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chartsheets/sheet1.xml" ContentType="application/vnd.openxmlformats-officedocument.spreadsheetml.chartsheet+xml"/>
  <Override PartName="/xl/worksheets/sheet3.xml" ContentType="application/vnd.openxmlformats-officedocument.spreadsheetml.worksheet+xml"/>
  <Override PartName="/xl/chartsheets/sheet2.xml" ContentType="application/vnd.openxmlformats-officedocument.spreadsheetml.chartsheet+xml"/>
  <Override PartName="/xl/chartsheets/sheet3.xml" ContentType="application/vnd.openxmlformats-officedocument.spreadsheetml.chartsheet+xml"/>
  <Override PartName="/xl/chartsheets/sheet4.xml" ContentType="application/vnd.openxmlformats-officedocument.spreadsheetml.chartsheet+xml"/>
  <Override PartName="/xl/chartsheets/sheet5.xml" ContentType="application/vnd.openxmlformats-officedocument.spreadsheetml.chartsheet+xml"/>
  <Override PartName="/xl/chartsheets/sheet6.xml" ContentType="application/vnd.openxmlformats-officedocument.spreadsheetml.chartsheet+xml"/>
  <Override PartName="/xl/chartsheets/sheet7.xml" ContentType="application/vnd.openxmlformats-officedocument.spreadsheetml.chartsheet+xml"/>
  <Override PartName="/xl/chartsheets/sheet8.xml" ContentType="application/vnd.openxmlformats-officedocument.spreadsheetml.chart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hidePivotFieldList="1" defaultThemeVersion="164011"/>
  <mc:AlternateContent xmlns:mc="http://schemas.openxmlformats.org/markup-compatibility/2006">
    <mc:Choice Requires="x15">
      <x15ac:absPath xmlns:x15ac="http://schemas.microsoft.com/office/spreadsheetml/2010/11/ac" url="C:\Users\KiwiPhD\Documents\ExcelAssignmentSystem\ExcelProfessorFiles\Paul Goldwater\Excel\MCS\Futura\"/>
    </mc:Choice>
  </mc:AlternateContent>
  <bookViews>
    <workbookView xWindow="0" yWindow="0" windowWidth="28800" windowHeight="12435" tabRatio="726"/>
  </bookViews>
  <sheets>
    <sheet name="AlgebraicModel" sheetId="2" r:id="rId1"/>
    <sheet name="PivotTable" sheetId="11" r:id="rId2"/>
    <sheet name="PT Chart" sheetId="16" r:id="rId3"/>
    <sheet name="RelevantTables" sheetId="13" r:id="rId4"/>
    <sheet name="ForecastingRentals" sheetId="4" r:id="rId5"/>
    <sheet name="Regression" sheetId="5" r:id="rId6"/>
    <sheet name="PDF" sheetId="8" r:id="rId7"/>
    <sheet name="CDF" sheetId="9" r:id="rId8"/>
    <sheet name="Tornado1" sheetId="6" r:id="rId9"/>
    <sheet name="Tornado2" sheetId="7" r:id="rId10"/>
    <sheet name="Surface" sheetId="14" r:id="rId11"/>
  </sheets>
  <externalReferences>
    <externalReference r:id="rId12"/>
    <externalReference r:id="rId13"/>
  </externalReferences>
  <definedNames>
    <definedName name="Iterations">[1]GreetingCards!$G$7</definedName>
    <definedName name="_xlnm.Print_Area" localSheetId="0">AlgebraicModel!$A$1:$Z$75</definedName>
    <definedName name="_xlnm.Print_Area" localSheetId="1">PivotTable!$A$1:$K$22</definedName>
    <definedName name="_xlnm.Print_Area" localSheetId="3">RelevantTables!$A$1:$K$35</definedName>
  </definedNames>
  <calcPr calcId="162913" calcMode="manual"/>
  <pivotCaches>
    <pivotCache cacheId="0" r:id="rId14"/>
  </pivotCaches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G32" i="13" l="1"/>
  <c r="G30" i="13"/>
  <c r="G29" i="13"/>
  <c r="G21" i="13"/>
  <c r="A40" i="2" a="1"/>
  <c r="H40" i="2"/>
  <c r="A40" i="2" l="1"/>
  <c r="B40" i="2"/>
  <c r="E40" i="2" s="1"/>
  <c r="F17" i="2"/>
  <c r="G17" i="2"/>
  <c r="H17" i="2"/>
  <c r="N19" i="2"/>
  <c r="C32" i="2" s="1"/>
  <c r="S19" i="2" a="1"/>
  <c r="S19" i="2" s="1"/>
  <c r="E9" i="13" s="1"/>
  <c r="D31" i="2" l="1"/>
  <c r="T22" i="2"/>
  <c r="T24" i="2" s="1"/>
  <c r="S22" i="2"/>
  <c r="T21" i="2"/>
  <c r="S21" i="2"/>
  <c r="T20" i="2"/>
  <c r="T23" i="2"/>
  <c r="S20" i="2"/>
  <c r="S24" i="2" s="1"/>
  <c r="T19" i="2"/>
  <c r="F10" i="13" s="1"/>
  <c r="S23" i="2"/>
  <c r="R20" i="2" l="1"/>
  <c r="C34" i="2"/>
  <c r="U20" i="2"/>
  <c r="U19" i="2"/>
  <c r="R19" i="2"/>
  <c r="R21" i="2" l="1"/>
  <c r="U21" i="2"/>
  <c r="S17" i="2"/>
  <c r="S16" i="2" s="1"/>
  <c r="S15" i="2" s="1"/>
  <c r="S14" i="2" s="1"/>
  <c r="S13" i="2" s="1"/>
  <c r="S12" i="2" s="1"/>
  <c r="S11" i="2" s="1"/>
  <c r="S10" i="2" s="1"/>
  <c r="S9" i="2" s="1"/>
  <c r="S8" i="2" s="1"/>
  <c r="S7" i="2" s="1"/>
  <c r="S6" i="2" s="1"/>
  <c r="S5" i="2" s="1"/>
  <c r="M17" i="2"/>
  <c r="M16" i="2" s="1"/>
  <c r="M15" i="2" s="1"/>
  <c r="M14" i="2" s="1"/>
  <c r="M13" i="2" s="1"/>
  <c r="M12" i="2" s="1"/>
  <c r="M11" i="2" s="1"/>
  <c r="M10" i="2" s="1"/>
  <c r="M9" i="2" s="1"/>
  <c r="M8" i="2" s="1"/>
  <c r="M7" i="2" s="1"/>
  <c r="M6" i="2" s="1"/>
  <c r="M5" i="2" s="1"/>
  <c r="D17" i="2"/>
  <c r="D16" i="2" s="1"/>
  <c r="D15" i="2" s="1"/>
  <c r="D14" i="2" s="1"/>
  <c r="D13" i="2" s="1"/>
  <c r="D12" i="2" s="1"/>
  <c r="D11" i="2" s="1"/>
  <c r="D10" i="2" s="1"/>
  <c r="D9" i="2" s="1"/>
  <c r="D8" i="2" s="1"/>
  <c r="D7" i="2" s="1"/>
  <c r="D6" i="2" s="1"/>
  <c r="D5" i="2" s="1"/>
  <c r="D18" i="2" l="1"/>
  <c r="D19" i="2" l="1"/>
  <c r="D20" i="2" l="1"/>
  <c r="D21" i="2" l="1"/>
  <c r="G24" i="2"/>
  <c r="E5" i="13" l="1"/>
  <c r="D22" i="2"/>
  <c r="N67" i="2"/>
  <c r="A7154" i="2" a="1"/>
  <c r="A6654" i="2" a="1"/>
  <c r="A4156" i="2" a="1"/>
  <c r="A4566" i="2" a="1"/>
  <c r="A703" i="2" a="1"/>
  <c r="A1737" i="2" a="1"/>
  <c r="A639" i="2" a="1"/>
  <c r="A363" i="2" a="1"/>
  <c r="A1000" i="2" a="1"/>
  <c r="A1510" i="2" a="1"/>
  <c r="A6520" i="2" a="1"/>
  <c r="A3270" i="2" a="1"/>
  <c r="A1563" i="2" a="1"/>
  <c r="A3997" i="2" a="1"/>
  <c r="A2673" i="2" a="1"/>
  <c r="A872" i="2" a="1"/>
  <c r="A2221" i="2" a="1"/>
  <c r="A5050" i="2" a="1"/>
  <c r="A1416" i="2" a="1"/>
  <c r="A1523" i="2" a="1"/>
  <c r="A4439" i="2" a="1"/>
  <c r="A602" i="2" a="1"/>
  <c r="A2328" i="2" a="1"/>
  <c r="A342" i="2" a="1"/>
  <c r="A3879" i="2" a="1"/>
  <c r="A2045" i="2" a="1"/>
  <c r="A1386" i="2" a="1"/>
  <c r="A2433" i="2" a="1"/>
  <c r="A706" i="2" a="1"/>
  <c r="A2425" i="2" a="1"/>
  <c r="A4509" i="2" a="1"/>
  <c r="A105" i="2" a="1"/>
  <c r="A1931" i="2" a="1"/>
  <c r="A1978" i="2" a="1"/>
  <c r="A1362" i="2" a="1"/>
  <c r="A710" i="2" a="1"/>
  <c r="A1635" i="2" a="1"/>
  <c r="A3567" i="2" a="1"/>
  <c r="A894" i="2" a="1"/>
  <c r="A2743" i="2" a="1"/>
  <c r="A9522" i="2" a="1"/>
  <c r="A4250" i="2" a="1"/>
  <c r="A3602" i="2" a="1"/>
  <c r="A2860" i="2" a="1"/>
  <c r="A327" i="2" a="1"/>
  <c r="A534" i="2" a="1"/>
  <c r="A2937" i="2" a="1"/>
  <c r="A1129" i="2" a="1"/>
  <c r="A5001" i="2" a="1"/>
  <c r="A1273" i="2" a="1"/>
  <c r="A246" i="2" a="1"/>
  <c r="A955" i="2" a="1"/>
  <c r="A902" i="2" a="1"/>
  <c r="A288" i="2" a="1"/>
  <c r="A5362" i="2" a="1"/>
  <c r="A3650" i="2" a="1"/>
  <c r="A1353" i="2" a="1"/>
  <c r="A1066" i="2" a="1"/>
  <c r="A2080" i="2" a="1"/>
  <c r="A1591" i="2" a="1"/>
  <c r="A857" i="2" a="1"/>
  <c r="A451" i="2" a="1"/>
  <c r="A194" i="2" a="1"/>
  <c r="A3889" i="2" a="1"/>
  <c r="A410" i="2" a="1"/>
  <c r="A9421" i="2" a="1"/>
  <c r="A284" i="2" a="1"/>
  <c r="A79" i="2" a="1"/>
  <c r="A1287" i="2" a="1"/>
  <c r="A121" i="2" a="1"/>
  <c r="A2182" i="2" a="1"/>
  <c r="A1687" i="2" a="1"/>
  <c r="A520" i="2" a="1"/>
  <c r="A4625" i="2" a="1"/>
  <c r="A1872" i="2" a="1"/>
  <c r="A2068" i="2" a="1"/>
  <c r="A2432" i="2" a="1"/>
  <c r="A2595" i="2" a="1"/>
  <c r="A544" i="2" a="1"/>
  <c r="A3580" i="2" a="1"/>
  <c r="A4458" i="2" a="1"/>
  <c r="A818" i="2" a="1"/>
  <c r="A3661" i="2" a="1"/>
  <c r="A316" i="2" a="1"/>
  <c r="A3105" i="2" a="1"/>
  <c r="A6644" i="2" a="1"/>
  <c r="A6939" i="2" a="1"/>
  <c r="A1913" i="2" a="1"/>
  <c r="A5617" i="2" a="1"/>
  <c r="A9977" i="2" a="1"/>
  <c r="A5322" i="2" a="1"/>
  <c r="A272" i="2" a="1"/>
  <c r="A9376" i="2" a="1"/>
  <c r="A324" i="2" a="1"/>
  <c r="A4183" i="2" a="1"/>
  <c r="A1375" i="2" a="1"/>
  <c r="A4787" i="2" a="1"/>
  <c r="A1035" i="2" a="1"/>
  <c r="A8935" i="2" a="1"/>
  <c r="A4511" i="2" a="1"/>
  <c r="A377" i="2" a="1"/>
  <c r="A1325" i="2" a="1"/>
  <c r="A2142" i="2" a="1"/>
  <c r="A1252" i="2" a="1"/>
  <c r="A9525" i="2" a="1"/>
  <c r="A2030" i="2" a="1"/>
  <c r="A2609" i="2" a="1"/>
  <c r="A2607" i="2" a="1"/>
  <c r="A1075" i="2" a="1"/>
  <c r="A1269" i="2" a="1"/>
  <c r="A4099" i="2" a="1"/>
  <c r="A2449" i="2" a="1"/>
  <c r="A2346" i="2" a="1"/>
  <c r="A2261" i="2" a="1"/>
  <c r="A4860" i="2" a="1"/>
  <c r="A6163" i="2" a="1"/>
  <c r="A5174" i="2" a="1"/>
  <c r="A4197" i="2" a="1"/>
  <c r="A2165" i="2" a="1"/>
  <c r="A9369" i="2" a="1"/>
  <c r="A1440" i="2" a="1"/>
  <c r="A751" i="2" a="1"/>
  <c r="A5579" i="2" a="1"/>
  <c r="A2715" i="2" a="1"/>
  <c r="A4545" i="2" a="1"/>
  <c r="A2188" i="2" a="1"/>
  <c r="A1415" i="2" a="1"/>
  <c r="A5274" i="2" a="1"/>
  <c r="A1756" i="2" a="1"/>
  <c r="A3255" i="2" a="1"/>
  <c r="A1652" i="2" a="1"/>
  <c r="A1296" i="2" a="1"/>
  <c r="A229" i="2" a="1"/>
  <c r="A8207" i="2" a="1"/>
  <c r="A3079" i="2" a="1"/>
  <c r="A1586" i="2" a="1"/>
  <c r="A1579" i="2" a="1"/>
  <c r="A292" i="2" a="1"/>
  <c r="A1602" i="2" a="1"/>
  <c r="A3572" i="2" a="1"/>
  <c r="A183" i="2" a="1"/>
  <c r="A2775" i="2" a="1"/>
  <c r="A1718" i="2" a="1"/>
  <c r="A1899" i="2" a="1"/>
  <c r="A2008" i="2" a="1"/>
  <c r="A1285" i="2" a="1"/>
  <c r="A1294" i="2" a="1"/>
  <c r="A1947" i="2" a="1"/>
  <c r="A2233" i="2" a="1"/>
  <c r="A2597" i="2" a="1"/>
  <c r="A1794" i="2" a="1"/>
  <c r="A1648" i="2" a="1"/>
  <c r="A6162" i="2" a="1"/>
  <c r="A2309" i="2" a="1"/>
  <c r="A745" i="2" a="1"/>
  <c r="A8319" i="2" a="1"/>
  <c r="A232" i="2" a="1"/>
  <c r="A790" i="2" a="1"/>
  <c r="A2999" i="2" a="1"/>
  <c r="A1549" i="2" a="1"/>
  <c r="A170" i="2" a="1"/>
  <c r="A2788" i="2" a="1"/>
  <c r="A2979" i="2" a="1"/>
  <c r="A1165" i="2" a="1"/>
  <c r="A57" i="2" a="1"/>
  <c r="A499" i="2" a="1"/>
  <c r="A2100" i="2" a="1"/>
  <c r="A3761" i="2" a="1"/>
  <c r="A4973" i="2" a="1"/>
  <c r="A2487" i="2" a="1"/>
  <c r="A1015" i="2" a="1"/>
  <c r="A2418" i="2" a="1"/>
  <c r="A3236" i="2" a="1"/>
  <c r="A120" i="2" a="1"/>
  <c r="A1398" i="2" a="1"/>
  <c r="A390" i="2" a="1"/>
  <c r="A3641" i="2" a="1"/>
  <c r="A266" i="2" a="1"/>
  <c r="A666" i="2" a="1"/>
  <c r="A531" i="2" a="1"/>
  <c r="A4537" i="2" a="1"/>
  <c r="A6706" i="2" a="1"/>
  <c r="A8010" i="2" a="1"/>
  <c r="A2220" i="2" a="1"/>
  <c r="A2344" i="2" a="1"/>
  <c r="A4451" i="2" a="1"/>
  <c r="A1077" i="2" a="1"/>
  <c r="A2382" i="2" a="1"/>
  <c r="A1147" i="2" a="1"/>
  <c r="A3002" i="2" a="1"/>
  <c r="A2061" i="2" a="1"/>
  <c r="A4160" i="2" a="1"/>
  <c r="A7575" i="2" a="1"/>
  <c r="A2644" i="2" a="1"/>
  <c r="A3853" i="2" a="1"/>
  <c r="A2747" i="2" a="1"/>
  <c r="A4386" i="2" a="1"/>
  <c r="A2229" i="2" a="1"/>
  <c r="A8450" i="2" a="1"/>
  <c r="A3905" i="2" a="1"/>
  <c r="A2126" i="2" a="1"/>
  <c r="A321" i="2" a="1"/>
  <c r="A202" i="2" a="1"/>
  <c r="A4629" i="2" a="1"/>
  <c r="A3557" i="2" a="1"/>
  <c r="A5527" i="2" a="1"/>
  <c r="A676" i="2" a="1"/>
  <c r="A1715" i="2" a="1"/>
  <c r="A6188" i="2" a="1"/>
  <c r="A2003" i="2" a="1"/>
  <c r="A4831" i="2" a="1"/>
  <c r="A3792" i="2" a="1"/>
  <c r="A2586" i="2" a="1"/>
  <c r="A2304" i="2" a="1"/>
  <c r="A4690" i="2" a="1"/>
  <c r="A1587" i="2" a="1"/>
  <c r="A1265" i="2" a="1"/>
  <c r="A4172" i="2" a="1"/>
  <c r="A2438" i="2" a="1"/>
  <c r="A3635" i="2" a="1"/>
  <c r="A4494" i="2" a="1"/>
  <c r="A513" i="2" a="1"/>
  <c r="A370" i="2" a="1"/>
  <c r="A7048" i="2" a="1"/>
  <c r="A3821" i="2" a="1"/>
  <c r="A5610" i="2" a="1"/>
  <c r="A2230" i="2" a="1"/>
  <c r="A41" i="2" a="1"/>
  <c r="A4814" i="2" a="1"/>
  <c r="A74" i="2" a="1"/>
  <c r="A2215" i="2" a="1"/>
  <c r="A5249" i="2" a="1"/>
  <c r="A4154" i="2" a="1"/>
  <c r="A1223" i="2" a="1"/>
  <c r="A8662" i="2" a="1"/>
  <c r="A1751" i="2" a="1"/>
  <c r="A3640" i="2" a="1"/>
  <c r="A988" i="2" a="1"/>
  <c r="A282" i="2" a="1"/>
  <c r="A619" i="2" a="1"/>
  <c r="A5540" i="2" a="1"/>
  <c r="A4908" i="2" a="1"/>
  <c r="A2963" i="2" a="1"/>
  <c r="A4423" i="2" a="1"/>
  <c r="A8162" i="2" a="1"/>
  <c r="A3732" i="2" a="1"/>
  <c r="A6893" i="2" a="1"/>
  <c r="A6352" i="2" a="1"/>
  <c r="A4618" i="2" a="1"/>
  <c r="A590" i="2" a="1"/>
  <c r="A1629" i="2" a="1"/>
  <c r="A3542" i="2" a="1"/>
  <c r="A3437" i="2" a="1"/>
  <c r="A2085" i="2" a="1"/>
  <c r="A3271" i="2" a="1"/>
  <c r="A2924" i="2" a="1"/>
  <c r="A800" i="2" a="1"/>
  <c r="A4317" i="2" a="1"/>
  <c r="A2588" i="2" a="1"/>
  <c r="A6597" i="2" a="1"/>
  <c r="A409" i="2" a="1"/>
  <c r="A861" i="2" a="1"/>
  <c r="A2619" i="2" a="1"/>
  <c r="A3834" i="2" a="1"/>
  <c r="A586" i="2" a="1"/>
  <c r="A2874" i="2" a="1"/>
  <c r="A340" i="2" a="1"/>
  <c r="A732" i="2" a="1"/>
  <c r="A769" i="2" a="1"/>
  <c r="A549" i="2" a="1"/>
  <c r="A4378" i="2" a="1"/>
  <c r="A7380" i="2" a="1"/>
  <c r="A2761" i="2" a="1"/>
  <c r="A5640" i="2" a="1"/>
  <c r="A4962" i="2" a="1"/>
  <c r="A500" i="2" a="1"/>
  <c r="A3050" i="2" a="1"/>
  <c r="A3440" i="2" a="1"/>
  <c r="A3322" i="2" a="1"/>
  <c r="A5178" i="2" a="1"/>
  <c r="A1873" i="2" a="1"/>
  <c r="A7797" i="2" a="1"/>
  <c r="A165" i="2" a="1"/>
  <c r="A8317" i="2" a="1"/>
  <c r="A3978" i="2" a="1"/>
  <c r="A3001" i="2" a="1"/>
  <c r="A219" i="2" a="1"/>
  <c r="A1812" i="2" a="1"/>
  <c r="A245" i="2" a="1"/>
  <c r="A395" i="2" a="1"/>
  <c r="A1055" i="2" a="1"/>
  <c r="A5869" i="2" a="1"/>
  <c r="A3736" i="2" a="1"/>
  <c r="A2686" i="2" a="1"/>
  <c r="A491" i="2" a="1"/>
  <c r="A2056" i="2" a="1"/>
  <c r="A3989" i="2" a="1"/>
  <c r="A3342" i="2" a="1"/>
  <c r="A1131" i="2" a="1"/>
  <c r="A6058" i="2" a="1"/>
  <c r="A1686" i="2" a="1"/>
  <c r="A2912" i="2" a="1"/>
  <c r="A573" i="2" a="1"/>
  <c r="A4978" i="2" a="1"/>
  <c r="A5391" i="2" a="1"/>
  <c r="A785" i="2" a="1"/>
  <c r="A1041" i="2" a="1"/>
  <c r="A713" i="2" a="1"/>
  <c r="A635" i="2" a="1"/>
  <c r="A1074" i="2" a="1"/>
  <c r="A4567" i="2" a="1"/>
  <c r="A2019" i="2" a="1"/>
  <c r="A4106" i="2" a="1"/>
  <c r="A542" i="2" a="1"/>
  <c r="A3172" i="2" a="1"/>
  <c r="A1861" i="2" a="1"/>
  <c r="A805" i="2" a="1"/>
  <c r="A5425" i="2" a="1"/>
  <c r="A1179" i="2" a="1"/>
  <c r="A5298" i="2" a="1"/>
  <c r="A167" i="2" a="1"/>
  <c r="A428" i="2" a="1"/>
  <c r="A7138" i="2" a="1"/>
  <c r="A473" i="2" a="1"/>
  <c r="A2990" i="2" a="1"/>
  <c r="A1475" i="2" a="1"/>
  <c r="A2782" i="2" a="1"/>
  <c r="A186" i="2" a="1"/>
  <c r="A6393" i="2" a="1"/>
  <c r="A9042" i="2" a="1"/>
  <c r="A289" i="2" a="1"/>
  <c r="A7895" i="2" a="1"/>
  <c r="A1354" i="2" a="1"/>
  <c r="A521" i="2" a="1"/>
  <c r="A1364" i="2" a="1"/>
  <c r="A4186" i="2" a="1"/>
  <c r="A937" i="2" a="1"/>
  <c r="A1620" i="2" a="1"/>
  <c r="A8595" i="2" a="1"/>
  <c r="A2117" i="2" a="1"/>
  <c r="A96" i="2" a="1"/>
  <c r="A704" i="2" a="1"/>
  <c r="A3519" i="2" a="1"/>
  <c r="A3460" i="2" a="1"/>
  <c r="A1230" i="2" a="1"/>
  <c r="A7279" i="2" a="1"/>
  <c r="A7925" i="2" a="1"/>
  <c r="A3942" i="2" a="1"/>
  <c r="A9291" i="2" a="1"/>
  <c r="A607" i="2" a="1"/>
  <c r="A1774" i="2" a="1"/>
  <c r="A2313" i="2" a="1"/>
  <c r="A3120" i="2" a="1"/>
  <c r="A119" i="2" a="1"/>
  <c r="A2376" i="2" a="1"/>
  <c r="A5228" i="2" a="1"/>
  <c r="A1821" i="2" a="1"/>
  <c r="A1346" i="2" a="1"/>
  <c r="A1130" i="2" a="1"/>
  <c r="A5267" i="2" a="1"/>
  <c r="A2036" i="2" a="1"/>
  <c r="A5657" i="2" a="1"/>
  <c r="A5105" i="2" a="1"/>
  <c r="A2373" i="2" a="1"/>
  <c r="A1770" i="2" a="1"/>
  <c r="A646" i="2" a="1"/>
  <c r="A879" i="2" a="1"/>
  <c r="A2995" i="2" a="1"/>
  <c r="A2489" i="2" a="1"/>
  <c r="A864" i="2" a="1"/>
  <c r="A3183" i="2" a="1"/>
  <c r="A5208" i="2" a="1"/>
  <c r="A3057" i="2" a="1"/>
  <c r="A503" i="2" a="1"/>
  <c r="A2007" i="2" a="1"/>
  <c r="A235" i="2" a="1"/>
  <c r="A1234" i="2" a="1"/>
  <c r="A675" i="2" a="1"/>
  <c r="A1097" i="2" a="1"/>
  <c r="A2584" i="2" a="1"/>
  <c r="A8834" i="2" a="1"/>
  <c r="A815" i="2" a="1"/>
  <c r="A5115" i="2" a="1"/>
  <c r="A1779" i="2" a="1"/>
  <c r="A5953" i="2" a="1"/>
  <c r="A86" i="2" a="1"/>
  <c r="A2522" i="2" a="1"/>
  <c r="A1243" i="2" a="1"/>
  <c r="A548" i="2" a="1"/>
  <c r="A4986" i="2" a="1"/>
  <c r="A349" i="2" a="1"/>
  <c r="A3948" i="2" a="1"/>
  <c r="A1696" i="2" a="1"/>
  <c r="A7839" i="2" a="1"/>
  <c r="A6405" i="2" a="1"/>
  <c r="A4790" i="2" a="1"/>
  <c r="A6219" i="2" a="1"/>
  <c r="A3127" i="2" a="1"/>
  <c r="A250" i="2" a="1"/>
  <c r="A1125" i="2" a="1"/>
  <c r="A795" i="2" a="1"/>
  <c r="A2336" i="2" a="1"/>
  <c r="A3201" i="2" a="1"/>
  <c r="A1552" i="2" a="1"/>
  <c r="A60" i="2" a="1"/>
  <c r="A2388" i="2" a="1"/>
  <c r="A7397" i="2" a="1"/>
  <c r="A2857" i="2" a="1"/>
  <c r="A2072" i="2" a="1"/>
  <c r="A1308" i="2" a="1"/>
  <c r="A942" i="2" a="1"/>
  <c r="A561" i="2" a="1"/>
  <c r="A1389" i="2" a="1"/>
  <c r="A1500" i="2" a="1"/>
  <c r="A1982" i="2" a="1"/>
  <c r="A5046" i="2" a="1"/>
  <c r="A1565" i="2" a="1"/>
  <c r="A1633" i="2" a="1"/>
  <c r="A1628" i="2" a="1"/>
  <c r="A3759" i="2" a="1"/>
  <c r="A6712" i="2" a="1"/>
  <c r="A9275" i="2" a="1"/>
  <c r="A1193" i="2" a="1"/>
  <c r="A184" i="2" a="1"/>
  <c r="A1274" i="2" a="1"/>
  <c r="A5163" i="2" a="1"/>
  <c r="A3899" i="2" a="1"/>
  <c r="A5847" i="2" a="1"/>
  <c r="A6843" i="2" a="1"/>
  <c r="A66" i="2" a="1"/>
  <c r="A2277" i="2" a="1"/>
  <c r="A9434" i="2" a="1"/>
  <c r="A49" i="2" a="1"/>
  <c r="A3155" i="2" a="1"/>
  <c r="A918" i="2" a="1"/>
  <c r="A523" i="2" a="1"/>
  <c r="A3636" i="2" a="1"/>
  <c r="A1409" i="2" a="1"/>
  <c r="A3171" i="2" a="1"/>
  <c r="A831" i="2" a="1"/>
  <c r="A2477" i="2" a="1"/>
  <c r="A763" i="2" a="1"/>
  <c r="A1503" i="2" a="1"/>
  <c r="A6551" i="2" a="1"/>
  <c r="A1380" i="2" a="1"/>
  <c r="A3293" i="2" a="1"/>
  <c r="A259" i="2" a="1"/>
  <c r="A2958" i="2" a="1"/>
  <c r="A3038" i="2" a="1"/>
  <c r="A2397" i="2" a="1"/>
  <c r="A1187" i="2" a="1"/>
  <c r="A3416" i="2" a="1"/>
  <c r="A113" i="2" a="1"/>
  <c r="A4990" i="2" a="1"/>
  <c r="A2362" i="2" a="1"/>
  <c r="A3818" i="2" a="1"/>
  <c r="A472" i="2" a="1"/>
  <c r="A339" i="2" a="1"/>
  <c r="A9080" i="2" a="1"/>
  <c r="A287" i="2" a="1"/>
  <c r="A3843" i="2" a="1"/>
  <c r="A3052" i="2" a="1"/>
  <c r="A5369" i="2" a="1"/>
  <c r="A1156" i="2" a="1"/>
  <c r="A2351" i="2" a="1"/>
  <c r="A2022" i="2" a="1"/>
  <c r="A596" i="2" a="1"/>
  <c r="A280" i="2" a="1"/>
  <c r="A5311" i="2" a="1"/>
  <c r="A1596" i="2" a="1"/>
  <c r="A725" i="2" a="1"/>
  <c r="A4855" i="2" a="1"/>
  <c r="A1119" i="2" a="1"/>
  <c r="A1684" i="2" a="1"/>
  <c r="A2248" i="2" a="1"/>
  <c r="A1584" i="2" a="1"/>
  <c r="A1095" i="2" a="1"/>
  <c r="A5106" i="2" a="1"/>
  <c r="A2765" i="2" a="1"/>
  <c r="A8687" i="2" a="1"/>
  <c r="A643" i="2" a="1"/>
  <c r="A237" i="2" a="1"/>
  <c r="A5876" i="2" a="1"/>
  <c r="A2213" i="2" a="1"/>
  <c r="A4332" i="2" a="1"/>
  <c r="A318" i="2" a="1"/>
  <c r="A9278" i="2" a="1"/>
  <c r="A2237" i="2" a="1"/>
  <c r="A5826" i="2" a="1"/>
  <c r="A2796" i="2" a="1"/>
  <c r="A2625" i="2" a="1"/>
  <c r="A3386" i="2" a="1"/>
  <c r="A2854" i="2" a="1"/>
  <c r="A867" i="2" a="1"/>
  <c r="A67" i="2" a="1"/>
  <c r="A1926" i="2" a="1"/>
  <c r="A274" i="2" a="1"/>
  <c r="A3061" i="2" a="1"/>
  <c r="A4387" i="2" a="1"/>
  <c r="A2311" i="2" a="1"/>
  <c r="A1038" i="2" a="1"/>
  <c r="A560" i="2" a="1"/>
  <c r="A2684" i="2" a="1"/>
  <c r="A2201" i="2" a="1"/>
  <c r="A4322" i="2" a="1"/>
  <c r="A7362" i="2" a="1"/>
  <c r="A833" i="2" a="1"/>
  <c r="A5605" i="2" a="1"/>
  <c r="A886" i="2" a="1"/>
  <c r="A845" i="2" a="1"/>
  <c r="A1093" i="2" a="1"/>
  <c r="A2868" i="2" a="1"/>
  <c r="A1020" i="2" a="1"/>
  <c r="A256" i="2" a="1"/>
  <c r="A4644" i="2" a="1"/>
  <c r="A2276" i="2" a="1"/>
  <c r="A1049" i="2" a="1"/>
  <c r="A3623" i="2" a="1"/>
  <c r="A1253" i="2" a="1"/>
  <c r="A875" i="2" a="1"/>
  <c r="A1533" i="2" a="1"/>
  <c r="A840" i="2" a="1"/>
  <c r="A2413" i="2" a="1"/>
  <c r="A1026" i="2" a="1"/>
  <c r="A518" i="2" a="1"/>
  <c r="A3375" i="2" a="1"/>
  <c r="A5144" i="2" a="1"/>
  <c r="A644" i="2" a="1"/>
  <c r="A931" i="2" a="1"/>
  <c r="A8358" i="2" a="1"/>
  <c r="A2719" i="2" a="1"/>
  <c r="A6731" i="2" a="1"/>
  <c r="A696" i="2" a="1"/>
  <c r="A993" i="2" a="1"/>
  <c r="A679" i="2" a="1"/>
  <c r="A1291" i="2" a="1"/>
  <c r="A5276" i="2" a="1"/>
  <c r="A1244" i="2" a="1"/>
  <c r="A4533" i="2" a="1"/>
  <c r="A1752" i="2" a="1"/>
  <c r="A4007" i="2" a="1"/>
  <c r="A517" i="2" a="1"/>
  <c r="A1645" i="2" a="1"/>
  <c r="A895" i="2" a="1"/>
  <c r="A132" i="2" a="1"/>
  <c r="A2077" i="2" a="1"/>
  <c r="A2051" i="2" a="1"/>
  <c r="A4242" i="2" a="1"/>
  <c r="A9122" i="2" a="1"/>
  <c r="A1682" i="2" a="1"/>
  <c r="A7391" i="2" a="1"/>
  <c r="A178" i="2" a="1"/>
  <c r="A1511" i="2" a="1"/>
  <c r="A7287" i="2" a="1"/>
  <c r="A4023" i="2" a="1"/>
  <c r="A4734" i="2" a="1"/>
  <c r="A885" i="2" a="1"/>
  <c r="A1457" i="2" a="1"/>
  <c r="A3877" i="2" a="1"/>
  <c r="A3954" i="2" a="1"/>
  <c r="A1335" i="2" a="1"/>
  <c r="A949" i="2" a="1"/>
  <c r="A1224" i="2" a="1"/>
  <c r="A5781" i="2" a="1"/>
  <c r="A1070" i="2" a="1"/>
  <c r="A2506" i="2" a="1"/>
  <c r="A906" i="2" a="1"/>
  <c r="A1611" i="2" a="1"/>
  <c r="A7967" i="2" a="1"/>
  <c r="A6761" i="2" a="1"/>
  <c r="A2862" i="2" a="1"/>
  <c r="A4886" i="2" a="1"/>
  <c r="A1267" i="2" a="1"/>
  <c r="A4527" i="2" a="1"/>
  <c r="A214" i="2" a="1"/>
  <c r="A3812" i="2" a="1"/>
  <c r="A449" i="2" a="1"/>
  <c r="A8490" i="2" a="1"/>
  <c r="A6182" i="2" a="1"/>
  <c r="A8117" i="2" a="1"/>
  <c r="A3808" i="2" a="1"/>
  <c r="A3537" i="2" a="1"/>
  <c r="A728" i="2" a="1"/>
  <c r="A7178" i="2" a="1"/>
  <c r="A733" i="2" a="1"/>
  <c r="A2472" i="2" a="1"/>
  <c r="A4488" i="2" a="1"/>
  <c r="A1059" i="2" a="1"/>
  <c r="A882" i="2" a="1"/>
  <c r="A3935" i="2" a="1"/>
  <c r="A180" i="2" a="1"/>
  <c r="A6973" i="2" a="1"/>
  <c r="A474" i="2" a="1"/>
  <c r="A1111" i="2" a="1"/>
  <c r="A5242" i="2" a="1"/>
  <c r="A1828" i="2" a="1"/>
  <c r="A2965" i="2" a="1"/>
  <c r="A6797" i="2" a="1"/>
  <c r="A2810" i="2" a="1"/>
  <c r="A727" i="2" a="1"/>
  <c r="A1348" i="2" a="1"/>
  <c r="A7506" i="2" a="1"/>
  <c r="A537" i="2" a="1"/>
  <c r="A838" i="2" a="1"/>
  <c r="A7697" i="2" a="1"/>
  <c r="A5356" i="2" a="1"/>
  <c r="A1517" i="2" a="1"/>
  <c r="A2305" i="2" a="1"/>
  <c r="A4050" i="2" a="1"/>
  <c r="A3702" i="2" a="1"/>
  <c r="A1222" i="2" a="1"/>
  <c r="A8093" i="2" a="1"/>
  <c r="A6603" i="2" a="1"/>
  <c r="A9314" i="2" a="1"/>
  <c r="A5275" i="2" a="1"/>
  <c r="A766" i="2" a="1"/>
  <c r="A7020" i="2" a="1"/>
  <c r="A1720" i="2" a="1"/>
  <c r="A577" i="2" a="1"/>
  <c r="A1469" i="2" a="1"/>
  <c r="A8104" i="2" a="1"/>
  <c r="A446" i="2" a="1"/>
  <c r="A5331" i="2" a="1"/>
  <c r="A240" i="2" a="1"/>
  <c r="A2074" i="2" a="1"/>
  <c r="A514" i="2" a="1"/>
  <c r="A9228" i="2" a="1"/>
  <c r="A4474" i="2" a="1"/>
  <c r="A4562" i="2" a="1"/>
  <c r="A1814" i="2" a="1"/>
  <c r="A1797" i="2" a="1"/>
  <c r="A4034" i="2" a="1"/>
  <c r="A3974" i="2" a="1"/>
  <c r="A847" i="2" a="1"/>
  <c r="A8311" i="2" a="1"/>
  <c r="A1855" i="2" a="1"/>
  <c r="A2097" i="2" a="1"/>
  <c r="A1100" i="2" a="1"/>
  <c r="A2567" i="2" a="1"/>
  <c r="A4044" i="2" a="1"/>
  <c r="A1667" i="2" a="1"/>
  <c r="A231" i="2" a="1"/>
  <c r="A1854" i="2" a="1"/>
  <c r="A1417" i="2" a="1"/>
  <c r="A2530" i="2" a="1"/>
  <c r="A4522" i="2" a="1"/>
  <c r="A4117" i="2" a="1"/>
  <c r="A7565" i="2" a="1"/>
  <c r="A4766" i="2" a="1"/>
  <c r="A3258" i="2" a="1"/>
  <c r="A5062" i="2" a="1"/>
  <c r="A702" i="2" a="1"/>
  <c r="A55" i="2" a="1"/>
  <c r="A1050" i="2" a="1"/>
  <c r="A3377" i="2" a="1"/>
  <c r="A4546" i="2" a="1"/>
  <c r="A1534" i="2" a="1"/>
  <c r="A281" i="2" a="1"/>
  <c r="A2402" i="2" a="1"/>
  <c r="A187" i="2" a="1"/>
  <c r="A2108" i="2" a="1"/>
  <c r="A416" i="2" a="1"/>
  <c r="A550" i="2" a="1"/>
  <c r="A972" i="2" a="1"/>
  <c r="A708" i="2" a="1"/>
  <c r="A1916" i="2" a="1"/>
  <c r="A1194" i="2" a="1"/>
  <c r="A2456" i="2" a="1"/>
  <c r="A3438" i="2" a="1"/>
  <c r="A2660" i="2" a="1"/>
  <c r="A594" i="2" a="1"/>
  <c r="A5779" i="2" a="1"/>
  <c r="A6933" i="2" a="1"/>
  <c r="A1012" i="2" a="1"/>
  <c r="A387" i="2" a="1"/>
  <c r="A4367" i="2" a="1"/>
  <c r="A1212" i="2" a="1"/>
  <c r="A1419" i="2" a="1"/>
  <c r="A4116" i="2" a="1"/>
  <c r="A1227" i="2" a="1"/>
  <c r="A478" i="2" a="1"/>
  <c r="A94" i="2" a="1"/>
  <c r="A1759" i="2" a="1"/>
  <c r="A195" i="2" a="1"/>
  <c r="A4191" i="2" a="1"/>
  <c r="A411" i="2" a="1"/>
  <c r="A2064" i="2" a="1"/>
  <c r="A7855" i="2" a="1"/>
  <c r="A10038" i="2" a="1"/>
  <c r="A1859" i="2" a="1"/>
  <c r="A4603" i="2" a="1"/>
  <c r="A1317" i="2" a="1"/>
  <c r="A1716" i="2" a="1"/>
  <c r="A3148" i="2" a="1"/>
  <c r="A1868" i="2" a="1"/>
  <c r="A716" i="2" a="1"/>
  <c r="A2147" i="2" a="1"/>
  <c r="A4142" i="2" a="1"/>
  <c r="A4773" i="2" a="1"/>
  <c r="A4667" i="2" a="1"/>
  <c r="A3170" i="2" a="1"/>
  <c r="A122" i="2" a="1"/>
  <c r="A1177" i="2" a="1"/>
  <c r="A2970" i="2" a="1"/>
  <c r="A1688" i="2" a="1"/>
  <c r="A1256" i="2" a="1"/>
  <c r="A543" i="2" a="1"/>
  <c r="A3887" i="2" a="1"/>
  <c r="A3794" i="2" a="1"/>
  <c r="A365" i="2" a="1"/>
  <c r="A4760" i="2" a="1"/>
  <c r="A9289" i="2" a="1"/>
  <c r="A8367" i="2" a="1"/>
  <c r="A8454" i="2" a="1"/>
  <c r="A5978" i="2" a="1"/>
  <c r="A1272" i="2" a="1"/>
  <c r="A1172" i="2" a="1"/>
  <c r="A921" i="2" a="1"/>
  <c r="A2046" i="2" a="1"/>
  <c r="A794" i="2" a="1"/>
  <c r="A3940" i="2" a="1"/>
  <c r="A2511" i="2" a="1"/>
  <c r="A4399" i="2" a="1"/>
  <c r="A262" i="2" a="1"/>
  <c r="A5591" i="2" a="1"/>
  <c r="A2199" i="2" a="1"/>
  <c r="A1741" i="2" a="1"/>
  <c r="A1429" i="2" a="1"/>
  <c r="A2400" i="2" a="1"/>
  <c r="A4414" i="2" a="1"/>
  <c r="A2379" i="2" a="1"/>
  <c r="A2049" i="2" a="1"/>
  <c r="A63" i="2" a="1"/>
  <c r="A1462" i="2" a="1"/>
  <c r="A5011" i="2" a="1"/>
  <c r="A2037" i="2" a="1"/>
  <c r="A6173" i="2" a="1"/>
  <c r="A6967" i="2" a="1"/>
  <c r="A4283" i="2" a="1"/>
  <c r="A8967" i="2" a="1"/>
  <c r="A4876" i="2" a="1"/>
  <c r="A729" i="2" a="1"/>
  <c r="A652" i="2" a="1"/>
  <c r="A5177" i="2" a="1"/>
  <c r="A3415" i="2" a="1"/>
  <c r="A5719" i="2" a="1"/>
  <c r="A355" i="2" a="1"/>
  <c r="A2332" i="2" a="1"/>
  <c r="A2892" i="2" a="1"/>
  <c r="A3790" i="2" a="1"/>
  <c r="A4765" i="2" a="1"/>
  <c r="A2295" i="2" a="1"/>
  <c r="A3767" i="2" a="1"/>
  <c r="A1399" i="2" a="1"/>
  <c r="A4968" i="2" a="1"/>
  <c r="A1040" i="2" a="1"/>
  <c r="A3248" i="2" a="1"/>
  <c r="A8869" i="2" a="1"/>
  <c r="A285" i="2" a="1"/>
  <c r="A9891" i="2" a="1"/>
  <c r="A8586" i="2" a="1"/>
  <c r="A4177" i="2" a="1"/>
  <c r="A492" i="2" a="1"/>
  <c r="A880" i="2" a="1"/>
  <c r="A1724" i="2" a="1"/>
  <c r="A3892" i="2" a="1"/>
  <c r="A2024" i="2" a="1"/>
  <c r="A2986" i="2" a="1"/>
  <c r="A2649" i="2" a="1"/>
  <c r="A1870" i="2" a="1"/>
  <c r="A2176" i="2" a="1"/>
  <c r="A3910" i="2" a="1"/>
  <c r="A3247" i="2" a="1"/>
  <c r="A1991" i="2" a="1"/>
  <c r="A848" i="2" a="1"/>
  <c r="A3495" i="2" a="1"/>
  <c r="A1275" i="2" a="1"/>
  <c r="A442" i="2" a="1"/>
  <c r="A322" i="2" a="1"/>
  <c r="A217" i="2" a="1"/>
  <c r="A325" i="2" a="1"/>
  <c r="A690" i="2" a="1"/>
  <c r="A1518" i="2" a="1"/>
  <c r="A230" i="2" a="1"/>
  <c r="A990" i="2" a="1"/>
  <c r="A4018" i="2" a="1"/>
  <c r="A959" i="2" a="1"/>
  <c r="A457" i="2" a="1"/>
  <c r="A2166" i="2" a="1"/>
  <c r="A5048" i="2" a="1"/>
  <c r="A234" i="2" a="1"/>
  <c r="A603" i="2" a="1"/>
  <c r="A2559" i="2" a="1"/>
  <c r="A8535" i="2" a="1"/>
  <c r="A4994" i="2" a="1"/>
  <c r="A3350" i="2" a="1"/>
  <c r="A3369" i="2" a="1"/>
  <c r="A563" i="2" a="1"/>
  <c r="A1955" i="2" a="1"/>
  <c r="A975" i="2" a="1"/>
  <c r="A6649" i="2" a="1"/>
  <c r="A3693" i="2" a="1"/>
  <c r="A1378" i="2" a="1"/>
  <c r="A828" i="2" a="1"/>
  <c r="A770" i="2" a="1"/>
  <c r="A7189" i="2" a="1"/>
  <c r="A3855" i="2" a="1"/>
  <c r="A3936" i="2" a="1"/>
  <c r="A6638" i="2" a="1"/>
  <c r="A9035" i="2" a="1"/>
  <c r="A933" i="2" a="1"/>
  <c r="A1418" i="2" a="1"/>
  <c r="A2711" i="2" a="1"/>
  <c r="A4895" i="2" a="1"/>
  <c r="A6651" i="2" a="1"/>
  <c r="A1689" i="2" a="1"/>
  <c r="A4272" i="2" a="1"/>
  <c r="A2235" i="2" a="1"/>
  <c r="A1303" i="2" a="1"/>
  <c r="A621" i="2" a="1"/>
  <c r="A3277" i="2" a="1"/>
  <c r="A2395" i="2" a="1"/>
  <c r="A647" i="2" a="1"/>
  <c r="A1138" i="2" a="1"/>
  <c r="A572" i="2" a="1"/>
  <c r="A9334" i="2" a="1"/>
  <c r="A466" i="2" a="1"/>
  <c r="A969" i="2" a="1"/>
  <c r="A3167" i="2" a="1"/>
  <c r="A2891" i="2" a="1"/>
  <c r="A4359" i="2" a="1"/>
  <c r="A7173" i="2" a="1"/>
  <c r="A3679" i="2" a="1"/>
  <c r="A2348" i="2" a="1"/>
  <c r="A604" i="2" a="1"/>
  <c r="A2777" i="2" a="1"/>
  <c r="A1024" i="2" a="1"/>
  <c r="A2238" i="2" a="1"/>
  <c r="A8776" i="2" a="1"/>
  <c r="A5159" i="2" a="1"/>
  <c r="A4010" i="2" a="1"/>
  <c r="A3410" i="2" a="1"/>
  <c r="A8329" i="2" a="1"/>
  <c r="A2130" i="2" a="1"/>
  <c r="A6440" i="2" a="1"/>
  <c r="A486" i="2" a="1"/>
  <c r="A241" i="2" a="1"/>
  <c r="A2513" i="2" a="1"/>
  <c r="A1356" i="2" a="1"/>
  <c r="A2345" i="2" a="1"/>
  <c r="A8388" i="2" a="1"/>
  <c r="A1630" i="2" a="1"/>
  <c r="A2179" i="2" a="1"/>
  <c r="A3796" i="2" a="1"/>
  <c r="A2424" i="2" a="1"/>
  <c r="A8821" i="2" a="1"/>
  <c r="A8121" i="2" a="1"/>
  <c r="A2846" i="2" a="1"/>
  <c r="A277" i="2" a="1"/>
  <c r="A9767" i="2" a="1"/>
  <c r="A858" i="2" a="1"/>
  <c r="A966" i="2" a="1"/>
  <c r="A5055" i="2" a="1"/>
  <c r="A9034" i="2" a="1"/>
  <c r="A1959" i="2" a="1"/>
  <c r="A1114" i="2" a="1"/>
  <c r="A670" i="2" a="1"/>
  <c r="A8722" i="2" a="1"/>
  <c r="A3175" i="2" a="1"/>
  <c r="A225" i="2" a="1"/>
  <c r="A1525" i="2" a="1"/>
  <c r="A5028" i="2" a="1"/>
  <c r="A6823" i="2" a="1"/>
  <c r="A3254" i="2" a="1"/>
  <c r="A1299" i="2" a="1"/>
  <c r="A1941" i="2" a="1"/>
  <c r="A1013" i="2" a="1"/>
  <c r="A3565" i="2" a="1"/>
  <c r="A1314" i="2" a="1"/>
  <c r="A494" i="2" a="1"/>
  <c r="A6195" i="2" a="1"/>
  <c r="A401" i="2" a="1"/>
  <c r="A1972" i="2" a="1"/>
  <c r="A7754" i="2" a="1"/>
  <c r="A2090" i="2" a="1"/>
  <c r="A106" i="2" a="1"/>
  <c r="A681" i="2" a="1"/>
  <c r="A1391" i="2" a="1"/>
  <c r="A5456" i="2" a="1"/>
  <c r="A145" i="2" a="1"/>
  <c r="A1051" i="2" a="1"/>
  <c r="A4798" i="2" a="1"/>
  <c r="A8551" i="2" a="1"/>
  <c r="A1007" i="2" a="1"/>
  <c r="A278" i="2" a="1"/>
  <c r="A5384" i="2" a="1"/>
  <c r="A899" i="2" a="1"/>
  <c r="A4907" i="2" a="1"/>
  <c r="A1643" i="2" a="1"/>
  <c r="A335" i="2" a="1"/>
  <c r="A683" i="2" a="1"/>
  <c r="A5195" i="2" a="1"/>
  <c r="A1383" i="2" a="1"/>
  <c r="A1781" i="2" a="1"/>
  <c r="A343" i="2" a="1"/>
  <c r="A7909" i="2" a="1"/>
  <c r="A709" i="2" a="1"/>
  <c r="A2538" i="2" a="1"/>
  <c r="A206" i="2" a="1"/>
  <c r="A1370" i="2" a="1"/>
  <c r="A6304" i="2" a="1"/>
  <c r="A3384" i="2" a="1"/>
  <c r="A1497" i="2" a="1"/>
  <c r="A1835" i="2" a="1"/>
  <c r="A856" i="2" a="1"/>
  <c r="A1876" i="2" a="1"/>
  <c r="A3279" i="2" a="1"/>
  <c r="A1021" i="2" a="1"/>
  <c r="A3177" i="2" a="1"/>
  <c r="A1516" i="2" a="1"/>
  <c r="A2206" i="2" a="1"/>
  <c r="A2754" i="2" a="1"/>
  <c r="A3186" i="2" a="1"/>
  <c r="A6246" i="2" a="1"/>
  <c r="A2498" i="2" a="1"/>
  <c r="A374" i="2" a="1"/>
  <c r="A7560" i="2" a="1"/>
  <c r="A802" i="2" a="1"/>
  <c r="A6828" i="2" a="1"/>
  <c r="A1461" i="2" a="1"/>
  <c r="A978" i="2" a="1"/>
  <c r="A404" i="2" a="1"/>
  <c r="A7593" i="2" a="1"/>
  <c r="A1305" i="2" a="1"/>
  <c r="A1773" i="2" a="1"/>
  <c r="A614" i="2" a="1"/>
  <c r="A996" i="2" a="1"/>
  <c r="A1352" i="2" a="1"/>
  <c r="A275" i="2" a="1"/>
  <c r="A6030" i="2" a="1"/>
  <c r="A1748" i="2" a="1"/>
  <c r="A5985" i="2" a="1"/>
  <c r="A78" i="2" a="1"/>
  <c r="A151" i="2" a="1"/>
  <c r="A81" i="2" a="1"/>
  <c r="A3876" i="2" a="1"/>
  <c r="A539" i="2" a="1"/>
  <c r="A3335" i="2" a="1"/>
  <c r="A372" i="2" a="1"/>
  <c r="A2835" i="2" a="1"/>
  <c r="A1555" i="2" a="1"/>
  <c r="A7295" i="2" a="1"/>
  <c r="A3086" i="2" a="1"/>
  <c r="A6126" i="2" a="1"/>
  <c r="A782" i="2" a="1"/>
  <c r="A3225" i="2" a="1"/>
  <c r="A2516" i="2" a="1"/>
  <c r="A1011" i="2" a="1"/>
  <c r="A1494" i="2" a="1"/>
  <c r="A2407" i="2" a="1"/>
  <c r="A668" i="2" a="1"/>
  <c r="A2149" i="2" a="1"/>
  <c r="A2274" i="2" a="1"/>
  <c r="A1623" i="2" a="1"/>
  <c r="A5210" i="2" a="1"/>
  <c r="A9339" i="2" a="1"/>
  <c r="A6206" i="2" a="1"/>
  <c r="A7479" i="2" a="1"/>
  <c r="A685" i="2" a="1"/>
  <c r="A168" i="2" a="1"/>
  <c r="A393" i="2" a="1"/>
  <c r="A1289" i="2" a="1"/>
  <c r="A3048" i="2" a="1"/>
  <c r="A6686" i="2" a="1"/>
  <c r="A5866" i="2" a="1"/>
  <c r="A5222" i="2" a="1"/>
  <c r="A3480" i="2" a="1"/>
  <c r="A251" i="2" a="1"/>
  <c r="A7962" i="2" a="1"/>
  <c r="A304" i="2" a="1"/>
  <c r="A4821" i="2" a="1"/>
  <c r="A6043" i="2" a="1"/>
  <c r="A8770" i="2" a="1"/>
  <c r="A1763" i="2" a="1"/>
  <c r="A512" i="2" a="1"/>
  <c r="A1154" i="2" a="1"/>
  <c r="A672" i="2" a="1"/>
  <c r="A1677" i="2" a="1"/>
  <c r="A2306" i="2" a="1"/>
  <c r="A1820" i="2" a="1"/>
  <c r="A248" i="2" a="1"/>
  <c r="A4405" i="2" a="1"/>
  <c r="A4457" i="2" a="1"/>
  <c r="A787" i="2" a="1"/>
  <c r="A8655" i="2" a="1"/>
  <c r="A1532" i="2" a="1"/>
  <c r="A1201" i="2" a="1"/>
  <c r="A2646" i="2" a="1"/>
  <c r="A1766" i="2" a="1"/>
  <c r="A7464" i="2" a="1"/>
  <c r="A1830" i="2" a="1"/>
  <c r="A2340" i="2" a="1"/>
  <c r="A1580" i="2" a="1"/>
  <c r="A1430" i="2" a="1"/>
  <c r="A182" i="2" a="1"/>
  <c r="A2454" i="2" a="1"/>
  <c r="A7813" i="2" a="1"/>
  <c r="A3031" i="2" a="1"/>
  <c r="A1145" i="2" a="1"/>
  <c r="A1499" i="2" a="1"/>
  <c r="A1933" i="2" a="1"/>
  <c r="A9852" i="2" a="1"/>
  <c r="A3281" i="2" a="1"/>
  <c r="A3549" i="2" a="1"/>
  <c r="A7355" i="2" a="1"/>
  <c r="A1892" i="2" a="1"/>
  <c r="A141" i="2" a="1"/>
  <c r="A485" i="2" a="1"/>
  <c r="A5196" i="2" a="1"/>
  <c r="A480" i="2" a="1"/>
  <c r="A1483" i="2" a="1"/>
  <c r="A369" i="2" a="1"/>
  <c r="A3269" i="2" a="1"/>
  <c r="A3685" i="2" a="1"/>
  <c r="A9464" i="2" a="1"/>
  <c r="A804" i="2" a="1"/>
  <c r="A2501" i="2" a="1"/>
  <c r="A4215" i="2" a="1"/>
  <c r="A156" i="2" a="1"/>
  <c r="A279" i="2" a="1"/>
  <c r="A7562" i="2" a="1"/>
  <c r="A276" i="2" a="1"/>
  <c r="A6514" i="2" a="1"/>
  <c r="A6931" i="2" a="1"/>
  <c r="A2519" i="2" a="1"/>
  <c r="A8540" i="2" a="1"/>
  <c r="A2562" i="2" a="1"/>
  <c r="A1183" i="2" a="1"/>
  <c r="A8439" i="2" a="1"/>
  <c r="A3687" i="2" a="1"/>
  <c r="A1636" i="2" a="1"/>
  <c r="A640" i="2" a="1"/>
  <c r="A7079" i="2" a="1"/>
  <c r="A1839" i="2" a="1"/>
  <c r="A4409" i="2" a="1"/>
  <c r="A2366" i="2" a="1"/>
  <c r="A5839" i="2" a="1"/>
  <c r="A4141" i="2" a="1"/>
  <c r="A3775" i="2" a="1"/>
  <c r="A2349" i="2" a="1"/>
  <c r="A4277" i="2" a="1"/>
  <c r="A3897" i="2" a="1"/>
  <c r="A502" i="2" a="1"/>
  <c r="A52" i="2" a="1"/>
  <c r="A8191" i="2" a="1"/>
  <c r="A3390" i="2" a="1"/>
  <c r="A4599" i="2" a="1"/>
  <c r="A617" i="2" a="1"/>
  <c r="A104" i="2" a="1"/>
  <c r="A7901" i="2" a="1"/>
  <c r="A2083" i="2" a="1"/>
  <c r="A3461" i="2" a="1"/>
  <c r="A7543" i="2" a="1"/>
  <c r="A9691" i="2" a="1"/>
  <c r="A227" i="2" a="1"/>
  <c r="A814" i="2" a="1"/>
  <c r="A3810" i="2" a="1"/>
  <c r="A1543" i="2" a="1"/>
  <c r="A5376" i="2" a="1"/>
  <c r="A2571" i="2" a="1"/>
  <c r="A6643" i="2" a="1"/>
  <c r="A7696" i="2" a="1"/>
  <c r="A5344" i="2" a="1"/>
  <c r="A9968" i="2" a="1"/>
  <c r="A3146" i="2" a="1"/>
  <c r="A796" i="2" a="1"/>
  <c r="A2539" i="2" a="1"/>
  <c r="A2325" i="2" a="1"/>
  <c r="A7278" i="2" a="1"/>
  <c r="A3343" i="2" a="1"/>
  <c r="A1086" i="2" a="1"/>
  <c r="A3605" i="2" a="1"/>
  <c r="A3455" i="2" a="1"/>
  <c r="A7969" i="2" a="1"/>
  <c r="A1403" i="2" a="1"/>
  <c r="A6194" i="2" a="1"/>
  <c r="A4658" i="2" a="1"/>
  <c r="A2668" i="2" a="1"/>
  <c r="A3428" i="2" a="1"/>
  <c r="A42" i="2" a="1"/>
  <c r="A177" i="2" a="1"/>
  <c r="A9231" i="2" a="1"/>
  <c r="A419" i="2" a="1"/>
  <c r="A1396" i="2" a="1"/>
  <c r="A741" i="2" a="1"/>
  <c r="A391" i="2" a="1"/>
  <c r="A111" i="2" a="1"/>
  <c r="A4482" i="2" a="1"/>
  <c r="A1717" i="2" a="1"/>
  <c r="A2664" i="2" a="1"/>
  <c r="A8287" i="2" a="1"/>
  <c r="A269" i="2" a="1"/>
  <c r="A433" i="2" a="1"/>
  <c r="A3452" i="2" a="1"/>
  <c r="A6276" i="2" a="1"/>
  <c r="A2272" i="2" a="1"/>
  <c r="A6374" i="2" a="1"/>
  <c r="A5637" i="2" a="1"/>
  <c r="A8940" i="2" a="1"/>
  <c r="A5052" i="2" a="1"/>
  <c r="A260" i="2" a="1"/>
  <c r="A3066" i="2" a="1"/>
  <c r="A4125" i="2" a="1"/>
  <c r="A4314" i="2" a="1"/>
  <c r="A9219" i="2" a="1"/>
  <c r="A2631" i="2" a="1"/>
  <c r="A5273" i="2" a="1"/>
  <c r="A1101" i="2" a="1"/>
  <c r="A1656" i="2" a="1"/>
  <c r="A1076" i="2" a="1"/>
  <c r="A3311" i="2" a="1"/>
  <c r="A5305" i="2" a="1"/>
  <c r="A69" i="2" a="1"/>
  <c r="A112" i="2" a="1"/>
  <c r="A1527" i="2" a="1"/>
  <c r="A1827" i="2" a="1"/>
  <c r="A2170" i="2" a="1"/>
  <c r="A4397" i="2" a="1"/>
  <c r="A7434" i="2" a="1"/>
  <c r="A4139" i="2" a="1"/>
  <c r="A2701" i="2" a="1"/>
  <c r="A7277" i="2" a="1"/>
  <c r="A1571" i="2" a="1"/>
  <c r="A1968" i="2" a="1"/>
  <c r="A1951" i="2" a="1"/>
  <c r="A2981" i="2" a="1"/>
  <c r="A6779" i="2" a="1"/>
  <c r="A9596" i="2" a="1"/>
  <c r="A4028" i="2" a="1"/>
  <c r="A2004" i="2" a="1"/>
  <c r="A3903" i="2" a="1"/>
  <c r="A8415" i="2" a="1"/>
  <c r="A755" i="2" a="1"/>
  <c r="A3118" i="2" a="1"/>
  <c r="A715" i="2" a="1"/>
  <c r="A3106" i="2" a="1"/>
  <c r="A6169" i="2" a="1"/>
  <c r="A5129" i="2" a="1"/>
  <c r="A1355" i="2" a="1"/>
  <c r="A1846" i="2" a="1"/>
  <c r="A1079" i="2" a="1"/>
  <c r="A3212" i="2" a="1"/>
  <c r="A2726" i="2" a="1"/>
  <c r="A2044" i="2" a="1"/>
  <c r="A197" i="2" a="1"/>
  <c r="A1560" i="2" a="1"/>
  <c r="A2738" i="2" a="1"/>
  <c r="A2869" i="2" a="1"/>
  <c r="A6033" i="2" a="1"/>
  <c r="A6103" i="2" a="1"/>
  <c r="A3596" i="2" a="1"/>
  <c r="A4042" i="2" a="1"/>
  <c r="A7894" i="2" a="1"/>
  <c r="A6364" i="2" a="1"/>
  <c r="A471" i="2" a="1"/>
  <c r="A8664" i="2" a="1"/>
  <c r="A9895" i="2" a="1"/>
  <c r="A3025" i="2" a="1"/>
  <c r="A5819" i="2" a="1"/>
  <c r="A4223" i="2" a="1"/>
  <c r="A735" i="2" a="1"/>
  <c r="A5632" i="2" a="1"/>
  <c r="A4709" i="2" a="1"/>
  <c r="A2670" i="2" a="1"/>
  <c r="A3525" i="2" a="1"/>
  <c r="A4253" i="2" a="1"/>
  <c r="A1439" i="2" a="1"/>
  <c r="A3709" i="2" a="1"/>
  <c r="A5009" i="2" a="1"/>
  <c r="A1476" i="2" a="1"/>
  <c r="A3017" i="2" a="1"/>
  <c r="A4883" i="2" a="1"/>
  <c r="A9359" i="2" a="1"/>
  <c r="A4774" i="2" a="1"/>
  <c r="A95" i="2" a="1"/>
  <c r="A462" i="2" a="1"/>
  <c r="A3820" i="2" a="1"/>
  <c r="A7798" i="2" a="1"/>
  <c r="A4663" i="2" a="1"/>
  <c r="A4748" i="2" a="1"/>
  <c r="A8375" i="2" a="1"/>
  <c r="A2757" i="2" a="1"/>
  <c r="A984" i="2" a="1"/>
  <c r="A7610" i="2" a="1"/>
  <c r="A2109" i="2" a="1"/>
  <c r="A226" i="2" a="1"/>
  <c r="A7544" i="2" a="1"/>
  <c r="A6485" i="2" a="1"/>
  <c r="A3686" i="2" a="1"/>
  <c r="A3138" i="2" a="1"/>
  <c r="A1998" i="2" a="1"/>
  <c r="A44" i="2" a="1"/>
  <c r="A2249" i="2" a="1"/>
  <c r="A221" i="2" a="1"/>
  <c r="A1288" i="2" a="1"/>
  <c r="A382" i="2" a="1"/>
  <c r="A8926" i="2" a="1"/>
  <c r="A6859" i="2" a="1"/>
  <c r="A3323" i="2" a="1"/>
  <c r="A1661" i="2" a="1"/>
  <c r="A222" i="2" a="1"/>
  <c r="A163" i="2" a="1"/>
  <c r="A3919" i="2" a="1"/>
  <c r="A1385" i="2" a="1"/>
  <c r="A9910" i="2" a="1"/>
  <c r="A3676" i="2" a="1"/>
  <c r="A4091" i="2" a="1"/>
  <c r="A3444" i="2" a="1"/>
  <c r="A7832" i="2" a="1"/>
  <c r="A6073" i="2" a="1"/>
  <c r="A2515" i="2" a="1"/>
  <c r="A7599" i="2" a="1"/>
  <c r="A2054" i="2" a="1"/>
  <c r="A320" i="2" a="1"/>
  <c r="A2820" i="2" a="1"/>
  <c r="A1239" i="2" a="1"/>
  <c r="A1099" i="2" a="1"/>
  <c r="A2357" i="2" a="1"/>
  <c r="A8650" i="2" a="1"/>
  <c r="A2945" i="2" a="1"/>
  <c r="A6318" i="2" a="1"/>
  <c r="A8076" i="2" a="1"/>
  <c r="A1180" i="2" a="1"/>
  <c r="A3926" i="2" a="1"/>
  <c r="A5859" i="2" a="1"/>
  <c r="A3087" i="2" a="1"/>
  <c r="A7650" i="2" a="1"/>
  <c r="A1028" i="2" a="1"/>
  <c r="A4450" i="2" a="1"/>
  <c r="A3543" i="2" a="1"/>
  <c r="A4136" i="2" a="1"/>
  <c r="A1747" i="2" a="1"/>
  <c r="A257" i="2" a="1"/>
  <c r="A482" i="2" a="1"/>
  <c r="A7874" i="2" a="1"/>
  <c r="A6077" i="2" a="1"/>
  <c r="A3205" i="2" a="1"/>
  <c r="A2843" i="2" a="1"/>
  <c r="A3819" i="2" a="1"/>
  <c r="A698" i="2" a="1"/>
  <c r="A791" i="2" a="1"/>
  <c r="A8576" i="2" a="1"/>
  <c r="A9599" i="2" a="1"/>
  <c r="A2836" i="2" a="1"/>
  <c r="A2244" i="2" a="1"/>
  <c r="A932" i="2" a="1"/>
  <c r="A153" i="2" a="1"/>
  <c r="A7488" i="2" a="1"/>
  <c r="A2572" i="2" a="1"/>
  <c r="A3938" i="2" a="1"/>
  <c r="A1485" i="2" a="1"/>
  <c r="A1133" i="2" a="1"/>
  <c r="A6441" i="2" a="1"/>
  <c r="A1739" i="2" a="1"/>
  <c r="A2755" i="2" a="1"/>
  <c r="A655" i="2" a="1"/>
  <c r="A3779" i="2" a="1"/>
  <c r="A2794" i="2" a="1"/>
  <c r="A5029" i="2" a="1"/>
  <c r="A1999" i="2" a="1"/>
  <c r="A6983" i="2" a="1"/>
  <c r="A5966" i="2" a="1"/>
  <c r="A2708" i="2" a="1"/>
  <c r="A1798" i="2" a="1"/>
  <c r="A2450" i="2" a="1"/>
  <c r="A5697" i="2" a="1"/>
  <c r="A2111" i="2" a="1"/>
  <c r="A1843" i="2" a="1"/>
  <c r="A7826" i="2" a="1"/>
  <c r="A1837" i="2" a="1"/>
  <c r="A2669" i="2" a="1"/>
  <c r="A430" i="2" a="1"/>
  <c r="A664" i="2" a="1"/>
  <c r="A915" i="2" a="1"/>
  <c r="A375" i="2" a="1"/>
  <c r="A4751" i="2" a="1"/>
  <c r="A1189" i="2" a="1"/>
  <c r="A3575" i="2" a="1"/>
  <c r="A7161" i="2" a="1"/>
  <c r="A522" i="2" a="1"/>
  <c r="A4911" i="2" a="1"/>
  <c r="A519" i="2" a="1"/>
  <c r="A1084" i="2" a="1"/>
  <c r="A350" i="2" a="1"/>
  <c r="A8530" i="2" a="1"/>
  <c r="A4610" i="2" a="1"/>
  <c r="A4074" i="2" a="1"/>
  <c r="A1023" i="2" a="1"/>
  <c r="A6784" i="2" a="1"/>
  <c r="A9630" i="2" a="1"/>
  <c r="A852" i="2" a="1"/>
  <c r="A198" i="2" a="1"/>
  <c r="A3839" i="2" a="1"/>
  <c r="A6226" i="2" a="1"/>
  <c r="A3950" i="2" a="1"/>
  <c r="A516" i="2" a="1"/>
  <c r="A3268" i="2" a="1"/>
  <c r="A3419" i="2" a="1"/>
  <c r="A7165" i="2" a="1"/>
  <c r="A4135" i="2" a="1"/>
  <c r="A3331" i="2" a="1"/>
  <c r="A108" i="2" a="1"/>
  <c r="A2192" i="2" a="1"/>
  <c r="A6742" i="2" a="1"/>
  <c r="A3263" i="2" a="1"/>
  <c r="A4278" i="2" a="1"/>
  <c r="A406" i="2" a="1"/>
  <c r="A8189" i="2" a="1"/>
  <c r="A467" i="2" a="1"/>
  <c r="A5027" i="2" a="1"/>
  <c r="A7789" i="2" a="1"/>
  <c r="A910" i="2" a="1"/>
  <c r="A8351" i="2" a="1"/>
  <c r="A5758" i="2" a="1"/>
  <c r="A1519" i="2" a="1"/>
  <c r="A3418" i="2" a="1"/>
  <c r="A9424" i="2" a="1"/>
  <c r="A1809" i="2" a="1"/>
  <c r="A1640" i="2" a="1"/>
  <c r="A7389" i="2" a="1"/>
  <c r="A1463" i="2" a="1"/>
  <c r="A2164" i="2" a="1"/>
  <c r="A4303" i="2" a="1"/>
  <c r="A7494" i="2" a="1"/>
  <c r="A8459" i="2" a="1"/>
  <c r="A3711" i="2" a="1"/>
  <c r="A2520" i="2" a="1"/>
  <c r="A1134" i="2" a="1"/>
  <c r="A4637" i="2" a="1"/>
  <c r="A2514" i="2" a="1"/>
  <c r="A967" i="2" a="1"/>
  <c r="A3454" i="2" a="1"/>
  <c r="A2940" i="2" a="1"/>
  <c r="A8744" i="2" a="1"/>
  <c r="A3859" i="2" a="1"/>
  <c r="A1433" i="2" a="1"/>
  <c r="A5559" i="2" a="1"/>
  <c r="A1447" i="2" a="1"/>
  <c r="A296" i="2" a="1"/>
  <c r="A1514" i="2" a="1"/>
  <c r="A418" i="2" a="1"/>
  <c r="A1757" i="2" a="1"/>
  <c r="A2266" i="2" a="1"/>
  <c r="A5984" i="2" a="1"/>
  <c r="A2687" i="2" a="1"/>
  <c r="A6539" i="2" a="1"/>
  <c r="A1149" i="2" a="1"/>
  <c r="A3846" i="2" a="1"/>
  <c r="A2093" i="2" a="1"/>
  <c r="A4353" i="2" a="1"/>
  <c r="A714" i="2" a="1"/>
  <c r="A7188" i="2" a="1"/>
  <c r="A8845" i="2" a="1"/>
  <c r="A891" i="2" a="1"/>
  <c r="A2907" i="2" a="1"/>
  <c r="A2494" i="2" a="1"/>
  <c r="A8177" i="2" a="1"/>
  <c r="A3211" i="2" a="1"/>
  <c r="A671" i="2" a="1"/>
  <c r="A4490" i="2" a="1"/>
  <c r="A778" i="2" a="1"/>
  <c r="A7335" i="2" a="1"/>
  <c r="A4684" i="2" a="1"/>
  <c r="A1336" i="2" a="1"/>
  <c r="A1169" i="2" a="1"/>
  <c r="A7514" i="2" a="1"/>
  <c r="A4699" i="2" a="1"/>
  <c r="A43" i="2" a="1"/>
  <c r="A7816" i="2" a="1"/>
  <c r="A2930" i="2" a="1"/>
  <c r="A2125" i="2" a="1"/>
  <c r="A6685" i="2" a="1"/>
  <c r="A1502" i="2" a="1"/>
  <c r="A7088" i="2" a="1"/>
  <c r="A7242" i="2" a="1"/>
  <c r="A5531" i="2" a="1"/>
  <c r="A2730" i="2" a="1"/>
  <c r="A174" i="2" a="1"/>
  <c r="A9938" i="2" a="1"/>
  <c r="A3945" i="2" a="1"/>
  <c r="A7954" i="2" a="1"/>
  <c r="A6134" i="2" a="1"/>
  <c r="A4616" i="2" a="1"/>
  <c r="A1893" i="2" a="1"/>
  <c r="A799" i="2" a="1"/>
  <c r="A593" i="2" a="1"/>
  <c r="A5820" i="2" a="1"/>
  <c r="A483" i="2" a="1"/>
  <c r="A463" i="2" a="1"/>
  <c r="A1834" i="2" a="1"/>
  <c r="A4287" i="2" a="1"/>
  <c r="A1992" i="2" a="1"/>
  <c r="A509" i="2" a="1"/>
  <c r="A403" i="2" a="1"/>
  <c r="A5588" i="2" a="1"/>
  <c r="A209" i="2" a="1"/>
  <c r="A6211" i="2" a="1"/>
  <c r="A7127" i="2" a="1"/>
  <c r="A2240" i="2" a="1"/>
  <c r="A440" i="2" a="1"/>
  <c r="A4161" i="2" a="1"/>
  <c r="A923" i="2" a="1"/>
  <c r="A1268" i="2" a="1"/>
  <c r="A4818" i="2" a="1"/>
  <c r="A434" i="2" a="1"/>
  <c r="A1213" i="2" a="1"/>
  <c r="A8519" i="2" a="1"/>
  <c r="A2016" i="2" a="1"/>
  <c r="A4586" i="2" a="1"/>
  <c r="A1953" i="2" a="1"/>
  <c r="A2830" i="2" a="1"/>
  <c r="A2283" i="2" a="1"/>
  <c r="A2163" i="2" a="1"/>
  <c r="A1924" i="2" a="1"/>
  <c r="A2144" i="2" a="1"/>
  <c r="A5676" i="2" a="1"/>
  <c r="A6499" i="2" a="1"/>
  <c r="A5243" i="2" a="1"/>
  <c r="A3731" i="2" a="1"/>
  <c r="A9643" i="2" a="1"/>
  <c r="A208" i="2" a="1"/>
  <c r="A5091" i="2" a="1"/>
  <c r="A223" i="2" a="1"/>
  <c r="A5643" i="2" a="1"/>
  <c r="A1582" i="2" a="1"/>
  <c r="A1578" i="2" a="1"/>
  <c r="A4489" i="2" a="1"/>
  <c r="A3516" i="2" a="1"/>
  <c r="A2075" i="2" a="1"/>
  <c r="A8782" i="2" a="1"/>
  <c r="A4764" i="2" a="1"/>
  <c r="A1468" i="2" a="1"/>
  <c r="A2104" i="2" a="1"/>
  <c r="A1456" i="2" a="1"/>
  <c r="A730" i="2" a="1"/>
  <c r="A583" i="2" a="1"/>
  <c r="A2483" i="2" a="1"/>
  <c r="A1381" i="2" a="1"/>
  <c r="A632" i="2" a="1"/>
  <c r="A589" i="2" a="1"/>
  <c r="A6576" i="2" a="1"/>
  <c r="A4755" i="2" a="1"/>
  <c r="A1642" i="2" a="1"/>
  <c r="A2133" i="2" a="1"/>
  <c r="A1081" i="2" a="1"/>
  <c r="A6248" i="2" a="1"/>
  <c r="A2143" i="2" a="1"/>
  <c r="A2063" i="2" a="1"/>
  <c r="A1402" i="2" a="1"/>
  <c r="A3603" i="2" a="1"/>
  <c r="A75" i="2" a="1"/>
  <c r="A5509" i="2" a="1"/>
  <c r="A3300" i="2" a="1"/>
  <c r="A3006" i="2" a="1"/>
  <c r="A987" i="2" a="1"/>
  <c r="A1225" i="2" a="1"/>
  <c r="A2967" i="2" a="1"/>
  <c r="A1434" i="2" a="1"/>
  <c r="A4617" i="2" a="1"/>
  <c r="A5963" i="2" a="1"/>
  <c r="A1284" i="2" a="1"/>
  <c r="A4039" i="2" a="1"/>
  <c r="A3222" i="2" a="1"/>
  <c r="A3260" i="2" a="1"/>
  <c r="A5899" i="2" a="1"/>
  <c r="A2137" i="2" a="1"/>
  <c r="A1048" i="2" a="1"/>
  <c r="A2909" i="2" a="1"/>
  <c r="A1622" i="2" a="1"/>
  <c r="A179" i="2" a="1"/>
  <c r="A117" i="2" a="1"/>
  <c r="A3351" i="2" a="1"/>
  <c r="A5991" i="2" a="1"/>
  <c r="A7410" i="2" a="1"/>
  <c r="A7018" i="2" a="1"/>
  <c r="A504" i="2" a="1"/>
  <c r="A1358" i="2" a="1"/>
  <c r="A3680" i="2" a="1"/>
  <c r="A4639" i="2" a="1"/>
  <c r="A6852" i="2" a="1"/>
  <c r="A1884" i="2" a="1"/>
  <c r="A5260" i="2" a="1"/>
  <c r="A3071" i="2" a="1"/>
  <c r="A1248" i="2" a="1"/>
  <c r="A1422" i="2" a="1"/>
  <c r="A3405" i="2" a="1"/>
  <c r="A3947" i="2" a="1"/>
  <c r="A781" i="2" a="1"/>
  <c r="A9919" i="2" a="1"/>
  <c r="A4837" i="2" a="1"/>
  <c r="A1258" i="2" a="1"/>
  <c r="A9086" i="2" a="1"/>
  <c r="A2650" i="2" a="1"/>
  <c r="A7474" i="2" a="1"/>
  <c r="A4539" i="2" a="1"/>
  <c r="A215" i="2" a="1"/>
  <c r="A9538" i="2" a="1"/>
  <c r="A1192" i="2" a="1"/>
  <c r="A5321" i="2" a="1"/>
  <c r="A569" i="2" a="1"/>
  <c r="A1083" i="2" a="1"/>
  <c r="A3029" i="2" a="1"/>
  <c r="A5387" i="2" a="1"/>
  <c r="A5102" i="2" a="1"/>
  <c r="A5916" i="2" a="1"/>
  <c r="A5351" i="2" a="1"/>
  <c r="A3545" i="2" a="1"/>
  <c r="A4114" i="2" a="1"/>
  <c r="A5983" i="2" a="1"/>
  <c r="A7843" i="2" a="1"/>
  <c r="A2579" i="2" a="1"/>
  <c r="A3088" i="2" a="1"/>
  <c r="A6771" i="2" a="1"/>
  <c r="A6212" i="2" a="1"/>
  <c r="A8410" i="2" a="1"/>
  <c r="A189" i="2" a="1"/>
  <c r="A2278" i="2" a="1"/>
  <c r="A1727" i="2" a="1"/>
  <c r="A3800" i="2" a="1"/>
  <c r="A5427" i="2" a="1"/>
  <c r="A3091" i="2" a="1"/>
  <c r="A130" i="2" a="1"/>
  <c r="A4384" i="2" a="1"/>
  <c r="A135" i="2" a="1"/>
  <c r="A718" i="2" a="1"/>
  <c r="A3131" i="2" a="1"/>
  <c r="A1394" i="2" a="1"/>
  <c r="A139" i="2" a="1"/>
  <c r="A1701" i="2" a="1"/>
  <c r="A3216" i="2" a="1"/>
  <c r="A3349" i="2" a="1"/>
  <c r="A4327" i="2" a="1"/>
  <c r="A5494" i="2" a="1"/>
  <c r="A775" i="2" a="1"/>
  <c r="A9835" i="2" a="1"/>
  <c r="A3327" i="2" a="1"/>
  <c r="A2015" i="2" a="1"/>
  <c r="A1250" i="2" a="1"/>
  <c r="A6700" i="2" a="1"/>
  <c r="A2841" i="2" a="1"/>
  <c r="A3332" i="2" a="1"/>
  <c r="A5849" i="2" a="1"/>
  <c r="A4441" i="2" a="1"/>
  <c r="A636" i="2" a="1"/>
  <c r="A6025" i="2" a="1"/>
  <c r="A4647" i="2" a="1"/>
  <c r="A1572" i="2" a="1"/>
  <c r="A3999" i="2" a="1"/>
  <c r="A2198" i="2" a="1"/>
  <c r="A1148" i="2" a="1"/>
  <c r="A10019" i="2" a="1"/>
  <c r="A1128" i="2" a="1"/>
  <c r="A4326" i="2" a="1"/>
  <c r="A3833" i="2" a="1"/>
  <c r="A388" i="2" a="1"/>
  <c r="A2251" i="2" a="1"/>
  <c r="A1029" i="2" a="1"/>
  <c r="A4352" i="2" a="1"/>
  <c r="A6809" i="2" a="1"/>
  <c r="A4519" i="2" a="1"/>
  <c r="A4819" i="2" a="1"/>
  <c r="A9809" i="2" a="1"/>
  <c r="A3051" i="2" a="1"/>
  <c r="A4785" i="2" a="1"/>
  <c r="A2440" i="2" a="1"/>
  <c r="A3024" i="2" a="1"/>
  <c r="A2070" i="2" a="1"/>
  <c r="A6339" i="2" a="1"/>
  <c r="A3803" i="2" a="1"/>
  <c r="A3639" i="2" a="1"/>
  <c r="A4963" i="2" a="1"/>
  <c r="A7255" i="2" a="1"/>
  <c r="A8673" i="2" a="1"/>
  <c r="A53" i="2" a="1"/>
  <c r="A1283" i="2" a="1"/>
  <c r="A8471" i="2" a="1"/>
  <c r="A6978" i="2" a="1"/>
  <c r="A6379" i="2" a="1"/>
  <c r="A673" i="2" a="1"/>
  <c r="A2987" i="2" a="1"/>
  <c r="A3366" i="2" a="1"/>
  <c r="A2161" i="2" a="1"/>
  <c r="A7239" i="2" a="1"/>
  <c r="A2481" i="2" a="1"/>
  <c r="A1411" i="2" a="1"/>
  <c r="A3668" i="2" a="1"/>
  <c r="A426" i="2" a="1"/>
  <c r="A1631" i="2" a="1"/>
  <c r="A1063" i="2" a="1"/>
  <c r="A1448" i="2" a="1"/>
  <c r="A441" i="2" a="1"/>
  <c r="A9205" i="2" a="1"/>
  <c r="A218" i="2" a="1"/>
  <c r="A4806" i="2" a="1"/>
  <c r="A4415" i="2" a="1"/>
  <c r="A721" i="2" a="1"/>
  <c r="A303" i="2" a="1"/>
  <c r="A1610" i="2" a="1"/>
  <c r="A835" i="2" a="1"/>
  <c r="A953" i="2" a="1"/>
  <c r="A5198" i="2" a="1"/>
  <c r="A4769" i="2" a="1"/>
  <c r="A1490" i="2" a="1"/>
  <c r="A1397" i="2" a="1"/>
  <c r="A4462" i="2" a="1"/>
  <c r="A701" i="2" a="1"/>
  <c r="A6846" i="2" a="1"/>
  <c r="A5694" i="2" a="1"/>
  <c r="A536" i="2" a="1"/>
  <c r="A1738" i="2" a="1"/>
  <c r="A7182" i="2" a="1"/>
  <c r="A8275" i="2" a="1"/>
  <c r="A3208" i="2" a="1"/>
  <c r="A1027" i="2" a="1"/>
  <c r="A2718" i="2" a="1"/>
  <c r="A3259" i="2" a="1"/>
  <c r="A3923" i="2" a="1"/>
  <c r="A789" i="2" a="1"/>
  <c r="A3966" i="2" a="1"/>
  <c r="A2212" i="2" a="1"/>
  <c r="A431" i="2" a="1"/>
  <c r="A3018" i="2" a="1"/>
  <c r="A3026" i="2" a="1"/>
  <c r="A3244" i="2" a="1"/>
  <c r="A6069" i="2" a="1"/>
  <c r="A6137" i="2" a="1"/>
  <c r="A4529" i="2" a="1"/>
  <c r="A2138" i="2" a="1"/>
  <c r="A8884" i="2" a="1"/>
  <c r="A7981" i="2" a="1"/>
  <c r="A5708" i="2" a="1"/>
  <c r="A1531" i="2" a="1"/>
  <c r="A739" i="2" a="1"/>
  <c r="A1605" i="2" a="1"/>
  <c r="A1547" i="2" a="1"/>
  <c r="A1546" i="2" a="1"/>
  <c r="A3595" i="2" a="1"/>
  <c r="A2459" i="2" a="1"/>
  <c r="A2523" i="2" a="1"/>
  <c r="A6938" i="2" a="1"/>
  <c r="A140" i="2" a="1"/>
  <c r="A3328" i="2" a="1"/>
  <c r="A5974" i="2" a="1"/>
  <c r="A641" i="2" a="1"/>
  <c r="A546" i="2" a="1"/>
  <c r="A1495" i="2" a="1"/>
  <c r="A1530" i="2" a="1"/>
  <c r="A4992" i="2" a="1"/>
  <c r="A866" i="2" a="1"/>
  <c r="A547" i="2" a="1"/>
  <c r="A3173" i="2" a="1"/>
  <c r="A744" i="2" a="1"/>
  <c r="A1529" i="2" a="1"/>
  <c r="A394" i="2" a="1"/>
  <c r="A2938" i="2" a="1"/>
  <c r="A610" i="2" a="1"/>
  <c r="A2750" i="2" a="1"/>
  <c r="A1544" i="2" a="1"/>
  <c r="A2151" i="2" a="1"/>
  <c r="A538" i="2" a="1"/>
  <c r="A330" i="2" a="1"/>
  <c r="A1245" i="2" a="1"/>
  <c r="A4281" i="2" a="1"/>
  <c r="A1526" i="2" a="1"/>
  <c r="A943" i="2" a="1"/>
  <c r="A771" i="2" a="1"/>
  <c r="A6149" i="2" a="1"/>
  <c r="A3152" i="2" a="1"/>
  <c r="A3184" i="2" a="1"/>
  <c r="A8151" i="2" a="1"/>
  <c r="A7784" i="2" a="1"/>
  <c r="A2630" i="2" a="1"/>
  <c r="A1958" i="2" a="1"/>
  <c r="A3475" i="2" a="1"/>
  <c r="A6594" i="2" a="1"/>
  <c r="A1646" i="2" a="1"/>
  <c r="A5094" i="2" a="1"/>
  <c r="A1062" i="2" a="1"/>
  <c r="A3831" i="2" a="1"/>
  <c r="A1340" i="2" a="1"/>
  <c r="A5451" i="2" a="1"/>
  <c r="A6344" i="2" a="1"/>
  <c r="A3139" i="2" a="1"/>
  <c r="A1782" i="2" a="1"/>
  <c r="A524" i="2" a="1"/>
  <c r="A6319" i="2" a="1"/>
  <c r="A4447" i="2" a="1"/>
  <c r="A6361" i="2" a="1"/>
  <c r="A9064" i="2" a="1"/>
  <c r="A6489" i="2" a="1"/>
  <c r="A2190" i="2" a="1"/>
  <c r="A1484" i="2" a="1"/>
  <c r="A2435" i="2" a="1"/>
  <c r="A3458" i="2" a="1"/>
  <c r="A8040" i="2" a="1"/>
  <c r="A5497" i="2" a="1"/>
  <c r="A4974" i="2" a="1"/>
  <c r="A786" i="2" a="1"/>
  <c r="A1328" i="2" a="1"/>
  <c r="A759" i="2" a="1"/>
  <c r="A7938" i="2" a="1"/>
  <c r="A398" i="2" a="1"/>
  <c r="A6975" i="2" a="1"/>
  <c r="A3941" i="2" a="1"/>
  <c r="A8850" i="2" a="1"/>
  <c r="A4604" i="2" a="1"/>
  <c r="A5977" i="2" a="1"/>
  <c r="A264" i="2" a="1"/>
  <c r="A4937" i="2" a="1"/>
  <c r="A3501" i="2" a="1"/>
  <c r="A6048" i="2" a="1"/>
  <c r="A2281" i="2" a="1"/>
  <c r="A1771" i="2" a="1"/>
  <c r="A9990" i="2" a="1"/>
  <c r="A8802" i="2" a="1"/>
  <c r="A4777" i="2" a="1"/>
  <c r="A5761" i="2" a="1"/>
  <c r="A1471" i="2" a="1"/>
  <c r="A7442" i="2" a="1"/>
  <c r="A6922" i="2" a="1"/>
  <c r="A742" i="2" a="1"/>
  <c r="A4442" i="2" a="1"/>
  <c r="A6634" i="2" a="1"/>
  <c r="A7615" i="2" a="1"/>
  <c r="A965" i="2" a="1"/>
  <c r="A783" i="2" a="1"/>
  <c r="A3457" i="2" a="1"/>
  <c r="A631" i="2" a="1"/>
  <c r="A4338" i="2" a="1"/>
  <c r="A897" i="2" a="1"/>
  <c r="A439" i="2" a="1"/>
  <c r="A3339" i="2" a="1"/>
  <c r="A5385" i="2" a="1"/>
  <c r="A743" i="2" a="1"/>
  <c r="A1983" i="2" a="1"/>
  <c r="A4092" i="2" a="1"/>
  <c r="A3301" i="2" a="1"/>
  <c r="A5481" i="2" a="1"/>
  <c r="A3615" i="2" a="1"/>
  <c r="A9725" i="2" a="1"/>
  <c r="A5161" i="2" a="1"/>
  <c r="A1191" i="2" a="1"/>
  <c r="A705" i="2" a="1"/>
  <c r="A258" i="2" a="1"/>
  <c r="A4170" i="2" a="1"/>
  <c r="A2972" i="2" a="1"/>
  <c r="A3969" i="2" a="1"/>
  <c r="A3629" i="2" a="1"/>
  <c r="A1680" i="2" a="1"/>
  <c r="A5157" i="2" a="1"/>
  <c r="A4621" i="2" a="1"/>
  <c r="A3845" i="2" a="1"/>
  <c r="A2634" i="2" a="1"/>
  <c r="A3387" i="2" a="1"/>
  <c r="A2428" i="2" a="1"/>
  <c r="A4863" i="2" a="1"/>
  <c r="A2047" i="2" a="1"/>
  <c r="A4426" i="2" a="1"/>
  <c r="A1034" i="2" a="1"/>
  <c r="A4596" i="2" a="1"/>
  <c r="A7877" i="2" a="1"/>
  <c r="A1118" i="2" a="1"/>
  <c r="A1928" i="2" a="1"/>
  <c r="A1538" i="2" a="1"/>
  <c r="A855" i="2" a="1"/>
  <c r="A3099" i="2" a="1"/>
  <c r="A7745" i="2" a="1"/>
  <c r="A2801" i="2" a="1"/>
  <c r="A6107" i="2" a="1"/>
  <c r="A5642" i="2" a="1"/>
  <c r="A5563" i="2" a="1"/>
  <c r="A3189" i="2" a="1"/>
  <c r="A380" i="2" a="1"/>
  <c r="A8508" i="2" a="1"/>
  <c r="A267" i="2" a="1"/>
  <c r="A720" i="2" a="1"/>
  <c r="A1473" i="2" a="1"/>
  <c r="A1537" i="2" a="1"/>
  <c r="A9419" i="2" a="1"/>
  <c r="A134" i="2" a="1"/>
  <c r="A1965" i="2" a="1"/>
  <c r="A2058" i="2" a="1"/>
  <c r="A3103" i="2" a="1"/>
  <c r="A989" i="2" a="1"/>
  <c r="A6021" i="2" a="1"/>
  <c r="A161" i="2" a="1"/>
  <c r="A5716" i="2" a="1"/>
  <c r="A5283" i="2" a="1"/>
  <c r="A9881" i="2" a="1"/>
  <c r="A1725" i="2" a="1"/>
  <c r="A1246" i="2" a="1"/>
  <c r="A2680" i="2" a="1"/>
  <c r="A2695" i="2" a="1"/>
  <c r="A5193" i="2" a="1"/>
  <c r="A6662" i="2" a="1"/>
  <c r="A974" i="2" a="1"/>
  <c r="A2699" i="2" a="1"/>
  <c r="A1616" i="2" a="1"/>
  <c r="A1115" i="2" a="1"/>
  <c r="A6171" i="2" a="1"/>
  <c r="A8395" i="2" a="1"/>
  <c r="A2226" i="2" a="1"/>
  <c r="A51" i="2" a="1"/>
  <c r="A448" i="2" a="1"/>
  <c r="A6065" i="2" a="1"/>
  <c r="A2926" i="2" a="1"/>
  <c r="A736" i="2" a="1"/>
  <c r="A2473" i="2" a="1"/>
  <c r="A2025" i="2" a="1"/>
  <c r="A588" i="2" a="1"/>
  <c r="A554" i="2" a="1"/>
  <c r="A4212" i="2" a="1"/>
  <c r="A1639" i="2" a="1"/>
  <c r="A4218" i="2" a="1"/>
  <c r="A244" i="2" a="1"/>
  <c r="A1878" i="2" a="1"/>
  <c r="A4812" i="2" a="1"/>
  <c r="A532" i="2" a="1"/>
  <c r="A2827" i="2" a="1"/>
  <c r="A8511" i="2" a="1"/>
  <c r="A2095" i="2" a="1"/>
  <c r="A6297" i="2" a="1"/>
  <c r="A4913" i="2" a="1"/>
  <c r="A9074" i="2" a="1"/>
  <c r="A8074" i="2" a="1"/>
  <c r="A6790" i="2" a="1"/>
  <c r="A6895" i="2" a="1"/>
  <c r="A2998" i="2" a="1"/>
  <c r="A4998" i="2" a="1"/>
  <c r="A938" i="2" a="1"/>
  <c r="A3972" i="2" a="1"/>
  <c r="A6272" i="2" a="1"/>
  <c r="A571" i="2" a="1"/>
  <c r="A8101" i="2" a="1"/>
  <c r="A210" i="2" a="1"/>
  <c r="A3720" i="2" a="1"/>
  <c r="A600" i="2" a="1"/>
  <c r="A7205" i="2" a="1"/>
  <c r="A9232" i="2" a="1"/>
  <c r="A5828" i="2" a="1"/>
  <c r="A9947" i="2" a="1"/>
  <c r="A8914" i="2" a="1"/>
  <c r="A360" i="2" a="1"/>
  <c r="A7840" i="2" a="1"/>
  <c r="A1674" i="2" a="1"/>
  <c r="A2150" i="2" a="1"/>
  <c r="A5246" i="2" a="1"/>
  <c r="A9878" i="2" a="1"/>
  <c r="A1186" i="2" a="1"/>
  <c r="A4914" i="2" a="1"/>
  <c r="A3185" i="2" a="1"/>
  <c r="A8232" i="2" a="1"/>
  <c r="A3427" i="2" a="1"/>
  <c r="A2828" i="2" a="1"/>
  <c r="A1881" i="2" a="1"/>
  <c r="A2160" i="2" a="1"/>
  <c r="A1791" i="2" a="1"/>
  <c r="A9754" i="2" a="1"/>
  <c r="A4453" i="2" a="1"/>
  <c r="A4827" i="2" a="1"/>
  <c r="A3434" i="2" a="1"/>
  <c r="A2246" i="2" a="1"/>
  <c r="A7965" i="2" a="1"/>
  <c r="A7787" i="2" a="1"/>
  <c r="A7513" i="2" a="1"/>
  <c r="A2363" i="2" a="1"/>
  <c r="A7051" i="2" a="1"/>
  <c r="A4298" i="2" a="1"/>
  <c r="A3223" i="2" a="1"/>
  <c r="A4918" i="2" a="1"/>
  <c r="A2915" i="2" a="1"/>
  <c r="A2808" i="2" a="1"/>
  <c r="A8187" i="2" a="1"/>
  <c r="A2398" i="2" a="1"/>
  <c r="A1501" i="2" a="1"/>
  <c r="A2856" i="2" a="1"/>
  <c r="A4794" i="2" a="1"/>
  <c r="A10023" i="2" a="1"/>
  <c r="A422" i="2" a="1"/>
  <c r="A7427" i="2" a="1"/>
  <c r="A7605" i="2" a="1"/>
  <c r="A6537" i="2" a="1"/>
  <c r="A3473" i="2" a="1"/>
  <c r="A9764" i="2" a="1"/>
  <c r="A4728" i="2" a="1"/>
  <c r="A306" i="2" a="1"/>
  <c r="A2154" i="2" a="1"/>
  <c r="A6269" i="2" a="1"/>
  <c r="A3747" i="2" a="1"/>
  <c r="A2663" i="2" a="1"/>
  <c r="A10005" i="2" a="1"/>
  <c r="A3503" i="2" a="1"/>
  <c r="A4090" i="2" a="1"/>
  <c r="A3140" i="2" a="1"/>
  <c r="A6957" i="2" a="1"/>
  <c r="A4081" i="2" a="1"/>
  <c r="A5110" i="2" a="1"/>
  <c r="A4369" i="2" a="1"/>
  <c r="A8874" i="2" a="1"/>
  <c r="A1548" i="2" a="1"/>
  <c r="A3334" i="2" a="1"/>
  <c r="A4668" i="2" a="1"/>
  <c r="A3723" i="2" a="1"/>
  <c r="A6494" i="2" a="1"/>
  <c r="A1345" i="2" a="1"/>
  <c r="A1181" i="2" a="1"/>
  <c r="A6618" i="2" a="1"/>
  <c r="A2239" i="2" a="1"/>
  <c r="A1862" i="2" a="1"/>
  <c r="A73" i="2" a="1"/>
  <c r="A2623" i="2" a="1"/>
  <c r="A3446" i="2" a="1"/>
  <c r="A4437" i="2" a="1"/>
  <c r="A2210" i="2" a="1"/>
  <c r="A6093" i="2" a="1"/>
  <c r="A2204" i="2" a="1"/>
  <c r="A88" i="2" a="1"/>
  <c r="A2764" i="2" a="1"/>
  <c r="A2679" i="2" a="1"/>
  <c r="A3353" i="2" a="1"/>
  <c r="A927" i="2" a="1"/>
  <c r="A432" i="2" a="1"/>
  <c r="A2118" i="2" a="1"/>
  <c r="A995" i="2" a="1"/>
  <c r="A825" i="2" a="1"/>
  <c r="A7167" i="2" a="1"/>
  <c r="A2195" i="2" a="1"/>
  <c r="A4670" i="2" a="1"/>
  <c r="A7333" i="2" a="1"/>
  <c r="A87" i="2" a="1"/>
  <c r="A5439" i="2" a="1"/>
  <c r="A2548" i="2" a="1"/>
  <c r="A8475" i="2" a="1"/>
  <c r="A48" i="2" a="1"/>
  <c r="A5034" i="2" a="1"/>
  <c r="A3389" i="2" a="1"/>
  <c r="A1047" i="2" a="1"/>
  <c r="A5817" i="2" a="1"/>
  <c r="A1176" i="2" a="1"/>
  <c r="A3599" i="2" a="1"/>
  <c r="A5692" i="2" a="1"/>
  <c r="A2468" i="2" a="1"/>
  <c r="A6456" i="2" a="1"/>
  <c r="A1705" i="2" a="1"/>
  <c r="A3979" i="2" a="1"/>
  <c r="A1569" i="2" a="1"/>
  <c r="A2661" i="2" a="1"/>
  <c r="A1853" i="2" a="1"/>
  <c r="A203" i="2" a="1"/>
  <c r="A4408" i="2" a="1"/>
  <c r="A6042" i="2" a="1"/>
  <c r="A1142" i="2" a="1"/>
  <c r="A1888" i="2" a="1"/>
  <c r="A5379" i="2" a="1"/>
  <c r="A8563" i="2" a="1"/>
  <c r="A767" i="2" a="1"/>
  <c r="A239" i="2" a="1"/>
  <c r="A8274" i="2" a="1"/>
  <c r="A8102" i="2" a="1"/>
  <c r="A4634" i="2" a="1"/>
  <c r="A3902" i="2" a="1"/>
  <c r="A4127" i="2" a="1"/>
  <c r="A7685" i="2" a="1"/>
  <c r="A1969" i="2" a="1"/>
  <c r="A817" i="2" a="1"/>
  <c r="A2214" i="2" a="1"/>
  <c r="A4873" i="2" a="1"/>
  <c r="A1126" i="2" a="1"/>
  <c r="A4946" i="2" a="1"/>
  <c r="A6862" i="2" a="1"/>
  <c r="A2822" i="2" a="1"/>
  <c r="A1232" i="2" a="1"/>
  <c r="A475" i="2" a="1"/>
  <c r="A3706" i="2" a="1"/>
  <c r="A2656" i="2" a="1"/>
  <c r="A8427" i="2" a="1"/>
  <c r="A2437" i="2" a="1"/>
  <c r="A6627" i="2" a="1"/>
  <c r="A7301" i="2" a="1"/>
  <c r="A3611" i="2" a="1"/>
  <c r="A565" i="2" a="1"/>
  <c r="A1699" i="2" a="1"/>
  <c r="A5823" i="2" a="1"/>
  <c r="A7731" i="2" a="1"/>
  <c r="A973" i="2" a="1"/>
  <c r="A1962" i="2" a="1"/>
  <c r="A332" i="2" a="1"/>
  <c r="A2795" i="2" a="1"/>
  <c r="A2834" i="2" a="1"/>
  <c r="A2691" i="2" a="1"/>
  <c r="A5468" i="2" a="1"/>
  <c r="A7619" i="2" a="1"/>
  <c r="A371" i="2" a="1"/>
  <c r="A2598" i="2" a="1"/>
  <c r="A5871" i="2" a="1"/>
  <c r="A5775" i="2" a="1"/>
  <c r="A7841" i="2" a="1"/>
  <c r="A2526" i="2" a="1"/>
  <c r="A1412" i="2" a="1"/>
  <c r="A1919" i="2" a="1"/>
  <c r="A2446" i="2" a="1"/>
  <c r="A2866" i="2" a="1"/>
  <c r="A4275" i="2" a="1"/>
  <c r="A1347" i="2" a="1"/>
  <c r="A7919" i="2" a="1"/>
  <c r="A5308" i="2" a="1"/>
  <c r="A3884" i="2" a="1"/>
  <c r="A4514" i="2" a="1"/>
  <c r="A5713" i="2" a="1"/>
  <c r="A361" i="2" a="1"/>
  <c r="A6640" i="2" a="1"/>
  <c r="A2386" i="2" a="1"/>
  <c r="A8148" i="2" a="1"/>
  <c r="A1437" i="2" a="1"/>
  <c r="A2823" i="2" a="1"/>
  <c r="A1260" i="2" a="1"/>
  <c r="A936" i="2" a="1"/>
  <c r="A1082" i="2" a="1"/>
  <c r="A158" i="2" a="1"/>
  <c r="A4124" i="2" a="1"/>
  <c r="A9239" i="2" a="1"/>
  <c r="A3278" i="2" a="1"/>
  <c r="A8127" i="2" a="1"/>
  <c r="A9303" i="2" a="1"/>
  <c r="A9324" i="2" a="1"/>
  <c r="A3509" i="2" a="1"/>
  <c r="A1914" i="2" a="1"/>
  <c r="A907" i="2" a="1"/>
  <c r="A3594" i="2" a="1"/>
  <c r="A999" i="2" a="1"/>
  <c r="A1057" i="2" a="1"/>
  <c r="A850" i="2" a="1"/>
  <c r="A1918" i="2" a="1"/>
  <c r="A2187" i="2" a="1"/>
  <c r="A764" i="2" a="1"/>
  <c r="A3045" i="2" a="1"/>
  <c r="A1891" i="2" a="1"/>
  <c r="A754" i="2" a="1"/>
  <c r="A7354" i="2" a="1"/>
  <c r="A3760" i="2" a="1"/>
  <c r="A3199" i="2" a="1"/>
  <c r="A8138" i="2" a="1"/>
  <c r="A2260" i="2" a="1"/>
  <c r="A908" i="2" a="1"/>
  <c r="A6044" i="2" a="1"/>
  <c r="A5611" i="2" a="1"/>
  <c r="A961" i="2" a="1"/>
  <c r="A127" i="2" a="1"/>
  <c r="A1120" i="2" a="1"/>
  <c r="A3388" i="2" a="1"/>
  <c r="A7402" i="2" a="1"/>
  <c r="A6079" i="2" a="1"/>
  <c r="A5150" i="2" a="1"/>
  <c r="A9555" i="2" a="1"/>
  <c r="A753" i="2" a="1"/>
  <c r="A5187" i="2" a="1"/>
  <c r="A6756" i="2" a="1"/>
  <c r="A8204" i="2" a="1"/>
  <c r="A9702" i="2" a="1"/>
  <c r="A2259" i="2" a="1"/>
  <c r="A4505" i="2" a="1"/>
  <c r="A7215" i="2" a="1"/>
  <c r="A2806" i="2" a="1"/>
  <c r="A366" i="2" a="1"/>
  <c r="A1989" i="2" a="1"/>
  <c r="A191" i="2" a="1"/>
  <c r="A8643" i="2" a="1"/>
  <c r="A154" i="2" a="1"/>
  <c r="A9817" i="2" a="1"/>
  <c r="A4445" i="2" a="1"/>
  <c r="A4475" i="2" a="1"/>
  <c r="A834" i="2" a="1"/>
  <c r="A3927" i="2" a="1"/>
  <c r="A3659" i="2" a="1"/>
  <c r="A5865" i="2" a="1"/>
  <c r="A7223" i="2" a="1"/>
  <c r="A2732" i="2" a="1"/>
  <c r="A2360" i="2" a="1"/>
  <c r="A1930" i="2" a="1"/>
  <c r="A2973" i="2" a="1"/>
  <c r="A1618" i="2" a="1"/>
  <c r="A7234" i="2" a="1"/>
  <c r="A5825" i="2" a="1"/>
  <c r="A3203" i="2" a="1"/>
  <c r="A3586" i="2" a="1"/>
  <c r="A4655" i="2" a="1"/>
  <c r="A7607" i="2" a="1"/>
  <c r="A6031" i="2" a="1"/>
  <c r="A6723" i="2" a="1"/>
  <c r="A2792" i="2" a="1"/>
  <c r="A4420" i="2" a="1"/>
  <c r="A5236" i="2" a="1"/>
  <c r="A9820" i="2" a="1"/>
  <c r="A1458" i="2" a="1"/>
  <c r="A4343" i="2" a="1"/>
  <c r="A2318" i="2" a="1"/>
  <c r="A2787" i="2" a="1"/>
  <c r="A2380" i="2" a="1"/>
  <c r="A4714" i="2" a="1"/>
  <c r="A511" i="2" a="1"/>
  <c r="A1436" i="2" a="1"/>
  <c r="A1301" i="2" a="1"/>
  <c r="A4598" i="2" a="1"/>
  <c r="A4750" i="2" a="1"/>
  <c r="A5039" i="2" a="1"/>
  <c r="A7074" i="2" a="1"/>
  <c r="A9003" i="2" a="1"/>
  <c r="A9626" i="2" a="1"/>
  <c r="A8063" i="2" a="1"/>
  <c r="A2290" i="2" a="1"/>
  <c r="A5473" i="2" a="1"/>
  <c r="A348" i="2" a="1"/>
  <c r="A1064" i="2" a="1"/>
  <c r="A8144" i="2" a="1"/>
  <c r="A6260" i="2" a="1"/>
  <c r="A3806" i="2" a="1"/>
  <c r="A3984" i="2" a="1"/>
  <c r="A1666" i="2" a="1"/>
  <c r="A1122" i="2" a="1"/>
  <c r="A5599" i="2" a="1"/>
  <c r="A421" i="2" a="1"/>
  <c r="A5523" i="2" a="1"/>
  <c r="A4931" i="2" a="1"/>
  <c r="A7752" i="2" a="1"/>
  <c r="A2312" i="2" a="1"/>
  <c r="A386" i="2" a="1"/>
  <c r="A8892" i="2" a="1"/>
  <c r="A2254" i="2" a="1"/>
  <c r="A638" i="2" a="1"/>
  <c r="A1060" i="2" a="1"/>
  <c r="A7032" i="2" a="1"/>
  <c r="A8896" i="2" a="1"/>
  <c r="A3218" i="2" a="1"/>
  <c r="A3202" i="2" a="1"/>
  <c r="A4373" i="2" a="1"/>
  <c r="A2594" i="2" a="1"/>
  <c r="A56" i="2" a="1"/>
  <c r="A731" i="2" a="1"/>
  <c r="A8817" i="2" a="1"/>
  <c r="A3182" i="2" a="1"/>
  <c r="A8218" i="2" a="1"/>
  <c r="A7007" i="2" a="1"/>
  <c r="A8681" i="2" a="1"/>
  <c r="A7657" i="2" a="1"/>
  <c r="A3295" i="2" a="1"/>
  <c r="A3771" i="2" a="1"/>
  <c r="A1312" i="2" a="1"/>
  <c r="A4743" i="2" a="1"/>
  <c r="A4084" i="2" a="1"/>
  <c r="A2789" i="2" a="1"/>
  <c r="A1315" i="2" a="1"/>
  <c r="A8139" i="2" a="1"/>
  <c r="A6650" i="2" a="1"/>
  <c r="A8661" i="2" a="1"/>
  <c r="A7374" i="2" a="1"/>
  <c r="A9049" i="2" a="1"/>
  <c r="A46" i="2" a="1"/>
  <c r="A4674" i="2" a="1"/>
  <c r="A1449" i="2" a="1"/>
  <c r="A8179" i="2" a="1"/>
  <c r="A613" i="2" a="1"/>
  <c r="A960" i="2" a="1"/>
  <c r="A2848" i="2" a="1"/>
  <c r="A3692" i="2" a="1"/>
  <c r="A7656" i="2" a="1"/>
  <c r="A3163" i="2" a="1"/>
  <c r="A3710" i="2" a="1"/>
  <c r="A7266" i="2" a="1"/>
  <c r="A460" i="2" a="1"/>
  <c r="A1168" i="2" a="1"/>
  <c r="A6755" i="2" a="1"/>
  <c r="A6878" i="2" a="1"/>
  <c r="A4121" i="2" a="1"/>
  <c r="A2554" i="2" a="1"/>
  <c r="A9504" i="2" a="1"/>
  <c r="A4817" i="2" a="1"/>
  <c r="A8714" i="2" a="1"/>
  <c r="A3124" i="2" a="1"/>
  <c r="A2748" i="2" a="1"/>
  <c r="A5483" i="2" a="1"/>
  <c r="A7201" i="2" a="1"/>
  <c r="A6082" i="2" a="1"/>
  <c r="A3610" i="2" a="1"/>
  <c r="A2693" i="2" a="1"/>
  <c r="A9774" i="2" a="1"/>
  <c r="A2799" i="2" a="1"/>
  <c r="A5529" i="2" a="1"/>
  <c r="A6950" i="2" a="1"/>
  <c r="A5443" i="2" a="1"/>
  <c r="A575" i="2" a="1"/>
  <c r="A4771" i="2" a="1"/>
  <c r="A5956" i="2" a="1"/>
  <c r="A4209" i="2" a="1"/>
  <c r="A5123" i="2" a="1"/>
  <c r="A8974" i="2" a="1"/>
  <c r="A1042" i="2" a="1"/>
  <c r="A7093" i="2" a="1"/>
  <c r="A6095" i="2" a="1"/>
  <c r="A328" i="2" a="1"/>
  <c r="A9516" i="2" a="1"/>
  <c r="A5299" i="2" a="1"/>
  <c r="A8682" i="2" a="1"/>
  <c r="A8991" i="2" a="1"/>
  <c r="A9776" i="2" a="1"/>
  <c r="A3776" i="2" a="1"/>
  <c r="A5428" i="2" a="1"/>
  <c r="A2183" i="2" a="1"/>
  <c r="A8359" i="2" a="1"/>
  <c r="A8764" i="2" a="1"/>
  <c r="A2697" i="2" a="1"/>
  <c r="A7794" i="2" a="1"/>
  <c r="A8440" i="2" a="1"/>
  <c r="A854" i="2" a="1"/>
  <c r="A5536" i="2" a="1"/>
  <c r="A6285" i="2" a="1"/>
  <c r="A454" i="2" a="1"/>
  <c r="A6313" i="2" a="1"/>
  <c r="A9873" i="2" a="1"/>
  <c r="A5990" i="2" a="1"/>
  <c r="A9372" i="2" a="1"/>
  <c r="A2977" i="2" a="1"/>
  <c r="A1022" i="2" a="1"/>
  <c r="A1673" i="2" a="1"/>
  <c r="A4850" i="2" a="1"/>
  <c r="A3075" i="2" a="1"/>
  <c r="A4938" i="2" a="1"/>
  <c r="A497" i="2" a="1"/>
  <c r="A2778" i="2" a="1"/>
  <c r="A2552" i="2" a="1"/>
  <c r="A2250" i="2" a="1"/>
  <c r="A3674" i="2" a="1"/>
  <c r="A7934" i="2" a="1"/>
  <c r="A1407" i="2" a="1"/>
  <c r="A6874" i="2" a="1"/>
  <c r="A8324" i="2" a="1"/>
  <c r="A5994" i="2" a="1"/>
  <c r="A1863" i="2" a="1"/>
  <c r="A9408" i="2" a="1"/>
  <c r="A4440" i="2" a="1"/>
  <c r="A2222" i="2" a="1"/>
  <c r="A7749" i="2" a="1"/>
  <c r="A4354" i="2" a="1"/>
  <c r="A9330" i="2" a="1"/>
  <c r="A7580" i="2" a="1"/>
  <c r="A4749" i="2" a="1"/>
  <c r="A162" i="2" a="1"/>
  <c r="A3487" i="2" a="1"/>
  <c r="A5736" i="2" a="1"/>
  <c r="A9070" i="2" a="1"/>
  <c r="A1734" i="2" a="1"/>
  <c r="A4705" i="2" a="1"/>
  <c r="A4210" i="2" a="1"/>
  <c r="A1384" i="2" a="1"/>
  <c r="A4427" i="2" a="1"/>
  <c r="A4889" i="2" a="1"/>
  <c r="A9769" i="2" a="1"/>
  <c r="A8711" i="2" a="1"/>
  <c r="A3401" i="2" a="1"/>
  <c r="A1788" i="2" a="1"/>
  <c r="A4048" i="2" a="1"/>
  <c r="A1822" i="2" a="1"/>
  <c r="A9471" i="2" a="1"/>
  <c r="A1281" i="2" a="1"/>
  <c r="A5905" i="2" a="1"/>
  <c r="A2038" i="2" a="1"/>
  <c r="A8925" i="2" a="1"/>
  <c r="A5383" i="2" a="1"/>
  <c r="A8503" i="2" a="1"/>
  <c r="A6390" i="2" a="1"/>
  <c r="A7834" i="2" a="1"/>
  <c r="A8702" i="2" a="1"/>
  <c r="A6873" i="2" a="1"/>
  <c r="A9022" i="2" a="1"/>
  <c r="A9723" i="2" a="1"/>
  <c r="A7524" i="2" a="1"/>
  <c r="A9530" i="2" a="1"/>
  <c r="A8153" i="2" a="1"/>
  <c r="A6580" i="2" a="1"/>
  <c r="A556" i="2" a="1"/>
  <c r="A1954" i="2" a="1"/>
  <c r="A5256" i="2" a="1"/>
  <c r="A757" i="2" a="1"/>
  <c r="A7285" i="2" a="1"/>
  <c r="A2331" i="2" a="1"/>
  <c r="A9088" i="2" a="1"/>
  <c r="A364" i="2" a="1"/>
  <c r="A1208" i="2" a="1"/>
  <c r="A1996" i="2" a="1"/>
  <c r="A1980" i="2" a="1"/>
  <c r="A368" i="2" a="1"/>
  <c r="A7327" i="2" a="1"/>
  <c r="A1478" i="2" a="1"/>
  <c r="A2839" i="2" a="1"/>
  <c r="A3235" i="2" a="1"/>
  <c r="A5380" i="2" a="1"/>
  <c r="A2741" i="2" a="1"/>
  <c r="A5203" i="2" a="1"/>
  <c r="A4503" i="2" a="1"/>
  <c r="A530" i="2" a="1"/>
  <c r="A5937" i="2" a="1"/>
  <c r="A3844" i="2" a="1"/>
  <c r="A1105" i="2" a="1"/>
  <c r="A286" i="2" a="1"/>
  <c r="A4032" i="2" a="1"/>
  <c r="A977" i="2" a="1"/>
  <c r="A837" i="2" a="1"/>
  <c r="A6505" i="2" a="1"/>
  <c r="A8384" i="2" a="1"/>
  <c r="A3196" i="2" a="1"/>
  <c r="A5335" i="2" a="1"/>
  <c r="A665" i="2" a="1"/>
  <c r="A2145" i="2" a="1"/>
  <c r="A190" i="2" a="1"/>
  <c r="A4897" i="2" a="1"/>
  <c r="A846" i="2" a="1"/>
  <c r="A2436" i="2" a="1"/>
  <c r="A2005" i="2" a="1"/>
  <c r="A3229" i="2" a="1"/>
  <c r="A871" i="2" a="1"/>
  <c r="A2740" i="2" a="1"/>
  <c r="A216" i="2" a="1"/>
  <c r="A2354" i="2" a="1"/>
  <c r="A2881" i="2" a="1"/>
  <c r="A5345" i="2" a="1"/>
  <c r="A9311" i="2" a="1"/>
  <c r="A793" i="2" a="1"/>
  <c r="A3122" i="2" a="1"/>
  <c r="A6891" i="2" a="1"/>
  <c r="A3200" i="2" a="1"/>
  <c r="A9266" i="2" a="1"/>
  <c r="A645" i="2" a="1"/>
  <c r="A271" i="2" a="1"/>
  <c r="A8243" i="2" a="1"/>
  <c r="A4606" i="2" a="1"/>
  <c r="A5524" i="2" a="1"/>
  <c r="A5834" i="2" a="1"/>
  <c r="A4143" i="2" a="1"/>
  <c r="A6760" i="2" a="1"/>
  <c r="A3556" i="2" a="1"/>
  <c r="A4131" i="2" a="1"/>
  <c r="A3787" i="2" a="1"/>
  <c r="A2518" i="2" a="1"/>
  <c r="A1852" i="2" a="1"/>
  <c r="A2375" i="2" a="1"/>
  <c r="A2803" i="2" a="1"/>
  <c r="A8059" i="2" a="1"/>
  <c r="A9975" i="2" a="1"/>
  <c r="A4403" i="2" a="1"/>
  <c r="A1342" i="2" a="1"/>
  <c r="A5234" i="2" a="1"/>
  <c r="A3348" i="2" a="1"/>
  <c r="A1107" i="2" a="1"/>
  <c r="A6923" i="2" a="1"/>
  <c r="A2508" i="2" a="1"/>
  <c r="A359" i="2" a="1"/>
  <c r="A4783" i="2" a="1"/>
  <c r="A2208" i="2" a="1"/>
  <c r="A2374" i="2" a="1"/>
  <c r="A3392" i="2" a="1"/>
  <c r="A109" i="2" a="1"/>
  <c r="A1802" i="2" a="1"/>
  <c r="A4956" i="2" a="1"/>
  <c r="A1009" i="2" a="1"/>
  <c r="A8756" i="2" a="1"/>
  <c r="A4497" i="2" a="1"/>
  <c r="A6491" i="2" a="1"/>
  <c r="A6334" i="2" a="1"/>
  <c r="A2465" i="2" a="1"/>
  <c r="A5453" i="2" a="1"/>
  <c r="A4844" i="2" a="1"/>
  <c r="A3303" i="2" a="1"/>
  <c r="A3193" i="2" a="1"/>
  <c r="A7280" i="2" a="1"/>
  <c r="A4085" i="2" a="1"/>
  <c r="A8888" i="2" a="1"/>
  <c r="A3367" i="2" a="1"/>
  <c r="A6985" i="2" a="1"/>
  <c r="A489" i="2" a="1"/>
  <c r="A8620" i="2" a="1"/>
  <c r="A6935" i="2" a="1"/>
  <c r="A1018" i="2" a="1"/>
  <c r="A1420" i="2" a="1"/>
  <c r="A2659" i="2" a="1"/>
  <c r="A5802" i="2" a="1"/>
  <c r="A2768" i="2" a="1"/>
  <c r="A5903" i="2" a="1"/>
  <c r="A5219" i="2" a="1"/>
  <c r="A6371" i="2" a="1"/>
  <c r="A3917" i="2" a="1"/>
  <c r="A6049" i="2" a="1"/>
  <c r="A6384" i="2" a="1"/>
  <c r="A2107" i="2" a="1"/>
  <c r="A7658" i="2" a="1"/>
  <c r="A4311" i="2" a="1"/>
  <c r="A4235" i="2" a="1"/>
  <c r="A1910" i="2" a="1"/>
  <c r="A6105" i="2" a="1"/>
  <c r="A634" i="2" a="1"/>
  <c r="A1984" i="2" a="1"/>
  <c r="A4927" i="2" a="1"/>
  <c r="A9021" i="2" a="1"/>
  <c r="A7992" i="2" a="1"/>
  <c r="A2622" i="2" a="1"/>
  <c r="A2767" i="2" a="1"/>
  <c r="A8290" i="2" a="1"/>
  <c r="A2385" i="2" a="1"/>
  <c r="A2303" i="2" a="1"/>
  <c r="A3900" i="2" a="1"/>
  <c r="A8840" i="2" a="1"/>
  <c r="A6016" i="2" a="1"/>
  <c r="A58" i="2" a="1"/>
  <c r="A1729" i="2" a="1"/>
  <c r="A6092" i="2" a="1"/>
  <c r="A3119" i="2" a="1"/>
  <c r="A5313" i="2" a="1"/>
  <c r="A9656" i="2" a="1"/>
  <c r="A3385" i="2" a="1"/>
  <c r="A90" i="2" a="1"/>
  <c r="A2524" i="2" a="1"/>
  <c r="A7906" i="2" a="1"/>
  <c r="A1170" i="2" a="1"/>
  <c r="A4901" i="2" a="1"/>
  <c r="A699" i="2" a="1"/>
  <c r="A5923" i="2" a="1"/>
  <c r="A8064" i="2" a="1"/>
  <c r="A6351" i="2" a="1"/>
  <c r="A5136" i="2" a="1"/>
  <c r="A2470" i="2" a="1"/>
  <c r="A4364" i="2" a="1"/>
  <c r="A5982" i="2" a="1"/>
  <c r="A3913" i="2" a="1"/>
  <c r="A3151" i="2" a="1"/>
  <c r="A3111" i="2" a="1"/>
  <c r="A7423" i="2" a="1"/>
  <c r="A4915" i="2" a="1"/>
  <c r="A1360" i="2" a="1"/>
  <c r="A776" i="2" a="1"/>
  <c r="A7538" i="2" a="1"/>
  <c r="A6573" i="2" a="1"/>
  <c r="A6392" i="2" a="1"/>
  <c r="A5807" i="2" a="1"/>
  <c r="A1054" i="2" a="1"/>
  <c r="A4470" i="2" a="1"/>
  <c r="A243" i="2" a="1"/>
  <c r="A1539" i="2" a="1"/>
  <c r="A1847" i="2" a="1"/>
  <c r="A8464" i="2" a="1"/>
  <c r="A3868" i="2" a="1"/>
  <c r="A3735" i="2" a="1"/>
  <c r="A1874" i="2" a="1"/>
  <c r="A892" i="2" a="1"/>
  <c r="A9052" i="2" a="1"/>
  <c r="A7099" i="2" a="1"/>
  <c r="A7741" i="2" a="1"/>
  <c r="A1945" i="2" a="1"/>
  <c r="A4789" i="2" a="1"/>
  <c r="A8964" i="2" a="1"/>
  <c r="A4865" i="2" a="1"/>
  <c r="A7058" i="2" a="1"/>
  <c r="A6365" i="2" a="1"/>
  <c r="A4071" i="2" a="1"/>
  <c r="A3753" i="2" a="1"/>
  <c r="A6693" i="2" a="1"/>
  <c r="A4704" i="2" a="1"/>
  <c r="A4045" i="2" a="1"/>
  <c r="A8645" i="2" a="1"/>
  <c r="A7104" i="2" a="1"/>
  <c r="A4005" i="2" a="1"/>
  <c r="A1329" i="2" a="1"/>
  <c r="A8269" i="2" a="1"/>
  <c r="A2391" i="2" a="1"/>
  <c r="A9517" i="2" a="1"/>
  <c r="A2384" i="2" a="1"/>
  <c r="A5727" i="2" a="1"/>
  <c r="A8986" i="2" a="1"/>
  <c r="A2978" i="2" a="1"/>
  <c r="A143" i="2" a="1"/>
  <c r="A887" i="2" a="1"/>
  <c r="A444" i="2" a="1"/>
  <c r="A5145" i="2" a="1"/>
  <c r="A2890" i="2" a="1"/>
  <c r="A3918" i="2" a="1"/>
  <c r="A91" i="2" a="1"/>
  <c r="A6559" i="2" a="1"/>
  <c r="A6944" i="2" a="1"/>
  <c r="A8735" i="2" a="1"/>
  <c r="A8381" i="2" a="1"/>
  <c r="A3394" i="2" a="1"/>
  <c r="A6568" i="2" a="1"/>
  <c r="A2603" i="2" a="1"/>
  <c r="A7040" i="2" a="1"/>
  <c r="A344" i="2" a="1"/>
  <c r="A6091" i="2" a="1"/>
  <c r="A3780" i="2" a="1"/>
  <c r="A9518" i="2" a="1"/>
  <c r="A7635" i="2" a="1"/>
  <c r="A5815" i="2" a="1"/>
  <c r="A8987" i="2" a="1"/>
  <c r="A7149" i="2" a="1"/>
  <c r="A200" i="2" a="1"/>
  <c r="A3707" i="2" a="1"/>
  <c r="A7342" i="2" a="1"/>
  <c r="A7300" i="2" a="1"/>
  <c r="A8828" i="2" a="1"/>
  <c r="A1349" i="2" a="1"/>
  <c r="A9356" i="2" a="1"/>
  <c r="A8761" i="2" a="1"/>
  <c r="A9269" i="2" a="1"/>
  <c r="A6142" i="2" a="1"/>
  <c r="A844" i="2" a="1"/>
  <c r="A7541" i="2" a="1"/>
  <c r="A4080" i="2" a="1"/>
  <c r="A5295" i="2" a="1"/>
  <c r="A6128" i="2" a="1"/>
  <c r="A3860" i="2" a="1"/>
  <c r="A4753" i="2" a="1"/>
  <c r="A4675" i="2" a="1"/>
  <c r="A4910" i="2" a="1"/>
  <c r="A9965" i="2" a="1"/>
  <c r="A5238" i="2" a="1"/>
  <c r="A5606" i="2" a="1"/>
  <c r="A9485" i="2" a="1"/>
  <c r="A3459" i="2" a="1"/>
  <c r="A8428" i="2" a="1"/>
  <c r="A8691" i="2" a="1"/>
  <c r="A4870" i="2" a="1"/>
  <c r="A8887" i="2" a="1"/>
  <c r="A4448" i="2" a="1"/>
  <c r="A1277" i="2" a="1"/>
  <c r="A1098" i="2" a="1"/>
  <c r="A9717" i="2" a="1"/>
  <c r="A2932" i="2" a="1"/>
  <c r="A1644" i="2" a="1"/>
  <c r="A4097" i="2" a="1"/>
  <c r="A7122" i="2" a="1"/>
  <c r="A7958" i="2" a="1"/>
  <c r="A8197" i="2" a="1"/>
  <c r="A2218" i="2" a="1"/>
  <c r="A3234" i="2" a="1"/>
  <c r="A205" i="2" a="1"/>
  <c r="A839" i="2" a="1"/>
  <c r="A4611" i="2" a="1"/>
  <c r="A4528" i="2" a="1"/>
  <c r="A1832" i="2" a="1"/>
  <c r="A115" i="2" a="1"/>
  <c r="A564" i="2" a="1"/>
  <c r="A1592" i="2" a="1"/>
  <c r="A7284" i="2" a="1"/>
  <c r="A5293" i="2" a="1"/>
  <c r="A447" i="2" a="1"/>
  <c r="A1459" i="2" a="1"/>
  <c r="A9188" i="2" a="1"/>
  <c r="A878" i="2" a="1"/>
  <c r="A1795" i="2" a="1"/>
  <c r="A950" i="2" a="1"/>
  <c r="A2236" i="2" a="1"/>
  <c r="A4325" i="2" a="1"/>
  <c r="A1323" i="2" a="1"/>
  <c r="A8847" i="2" a="1"/>
  <c r="A415" i="2" a="1"/>
  <c r="A3858" i="2" a="1"/>
  <c r="A3965" i="2" a="1"/>
  <c r="A8474" i="2" a="1"/>
  <c r="A6767" i="2" a="1"/>
  <c r="A5515" i="2" a="1"/>
  <c r="A4021" i="2" a="1"/>
  <c r="A362" i="2" a="1"/>
  <c r="A697" i="2" a="1"/>
  <c r="A3766" i="2" a="1"/>
  <c r="A1956" i="2" a="1"/>
  <c r="A3421" i="2" a="1"/>
  <c r="A1810" i="2" a="1"/>
  <c r="A2666" i="2" a="1"/>
  <c r="A682" i="2" a="1"/>
  <c r="A7403" i="2" a="1"/>
  <c r="A4134" i="2" a="1"/>
  <c r="A5253" i="2" a="1"/>
  <c r="A3412" i="2" a="1"/>
  <c r="A4768" i="2" a="1"/>
  <c r="A734" i="2" a="1"/>
  <c r="A5576" i="2" a="1"/>
  <c r="A1606" i="2" a="1"/>
  <c r="A8202" i="2" a="1"/>
  <c r="A9483" i="2" a="1"/>
  <c r="A8069" i="2" a="1"/>
  <c r="A4691" i="2" a="1"/>
  <c r="A6136" i="2" a="1"/>
  <c r="A1767" i="2" a="1"/>
  <c r="A2818" i="2" a="1"/>
  <c r="A6358" i="2" a="1"/>
  <c r="A2112" i="2" a="1"/>
  <c r="A85" i="2" a="1"/>
  <c r="A8616" i="2" a="1"/>
  <c r="A4236" i="2" a="1"/>
  <c r="A6785" i="2" a="1"/>
  <c r="A1905" i="2" a="1"/>
  <c r="A1845" i="2" a="1"/>
  <c r="A5867" i="2" a="1"/>
  <c r="A4810" i="2" a="1"/>
  <c r="A4780" i="2" a="1"/>
  <c r="A5528" i="2" a="1"/>
  <c r="A7444" i="2" a="1"/>
  <c r="A4382" i="2" a="1"/>
  <c r="A3638" i="2" a="1"/>
  <c r="A1976" i="2" a="1"/>
  <c r="A2910" i="2" a="1"/>
  <c r="A3505" i="2" a="1"/>
  <c r="A1806" i="2" a="1"/>
  <c r="A8692" i="2" a="1"/>
  <c r="A824" i="2" a="1"/>
  <c r="A7455" i="2" a="1"/>
  <c r="A3955" i="2" a="1"/>
  <c r="A2091" i="2" a="1"/>
  <c r="A2581" i="2" a="1"/>
  <c r="A5972" i="2" a="1"/>
  <c r="A10012" i="2" a="1"/>
  <c r="A9245" i="2" a="1"/>
  <c r="A2267" i="2" a="1"/>
  <c r="A3354" i="2" a="1"/>
  <c r="A8081" i="2" a="1"/>
  <c r="A6806" i="2" a="1"/>
  <c r="A4879" i="2" a="1"/>
  <c r="A5633" i="2" a="1"/>
  <c r="A6830" i="2" a="1"/>
  <c r="A8880" i="2" a="1"/>
  <c r="A6477" i="2" a="1"/>
  <c r="A2479" i="2" a="1"/>
  <c r="A8140" i="2" a="1"/>
  <c r="A6493" i="2" a="1"/>
  <c r="A2286" i="2" a="1"/>
  <c r="A2106" i="2" a="1"/>
  <c r="A2338" i="2" a="1"/>
  <c r="A8781" i="2" a="1"/>
  <c r="A510" i="2" a="1"/>
  <c r="A9635" i="2" a="1"/>
  <c r="A2098" i="2" a="1"/>
  <c r="A2419" i="2" a="1"/>
  <c r="A3555" i="2" a="1"/>
  <c r="A1441" i="2" a="1"/>
  <c r="A2556" i="2" a="1"/>
  <c r="A6055" i="2" a="1"/>
  <c r="A1883" i="2" a="1"/>
  <c r="A7414" i="2" a="1"/>
  <c r="A5954" i="2" a="1"/>
  <c r="A89" i="2" a="1"/>
  <c r="A9451" i="2" a="1"/>
  <c r="A1662" i="2" a="1"/>
  <c r="A9103" i="2" a="1"/>
  <c r="A4524" i="2" a="1"/>
  <c r="A2957" i="2" a="1"/>
  <c r="A4152" i="2" a="1"/>
  <c r="A6579" i="2" a="1"/>
  <c r="A3666" i="2" a="1"/>
  <c r="A8172" i="2" a="1"/>
  <c r="A7591" i="2" a="1"/>
  <c r="A2629" i="2" a="1"/>
  <c r="A1032" i="2" a="1"/>
  <c r="A9207" i="2" a="1"/>
  <c r="A7881" i="2" a="1"/>
  <c r="A2927" i="2" a="1"/>
  <c r="A8768" i="2" a="1"/>
  <c r="A5354" i="2" a="1"/>
  <c r="A5162" i="2" a="1"/>
  <c r="A2361" i="2" a="1"/>
  <c r="A8352" i="2" a="1"/>
  <c r="A9512" i="2" a="1"/>
  <c r="A849" i="2" a="1"/>
  <c r="A1742" i="2" a="1"/>
  <c r="A2935" i="2" a="1"/>
  <c r="A9083" i="2" a="1"/>
  <c r="A50" i="2" a="1"/>
  <c r="A263" i="2" a="1"/>
  <c r="A3515" i="2" a="1"/>
  <c r="A92" i="2" a="1"/>
  <c r="A2122" i="2" a="1"/>
  <c r="A4349" i="2" a="1"/>
  <c r="A6773" i="2" a="1"/>
  <c r="A4371" i="2" a="1"/>
  <c r="A5546" i="2" a="1"/>
  <c r="A1775" i="2" a="1"/>
  <c r="A3552" i="2" a="1"/>
  <c r="A3589" i="2" a="1"/>
  <c r="A4062" i="2" a="1"/>
  <c r="A4657" i="2" a="1"/>
  <c r="A1171" i="2" a="1"/>
  <c r="A8387" i="2" a="1"/>
  <c r="A5478" i="2" a="1"/>
  <c r="A5153" i="2" a="1"/>
  <c r="A1704" i="2" a="1"/>
  <c r="A3764" i="2" a="1"/>
  <c r="A3508" i="2" a="1"/>
  <c r="A976" i="2" a="1"/>
  <c r="A5216" i="2" a="1"/>
  <c r="A3563" i="2" a="1"/>
  <c r="A9688" i="2" a="1"/>
  <c r="A1327" i="2" a="1"/>
  <c r="A5855" i="2" a="1"/>
  <c r="A4336" i="2" a="1"/>
  <c r="A8727" i="2" a="1"/>
  <c r="A6231" i="2" a="1"/>
  <c r="A4965" i="2" a="1"/>
  <c r="A5057" i="2" a="1"/>
  <c r="A5894" i="2" a="1"/>
  <c r="A392" i="2" a="1"/>
  <c r="A4654" i="2" a="1"/>
  <c r="A1465" i="2" a="1"/>
  <c r="A4438" i="2" a="1"/>
  <c r="A4196" i="2" a="1"/>
  <c r="A4038" i="2" a="1"/>
  <c r="A1819" i="2" a="1"/>
  <c r="A2157" i="2" a="1"/>
  <c r="A7395" i="2" a="1"/>
  <c r="A1320" i="2" a="1"/>
  <c r="A9182" i="2" a="1"/>
  <c r="A3498" i="2" a="1"/>
  <c r="A5373" i="2" a="1"/>
  <c r="A5913" i="2" a="1"/>
  <c r="A9703" i="2" a="1"/>
  <c r="A9605" i="2" a="1"/>
  <c r="A4185" i="2" a="1"/>
  <c r="A6400" i="2" a="1"/>
  <c r="A7913" i="2" a="1"/>
  <c r="A2855" i="2" a="1"/>
  <c r="A9121" i="2" a="1"/>
  <c r="A9737" i="2" a="1"/>
  <c r="A7204" i="2" a="1"/>
  <c r="A4646" i="2" a="1"/>
  <c r="A9418" i="2" a="1"/>
  <c r="A2012" i="2" a="1"/>
  <c r="A4564" i="2" a="1"/>
  <c r="A9572" i="2" a="1"/>
  <c r="A181" i="2" a="1"/>
  <c r="A9686" i="2" a="1"/>
  <c r="A5844" i="2" a="1"/>
  <c r="A540" i="2" a="1"/>
  <c r="A4410" i="2" a="1"/>
  <c r="A3164" i="2" a="1"/>
  <c r="A1981" i="2" a="1"/>
  <c r="A5670" i="2" a="1"/>
  <c r="A7505" i="2" a="1"/>
  <c r="A8566" i="2" a="1"/>
  <c r="A9601" i="2" a="1"/>
  <c r="A5155" i="2" a="1"/>
  <c r="A6727" i="2" a="1"/>
  <c r="A8609" i="2" a="1"/>
  <c r="A2618" i="2" a="1"/>
  <c r="A1551" i="2" a="1"/>
  <c r="A8035" i="2" a="1"/>
  <c r="A7252" i="2" a="1"/>
  <c r="A3797" i="2" a="1"/>
  <c r="A9826" i="2" a="1"/>
  <c r="A9300" i="2" a="1"/>
  <c r="A7568" i="2" a="1"/>
  <c r="A9848" i="2" a="1"/>
  <c r="A1801" i="2" a="1"/>
  <c r="A6184" i="2" a="1"/>
  <c r="A5922" i="2" a="1"/>
  <c r="A1112" i="2" a="1"/>
  <c r="A5673" i="2" a="1"/>
  <c r="A9885" i="2" a="1"/>
  <c r="A5390" i="2" a="1"/>
  <c r="A8436" i="2" a="1"/>
  <c r="A1576" i="2" a="1"/>
  <c r="A1625" i="2" a="1"/>
  <c r="A568" i="2" a="1"/>
  <c r="A2991" i="2" a="1"/>
  <c r="A1590" i="2" a="1"/>
  <c r="A5414" i="2" a="1"/>
  <c r="A4867" i="2" a="1"/>
  <c r="A4207" i="2" a="1"/>
  <c r="A5728" i="2" a="1"/>
  <c r="A1638" i="2" a="1"/>
  <c r="A2608" i="2" a="1"/>
  <c r="A3907" i="2" a="1"/>
  <c r="A801" i="2" a="1"/>
  <c r="A9431" i="2" a="1"/>
  <c r="A4498" i="2" a="1"/>
  <c r="A8597" i="2" a="1"/>
  <c r="A3430" i="2" a="1"/>
  <c r="A7866" i="2" a="1"/>
  <c r="A3577" i="2" a="1"/>
  <c r="A3975" i="2" a="1"/>
  <c r="A9949" i="2" a="1"/>
  <c r="A6805" i="2" a="1"/>
  <c r="A883" i="2" a="1"/>
  <c r="A4360" i="2" a="1"/>
  <c r="A8370" i="2" a="1"/>
  <c r="A2010" i="2" a="1"/>
  <c r="A5808" i="2" a="1"/>
  <c r="A717" i="2" a="1"/>
  <c r="A7143" i="2" a="1"/>
  <c r="A3895" i="2" a="1"/>
  <c r="A4988" i="2" a="1"/>
  <c r="A4899" i="2" a="1"/>
  <c r="A353" i="2" a="1"/>
  <c r="A633" i="2" a="1"/>
  <c r="A5272" i="2" a="1"/>
  <c r="A399" i="2" a="1"/>
  <c r="A1211" i="2" a="1"/>
  <c r="A84" i="2" a="1"/>
  <c r="A345" i="2" a="1"/>
  <c r="A5118" i="2" a="1"/>
  <c r="A8154" i="2" a="1"/>
  <c r="A1124" i="2" a="1"/>
  <c r="A6549" i="2" a="1"/>
  <c r="A6279" i="2" a="1"/>
  <c r="A648" i="2" a="1"/>
  <c r="A465" i="2" a="1"/>
  <c r="A8213" i="2" a="1"/>
  <c r="A4570" i="2" a="1"/>
  <c r="A476" i="2" a="1"/>
  <c r="A900" i="2" a="1"/>
  <c r="A452" i="2" a="1"/>
  <c r="A3838" i="2" a="1"/>
  <c r="A6560" i="2" a="1"/>
  <c r="A1233" i="2" a="1"/>
  <c r="A629" i="2" a="1"/>
  <c r="A3784" i="2" a="1"/>
  <c r="A1216" i="2" a="1"/>
  <c r="A7373" i="2" a="1"/>
  <c r="A2946" i="2" a="1"/>
  <c r="A2416" i="2" a="1"/>
  <c r="A7439" i="2" a="1"/>
  <c r="A4849" i="2" a="1"/>
  <c r="A820" i="2" a="1"/>
  <c r="A5778" i="2" a="1"/>
  <c r="A1178" i="2" a="1"/>
  <c r="A2535" i="2" a="1"/>
  <c r="A9568" i="2" a="1"/>
  <c r="A2219" i="2" a="1"/>
  <c r="A6059" i="2" a="1"/>
  <c r="A302" i="2" a="1"/>
  <c r="A4906" i="2" a="1"/>
  <c r="A2393" i="2" a="1"/>
  <c r="A3404" i="2" a="1"/>
  <c r="A9541" i="2" a="1"/>
  <c r="A7939" i="2" a="1"/>
  <c r="A1257" i="2" a="1"/>
  <c r="A6322" i="2" a="1"/>
  <c r="A3849" i="2" a="1"/>
  <c r="A484" i="2" a="1"/>
  <c r="A4802" i="2" a="1"/>
  <c r="A3770" i="2" a="1"/>
  <c r="A2271" i="2" a="1"/>
  <c r="A5791" i="2" a="1"/>
  <c r="A3683" i="2" a="1"/>
  <c r="A5420" i="2" a="1"/>
  <c r="A6600" i="2" a="1"/>
  <c r="A2555" i="2" a="1"/>
  <c r="A7687" i="2" a="1"/>
  <c r="A4700" i="2" a="1"/>
  <c r="A1068" i="2" a="1"/>
  <c r="A5080" i="2" a="1"/>
  <c r="A6737" i="2" a="1"/>
  <c r="A9742" i="2" a="1"/>
  <c r="A3078" i="2" a="1"/>
  <c r="A2976" i="2" a="1"/>
  <c r="A319" i="2" a="1"/>
  <c r="A812" i="2" a="1"/>
  <c r="A3313" i="2" a="1"/>
  <c r="A595" i="2" a="1"/>
  <c r="A5266" i="2" a="1"/>
  <c r="A5476" i="2" a="1"/>
  <c r="A7069" i="2" a="1"/>
  <c r="A3506" i="2" a="1"/>
  <c r="A7799" i="2" a="1"/>
  <c r="A9355" i="2" a="1"/>
  <c r="A220" i="2" a="1"/>
  <c r="A3976" i="2" a="1"/>
  <c r="A7912" i="2" a="1"/>
  <c r="A6840" i="2" a="1"/>
  <c r="A608" i="2" a="1"/>
  <c r="A4163" i="2" a="1"/>
  <c r="A5969" i="2" a="1"/>
  <c r="A7142" i="2" a="1"/>
  <c r="A2493" i="2" a="1"/>
  <c r="A1271" i="2" a="1"/>
  <c r="A740" i="2" a="1"/>
  <c r="A2377" i="2" a="1"/>
  <c r="A7347" i="2" a="1"/>
  <c r="A9172" i="2" a="1"/>
  <c r="A3493" i="2" a="1"/>
  <c r="A5101" i="2" a="1"/>
  <c r="A7483" i="2" a="1"/>
  <c r="A5516" i="2" a="1"/>
  <c r="A5498" i="2" a="1"/>
  <c r="A6961" i="2" a="1"/>
  <c r="A7902" i="2" a="1"/>
  <c r="A860" i="2" a="1"/>
  <c r="A4597" i="2" a="1"/>
  <c r="A609" i="2" a="1"/>
  <c r="A2270" i="2" a="1"/>
  <c r="A9563" i="2" a="1"/>
  <c r="A4967" i="2" a="1"/>
  <c r="A4241" i="2" a="1"/>
  <c r="A6401" i="2" a="1"/>
  <c r="A6102" i="2" a="1"/>
  <c r="A2611" i="2" a="1"/>
  <c r="A1840" i="2" a="1"/>
  <c r="A1938" i="2" a="1"/>
  <c r="A3379" i="2" a="1"/>
  <c r="A2989" i="2" a="1"/>
  <c r="A1585" i="2" a="1"/>
  <c r="A2316" i="2" a="1"/>
  <c r="A2904" i="2" a="1"/>
  <c r="A2704" i="2" a="1"/>
  <c r="A1452" i="2" a="1"/>
  <c r="A6870" i="2" a="1"/>
  <c r="A3665" i="2" a="1"/>
  <c r="A5786" i="2" a="1"/>
  <c r="A893" i="2" a="1"/>
  <c r="A4492" i="2" a="1"/>
  <c r="A5665" i="2" a="1"/>
  <c r="A8018" i="2" a="1"/>
  <c r="A1577" i="2" a="1"/>
  <c r="A9542" i="2" a="1"/>
  <c r="A2128" i="2" a="1"/>
  <c r="A9283" i="2" a="1"/>
  <c r="A5280" i="2" a="1"/>
  <c r="A551" i="2" a="1"/>
  <c r="A5160" i="2" a="1"/>
  <c r="A994" i="2" a="1"/>
  <c r="A2942" i="2" a="1"/>
  <c r="A2723" i="2" a="1"/>
  <c r="A2420" i="2" a="1"/>
  <c r="A7144" i="2" a="1"/>
  <c r="A7281" i="2" a="1"/>
  <c r="A2982" i="2" a="1"/>
  <c r="A2358" i="2" a="1"/>
  <c r="A1915" i="2" a="1"/>
  <c r="A3116" i="2" a="1"/>
  <c r="A1209" i="2" a="1"/>
  <c r="A829" i="2" a="1"/>
  <c r="A3829" i="2" a="1"/>
  <c r="A99" i="2" a="1"/>
  <c r="A8157" i="2" a="1"/>
  <c r="A2353" i="2" a="1"/>
  <c r="A6619" i="2" a="1"/>
  <c r="A2174" i="2" a="1"/>
  <c r="A3143" i="2" a="1"/>
  <c r="A661" i="2" a="1"/>
  <c r="A7748" i="2" a="1"/>
  <c r="A6803" i="2" a="1"/>
  <c r="A784" i="2" a="1"/>
  <c r="A1210" i="2" a="1"/>
  <c r="A5445" i="2" a="1"/>
  <c r="A64" i="2" a="1"/>
  <c r="A1003" i="2" a="1"/>
  <c r="A2482" i="2" a="1"/>
  <c r="A6512" i="2" a="1"/>
  <c r="A7326" i="2" a="1"/>
  <c r="A8603" i="2" a="1"/>
  <c r="A1341" i="2" a="1"/>
  <c r="A3346" i="2" a="1"/>
  <c r="A9090" i="2" a="1"/>
  <c r="A2497" i="2" a="1"/>
  <c r="A5725" i="2" a="1"/>
  <c r="A3511" i="2" a="1"/>
  <c r="A6612" i="2" a="1"/>
  <c r="A7776" i="2" a="1"/>
  <c r="A2751" i="2" a="1"/>
  <c r="A4270" i="2" a="1"/>
  <c r="A8641" i="2" a="1"/>
  <c r="A4089" i="2" a="1"/>
  <c r="A4258" i="2" a="1"/>
  <c r="A6867" i="2" a="1"/>
  <c r="A7932" i="2" a="1"/>
  <c r="A7614" i="2" a="1"/>
  <c r="A7059" i="2" a="1"/>
  <c r="A5469" i="2" a="1"/>
  <c r="A7983" i="2" a="1"/>
  <c r="A2333" i="2" a="1"/>
  <c r="A9834" i="2" a="1"/>
  <c r="A7484" i="2" a="1"/>
  <c r="A5012" i="2" a="1"/>
  <c r="A5007" i="2" a="1"/>
  <c r="A3209" i="2" a="1"/>
  <c r="A3718" i="2" a="1"/>
  <c r="A2692" i="2" a="1"/>
  <c r="A5104" i="2" a="1"/>
  <c r="A5660" i="2" a="1"/>
  <c r="A9558" i="2" a="1"/>
  <c r="A8061" i="2" a="1"/>
  <c r="A9158" i="2" a="1"/>
  <c r="A3576" i="2" a="1"/>
  <c r="A1784" i="2" a="1"/>
  <c r="A4226" i="2" a="1"/>
  <c r="A3072" i="2" a="1"/>
  <c r="A2500" i="2" a="1"/>
  <c r="A2964" i="2" a="1"/>
  <c r="A2082" i="2" a="1"/>
  <c r="A8559" i="2" a="1"/>
  <c r="A5518" i="2" a="1"/>
  <c r="A3100" i="2" a="1"/>
  <c r="A4211" i="2" a="1"/>
  <c r="A5530" i="2" a="1"/>
  <c r="A8591" i="2" a="1"/>
  <c r="A5472" i="2" a="1"/>
  <c r="A6503" i="2" a="1"/>
  <c r="A47" i="2" a="1"/>
  <c r="A8108" i="2" a="1"/>
  <c r="A9031" i="2" a="1"/>
  <c r="A1907" i="2" a="1"/>
  <c r="A6120" i="2" a="1"/>
  <c r="A7559" i="2" a="1"/>
  <c r="A8208" i="2" a="1"/>
  <c r="A2200" i="2" a="1"/>
  <c r="A2273" i="2" a="1"/>
  <c r="A4167" i="2" a="1"/>
  <c r="A4943" i="2" a="1"/>
  <c r="A8916" i="2" a="1"/>
  <c r="A5049" i="2" a="1"/>
  <c r="A8180" i="2" a="1"/>
  <c r="A8665" i="2" a="1"/>
  <c r="A2688" i="2" a="1"/>
  <c r="A6925" i="2" a="1"/>
  <c r="A9590" i="2" a="1"/>
  <c r="A4573" i="2" a="1"/>
  <c r="A6663" i="2" a="1"/>
  <c r="A2947" i="2" a="1"/>
  <c r="A9966" i="2" a="1"/>
  <c r="A7071" i="2" a="1"/>
  <c r="A6825" i="2" a="1"/>
  <c r="A5140" i="2" a="1"/>
  <c r="A4132" i="2" a="1"/>
  <c r="A5341" i="2" a="1"/>
  <c r="A8194" i="2" a="1"/>
  <c r="A5604" i="2" a="1"/>
  <c r="A7774" i="2" a="1"/>
  <c r="A2883" i="2" a="1"/>
  <c r="A9440" i="2" a="1"/>
  <c r="A7699" i="2" a="1"/>
  <c r="A3741" i="2" a="1"/>
  <c r="A8033" i="2" a="1"/>
  <c r="A6216" i="2" a="1"/>
  <c r="A8031" i="2" a="1"/>
  <c r="A3712" i="2" a="1"/>
  <c r="A7219" i="2" a="1"/>
  <c r="A9735" i="2" a="1"/>
  <c r="A7590" i="2" a="1"/>
  <c r="A4590" i="2" a="1"/>
  <c r="A4292" i="2" a="1"/>
  <c r="A9609" i="2" a="1"/>
  <c r="A4698" i="2" a="1"/>
  <c r="A8721" i="2" a="1"/>
  <c r="A8020" i="2" a="1"/>
  <c r="A1568" i="2" a="1"/>
  <c r="A2850" i="2" a="1"/>
  <c r="A3703" i="2" a="1"/>
  <c r="A997" i="2" a="1"/>
  <c r="A1071" i="2" a="1"/>
  <c r="A1985" i="2" a="1"/>
  <c r="A1330" i="2" a="1"/>
  <c r="A598" i="2" a="1"/>
  <c r="A1966" i="2" a="1"/>
  <c r="A884" i="2" a="1"/>
  <c r="A5746" i="2" a="1"/>
  <c r="A2959" i="2" a="1"/>
  <c r="A7616" i="2" a="1"/>
  <c r="A660" i="2" a="1"/>
  <c r="A1218" i="2" a="1"/>
  <c r="A5848" i="2" a="1"/>
  <c r="A8252" i="2" a="1"/>
  <c r="A7147" i="2" a="1"/>
  <c r="A8029" i="2" a="1"/>
  <c r="A8674" i="2" a="1"/>
  <c r="A8561" i="2" a="1"/>
  <c r="A4221" i="2" a="1"/>
  <c r="A3298" i="2" a="1"/>
  <c r="A2819" i="2" a="1"/>
  <c r="A4392" i="2" a="1"/>
  <c r="A4939" i="2" a="1"/>
  <c r="A2847" i="2" a="1"/>
  <c r="A4516" i="2" a="1"/>
  <c r="A8544" i="2" a="1"/>
  <c r="A5388" i="2" a="1"/>
  <c r="A1561" i="2" a="1"/>
  <c r="A1486" i="2" a="1"/>
  <c r="A4808" i="2" a="1"/>
  <c r="A7364" i="2" a="1"/>
  <c r="A2575" i="2" a="1"/>
  <c r="A5206" i="2" a="1"/>
  <c r="A6764" i="2" a="1"/>
  <c r="A4257" i="2" a="1"/>
  <c r="A8248" i="2" a="1"/>
  <c r="A1971" i="2" a="1"/>
  <c r="A7994" i="2" a="1"/>
  <c r="A810" i="2" a="1"/>
  <c r="A3157" i="2" a="1"/>
  <c r="A8128" i="2" a="1"/>
  <c r="A2833" i="2" a="1"/>
  <c r="A5780" i="2" a="1"/>
  <c r="A4724" i="2" a="1"/>
  <c r="A3219" i="2" a="1"/>
  <c r="A7649" i="2" a="1"/>
  <c r="A3403" i="2" a="1"/>
  <c r="A4966" i="2" a="1"/>
  <c r="A3408" i="2" a="1"/>
  <c r="A9736" i="2" a="1"/>
  <c r="A5927" i="2" a="1"/>
  <c r="A9564" i="2" a="1"/>
  <c r="A8374" i="2" a="1"/>
  <c r="A9936" i="2" a="1"/>
  <c r="A3738" i="2" a="1"/>
  <c r="A1351" i="2" a="1"/>
  <c r="A468" i="2" a="1"/>
  <c r="A5184" i="2" a="1"/>
  <c r="A7237" i="2" a="1"/>
  <c r="A6215" i="2" a="1"/>
  <c r="A3750" i="2" a="1"/>
  <c r="A7557" i="2" a="1"/>
  <c r="A299" i="2" a="1"/>
  <c r="A5137" i="2" a="1"/>
  <c r="A4000" i="2" a="1"/>
  <c r="A5239" i="2" a="1"/>
  <c r="A5565" i="2" a="1"/>
  <c r="A3130" i="2" a="1"/>
  <c r="A2269" i="2" a="1"/>
  <c r="A6060" i="2" a="1"/>
  <c r="A5008" i="2" a="1"/>
  <c r="A7371" i="2" a="1"/>
  <c r="A1960" i="2" a="1"/>
  <c r="A7516" i="2" a="1"/>
  <c r="A2504" i="2" a="1"/>
  <c r="A5830" i="2" a="1"/>
  <c r="A9113" i="2" a="1"/>
  <c r="A3490" i="2" a="1"/>
  <c r="A1455" i="2" a="1"/>
  <c r="A5367" i="2" a="1"/>
  <c r="A7271" i="2" a="1"/>
  <c r="A385" i="2" a="1"/>
  <c r="A7385" i="2" a="1"/>
  <c r="A5745" i="2" a="1"/>
  <c r="A515" i="2" a="1"/>
  <c r="A8929" i="2" a="1"/>
  <c r="A2207" i="2" a="1"/>
  <c r="A5578" i="2" a="1"/>
  <c r="A8590" i="2" a="1"/>
  <c r="A9771" i="2" a="1"/>
  <c r="A1917" i="2" a="1"/>
  <c r="A8766" i="2" a="1"/>
  <c r="A9704" i="2" a="1"/>
  <c r="A6615" i="2" a="1"/>
  <c r="A545" i="2" a="1"/>
  <c r="A4149" i="2" a="1"/>
  <c r="A1637" i="2" a="1"/>
  <c r="A2057" i="2" a="1"/>
  <c r="A6584" i="2" a="1"/>
  <c r="A3697" i="2" a="1"/>
  <c r="A8685" i="2" a="1"/>
  <c r="A3645" i="2" a="1"/>
  <c r="A1365" i="2" a="1"/>
  <c r="A2897" i="2" a="1"/>
  <c r="A6911" i="2" a="1"/>
  <c r="A4555" i="2" a="1"/>
  <c r="A761" i="2" a="1"/>
  <c r="A1333" i="2" a="1"/>
  <c r="A1382" i="2" a="1"/>
  <c r="A3101" i="2" a="1"/>
  <c r="A2243" i="2" a="1"/>
  <c r="A9579" i="2" a="1"/>
  <c r="A6497" i="2" a="1"/>
  <c r="A6375" i="2" a="1"/>
  <c r="A334" i="2" a="1"/>
  <c r="A2700" i="2" a="1"/>
  <c r="A4228" i="2" a="1"/>
  <c r="A6794" i="2" a="1"/>
  <c r="A1709" i="2" a="1"/>
  <c r="A7666" i="2" a="1"/>
  <c r="A7089" i="2" a="1"/>
  <c r="A1174" i="2" a="1"/>
  <c r="A1768" i="2" a="1"/>
  <c r="A3684" i="2" a="1"/>
  <c r="A8578" i="2" a="1"/>
  <c r="A8548" i="2" a="1"/>
  <c r="A7663" i="2" a="1"/>
  <c r="A2367" i="2" a="1"/>
  <c r="A2317" i="2" a="1"/>
  <c r="A3224" i="2" a="1"/>
  <c r="A6596" i="2" a="1"/>
  <c r="A7518" i="2" a="1"/>
  <c r="A4544" i="2" a="1"/>
  <c r="A1316" i="2" a="1"/>
  <c r="A8406" i="2" a="1"/>
  <c r="A6001" i="2" a="1"/>
  <c r="A5221" i="2" a="1"/>
  <c r="A8788" i="2" a="1"/>
  <c r="A9023" i="2" a="1"/>
  <c r="A9682" i="2" a="1"/>
  <c r="A9214" i="2" a="1"/>
  <c r="A10037" i="2" a="1"/>
  <c r="A1970" i="2" a="1"/>
  <c r="A2399" i="2" a="1"/>
  <c r="A3291" i="2" a="1"/>
  <c r="A9124" i="2" a="1"/>
  <c r="A7480" i="2" a="1"/>
  <c r="A4550" i="2" a="1"/>
  <c r="A6002" i="2" a="1"/>
  <c r="A2352" i="2" a="1"/>
  <c r="A8807" i="2" a="1"/>
  <c r="A1889" i="2" a="1"/>
  <c r="A7957" i="2" a="1"/>
  <c r="A4940" i="2" a="1"/>
  <c r="A4079" i="2" a="1"/>
  <c r="A2599" i="2" a="1"/>
  <c r="A8904" i="2" a="1"/>
  <c r="A4157" i="2" a="1"/>
  <c r="A6770" i="2" a="1"/>
  <c r="A4715" i="2" a="1"/>
  <c r="A291" i="2" a="1"/>
  <c r="A6777" i="2" a="1"/>
  <c r="A8353" i="2" a="1"/>
  <c r="A3033" i="2" a="1"/>
  <c r="A3946" i="2" a="1"/>
  <c r="A1758" i="2" a="1"/>
  <c r="A2168" i="2" a="1"/>
  <c r="A311" i="2" a="1"/>
  <c r="A3063" i="2" a="1"/>
  <c r="A1010" i="2" a="1"/>
  <c r="A5005" i="2" a="1"/>
  <c r="A4159" i="2" a="1"/>
  <c r="A7626" i="2" a="1"/>
  <c r="A5004" i="2" a="1"/>
  <c r="A4480" i="2" a="1"/>
  <c r="A6954" i="2" a="1"/>
  <c r="A1445" i="2" a="1"/>
  <c r="A1974" i="2" a="1"/>
  <c r="A1920" i="2" a="1"/>
  <c r="A1229" i="2" a="1"/>
  <c r="A2062" i="2" a="1"/>
  <c r="A5503" i="2" a="1"/>
  <c r="A970" i="2" a="1"/>
  <c r="A4848" i="2" a="1"/>
  <c r="A301" i="2" a="1"/>
  <c r="A6569" i="2" a="1"/>
  <c r="A2752" i="2" a="1"/>
  <c r="A7468" i="2" a="1"/>
  <c r="A1663" i="2" a="1"/>
  <c r="A4138" i="2" a="1"/>
  <c r="A4929" i="2" a="1"/>
  <c r="A2885" i="2" a="1"/>
  <c r="A4869" i="2" a="1"/>
  <c r="A107" i="2" a="1"/>
  <c r="A6991" i="2" a="1"/>
  <c r="A4955" i="2" a="1"/>
  <c r="A7363" i="2" a="1"/>
  <c r="A6267" i="2" a="1"/>
  <c r="A7240" i="2" a="1"/>
  <c r="A1790" i="2" a="1"/>
  <c r="A9405" i="2" a="1"/>
  <c r="A5629" i="2" a="1"/>
  <c r="A1559" i="2" a="1"/>
  <c r="A2953" i="2" a="1"/>
  <c r="A4351" i="2" a="1"/>
  <c r="A3531" i="2" a="1"/>
  <c r="A5230" i="2" a="1"/>
  <c r="A3852" i="2" a="1"/>
  <c r="A7250" i="2" a="1"/>
  <c r="A7197" i="2" a="1"/>
  <c r="A9874" i="2" a="1"/>
  <c r="A9111" i="2" a="1"/>
  <c r="A2563" i="2" a="1"/>
  <c r="A6432" i="2" a="1"/>
  <c r="A2488" i="2" a="1"/>
  <c r="A5689" i="2" a="1"/>
  <c r="A968" i="2" a="1"/>
  <c r="A912" i="2" a="1"/>
  <c r="A2875" i="2" a="1"/>
  <c r="A4398" i="2" a="1"/>
  <c r="A6819" i="2" a="1"/>
  <c r="A6639" i="2" a="1"/>
  <c r="A1309" i="2" a="1"/>
  <c r="A822" i="2" a="1"/>
  <c r="A7862" i="2" a="1"/>
  <c r="A8077" i="2" a="1"/>
  <c r="A3815" i="2" a="1"/>
  <c r="A8304" i="2" a="1"/>
  <c r="A9939" i="2" a="1"/>
  <c r="A5466" i="2" a="1"/>
  <c r="A2503" i="2" a="1"/>
  <c r="A986" i="2" a="1"/>
  <c r="A5601" i="2" a="1"/>
  <c r="A6917" i="2" a="1"/>
  <c r="A5244" i="2" a="1"/>
  <c r="A8296" i="2" a="1"/>
  <c r="A4500" i="2" a="1"/>
  <c r="A808" i="2" a="1"/>
  <c r="A7450" i="2" a="1"/>
  <c r="A3005" i="2" a="1"/>
  <c r="A2141" i="2" a="1"/>
  <c r="A830" i="2" a="1"/>
  <c r="A7194" i="2" a="1"/>
  <c r="A3315" i="2" a="1"/>
  <c r="A4829" i="2" a="1"/>
  <c r="A4066" i="2" a="1"/>
  <c r="A1934" i="2" a="1"/>
  <c r="A236" i="2" a="1"/>
  <c r="A6655" i="2" a="1"/>
  <c r="A1151" i="2" a="1"/>
  <c r="A611" i="2" a="1"/>
  <c r="A9469" i="2" a="1"/>
  <c r="A9712" i="2" a="1"/>
  <c r="A1765" i="2" a="1"/>
  <c r="A2321" i="2" a="1"/>
  <c r="A5350" i="2" a="1"/>
  <c r="A4694" i="2" a="1"/>
  <c r="A3908" i="2" a="1"/>
  <c r="A3604" i="2" a="1"/>
  <c r="A7029" i="2" a="1"/>
  <c r="A6457" i="2" a="1"/>
  <c r="A3930" i="2" a="1"/>
  <c r="A4580" i="2" a="1"/>
  <c r="A5755" i="2" a="1"/>
  <c r="A6223" i="2" a="1"/>
  <c r="A8350" i="2" a="1"/>
  <c r="A3178" i="2" a="1"/>
  <c r="A8042" i="2" a="1"/>
  <c r="A5431" i="2" a="1"/>
  <c r="A1811" i="2" a="1"/>
  <c r="A6903" i="2" a="1"/>
  <c r="A525" i="2" a="1"/>
  <c r="A4443" i="2" a="1"/>
  <c r="A3044" i="2" a="1"/>
  <c r="A9627" i="2" a="1"/>
  <c r="A4225" i="2" a="1"/>
  <c r="A2121" i="2" a="1"/>
  <c r="A1726" i="2" a="1"/>
  <c r="A1425" i="2" a="1"/>
  <c r="A4103" i="2" a="1"/>
  <c r="A8898" i="2" a="1"/>
  <c r="A7057" i="2" a="1"/>
  <c r="A5255" i="2" a="1"/>
  <c r="A354" i="2" a="1"/>
  <c r="A2020" i="2" a="1"/>
  <c r="A3179" i="2" a="1"/>
  <c r="A2898" i="2" a="1"/>
  <c r="A4248" i="2" a="1"/>
  <c r="A5615" i="2" a="1"/>
  <c r="A9548" i="2" a="1"/>
  <c r="A6701" i="2" a="1"/>
  <c r="A1247" i="2" a="1"/>
  <c r="A5368" i="2" a="1"/>
  <c r="A1967" i="2" a="1"/>
  <c r="A7579" i="2" a="1"/>
  <c r="A1162" i="2" a="1"/>
  <c r="A4491" i="2" a="1"/>
  <c r="A8037" i="2" a="1"/>
  <c r="A9661" i="2" a="1"/>
  <c r="A8911" i="2" a="1"/>
  <c r="A9700" i="2" a="1"/>
  <c r="A9140" i="2" a="1"/>
  <c r="A9428" i="2" a="1"/>
  <c r="A6490" i="2" a="1"/>
  <c r="A6670" i="2" a="1"/>
  <c r="A9472" i="2" a="1"/>
  <c r="A5060" i="2" a="1"/>
  <c r="A5167" i="2" a="1"/>
  <c r="A6423" i="2" a="1"/>
  <c r="A2053" i="2" a="1"/>
  <c r="A4263" i="2" a="1"/>
  <c r="A3626" i="2" a="1"/>
  <c r="A3037" i="2" a="1"/>
  <c r="A1205" i="2" a="1"/>
  <c r="A7528" i="2" a="1"/>
  <c r="A4140" i="2" a="1"/>
  <c r="A2191" i="2" a="1"/>
  <c r="A6241" i="2" a="1"/>
  <c r="A5261" i="2" a="1"/>
  <c r="A2672" i="2" a="1"/>
  <c r="A1831" i="2" a="1"/>
  <c r="A7629" i="2" a="1"/>
  <c r="A9930" i="2" a="1"/>
  <c r="A9721" i="2" a="1"/>
  <c r="A7595" i="2" a="1"/>
  <c r="A9632" i="2" a="1"/>
  <c r="A9136" i="2" a="1"/>
  <c r="A5681" i="2" a="1"/>
  <c r="A4795" i="2" a="1"/>
  <c r="A5806" i="2" a="1"/>
  <c r="A9295" i="2" a="1"/>
  <c r="A5154" i="2" a="1"/>
  <c r="A6500" i="2" a="1"/>
  <c r="A8601" i="2" a="1"/>
  <c r="A9528" i="2" a="1"/>
  <c r="A4485" i="2" a="1"/>
  <c r="A4619" i="2" a="1"/>
  <c r="A4738" i="2" a="1"/>
  <c r="A2655" i="2" a="1"/>
  <c r="A5794" i="2" a="1"/>
  <c r="A9654" i="2" a="1"/>
  <c r="A8482" i="2" a="1"/>
  <c r="A4025" i="2" a="1"/>
  <c r="A5217" i="2" a="1"/>
  <c r="A8442" i="2" a="1"/>
  <c r="A8579" i="2" a="1"/>
  <c r="A5886" i="2" a="1"/>
  <c r="A926" i="2" a="1"/>
  <c r="A5777" i="2" a="1"/>
  <c r="A6406" i="2" a="1"/>
  <c r="A8354" i="2" a="1"/>
  <c r="A870" i="2" a="1"/>
  <c r="A4102" i="2" a="1"/>
  <c r="A7312" i="2" a="1"/>
  <c r="A8107" i="2" a="1"/>
  <c r="A5282" i="2" a="1"/>
  <c r="A1161" i="2" a="1"/>
  <c r="A8003" i="2" a="1"/>
  <c r="A5931" i="2" a="1"/>
  <c r="A5286" i="2" a="1"/>
  <c r="A4960" i="2" a="1"/>
  <c r="A4078" i="2" a="1"/>
  <c r="A8923" i="2" a="1"/>
  <c r="A5733" i="2" a="1"/>
  <c r="A5520" i="2" a="1"/>
  <c r="A3527" i="2" a="1"/>
  <c r="A6417" i="2" a="1"/>
  <c r="A3059" i="2" a="1"/>
  <c r="A6674" i="2" a="1"/>
  <c r="A916" i="2" a="1"/>
  <c r="A9222" i="2" a="1"/>
  <c r="A8610" i="2" a="1"/>
  <c r="A1016" i="2" a="1"/>
  <c r="A971" i="2" a="1"/>
  <c r="A3441" i="2" a="1"/>
  <c r="A1575" i="2" a="1"/>
  <c r="A2512" i="2" a="1"/>
  <c r="A6039" i="2" a="1"/>
  <c r="A7376" i="2" a="1"/>
  <c r="A9221" i="2" a="1"/>
  <c r="A5672" i="2" a="1"/>
  <c r="A1957" i="2" a="1"/>
  <c r="A4896" i="2" a="1"/>
  <c r="A4194" i="2" a="1"/>
  <c r="A6129" i="2" a="1"/>
  <c r="A7931" i="2" a="1"/>
  <c r="A5044" i="2" a="1"/>
  <c r="A7356" i="2" a="1"/>
  <c r="A6087" i="2" a="1"/>
  <c r="A1535" i="2" a="1"/>
  <c r="A4701" i="2" a="1"/>
  <c r="A7885" i="2" a="1"/>
  <c r="A693" i="2" a="1"/>
  <c r="A2314" i="2" a="1"/>
  <c r="A8326" i="2" a="1"/>
  <c r="A1477" i="2" a="1"/>
  <c r="A6683" i="2" a="1"/>
  <c r="A1995" i="2" a="1"/>
  <c r="A3250" i="2" a="1"/>
  <c r="A7096" i="2" a="1"/>
  <c r="A9420" i="2" a="1"/>
  <c r="A2296" i="2" a="1"/>
  <c r="A3195" i="2" a="1"/>
  <c r="A5904" i="2" a="1"/>
  <c r="A9797" i="2" a="1"/>
  <c r="A8703" i="2" a="1"/>
  <c r="A8494" i="2" a="1"/>
  <c r="A3294" i="2" a="1"/>
  <c r="A6475" i="2" a="1"/>
  <c r="A7124" i="2" a="1"/>
  <c r="A7837" i="2" a="1"/>
  <c r="A7109" i="2" a="1"/>
  <c r="A3306" i="2" a="1"/>
  <c r="A889" i="2" a="1"/>
  <c r="A8584" i="2" a="1"/>
  <c r="A4945" i="2" a="1"/>
  <c r="A8408" i="2" a="1"/>
  <c r="A8258" i="2" a="1"/>
  <c r="A2021" i="2" a="1"/>
  <c r="A788" i="2" a="1"/>
  <c r="A312" i="2" a="1"/>
  <c r="A7807" i="2" a="1"/>
  <c r="A3856" i="2" a="1"/>
  <c r="A3004" i="2" a="1"/>
  <c r="A7162" i="2" a="1"/>
  <c r="A1127" i="2" a="1"/>
  <c r="A1144" i="2" a="1"/>
  <c r="A1566" i="2" a="1"/>
  <c r="A6541" i="2" a="1"/>
  <c r="A3153" i="2" a="1"/>
  <c r="A4216" i="2" a="1"/>
  <c r="A6962" i="2" a="1"/>
  <c r="A192" i="2" a="1"/>
  <c r="A501" i="2" a="1"/>
  <c r="A71" i="2" a="1"/>
  <c r="A1504" i="2" a="1"/>
  <c r="A9507" i="2" a="1"/>
  <c r="A3728" i="2" a="1"/>
  <c r="A461" i="2" a="1"/>
  <c r="A6816" i="2" a="1"/>
  <c r="A1298" i="2" a="1"/>
  <c r="A2410" i="2" a="1"/>
  <c r="A2624" i="2" a="1"/>
  <c r="A4434" i="2" a="1"/>
  <c r="A8211" i="2" a="1"/>
  <c r="A8876" i="2" a="1"/>
  <c r="A1228" i="2" a="1"/>
  <c r="A3802" i="2" a="1"/>
  <c r="A62" i="2" a="1"/>
  <c r="A6054" i="2" a="1"/>
  <c r="A9978" i="2" a="1"/>
  <c r="A4575" i="2" a="1"/>
  <c r="A5444" i="2" a="1"/>
  <c r="A3011" i="2" a="1"/>
  <c r="A2496" i="2" a="1"/>
  <c r="A6144" i="2" a="1"/>
  <c r="A1948" i="2" a="1"/>
  <c r="A2285" i="2" a="1"/>
  <c r="A1824" i="2" a="1"/>
  <c r="A8575" i="2" a="1"/>
  <c r="A738" i="2" a="1"/>
  <c r="A1780" i="2" a="1"/>
  <c r="A1089" i="2" a="1"/>
  <c r="A5625" i="2" a="1"/>
  <c r="A5958" i="2" a="1"/>
  <c r="A7227" i="2" a="1"/>
  <c r="A6022" i="2" a="1"/>
  <c r="A5205" i="2" a="1"/>
  <c r="A4088" i="2" a="1"/>
  <c r="A7549" i="2" a="1"/>
  <c r="A1005" i="2" a="1"/>
  <c r="A2065" i="2" a="1"/>
  <c r="A2302" i="2" a="1"/>
  <c r="A5550" i="2" a="1"/>
  <c r="A6812" i="2" a="1"/>
  <c r="A9830" i="2" a="1"/>
  <c r="A1493" i="2" a="1"/>
  <c r="A7795" i="2" a="1"/>
  <c r="A2134" i="2" a="1"/>
  <c r="A8919" i="2" a="1"/>
  <c r="A7392" i="2" a="1"/>
  <c r="A1746" i="2" a="1"/>
  <c r="A6466" i="2" a="1"/>
  <c r="A1195" i="2" a="1"/>
  <c r="A2657" i="2" a="1"/>
  <c r="A6799" i="2" a="1"/>
  <c r="A3422" i="2" a="1"/>
  <c r="A2011" i="2" a="1"/>
  <c r="A5290" i="2" a="1"/>
  <c r="A2901" i="2" a="1"/>
  <c r="A1730" i="2" a="1"/>
  <c r="A2662" i="2" a="1"/>
  <c r="A8857" i="2" a="1"/>
  <c r="A8460" i="2" a="1"/>
  <c r="A874" i="2" a="1"/>
  <c r="A1159" i="2" a="1"/>
  <c r="A8054" i="2" a="1"/>
  <c r="A5792" i="2" a="1"/>
  <c r="A2282" i="2" a="1"/>
  <c r="A8979" i="2" a="1"/>
  <c r="A176" i="2" a="1"/>
  <c r="A2962" i="2" a="1"/>
  <c r="A1150" i="2" a="1"/>
  <c r="A5170" i="2" a="1"/>
  <c r="A7253" i="2" a="1"/>
  <c r="A4692" i="2" a="1"/>
  <c r="A7597" i="2" a="1"/>
  <c r="A688" i="2" a="1"/>
  <c r="A8636" i="2" a="1"/>
  <c r="A8404" i="2" a="1"/>
  <c r="A9993" i="2" a="1"/>
  <c r="A2654" i="2" a="1"/>
  <c r="A819" i="2" a="1"/>
  <c r="A8265" i="2" a="1"/>
  <c r="A5569" i="2" a="1"/>
  <c r="A5561" i="2" a="1"/>
  <c r="A5130" i="2" a="1"/>
  <c r="A3317" i="2" a="1"/>
  <c r="A3479" i="2" a="1"/>
  <c r="A8724" i="2" a="1"/>
  <c r="A2589" i="2" a="1"/>
  <c r="A1694" i="2" a="1"/>
  <c r="A5644" i="2" a="1"/>
  <c r="A1141" i="2" a="1"/>
  <c r="A65" i="2" a="1"/>
  <c r="A5720" i="2" a="1"/>
  <c r="A5556" i="2" a="1"/>
  <c r="A9257" i="2" a="1"/>
  <c r="A5461" i="2" a="1"/>
  <c r="A6474" i="2" a="1"/>
  <c r="A8667" i="2" a="1"/>
  <c r="A700" i="2" a="1"/>
  <c r="A1276" i="2" a="1"/>
  <c r="A9151" i="2" a="1"/>
  <c r="A6943" i="2" a="1"/>
  <c r="A1140" i="2" a="1"/>
  <c r="A2975" i="2" a="1"/>
  <c r="A283" i="2" a="1"/>
  <c r="A5240" i="2" a="1"/>
  <c r="A6633" i="2" a="1"/>
  <c r="A4237" i="2" a="1"/>
  <c r="A9768" i="2" a="1"/>
  <c r="A5654" i="2" a="1"/>
  <c r="A792" i="2" a="1"/>
  <c r="A3478" i="2" a="1"/>
  <c r="A9013" i="2" a="1"/>
  <c r="A3214" i="2" a="1"/>
  <c r="A2675" i="2" a="1"/>
  <c r="A2576" i="2" a="1"/>
  <c r="A653" i="2" a="1"/>
  <c r="A7582" i="2" a="1"/>
  <c r="A4614" i="2" a="1"/>
  <c r="A7186" i="2" a="1"/>
  <c r="A1671" i="2" a="1"/>
  <c r="A7338" i="2" a="1"/>
  <c r="A6711" i="2" a="1"/>
  <c r="A9414" i="2" a="1"/>
  <c r="A7735" i="2" a="1"/>
  <c r="A624" i="2" a="1"/>
  <c r="A1017" i="2" a="1"/>
  <c r="A2648" i="2" a="1"/>
  <c r="A5959" i="2" a="1"/>
  <c r="A2253" i="2" a="1"/>
  <c r="A3453" i="2" a="1"/>
  <c r="A5386" i="2" a="1"/>
  <c r="A4286" i="2" a="1"/>
  <c r="A5190" i="2" a="1"/>
  <c r="A3494" i="2" a="1"/>
  <c r="A7091" i="2" a="1"/>
  <c r="A6320" i="2" a="1"/>
  <c r="A3095" i="2" a="1"/>
  <c r="A5562" i="2" a="1"/>
  <c r="A5717" i="2" a="1"/>
  <c r="A6235" i="2" a="1"/>
  <c r="A6715" i="2" a="1"/>
  <c r="A8631" i="2" a="1"/>
  <c r="A5343" i="2" a="1"/>
  <c r="A1444" i="2" a="1"/>
  <c r="A1936" i="2" a="1"/>
  <c r="A7269" i="2" a="1"/>
  <c r="A4838" i="2" a="1"/>
  <c r="A1894" i="2" a="1"/>
  <c r="A6303" i="2" a="1"/>
  <c r="A2223" i="2" a="1"/>
  <c r="A4100" i="2" a="1"/>
  <c r="A3701" i="2" a="1"/>
  <c r="A238" i="2" a="1"/>
  <c r="A4178" i="2" a="1"/>
  <c r="A1480" i="2" a="1"/>
  <c r="A6588" i="2" a="1"/>
  <c r="A1860" i="2" a="1"/>
  <c r="A5054" i="2" a="1"/>
  <c r="A2099" i="2" a="1"/>
  <c r="A4638" i="2" a="1"/>
  <c r="A7654" i="2" a="1"/>
  <c r="A3107" i="2" a="1"/>
  <c r="A4148" i="2" a="1"/>
  <c r="A7706" i="2" a="1"/>
  <c r="A8960" i="2" a="1"/>
  <c r="A928" i="2" a="1"/>
  <c r="A8422" i="2" a="1"/>
  <c r="A7098" i="2" a="1"/>
  <c r="A3396" i="2" a="1"/>
  <c r="A8659" i="2" a="1"/>
  <c r="A7573" i="2" a="1"/>
  <c r="A5957" i="2" a="1"/>
  <c r="A7705" i="2" a="1"/>
  <c r="A5973" i="2" a="1"/>
  <c r="A7720" i="2" a="1"/>
  <c r="A8238" i="2" a="1"/>
  <c r="A2606" i="2" a="1"/>
  <c r="A4015" i="2" a="1"/>
  <c r="A3660" i="2" a="1"/>
  <c r="A8705" i="2" a="1"/>
  <c r="A8982" i="2" a="1"/>
  <c r="A8572" i="2" a="1"/>
  <c r="A1792" i="2" a="1"/>
  <c r="A9733" i="2" a="1"/>
  <c r="A10035" i="2" a="1"/>
  <c r="A627" i="2" a="1"/>
  <c r="A5365" i="2" a="1"/>
  <c r="A7971" i="2" a="1"/>
  <c r="A2247" i="2" a="1"/>
  <c r="A4605" i="2" a="1"/>
  <c r="A4574" i="2" a="1"/>
  <c r="A8801" i="2" a="1"/>
  <c r="A5417" i="2" a="1"/>
  <c r="A7727" i="2" a="1"/>
  <c r="A7016" i="2" a="1"/>
  <c r="A6521" i="2" a="1"/>
  <c r="A7537" i="2" a="1"/>
  <c r="A9814" i="2" a="1"/>
  <c r="A5323" i="2" a="1"/>
  <c r="A1108" i="2" a="1"/>
  <c r="A7701" i="2" a="1"/>
  <c r="A1952" i="2" a="1"/>
  <c r="A9773" i="2" a="1"/>
  <c r="A2298" i="2" a="1"/>
  <c r="A8333" i="2" a="1"/>
  <c r="A4313" i="2" a="1"/>
  <c r="A9243" i="2" a="1"/>
  <c r="A7664" i="2" a="1"/>
  <c r="A4260" i="2" a="1"/>
  <c r="A5073" i="2" a="1"/>
  <c r="A2414" i="2" a="1"/>
  <c r="A2587" i="2" a="1"/>
  <c r="A2985" i="2" a="1"/>
  <c r="A7370" i="2" a="1"/>
  <c r="A493" i="2" a="1"/>
  <c r="A3194" i="2" a="1"/>
  <c r="A8870" i="2" a="1"/>
  <c r="A622" i="2" a="1"/>
  <c r="A2706" i="2" a="1"/>
  <c r="A1733" i="2" a="1"/>
  <c r="A1632" i="2" a="1"/>
  <c r="A6687" i="2" a="1"/>
  <c r="A1155" i="2" a="1"/>
  <c r="A3077" i="2" a="1"/>
  <c r="A7890" i="2" a="1"/>
  <c r="A255" i="2" a="1"/>
  <c r="A317" i="2" a="1"/>
  <c r="A3647" i="2" a="1"/>
  <c r="A1376" i="2" a="1"/>
  <c r="A5809" i="2" a="1"/>
  <c r="A6516" i="2" a="1"/>
  <c r="A3020" i="2" a="1"/>
  <c r="A1197" i="2" a="1"/>
  <c r="A9586" i="2" a="1"/>
  <c r="A9928" i="2" a="1"/>
  <c r="A1879" i="2" a="1"/>
  <c r="A3751" i="2" a="1"/>
  <c r="A1581" i="2" a="1"/>
  <c r="A985" i="2" a="1"/>
  <c r="A946" i="2" a="1"/>
  <c r="A2627" i="2" a="1"/>
  <c r="A9318" i="2" a="1"/>
  <c r="A5405" i="2" a="1"/>
  <c r="A2549" i="2" a="1"/>
  <c r="A6230" i="2" a="1"/>
  <c r="A7061" i="2" a="1"/>
  <c r="A777" i="2" a="1"/>
  <c r="A7661" i="2" a="1"/>
  <c r="A8241" i="2" a="1"/>
  <c r="A1206" i="2" a="1"/>
  <c r="A3906" i="2" a="1"/>
  <c r="A7926" i="2" a="1"/>
  <c r="A774" i="2" a="1"/>
  <c r="A5650" i="2" a="1"/>
  <c r="A947" i="2" a="1"/>
  <c r="A980" i="2" a="1"/>
  <c r="A686" i="2" a="1"/>
  <c r="A9358" i="2" a="1"/>
  <c r="A4520" i="2" a="1"/>
  <c r="A3973" i="2" a="1"/>
  <c r="A8133" i="2" a="1"/>
  <c r="A8580" i="2" a="1"/>
  <c r="A2039" i="2" a="1"/>
  <c r="A3763" i="2" a="1"/>
  <c r="A6535" i="2" a="1"/>
  <c r="A2181" i="2" a="1"/>
  <c r="A5422" i="2" a="1"/>
  <c r="A3956" i="2" a="1"/>
  <c r="A7065" i="2" a="1"/>
  <c r="A5827" i="2" a="1"/>
  <c r="A4874" i="2" a="1"/>
  <c r="A2492" i="2" a="1"/>
  <c r="A4035" i="2" a="1"/>
  <c r="A3447" i="2" a="1"/>
  <c r="A6854" i="2" a="1"/>
  <c r="A8726" i="2" a="1"/>
  <c r="A5788" i="2" a="1"/>
  <c r="A8574" i="2" a="1"/>
  <c r="A1266" i="2" a="1"/>
  <c r="A1453" i="2" a="1"/>
  <c r="A3076" i="2" a="1"/>
  <c r="A3128" i="2" a="1"/>
  <c r="A6328" i="2" a="1"/>
  <c r="A4824" i="2" a="1"/>
  <c r="A9463" i="2" a="1"/>
  <c r="A6787" i="2" a="1"/>
  <c r="A585" i="2" a="1"/>
  <c r="A7379" i="2" a="1"/>
  <c r="A1474" i="2" a="1"/>
  <c r="A3378" i="2" a="1"/>
  <c r="A4204" i="2" a="1"/>
  <c r="A1731" i="2" a="1"/>
  <c r="A7313" i="2" a="1"/>
  <c r="A5224" i="2" a="1"/>
  <c r="A7751" i="2" a="1"/>
  <c r="A3574" i="2" a="1"/>
  <c r="A8103" i="2" a="1"/>
  <c r="A3429" i="2" a="1"/>
  <c r="A1423" i="2" a="1"/>
  <c r="A6296" i="2" a="1"/>
  <c r="A5200" i="2" a="1"/>
  <c r="A8808" i="2" a="1"/>
  <c r="A876" i="2" a="1"/>
  <c r="A2527" i="2" a="1"/>
  <c r="A10026" i="2" a="1"/>
  <c r="A2009" i="2" a="1"/>
  <c r="A3756" i="2" a="1"/>
  <c r="A1691" i="2" a="1"/>
  <c r="A6740" i="2" a="1"/>
  <c r="A909" i="2" a="1"/>
  <c r="A2422" i="2" a="1"/>
  <c r="A3310" i="2" a="1"/>
  <c r="A2330" i="2" a="1"/>
  <c r="A3287" i="2" a="1"/>
  <c r="A4128" i="2" a="1"/>
  <c r="A10032" i="2" a="1"/>
  <c r="A8598" i="2" a="1"/>
  <c r="A6326" i="2" a="1"/>
  <c r="A4357" i="2" a="1"/>
  <c r="A6646" i="2" a="1"/>
  <c r="A7637" i="2" a="1"/>
  <c r="A2002" i="2" a="1"/>
  <c r="A7156" i="2" a="1"/>
  <c r="A9876" i="2" a="1"/>
  <c r="A6602" i="2" a="1"/>
  <c r="A1188" i="2" a="1"/>
  <c r="A3112" i="2" a="1"/>
  <c r="A1762" i="2" a="1"/>
  <c r="A8075" i="2" a="1"/>
  <c r="A3496" i="2" a="1"/>
  <c r="A6578" i="2" a="1"/>
  <c r="A9012" i="2" a="1"/>
  <c r="A9286" i="2" a="1"/>
  <c r="A3009" i="2" a="1"/>
  <c r="A1200" i="2" a="1"/>
  <c r="A3911" i="2" a="1"/>
  <c r="A8250" i="2" a="1"/>
  <c r="A5678" i="2" a="1"/>
  <c r="A6291" i="2" a="1"/>
  <c r="A4435" i="2" a="1"/>
  <c r="A6135" i="2" a="1"/>
  <c r="A3373" i="2" a="1"/>
  <c r="A9280" i="2" a="1"/>
  <c r="A2913" i="2" a="1"/>
  <c r="A8794" i="2" a="1"/>
  <c r="A8366" i="2" a="1"/>
  <c r="A8868" i="2" a="1"/>
  <c r="A5175" i="2" a="1"/>
  <c r="A9258" i="2" a="1"/>
  <c r="A4801" i="2" a="1"/>
  <c r="A1373" i="2" a="1"/>
  <c r="A1769" i="2" a="1"/>
  <c r="A9422" i="2" a="1"/>
  <c r="A2466" i="2" a="1"/>
  <c r="A8832" i="2" a="1"/>
  <c r="A7785" i="2" a="1"/>
  <c r="A1505" i="2" a="1"/>
  <c r="A5403" i="2" a="1"/>
  <c r="A2467" i="2" a="1"/>
  <c r="A2471" i="2" a="1"/>
  <c r="A7711" i="2" a="1"/>
  <c r="A6921" i="2" a="1"/>
  <c r="A9853" i="2" a="1"/>
  <c r="A7910" i="2" a="1"/>
  <c r="A5771" i="2" a="1"/>
  <c r="A114" i="2" a="1"/>
  <c r="A4370" i="2" a="1"/>
  <c r="A7630" i="2" a="1"/>
  <c r="A9050" i="2" a="1"/>
  <c r="A8198" i="2" a="1"/>
  <c r="A5182" i="2" a="1"/>
  <c r="A6003" i="2" a="1"/>
  <c r="A8043" i="2" a="1"/>
  <c r="A9155" i="2" a="1"/>
  <c r="A8178" i="2" a="1"/>
  <c r="A5021" i="2" a="1"/>
  <c r="A5656" i="2" a="1"/>
  <c r="A2448" i="2" a="1"/>
  <c r="A4864" i="2" a="1"/>
  <c r="A2119" i="2" a="1"/>
  <c r="A7927" i="2" a="1"/>
  <c r="A3191" i="2" a="1"/>
  <c r="A7424" i="2" a="1"/>
  <c r="A6995" i="2" a="1"/>
  <c r="A5071" i="2" a="1"/>
  <c r="A5668" i="2" a="1"/>
  <c r="A2776" i="2" a="1"/>
  <c r="A7763" i="2" a="1"/>
  <c r="A7465" i="2" a="1"/>
  <c r="A1004" i="2" a="1"/>
  <c r="A7509" i="2" a="1"/>
  <c r="A7796" i="2" a="1"/>
  <c r="A5965" i="2" a="1"/>
  <c r="A5889" i="2" a="1"/>
  <c r="A4002" i="2" a="1"/>
  <c r="A2882" i="2" a="1"/>
  <c r="A9658" i="2" a="1"/>
  <c r="A6434" i="2" a="1"/>
  <c r="A7062" i="2" a="1"/>
  <c r="A9636" i="2" a="1"/>
  <c r="A6067" i="2" a="1"/>
  <c r="A2880" i="2" a="1"/>
  <c r="A4376" i="2" a="1"/>
  <c r="A2525" i="2" a="1"/>
  <c r="A6820" i="2" a="1"/>
  <c r="A2427" i="2" a="1"/>
  <c r="A7673" i="2" a="1"/>
  <c r="A3246" i="2" a="1"/>
  <c r="A2447" i="2" a="1"/>
  <c r="A1908" i="2" a="1"/>
  <c r="A4673" i="2" a="1"/>
  <c r="A3864" i="2" a="1"/>
  <c r="A4727" i="2" a="1"/>
  <c r="A1997" i="2" a="1"/>
  <c r="A7387" i="2" a="1"/>
  <c r="A8708" i="2" a="1"/>
  <c r="A7672" i="2" a="1"/>
  <c r="A4652" i="2" a="1"/>
  <c r="A4047" i="2" a="1"/>
  <c r="A8236" i="2" a="1"/>
  <c r="A6363" i="2" a="1"/>
  <c r="A5616" i="2" a="1"/>
  <c r="A2543" i="2" a="1"/>
  <c r="A5709" i="2" a="1"/>
  <c r="A7990" i="2" a="1"/>
  <c r="A4630" i="2" a="1"/>
  <c r="A9439" i="2" a="1"/>
  <c r="A2749" i="2" a="1"/>
  <c r="A5675" i="2" a="1"/>
  <c r="A6988" i="2" a="1"/>
  <c r="A4877" i="2" a="1"/>
  <c r="A8169" i="2" a="1"/>
  <c r="A9781" i="2" a="1"/>
  <c r="A464" i="2" a="1"/>
  <c r="A7134" i="2" a="1"/>
  <c r="A4043" i="2" a="1"/>
  <c r="A3423" i="2" a="1"/>
  <c r="A4056" i="2" a="1"/>
  <c r="A1668" i="2" a="1"/>
  <c r="A2681" i="2" a="1"/>
  <c r="A4857" i="2" a="1"/>
  <c r="A1424" i="2" a="1"/>
  <c r="A3675" i="2" a="1"/>
  <c r="A1778" i="2" a="1"/>
  <c r="A1783" i="2" a="1"/>
  <c r="A558" i="2" a="1"/>
  <c r="A1259" i="2" a="1"/>
  <c r="A6897" i="2" a="1"/>
  <c r="A2790" i="2" a="1"/>
  <c r="A4501" i="2" a="1"/>
  <c r="A8767" i="2" a="1"/>
  <c r="A4217" i="2" a="1"/>
  <c r="A8738" i="2" a="1"/>
  <c r="A3830" i="2" a="1"/>
  <c r="A3816" i="2" a="1"/>
  <c r="A9616" i="2" a="1"/>
  <c r="A5109" i="2" a="1"/>
  <c r="A2600" i="2" a="1"/>
  <c r="A3865" i="2" a="1"/>
  <c r="A2561" i="2" a="1"/>
  <c r="A6032" i="2" a="1"/>
  <c r="A3166" i="2" a="1"/>
  <c r="A9799" i="2" a="1"/>
  <c r="A2155" i="2" a="1"/>
  <c r="A4969" i="2" a="1"/>
  <c r="A458" i="2" a="1"/>
  <c r="A3986" i="2" a="1"/>
  <c r="A8783" i="2" a="1"/>
  <c r="A5628" i="2" a="1"/>
  <c r="A4306" i="2" a="1"/>
  <c r="A8130" i="2" a="1"/>
  <c r="A5542" i="2" a="1"/>
  <c r="A1601" i="2" a="1"/>
  <c r="A9272" i="2" a="1"/>
  <c r="A9676" i="2" a="1"/>
  <c r="A9997" i="2" a="1"/>
  <c r="A1867" i="2" a="1"/>
  <c r="A5401" i="2" a="1"/>
  <c r="A59" i="2" a="1"/>
  <c r="A1833" i="2" a="1"/>
  <c r="A821" i="2" a="1"/>
  <c r="A3198" i="2" a="1"/>
  <c r="A2682" i="2" a="1"/>
  <c r="A4347" i="2" a="1"/>
  <c r="A5086" i="2" a="1"/>
  <c r="A2300" i="2" a="1"/>
  <c r="A3417" i="2" a="1"/>
  <c r="A8146" i="2" a="1"/>
  <c r="A4792" i="2" a="1"/>
  <c r="A5981" i="2" a="1"/>
  <c r="A3382" i="2" a="1"/>
  <c r="A3598" i="2" a="1"/>
  <c r="A1988" i="2" a="1"/>
  <c r="A1196" i="2" a="1"/>
  <c r="A1199" i="2" a="1"/>
  <c r="A6408" i="2" a="1"/>
  <c r="A9253" i="2" a="1"/>
  <c r="A562" i="2" a="1"/>
  <c r="A9593" i="2" a="1"/>
  <c r="A3729" i="2" a="1"/>
  <c r="A6275" i="2" a="1"/>
  <c r="A7365" i="2" a="1"/>
  <c r="A7141" i="2" a="1"/>
  <c r="A7940" i="2" a="1"/>
  <c r="A8072" i="2" a="1"/>
  <c r="A8552" i="2" a="1"/>
  <c r="A6113" i="2" a="1"/>
  <c r="A9096" i="2" a="1"/>
  <c r="A9758" i="2" a="1"/>
  <c r="A5743" i="2" a="1"/>
  <c r="A6889" i="2" a="1"/>
  <c r="A5126" i="2" a="1"/>
  <c r="A6749" i="2" a="1"/>
  <c r="A6191" i="2" a="1"/>
  <c r="A7311" i="2" a="1"/>
  <c r="A2217" i="2" a="1"/>
  <c r="A6623" i="2" a="1"/>
  <c r="A3237" i="2" a="1"/>
  <c r="A6321" i="2" a="1"/>
  <c r="A6115" i="2" a="1"/>
  <c r="A9036" i="2" a="1"/>
  <c r="A1749" i="2" a="1"/>
  <c r="A8283" i="2" a="1"/>
  <c r="A5435" i="2" a="1"/>
  <c r="A7254" i="2" a="1"/>
  <c r="A4289" i="2" a="1"/>
  <c r="A780" i="2" a="1"/>
  <c r="A8709" i="2" a="1"/>
  <c r="A3499" i="2" a="1"/>
  <c r="A5442" i="2" a="1"/>
  <c r="A6532" i="2" a="1"/>
  <c r="A8517" i="2" a="1"/>
  <c r="A2060" i="2" a="1"/>
  <c r="A4782" i="2" a="1"/>
  <c r="A4363" i="2" a="1"/>
  <c r="A712" i="2" a="1"/>
  <c r="A3916" i="2" a="1"/>
  <c r="A4729" i="2" a="1"/>
  <c r="A580" i="2" a="1"/>
  <c r="A4733" i="2" a="1"/>
  <c r="A6630" i="2" a="1"/>
  <c r="A6080" i="2" a="1"/>
  <c r="A6689" i="2" a="1"/>
  <c r="A3547" i="2" a="1"/>
  <c r="A1251" i="2" a="1"/>
  <c r="A7567" i="2" a="1"/>
  <c r="A4881" i="2" a="1"/>
  <c r="A8098" i="2" a="1"/>
  <c r="A2292" i="2" a="1"/>
  <c r="A1103" i="2" a="1"/>
  <c r="A7970" i="2" a="1"/>
  <c r="A4449" i="2" a="1"/>
  <c r="A7818" i="2" a="1"/>
  <c r="A6367" i="2" a="1"/>
  <c r="A8557" i="2" a="1"/>
  <c r="A9436" i="2" a="1"/>
  <c r="A8890" i="2" a="1"/>
  <c r="A2763" i="2" a="1"/>
  <c r="A9125" i="2" a="1"/>
  <c r="A8161" i="2" a="1"/>
  <c r="A9197" i="2" a="1"/>
  <c r="A3625" i="2" a="1"/>
  <c r="A9157" i="2" a="1"/>
  <c r="A4935" i="2" a="1"/>
  <c r="A4560" i="2" a="1"/>
  <c r="A7487" i="2" a="1"/>
  <c r="A3296" i="2" a="1"/>
  <c r="A8478" i="2" a="1"/>
  <c r="A3345" i="2" a="1"/>
  <c r="A5911" i="2" a="1"/>
  <c r="A623" i="2" a="1"/>
  <c r="A8560" i="2" a="1"/>
  <c r="A4866" i="2" a="1"/>
  <c r="A3485" i="2" a="1"/>
  <c r="A7551" i="2" a="1"/>
  <c r="A6476" i="2" a="1"/>
  <c r="A6780" i="2" a="1"/>
  <c r="A8145" i="2" a="1"/>
  <c r="A2612" i="2" a="1"/>
  <c r="A7357" i="2" a="1"/>
  <c r="A8671" i="2" a="1"/>
  <c r="A7339" i="2" a="1"/>
  <c r="A9227" i="2" a="1"/>
  <c r="A10025" i="2" a="1"/>
  <c r="A5706" i="2" a="1"/>
  <c r="A8918" i="2" a="1"/>
  <c r="A8118" i="2" a="1"/>
  <c r="A3492" i="2" a="1"/>
  <c r="A7094" i="2" a="1"/>
  <c r="A6101" i="2" a="1"/>
  <c r="A5533" i="2" a="1"/>
  <c r="A10020" i="2" a="1"/>
  <c r="A4635" i="2" a="1"/>
  <c r="A2110" i="2" a="1"/>
  <c r="A8294" i="2" a="1"/>
  <c r="A9353" i="2" a="1"/>
  <c r="A396" i="2" a="1"/>
  <c r="A9393" i="2" a="1"/>
  <c r="A7463" i="2" a="1"/>
  <c r="A4530" i="2" a="1"/>
  <c r="A1772" i="2" a="1"/>
  <c r="A7429" i="2" a="1"/>
  <c r="A6912" i="2" a="1"/>
  <c r="A4912" i="2" a="1"/>
  <c r="A6999" i="2" a="1"/>
  <c r="A9055" i="2" a="1"/>
  <c r="A196" i="2" a="1"/>
  <c r="A8758" i="2" a="1"/>
  <c r="A7577" i="2" a="1"/>
  <c r="A5695" i="2" a="1"/>
  <c r="A1937" i="2" a="1"/>
  <c r="A4446" i="2" a="1"/>
  <c r="A6251" i="2" a="1"/>
  <c r="A1507" i="2" a="1"/>
  <c r="A5818" i="2" a="1"/>
  <c r="A8871" i="2" a="1"/>
  <c r="A9482" i="2" a="1"/>
  <c r="A7415" i="2" a="1"/>
  <c r="A3383" i="2" a="1"/>
  <c r="A2203" i="2" a="1"/>
  <c r="A6504" i="2" a="1"/>
  <c r="A2162" i="2" a="1"/>
  <c r="A8095" i="2" a="1"/>
  <c r="A5462" i="2" a="1"/>
  <c r="A5608" i="2" a="1"/>
  <c r="A6948" i="2" a="1"/>
  <c r="A7150" i="2" a="1"/>
  <c r="A7454" i="2" a="1"/>
  <c r="A8041" i="2" a="1"/>
  <c r="A8771" i="2" a="1"/>
  <c r="A4841" i="2" a="1"/>
  <c r="A5496" i="2" a="1"/>
  <c r="A4770" i="2" a="1"/>
  <c r="A5197" i="2" a="1"/>
  <c r="A6273" i="2" a="1"/>
  <c r="A6958" i="2" a="1"/>
  <c r="A5269" i="2" a="1"/>
  <c r="A7824" i="2" a="1"/>
  <c r="A9181" i="2" a="1"/>
  <c r="A5623" i="2" a="1"/>
  <c r="A7351" i="2" a="1"/>
  <c r="A6495" i="2" a="1"/>
  <c r="A2453" i="2" a="1"/>
  <c r="A5112" i="2" a="1"/>
  <c r="A8467" i="2" a="1"/>
  <c r="A7644" i="2" a="1"/>
  <c r="A4199" i="2" a="1"/>
  <c r="A1707" i="2" a="1"/>
  <c r="A6222" i="2" a="1"/>
  <c r="A9914" i="2" a="1"/>
  <c r="A5440" i="2" a="1"/>
  <c r="A8497" i="2" a="1"/>
  <c r="A9441" i="2" a="1"/>
  <c r="A5824" i="2" a="1"/>
  <c r="A3740" i="2" a="1"/>
  <c r="A5993" i="2" a="1"/>
  <c r="A3073" i="2" a="1"/>
  <c r="A10011" i="2" a="1"/>
  <c r="A9127" i="2" a="1"/>
  <c r="A934" i="2" a="1"/>
  <c r="A9983" i="2" a="1"/>
  <c r="A5988" i="2" a="1"/>
  <c r="A4682" i="2" a="1"/>
  <c r="A2129" i="2" a="1"/>
  <c r="A1109" i="2" a="1"/>
  <c r="A7060" i="2" a="1"/>
  <c r="A6720" i="2" a="1"/>
  <c r="A1096" i="2" a="1"/>
  <c r="A1858" i="2" a="1"/>
  <c r="A7504" i="2" a="1"/>
  <c r="A8272" i="2" a="1"/>
  <c r="A3593" i="2" a="1"/>
  <c r="A807" i="2" a="1"/>
  <c r="A9167" i="2" a="1"/>
  <c r="A7617" i="2" a="1"/>
  <c r="A4350" i="2" a="1"/>
  <c r="A9446" i="2" a="1"/>
  <c r="A9664" i="2" a="1"/>
  <c r="A5259" i="2" a="1"/>
  <c r="A2604" i="2" a="1"/>
  <c r="A7721" i="2" a="1"/>
  <c r="A5836" i="2" a="1"/>
  <c r="A5183" i="2" a="1"/>
  <c r="A4594" i="2" a="1"/>
  <c r="A9032" i="2" a="1"/>
  <c r="A8837" i="2" a="1"/>
  <c r="A4686" i="2" a="1"/>
  <c r="A9119" i="2" a="1"/>
  <c r="A1322" i="2" a="1"/>
  <c r="A8975" i="2" a="1"/>
  <c r="A9046" i="2" a="1"/>
  <c r="A3070" i="2" a="1"/>
  <c r="A5434" i="2" a="1"/>
  <c r="A8787" i="2" a="1"/>
  <c r="A3700" i="2" a="1"/>
  <c r="A7869" i="2" a="1"/>
  <c r="A9010" i="2" a="1"/>
  <c r="A2872" i="2" a="1"/>
  <c r="A7941" i="2" a="1"/>
  <c r="A5772" i="2" a="1"/>
  <c r="A3553" i="2" a="1"/>
  <c r="A8612" i="2" a="1"/>
  <c r="A4406" i="2" a="1"/>
  <c r="A8305" i="2" a="1"/>
  <c r="A3424" i="2" a="1"/>
  <c r="A7782" i="2" a="1"/>
  <c r="A7873" i="2" a="1"/>
  <c r="A8970" i="2" a="1"/>
  <c r="A3841" i="2" a="1"/>
  <c r="A8190" i="2" a="1"/>
  <c r="A3032" i="2" a="1"/>
  <c r="A4584" i="2" a="1"/>
  <c r="A2832" i="2" a="1"/>
  <c r="A983" i="2" a="1"/>
  <c r="A851" i="2" a="1"/>
  <c r="A2343" i="2" a="1"/>
  <c r="A5783" i="2" a="1"/>
  <c r="A5674" i="2" a="1"/>
  <c r="A7210" i="2" a="1"/>
  <c r="A628" i="2" a="1"/>
  <c r="A881" i="2" a="1"/>
  <c r="A6636" i="2" a="1"/>
  <c r="A400" i="2" a="1"/>
  <c r="A3570" i="2" a="1"/>
  <c r="A5179" i="2" a="1"/>
  <c r="A4547" i="2" a="1"/>
  <c r="A9763" i="2" a="1"/>
  <c r="A2394" i="2" a="1"/>
  <c r="A1052" i="2" a="1"/>
  <c r="A4291" i="2" a="1"/>
  <c r="A841" i="2" a="1"/>
  <c r="A6945" i="2" a="1"/>
  <c r="A5252" i="2" a="1"/>
  <c r="A1368" i="2" a="1"/>
  <c r="A8599" i="2" a="1"/>
  <c r="A5030" i="2" a="1"/>
  <c r="A1993" i="2" a="1"/>
  <c r="A3669" i="2" a="1"/>
  <c r="A5875" i="2" a="1"/>
  <c r="A9639" i="2" a="1"/>
  <c r="A9614" i="2" a="1"/>
  <c r="A5942" i="2" a="1"/>
  <c r="A2153" i="2" a="1"/>
  <c r="A9481" i="2" a="1"/>
  <c r="A954" i="2" a="1"/>
  <c r="A7660" i="2" a="1"/>
  <c r="A7085" i="2" a="1"/>
  <c r="A456" i="2" a="1"/>
  <c r="A4499" i="2" a="1"/>
  <c r="A3232" i="2" a="1"/>
  <c r="A270" i="2" a="1"/>
  <c r="A4975" i="2" a="1"/>
  <c r="A3953" i="2" a="1"/>
  <c r="A1489" i="2" a="1"/>
  <c r="A3362" i="2" a="1"/>
  <c r="A7046" i="2" a="1"/>
  <c r="A3439" i="2" a="1"/>
  <c r="A6046" i="2" a="1"/>
  <c r="A5289" i="2" a="1"/>
  <c r="A7634" i="2" a="1"/>
  <c r="A6786" i="2" a="1"/>
  <c r="A2006" i="2" a="1"/>
  <c r="A68" i="2" a="1"/>
  <c r="A601" i="2" a="1"/>
  <c r="A8677" i="2" a="1"/>
  <c r="A2928" i="2" a="1"/>
  <c r="A2677" i="2" a="1"/>
  <c r="A496" i="2" a="1"/>
  <c r="A2615" i="2" a="1"/>
  <c r="A3056" i="2" a="1"/>
  <c r="A4851" i="2" a="1"/>
  <c r="A9884" i="2" a="1"/>
  <c r="A7471" i="2" a="1"/>
  <c r="A2939" i="2" a="1"/>
  <c r="A2255" i="2" a="1"/>
  <c r="A827" i="2" a="1"/>
  <c r="A2390" i="2" a="1"/>
  <c r="A5968" i="2" a="1"/>
  <c r="A4083" i="2" a="1"/>
  <c r="A6179" i="2" a="1"/>
  <c r="A1557" i="2" a="1"/>
  <c r="A6008" i="2" a="1"/>
  <c r="A149" i="2" a="1"/>
  <c r="A7739" i="2" a="1"/>
  <c r="A6307" i="2" a="1"/>
  <c r="A8683" i="2" a="1"/>
  <c r="A6333" i="2" a="1"/>
  <c r="A8164" i="2" a="1"/>
  <c r="A1002" i="2" a="1"/>
  <c r="A5281" i="2" a="1"/>
  <c r="A9553" i="2" a="1"/>
  <c r="A9831" i="2" a="1"/>
  <c r="A4708" i="2" a="1"/>
  <c r="A3807" i="2" a="1"/>
  <c r="A4137" i="2" a="1"/>
  <c r="A118" i="2" a="1"/>
  <c r="A8971" i="2" a="1"/>
  <c r="A3885" i="2" a="1"/>
  <c r="A1454" i="2" a="1"/>
  <c r="A7771" i="2" a="1"/>
  <c r="A2621" i="2" a="1"/>
  <c r="A8335" i="2" a="1"/>
  <c r="A8928" i="2" a="1"/>
  <c r="A6185" i="2" a="1"/>
  <c r="A6447" i="2" a="1"/>
  <c r="A5017" i="2" a="1"/>
  <c r="A3115" i="2" a="1"/>
  <c r="A6842" i="2" a="1"/>
  <c r="A4892" i="2" a="1"/>
  <c r="A6515" i="2" a="1"/>
  <c r="A8364" i="2" a="1"/>
  <c r="A1357" i="2" a="1"/>
  <c r="A2368" i="2" a="1"/>
  <c r="A2838" i="2" a="1"/>
  <c r="A6314" i="2" a="1"/>
  <c r="A526" i="2" a="1"/>
  <c r="A612" i="2" a="1"/>
  <c r="A9741" i="2" a="1"/>
  <c r="A8002" i="2" a="1"/>
  <c r="A4181" i="2" a="1"/>
  <c r="A8786" i="2" a="1"/>
  <c r="A2944" i="2" a="1"/>
  <c r="A4110" i="2" a="1"/>
  <c r="A9177" i="2" a="1"/>
  <c r="A7603" i="2" a="1"/>
  <c r="A5845" i="2" a="1"/>
  <c r="A2184" i="2" a="1"/>
  <c r="A9193" i="2" a="1"/>
  <c r="A6637" i="2" a="1"/>
  <c r="A6010" i="2" a="1"/>
  <c r="A9357" i="2" a="1"/>
  <c r="A877" i="2" a="1"/>
  <c r="A1045" i="2" a="1"/>
  <c r="A2262" i="2" a="1"/>
  <c r="A836" i="2" a="1"/>
  <c r="A1046" i="2" a="1"/>
  <c r="A6146" i="2" a="1"/>
  <c r="A6896" i="2" a="1"/>
  <c r="A2568" i="2" a="1"/>
  <c r="A8070" i="2" a="1"/>
  <c r="A5908" i="2" a="1"/>
  <c r="A8402" i="2" a="1"/>
  <c r="A4031" i="2" a="1"/>
  <c r="A1975" i="2" a="1"/>
  <c r="A9863" i="2" a="1"/>
  <c r="A3995" i="2" a="1"/>
  <c r="A6526" i="2" a="1"/>
  <c r="A3667" i="2" a="1"/>
  <c r="A10001" i="2" a="1"/>
  <c r="A7478" i="2" a="1"/>
  <c r="A4815" i="2" a="1"/>
  <c r="A6232" i="2" a="1"/>
  <c r="A4192" i="2" a="1"/>
  <c r="A9336" i="2" a="1"/>
  <c r="A5804" i="2" a="1"/>
  <c r="A7083" i="2" a="1"/>
  <c r="A5146" i="2" a="1"/>
  <c r="A1719" i="2" a="1"/>
  <c r="A3745" i="2" a="1"/>
  <c r="A1722" i="2" a="1"/>
  <c r="A3169" i="2" a="1"/>
  <c r="A768" i="2" a="1"/>
  <c r="A5832" i="2" a="1"/>
  <c r="A7459" i="2" a="1"/>
  <c r="A6391" i="2" a="1"/>
  <c r="A8456" i="2" a="1"/>
  <c r="A5319" i="2" a="1"/>
  <c r="A470" i="2" a="1"/>
  <c r="A5359" i="2" a="1"/>
  <c r="A6343" i="2" a="1"/>
  <c r="A8291" i="2" a="1"/>
  <c r="A7399" i="2" a="1"/>
  <c r="A8883" i="2" a="1"/>
  <c r="A5248" i="2" a="1"/>
  <c r="A9894" i="2" a="1"/>
  <c r="A2993" i="2" a="1"/>
  <c r="A1735" i="2" a="1"/>
  <c r="A7501" i="2" a="1"/>
  <c r="A9775" i="2" a="1"/>
  <c r="A5360" i="2" a="1"/>
  <c r="A9612" i="2" a="1"/>
  <c r="A7111" i="2" a="1"/>
  <c r="A4151" i="2" a="1"/>
  <c r="A2637" i="2" a="1"/>
  <c r="A7725" i="2" a="1"/>
  <c r="A5227" i="2" a="1"/>
  <c r="A2113" i="2" a="1"/>
  <c r="A3690" i="2" a="1"/>
  <c r="A8045" i="2" a="1"/>
  <c r="A9818" i="2" a="1"/>
  <c r="A6081" i="2" a="1"/>
  <c r="A3325" i="2" a="1"/>
  <c r="A9423" i="2" a="1"/>
  <c r="A6774" i="2" a="1"/>
  <c r="A9880" i="2" a="1"/>
  <c r="A9777" i="2" a="1"/>
  <c r="A7948" i="2" a="1"/>
  <c r="A6517" i="2" a="1"/>
  <c r="A9937" i="2" a="1"/>
  <c r="A2936" i="2" a="1"/>
  <c r="A2173" i="2" a="1"/>
  <c r="A7729" i="2" a="1"/>
  <c r="A8214" i="2" a="1"/>
  <c r="A1019" i="2" a="1"/>
  <c r="A8651" i="2" a="1"/>
  <c r="A3863" i="2" a="1"/>
  <c r="A3090" i="2" a="1"/>
  <c r="A7508" i="2" a="1"/>
  <c r="A3397" i="2" a="1"/>
  <c r="A8654" i="2" a="1"/>
  <c r="A8411" i="2" a="1"/>
  <c r="A9979" i="2" a="1"/>
  <c r="A5251" i="2" a="1"/>
  <c r="A3380" i="2" a="1"/>
  <c r="A3021" i="2" a="1"/>
  <c r="A4229" i="2" a="1"/>
  <c r="A6753" i="2" a="1"/>
  <c r="A9131" i="2" a="1"/>
  <c r="A7732" i="2" a="1"/>
  <c r="A5265" i="2" a="1"/>
  <c r="A4171" i="2" a="1"/>
  <c r="A582" i="2" a="1"/>
  <c r="A4026" i="2" a="1"/>
  <c r="A9724" i="2" a="1"/>
  <c r="A8363" i="2" a="1"/>
  <c r="A5862" i="2" a="1"/>
  <c r="A2689" i="2" a="1"/>
  <c r="A9059" i="2" a="1"/>
  <c r="A8939" i="2" a="1"/>
  <c r="A6509" i="2" a="1"/>
  <c r="A5284" i="2" a="1"/>
  <c r="A8306" i="2" a="1"/>
  <c r="A6414" i="2" a="1"/>
  <c r="A5407" i="2" a="1"/>
  <c r="A298" i="2" a="1"/>
  <c r="A9008" i="2" a="1"/>
  <c r="A4791" i="2" a="1"/>
  <c r="A2736" i="2" a="1"/>
  <c r="A3861" i="2" a="1"/>
  <c r="A9105" i="2" a="1"/>
  <c r="A9233" i="2" a="1"/>
  <c r="A4380" i="2" a="1"/>
  <c r="A3414" i="2" a="1"/>
  <c r="A7017" i="2" a="1"/>
  <c r="A1593" i="2" a="1"/>
  <c r="A4355" i="2" a="1"/>
  <c r="A5325" i="2" a="1"/>
  <c r="A3000" i="2" a="1"/>
  <c r="A8988" i="2" a="1"/>
  <c r="A7546" i="2" a="1"/>
  <c r="A6902" i="2" a="1"/>
  <c r="A6589" i="2" a="1"/>
  <c r="A4679" i="2" a="1"/>
  <c r="A4565" i="2" a="1"/>
  <c r="A8839" i="2" a="1"/>
  <c r="A2241" i="2" a="1"/>
  <c r="A2610" i="2" a="1"/>
  <c r="A4696" i="2" a="1"/>
  <c r="A982" i="2" a="1"/>
  <c r="A3132" i="2" a="1"/>
  <c r="A2225" i="2" a="1"/>
  <c r="A3924" i="2" a="1"/>
  <c r="A7865" i="2" a="1"/>
  <c r="A2831" i="2" a="1"/>
  <c r="A7535" i="2" a="1"/>
  <c r="A779" i="2" a="1"/>
  <c r="A750" i="2" a="1"/>
  <c r="A5955" i="2" a="1"/>
  <c r="A1851" i="2" a="1"/>
  <c r="A3097" i="2" a="1"/>
  <c r="A1090" i="2" a="1"/>
  <c r="A407" i="2" a="1"/>
  <c r="A7183" i="2" a="1"/>
  <c r="A157" i="2" a="1"/>
  <c r="A1895" i="2" a="1"/>
  <c r="A4246" i="2" a="1"/>
  <c r="A8629" i="2" a="1"/>
  <c r="A2889" i="2" a="1"/>
  <c r="A1711" i="2" a="1"/>
  <c r="A1488" i="2" a="1"/>
  <c r="A8027" i="2" a="1"/>
  <c r="A1110" i="2" a="1"/>
  <c r="A80" i="2" a="1"/>
  <c r="A9438" i="2" a="1"/>
  <c r="A6932" i="2" a="1"/>
  <c r="A1219" i="2" a="1"/>
  <c r="A7466" i="2" a="1"/>
  <c r="A7492" i="2" a="1"/>
  <c r="A758" i="2" a="1"/>
  <c r="A2392" i="2" a="1"/>
  <c r="A3765" i="2" a="1"/>
  <c r="A8658" i="2" a="1"/>
  <c r="A9985" i="2" a="1"/>
  <c r="A4213" i="2" a="1"/>
  <c r="A4640" i="2" a="1"/>
  <c r="A8160" i="2" a="1"/>
  <c r="A1554" i="2" a="1"/>
  <c r="A5593" i="2" a="1"/>
  <c r="A8879" i="2" a="1"/>
  <c r="A5408" i="2" a="1"/>
  <c r="A3696" i="2" a="1"/>
  <c r="A8611" i="2" a="1"/>
  <c r="A1334" i="2" a="1"/>
  <c r="A1869" i="2" a="1"/>
  <c r="A797" i="2" a="1"/>
  <c r="A9400" i="2" a="1"/>
  <c r="A4961" i="2" a="1"/>
  <c r="A2731" i="2" a="1"/>
  <c r="A4600" i="2" a="1"/>
  <c r="A2702" i="2" a="1"/>
  <c r="A2812" i="2" a="1"/>
  <c r="A9869" i="2" a="1"/>
  <c r="A4949" i="2" a="1"/>
  <c r="A2132" i="2" a="1"/>
  <c r="A8953" i="2" a="1"/>
  <c r="A4671" i="2" a="1"/>
  <c r="A1401" i="2" a="1"/>
  <c r="A4365" i="2" a="1"/>
  <c r="A2327" i="2" a="1"/>
  <c r="A8134" i="2" a="1"/>
  <c r="A8753" i="2" a="1"/>
  <c r="A6341" i="2" a="1"/>
  <c r="A138" i="2" a="1"/>
  <c r="A2887" i="2" a="1"/>
  <c r="A7744" i="2" a="1"/>
  <c r="A680" i="2" a="1"/>
  <c r="A3619" i="2" a="1"/>
  <c r="A1164" i="2" a="1"/>
  <c r="A674" i="2" a="1"/>
  <c r="A5152" i="2" a="1"/>
  <c r="A2531" i="2" a="1"/>
  <c r="A2746" i="2" a="1"/>
  <c r="A6472" i="2" a="1"/>
  <c r="A4997" i="2" a="1"/>
  <c r="A9633" i="2" a="1"/>
  <c r="A3826" i="2" a="1"/>
  <c r="A1261" i="2" a="1"/>
  <c r="A2705" i="2" a="1"/>
  <c r="A939" i="2" a="1"/>
  <c r="A5726" i="2" a="1"/>
  <c r="A1175" i="2" a="1"/>
  <c r="A8183" i="2" a="1"/>
  <c r="A9933" i="2" a="1"/>
  <c r="A6496" i="2" a="1"/>
  <c r="A5358" i="2" a="1"/>
  <c r="A2275" i="2" a="1"/>
  <c r="A7760" i="2" a="1"/>
  <c r="A4839" i="2" a="1"/>
  <c r="A8780" i="2" a="1"/>
  <c r="A1940" i="2" a="1"/>
  <c r="A2084" i="2" a="1"/>
  <c r="A5885" i="2" a="1"/>
  <c r="A5043" i="2" a="1"/>
  <c r="A5138" i="2" a="1"/>
  <c r="A7961" i="2" a="1"/>
  <c r="A4173" i="2" a="1"/>
  <c r="A1405" i="2" a="1"/>
  <c r="A1143" i="2" a="1"/>
  <c r="A9163" i="2" a="1"/>
  <c r="A1237" i="2" a="1"/>
  <c r="A8824" i="2" a="1"/>
  <c r="A5693" i="2" a="1"/>
  <c r="A9929" i="2" a="1"/>
  <c r="A3049" i="2" a="1"/>
  <c r="A7139" i="2" a="1"/>
  <c r="A6982" i="2" a="1"/>
  <c r="A5506" i="2" a="1"/>
  <c r="A453" i="2" a="1"/>
  <c r="A5679" i="2" a="1"/>
  <c r="A7588" i="2" a="1"/>
  <c r="A1073" i="2" a="1"/>
  <c r="A1240" i="2" a="1"/>
  <c r="A667" i="2" a="1"/>
  <c r="A2066" i="2" a="1"/>
  <c r="A9854" i="2" a="1"/>
  <c r="A3008" i="2" a="1"/>
  <c r="A1025" i="2" a="1"/>
  <c r="A443" i="2" a="1"/>
  <c r="A6947" i="2" a="1"/>
  <c r="A5485" i="2" a="1"/>
  <c r="A9696" i="2" a="1"/>
  <c r="A4487" i="2" a="1"/>
  <c r="A8007" i="2" a="1"/>
  <c r="A3657" i="2" a="1"/>
  <c r="A5688" i="2" a="1"/>
  <c r="A7184" i="2" a="1"/>
  <c r="A7491" i="2" a="1"/>
  <c r="A8073" i="2" a="1"/>
  <c r="A9998" i="2" a="1"/>
  <c r="A9039" i="2" a="1"/>
  <c r="A924" i="2" a="1"/>
  <c r="A9321" i="2" a="1"/>
  <c r="A6458" i="2" a="1"/>
  <c r="A4264" i="2" a="1"/>
  <c r="A7827" i="2" a="1"/>
  <c r="A5237" i="2" a="1"/>
  <c r="A3064" i="2" a="1"/>
  <c r="A7100" i="2" a="1"/>
  <c r="A7190" i="2" a="1"/>
  <c r="A8567" i="2" a="1"/>
  <c r="A7659" i="2" a="1"/>
  <c r="A5454" i="2" a="1"/>
  <c r="A100" i="2" a="1"/>
  <c r="A8310" i="2" a="1"/>
  <c r="A1886" i="2" a="1"/>
  <c r="A3981" i="2" a="1"/>
  <c r="A8348" i="2" a="1"/>
  <c r="A4310" i="2" a="1"/>
  <c r="A6198" i="2" a="1"/>
  <c r="A7220" i="2" a="1"/>
  <c r="A1508" i="2" a="1"/>
  <c r="A2896" i="2" a="1"/>
  <c r="A9671" i="2" a="1"/>
  <c r="A8944" i="2" a="1"/>
  <c r="A6467" i="2" a="1"/>
  <c r="A5457" i="2" a="1"/>
  <c r="A6848" i="2" a="1"/>
  <c r="A533" i="2" a="1"/>
  <c r="A9527" i="2" a="1"/>
  <c r="A724" i="2" a="1"/>
  <c r="A76" i="2" a="1"/>
  <c r="A3046" i="2" a="1"/>
  <c r="A9770" i="2" a="1"/>
  <c r="A9981" i="2" a="1"/>
  <c r="A8525" i="2" a="1"/>
  <c r="A8005" i="2" a="1"/>
  <c r="A7031" i="2" a="1"/>
  <c r="A2265" i="2" a="1"/>
  <c r="A811" i="2" a="1"/>
  <c r="A1450" i="2" a="1"/>
  <c r="A3960" i="2" a="1"/>
  <c r="A1509" i="2" a="1"/>
  <c r="A7039" i="2" a="1"/>
  <c r="A5773" i="2" a="1"/>
  <c r="A7294" i="2" a="1"/>
  <c r="A5618" i="2" a="1"/>
  <c r="A1482" i="2" a="1"/>
  <c r="A8199" i="2" a="1"/>
  <c r="A8638" i="2" a="1"/>
  <c r="A8581" i="2" a="1"/>
  <c r="A9569" i="2" a="1"/>
  <c r="A6145" i="2" a="1"/>
  <c r="A6868" i="2" a="1"/>
  <c r="A8899" i="2" a="1"/>
  <c r="A2821" i="2" a="1"/>
  <c r="A6175" i="2" a="1"/>
  <c r="A9858" i="2" a="1"/>
  <c r="A6416" i="2" a="1"/>
  <c r="A1650" i="2" a="1"/>
  <c r="A8793" i="2" a="1"/>
  <c r="A5641" i="2" a="1"/>
  <c r="A9020" i="2" a="1"/>
  <c r="A8447" i="2" a="1"/>
  <c r="A9263" i="2" a="1"/>
  <c r="A9087" i="2" a="1"/>
  <c r="A2323" i="2" a="1"/>
  <c r="A2797" i="2" a="1"/>
  <c r="A5602" i="2" a="1"/>
  <c r="A8188" i="2" a="1"/>
  <c r="A7803" i="2" a="1"/>
  <c r="A9040" i="2" a="1"/>
  <c r="A10031" i="2" a="1"/>
  <c r="A7871" i="2" a="1"/>
  <c r="A8334" i="2" a="1"/>
  <c r="A4648" i="2" a="1"/>
  <c r="A6642" i="2" a="1"/>
  <c r="A4720" i="2" a="1"/>
  <c r="A1609" i="2" a="1"/>
  <c r="A5979" i="2" a="1"/>
  <c r="A7336" i="2" a="1"/>
  <c r="A6062" i="2" a="1"/>
  <c r="A6130" i="2" a="1"/>
  <c r="A5068" i="2" a="1"/>
  <c r="A1491" i="2" a="1"/>
  <c r="A5111" i="2" a="1"/>
  <c r="A9954" i="2" a="1"/>
  <c r="A5647" i="2" a="1"/>
  <c r="A8116" i="2" a="1"/>
  <c r="A528" i="2" a="1"/>
  <c r="A9458" i="2" a="1"/>
  <c r="A2197" i="2" a="1"/>
  <c r="A8331" i="2" a="1"/>
  <c r="A6866" i="2" a="1"/>
  <c r="A7955" i="2" a="1"/>
  <c r="A5329" i="2" a="1"/>
  <c r="A9749" i="2" a="1"/>
  <c r="A4385" i="2" a="1"/>
  <c r="A7431" i="2" a="1"/>
  <c r="A2528" i="2" a="1"/>
  <c r="A1675" i="2" a="1"/>
  <c r="A9480" i="2" a="1"/>
  <c r="A2041" i="2" a="1"/>
  <c r="A6125" i="2" a="1"/>
  <c r="A5842" i="2" a="1"/>
  <c r="A3409" i="2" a="1"/>
  <c r="A4987" i="2" a="1"/>
  <c r="A8004" i="2" a="1"/>
  <c r="A7753" i="2" a="1"/>
  <c r="A9179" i="2" a="1"/>
  <c r="A6020" i="2" a="1"/>
  <c r="A8136" i="2" a="1"/>
  <c r="A147" i="2" a="1"/>
  <c r="A5067" i="2" a="1"/>
  <c r="A125" i="2" a="1"/>
  <c r="A747" i="2" a="1"/>
  <c r="A605" i="2" a="1"/>
  <c r="A5372" i="2" a="1"/>
  <c r="A1649" i="2" a="1"/>
  <c r="A567" i="2" a="1"/>
  <c r="A3799" i="2" a="1"/>
  <c r="A3089" i="2" a="1"/>
  <c r="A963" i="2" a="1"/>
  <c r="A4781" i="2" a="1"/>
  <c r="A1589" i="2" a="1"/>
  <c r="A4288" i="2" a="1"/>
  <c r="A8008" i="2" a="1"/>
  <c r="A8514" i="2" a="1"/>
  <c r="A1307" i="2" a="1"/>
  <c r="A4460" i="2" a="1"/>
  <c r="A9120" i="2" a="1"/>
  <c r="A4464" i="2" a="1"/>
  <c r="A6996" i="2" a="1"/>
  <c r="A5811" i="2" a="1"/>
  <c r="A8545" i="2" a="1"/>
  <c r="A8623" i="2" a="1"/>
  <c r="A1387" i="2" a="1"/>
  <c r="A7695" i="2" a="1"/>
  <c r="A8223" i="2" a="1"/>
  <c r="A6201" i="2" a="1"/>
  <c r="A3783" i="2" a="1"/>
  <c r="A2569" i="2" a="1"/>
  <c r="A10024" i="2" a="1"/>
  <c r="A3243" i="2" a="1"/>
  <c r="A944" i="2" a="1"/>
  <c r="A265" i="2" a="1"/>
  <c r="A3514" i="2" a="1"/>
  <c r="A3217" i="2" a="1"/>
  <c r="A896" i="2" a="1"/>
  <c r="A445" i="2" a="1"/>
  <c r="A5686" i="2" a="1"/>
  <c r="A9465" i="2" a="1"/>
  <c r="A6024" i="2" a="1"/>
  <c r="A9133" i="2" a="1"/>
  <c r="A5010" i="2" a="1"/>
  <c r="A8201" i="2" a="1"/>
  <c r="A5549" i="2" a="1"/>
  <c r="A3399" i="2" a="1"/>
  <c r="A695" i="2" a="1"/>
  <c r="A2341" i="2" a="1"/>
  <c r="A1031" i="2" a="1"/>
  <c r="A7196" i="2" a="1"/>
  <c r="A3824" i="2" a="1"/>
  <c r="A4923" i="2" a="1"/>
  <c r="A2421" i="2" a="1"/>
  <c r="A3866" i="2" a="1"/>
  <c r="A3347" i="2" a="1"/>
  <c r="A1849" i="2" a="1"/>
  <c r="A4948" i="2" a="1"/>
  <c r="A5364" i="2" a="1"/>
  <c r="A4418" i="2" a="1"/>
  <c r="A1848" i="2" a="1"/>
  <c r="A5522" i="2" a="1"/>
  <c r="A1864" i="2" a="1"/>
  <c r="A6734" i="2" a="1"/>
  <c r="A2115" i="2" a="1"/>
  <c r="A2013" i="2" a="1"/>
  <c r="A3523" i="2" a="1"/>
  <c r="A3249" i="2" a="1"/>
  <c r="A9571" i="2" a="1"/>
  <c r="A1472" i="2" a="1"/>
  <c r="A6613" i="2" a="1"/>
  <c r="A9144" i="2" a="1"/>
  <c r="A809" i="2" a="1"/>
  <c r="A8379" i="2" a="1"/>
  <c r="A8806" i="2" a="1"/>
  <c r="A5370" i="2" a="1"/>
  <c r="A6592" i="2" a="1"/>
  <c r="A82" i="2" a="1"/>
  <c r="A4265" i="2" a="1"/>
  <c r="A7272" i="2" a="1"/>
  <c r="A2923" i="2" a="1"/>
  <c r="A2329" i="2" a="1"/>
  <c r="A684" i="2" a="1"/>
  <c r="A7761" i="2" a="1"/>
  <c r="A5930" i="2" a="1"/>
  <c r="A3108" i="2" a="1"/>
  <c r="A5843" i="2" a="1"/>
  <c r="A9147" i="2" a="1"/>
  <c r="A5898" i="2" a="1"/>
  <c r="A6709" i="2" a="1"/>
  <c r="A5095" i="2" a="1"/>
  <c r="A5156" i="2" a="1"/>
  <c r="A6484" i="2" a="1"/>
  <c r="A1367" i="2" a="1"/>
  <c r="A6913" i="2" a="1"/>
  <c r="A2415" i="2" a="1"/>
  <c r="A4571" i="2" a="1"/>
  <c r="A9129" i="2" a="1"/>
  <c r="A8613" i="2" a="1"/>
  <c r="A3206" i="2" a="1"/>
  <c r="A479" i="2" a="1"/>
  <c r="A2067" i="2" a="1"/>
  <c r="A7903" i="2" a="1"/>
  <c r="A3614" i="2" a="1"/>
  <c r="A308" i="2" a="1"/>
  <c r="A2389" i="2" a="1"/>
  <c r="A9631" i="2" a="1"/>
  <c r="A8843" i="2" a="1"/>
  <c r="A2196" i="2" a="1"/>
  <c r="A1117" i="2" a="1"/>
  <c r="A8089" i="2" a="1"/>
  <c r="A8893" i="2" a="1"/>
  <c r="A2781" i="2" a="1"/>
  <c r="A6739" i="2" a="1"/>
  <c r="A7859" i="2" a="1"/>
  <c r="A9962" i="2" a="1"/>
  <c r="A9159" i="2" a="1"/>
  <c r="A5742" i="2" a="1"/>
  <c r="A8176" i="2" a="1"/>
  <c r="A233" i="2" a="1"/>
  <c r="A9242" i="2" a="1"/>
  <c r="A8485" i="2" a="1"/>
  <c r="A7821" i="2" a="1"/>
  <c r="A2401" i="2" a="1"/>
  <c r="A5756" i="2" a="1"/>
  <c r="A7160" i="2" a="1"/>
  <c r="A9701" i="2" a="1"/>
  <c r="A772" i="2" a="1"/>
  <c r="A7942" i="2" a="1"/>
  <c r="A5702" i="2" a="1"/>
  <c r="A5649" i="2" a="1"/>
  <c r="A8663" i="2" a="1"/>
  <c r="A637" i="2" a="1"/>
  <c r="A7951" i="2" a="1"/>
  <c r="A8515" i="2" a="1"/>
  <c r="A1264" i="2" a="1"/>
  <c r="A5400" i="2" a="1"/>
  <c r="A7001" i="2" a="1"/>
  <c r="A8969" i="2" a="1"/>
  <c r="A6838" i="2" a="1"/>
  <c r="A903" i="2" a="1"/>
  <c r="A4249" i="2" a="1"/>
  <c r="A6544" i="2" a="1"/>
  <c r="A2871" i="2" a="1"/>
  <c r="A3230" i="2" a="1"/>
  <c r="A6052" i="2" a="1"/>
  <c r="A4871" i="2" a="1"/>
  <c r="A242" i="2" a="1"/>
  <c r="A5914" i="2" a="1"/>
  <c r="A1331" i="2" a="1"/>
  <c r="A8263" i="2" a="1"/>
  <c r="A650" i="2" a="1"/>
  <c r="A3847" i="2" a="1"/>
  <c r="A9345" i="2" a="1"/>
  <c r="A1875" i="2" a="1"/>
  <c r="A3564" i="2" a="1"/>
  <c r="A2088" i="2" a="1"/>
  <c r="A4205" i="2" a="1"/>
  <c r="A9625" i="2" a="1"/>
  <c r="A1823" i="2" a="1"/>
  <c r="A326" i="2" a="1"/>
  <c r="A2640" i="2" a="1"/>
  <c r="A9832" i="2" a="1"/>
  <c r="A506" i="2" a="1"/>
  <c r="A8446" i="2" a="1"/>
  <c r="A5508" i="2" a="1"/>
  <c r="A381" i="2" a="1"/>
  <c r="A4312" i="2" a="1"/>
  <c r="A3267" i="2" a="1"/>
  <c r="A2485" i="2" a="1"/>
  <c r="A5613" i="2" a="1"/>
  <c r="A2859" i="2" a="1"/>
  <c r="A3507" i="2" a="1"/>
  <c r="A6177" i="2" a="1"/>
  <c r="A9628" i="2" a="1"/>
  <c r="A7868" i="2" a="1"/>
  <c r="A9053" i="2" a="1"/>
  <c r="A6017" i="2" a="1"/>
  <c r="A3013" i="2" a="1"/>
  <c r="A7631" i="2" a="1"/>
  <c r="A9250" i="2" a="1"/>
  <c r="A7769" i="2" a="1"/>
  <c r="A3204" i="2" a="1"/>
  <c r="A3264" i="2" a="1"/>
  <c r="A9864" i="2" a="1"/>
  <c r="A2050" i="2" a="1"/>
  <c r="A7976" i="2" a="1"/>
  <c r="A1290" i="2" a="1"/>
  <c r="A2263" i="2" a="1"/>
  <c r="A3758" i="2" a="1"/>
  <c r="A6150" i="2" a="1"/>
  <c r="A2460" i="2" a="1"/>
  <c r="A4676" i="2" a="1"/>
  <c r="A3988" i="2" a="1"/>
  <c r="A4274" i="2" a="1"/>
  <c r="A6373" i="2" a="1"/>
  <c r="A9281" i="2" a="1"/>
  <c r="A4049" i="2" a="1"/>
  <c r="A1702" i="2" a="1"/>
  <c r="A1787" i="2" a="1"/>
  <c r="A3524" i="2" a="1"/>
  <c r="A9293" i="2" a="1"/>
  <c r="A3631" i="2" a="1"/>
  <c r="A9389" i="2" a="1"/>
  <c r="A4269" i="2" a="1"/>
  <c r="A7601" i="2" a="1"/>
  <c r="A8380" i="2" a="1"/>
  <c r="A5437" i="2" a="1"/>
  <c r="A1442" i="2" a="1"/>
  <c r="A8416" i="2" a="1"/>
  <c r="A8533" i="2" a="1"/>
  <c r="A9091" i="2" a="1"/>
  <c r="A2322" i="2" a="1"/>
  <c r="A1698" i="2" a="1"/>
  <c r="A9887" i="2" a="1"/>
  <c r="A8731" i="2" a="1"/>
  <c r="A6919" i="2" a="1"/>
  <c r="A4341" i="2" a="1"/>
  <c r="A2542" i="2" a="1"/>
  <c r="A2678" i="2" a="1"/>
  <c r="A4902" i="2" a="1"/>
  <c r="A8697" i="2" a="1"/>
  <c r="A1977" i="2" a="1"/>
  <c r="A6327" i="2" a="1"/>
  <c r="A4803" i="2" a="1"/>
  <c r="A962" i="2" a="1"/>
  <c r="A7086" i="2" a="1"/>
  <c r="A7678" i="2" a="1"/>
  <c r="A4424" i="2" a="1"/>
  <c r="A6979" i="2" a="1"/>
  <c r="A6205" i="2" a="1"/>
  <c r="A7974" i="2" a="1"/>
  <c r="A6200" i="2" a="1"/>
  <c r="A7166" i="2" a="1"/>
  <c r="A8728" i="2" a="1"/>
  <c r="A4118" i="2" a="1"/>
  <c r="A9274" i="2" a="1"/>
  <c r="A948" i="2" a="1"/>
  <c r="A8607" i="2" a="1"/>
  <c r="A6697" i="2" a="1"/>
  <c r="A7775" i="2" a="1"/>
  <c r="A8745" i="2" a="1"/>
  <c r="A8259" i="2" a="1"/>
  <c r="A6068" i="2" a="1"/>
  <c r="A7022" i="2" a="1"/>
  <c r="A7587" i="2" a="1"/>
  <c r="A3022" i="2" a="1"/>
  <c r="A8968" i="2" a="1"/>
  <c r="A9911" i="2" a="1"/>
  <c r="A6977" i="2" a="1"/>
  <c r="A7996" i="2" a="1"/>
  <c r="A6247" i="2" a="1"/>
  <c r="A5607" i="2" a="1"/>
  <c r="A5317" i="2" a="1"/>
  <c r="A6482" i="2" a="1"/>
  <c r="A6071" i="2" a="1"/>
  <c r="A9644" i="2" a="1"/>
  <c r="A4702" i="2" a="1"/>
  <c r="A4261" i="2" a="1"/>
  <c r="A6885" i="2" a="1"/>
  <c r="A164" i="2" a="1"/>
  <c r="A3082" i="2" a="1"/>
  <c r="A6151" i="2" a="1"/>
  <c r="A4556" i="2" a="1"/>
  <c r="A2694" i="2" a="1"/>
  <c r="A7035" i="2" a="1"/>
  <c r="A4394" i="2" a="1"/>
  <c r="A1793" i="2" a="1"/>
  <c r="A3093" i="2" a="1"/>
  <c r="A8707" i="2" a="1"/>
  <c r="A8504" i="2" a="1"/>
  <c r="A5622" i="2" a="1"/>
  <c r="A3481" i="2" a="1"/>
  <c r="A7169" i="2" a="1"/>
  <c r="A2131" i="2" a="1"/>
  <c r="A9581" i="2" a="1"/>
  <c r="A4689" i="2" a="1"/>
  <c r="A4366" i="2" a="1"/>
  <c r="A7997" i="2" a="1"/>
  <c r="A2396" i="2" a="1"/>
  <c r="A8341" i="2" a="1"/>
  <c r="A1856" i="2" a="1"/>
  <c r="A7667" i="2" a="1"/>
  <c r="A8712" i="2" a="1"/>
  <c r="A7563" i="2" a="1"/>
  <c r="A4722" i="2" a="1"/>
  <c r="A9084" i="2" a="1"/>
  <c r="A8369" i="2" a="1"/>
  <c r="A6459" i="2" a="1"/>
  <c r="A5135" i="2" a="1"/>
  <c r="A9782" i="2" a="1"/>
  <c r="A5449" i="2" a="1"/>
  <c r="A1754" i="2" a="1"/>
  <c r="A9720" i="2" a="1"/>
  <c r="A3842" i="2" a="1"/>
  <c r="A5361" i="2" a="1"/>
  <c r="A424" i="2" a="1"/>
  <c r="A6036" i="2" a="1"/>
  <c r="A3996" i="2" a="1"/>
  <c r="A2404" i="2" a="1"/>
  <c r="A9248" i="2" a="1"/>
  <c r="A5504" i="2" a="1"/>
  <c r="A5537" i="2" a="1"/>
  <c r="A3893" i="2" a="1"/>
  <c r="A4858" i="2" a="1"/>
  <c r="A254" i="2" a="1"/>
  <c r="A8361" i="2" a="1"/>
  <c r="A8057" i="2" a="1"/>
  <c r="A7977" i="2" a="1"/>
  <c r="A9146" i="2" a="1"/>
  <c r="A2202" i="2" a="1"/>
  <c r="A131" i="2" a="1"/>
  <c r="A357" i="2" a="1"/>
  <c r="A3497" i="2" a="1"/>
  <c r="A5860" i="2" a="1"/>
  <c r="A9016" i="2" a="1"/>
  <c r="A7982" i="2" a="1"/>
  <c r="A6348" i="2" a="1"/>
  <c r="A9870" i="2" a="1"/>
  <c r="A5798" i="2" a="1"/>
  <c r="A9730" i="2" a="1"/>
  <c r="A1371" i="2" a="1"/>
  <c r="A1764" i="2" a="1"/>
  <c r="A8656" i="2" a="1"/>
  <c r="A8775" i="2" a="1"/>
  <c r="A4759" i="2" a="1"/>
  <c r="A7690" i="2" a="1"/>
  <c r="A7953" i="2" a="1"/>
  <c r="A1844" i="2" a="1"/>
  <c r="A5304" i="2" a="1"/>
  <c r="A124" i="2" a="1"/>
  <c r="A1573" i="2" a="1"/>
  <c r="A9550" i="2" a="1"/>
  <c r="A1567" i="2" a="1"/>
  <c r="A3047" i="2" a="1"/>
  <c r="A8316" i="2" a="1"/>
  <c r="A4153" i="2" a="1"/>
  <c r="A3724" i="2" a="1"/>
  <c r="A5626" i="2" a="1"/>
  <c r="A2553" i="2" a="1"/>
  <c r="A9986" i="2" a="1"/>
  <c r="A8115" i="2" a="1"/>
  <c r="A7620" i="2" a="1"/>
  <c r="A8632" i="2" a="1"/>
  <c r="A459" i="2" a="1"/>
  <c r="A1829" i="2" a="1"/>
  <c r="A8205" i="2" a="1"/>
  <c r="A9204" i="2" a="1"/>
  <c r="A8437" i="2" a="1"/>
  <c r="A9396" i="2" a="1"/>
  <c r="A8339" i="2" a="1"/>
  <c r="A7008" i="2" a="1"/>
  <c r="A2725" i="2" a="1"/>
  <c r="A6772" i="2" a="1"/>
  <c r="A9802" i="2" a="1"/>
  <c r="A9413" i="2" a="1"/>
  <c r="A5430" i="2" a="1"/>
  <c r="A9076" i="2" a="1"/>
  <c r="A3773" i="2" a="1"/>
  <c r="A6984" i="2" a="1"/>
  <c r="A4335" i="2" a="1"/>
  <c r="A1280" i="2" a="1"/>
  <c r="A6574" i="2" a="1"/>
  <c r="A5539" i="2" a="1"/>
  <c r="A9902" i="2" a="1"/>
  <c r="A9426" i="2" a="1"/>
  <c r="A9668" i="2" a="1"/>
  <c r="A2411" i="2" a="1"/>
  <c r="A9692" i="2" a="1"/>
  <c r="A7068" i="2" a="1"/>
  <c r="A6765" i="2" a="1"/>
  <c r="A8166" i="2" a="1"/>
  <c r="A9203" i="2" a="1"/>
  <c r="A8244" i="2" a="1"/>
  <c r="A6899" i="2" a="1"/>
  <c r="A1665" i="2" a="1"/>
  <c r="A9819" i="2" a="1"/>
  <c r="A4577" i="2" a="1"/>
  <c r="A6479" i="2" a="1"/>
  <c r="A7137" i="2" a="1"/>
  <c r="A1390" i="2" a="1"/>
  <c r="A9728" i="2" a="1"/>
  <c r="A2685" i="2" a="1"/>
  <c r="A7986" i="2" a="1"/>
  <c r="A213" i="2" a="1"/>
  <c r="A2903" i="2" a="1"/>
  <c r="A9862" i="2" a="1"/>
  <c r="A5201" i="2" a="1"/>
  <c r="A1939" i="2" a="1"/>
  <c r="A3231" i="2" a="1"/>
  <c r="A1728" i="2" a="1"/>
  <c r="A919" i="2" a="1"/>
  <c r="A694" i="2" a="1"/>
  <c r="A6951" i="2" a="1"/>
  <c r="A7430" i="2" a="1"/>
  <c r="A1231" i="2" a="1"/>
  <c r="A4413" i="2" a="1"/>
  <c r="A6558" i="2" a="1"/>
  <c r="A1513" i="2" a="1"/>
  <c r="A423" i="2" a="1"/>
  <c r="A2783" i="2" a="1"/>
  <c r="A4525" i="2" a="1"/>
  <c r="A6345" i="2" a="1"/>
  <c r="A5612" i="2" a="1"/>
  <c r="A1896" i="2" a="1"/>
  <c r="A5320" i="2" a="1"/>
  <c r="A3536" i="2" a="1"/>
  <c r="A4331" i="2" a="1"/>
  <c r="A5013" i="2" a="1"/>
  <c r="A1332" i="2" a="1"/>
  <c r="A2602" i="2" a="1"/>
  <c r="A929" i="2" a="1"/>
  <c r="A1235" i="2" a="1"/>
  <c r="A3192" i="2" a="1"/>
  <c r="A6089" i="2" a="1"/>
  <c r="A5491" i="2" a="1"/>
  <c r="A964" i="2" a="1"/>
  <c r="A8086" i="2" a="1"/>
  <c r="A2842" i="2" a="1"/>
  <c r="A9235" i="2" a="1"/>
  <c r="A1693" i="2" a="1"/>
  <c r="A2462" i="2" a="1"/>
  <c r="A6051" i="2" a="1"/>
  <c r="A1410" i="2" a="1"/>
  <c r="A2033" i="2" a="1"/>
  <c r="A4834" i="2" a="1"/>
  <c r="A1634" i="2" a="1"/>
  <c r="A5423" i="2" a="1"/>
  <c r="A1241" i="2" a="1"/>
  <c r="A2101" i="2" a="1"/>
  <c r="A9666" i="2" a="1"/>
  <c r="A9493" i="2" a="1"/>
  <c r="A4710" i="2" a="1"/>
  <c r="A3221" i="2" a="1"/>
  <c r="A3568" i="2" a="1"/>
  <c r="A6529" i="2" a="1"/>
  <c r="A5166" i="2" a="1"/>
  <c r="A1745" i="2" a="1"/>
  <c r="A803" i="2" a="1"/>
  <c r="A5209" i="2" a="1"/>
  <c r="A3980" i="2" a="1"/>
  <c r="A7203" i="2" a="1"/>
  <c r="A3014" i="2" a="1"/>
  <c r="A3682" i="2" a="1"/>
  <c r="A2279" i="2" a="1"/>
  <c r="A3256" i="2" a="1"/>
  <c r="A4436" i="2" a="1"/>
  <c r="A4067" i="2" a="1"/>
  <c r="A8820" i="2" a="1"/>
  <c r="A4037" i="2" a="1"/>
  <c r="A5863" i="2" a="1"/>
  <c r="A3316" i="2" a="1"/>
  <c r="A8034" i="2" a="1"/>
  <c r="A8078" i="2" a="1"/>
  <c r="A8627" i="2" a="1"/>
  <c r="A7519" i="2" a="1"/>
  <c r="A1755" i="2" a="1"/>
  <c r="A2616" i="2" a="1"/>
  <c r="A5729" i="2" a="1"/>
  <c r="A1550" i="2" a="1"/>
  <c r="A9279" i="2" a="1"/>
  <c r="A1521" i="2" a="1"/>
  <c r="A10008" i="2" a="1"/>
  <c r="A4971" i="2" a="1"/>
  <c r="A3705" i="2" a="1"/>
  <c r="A9960" i="2" a="1"/>
  <c r="A6905" i="2" a="1"/>
  <c r="A1374" i="2" a="1"/>
  <c r="A9648" i="2" a="1"/>
  <c r="A541" i="2" a="1"/>
  <c r="A9328" i="2" a="1"/>
  <c r="A8047" i="2" a="1"/>
  <c r="A658" i="2" a="1"/>
  <c r="A9845" i="2" a="1"/>
  <c r="A9653" i="2" a="1"/>
  <c r="A4075" i="2" a="1"/>
  <c r="A1515" i="2" a="1"/>
  <c r="A9109" i="2" a="1"/>
  <c r="A7302" i="2" a="1"/>
  <c r="A2034" i="2" a="1"/>
  <c r="A8689" i="2" a="1"/>
  <c r="A5332" i="2" a="1"/>
  <c r="A3365" i="2" a="1"/>
  <c r="A7570" i="2" a="1"/>
  <c r="A7893" i="2" a="1"/>
  <c r="A1094" i="2" a="1"/>
  <c r="A8931" i="2" a="1"/>
  <c r="A7095" i="2" a="1"/>
  <c r="A6972" i="2" a="1"/>
  <c r="A2464" i="2" a="1"/>
  <c r="A6552" i="2" a="1"/>
  <c r="A3730" i="2" a="1"/>
  <c r="A4518" i="2" a="1"/>
  <c r="A2029" i="2" a="1"/>
  <c r="A1139" i="2" a="1"/>
  <c r="A5700" i="2" a="1"/>
  <c r="A4589" i="2" a="1"/>
  <c r="A1624" i="2" a="1"/>
  <c r="A1641" i="2" a="1"/>
  <c r="A7525" i="2" a="1"/>
  <c r="A9156" i="2" a="1"/>
  <c r="A7792" i="2" a="1"/>
  <c r="A3654" i="2" a="1"/>
  <c r="A6676" i="2" a="1"/>
  <c r="A5574" i="2" a="1"/>
  <c r="A9524" i="2" a="1"/>
  <c r="A9803" i="2" a="1"/>
  <c r="A172" i="2" a="1"/>
  <c r="A9610" i="2" a="1"/>
  <c r="A5764" i="2" a="1"/>
  <c r="A2786" i="2" a="1"/>
  <c r="A2387" i="2" a="1"/>
  <c r="A1681" i="2" a="1"/>
  <c r="A8152" i="2" a="1"/>
  <c r="A6131" i="2" a="1"/>
  <c r="A9487" i="2" a="1"/>
  <c r="A8279" i="2" a="1"/>
  <c r="A1061" i="2" a="1"/>
  <c r="A4247" i="2" a="1"/>
  <c r="A9855" i="2" a="1"/>
  <c r="A9254" i="2" a="1"/>
  <c r="A5795" i="2" a="1"/>
  <c r="A9868" i="2" a="1"/>
  <c r="A6213" i="2" a="1"/>
  <c r="A3733" i="2" a="1"/>
  <c r="A5119" i="2" a="1"/>
  <c r="A5822" i="2" a="1"/>
  <c r="A6963" i="2" a="1"/>
  <c r="A6360" i="2" a="1"/>
  <c r="A6152" i="2" a="1"/>
  <c r="A7959" i="2" a="1"/>
  <c r="A6998" i="2" a="1"/>
  <c r="A9041" i="2" a="1"/>
  <c r="A8420" i="2" a="1"/>
  <c r="A2507" i="2" a="1"/>
  <c r="A1102" i="2" a="1"/>
  <c r="A2870" i="2" a="1"/>
  <c r="A9212" i="2" a="1"/>
  <c r="A6692" i="2" a="1"/>
  <c r="A7394" i="2" a="1"/>
  <c r="A4833" i="2" a="1"/>
  <c r="A7683" i="2" a="1"/>
  <c r="A7286" i="2" a="1"/>
  <c r="A7447" i="2" a="1"/>
  <c r="A8390" i="2" a="1"/>
  <c r="A346" i="2" a="1"/>
  <c r="A8716" i="2" a="1"/>
  <c r="A7542" i="2" a="1"/>
  <c r="A6677" i="2" a="1"/>
  <c r="A9267" i="2" a="1"/>
  <c r="A9394" i="2" a="1"/>
  <c r="A1710" i="2" a="1"/>
  <c r="A8710" i="2" a="1"/>
  <c r="A5257" i="2" a="1"/>
  <c r="A3104" i="2" a="1"/>
  <c r="A9576" i="2" a="1"/>
  <c r="A297" i="2" a="1"/>
  <c r="A9685" i="2" a="1"/>
  <c r="A8977" i="2" a="1"/>
  <c r="A6747" i="2" a="1"/>
  <c r="A7460" i="2" a="1"/>
  <c r="A7814" i="2" a="1"/>
  <c r="A8965" i="2" a="1"/>
  <c r="A6966" i="2" a="1"/>
  <c r="A3716" i="2" a="1"/>
  <c r="A7344" i="2" a="1"/>
  <c r="A6427" i="2" a="1"/>
  <c r="A7819" i="2" a="1"/>
  <c r="A160" i="2" a="1"/>
  <c r="A4620" i="2" a="1"/>
  <c r="A9027" i="2" a="1"/>
  <c r="A5355" i="2" a="1"/>
  <c r="A7608" i="2" a="1"/>
  <c r="A3624" i="2" a="1"/>
  <c r="A8763" i="2" a="1"/>
  <c r="A4561" i="2" a="1"/>
  <c r="A626" i="2" a="1"/>
  <c r="A9669" i="2" a="1"/>
  <c r="A6735" i="2" a="1"/>
  <c r="A5757" i="2" a="1"/>
  <c r="A669" i="2" a="1"/>
  <c r="A6577" i="2" a="1"/>
  <c r="A6238" i="2" a="1"/>
  <c r="A574" i="2" a="1"/>
  <c r="A2264" i="2" a="1"/>
  <c r="A2055" i="2" a="1"/>
  <c r="A8021" i="2" a="1"/>
  <c r="A3145" i="2" a="1"/>
  <c r="A9695" i="2" a="1"/>
  <c r="A3370" i="2" a="1"/>
  <c r="A8900" i="2" a="1"/>
  <c r="A3371" i="2" a="1"/>
  <c r="A7129" i="2" a="1"/>
  <c r="A1732" i="2" a="1"/>
  <c r="A4190" i="2" a="1"/>
  <c r="A8270" i="2" a="1"/>
  <c r="A5436" i="2" a="1"/>
  <c r="A142" i="2" a="1"/>
  <c r="A1319" i="2" a="1"/>
  <c r="A4476" i="2" a="1"/>
  <c r="A2365" i="2" a="1"/>
  <c r="A1236" i="2" a="1"/>
  <c r="A8084" i="2" a="1"/>
  <c r="A5235" i="2" a="1"/>
  <c r="A4799" i="2" a="1"/>
  <c r="A224" i="2" a="1"/>
  <c r="A7025" i="2" a="1"/>
  <c r="A3085" i="2" a="1"/>
  <c r="A2851" i="2" a="1"/>
  <c r="A3943" i="2" a="1"/>
  <c r="A5232" i="2" a="1"/>
  <c r="A3630" i="2" a="1"/>
  <c r="A9946" i="2" a="1"/>
  <c r="A5432" i="2" a="1"/>
  <c r="A2837" i="2" a="1"/>
  <c r="A8936" i="2" a="1"/>
  <c r="A2123" i="2" a="1"/>
  <c r="A9033" i="2" a="1"/>
  <c r="A7772" i="2" a="1"/>
  <c r="A8403" i="2" a="1"/>
  <c r="A103" i="2" a="1"/>
  <c r="A5544" i="2" a="1"/>
  <c r="A5846" i="2" a="1"/>
  <c r="A7309" i="2" a="1"/>
  <c r="A2613" i="2" a="1"/>
  <c r="A3126" i="2" a="1"/>
  <c r="A4608" i="2" a="1"/>
  <c r="A3274" i="2" a="1"/>
  <c r="A9230" i="2" a="1"/>
  <c r="A3870" i="2" a="1"/>
  <c r="A5850" i="2" a="1"/>
  <c r="A228" i="2" a="1"/>
  <c r="A7157" i="2" a="1"/>
  <c r="A7712" i="2" a="1"/>
  <c r="A1536" i="2" a="1"/>
  <c r="A8741" i="2" a="1"/>
  <c r="A913" i="2" a="1"/>
  <c r="A8068" i="2" a="1"/>
  <c r="A2546" i="2" a="1"/>
  <c r="A1202" i="2" a="1"/>
  <c r="A3210" i="2" a="1"/>
  <c r="A3028" i="2" a="1"/>
  <c r="A101" i="2" a="1"/>
  <c r="A2737" i="2" a="1"/>
  <c r="A7469" i="2" a="1"/>
  <c r="A2434" i="2" a="1"/>
  <c r="A7851" i="2" a="1"/>
  <c r="A427" i="2" a="1"/>
  <c r="A5089" i="2" a="1"/>
  <c r="A3872" i="2" a="1"/>
  <c r="A4776" i="2" a="1"/>
  <c r="A1053" i="2" a="1"/>
  <c r="A1451" i="2" a="1"/>
  <c r="A1339" i="2" a="1"/>
  <c r="A6366" i="2" a="1"/>
  <c r="A2878" i="2" a="1"/>
  <c r="A5841" i="2" a="1"/>
  <c r="A620" i="2" a="1"/>
  <c r="A1152" i="2" a="1"/>
  <c r="A5108" i="2" a="1"/>
  <c r="A8628" i="2" a="1"/>
  <c r="A3560" i="2" a="1"/>
  <c r="A5989" i="2" a="1"/>
  <c r="A5037" i="2" a="1"/>
  <c r="A7726" i="2" a="1"/>
  <c r="A438" i="2" a="1"/>
  <c r="A5121" i="2" a="1"/>
  <c r="A166" i="2" a="1"/>
  <c r="A2733" i="2" a="1"/>
  <c r="A9065" i="2" a="1"/>
  <c r="A6254" i="2" a="1"/>
  <c r="A268" i="2" a="1"/>
  <c r="A958" i="2" a="1"/>
  <c r="A7267" i="2" a="1"/>
  <c r="A2177" i="2" a="1"/>
  <c r="A4456" i="2" a="1"/>
  <c r="A7935" i="2" a="1"/>
  <c r="A579" i="2" a="1"/>
  <c r="A9655" i="2" a="1"/>
  <c r="A2921" i="2" a="1"/>
  <c r="A2620" i="2" a="1"/>
  <c r="A2914" i="2" a="1"/>
  <c r="A3634" i="2" a="1"/>
  <c r="A6006" i="2" a="1"/>
  <c r="A1871" i="2" a="1"/>
  <c r="A6112" i="2" a="1"/>
  <c r="A8777" i="2" a="1"/>
  <c r="A7010" i="2" a="1"/>
  <c r="A7888" i="2" a="1"/>
  <c r="A7791" i="2" a="1"/>
  <c r="A6398" i="2" a="1"/>
  <c r="A1564" i="2" a="1"/>
  <c r="A2023" i="2" a="1"/>
  <c r="A9647" i="2" a="1"/>
  <c r="A1760" i="2" a="1"/>
  <c r="A9980" i="2" a="1"/>
  <c r="A719" i="2" a="1"/>
  <c r="A5464" i="2" a="1"/>
  <c r="A8784" i="2" a="1"/>
  <c r="A7467" i="2" a="1"/>
  <c r="A2480" i="2" a="1"/>
  <c r="A8392" i="2" a="1"/>
  <c r="A8657" i="2" a="1"/>
  <c r="A8119" i="2" a="1"/>
  <c r="A1865" i="2" a="1"/>
  <c r="A8024" i="2" a="1"/>
  <c r="A2716" i="2" a="1"/>
  <c r="A2461" i="2" a="1"/>
  <c r="A4252" i="2" a="1"/>
  <c r="A6598" i="2" a="1"/>
  <c r="A8449" i="2" a="1"/>
  <c r="A1987" i="2" a="1"/>
  <c r="A1326" i="2" a="1"/>
  <c r="A7241" i="2" a="1"/>
  <c r="A3238" i="2" a="1"/>
  <c r="A4319" i="2" a="1"/>
  <c r="A9223" i="2" a="1"/>
  <c r="A5090" i="2" a="1"/>
  <c r="A8469" i="2" a="1"/>
  <c r="A737" i="2" a="1"/>
  <c r="A2858" i="2" a="1"/>
  <c r="A6377" i="2" a="1"/>
  <c r="A7013" i="2" a="1"/>
  <c r="A4147" i="2" a="1"/>
  <c r="A7989" i="2" a="1"/>
  <c r="A3958" i="2" a="1"/>
  <c r="A7875" i="2" a="1"/>
  <c r="A6029" i="2" a="1"/>
  <c r="A8453" i="2" a="1"/>
  <c r="A9092" i="2" a="1"/>
  <c r="A2158" i="2" a="1"/>
  <c r="A9520" i="2" a="1"/>
  <c r="A7249" i="2" a="1"/>
  <c r="A9592" i="2" a="1"/>
  <c r="A3307" i="2" a="1"/>
  <c r="A2807" i="2" a="1"/>
  <c r="A4538" i="2" a="1"/>
  <c r="A5330" i="2" a="1"/>
  <c r="A1338" i="2" a="1"/>
  <c r="A4020" i="2" a="1"/>
  <c r="A7306" i="2" a="1"/>
  <c r="A9565" i="2" a="1"/>
  <c r="A4019" i="2" a="1"/>
  <c r="A3304" i="2" a="1"/>
  <c r="A9951" i="2" a="1"/>
  <c r="A3141" i="2" a="1"/>
  <c r="A7087" i="2" a="1"/>
  <c r="A4797" i="2" a="1"/>
  <c r="A1902" i="2" a="1"/>
  <c r="A8071" i="2" a="1"/>
  <c r="A9370" i="2" a="1"/>
  <c r="A6388" i="2" a="1"/>
  <c r="A4917" i="2" a="1"/>
  <c r="A1946" i="2" a="1"/>
  <c r="A376" i="2" a="1"/>
  <c r="A9551" i="2" a="1"/>
  <c r="A4882" i="2" a="1"/>
  <c r="A7131" i="2" a="1"/>
  <c r="A7627" i="2" a="1"/>
  <c r="A5696" i="2" a="1"/>
  <c r="A2027" i="2" a="1"/>
  <c r="A7489" i="2" a="1"/>
  <c r="A8479" i="2" a="1"/>
  <c r="A4712" i="2" a="1"/>
  <c r="A3251" i="2" a="1"/>
  <c r="A3470" i="2" a="1"/>
  <c r="A9905" i="2" a="1"/>
  <c r="A4200" i="2" a="1"/>
  <c r="A4576" i="2" a="1"/>
  <c r="A7876" i="2" a="1"/>
  <c r="A3689" i="2" a="1"/>
  <c r="A6952" i="2" a="1"/>
  <c r="A1160" i="2" a="1"/>
  <c r="A4202" i="2" a="1"/>
  <c r="A6278" i="2" a="1"/>
  <c r="A4832" i="2" a="1"/>
  <c r="A8997" i="2" a="1"/>
  <c r="A8255" i="2" a="1"/>
  <c r="A5470" i="2" a="1"/>
  <c r="A6274" i="2" a="1"/>
  <c r="A4677" i="2" a="1"/>
  <c r="A6461" i="2" a="1"/>
  <c r="A9970" i="2" a="1"/>
  <c r="A1669" i="2" a="1"/>
  <c r="A4174" i="2" a="1"/>
  <c r="A8224" i="2" a="1"/>
  <c r="A5551" i="2" a="1"/>
  <c r="A7028" i="2" a="1"/>
  <c r="A5176" i="2" a="1"/>
  <c r="A7556" i="2" a="1"/>
  <c r="A6545" i="2" a="1"/>
  <c r="A4510" i="2" a="1"/>
  <c r="A8092" i="2" a="1"/>
  <c r="A3801" i="2" a="1"/>
  <c r="A116" i="2" a="1"/>
  <c r="A8751" i="2" a="1"/>
  <c r="A7648" i="2" a="1"/>
  <c r="A7609" i="2" a="1"/>
  <c r="A7404" i="2" a="1"/>
  <c r="A2632" i="2" a="1"/>
  <c r="A3435" i="2" a="1"/>
  <c r="A2864" i="2" a="1"/>
  <c r="A3550" i="2" a="1"/>
  <c r="A7420" i="2" a="1"/>
  <c r="A3582" i="2" a="1"/>
  <c r="A9715" i="2" a="1"/>
  <c r="A4455" i="2" a="1"/>
  <c r="A6673" i="2" a="1"/>
  <c r="A1994" i="2" a="1"/>
  <c r="A4086" i="2" a="1"/>
  <c r="A9237" i="2" a="1"/>
  <c r="A7670" i="2" a="1"/>
  <c r="A7916" i="2" a="1"/>
  <c r="A930" i="2" a="1"/>
  <c r="A1392" i="2" a="1"/>
  <c r="A413" i="2" a="1"/>
  <c r="A314" i="2" a="1"/>
  <c r="A6023" i="2" a="1"/>
  <c r="A9506" i="2" a="1"/>
  <c r="A9618" i="2" a="1"/>
  <c r="A249" i="2" a="1"/>
  <c r="A5117" i="2" a="1"/>
  <c r="A402" i="2" a="1"/>
  <c r="A9683" i="2" a="1"/>
  <c r="A1925" i="2" a="1"/>
  <c r="A5810" i="2" a="1"/>
  <c r="A5149" i="2" a="1"/>
  <c r="A4934" i="2" a="1"/>
  <c r="A6286" i="2" a="1"/>
  <c r="A8193" i="2" a="1"/>
  <c r="A9824" i="2" a="1"/>
  <c r="A4947" i="2" a="1"/>
  <c r="A379" i="2" a="1"/>
  <c r="A8143" i="2" a="1"/>
  <c r="A8690" i="2" a="1"/>
  <c r="A9335" i="2" a="1"/>
  <c r="A9900" i="2" a="1"/>
  <c r="A7960" i="2" a="1"/>
  <c r="A9761" i="2" a="1"/>
  <c r="A1841" i="2" a="1"/>
  <c r="A8947" i="2" a="1"/>
  <c r="A137" i="2" a="1"/>
  <c r="A8322" i="2" a="1"/>
  <c r="A8284" i="2" a="1"/>
  <c r="A4109" i="2" a="1"/>
  <c r="A3110" i="2" a="1"/>
  <c r="A2189" i="2" a="1"/>
  <c r="A7602" i="2" a="1"/>
  <c r="A5803" i="2" a="1"/>
  <c r="A5075" i="2" a="1"/>
  <c r="A7159" i="2" a="1"/>
  <c r="A7512" i="2" a="1"/>
  <c r="A3896" i="2" a="1"/>
  <c r="A6086" i="2" a="1"/>
  <c r="A5396" i="2" a="1"/>
  <c r="A3364" i="2" a="1"/>
  <c r="A4919" i="2" a="1"/>
  <c r="A6900" i="2" a="1"/>
  <c r="A2804" i="2" a="1"/>
  <c r="A9967" i="2" a="1"/>
  <c r="A7624" i="2" a="1"/>
  <c r="A1562" i="2" a="1"/>
  <c r="A4419" i="2" a="1"/>
  <c r="A3804" i="2" a="1"/>
  <c r="A6397" i="2" a="1"/>
  <c r="A7713" i="2" a="1"/>
  <c r="A5114" i="2" a="1"/>
  <c r="A384" i="2" a="1"/>
  <c r="A8796" i="2" a="1"/>
  <c r="A2667" i="2" a="1"/>
  <c r="A9745" i="2" a="1"/>
  <c r="A642" i="2" a="1"/>
  <c r="A4756" i="2" a="1"/>
  <c r="A7586" i="2" a="1"/>
  <c r="A9931" i="2" a="1"/>
  <c r="A4568" i="2" a="1"/>
  <c r="A6531" i="2" a="1"/>
  <c r="A3781" i="2" a="1"/>
  <c r="A5399" i="2" a="1"/>
  <c r="A6121" i="2" a="1"/>
  <c r="A1615" i="2" a="1"/>
  <c r="A4507" i="2" a="1"/>
  <c r="A4296" i="2" a="1"/>
  <c r="A5334" i="2" a="1"/>
  <c r="A7050" i="2" a="1"/>
  <c r="A4891" i="2" a="1"/>
  <c r="A656" i="2" a="1"/>
  <c r="A6754" i="2" a="1"/>
  <c r="A7132" i="2" a="1"/>
  <c r="A5519" i="2" a="1"/>
  <c r="A8472" i="2" a="1"/>
  <c r="A1800" i="2" a="1"/>
  <c r="A8340" i="2" a="1"/>
  <c r="A5600" i="2" a="1"/>
  <c r="A1817" i="2" a="1"/>
  <c r="A383" i="2" a="1"/>
  <c r="A309" i="2" a="1"/>
  <c r="A6788" i="2" a="1"/>
  <c r="A7757" i="2" a="1"/>
  <c r="A3137" i="2" a="1"/>
  <c r="A2652" i="2" a="1"/>
  <c r="A9183" i="2" a="1"/>
  <c r="A3548" i="2" a="1"/>
  <c r="A4014" i="2" a="1"/>
  <c r="A5397" i="2" a="1"/>
  <c r="A9585" i="2" a="1"/>
  <c r="A4642" i="2" a="1"/>
  <c r="A1904" i="2" a="1"/>
  <c r="A7618" i="2" a="1"/>
  <c r="A5063" i="2" a="1"/>
  <c r="A5924" i="2" a="1"/>
  <c r="A3663" i="2" a="1"/>
  <c r="A7882" i="2" a="1"/>
  <c r="A5023" i="2" a="1"/>
  <c r="A2996" i="2" a="1"/>
  <c r="A6281" i="2" a="1"/>
  <c r="A8111" i="2" a="1"/>
  <c r="A4300" i="2" a="1"/>
  <c r="A1132" i="2" a="1"/>
  <c r="A4541" i="2" a="1"/>
  <c r="A4337" i="2" a="1"/>
  <c r="A7148" i="2" a="1"/>
  <c r="A5751" i="2" a="1"/>
  <c r="A4345" i="2" a="1"/>
  <c r="A6855" i="2" a="1"/>
  <c r="A8605" i="2" a="1"/>
  <c r="A4182" i="2" a="1"/>
  <c r="A2653" i="2" a="1"/>
  <c r="A4905" i="2" a="1"/>
  <c r="A6465" i="2" a="1"/>
  <c r="A5759" i="2" a="1"/>
  <c r="A5199" i="2" a="1"/>
  <c r="A9716" i="2" a="1"/>
  <c r="A8444" i="2" a="1"/>
  <c r="A3055" i="2" a="1"/>
  <c r="A9460" i="2" a="1"/>
  <c r="A9850" i="2" a="1"/>
  <c r="A7477" i="2" a="1"/>
  <c r="A252" i="2" a="1"/>
  <c r="A7555" i="2" a="1"/>
  <c r="A5220" i="2" a="1"/>
  <c r="A2906" i="2" a="1"/>
  <c r="A8835" i="2" a="1"/>
  <c r="A1395" i="2" a="1"/>
  <c r="A7740" i="2" a="1"/>
  <c r="A378" i="2" a="1"/>
  <c r="A6766" i="2" a="1"/>
  <c r="A5594" i="2" a="1"/>
  <c r="A1943" i="2" a="1"/>
  <c r="A3546" i="2" a="1"/>
  <c r="A333" i="2" a="1"/>
  <c r="A5377" i="2" a="1"/>
  <c r="A6540" i="2" a="1"/>
  <c r="A2216" i="2" a="1"/>
  <c r="A5018" i="2" a="1"/>
  <c r="A7768" i="2" a="1"/>
  <c r="A7571" i="2" a="1"/>
  <c r="A9665" i="2" a="1"/>
  <c r="A8498" i="2" a="1"/>
  <c r="A6444" i="2" a="1"/>
  <c r="A3324" i="2" a="1"/>
  <c r="A6851" i="2" a="1"/>
  <c r="A7112" i="2" a="1"/>
  <c r="A4255" i="2" a="1"/>
  <c r="A8371" i="2" a="1"/>
  <c r="A1226" i="2" a="1"/>
  <c r="A336" i="2" a="1"/>
  <c r="A9727" i="2" a="1"/>
  <c r="A952" i="2" a="1"/>
  <c r="A6575" i="2" a="1"/>
  <c r="A3016" i="2" a="1"/>
  <c r="A2478" i="2" a="1"/>
  <c r="A4957" i="2" a="1"/>
  <c r="A6724" i="2" a="1"/>
  <c r="A4391" i="2" a="1"/>
  <c r="A6104" i="2" a="1"/>
  <c r="A4591" i="2" a="1"/>
  <c r="A1091" i="2" a="1"/>
  <c r="A687" i="2" a="1"/>
  <c r="A9663" i="2" a="1"/>
  <c r="A7600" i="2" a="1"/>
  <c r="A6249" i="2" a="1"/>
  <c r="A2412" i="2" a="1"/>
  <c r="A9340" i="2" a="1"/>
  <c r="A677" i="2" a="1"/>
  <c r="A1337" i="2" a="1"/>
  <c r="A5309" i="2" a="1"/>
  <c r="A6969" i="2" a="1"/>
  <c r="A8860" i="2" a="1"/>
  <c r="A9789" i="2" a="1"/>
  <c r="A3587" i="2" a="1"/>
  <c r="A7676" i="2" a="1"/>
  <c r="A4060" i="2" a="1"/>
  <c r="A2175" i="2" a="1"/>
  <c r="A8886" i="2" a="1"/>
  <c r="A3376" i="2" a="1"/>
  <c r="A4334" i="2" a="1"/>
  <c r="A5971" i="2" a="1"/>
  <c r="A9071" i="2" a="1"/>
  <c r="A8844" i="2" a="1"/>
  <c r="A4656" i="2" a="1"/>
  <c r="A5085" i="2" a="1"/>
  <c r="A7331" i="2" a="1"/>
  <c r="A6707" i="2" a="1"/>
  <c r="A4282" i="2" a="1"/>
  <c r="A5042" i="2" a="1"/>
  <c r="A6698" i="2" a="1"/>
  <c r="A2900" i="2" a="1"/>
  <c r="A293" i="2" a="1"/>
  <c r="A5659" i="2" a="1"/>
  <c r="A4811" i="2" a="1"/>
  <c r="A9308" i="2" a="1"/>
  <c r="A4742" i="2" a="1"/>
  <c r="A9944" i="2" a="1"/>
  <c r="A469" i="2" a="1"/>
  <c r="A7686" i="2" a="1"/>
  <c r="A6221" i="2" a="1"/>
  <c r="A3793" i="2" a="1"/>
  <c r="A5378" i="2" a="1"/>
  <c r="A7004" i="2" a="1"/>
  <c r="A5636" i="2" a="1"/>
  <c r="A6641" i="2" a="1"/>
  <c r="A8286" i="2" a="1"/>
  <c r="A3990" i="2" a="1"/>
  <c r="A128" i="2" a="1"/>
  <c r="A7422" i="2" a="1"/>
  <c r="A8315" i="2" a="1"/>
  <c r="A6543" i="2" a="1"/>
  <c r="A723" i="2" a="1"/>
  <c r="A7613" i="2" a="1"/>
  <c r="A6498" i="2" a="1"/>
  <c r="A592" i="2" a="1"/>
  <c r="A2408" i="2" a="1"/>
  <c r="A2383" i="2" a="1"/>
  <c r="A9534" i="2" a="1"/>
  <c r="A2997" i="2" a="1"/>
  <c r="A6881" i="2" a="1"/>
  <c r="A212" i="2" a="1"/>
  <c r="A6011" i="2" a="1"/>
  <c r="A9594" i="2" a="1"/>
  <c r="A8066" i="2" a="1"/>
  <c r="A7867" i="2" a="1"/>
  <c r="A4040" i="2" a="1"/>
  <c r="A7679" i="2" a="1"/>
  <c r="A4340" i="2" a="1"/>
  <c r="A1912" i="2" a="1"/>
  <c r="A5019" i="2" a="1"/>
  <c r="A2583" i="2" a="1"/>
  <c r="A2167" i="2" a="1"/>
  <c r="A6987" i="2" a="1"/>
  <c r="A9351" i="2" a="1"/>
  <c r="A6525" i="2" a="1"/>
  <c r="A1626" i="2" a="1"/>
  <c r="A5535" i="2" a="1"/>
  <c r="A6717" i="2" a="1"/>
  <c r="A584" i="2" a="1"/>
  <c r="A6488" i="2" a="1"/>
  <c r="A3188" i="2" a="1"/>
  <c r="A3912" i="2" a="1"/>
  <c r="A6040" i="2" a="1"/>
  <c r="A7308" i="2" a="1"/>
  <c r="A1672" i="2" a="1"/>
  <c r="A8017" i="2" a="1"/>
  <c r="A7777" i="2" a="1"/>
  <c r="A6109" i="2" a="1"/>
  <c r="A7334" i="2" a="1"/>
  <c r="A5560" i="2" a="1"/>
  <c r="A1431" i="2" a="1"/>
  <c r="A425" i="2" a="1"/>
  <c r="A1850" i="2" a="1"/>
  <c r="A9877" i="2" a="1"/>
  <c r="A9918" i="2" a="1"/>
  <c r="A6402" i="2" a="1"/>
  <c r="A9379" i="2" a="1"/>
  <c r="A9988" i="2" a="1"/>
  <c r="A5303" i="2" a="1"/>
  <c r="A8739" i="2" a="1"/>
  <c r="A7778" i="2" a="1"/>
  <c r="A5003" i="2" a="1"/>
  <c r="A3042" i="2" a="1"/>
  <c r="A3591" i="2" a="1"/>
  <c r="A5920" i="2" a="1"/>
  <c r="A8087" i="2" a="1"/>
  <c r="A6492" i="2" a="1"/>
  <c r="A9417" i="2" a="1"/>
  <c r="A9211" i="2" a="1"/>
  <c r="A5652" i="2" a="1"/>
  <c r="A6026" i="2" a="1"/>
  <c r="A9332" i="2" a="1"/>
  <c r="A9953" i="2" a="1"/>
  <c r="A2984" i="2" a="1"/>
  <c r="A6821" i="2" a="1"/>
  <c r="A4820" i="2" a="1"/>
  <c r="A4055" i="2" a="1"/>
  <c r="A4572" i="2" a="1"/>
  <c r="A1135" i="2" a="1"/>
  <c r="A8113" i="2" a="1"/>
  <c r="A8182" i="2" a="1"/>
  <c r="A5870" i="2" a="1"/>
  <c r="A6522" i="2" a="1"/>
  <c r="A193" i="2" a="1"/>
  <c r="A4859" i="2" a="1"/>
  <c r="A9459" i="2" a="1"/>
  <c r="A5056" i="2" a="1"/>
  <c r="A9412" i="2" a="1"/>
  <c r="A9806" i="2" a="1"/>
  <c r="A9225" i="2" a="1"/>
  <c r="A9921" i="2" a="1"/>
  <c r="A2853" i="2" a="1"/>
  <c r="A5881" i="2" a="1"/>
  <c r="A6181" i="2" a="1"/>
  <c r="A6369" i="2" a="1"/>
  <c r="A9162" i="2" a="1"/>
  <c r="A5782" i="2" a="1"/>
  <c r="A5426" i="2" a="1"/>
  <c r="A3655" i="2" a="1"/>
  <c r="A4404" i="2" a="1"/>
  <c r="A3474" i="2" a="1"/>
  <c r="A9883" i="2" a="1"/>
  <c r="A5285" i="2" a="1"/>
  <c r="A552" i="2" a="1"/>
  <c r="A8593" i="2" a="1"/>
  <c r="A3532" i="2" a="1"/>
  <c r="A6394" i="2" a="1"/>
  <c r="A4120" i="2" a="1"/>
  <c r="A1813" i="2" a="1"/>
  <c r="A3482" i="2" a="1"/>
  <c r="A7264" i="2" a="1"/>
  <c r="A3314" i="2" a="1"/>
  <c r="A4095" i="2" a="1"/>
  <c r="A6446" i="2" a="1"/>
  <c r="A6930" i="2" a="1"/>
  <c r="A5433" i="2" a="1"/>
  <c r="A6088" i="2" a="1"/>
  <c r="A6628" i="2" a="1"/>
  <c r="A6567" i="2" a="1"/>
  <c r="A6647" i="2" a="1"/>
  <c r="A6295" i="2" a="1"/>
  <c r="A8389" i="2" a="1"/>
  <c r="A7470" i="2" a="1"/>
  <c r="A7193" i="2" a="1"/>
  <c r="A9240" i="2" a="1"/>
  <c r="A7532" i="2" a="1"/>
  <c r="A7198" i="2" a="1"/>
  <c r="A7662" i="2" a="1"/>
  <c r="A7838" i="2" a="1"/>
  <c r="A8168" i="2" a="1"/>
  <c r="A9807" i="2" a="1"/>
  <c r="A6463" i="2" a="1"/>
  <c r="A4122" i="2" a="1"/>
  <c r="A8528" i="2" a="1"/>
  <c r="A6362" i="2" a="1"/>
  <c r="A6690" i="2" a="1"/>
  <c r="A7372" i="2" a="1"/>
  <c r="A6626" i="2" a="1"/>
  <c r="A4980" i="2" a="1"/>
  <c r="A10000" i="2" a="1"/>
  <c r="A6775" i="2" a="1"/>
  <c r="A6127" i="2" a="1"/>
  <c r="A2429" i="2" a="1"/>
  <c r="A816" i="2" a="1"/>
  <c r="A3215" i="2" a="1"/>
  <c r="A7437" i="2" a="1"/>
  <c r="A4563" i="2" a="1"/>
  <c r="A1655" i="2" a="1"/>
  <c r="A3539" i="2" a="1"/>
  <c r="A1826" i="2" a="1"/>
  <c r="A3786" i="2" a="1"/>
  <c r="A5231" i="2" a="1"/>
  <c r="A6227" i="2" a="1"/>
  <c r="A5838" i="2" a="1"/>
  <c r="A4688" i="2" a="1"/>
  <c r="A599" i="2" a="1"/>
  <c r="A5493" i="2" a="1"/>
  <c r="A7684" i="2" a="1"/>
  <c r="A9139" i="2" a="1"/>
  <c r="A3991" i="2" a="1"/>
  <c r="A7366" i="2" a="1"/>
  <c r="A7340" i="2" a="1"/>
  <c r="A4763" i="2" a="1"/>
  <c r="A4188" i="2" a="1"/>
  <c r="A4695" i="2" a="1"/>
  <c r="A3321" i="2" a="1"/>
  <c r="A9341" i="2" a="1"/>
  <c r="A6565" i="2" a="1"/>
  <c r="A7481" i="2" a="1"/>
  <c r="A6815" i="2" a="1"/>
  <c r="A678" i="2" a="1"/>
  <c r="A7879" i="2" a="1"/>
  <c r="A1964" i="2" a="1"/>
  <c r="A5776" i="2" a="1"/>
  <c r="A9570" i="2" a="1"/>
  <c r="A9532" i="2" a="1"/>
  <c r="A9143" i="2" a="1"/>
  <c r="A2744" i="2" a="1"/>
  <c r="A991" i="2" a="1"/>
  <c r="A9097" i="2" a="1"/>
  <c r="A8332" i="2" a="1"/>
  <c r="A4027" i="2" a="1"/>
  <c r="A3922" i="2" a="1"/>
  <c r="A1703" i="2" a="1"/>
  <c r="A555" i="2" a="1"/>
  <c r="A6781" i="2" a="1"/>
  <c r="A3985" i="2" a="1"/>
  <c r="A5749" i="2" a="1"/>
  <c r="A5142" i="2" a="1"/>
  <c r="A2948" i="2" a="1"/>
  <c r="A5500" i="2" a="1"/>
  <c r="A6196" i="2" a="1"/>
  <c r="A6178" i="2" a="1"/>
  <c r="A4900" i="2" a="1"/>
  <c r="A2094" i="2" a="1"/>
  <c r="A7987" i="2" a="1"/>
  <c r="A8419" i="2" a="1"/>
  <c r="A5962" i="2" a="1"/>
  <c r="A2772" i="2" a="1"/>
  <c r="A6034" i="2" a="1"/>
  <c r="A901" i="2" a="1"/>
  <c r="A649" i="2" a="1"/>
  <c r="A3067" i="2" a="1"/>
  <c r="A8725" i="2" a="1"/>
  <c r="A6189" i="2" a="1"/>
  <c r="A3882" i="2" a="1"/>
  <c r="A6057" i="2" a="1"/>
  <c r="A4683" i="2" a="1"/>
  <c r="A3579" i="2" a="1"/>
  <c r="A1545" i="2" a="1"/>
  <c r="A5262" i="2" a="1"/>
  <c r="A3468" i="2" a="1"/>
  <c r="A6268" i="2" a="1"/>
  <c r="A6857" i="2" a="1"/>
  <c r="A8906" i="2" a="1"/>
  <c r="A6871" i="2" a="1"/>
  <c r="A185" i="2" a="1"/>
  <c r="A6986" i="2" a="1"/>
  <c r="A6959" i="2" a="1"/>
  <c r="A6317" i="2" a="1"/>
  <c r="A4393" i="2" a="1"/>
  <c r="A3695" i="2" a="1"/>
  <c r="A5785" i="2" a="1"/>
  <c r="A9920" i="2" a="1"/>
  <c r="A2905" i="2" a="1"/>
  <c r="A5744" i="2" a="1"/>
  <c r="A6759" i="2" a="1"/>
  <c r="A315" i="2" a="1"/>
  <c r="A8568" i="2" a="1"/>
  <c r="A5547" i="2" a="1"/>
  <c r="A8425" i="2" a="1"/>
  <c r="A4239" i="2" a="1"/>
  <c r="A3967" i="2" a="1"/>
  <c r="A5690" i="2" a="1"/>
  <c r="A6233" i="2" a="1"/>
  <c r="A9780" i="2" a="1"/>
  <c r="A3600" i="2" a="1"/>
  <c r="A6834" i="2" a="1"/>
  <c r="A3597" i="2" a="1"/>
  <c r="A2816" i="2" a="1"/>
  <c r="A8933" i="2" a="1"/>
  <c r="A7412" i="2" a="1"/>
  <c r="A4012" i="2" a="1"/>
  <c r="A9406" i="2" a="1"/>
  <c r="A7606" i="2" a="1"/>
  <c r="A2445" i="2" a="1"/>
  <c r="A3041" i="2" a="1"/>
  <c r="A9941" i="2" a="1"/>
  <c r="A9811" i="2" a="1"/>
  <c r="A8505" i="2" a="1"/>
  <c r="A8346" i="2" a="1"/>
  <c r="A3368" i="2" a="1"/>
  <c r="A8688" i="2" a="1"/>
  <c r="A1421" i="2" a="1"/>
  <c r="A9699" i="2" a="1"/>
  <c r="A5754" i="2" a="1"/>
  <c r="A5025" i="2" a="1"/>
  <c r="A6448" i="2" a="1"/>
  <c r="A7833" i="2" a="1"/>
  <c r="A3502" i="2" a="1"/>
  <c r="A7002" i="2" a="1"/>
  <c r="A6258" i="2" a="1"/>
  <c r="A1203" i="2" a="1"/>
  <c r="A5851" i="2" a="1"/>
  <c r="A8174" i="2" a="1"/>
  <c r="A3554" i="2" a="1"/>
  <c r="A6718" i="2" a="1"/>
  <c r="A5324" i="2" a="1"/>
  <c r="A9501" i="2" a="1"/>
  <c r="A8249" i="2" a="1"/>
  <c r="A7809" i="2" a="1"/>
  <c r="A1690" i="2" a="1"/>
  <c r="A4175" i="2" a="1"/>
  <c r="A5402" i="2" a="1"/>
  <c r="A3795" i="2" a="1"/>
  <c r="A5620" i="2" a="1"/>
  <c r="A9411" i="2" a="1"/>
  <c r="A6824" i="2" a="1"/>
  <c r="A3395" i="2" a="1"/>
  <c r="A8617" i="2" a="1"/>
  <c r="A5554" i="2" a="1"/>
  <c r="A1479" i="2" a="1"/>
  <c r="A4601" i="2" a="1"/>
  <c r="A5446" i="2" a="1"/>
  <c r="A5510" i="2" a="1"/>
  <c r="A6555" i="2" a="1"/>
  <c r="A1056" i="2" a="1"/>
  <c r="A7872" i="2" a="1"/>
  <c r="A6624" i="2" a="1"/>
  <c r="A169" i="2" a="1"/>
  <c r="A9038" i="2" a="1"/>
  <c r="A2703" i="2" a="1"/>
  <c r="A2557" i="2" a="1"/>
  <c r="A4162" i="2" a="1"/>
  <c r="A8046" i="2" a="1"/>
  <c r="A173" i="2" a="1"/>
  <c r="A5484" i="2" a="1"/>
  <c r="A3894" i="2" a="1"/>
  <c r="A6990" i="2" a="1"/>
  <c r="A5638" i="2" a="1"/>
  <c r="A9974" i="2" a="1"/>
  <c r="A2956" i="2" a="1"/>
  <c r="A8550" i="2" a="1"/>
  <c r="A9778" i="2" a="1"/>
  <c r="A5214" i="2" a="1"/>
  <c r="A4483" i="2" a="1"/>
  <c r="A5624" i="2" a="1"/>
  <c r="A2059" i="2" a="1"/>
  <c r="A6203" i="2" a="1"/>
  <c r="A6119" i="2" a="1"/>
  <c r="A8814" i="2" a="1"/>
  <c r="A7923" i="2" a="1"/>
  <c r="A93" i="2" a="1"/>
  <c r="A4653" i="2" a="1"/>
  <c r="A6336" i="2" a="1"/>
  <c r="A6305" i="2" a="1"/>
  <c r="A8080" i="2" a="1"/>
  <c r="A6826" i="2" a="1"/>
  <c r="A5342" i="2" a="1"/>
  <c r="A4613" i="2" a="1"/>
  <c r="A4959" i="2" a="1"/>
  <c r="A9526" i="2" a="1"/>
  <c r="A3288" i="2" a="1"/>
  <c r="A4578" i="2" a="1"/>
  <c r="A3752" i="2" a="1"/>
  <c r="A7475" i="2" a="1"/>
  <c r="A9957" i="2" a="1"/>
  <c r="A2714" i="2" a="1"/>
  <c r="A7458" i="2" a="1"/>
  <c r="A9672" i="2" a="1"/>
  <c r="A5459" i="2" a="1"/>
  <c r="A5099" i="2" a="1"/>
  <c r="A6572" i="2" a="1"/>
  <c r="A9028" i="2" a="1"/>
  <c r="A5907" i="2" a="1"/>
  <c r="A4123" i="2" a="1"/>
  <c r="A951" i="2" a="1"/>
  <c r="A9956" i="2" a="1"/>
  <c r="A5263" i="2" a="1"/>
  <c r="A1496" i="2" a="1"/>
  <c r="A5333" i="2" a="1"/>
  <c r="A7446" i="2" a="1"/>
  <c r="A1432" i="2" a="1"/>
  <c r="A8491" i="2" a="1"/>
  <c r="A7980" i="2" a="1"/>
  <c r="A5858" i="2" a="1"/>
  <c r="A6116" i="2" a="1"/>
  <c r="A5571" i="2" a="1"/>
  <c r="A5651" i="2" a="1"/>
  <c r="A4718" i="2" a="1"/>
  <c r="A2888" i="2" a="1"/>
  <c r="A3578" i="2" a="1"/>
  <c r="A4719" i="2" a="1"/>
  <c r="A8549" i="2" a="1"/>
  <c r="A832" i="2" a="1"/>
  <c r="A8570" i="2" a="1"/>
  <c r="A8917" i="2" a="1"/>
  <c r="A4725" i="2" a="1"/>
  <c r="A3836" i="2" a="1"/>
  <c r="A5116" i="2" a="1"/>
  <c r="A8653" i="2" a="1"/>
  <c r="A9337" i="2" a="1"/>
  <c r="A2566" i="2" a="1"/>
  <c r="A1292" i="2" a="1"/>
  <c r="A1736" i="2" a="1"/>
  <c r="A5939" i="2" a="1"/>
  <c r="A5893" i="2" a="1"/>
  <c r="A7185" i="2" a="1"/>
  <c r="A8830" i="2" a="1"/>
  <c r="A8990" i="2" a="1"/>
  <c r="A6837" i="2" a="1"/>
  <c r="A6548" i="2" a="1"/>
  <c r="A2954" i="2" a="1"/>
  <c r="A3622" i="2" a="1"/>
  <c r="A4323" i="2" a="1"/>
  <c r="A6729" i="2" a="1"/>
  <c r="A9026" i="2" a="1"/>
  <c r="A9095" i="2" a="1"/>
  <c r="A5938" i="2" a="1"/>
  <c r="A2499" i="2" a="1"/>
  <c r="A1343" i="2" a="1"/>
  <c r="A3290" i="2" a="1"/>
  <c r="A8227" i="2" a="1"/>
  <c r="A9479" i="2" a="1"/>
  <c r="A1961" i="2" a="1"/>
  <c r="A6976" i="2" a="1"/>
  <c r="A2139" i="2" a="1"/>
  <c r="A8481" i="2" a="1"/>
  <c r="A7858" i="2" a="1"/>
  <c r="A8090" i="2" a="1"/>
  <c r="A7136" i="2" a="1"/>
  <c r="A5301" i="2" a="1"/>
  <c r="A9000" i="2" a="1"/>
  <c r="A7473" i="2" a="1"/>
  <c r="A8451" i="2" a="1"/>
  <c r="A7724" i="2" a="1"/>
  <c r="A4155" i="2" a="1"/>
  <c r="A3036" i="2" a="1"/>
  <c r="A1427" i="2" a="1"/>
  <c r="A9206" i="2" a="1"/>
  <c r="A5421" i="2" a="1"/>
  <c r="A4374" i="2" a="1"/>
  <c r="A7499" i="2" a="1"/>
  <c r="A4454" i="2" a="1"/>
  <c r="A7716" i="2" a="1"/>
  <c r="A8804" i="2" a="1"/>
  <c r="A7027" i="2" a="1"/>
  <c r="A5799" i="2" a="1"/>
  <c r="A9839" i="2" a="1"/>
  <c r="A7358" i="2" a="1"/>
  <c r="A7689" i="2" a="1"/>
  <c r="A7019" i="2" a="1"/>
  <c r="A9142" i="2" a="1"/>
  <c r="A5375" i="2" a="1"/>
  <c r="A7116" i="2" a="1"/>
  <c r="A3785" i="2" a="1"/>
  <c r="A2647" i="2" a="1"/>
  <c r="A3094" i="2" a="1"/>
  <c r="A5653" i="2" a="1"/>
  <c r="A1242" i="2" a="1"/>
  <c r="A9916" i="2" a="1"/>
  <c r="A8196" i="2" a="1"/>
  <c r="A5603" i="2" a="1"/>
  <c r="A1487" i="2" a="1"/>
  <c r="A7929" i="2" a="1"/>
  <c r="A6942" i="2" a="1"/>
  <c r="A5739" i="2" a="1"/>
  <c r="A6012" i="2" a="1"/>
  <c r="A4320" i="2" a="1"/>
  <c r="A3297" i="2" a="1"/>
  <c r="A4390" i="2" a="1"/>
  <c r="A1263" i="2" a="1"/>
  <c r="A8562" i="2" a="1"/>
  <c r="A6009" i="2" a="1"/>
  <c r="A9107" i="2" a="1"/>
  <c r="A3891" i="2" a="1"/>
  <c r="A8083" i="2" a="1"/>
  <c r="A9069" i="2" a="1"/>
  <c r="A9490" i="2" a="1"/>
  <c r="A4951" i="2" a="1"/>
  <c r="A7043" i="2" a="1"/>
  <c r="A4361" i="2" a="1"/>
  <c r="A3881" i="2" a="1"/>
  <c r="A3240" i="2" a="1"/>
  <c r="A6409" i="2" a="1"/>
  <c r="A6172" i="2" a="1"/>
  <c r="A981" i="2" a="1"/>
  <c r="A5247" i="2" a="1"/>
  <c r="A9836" i="2" a="1"/>
  <c r="A7172" i="2" a="1"/>
  <c r="A9184" i="2" a="1"/>
  <c r="A4660" i="2" a="1"/>
  <c r="A6710" i="2" a="1"/>
  <c r="A8943" i="2" a="1"/>
  <c r="A7235" i="2" a="1"/>
  <c r="A6657" i="2" a="1"/>
  <c r="A898" i="2" a="1"/>
  <c r="A4271" i="2" a="1"/>
  <c r="A7448" i="2" a="1"/>
  <c r="A9348" i="2" a="1"/>
  <c r="A3920" i="2" a="1"/>
  <c r="A2081" i="2" a="1"/>
  <c r="A9602" i="2" a="1"/>
  <c r="A8409" i="2" a="1"/>
  <c r="A5133" i="2" a="1"/>
  <c r="A3813" i="2" a="1"/>
  <c r="A6242" i="2" a="1"/>
  <c r="A3573" i="2" a="1"/>
  <c r="A3180" i="2" a="1"/>
  <c r="A5787" i="2" a="1"/>
  <c r="A3768" i="2" a="1"/>
  <c r="A4627" i="2" a="1"/>
  <c r="A7552" i="2" a="1"/>
  <c r="A7788" i="2" a="1"/>
  <c r="A9871" i="2" a="1"/>
  <c r="A3562" i="2" a="1"/>
  <c r="A3971" i="2" a="1"/>
  <c r="A3914" i="2" a="1"/>
  <c r="A5829" i="2" a="1"/>
  <c r="A9580" i="2" a="1"/>
  <c r="A8865" i="2" a="1"/>
  <c r="A4164" i="2" a="1"/>
  <c r="A8023" i="2" a="1"/>
  <c r="A6462" i="2" a="1"/>
  <c r="A4284" i="2" a="1"/>
  <c r="A7521" i="2" a="1"/>
  <c r="A2545" i="2" a="1"/>
  <c r="A9673" i="2" a="1"/>
  <c r="A8429" i="2" a="1"/>
  <c r="A9360" i="2" a="1"/>
  <c r="A495" i="2" a="1"/>
  <c r="A7245" i="2" a="1"/>
  <c r="A6538" i="2" a="1"/>
  <c r="A6004" i="2" a="1"/>
  <c r="A1818" i="2" a="1"/>
  <c r="A6795" i="2" a="1"/>
  <c r="A4362" i="2" a="1"/>
  <c r="A2301" i="2" a="1"/>
  <c r="A8462" i="2" a="1"/>
  <c r="A9502" i="2" a="1"/>
  <c r="A4585" i="2" a="1"/>
  <c r="A2974" i="2" a="1"/>
  <c r="A4130" i="2" a="1"/>
  <c r="A6992" i="2" a="1"/>
  <c r="A6801" i="2" a="1"/>
  <c r="A6872" i="2" a="1"/>
  <c r="A4469" i="2" a="1"/>
  <c r="A3699" i="2" a="1"/>
  <c r="A5895" i="2" a="1"/>
  <c r="A7915" i="2" a="1"/>
  <c r="A8737" i="2" a="1"/>
  <c r="A9514" i="2" a="1"/>
  <c r="A4293" i="2" a="1"/>
  <c r="A7153" i="2" a="1"/>
  <c r="A5053" i="2" a="1"/>
  <c r="A8810" i="2" a="1"/>
  <c r="A4344" i="2" a="1"/>
  <c r="A4542" i="2" a="1"/>
  <c r="A3837" i="2" a="1"/>
  <c r="A7766" i="2" a="1"/>
  <c r="A6833" i="2" a="1"/>
  <c r="A4146" i="2" a="1"/>
  <c r="A7836" i="2" a="1"/>
  <c r="A4412" i="2" a="1"/>
  <c r="A7669" i="2" a="1"/>
  <c r="A5128" i="2" a="1"/>
  <c r="A4421" i="2" a="1"/>
  <c r="A7811" i="2" a="1"/>
  <c r="A7323" i="2" a="1"/>
  <c r="A9849" i="2" a="1"/>
  <c r="A6869" i="2" a="1"/>
  <c r="A7921" i="2" a="1"/>
  <c r="A1836" i="2" a="1"/>
  <c r="A8230" i="2" a="1"/>
  <c r="A2146" i="2" a="1"/>
  <c r="A3714" i="2" a="1"/>
  <c r="A6425" i="2" a="1"/>
  <c r="A8067" i="2" a="1"/>
  <c r="A4201" i="2" a="1"/>
  <c r="A8016" i="2" a="1"/>
  <c r="A8487" i="2" a="1"/>
  <c r="A7898" i="2" a="1"/>
  <c r="A2441" i="2" a="1"/>
  <c r="A3520" i="2" a="1"/>
  <c r="A3746" i="2" a="1"/>
  <c r="A8520" i="2" a="1"/>
  <c r="A7892" i="2" a="1"/>
  <c r="A6501" i="2" a="1"/>
  <c r="A8622" i="2" a="1"/>
  <c r="A2350" i="2" a="1"/>
  <c r="A3633" i="2" a="1"/>
  <c r="A5450" i="2" a="1"/>
  <c r="A8571" i="2" a="1"/>
  <c r="A2802" i="2" a="1"/>
  <c r="A9796" i="2" a="1"/>
  <c r="A5721" i="2" a="1"/>
  <c r="A6849" i="2" a="1"/>
  <c r="A8001" i="2" a="1"/>
  <c r="A7854" i="2" a="1"/>
  <c r="A9753" i="2" a="1"/>
  <c r="A5514" i="2" a="1"/>
  <c r="A3772" i="2" a="1"/>
  <c r="A6949" i="2" a="1"/>
  <c r="A3476" i="2" a="1"/>
  <c r="A1761" i="2" a="1"/>
  <c r="A9798" i="2" a="1"/>
  <c r="A4754" i="2" a="1"/>
  <c r="A8795" i="2" a="1"/>
  <c r="A3135" i="2" a="1"/>
  <c r="A6728" i="2" a="1"/>
  <c r="A9659" i="2" a="1"/>
  <c r="A7033" i="2" a="1"/>
  <c r="A5441" i="2" a="1"/>
  <c r="A1014" i="2" a="1"/>
  <c r="A8295" i="2" a="1"/>
  <c r="A4231" i="2" a="1"/>
  <c r="A9442" i="2" a="1"/>
  <c r="A7561" i="2" a="1"/>
  <c r="A6428" i="2" a="1"/>
  <c r="A5415" i="2" a="1"/>
  <c r="A2356" i="2" a="1"/>
  <c r="A2315" i="2" a="1"/>
  <c r="A5226" i="2" a="1"/>
  <c r="A5567" i="2" a="1"/>
  <c r="A9191" i="2" a="1"/>
  <c r="A7042" i="2" a="1"/>
  <c r="A6168" i="2" a="1"/>
  <c r="A6256" i="2" a="1"/>
  <c r="A5646" i="2" a="1"/>
  <c r="A1657" i="2" a="1"/>
  <c r="A6808" i="2" a="1"/>
  <c r="A7108" i="2" a="1"/>
  <c r="A8309" i="2" a="1"/>
  <c r="A5790" i="2" a="1"/>
  <c r="A3233" i="2" a="1"/>
  <c r="A9598" i="2" a="1"/>
  <c r="A2966" i="2" a="1"/>
  <c r="A2014" i="2" a="1"/>
  <c r="A9694" i="2" a="1"/>
  <c r="A2452" i="2" a="1"/>
  <c r="A7449" i="2" a="1"/>
  <c r="A5517" i="2" a="1"/>
  <c r="A8951" i="2" a="1"/>
  <c r="A9772" i="2" a="1"/>
  <c r="A8260" i="2" a="1"/>
  <c r="A8292" i="2" a="1"/>
  <c r="A6435" i="2" a="1"/>
  <c r="A9909" i="2" a="1"/>
  <c r="A7329" i="2" a="1"/>
  <c r="A3854" i="2" a="1"/>
  <c r="A7638" i="2" a="1"/>
  <c r="A6487" i="2" a="1"/>
  <c r="A6193" i="2" a="1"/>
  <c r="A2591" i="2" a="1"/>
  <c r="A1685" i="2" a="1"/>
  <c r="A8672" i="2" a="1"/>
  <c r="A6704" i="2" a="1"/>
  <c r="A4903" i="2" a="1"/>
  <c r="A2564" i="2" a="1"/>
  <c r="A8159" i="2" a="1"/>
  <c r="A7708" i="2" a="1"/>
  <c r="A4105" i="2" a="1"/>
  <c r="A7849" i="2" a="1"/>
  <c r="A9037" i="2" a="1"/>
  <c r="A1372" i="2" a="1"/>
  <c r="A2968" i="2" a="1"/>
  <c r="A5856" i="2" a="1"/>
  <c r="A5501" i="2" a="1"/>
  <c r="A7884" i="2" a="1"/>
  <c r="A1460" i="2" a="1"/>
  <c r="A6811" i="2" a="1"/>
  <c r="A711" i="2" a="1"/>
  <c r="A9674" i="2" a="1"/>
  <c r="A5878" i="2" a="1"/>
  <c r="A5892" i="2" a="1"/>
  <c r="A5945" i="2" a="1"/>
  <c r="A6019" i="2" a="1"/>
  <c r="A7418" i="2" a="1"/>
  <c r="A4377" i="2" a="1"/>
  <c r="A9588" i="2" a="1"/>
  <c r="A3862" i="2" a="1"/>
  <c r="A2372" i="2" a="1"/>
  <c r="A8630" i="2" a="1"/>
  <c r="A2378" i="2" a="1"/>
  <c r="A3867" i="2" a="1"/>
  <c r="A7105" i="2" a="1"/>
  <c r="A9226" i="2" a="1"/>
  <c r="A9268" i="2" a="1"/>
  <c r="A7360" i="2" a="1"/>
  <c r="A9866" i="2" a="1"/>
  <c r="A83" i="2" a="1"/>
  <c r="A3774" i="2" a="1"/>
  <c r="A7835" i="2" a="1"/>
  <c r="A7206" i="2" a="1"/>
  <c r="A7945" i="2" a="1"/>
  <c r="A1708" i="2" a="1"/>
  <c r="A9511" i="2" a="1"/>
  <c r="A1137" i="2" a="1"/>
  <c r="A414" i="2" a="1"/>
  <c r="A8321" i="2" a="1"/>
  <c r="A2756" i="2" a="1"/>
  <c r="A4830" i="2" a="1"/>
  <c r="A7569" i="2" a="1"/>
  <c r="A8457" i="2" a="1"/>
  <c r="A1087" i="2" a="1"/>
  <c r="A1311" i="2" a="1"/>
  <c r="A3823" i="2" a="1"/>
  <c r="A7999" i="2" a="1"/>
  <c r="A1443" i="2" a="1"/>
  <c r="A941" i="2" a="1"/>
  <c r="A2505" i="2" a="1"/>
  <c r="A9584" i="2" a="1"/>
  <c r="A4006" i="2" a="1"/>
  <c r="A5548" i="2" a="1"/>
  <c r="A455" i="2" a="1"/>
  <c r="A8507" i="2" a="1"/>
  <c r="A9462" i="2" a="1"/>
  <c r="A752" i="2" a="1"/>
  <c r="A294" i="2" a="1"/>
  <c r="A1799" i="2" a="1"/>
  <c r="A5669" i="2" a="1"/>
  <c r="A3491" i="2" a="1"/>
  <c r="A4888" i="2" a="1"/>
  <c r="A2735" i="2" a="1"/>
  <c r="A4238" i="2" a="1"/>
  <c r="A1594" i="2" a="1"/>
  <c r="A10021" i="2" a="1"/>
  <c r="A2920" i="2" a="1"/>
  <c r="A477" i="2" a="1"/>
  <c r="A9611" i="2" a="1"/>
  <c r="A8163" i="2" a="1"/>
  <c r="A6511" i="2" a="1"/>
  <c r="A8452" i="2" a="1"/>
  <c r="A5596" i="2" a="1"/>
  <c r="A4602" i="2" a="1"/>
  <c r="A4219" i="2" a="1"/>
  <c r="A7653" i="2" a="1"/>
  <c r="A6523" i="2" a="1"/>
  <c r="A5630" i="2" a="1"/>
  <c r="A6960" i="2" a="1"/>
  <c r="A9364" i="2" a="1"/>
  <c r="A2288" i="2" a="1"/>
  <c r="A2626" i="2" a="1"/>
  <c r="A3469" i="2" a="1"/>
  <c r="A4176" i="2" a="1"/>
  <c r="A6478" i="2" a="1"/>
  <c r="A5813" i="2" a="1"/>
  <c r="A3319" i="2" a="1"/>
  <c r="A7000" i="2" a="1"/>
  <c r="A3336" i="2" a="1"/>
  <c r="A4587" i="2" a="1"/>
  <c r="A6605" i="2" a="1"/>
  <c r="A9202" i="2" a="1"/>
  <c r="A3961" i="2" a="1"/>
  <c r="A7092" i="2" a="1"/>
  <c r="A7736" i="2" a="1"/>
  <c r="A9145" i="2" a="1"/>
  <c r="A8028" i="2" a="1"/>
  <c r="A5124" i="2" a="1"/>
  <c r="A4309" i="2" a="1"/>
  <c r="A126" i="2" a="1"/>
  <c r="A9489" i="2" a="1"/>
  <c r="A6616" i="2" a="1"/>
  <c r="A5597" i="2" a="1"/>
  <c r="A4836" i="2" a="1"/>
  <c r="A4767" i="2" a="1"/>
  <c r="A9397" i="2" a="1"/>
  <c r="A2578" i="2" a="1"/>
  <c r="A756" i="2" a="1"/>
  <c r="A8816" i="2" a="1"/>
  <c r="A2899" i="2" a="1"/>
  <c r="A4730" i="2" a="1"/>
  <c r="A9697" i="2" a="1"/>
  <c r="A1404" i="2" a="1"/>
  <c r="A3393" i="2" a="1"/>
  <c r="A2753" i="2" a="1"/>
  <c r="A7950" i="2" a="1"/>
  <c r="A6841" i="2" a="1"/>
  <c r="A8862" i="2" a="1"/>
  <c r="A722" i="2" a="1"/>
  <c r="A576" i="2" a="1"/>
  <c r="A3054" i="2" a="1"/>
  <c r="A4928" i="2" a="1"/>
  <c r="A4650" i="2" a="1"/>
  <c r="A2490" i="2" a="1"/>
  <c r="A7887" i="2" a="1"/>
  <c r="A9872" i="2" a="1"/>
  <c r="A6076" i="2" a="1"/>
  <c r="A8085" i="2" a="1"/>
  <c r="A7211" i="2" a="1"/>
  <c r="A9175" i="2" a="1"/>
  <c r="A911" i="2" a="1"/>
  <c r="A4305" i="2" a="1"/>
  <c r="A4069" i="2" a="1"/>
  <c r="A8091" i="2" a="1"/>
  <c r="A8541" i="2" a="1"/>
  <c r="A8818" i="2" a="1"/>
  <c r="A6758" i="2" a="1"/>
  <c r="A1282" i="2" a="1"/>
  <c r="A6746" i="2" a="1"/>
  <c r="A2879" i="2" a="1"/>
  <c r="A9019" i="2" a="1"/>
  <c r="A5538" i="2" a="1"/>
  <c r="A7325" i="2" a="1"/>
  <c r="A7158" i="2" a="1"/>
  <c r="A9499" i="2" a="1"/>
  <c r="A1214" i="2" a="1"/>
  <c r="A4422" i="2" a="1"/>
  <c r="A9973" i="2" a="1"/>
  <c r="A7472" i="2" a="1"/>
  <c r="A7120" i="2" a="1"/>
  <c r="A8660" i="2" a="1"/>
  <c r="A4531" i="2" a="1"/>
  <c r="A6148" i="2" a="1"/>
  <c r="A6035" i="2" a="1"/>
  <c r="A1006" i="2" a="1"/>
  <c r="A2540" i="2" a="1"/>
  <c r="A4845" i="2" a="1"/>
  <c r="A6199" i="2" a="1"/>
  <c r="A5609" i="2" a="1"/>
  <c r="A1706" i="2" a="1"/>
  <c r="A7805" i="2" a="1"/>
  <c r="A8934" i="2" a="1"/>
  <c r="A9009" i="2" a="1"/>
  <c r="A2886" i="2" a="1"/>
  <c r="A412" i="2" a="1"/>
  <c r="A5513" i="2" a="1"/>
  <c r="A4496" i="2" a="1"/>
  <c r="A6424" i="2" a="1"/>
  <c r="A8318" i="2" a="1"/>
  <c r="A8648" i="2" a="1"/>
  <c r="A7825" i="2" a="1"/>
  <c r="A2178" i="2" a="1"/>
  <c r="A5874" i="2" a="1"/>
  <c r="A9192" i="2" a="1"/>
  <c r="A5864" i="2" a="1"/>
  <c r="A6454" i="2" a="1"/>
  <c r="A7003" i="2" a="1"/>
  <c r="A9402" i="2" a="1"/>
  <c r="A1121" i="2" a="1"/>
  <c r="A4612" i="2" a="1"/>
  <c r="A5168" i="2" a="1"/>
  <c r="A9726" i="2" a="1"/>
  <c r="A7897" i="2" a="1"/>
  <c r="A6953" i="2" a="1"/>
  <c r="A8811" i="2" a="1"/>
  <c r="A9987" i="2" a="1"/>
  <c r="A8206" i="2" a="1"/>
  <c r="A6562" i="2" a="1"/>
  <c r="A3510" i="2" a="1"/>
  <c r="A7009" i="2" a="1"/>
  <c r="A8516" i="2" a="1"/>
  <c r="A6926" i="2" a="1"/>
  <c r="A9917" i="2" a="1"/>
  <c r="A341" i="2" a="1"/>
  <c r="A7187" i="2" a="1"/>
  <c r="A8245" i="2" a="1"/>
  <c r="A8706" i="2" a="1"/>
  <c r="A329" i="2" a="1"/>
  <c r="A7383" i="2" a="1"/>
  <c r="A6063" i="2" a="1"/>
  <c r="A9392" i="2" a="1"/>
  <c r="A5901" i="2" a="1"/>
  <c r="A9788" i="2" a="1"/>
  <c r="A6315" i="2" a="1"/>
  <c r="A7319" i="2" a="1"/>
  <c r="A4862" i="2" a="1"/>
  <c r="A6037" i="2" a="1"/>
  <c r="A7070" i="2" a="1"/>
  <c r="A1697" i="2" a="1"/>
  <c r="A8596" i="2" a="1"/>
  <c r="A9246" i="2" a="1"/>
  <c r="A4111" i="2" a="1"/>
  <c r="A8534" i="2" a="1"/>
  <c r="A5753" i="2" a="1"/>
  <c r="A6684" i="2" a="1"/>
  <c r="A8229" i="2" a="1"/>
  <c r="A1911" i="2" a="1"/>
  <c r="A8216" i="2" a="1"/>
  <c r="A657" i="2" a="1"/>
  <c r="A9759" i="2" a="1"/>
  <c r="A8715" i="2" a="1"/>
  <c r="A3286" i="2" a="1"/>
  <c r="A7262" i="2" a="1"/>
  <c r="A9762" i="2" a="1"/>
  <c r="A10007" i="2" a="1"/>
  <c r="A7072" i="2" a="1"/>
  <c r="A9015" i="2" a="1"/>
  <c r="A5467" i="2" a="1"/>
  <c r="A9112" i="2" a="1"/>
  <c r="A8328" i="2" a="1"/>
  <c r="A9755" i="2" a="1"/>
  <c r="A9670" i="2" a="1"/>
  <c r="A1153" i="2" a="1"/>
  <c r="A6776" i="2" a="1"/>
  <c r="A9505" i="2" a="1"/>
  <c r="A3964" i="2" a="1"/>
  <c r="A9651" i="2" a="1"/>
  <c r="A5964" i="2" a="1"/>
  <c r="A1600" i="2" a="1"/>
  <c r="A4952" i="2" a="1"/>
  <c r="A367" i="2" a="1"/>
  <c r="A3471" i="2" a="1"/>
  <c r="A6831" i="2" a="1"/>
  <c r="A6300" i="2" a="1"/>
  <c r="A3372" i="2" a="1"/>
  <c r="A1583" i="2" a="1"/>
  <c r="A1158" i="2" a="1"/>
  <c r="A9385" i="2" a="1"/>
  <c r="A6302" i="2" a="1"/>
  <c r="A9164" i="2" a="1"/>
  <c r="A6224" i="2" a="1"/>
  <c r="A7305" i="2" a="1"/>
  <c r="A6117" i="2" a="1"/>
  <c r="A8509" i="2" a="1"/>
  <c r="A2573" i="2" a="1"/>
  <c r="A7103" i="2" a="1"/>
  <c r="A5521" i="2" a="1"/>
  <c r="A9892" i="2" a="1"/>
  <c r="A842" i="2" a="1"/>
  <c r="A9371" i="2" a="1"/>
  <c r="A7998" i="2" a="1"/>
  <c r="A5683" i="2" a="1"/>
  <c r="A2043" i="2" a="1"/>
  <c r="A6542" i="2" a="1"/>
  <c r="A7168" i="2" a="1"/>
  <c r="A9165" i="2" a="1"/>
  <c r="A4672" i="2" a="1"/>
  <c r="A8778" i="2" a="1"/>
  <c r="A7847" i="2" a="1"/>
  <c r="A8399" i="2" a="1"/>
  <c r="A2825" i="2" a="1"/>
  <c r="A2180" i="2" a="1"/>
  <c r="A4540" i="2" a="1"/>
  <c r="A3658" i="2" a="1"/>
  <c r="A5033" i="2" a="1"/>
  <c r="A4302" i="2" a="1"/>
  <c r="A4687" i="2" a="1"/>
  <c r="A2895" i="2" a="1"/>
  <c r="A152" i="2" a="1"/>
  <c r="A5915" i="2" a="1"/>
  <c r="A9455" i="2" a="1"/>
  <c r="A9945" i="2" a="1"/>
  <c r="A1524" i="2" a="1"/>
  <c r="A6422" i="2" a="1"/>
  <c r="A7462" i="2" a="1"/>
  <c r="A8639" i="2" a="1"/>
  <c r="A7988" i="2" a="1"/>
  <c r="A8790" i="2" a="1"/>
  <c r="A3538" i="2" a="1"/>
  <c r="A7756" i="2" a="1"/>
  <c r="A4950" i="2" a="1"/>
  <c r="A54" i="2" a="1"/>
  <c r="A1825" i="2" a="1"/>
  <c r="A7476" i="2" a="1"/>
  <c r="A6013" i="2" a="1"/>
  <c r="A7135" i="2" a="1"/>
  <c r="A7432" i="2" a="1"/>
  <c r="A10013" i="2" a="1"/>
  <c r="A9218" i="2" a="1"/>
  <c r="A2551" i="2" a="1"/>
  <c r="A7263" i="2" a="1"/>
  <c r="A6252" i="2" a="1"/>
  <c r="A6312" i="2" a="1"/>
  <c r="A7936" i="2" a="1"/>
  <c r="A9323" i="2" a="1"/>
  <c r="A1558" i="2" a="1"/>
  <c r="A8867" i="2" a="1"/>
  <c r="A8719" i="2" a="1"/>
  <c r="A5419" i="2" a="1"/>
  <c r="A5406" i="2" a="1"/>
  <c r="A5946" i="2" a="1"/>
  <c r="A9897" i="2" a="1"/>
  <c r="A7905" i="2" a="1"/>
  <c r="A3931" i="2" a="1"/>
  <c r="A7049" i="2" a="1"/>
  <c r="A1293" i="2" a="1"/>
  <c r="A3513" i="2" a="1"/>
  <c r="A7511" i="2" a="1"/>
  <c r="A8615" i="2" a="1"/>
  <c r="A4214" i="2" a="1"/>
  <c r="A9115" i="2" a="1"/>
  <c r="A4954" i="2" a="1"/>
  <c r="A8921" i="2" a="1"/>
  <c r="A9169" i="2" a="1"/>
  <c r="A9361" i="2" a="1"/>
  <c r="A9613" i="2" a="1"/>
  <c r="A7612" i="2" a="1"/>
  <c r="A9810" i="2" a="1"/>
  <c r="A6228" i="2" a="1"/>
  <c r="A7652" i="2" a="1"/>
  <c r="A9331" i="2" a="1"/>
  <c r="A9927" i="2" a="1"/>
  <c r="A7291" i="2" a="1"/>
  <c r="A7274" i="2" a="1"/>
  <c r="A4481" i="2" a="1"/>
  <c r="A2031" i="2" a="1"/>
  <c r="A9812" i="2" a="1"/>
  <c r="A6356" i="2" a="1"/>
  <c r="A3443" i="2" a="1"/>
  <c r="A9859" i="2" a="1"/>
  <c r="A2805" i="2" a="1"/>
  <c r="A7146" i="2" a="1"/>
  <c r="A853" i="2" a="1"/>
  <c r="A4234" i="2" a="1"/>
  <c r="A9374" i="2" a="1"/>
  <c r="A2665" i="2" a="1"/>
  <c r="A9264" i="2" a="1"/>
  <c r="A3283" i="2" a="1"/>
  <c r="A7693" i="2" a="1"/>
  <c r="A7106" i="2" a="1"/>
  <c r="A5064" i="2" a="1"/>
  <c r="A7246" i="2" a="1"/>
  <c r="A7793" i="2" a="1"/>
  <c r="A8126" i="2" a="1"/>
  <c r="A2635" i="2" a="1"/>
  <c r="A5999" i="2" a="1"/>
  <c r="A3374" i="2" a="1"/>
  <c r="A3039" i="2" a="1"/>
  <c r="A3769" i="2" a="1"/>
  <c r="A9343" i="2" a="1"/>
  <c r="A6802" i="2" a="1"/>
  <c r="A3618" i="2" a="1"/>
  <c r="A2371" i="2" a="1"/>
  <c r="A5002" i="2" a="1"/>
  <c r="A8538" i="2" a="1"/>
  <c r="A2280" i="2" a="1"/>
  <c r="A1069" i="2" a="1"/>
  <c r="A5912" i="2" a="1"/>
  <c r="A8518" i="2" a="1"/>
  <c r="A9189" i="2" a="1"/>
  <c r="A8344" i="2" a="1"/>
  <c r="A5338" i="2" a="1"/>
  <c r="A7238" i="2" a="1"/>
  <c r="A5277" i="2" a="1"/>
  <c r="A6395" i="2" a="1"/>
  <c r="A5229" i="2" a="1"/>
  <c r="A3725" i="2" a="1"/>
  <c r="A9494" i="2" a="1"/>
  <c r="A5873" i="2" a="1"/>
  <c r="A663" i="2" a="1"/>
  <c r="A8376" i="2" a="1"/>
  <c r="A6968" i="2" a="1"/>
  <c r="A9992" i="2" a="1"/>
  <c r="A6680" i="2" a="1"/>
  <c r="A9366" i="2" a="1"/>
  <c r="A5595" i="2" a="1"/>
  <c r="A6850" i="2" a="1"/>
  <c r="A6167" i="2" a="1"/>
  <c r="A9794" i="2" a="1"/>
  <c r="A2565" i="2" a="1"/>
  <c r="A5658" i="2" a="1"/>
  <c r="A10033" i="2" a="1"/>
  <c r="A4853" i="2" a="1"/>
  <c r="A5589" i="2" a="1"/>
  <c r="A9349" i="2" a="1"/>
  <c r="A9932" i="2" a="1"/>
  <c r="A1393" i="2" a="1"/>
  <c r="A4976" i="2" a="1"/>
  <c r="A1435" i="2" a="1"/>
  <c r="A5541" i="2" a="1"/>
  <c r="A3851" i="2" a="1"/>
  <c r="A2252" i="2" a="1"/>
  <c r="A5737" i="2" a="1"/>
  <c r="A7643" i="2" a="1"/>
  <c r="A8889" i="2" a="1"/>
  <c r="A7979" i="2" a="1"/>
  <c r="A4916" i="2" a="1"/>
  <c r="A5853" i="2" a="1"/>
  <c r="A8099" i="2" a="1"/>
  <c r="A9560" i="2" a="1"/>
  <c r="A8105" i="2" a="1"/>
  <c r="A9825" i="2" a="1"/>
  <c r="A5698" i="2" a="1"/>
  <c r="A3352" i="2" a="1"/>
  <c r="A8891" i="2" a="1"/>
  <c r="A5950" i="2" a="1"/>
  <c r="A1614" i="2" a="1"/>
  <c r="A8277" i="2" a="1"/>
  <c r="A1660" i="2" a="1"/>
  <c r="A7337" i="2" a="1"/>
  <c r="A1714" i="2" a="1"/>
  <c r="A5165" i="2" a="1"/>
  <c r="A8809" i="2" a="1"/>
  <c r="A8539" i="2" a="1"/>
  <c r="A2582" i="2" a="1"/>
  <c r="A10027" i="2" a="1"/>
  <c r="A8877" i="2" a="1"/>
  <c r="A9698" i="2" a="1"/>
  <c r="A7482" i="2" a="1"/>
  <c r="A868" i="2" a="1"/>
  <c r="A5382" i="2" a="1"/>
  <c r="A6508" i="2" a="1"/>
  <c r="A2035" i="2" a="1"/>
  <c r="A4402" i="2" a="1"/>
  <c r="A5424" i="2" a="1"/>
  <c r="A5347" i="2" a="1"/>
  <c r="A7115" i="2" a="1"/>
  <c r="A3320" i="2" a="1"/>
  <c r="A7632" i="2" a="1"/>
  <c r="A6564" i="2" a="1"/>
  <c r="A9744" i="2" a="1"/>
  <c r="A10034" i="2" a="1"/>
  <c r="A5486" i="2" a="1"/>
  <c r="A6074" i="2" a="1"/>
  <c r="A4430" i="2" a="1"/>
  <c r="A7041" i="2" a="1"/>
  <c r="A7080" i="2" a="1"/>
  <c r="A9646" i="2" a="1"/>
  <c r="A9176" i="2" a="1"/>
  <c r="A4813" i="2" a="1"/>
  <c r="A5997" i="2" a="1"/>
  <c r="A7933" i="2" a="1"/>
  <c r="A7566" i="2" a="1"/>
  <c r="A5169" i="2" a="1"/>
  <c r="A6288" i="2" a="1"/>
  <c r="A2558" i="2" a="1"/>
  <c r="A1897" i="2" a="1"/>
  <c r="A3754" i="2" a="1"/>
  <c r="A7177" i="2" a="1"/>
  <c r="A8863" i="2" a="1"/>
  <c r="A7361" i="2" a="1"/>
  <c r="A5097" i="2" a="1"/>
  <c r="A904" i="2" a="1"/>
  <c r="A4379" i="2" a="1"/>
  <c r="A6629" i="2" a="1"/>
  <c r="A2529" i="2" a="1"/>
  <c r="A8856" i="2" a="1"/>
  <c r="A2773" i="2" a="1"/>
  <c r="A5339" i="2" a="1"/>
  <c r="A7217" i="2" a="1"/>
  <c r="A7461" i="2" a="1"/>
  <c r="A9535" i="2" a="1"/>
  <c r="A4661" i="2" a="1"/>
  <c r="A3356" i="2" a="1"/>
  <c r="A9190" i="2" a="1"/>
  <c r="A4308" i="2" a="1"/>
  <c r="A6421" i="2" a="1"/>
  <c r="A9706" i="2" a="1"/>
  <c r="A9325" i="2" a="1"/>
  <c r="A2517" i="2" a="1"/>
  <c r="A9906" i="2" a="1"/>
  <c r="A6190" i="2" a="1"/>
  <c r="A7290" i="2" a="1"/>
  <c r="A7005" i="2" a="1"/>
  <c r="A5857" i="2" a="1"/>
  <c r="A4922" i="2" a="1"/>
  <c r="A9453" i="2" a="1"/>
  <c r="A9549" i="2" a="1"/>
  <c r="A273" i="2" a="1"/>
  <c r="A8905" i="2" a="1"/>
  <c r="A6141" i="2" a="1"/>
  <c r="A4904" i="2" a="1"/>
  <c r="A5315" i="2" a="1"/>
  <c r="A5738" i="2" a="1"/>
  <c r="A7378" i="2" a="1"/>
  <c r="A5045" i="2" a="1"/>
  <c r="A2299" i="2" a="1"/>
  <c r="A2342" i="2" a="1"/>
  <c r="A3992" i="2" a="1"/>
  <c r="A6856" i="2" a="1"/>
  <c r="A7084" i="2" a="1"/>
  <c r="A7655" i="2" a="1"/>
  <c r="A4909" i="2" a="1"/>
  <c r="A8948" i="2" a="1"/>
  <c r="A4463" i="2" a="1"/>
  <c r="A2844" i="2" a="1"/>
  <c r="A6750" i="2" a="1"/>
  <c r="A97" i="2" a="1"/>
  <c r="A2683" i="2" a="1"/>
  <c r="A4872" i="2" a="1"/>
  <c r="A8680" i="2" a="1"/>
  <c r="A8357" i="2" a="1"/>
  <c r="A9860" i="2" a="1"/>
  <c r="A4680" i="2" a="1"/>
  <c r="A4972" i="2" a="1"/>
  <c r="A6161" i="2" a="1"/>
  <c r="A9675" i="2" a="1"/>
  <c r="A9128" i="2" a="1"/>
  <c r="A4003" i="2" a="1"/>
  <c r="A2079" i="2" a="1"/>
  <c r="A5573" i="2" a="1"/>
  <c r="A7870" i="2" a="1"/>
  <c r="A5663" i="2" a="1"/>
  <c r="A7801" i="2" a="1"/>
  <c r="A9149" i="2" a="1"/>
  <c r="A6064" i="2" a="1"/>
  <c r="A9713" i="2" a="1"/>
  <c r="A5586" i="2" a="1"/>
  <c r="A3521" i="2" a="1"/>
  <c r="A3168" i="2" a="1"/>
  <c r="A5096" i="2" a="1"/>
  <c r="A9135" i="2" a="1"/>
  <c r="A9473" i="2" a="1"/>
  <c r="A2455" i="2" a="1"/>
  <c r="A5471" i="2" a="1"/>
  <c r="A2127" i="2" a="1"/>
  <c r="A9101" i="2" a="1"/>
  <c r="A1163" i="2" a="1"/>
  <c r="A9844" i="2" a="1"/>
  <c r="A7533" i="2" a="1"/>
  <c r="A6946" i="2" a="1"/>
  <c r="A4119" i="2" a="1"/>
  <c r="A8637" i="2" a="1"/>
  <c r="A5292" i="2" a="1"/>
  <c r="A2941" i="2" a="1"/>
  <c r="A3616" i="2" a="1"/>
  <c r="A6359" i="2" a="1"/>
  <c r="A6412" i="2" a="1"/>
  <c r="A2722" i="2" a="1"/>
  <c r="A7738" i="2" a="1"/>
  <c r="A3227" i="2" a="1"/>
  <c r="A3257" i="2" a="1"/>
  <c r="A5585" i="2" a="1"/>
  <c r="A4552" i="2" a="1"/>
  <c r="A5024" i="2" a="1"/>
  <c r="A7674" i="2" a="1"/>
  <c r="A2617" i="2" a="1"/>
  <c r="A689" i="2" a="1"/>
  <c r="A7257" i="2" a="1"/>
  <c r="A3962" i="2" a="1"/>
  <c r="A1712" i="2" a="1"/>
  <c r="A8852" i="2" a="1"/>
  <c r="A4983" i="2" a="1"/>
  <c r="A7293" i="2" a="1"/>
  <c r="A1922" i="2" a="1"/>
  <c r="A10003" i="2" a="1"/>
  <c r="A7968" i="2" a="1"/>
  <c r="A3486" i="2" a="1"/>
  <c r="A2193" i="2" a="1"/>
  <c r="A5505" i="2" a="1"/>
  <c r="A8670" i="2" a="1"/>
  <c r="A9477" i="2" a="1"/>
  <c r="A9875" i="2" a="1"/>
  <c r="A6807" i="2" a="1"/>
  <c r="A9950" i="2" a="1"/>
  <c r="A7114" i="2" a="1"/>
  <c r="A7707" i="2" a="1"/>
  <c r="A4224" i="2" a="1"/>
  <c r="A2103" i="2" a="1"/>
  <c r="A8173" i="2" a="1"/>
  <c r="A5662" i="2" a="1"/>
  <c r="A3363" i="2" a="1"/>
  <c r="A5326" i="2" a="1"/>
  <c r="A8755" i="2" a="1"/>
  <c r="A3019" i="2" a="1"/>
  <c r="A1030" i="2" a="1"/>
  <c r="A7750" i="2" a="1"/>
  <c r="A765" i="2" a="1"/>
  <c r="A7495" i="2" a="1"/>
  <c r="A8569" i="2" a="1"/>
  <c r="A6929" i="2" a="1"/>
  <c r="A7908" i="2" a="1"/>
  <c r="A8022" i="2" a="1"/>
  <c r="A3982" i="2" a="1"/>
  <c r="A7522" i="2" a="1"/>
  <c r="A2922" i="2" a="1"/>
  <c r="A9513" i="2" a="1"/>
  <c r="A3681" i="2" a="1"/>
  <c r="A4735" i="2" a="1"/>
  <c r="A7583" i="2" a="1"/>
  <c r="A8937" i="2" a="1"/>
  <c r="A1882" i="2" a="1"/>
  <c r="A5711" i="2" a="1"/>
  <c r="A8049" i="2" a="1"/>
  <c r="A8412" i="2" a="1"/>
  <c r="A3583" i="2" a="1"/>
  <c r="A7369" i="2" a="1"/>
  <c r="A1286" i="2" a="1"/>
  <c r="A8606" i="2" a="1"/>
  <c r="A2791" i="2" a="1"/>
  <c r="A2943" i="2" a="1"/>
  <c r="A6679" i="2" a="1"/>
  <c r="A6847" i="2" a="1"/>
  <c r="A7831" i="2" a="1"/>
  <c r="A5639" i="2" a="1"/>
  <c r="A9531" i="2" a="1"/>
  <c r="A7145" i="2" a="1"/>
  <c r="A1750" i="2" a="1"/>
  <c r="A7883" i="2" a="1"/>
  <c r="A8791" i="2" a="1"/>
  <c r="A9757" i="2" a="1"/>
  <c r="A9500" i="2" a="1"/>
  <c r="A4280" i="2" a="1"/>
  <c r="A9934" i="2" a="1"/>
  <c r="A8647" i="2" a="1"/>
  <c r="A9545" i="2" a="1"/>
  <c r="A1598" i="2" a="1"/>
  <c r="A7920" i="2" a="1"/>
  <c r="A8838" i="2" a="1"/>
  <c r="A4665" i="2" a="1"/>
  <c r="A3932" i="2" a="1"/>
  <c r="A4523" i="2" a="1"/>
  <c r="A2605" i="2" a="1"/>
  <c r="A7928" i="2" a="1"/>
  <c r="A8167" i="2" a="1"/>
  <c r="A7118" i="2" a="1"/>
  <c r="A5078" i="2" a="1"/>
  <c r="A6666" i="2" a="1"/>
  <c r="A2370" i="2" a="1"/>
  <c r="A8443" i="2" a="1"/>
  <c r="A8226" i="2" a="1"/>
  <c r="A7273" i="2" a="1"/>
  <c r="A7221" i="2" a="1"/>
  <c r="A4726" i="2" a="1"/>
  <c r="A3159" i="2" a="1"/>
  <c r="A1679" i="2" a="1"/>
  <c r="A2917" i="2" a="1"/>
  <c r="A6229" i="2" a="1"/>
  <c r="A3391" i="2" a="1"/>
  <c r="A7054" i="2" a="1"/>
  <c r="A957" i="2" a="1"/>
  <c r="A7030" i="2" a="1"/>
  <c r="A2320" i="2" a="1"/>
  <c r="A10030" i="2" a="1"/>
  <c r="A8849" i="2" a="1"/>
  <c r="A9557" i="2" a="1"/>
  <c r="A4856" i="2" a="1"/>
  <c r="A9285" i="2" a="1"/>
  <c r="A7812" i="2" a="1"/>
  <c r="A5648" i="2" a="1"/>
  <c r="A6347" i="2" a="1"/>
  <c r="A7393" i="2" a="1"/>
  <c r="A9220" i="2" a="1"/>
  <c r="A6266" i="2" a="1"/>
  <c r="A8302" i="2" a="1"/>
  <c r="A4329" i="2" a="1"/>
  <c r="A7710" i="2" a="1"/>
  <c r="A7243" i="2" a="1"/>
  <c r="A7558" i="2" a="1"/>
  <c r="A5294" i="2" a="1"/>
  <c r="A8841" i="2" a="1"/>
  <c r="A8477" i="2" a="1"/>
  <c r="A7545" i="2" a="1"/>
  <c r="A7823" i="2" a="1"/>
  <c r="A3840" i="2" a="1"/>
  <c r="A5909" i="2" a="1"/>
  <c r="A6284" i="2" a="1"/>
  <c r="A3627" i="2" a="1"/>
  <c r="A9907" i="2" a="1"/>
  <c r="A1270" i="2" a="1"/>
  <c r="A2707" i="2" a="1"/>
  <c r="A7053" i="2" a="1"/>
  <c r="A707" i="2" a="1"/>
  <c r="A4924" i="2" a="1"/>
  <c r="A9842" i="2" a="1"/>
  <c r="A7899" i="2" a="1"/>
  <c r="A4786" i="2" a="1"/>
  <c r="A4428" i="2" a="1"/>
  <c r="A8652" i="2" a="1"/>
  <c r="A8713" i="2" a="1"/>
  <c r="A6298" i="2" a="1"/>
  <c r="A5619" i="2" a="1"/>
  <c r="A5587" i="2" a="1"/>
  <c r="A8813" i="2" a="1"/>
  <c r="A2040" i="2" a="1"/>
  <c r="A6672" i="2" a="1"/>
  <c r="A6331" i="2" a="1"/>
  <c r="A5479" i="2" a="1"/>
  <c r="A2826" i="2" a="1"/>
  <c r="A3242" i="2" a="1"/>
  <c r="A1619" i="2" a="1"/>
  <c r="A890" i="2" a="1"/>
  <c r="A3262" i="2" a="1"/>
  <c r="A3561" i="2" a="1"/>
  <c r="A3123" i="2" a="1"/>
  <c r="A5349" i="2" a="1"/>
  <c r="A527" i="2" a="1"/>
  <c r="A8720" i="2" a="1"/>
  <c r="A8872" i="2" a="1"/>
  <c r="A6725" i="2" a="1"/>
  <c r="A5392" i="2" a="1"/>
  <c r="A4342" i="2" a="1"/>
  <c r="A3671" i="2" a="1"/>
  <c r="A3651" i="2" a="1"/>
  <c r="A6716" i="2" a="1"/>
  <c r="A3698" i="2" a="1"/>
  <c r="A8679" i="2" a="1"/>
  <c r="A6385" i="2" a="1"/>
  <c r="A6741" i="2" a="1"/>
  <c r="A2148" i="2" a="1"/>
  <c r="A8815" i="2" a="1"/>
  <c r="A9899" i="2" a="1"/>
  <c r="A6337" i="2" a="1"/>
  <c r="A9624" i="2" a="1"/>
  <c r="A5288" i="2" a="1"/>
  <c r="A2951" i="2" a="1"/>
  <c r="A8114" i="2" a="1"/>
  <c r="A9708" i="2" a="1"/>
  <c r="A7224" i="2" a="1"/>
  <c r="A2638" i="2" a="1"/>
  <c r="A7550" i="2" a="1"/>
  <c r="A7554" i="2" a="1"/>
  <c r="A9791" i="2" a="1"/>
  <c r="A3065" i="2" a="1"/>
  <c r="A8423" i="2" a="1"/>
  <c r="A9030" i="2" a="1"/>
  <c r="A9317" i="2" a="1"/>
  <c r="A7316" i="2" a="1"/>
  <c r="A9104" i="2" a="1"/>
  <c r="A3282" i="2" a="1"/>
  <c r="A662" i="2" a="1"/>
  <c r="A2849" i="2" a="1"/>
  <c r="A9687" i="2" a="1"/>
  <c r="A3276" i="2" a="1"/>
  <c r="A3721" i="2" a="1"/>
  <c r="A8009" i="2" a="1"/>
  <c r="A9865" i="2" a="1"/>
  <c r="A9748" i="2" a="1"/>
  <c r="A2992" i="2" a="1"/>
  <c r="A9976" i="2" a="1"/>
  <c r="A9449" i="2" a="1"/>
  <c r="A6667" i="2" a="1"/>
  <c r="A6887" i="2" a="1"/>
  <c r="A9410" i="2" a="1"/>
  <c r="A4029" i="2" a="1"/>
  <c r="A5976" i="2" a="1"/>
  <c r="A4593" i="2" a="1"/>
  <c r="A1255" i="2" a="1"/>
  <c r="A6839" i="2" a="1"/>
  <c r="A9018" i="2" a="1"/>
  <c r="A6139" i="2" a="1"/>
  <c r="A5268" i="2" a="1"/>
  <c r="A9048" i="2" a="1"/>
  <c r="A5139" i="2" a="1"/>
  <c r="A9265" i="2" a="1"/>
  <c r="A1033" i="2" a="1"/>
  <c r="A5409" i="2" a="1"/>
  <c r="A8999" i="2" a="1"/>
  <c r="A9079" i="2" a="1"/>
  <c r="A8730" i="2" a="1"/>
  <c r="A9117" i="2" a="1"/>
  <c r="A7510" i="2" a="1"/>
  <c r="A9650" i="2" a="1"/>
  <c r="A310" i="2" a="1"/>
  <c r="A10016" i="2" a="1"/>
  <c r="A8345" i="2" a="1"/>
  <c r="A1866" i="2" a="1"/>
  <c r="A3477" i="2" a="1"/>
  <c r="A405" i="2" a="1"/>
  <c r="A8237" i="2" a="1"/>
  <c r="A7021" i="2" a="1"/>
  <c r="A7737" i="2" a="1"/>
  <c r="A3713" i="2" a="1"/>
  <c r="A6906" i="2" a="1"/>
  <c r="A8156" i="2" a="1"/>
  <c r="A4077" i="2" a="1"/>
  <c r="A2114" i="2" a="1"/>
  <c r="A6744" i="2" a="1"/>
  <c r="A1310" i="2" a="1"/>
  <c r="A6590" i="2" a="1"/>
  <c r="A8109" i="2" a="1"/>
  <c r="A5943" i="2" a="1"/>
  <c r="A8797" i="2" a="1"/>
  <c r="A9603" i="2" a="1"/>
  <c r="A8052" i="2" a="1"/>
  <c r="A6346" i="2" a="1"/>
  <c r="A7576" i="2" a="1"/>
  <c r="A5302" i="2" a="1"/>
  <c r="A1658" i="2" a="1"/>
  <c r="A4087" i="2" a="1"/>
  <c r="A4168" i="2" a="1"/>
  <c r="A6863" i="2" a="1"/>
  <c r="A4717" i="2" a="1"/>
  <c r="A3302" i="2" a="1"/>
  <c r="A9004" i="2" a="1"/>
  <c r="A7350" i="2" a="1"/>
  <c r="A5103" i="2" a="1"/>
  <c r="A6800" i="2" a="1"/>
  <c r="A6695" i="2" a="1"/>
  <c r="A6372" i="2" a="1"/>
  <c r="A6099" i="2" a="1"/>
  <c r="A6659" i="2" a="1"/>
  <c r="A8625" i="2" a="1"/>
  <c r="A8298" i="2" a="1"/>
  <c r="A7598" i="2" a="1"/>
  <c r="A10039" i="2" a="1"/>
  <c r="A1207" i="2" a="1"/>
  <c r="A3292" i="2" a="1"/>
  <c r="A7907" i="2" a="1"/>
  <c r="A5088" i="2" a="1"/>
  <c r="A2911" i="2" a="1"/>
  <c r="A7520" i="2" a="1"/>
  <c r="A5151" i="2" a="1"/>
  <c r="A9660" i="2" a="1"/>
  <c r="A3012" i="2" a="1"/>
  <c r="A7441" i="2" a="1"/>
  <c r="A3530" i="2" a="1"/>
  <c r="A9270" i="2" a="1"/>
  <c r="A8438" i="2" a="1"/>
  <c r="A7857" i="2" a="1"/>
  <c r="A5371" i="2" a="1"/>
  <c r="A10010" i="2" a="1"/>
  <c r="A7680" i="2" a="1"/>
  <c r="A5194" i="2" a="1"/>
  <c r="A3722" i="2" a="1"/>
  <c r="A5271" i="2" a="1"/>
  <c r="A6875" i="2" a="1"/>
  <c r="A9952" i="2" a="1"/>
  <c r="A5572" i="2" a="1"/>
  <c r="A2918" i="2" a="1"/>
  <c r="A3643" i="2" a="1"/>
  <c r="A4628" i="2" a="1"/>
  <c r="A4061" i="2" a="1"/>
  <c r="A3092" i="2" a="1"/>
  <c r="A6536" i="2" a="1"/>
  <c r="A2729" i="2" a="1"/>
  <c r="A9322" i="2" a="1"/>
  <c r="A3252" i="2" a="1"/>
  <c r="A4747" i="2" a="1"/>
  <c r="A5682" i="2" a="1"/>
  <c r="A1506" i="2" a="1"/>
  <c r="A2863" i="2" a="1"/>
  <c r="A9751" i="2" a="1"/>
  <c r="A7303" i="2" a="1"/>
  <c r="A8240" i="2" a="1"/>
  <c r="A5731" i="2" a="1"/>
  <c r="A5840" i="2" a="1"/>
  <c r="A9898" i="2" a="1"/>
  <c r="A2798" i="2" a="1"/>
  <c r="A6916" i="2" a="1"/>
  <c r="A8556" i="2" a="1"/>
  <c r="A1935" i="2" a="1"/>
  <c r="A5952" i="2" a="1"/>
  <c r="A4788" i="2" a="1"/>
  <c r="A4807" i="2" a="1"/>
  <c r="A3708" i="2" a="1"/>
  <c r="A9546" i="2" a="1"/>
  <c r="A4581" i="2" a="1"/>
  <c r="A3805" i="2" a="1"/>
  <c r="A9752" i="2" a="1"/>
  <c r="A2908" i="2" a="1"/>
  <c r="A5558" i="2" a="1"/>
  <c r="A8011" i="2" a="1"/>
  <c r="A1363" i="2" a="1"/>
  <c r="A2289" i="2" a="1"/>
  <c r="A6158" i="2" a="1"/>
  <c r="A3007" i="2" a="1"/>
  <c r="A5314" i="2" a="1"/>
  <c r="A5661" i="2" a="1"/>
  <c r="A4521" i="2" a="1"/>
  <c r="A5534" i="2" a="1"/>
  <c r="A7236" i="2" a="1"/>
  <c r="A8483" i="2" a="1"/>
  <c r="A8222" i="2" a="1"/>
  <c r="A9445" i="2" a="1"/>
  <c r="A4513" i="2" a="1"/>
  <c r="A7863" i="2" a="1"/>
  <c r="A5714" i="2" a="1"/>
  <c r="A8769" i="2" a="1"/>
  <c r="A9333" i="2" a="1"/>
  <c r="A1470" i="2" a="1"/>
  <c r="A7765" i="2" a="1"/>
  <c r="A2159" i="2" a="1"/>
  <c r="A5947" i="2" a="1"/>
  <c r="A6736" i="2" a="1"/>
  <c r="A8833" i="2" a="1"/>
  <c r="A6250" i="2" a="1"/>
  <c r="A8792" i="2" a="1"/>
  <c r="A3142" i="2" a="1"/>
  <c r="A7536" i="2" a="1"/>
  <c r="A865" i="2" a="1"/>
  <c r="A5492" i="2" a="1"/>
  <c r="A4825" i="2" a="1"/>
  <c r="A2245" i="2" a="1"/>
  <c r="A7956" i="2" a="1"/>
  <c r="A5769" i="2" a="1"/>
  <c r="A8184" i="2" a="1"/>
  <c r="A8486" i="2" a="1"/>
  <c r="A5532" i="2" a="1"/>
  <c r="A2845" i="2" a="1"/>
  <c r="A7036" i="2" a="1"/>
  <c r="A8924" i="2" a="1"/>
  <c r="A129" i="2" a="1"/>
  <c r="A6804" i="2" a="1"/>
  <c r="A3060" i="2" a="1"/>
  <c r="A6290" i="2" a="1"/>
  <c r="A5724" i="2" a="1"/>
  <c r="A7426" i="2" a="1"/>
  <c r="A7709" i="2" a="1"/>
  <c r="A8866" i="2" a="1"/>
  <c r="A8684" i="2" a="1"/>
  <c r="A7260" i="2" a="1"/>
  <c r="A6335" i="2" a="1"/>
  <c r="A3125" i="2" a="1"/>
  <c r="A945" i="2" a="1"/>
  <c r="A7330" i="2" a="1"/>
  <c r="A7317" i="2" a="1"/>
  <c r="A7930" i="2" a="1"/>
  <c r="A6153" i="2" a="1"/>
  <c r="A8864" i="2" a="1"/>
  <c r="A9425" i="2" a="1"/>
  <c r="A7401" i="2" a="1"/>
  <c r="A1695" i="2" a="1"/>
  <c r="A9448" i="2" a="1"/>
  <c r="A9888" i="2" a="1"/>
  <c r="A3003" i="2" a="1"/>
  <c r="A1542" i="2" a="1"/>
  <c r="A6283" i="2" a="1"/>
  <c r="A9432" i="2" a="1"/>
  <c r="A8058" i="2" a="1"/>
  <c r="A6924" i="2" a="1"/>
  <c r="A4804" i="2" a="1"/>
  <c r="A8413" i="2" a="1"/>
  <c r="A8773" i="2" a="1"/>
  <c r="A9429" i="2" a="1"/>
  <c r="A5760" i="2" a="1"/>
  <c r="A7973" i="2" a="1"/>
  <c r="A5353" i="2" a="1"/>
  <c r="A1446" i="2" a="1"/>
  <c r="A6730" i="2" a="1"/>
  <c r="A7282" i="2" a="1"/>
  <c r="A7714" i="2" a="1"/>
  <c r="A8915" i="2" a="1"/>
  <c r="A4532" i="2" a="1"/>
  <c r="A7645" i="2" a="1"/>
  <c r="A1540" i="2" a="1"/>
  <c r="A1923" i="2" a="1"/>
  <c r="A4649" i="2" a="1"/>
  <c r="A8195" i="2" a="1"/>
  <c r="A6743" i="2" a="1"/>
  <c r="A5363" i="2" a="1"/>
  <c r="A7097" i="2" a="1"/>
  <c r="A2840" i="2" a="1"/>
  <c r="A7889" i="2" a="1"/>
  <c r="A4843" i="2" a="1"/>
  <c r="A7452" i="2" a="1"/>
  <c r="A7328" i="2" a="1"/>
  <c r="A7682" i="2" a="1"/>
  <c r="A4796" i="2" a="1"/>
  <c r="A2136" i="2" a="1"/>
  <c r="A4615" i="2" a="1"/>
  <c r="A4472" i="2" a="1"/>
  <c r="A8954" i="2" a="1"/>
  <c r="A8209" i="2" a="1"/>
  <c r="A8320" i="2" a="1"/>
  <c r="A3662" i="2" a="1"/>
  <c r="A7702" i="2" a="1"/>
  <c r="A4478" i="2" a="1"/>
  <c r="A150" i="2" a="1"/>
  <c r="A5645" i="2" a="1"/>
  <c r="A5452" i="2" a="1"/>
  <c r="A1647" i="2" a="1"/>
  <c r="A2639" i="2" a="1"/>
  <c r="A3156" i="2" a="1"/>
  <c r="A8836" i="2" a="1"/>
  <c r="A2950" i="2" a="1"/>
  <c r="A2873" i="2" a="1"/>
  <c r="A5022" i="2" a="1"/>
  <c r="A2510" i="2" a="1"/>
  <c r="A9607" i="2" a="1"/>
  <c r="A8587" i="2" a="1"/>
  <c r="A8976" i="2" a="1"/>
  <c r="A9829" i="2" a="1"/>
  <c r="A5935" i="2" a="1"/>
  <c r="A5814" i="2" a="1"/>
  <c r="A7911" i="2" a="1"/>
  <c r="A6733" i="2" a="1"/>
  <c r="A6928" i="2" a="1"/>
  <c r="A8397" i="2" a="1"/>
  <c r="A3873" i="2" a="1"/>
  <c r="A9533" i="2" a="1"/>
  <c r="A9017" i="2" a="1"/>
  <c r="A4466" i="2" a="1"/>
  <c r="A4706" i="2" a="1"/>
  <c r="A8312" i="2" a="1"/>
  <c r="A1776" i="2" a="1"/>
  <c r="A6114" i="2" a="1"/>
  <c r="A9078" i="2" a="1"/>
  <c r="A4793" i="2" a="1"/>
  <c r="A98" i="2" a="1"/>
  <c r="A7102" i="2" a="1"/>
  <c r="A888" i="2" a="1"/>
  <c r="A123" i="2" a="1"/>
  <c r="A10018" i="2" a="1"/>
  <c r="A553" i="2" a="1"/>
  <c r="A8132" i="2" a="1"/>
  <c r="A6449" i="2" a="1"/>
  <c r="A5677" i="2" a="1"/>
  <c r="A9309" i="2" a="1"/>
  <c r="A4953" i="2" a="1"/>
  <c r="A4784" i="2" a="1"/>
  <c r="A136" i="2" a="1"/>
  <c r="A9912" i="2" a="1"/>
  <c r="A9815" i="2" a="1"/>
  <c r="A5852" i="2" a="1"/>
  <c r="A6836" i="2" a="1"/>
  <c r="A1220" i="2" a="1"/>
  <c r="A1621" i="2" a="1"/>
  <c r="A3136" i="2" a="1"/>
  <c r="A6338" i="2" a="1"/>
  <c r="A5307" i="2" a="1"/>
  <c r="A8501" i="2" a="1"/>
  <c r="A8942" i="2" a="1"/>
  <c r="A6920" i="2" a="1"/>
  <c r="A8875" i="2" a="1"/>
  <c r="A8100" i="2" a="1"/>
  <c r="A826" i="2" a="1"/>
  <c r="A8678" i="2" a="1"/>
  <c r="A6648" i="2" a="1"/>
  <c r="A7815" i="2" a="1"/>
  <c r="A4266" i="2" a="1"/>
  <c r="A7530" i="2" a="1"/>
  <c r="A4543" i="2" a="1"/>
  <c r="A1815" i="2" a="1"/>
  <c r="A6860" i="2" a="1"/>
  <c r="A2884" i="2" a="1"/>
  <c r="A6936" i="2" a="1"/>
  <c r="A5092" i="2" a="1"/>
  <c r="A5141" i="2" a="1"/>
  <c r="A4468" i="2" a="1"/>
  <c r="A8434" i="2" a="1"/>
  <c r="A9575" i="2" a="1"/>
  <c r="A3308" i="2" a="1"/>
  <c r="A6844" i="2" a="1"/>
  <c r="A1949" i="2" a="1"/>
  <c r="A7310" i="2" a="1"/>
  <c r="A2334" i="2" a="1"/>
  <c r="A6534" i="2" a="1"/>
  <c r="A2120" i="2" a="1"/>
  <c r="A4375" i="2" a="1"/>
  <c r="A2502" i="2" a="1"/>
  <c r="A305" i="2" a="1"/>
  <c r="A1608" i="2" a="1"/>
  <c r="A9154" i="2" a="1"/>
  <c r="A7734" i="2" a="1"/>
  <c r="A3535" i="2" a="1"/>
  <c r="A7804" i="2" a="1"/>
  <c r="A9637" i="2" a="1"/>
  <c r="A3117" i="2" a="1"/>
  <c r="A4104" i="2" a="1"/>
  <c r="A6611" i="2" a="1"/>
  <c r="A6880" i="2" a="1"/>
  <c r="A3944" i="2" a="1"/>
  <c r="A9908" i="2" a="1"/>
  <c r="A4444" i="2" a="1"/>
  <c r="A4299" i="2" a="1"/>
  <c r="A8831" i="2" a="1"/>
  <c r="A4926" i="2" a="1"/>
  <c r="A4041" i="2" a="1"/>
  <c r="A6470" i="2" a="1"/>
  <c r="A9437" i="2" a="1"/>
  <c r="A1963" i="2" a="1"/>
  <c r="A4113" i="2" a="1"/>
  <c r="A1777" i="2" a="1"/>
  <c r="A8912" i="2" a="1"/>
  <c r="A9554" i="2" a="1"/>
  <c r="A188" i="2" a="1"/>
  <c r="A1744" i="2" a="1"/>
  <c r="A1574" i="2" a="1"/>
  <c r="A9684" i="2" a="1"/>
  <c r="A9641" i="2" a="1"/>
  <c r="A2194" i="2" a="1"/>
  <c r="A4878" i="2" a="1"/>
  <c r="A2779" i="2" a="1"/>
  <c r="A70" i="2" a="1"/>
  <c r="A4064" i="2" a="1"/>
  <c r="A1008" i="2" a="1"/>
  <c r="A8600" i="2" a="1"/>
  <c r="A8308" i="2" a="1"/>
  <c r="A2359" i="2" a="1"/>
  <c r="A3533" i="2" a="1"/>
  <c r="A8693" i="2" a="1"/>
  <c r="A9693" i="2" a="1"/>
  <c r="A61" i="2" a="1"/>
  <c r="A9707" i="2" a="1"/>
  <c r="A6299" i="2" a="1"/>
  <c r="A9198" i="2" a="1"/>
  <c r="A9255" i="2" a="1"/>
  <c r="A2532" i="2" a="1"/>
  <c r="A3445" i="2" a="1"/>
  <c r="A7247" i="2" a="1"/>
  <c r="A5583" i="2" a="1"/>
  <c r="A4008" i="2" a="1"/>
  <c r="A481" i="2" a="1"/>
  <c r="A8952" i="2" a="1"/>
  <c r="A1184" i="2" a="1"/>
  <c r="A9398" i="2" a="1"/>
  <c r="A3467" i="2" a="1"/>
  <c r="A9642" i="2" a="1"/>
  <c r="A4396" i="2" a="1"/>
  <c r="A9856" i="2" a="1"/>
  <c r="A7413" i="2" a="1"/>
  <c r="A5715" i="2" a="1"/>
  <c r="A7904" i="2" a="1"/>
  <c r="A6964" i="2" a="1"/>
  <c r="A9403" i="2" a="1"/>
  <c r="A9297" i="2" a="1"/>
  <c r="A7828" i="2" a="1"/>
  <c r="A4508" i="2" a="1"/>
  <c r="A3901" i="2" a="1"/>
  <c r="A358" i="2" a="1"/>
  <c r="A7553" i="2" a="1"/>
  <c r="A3590" i="2" a="1"/>
  <c r="A9116" i="2" a="1"/>
  <c r="A4741" i="2" a="1"/>
  <c r="A2710" i="2" a="1"/>
  <c r="A8349" i="2" a="1"/>
  <c r="A4220" i="2" a="1"/>
  <c r="A630" i="2" a="1"/>
  <c r="A597" i="2" a="1"/>
  <c r="A8158" i="2" a="1"/>
  <c r="A7128" i="2" a="1"/>
  <c r="A146" i="2" a="1"/>
  <c r="A7810" i="2" a="1"/>
  <c r="A4840" i="2" a="1"/>
  <c r="A7078" i="2" a="1"/>
  <c r="A6415" i="2" a="1"/>
  <c r="A8234" i="2" a="1"/>
  <c r="A4279" i="2" a="1"/>
  <c r="A7457" i="2" a="1"/>
  <c r="A1659" i="2" a="1"/>
  <c r="A8994" i="2" a="1"/>
  <c r="A2232" i="2" a="1"/>
  <c r="A9948" i="2" a="1"/>
  <c r="A2971" i="2" a="1"/>
  <c r="A6789" i="2" a="1"/>
  <c r="A5337" i="2" a="1"/>
  <c r="A3058" i="2" a="1"/>
  <c r="A429" i="2" a="1"/>
  <c r="A4861" i="2" a="1"/>
  <c r="A7900" i="2" a="1"/>
  <c r="A3959" i="2" a="1"/>
  <c r="A7353" i="2" a="1"/>
  <c r="A9600" i="2" a="1"/>
  <c r="A9468" i="2" a="1"/>
  <c r="A5888" i="2" a="1"/>
  <c r="A2105" i="2" a="1"/>
  <c r="A9886" i="2" a="1"/>
  <c r="A6370" i="2" a="1"/>
  <c r="A7985" i="2" a="1"/>
  <c r="A9304" i="2" a="1"/>
  <c r="A507" i="2" a="1"/>
  <c r="A5917" i="2" a="1"/>
  <c r="A3621" i="2" a="1"/>
  <c r="A5047" i="2" a="1"/>
  <c r="A6827" i="2" a="1"/>
  <c r="A4425" i="2" a="1"/>
  <c r="A6865" i="2" a="1"/>
  <c r="A3068" i="2" a="1"/>
  <c r="A1182" i="2" a="1"/>
  <c r="A4150" i="2" a="1"/>
  <c r="A6270" i="2" a="1"/>
  <c r="A3261" i="2" a="1"/>
  <c r="A1944" i="2" a="1"/>
  <c r="A8798" i="2" a="1"/>
  <c r="A4301" i="2" a="1"/>
  <c r="A2442" i="2" a="1"/>
  <c r="A9029" i="2" a="1"/>
  <c r="A9415" i="2" a="1"/>
  <c r="A9943" i="2" a="1"/>
  <c r="A4890" i="2" a="1"/>
  <c r="A1627" i="2" a="1"/>
  <c r="A9847" i="2" a="1"/>
  <c r="A8859" i="2" a="1"/>
  <c r="A1700" i="2" a="1"/>
  <c r="A9342" i="2" a="1"/>
  <c r="A9294" i="2" a="1"/>
  <c r="A4316" i="2" a="1"/>
  <c r="A615" i="2" a="1"/>
  <c r="A5218" i="2" a="1"/>
  <c r="A7995" i="2" a="1"/>
  <c r="A8239" i="2" a="1"/>
  <c r="A3734" i="2" a="1"/>
  <c r="A9261" i="2" a="1"/>
  <c r="A5789" i="2" a="1"/>
  <c r="A2156" i="2" a="1"/>
  <c r="A6170" i="2" a="1"/>
  <c r="A3299" i="2" a="1"/>
  <c r="A7222" i="2" a="1"/>
  <c r="A2734" i="2" a="1"/>
  <c r="A8398" i="2" a="1"/>
  <c r="A9045" i="2" a="1"/>
  <c r="A3937" i="2" a="1"/>
  <c r="A2287" i="2" a="1"/>
  <c r="A5910" i="2" a="1"/>
  <c r="A6582" i="2" a="1"/>
  <c r="A8122" i="2" a="1"/>
  <c r="A1921" i="2" a="1"/>
  <c r="A6595" i="2" a="1"/>
  <c r="A7755" i="2" a="1"/>
  <c r="A8342" i="2" a="1"/>
  <c r="A5460" i="2" a="1"/>
  <c r="A6236" i="2" a="1"/>
  <c r="A6282" i="2" a="1"/>
  <c r="A8963" i="2" a="1"/>
  <c r="A3757" i="2" a="1"/>
  <c r="A3822" i="2" a="1"/>
  <c r="A6563" i="2" a="1"/>
  <c r="A2592" i="2" a="1"/>
  <c r="A3253" i="2" a="1"/>
  <c r="A4016" i="2" a="1"/>
  <c r="A3726" i="2" a="1"/>
  <c r="A3748" i="2" a="1"/>
  <c r="A6681" i="2" a="1"/>
  <c r="A3739" i="2" a="1"/>
  <c r="A6675" i="2" a="1"/>
  <c r="A3871" i="2" a="1"/>
  <c r="A9307" i="2" a="1"/>
  <c r="A6769" i="2" a="1"/>
  <c r="A2676" i="2" a="1"/>
  <c r="A2381" i="2" a="1"/>
  <c r="A5921" i="2" a="1"/>
  <c r="A4823" i="2" a="1"/>
  <c r="A8510" i="2" a="1"/>
  <c r="A4276" i="2" a="1"/>
  <c r="A3340" i="2" a="1"/>
  <c r="A3749" i="2" a="1"/>
  <c r="A9729" i="2" a="1"/>
  <c r="A9923" i="2" a="1"/>
  <c r="A5035" i="2" a="1"/>
  <c r="A1406" i="2" a="1"/>
  <c r="A6253" i="2" a="1"/>
  <c r="A2444" i="2" a="1"/>
  <c r="A2739" i="2" a="1"/>
  <c r="A7265" i="2" a="1"/>
  <c r="A7665" i="2" a="1"/>
  <c r="A8752" i="2" a="1"/>
  <c r="A2728" i="2" a="1"/>
  <c r="A9995" i="2" a="1"/>
  <c r="A2319" i="2" a="1"/>
  <c r="A8558" i="2" a="1"/>
  <c r="A5212" i="2" a="1"/>
  <c r="A7946" i="2" a="1"/>
  <c r="A4001" i="2" a="1"/>
  <c r="A7438" i="2" a="1"/>
  <c r="A4356" i="2" a="1"/>
  <c r="A2071" i="2" a="1"/>
  <c r="A6483" i="2" a="1"/>
  <c r="A5487" i="2" a="1"/>
  <c r="A4493" i="2" a="1"/>
  <c r="A2242" i="2" a="1"/>
  <c r="A5835" i="2" a="1"/>
  <c r="A6763" i="2" a="1"/>
  <c r="A2297" i="2" a="1"/>
  <c r="A7704" i="2" a="1"/>
  <c r="A7584" i="2" a="1"/>
  <c r="A5312" i="2" a="1"/>
  <c r="A6970" i="2" a="1"/>
  <c r="A5766" i="2" a="1"/>
  <c r="A7651" i="2" a="1"/>
  <c r="A7914" i="2" a="1"/>
  <c r="A8445" i="2" a="1"/>
  <c r="A4713" i="2" a="1"/>
  <c r="A3330" i="2" a="1"/>
  <c r="A8463" i="2" a="1"/>
  <c r="A7315" i="2" a="1"/>
  <c r="A8271" i="2" a="1"/>
  <c r="A3904" i="2" a="1"/>
  <c r="A4984" i="2" a="1"/>
  <c r="A3407" i="2" a="1"/>
  <c r="A7647" i="2" a="1"/>
  <c r="A3526" i="2" a="1"/>
  <c r="A1880" i="2" a="1"/>
  <c r="A8585" i="2" a="1"/>
  <c r="A7770" i="2" a="1"/>
  <c r="A9732" i="2" a="1"/>
  <c r="A7846" i="2" a="1"/>
  <c r="A8602" i="2" a="1"/>
  <c r="A7345" i="2" a="1"/>
  <c r="A6585" i="2" a="1"/>
  <c r="A9007" i="2" a="1"/>
  <c r="A591" i="2" a="1"/>
  <c r="A2124" i="2" a="1"/>
  <c r="A5831" i="2" a="1"/>
  <c r="A5598" i="2" a="1"/>
  <c r="A9972" i="2" a="1"/>
  <c r="A290" i="2" a="1"/>
  <c r="A1786" i="2" a="1"/>
  <c r="A3915" i="2" a="1"/>
  <c r="A3154" i="2" a="1"/>
  <c r="A4758" i="2" a="1"/>
  <c r="A4479" i="2" a="1"/>
  <c r="A2633" i="2" a="1"/>
  <c r="A8573" i="2" a="1"/>
  <c r="A6914" i="2" a="1"/>
  <c r="A5158" i="2" a="1"/>
  <c r="A8175" i="2" a="1"/>
  <c r="A6553" i="2" a="1"/>
  <c r="A9271" i="2" a="1"/>
  <c r="A6792" i="2" a="1"/>
  <c r="A3777" i="2" a="1"/>
  <c r="A5705" i="2" a="1"/>
  <c r="A2069" i="2" a="1"/>
  <c r="A1541" i="2" a="1"/>
  <c r="A8492" i="2" a="1"/>
  <c r="A1595" i="2" a="1"/>
  <c r="A9367" i="2" a="1"/>
  <c r="A7034" i="2" a="1"/>
  <c r="A8050" i="2" a="1"/>
  <c r="A6845" i="2" a="1"/>
  <c r="A5655" i="2" a="1"/>
  <c r="A9561" i="2" a="1"/>
  <c r="A9711" i="2" a="1"/>
  <c r="A9495" i="2" a="1"/>
  <c r="A9750" i="2" a="1"/>
  <c r="A7276" i="2" a="1"/>
  <c r="A4098" i="2" a="1"/>
  <c r="A6965" i="2" a="1"/>
  <c r="A557" i="2" a="1"/>
  <c r="A8696" i="2" a="1"/>
  <c r="A7416" i="2" a="1"/>
  <c r="A9574" i="2" a="1"/>
  <c r="A8754" i="2" a="1"/>
  <c r="A2028" i="2" a="1"/>
  <c r="A7433" i="2" a="1"/>
  <c r="A7820" i="2" a="1"/>
  <c r="A6386" i="2" a="1"/>
  <c r="A1654" i="2" a="1"/>
  <c r="A692" i="2" a="1"/>
  <c r="A9362" i="2" a="1"/>
  <c r="A4187" i="2" a="1"/>
  <c r="A2533" i="2" a="1"/>
  <c r="A1388" i="2" a="1"/>
  <c r="A9714" i="2" a="1"/>
  <c r="A4885" i="2" a="1"/>
  <c r="A9795" i="2" a="1"/>
  <c r="A8325" i="2" a="1"/>
  <c r="A10004" i="2" a="1"/>
  <c r="A5752" i="2" a="1"/>
  <c r="A5664" i="2" a="1"/>
  <c r="A8495" i="2" a="1"/>
  <c r="A9215" i="2" a="1"/>
  <c r="A9589" i="2" a="1"/>
  <c r="A2709" i="2" a="1"/>
  <c r="A8698" i="2" a="1"/>
  <c r="A9089" i="2" a="1"/>
  <c r="A3239" i="2" a="1"/>
  <c r="A7283" i="2" a="1"/>
  <c r="A8297" i="2" a="1"/>
  <c r="A4165" i="2" a="1"/>
  <c r="A4233" i="2" a="1"/>
  <c r="A7052" i="2" a="1"/>
  <c r="A8362" i="2" a="1"/>
  <c r="A1973" i="2" a="1"/>
  <c r="A5735" i="2" a="1"/>
  <c r="A5026" i="2" a="1"/>
  <c r="A3617" i="2" a="1"/>
  <c r="A5132" i="2" a="1"/>
  <c r="A3886" i="2" a="1"/>
  <c r="A4093" i="2" a="1"/>
  <c r="A9450" i="2" a="1"/>
  <c r="A9608" i="2" a="1"/>
  <c r="A9994" i="2" a="1"/>
  <c r="A347" i="2" a="1"/>
  <c r="A1295" i="2" a="1"/>
  <c r="A4703" i="2" a="1"/>
  <c r="A5575" i="2" a="1"/>
  <c r="A8785" i="2" a="1"/>
  <c r="A9996" i="2" a="1"/>
  <c r="A5254" i="2" a="1"/>
  <c r="A1927" i="2" a="1"/>
  <c r="A4757" i="2" a="1"/>
  <c r="A3670" i="2" a="1"/>
  <c r="A490" i="2" a="1"/>
  <c r="A6814" i="2" a="1"/>
  <c r="A2717" i="2" a="1"/>
  <c r="A7076" i="2" a="1"/>
  <c r="A9964" i="2" a="1"/>
  <c r="A4732" i="2" a="1"/>
  <c r="A9756" i="2" a="1"/>
  <c r="A5545" i="2" a="1"/>
  <c r="A6510" i="2" a="1"/>
  <c r="A5891" i="2" a="1"/>
  <c r="A2326" i="2" a="1"/>
  <c r="A6156" i="2" a="1"/>
  <c r="A1676" i="2" a="1"/>
  <c r="A6210" i="2" a="1"/>
  <c r="A2171" i="2" a="1"/>
  <c r="A7623" i="2" a="1"/>
  <c r="A7216" i="2" a="1"/>
  <c r="A9216" i="2" a="1"/>
  <c r="A4073" i="2" a="1"/>
  <c r="A7456" i="2" a="1"/>
  <c r="A6527" i="2" a="1"/>
  <c r="A4318" i="2" a="1"/>
  <c r="A5225" i="2" a="1"/>
  <c r="A199" i="2" a="1"/>
  <c r="A3566" i="2" a="1"/>
  <c r="A7779" i="2" a="1"/>
  <c r="A1262" i="2" a="1"/>
  <c r="A7975" i="2" a="1"/>
  <c r="A7024" i="2" a="1"/>
  <c r="A7367" i="2" a="1"/>
  <c r="A9484" i="2" a="1"/>
  <c r="A6433" i="2" a="1"/>
  <c r="A9224" i="2" a="1"/>
  <c r="A6713" i="2" a="1"/>
  <c r="A3134" i="2" a="1"/>
  <c r="A9447" i="2" a="1"/>
  <c r="A5211" i="2" a="1"/>
  <c r="A9312" i="2" a="1"/>
  <c r="A7209" i="2" a="1"/>
  <c r="A6971" i="2" a="1"/>
  <c r="A2536" i="2" a="1"/>
  <c r="A9316" i="2" a="1"/>
  <c r="A5986" i="2" a="1"/>
  <c r="A6813" i="2" a="1"/>
  <c r="A5381" i="2" a="1"/>
  <c r="A3857" i="2" a="1"/>
  <c r="A2814" i="2" a="1"/>
  <c r="A9072" i="2" a="1"/>
  <c r="A9652" i="2" a="1"/>
  <c r="A5592" i="2" a="1"/>
  <c r="A4267" i="2" a="1"/>
  <c r="A7822" i="2" a="1"/>
  <c r="A4063" i="2" a="1"/>
  <c r="A6155" i="2" a="1"/>
  <c r="A3933" i="2" a="1"/>
  <c r="A8378" i="2" a="1"/>
  <c r="A9241" i="2" a="1"/>
  <c r="A2294" i="2" a="1"/>
  <c r="A3360" i="2" a="1"/>
  <c r="A9249" i="2" a="1"/>
  <c r="A4711" i="2" a="1"/>
  <c r="A9544" i="2" a="1"/>
  <c r="A7592" i="2" a="1"/>
  <c r="A8307" i="2" a="1"/>
  <c r="A9346" i="2" a="1"/>
  <c r="A7151" i="2" a="1"/>
  <c r="A7225" i="2" a="1"/>
  <c r="A9099" i="2" a="1"/>
  <c r="A4535" i="2" a="1"/>
  <c r="A10006" i="2" a="1"/>
  <c r="A9126" i="2" a="1"/>
  <c r="A7321" i="2" a="1"/>
  <c r="A9893" i="2" a="1"/>
  <c r="A746" i="2" a="1"/>
  <c r="A4989" i="2" a="1"/>
  <c r="A9629" i="2" a="1"/>
  <c r="A8827" i="2" a="1"/>
  <c r="A8695" i="2" a="1"/>
  <c r="A5306" i="2" a="1"/>
  <c r="A9623" i="2" a="1"/>
  <c r="A9386" i="2" a="1"/>
  <c r="A3015" i="2" a="1"/>
  <c r="A3691" i="2" a="1"/>
  <c r="A8377" i="2" a="1"/>
  <c r="A2574" i="2" a="1"/>
  <c r="A4059" i="2" a="1"/>
  <c r="A7790" i="2" a="1"/>
  <c r="A5474" i="2" a="1"/>
  <c r="A6014" i="2" a="1"/>
  <c r="A8301" i="2" a="1"/>
  <c r="A9587" i="2" a="1"/>
  <c r="A3612" i="2" a="1"/>
  <c r="A5732" i="2" a="1"/>
  <c r="A8300" i="2" a="1"/>
  <c r="A4096" i="2" a="1"/>
  <c r="A9640" i="2" a="1"/>
  <c r="A7064" i="2" a="1"/>
  <c r="A4240" i="2" a="1"/>
  <c r="A8619" i="2" a="1"/>
  <c r="A7226" i="2" a="1"/>
  <c r="A9298" i="2" a="1"/>
  <c r="A6694" i="2" a="1"/>
  <c r="A4295" i="2" a="1"/>
  <c r="A7213" i="2" a="1"/>
  <c r="A6289" i="2" a="1"/>
  <c r="A4526" i="2" a="1"/>
  <c r="A9137" i="2" a="1"/>
  <c r="A5768" i="2" a="1"/>
  <c r="A8407" i="2" a="1"/>
  <c r="A4932" i="2" a="1"/>
  <c r="A5998" i="2" a="1"/>
  <c r="A4835" i="2" a="1"/>
  <c r="A9350" i="2" a="1"/>
  <c r="A6000" i="2" a="1"/>
  <c r="A3355" i="2" a="1"/>
  <c r="A9718" i="2" a="1"/>
  <c r="A4416" i="2" a="1"/>
  <c r="A3113" i="2" a="1"/>
  <c r="A1877" i="2" a="1"/>
  <c r="A4070" i="2" a="1"/>
  <c r="A873" i="2" a="1"/>
  <c r="A1426" i="2" a="1"/>
  <c r="A6547" i="2" a="1"/>
  <c r="A3176" i="2" a="1"/>
  <c r="A8221" i="2" a="1"/>
  <c r="A9476" i="2" a="1"/>
  <c r="A1092" i="2" a="1"/>
  <c r="A4884" i="2" a="1"/>
  <c r="A9238" i="2" a="1"/>
  <c r="A9024" i="2" a="1"/>
  <c r="A2949" i="2" a="1"/>
  <c r="A5671" i="2" a="1"/>
  <c r="A1597" i="2" a="1"/>
  <c r="A5918" i="2" a="1"/>
  <c r="A7517" i="2" a="1"/>
  <c r="A9740" i="2" a="1"/>
  <c r="A4484" i="2" a="1"/>
  <c r="A7886" i="2" a="1"/>
  <c r="A2720" i="2" a="1"/>
  <c r="A3081" i="2" a="1"/>
  <c r="A7641" i="2" a="1"/>
  <c r="A8621" i="2" a="1"/>
  <c r="A9851" i="2" a="1"/>
  <c r="A3400" i="2" a="1"/>
  <c r="A5543" i="2" a="1"/>
  <c r="A7047" i="2" a="1"/>
  <c r="A1603" i="2" a="1"/>
  <c r="A7107" i="2" a="1"/>
  <c r="A7044" i="2" a="1"/>
  <c r="A8228" i="2" a="1"/>
  <c r="A8779" i="2" a="1"/>
  <c r="A4583" i="2" a="1"/>
  <c r="A373" i="2" a="1"/>
  <c r="A7485" i="2" a="1"/>
  <c r="A6660" i="2" a="1"/>
  <c r="A7700" i="2" a="1"/>
  <c r="A7625" i="2" a="1"/>
  <c r="A8513" i="2" a="1"/>
  <c r="A9210" i="2" a="1"/>
  <c r="A8701" i="2" a="1"/>
  <c r="A8823" i="2" a="1"/>
  <c r="A7783" i="2" a="1"/>
  <c r="A7297" i="2" a="1"/>
  <c r="A5173" i="2" a="1"/>
  <c r="A3338" i="2" a="1"/>
  <c r="A9510" i="2" a="1"/>
  <c r="A3069" i="2" a="1"/>
  <c r="A7322" i="2" a="1"/>
  <c r="A9329" i="2" a="1"/>
  <c r="A9837" i="2" a="1"/>
  <c r="A8740" i="2" a="1"/>
  <c r="A9604" i="2" a="1"/>
  <c r="A7332" i="2" a="1"/>
  <c r="A5127" i="2" a="1"/>
  <c r="A9306" i="2" a="1"/>
  <c r="A1723" i="2" a="1"/>
  <c r="A4775" i="2" a="1"/>
  <c r="A6622" i="2" a="1"/>
  <c r="A6007" i="2" a="1"/>
  <c r="A7628" i="2" a="1"/>
  <c r="A9597" i="2" a="1"/>
  <c r="A570" i="2" a="1"/>
  <c r="A6621" i="2" a="1"/>
  <c r="A4145" i="2" a="1"/>
  <c r="A5897" i="2" a="1"/>
  <c r="A4013" i="2" a="1"/>
  <c r="A1570" i="2" a="1"/>
  <c r="A9709" i="2" a="1"/>
  <c r="A8338" i="2" a="1"/>
  <c r="A7742" i="2" a="1"/>
  <c r="A1302" i="2" a="1"/>
  <c r="A4985" i="2" a="1"/>
  <c r="A3609" i="2" a="1"/>
  <c r="A72" i="2" a="1"/>
  <c r="A4964" i="2" a="1"/>
  <c r="A1350" i="2" a="1"/>
  <c r="A6610" i="2" a="1"/>
  <c r="A6214" i="2" a="1"/>
  <c r="A7493" i="2" a="1"/>
  <c r="A6732" i="2" a="1"/>
  <c r="A3359" i="2" a="1"/>
  <c r="A6187" i="2" a="1"/>
  <c r="A2152" i="2" a="1"/>
  <c r="A7289" i="2" a="1"/>
  <c r="A925" i="2" a="1"/>
  <c r="A5684" i="2" a="1"/>
  <c r="A9785" i="2" a="1"/>
  <c r="A3581" i="2" a="1"/>
  <c r="A488" i="2" a="1"/>
  <c r="A8851" i="2" a="1"/>
  <c r="A6782" i="2" a="1"/>
  <c r="A5949" i="2" a="1"/>
  <c r="A9106" i="2" a="1"/>
  <c r="A4251" i="2" a="1"/>
  <c r="A9171" i="2" a="1"/>
  <c r="A1088" i="2" a="1"/>
  <c r="A6443" i="2" a="1"/>
  <c r="A7944" i="2" a="1"/>
  <c r="A9051" i="2" a="1"/>
  <c r="A4461" i="2" a="1"/>
  <c r="A8901" i="2" a="1"/>
  <c r="A2052" i="2" a="1"/>
  <c r="A4979" i="2" a="1"/>
  <c r="A3450" i="2" a="1"/>
  <c r="A6460" i="2" a="1"/>
  <c r="A8642" i="2" a="1"/>
  <c r="A8147" i="2" a="1"/>
  <c r="A1306" i="2" a="1"/>
  <c r="A1215" i="2" a="1"/>
  <c r="A6166" i="2" a="1"/>
  <c r="A2902" i="2" a="1"/>
  <c r="A2092" i="2" a="1"/>
  <c r="A7175" i="2" a="1"/>
  <c r="A5890" i="2" a="1"/>
  <c r="A9194" i="2" a="1"/>
  <c r="A2560" i="2" a="1"/>
  <c r="A4645" i="2" a="1"/>
  <c r="A654" i="2" a="1"/>
  <c r="A9591" i="2" a="1"/>
  <c r="A6323" i="2" a="1"/>
  <c r="A8430" i="2" a="1"/>
  <c r="A9373" i="2" a="1"/>
  <c r="A843" i="2" a="1"/>
  <c r="A1297" i="2" a="1"/>
  <c r="A9738" i="2" a="1"/>
  <c r="A9657" i="2" a="1"/>
  <c r="A7589" i="2" a="1"/>
  <c r="A7503" i="2" a="1"/>
  <c r="A8984" i="2" a="1"/>
  <c r="A1885" i="2" a="1"/>
  <c r="A1556" i="2" a="1"/>
  <c r="A4512" i="2" a="1"/>
  <c r="A9583" i="2" a="1"/>
  <c r="A8282" i="2" a="1"/>
  <c r="A8106" i="2" a="1"/>
  <c r="A3517" i="2" a="1"/>
  <c r="A8542" i="2" a="1"/>
  <c r="A5581" i="2" a="1"/>
  <c r="A9840" i="2" a="1"/>
  <c r="A2877" i="2" a="1"/>
  <c r="A6901" i="2" a="1"/>
  <c r="A9299" i="2" a="1"/>
  <c r="A1607" i="2" a="1"/>
  <c r="A4017" i="2" a="1"/>
  <c r="A4809" i="2" a="1"/>
  <c r="A5348" i="2" a="1"/>
  <c r="A6450" i="2" a="1"/>
  <c r="A45" i="2" a="1"/>
  <c r="A6513" i="2" a="1"/>
  <c r="A5975" i="2" a="1"/>
  <c r="A9940" i="2" a="1"/>
  <c r="A7547" i="2" a="1"/>
  <c r="A6997" i="2" a="1"/>
  <c r="A7125" i="2" a="1"/>
  <c r="A3620" i="2" a="1"/>
  <c r="A9474" i="2" a="1"/>
  <c r="A9783" i="2" a="1"/>
  <c r="A7639" i="2" a="1"/>
  <c r="A7681" i="2" a="1"/>
  <c r="A7075" i="2" a="1"/>
  <c r="A6420" i="2" a="1"/>
  <c r="A3456" i="2" a="1"/>
  <c r="A1085" i="2" a="1"/>
  <c r="A144" i="2" a="1"/>
  <c r="A6329" i="2" a="1"/>
  <c r="A7526" i="2" a="1"/>
  <c r="A7548" i="2" a="1"/>
  <c r="A3987" i="2" a="1"/>
  <c r="A3534" i="2" a="1"/>
  <c r="A1116" i="2" a="1"/>
  <c r="A2785" i="2" a="1"/>
  <c r="A6308" i="2" a="1"/>
  <c r="A8589" i="2" a="1"/>
  <c r="A9002" i="2" a="1"/>
  <c r="A2364" i="2" a="1"/>
  <c r="A7671" i="2" a="1"/>
  <c r="A155" i="2" a="1"/>
  <c r="A3337" i="2" a="1"/>
  <c r="A5992" i="2" a="1"/>
  <c r="A6656" i="2" a="1"/>
  <c r="A4744" i="2" a="1"/>
  <c r="A3512" i="2" a="1"/>
  <c r="A6714" i="2" a="1"/>
  <c r="A5940" i="2" a="1"/>
  <c r="A8907" i="2" a="1"/>
  <c r="A6075" i="2" a="1"/>
  <c r="A5072" i="2" a="1"/>
  <c r="A5512" i="2" a="1"/>
  <c r="A3558" i="2" a="1"/>
  <c r="A2186" i="2" a="1"/>
  <c r="A3551" i="2" a="1"/>
  <c r="A3220" i="2" a="1"/>
  <c r="A5712" i="2" a="1"/>
  <c r="A1198" i="2" a="1"/>
  <c r="A8799" i="2" a="1"/>
  <c r="A9677" i="2" a="1"/>
  <c r="A5031" i="2" a="1"/>
  <c r="A5722" i="2" a="1"/>
  <c r="A7728" i="2" a="1"/>
  <c r="A625" i="2" a="1"/>
  <c r="A9209" i="2" a="1"/>
  <c r="A4666" i="2" a="1"/>
  <c r="A3027" i="2" a="1"/>
  <c r="A9338" i="2" a="1"/>
  <c r="A5577" i="2" a="1"/>
  <c r="A4339" i="2" a="1"/>
  <c r="A323" i="2" a="1"/>
  <c r="A5297" i="2" a="1"/>
  <c r="A7947" i="2" a="1"/>
  <c r="A3109" i="2" a="1"/>
  <c r="A5627" i="2" a="1"/>
  <c r="A4189" i="2" a="1"/>
  <c r="A8564" i="2" a="1"/>
  <c r="A862" i="2" a="1"/>
  <c r="A2211" i="2" a="1"/>
  <c r="A8391" i="2" a="1"/>
  <c r="A4623" i="2" a="1"/>
  <c r="A4736" i="2" a="1"/>
  <c r="A5448" i="2" a="1"/>
  <c r="A2458" i="2" a="1"/>
  <c r="A5340" i="2" a="1"/>
  <c r="A9739" i="2" a="1"/>
  <c r="A5191" i="2" a="1"/>
  <c r="A6354" i="2" a="1"/>
  <c r="A2893" i="2" a="1"/>
  <c r="A8998" i="2" a="1"/>
  <c r="A7780" i="2" a="1"/>
  <c r="A8861" i="2" a="1"/>
  <c r="A6410" i="2" a="1"/>
  <c r="A9043" i="2" a="1"/>
  <c r="A9407" i="2" a="1"/>
  <c r="A2811" i="2" a="1"/>
  <c r="A8382" i="2" a="1"/>
  <c r="A1692" i="2" a="1"/>
  <c r="A8506" i="2" a="1"/>
  <c r="A9540" i="2" a="1"/>
  <c r="A7572" i="2" a="1"/>
  <c r="A4330" i="2" a="1"/>
  <c r="A5621" i="2" a="1"/>
  <c r="A8543" i="2" a="1"/>
  <c r="A3160" i="2" a="1"/>
  <c r="A1278" i="2" a="1"/>
  <c r="A6208" i="2" a="1"/>
  <c r="A8150" i="2" a="1"/>
  <c r="A3715" i="2" a="1"/>
  <c r="A4579" i="2" a="1"/>
  <c r="A7428" i="2" a="1"/>
  <c r="A3074" i="2" a="1"/>
  <c r="A2852" i="2" a="1"/>
  <c r="A7026" i="2" a="1"/>
  <c r="A9509" i="2" a="1"/>
  <c r="A8624" i="2" a="1"/>
  <c r="A8903" i="2" a="1"/>
  <c r="A2727" i="2" a="1"/>
  <c r="A6332" i="2" a="1"/>
  <c r="A2476" i="2" a="1"/>
  <c r="A1808" i="2" a="1"/>
  <c r="A6888" i="2" a="1"/>
  <c r="A8981" i="2" a="1"/>
  <c r="A6530" i="2" a="1"/>
  <c r="A7918" i="2" a="1"/>
  <c r="A8124" i="2" a="1"/>
  <c r="A9915" i="2" a="1"/>
  <c r="A9060" i="2" a="1"/>
  <c r="A9174" i="2" a="1"/>
  <c r="A5233" i="2" a="1"/>
  <c r="A9766" i="2" a="1"/>
  <c r="A8805" i="2" a="1"/>
  <c r="A6411" i="2" a="1"/>
  <c r="A8700" i="2" a="1"/>
  <c r="A253" i="2" a="1"/>
  <c r="A4094" i="2" a="1"/>
  <c r="A2742" i="2" a="1"/>
  <c r="A1612" i="2" a="1"/>
  <c r="A2042" i="2" a="1"/>
  <c r="A8897" i="2" a="1"/>
  <c r="A8186" i="2" a="1"/>
  <c r="A3994" i="2" a="1"/>
  <c r="A7343" i="2" a="1"/>
  <c r="A8253" i="2" a="1"/>
  <c r="A3426" i="2" a="1"/>
  <c r="A1651" i="2" a="1"/>
  <c r="A917" i="2" a="1"/>
  <c r="A6879" i="2" a="1"/>
  <c r="A6453" i="2" a="1"/>
  <c r="A5884" i="2" a="1"/>
  <c r="A6593" i="2" a="1"/>
  <c r="A1979" i="2" a="1"/>
  <c r="A2073" i="2" a="1"/>
  <c r="A6678" i="2" a="1"/>
  <c r="A1037" i="2" a="1"/>
  <c r="A2919" i="2" a="1"/>
  <c r="A7621" i="2" a="1"/>
  <c r="A8048" i="2" a="1"/>
  <c r="A9073" i="2" a="1"/>
  <c r="A9365" i="2" a="1"/>
  <c r="A7830" i="2" a="1"/>
  <c r="A5566" i="2" a="1"/>
  <c r="A2760" i="2" a="1"/>
  <c r="A1321" i="2" a="1"/>
  <c r="A7435" i="2" a="1"/>
  <c r="A4685" i="2" a="1"/>
  <c r="A9492" i="2" a="1"/>
  <c r="A2780" i="2" a="1"/>
  <c r="A4158" i="2" a="1"/>
  <c r="A4981" i="2" a="1"/>
  <c r="A4721" i="2" a="1"/>
  <c r="A773" i="2" a="1"/>
  <c r="A529" i="2" a="1"/>
  <c r="A566" i="2" a="1"/>
  <c r="A9690" i="2" a="1"/>
  <c r="A5180" i="2" a="1"/>
  <c r="A5411" i="2" a="1"/>
  <c r="A6197" i="2" a="1"/>
  <c r="A3023" i="2" a="1"/>
  <c r="A3717" i="2" a="1"/>
  <c r="A3778" i="2" a="1"/>
  <c r="A7324" i="2" a="1"/>
  <c r="A7844" i="2" a="1"/>
  <c r="A7045" i="2" a="1"/>
  <c r="A5564" i="2" a="1"/>
  <c r="A8336" i="2" a="1"/>
  <c r="A4381" i="2" a="1"/>
  <c r="A5006" i="2" a="1"/>
  <c r="A7694" i="2" a="1"/>
  <c r="A4772" i="2" a="1"/>
  <c r="A1113" i="2" a="1"/>
  <c r="A7375" i="2" a="1"/>
  <c r="A979" i="2" a="1"/>
  <c r="A2484" i="2" a="1"/>
  <c r="A9098" i="2" a="1"/>
  <c r="A6090" i="2" a="1"/>
  <c r="A4193" i="2" a="1"/>
  <c r="A6028" i="2" a="1"/>
  <c r="A7314" i="2" a="1"/>
  <c r="A8746" i="2" a="1"/>
  <c r="A9100" i="2" a="1"/>
  <c r="A5877" i="2" a="1"/>
  <c r="A9378" i="2" a="1"/>
  <c r="A7443" i="2" a="1"/>
  <c r="A9689" i="2" a="1"/>
  <c r="A7406" i="2" a="1"/>
  <c r="A7352" i="2" a="1"/>
  <c r="A9063" i="2" a="1"/>
  <c r="A6138" i="2" a="1"/>
  <c r="A7539" i="2" a="1"/>
  <c r="A5429" i="2" a="1"/>
  <c r="A8484" i="2" a="1"/>
  <c r="A8932" i="2" a="1"/>
  <c r="A2347" i="2" a="1"/>
  <c r="A9577" i="2" a="1"/>
  <c r="A7011" i="2" a="1"/>
  <c r="A9130" i="2" a="1"/>
  <c r="A6890" i="2" a="1"/>
  <c r="A8120" i="2" a="1"/>
  <c r="A2451" i="2" a="1"/>
  <c r="A9199" i="2" a="1"/>
  <c r="A7746" i="2" a="1"/>
  <c r="A4636" i="2" a="1"/>
  <c r="A9622" i="2" a="1"/>
  <c r="A2324" i="2" a="1"/>
  <c r="A2017" i="2" a="1"/>
  <c r="A1408" i="2" a="1"/>
  <c r="A9816" i="2" a="1"/>
  <c r="A4517" i="2" a="1"/>
  <c r="A7880" i="2" a="1"/>
  <c r="A3951" i="2" a="1"/>
  <c r="A7346" i="2" a="1"/>
  <c r="A7055" i="2" a="1"/>
  <c r="A905" i="2" a="1"/>
  <c r="A7574" i="2" a="1"/>
  <c r="A417" i="2" a="1"/>
  <c r="A6918" i="2" a="1"/>
  <c r="A3463" i="2" a="1"/>
  <c r="A4054" i="2" a="1"/>
  <c r="A4588" i="2" a="1"/>
  <c r="A5416" i="2" a="1"/>
  <c r="A9779" i="2" a="1"/>
  <c r="A9800" i="2" a="1"/>
  <c r="A2430" i="2" a="1"/>
  <c r="A9731" i="2" a="1"/>
  <c r="A171" i="2" a="1"/>
  <c r="A4101" i="2" a="1"/>
  <c r="A9867" i="2" a="1"/>
  <c r="A8945" i="2" a="1"/>
  <c r="A2758" i="2" a="1"/>
  <c r="A1929" i="2" a="1"/>
  <c r="A3381" i="2" a="1"/>
  <c r="A2698" i="2" a="1"/>
  <c r="A8254" i="2" a="1"/>
  <c r="A6719" i="2" a="1"/>
  <c r="A5685" i="2" a="1"/>
  <c r="A5750" i="2" a="1"/>
  <c r="A8626" i="2" a="1"/>
  <c r="A7419" i="2" a="1"/>
  <c r="A8288" i="2" a="1"/>
  <c r="A9539" i="2" a="1"/>
  <c r="A7341" i="2" a="1"/>
  <c r="A8394" i="2" a="1"/>
  <c r="A1664" i="2" a="1"/>
  <c r="A8675" i="2" a="1"/>
  <c r="A5936" i="2" a="1"/>
  <c r="A3968" i="2" a="1"/>
  <c r="A2550" i="2" a="1"/>
  <c r="A3925" i="2" a="1"/>
  <c r="A4328" i="2" a="1"/>
  <c r="A5040" i="2" a="1"/>
  <c r="A8215" i="2" a="1"/>
  <c r="A8522" i="2" a="1"/>
  <c r="A6550" i="2" a="1"/>
  <c r="A4030" i="2" a="1"/>
  <c r="A9326" i="2" a="1"/>
  <c r="A1072" i="2" a="1"/>
  <c r="A2988" i="2" a="1"/>
  <c r="A4921" i="2" a="1"/>
  <c r="A4411" i="2" a="1"/>
  <c r="A9123" i="2" a="1"/>
  <c r="A3034" i="2" a="1"/>
  <c r="A9200" i="2" a="1"/>
  <c r="A6108" i="2" a="1"/>
  <c r="A8829" i="2" a="1"/>
  <c r="A9645" i="2" a="1"/>
  <c r="A3688" i="2" a="1"/>
  <c r="A8536" i="2" a="1"/>
  <c r="A7023" i="2" a="1"/>
  <c r="A6699" i="2" a="1"/>
  <c r="A6607" i="2" a="1"/>
  <c r="A7817" i="2" a="1"/>
  <c r="A6587" i="2" a="1"/>
  <c r="A9559" i="2" a="1"/>
  <c r="A7174" i="2" a="1"/>
  <c r="A3977" i="2" a="1"/>
  <c r="A9320" i="2" a="1"/>
  <c r="A337" i="2" a="1"/>
  <c r="A3010" i="2" a="1"/>
  <c r="A8355" i="2" a="1"/>
  <c r="A2628" i="2" a="1"/>
  <c r="A505" i="2" a="1"/>
  <c r="A4166" i="2" a="1"/>
  <c r="A9416" i="2" a="1"/>
  <c r="A3544" i="2" a="1"/>
  <c r="A5948" i="2" a="1"/>
  <c r="A8676" i="2" a="1"/>
  <c r="A3970" i="2" a="1"/>
  <c r="A9161" i="2" a="1"/>
  <c r="A8262" i="2" a="1"/>
  <c r="A9011" i="2" a="1"/>
  <c r="A3737" i="2" a="1"/>
  <c r="A8983" i="2" a="1"/>
  <c r="A8826" i="2" a="1"/>
  <c r="A5122" i="2" a="1"/>
  <c r="A7891" i="2" a="1"/>
  <c r="A9102" i="2" a="1"/>
  <c r="A7966" i="2" a="1"/>
  <c r="A9678" i="2" a="1"/>
  <c r="A9259" i="2" a="1"/>
  <c r="A5614" i="2" a="1"/>
  <c r="A8220" i="2" a="1"/>
  <c r="A8455" i="2" a="1"/>
  <c r="A3121" i="2" a="1"/>
  <c r="A8036" i="2" a="1"/>
  <c r="A6571" i="2" a="1"/>
  <c r="A8110" i="2" a="1"/>
  <c r="A4898" i="2" a="1"/>
  <c r="A8927" i="2" a="1"/>
  <c r="A1950" i="2" a="1"/>
  <c r="A3245" i="2" a="1"/>
  <c r="A5796" i="2" a="1"/>
  <c r="A3827" i="2" a="1"/>
  <c r="A5525" i="2" a="1"/>
  <c r="A6157" i="2" a="1"/>
  <c r="A8699" i="2" a="1"/>
  <c r="A4179" i="2" a="1"/>
  <c r="A3528" i="2" a="1"/>
  <c r="A8019" i="2" a="1"/>
  <c r="A2544" i="2" a="1"/>
  <c r="A9427" i="2" a="1"/>
  <c r="A7924" i="2" a="1"/>
  <c r="A7396" i="2" a="1"/>
  <c r="A5763" i="2" a="1"/>
  <c r="A3158" i="2" a="1"/>
  <c r="A2205" i="2" a="1"/>
  <c r="A8096" i="2" a="1"/>
  <c r="A4554" i="2" a="1"/>
  <c r="A7864" i="2" a="1"/>
  <c r="A6280" i="2" a="1"/>
  <c r="A9582" i="2" a="1"/>
  <c r="A3939" i="2" a="1"/>
  <c r="A4681" i="2" a="1"/>
  <c r="A2925" i="2" a="1"/>
  <c r="A7117" i="2" a="1"/>
  <c r="A3928" i="2" a="1"/>
  <c r="A9141" i="2" a="1"/>
  <c r="A5793" i="2" a="1"/>
  <c r="A9903" i="2" a="1"/>
  <c r="A8405" i="2" a="1"/>
  <c r="A8962" i="2" a="1"/>
  <c r="A3149" i="2" a="1"/>
  <c r="A6941" i="2" a="1"/>
  <c r="A9813" i="2" a="1"/>
  <c r="A7604" i="2" a="1"/>
  <c r="A9305" i="2" a="1"/>
  <c r="A3704" i="2" a="1"/>
  <c r="A5926" i="2" a="1"/>
  <c r="A2209" i="2" a="1"/>
  <c r="A6853" i="2" a="1"/>
  <c r="A3275" i="2" a="1"/>
  <c r="A7179" i="2" a="1"/>
  <c r="A5186" i="2" a="1"/>
  <c r="A6220" i="2" a="1"/>
  <c r="A7963" i="2" a="1"/>
  <c r="A6768" i="2" a="1"/>
  <c r="A5980" i="2" a="1"/>
  <c r="A3642" i="2" a="1"/>
  <c r="A6045" i="2" a="1"/>
  <c r="A6883" i="2" a="1"/>
  <c r="A8480" i="2" a="1"/>
  <c r="A9170" i="2" a="1"/>
  <c r="A6835" i="2" a="1"/>
  <c r="A6383" i="2" a="1"/>
  <c r="A9488" i="2" a="1"/>
  <c r="A5490" i="2" a="1"/>
  <c r="A9068" i="2" a="1"/>
  <c r="A2813" i="2" a="1"/>
  <c r="A7244" i="2" a="1"/>
  <c r="A8426" i="2" a="1"/>
  <c r="A4739" i="2" a="1"/>
  <c r="A3592" i="2" a="1"/>
  <c r="A4854" i="2" a="1"/>
  <c r="A7486" i="2" a="1"/>
  <c r="A9537" i="2" a="1"/>
  <c r="A6738" i="2" a="1"/>
  <c r="A8385" i="2" a="1"/>
  <c r="A3646" i="2" a="1"/>
  <c r="A6382" i="2" a="1"/>
  <c r="A7922" i="2" a="1"/>
  <c r="A8973" i="2" a="1"/>
  <c r="A2231" i="2" a="1"/>
  <c r="A9925" i="2" a="1"/>
  <c r="A2759" i="2" a="1"/>
  <c r="A4465" i="2" a="1"/>
  <c r="A8414" i="2" a="1"/>
  <c r="A8365" i="2" a="1"/>
  <c r="A9290" i="2" a="1"/>
  <c r="A3727" i="2" a="1"/>
  <c r="A9302" i="2" a="1"/>
  <c r="A8473" i="2" a="1"/>
  <c r="A7531" i="2" a="1"/>
  <c r="A7119" i="2" a="1"/>
  <c r="A4206" i="2" a="1"/>
  <c r="A5906" i="2" a="1"/>
  <c r="A6140" i="2" a="1"/>
  <c r="A6557" i="2" a="1"/>
  <c r="A6349" i="2" a="1"/>
  <c r="A5223" i="2" a="1"/>
  <c r="A3114" i="2" a="1"/>
  <c r="A6413" i="2" a="1"/>
  <c r="A3825" i="2" a="1"/>
  <c r="A8267" i="2" a="1"/>
  <c r="A5059" i="2" a="1"/>
  <c r="A1123" i="2" a="1"/>
  <c r="A1221" i="2" a="1"/>
  <c r="A4256" i="2" a="1"/>
  <c r="A5887" i="2" a="1"/>
  <c r="A7318" i="2" a="1"/>
  <c r="A6745" i="2" a="1"/>
  <c r="A9381" i="2" a="1"/>
  <c r="A4846" i="2" a="1"/>
  <c r="A6380" i="2" a="1"/>
  <c r="A8155" i="2" a="1"/>
  <c r="A9922" i="2" a="1"/>
  <c r="A3652" i="2" a="1"/>
  <c r="A9061" i="2" a="1"/>
  <c r="A4761" i="2" a="1"/>
  <c r="A9288" i="2" a="1"/>
  <c r="A2674" i="2" a="1"/>
  <c r="A9168" i="2" a="1"/>
  <c r="A6100" i="2" a="1"/>
  <c r="A8246" i="2" a="1"/>
  <c r="A1522" i="2" a="1"/>
  <c r="A8750" i="2" a="1"/>
  <c r="A3406" i="2" a="1"/>
  <c r="A5631" i="2" a="1"/>
  <c r="A6085" i="2" a="1"/>
  <c r="A4004" i="2" a="1"/>
  <c r="A3850" i="2" a="1"/>
  <c r="A6154" i="2" a="1"/>
  <c r="A10009" i="2" a="1"/>
  <c r="A7715" i="2" a="1"/>
  <c r="A3165" i="2" a="1"/>
  <c r="A7722" i="2" a="1"/>
  <c r="A4268" i="2" a="1"/>
  <c r="A1464" i="2" a="1"/>
  <c r="A1058" i="2" a="1"/>
  <c r="A4198" i="2" a="1"/>
  <c r="A1157" i="2" a="1"/>
  <c r="A6245" i="2" a="1"/>
  <c r="A5970" i="2" a="1"/>
  <c r="A6614" i="2" a="1"/>
  <c r="A3398" i="2" a="1"/>
  <c r="A7140" i="2" a="1"/>
  <c r="A6645" i="2" a="1"/>
  <c r="A7191" i="2" a="1"/>
  <c r="A6907" i="2" a="1"/>
  <c r="A6174" i="2" a="1"/>
  <c r="A535" i="2" a="1"/>
  <c r="A2994" i="2" a="1"/>
  <c r="A5192" i="2" a="1"/>
  <c r="A8014" i="2" a="1"/>
  <c r="A5896" i="2" a="1"/>
  <c r="A6703" i="2" a="1"/>
  <c r="A8855" i="2" a="1"/>
  <c r="A1906" i="2" a="1"/>
  <c r="A9387" i="2" a="1"/>
  <c r="A4222" i="2" a="1"/>
  <c r="A6165" i="2" a="1"/>
  <c r="A8765" i="2" a="1"/>
  <c r="A8006" i="2" a="1"/>
  <c r="A5762" i="2" a="1"/>
  <c r="A1428" i="2" a="1"/>
  <c r="A6301" i="2" a="1"/>
  <c r="A3755" i="2" a="1"/>
  <c r="A8555" i="2" a="1"/>
  <c r="A3312" i="2" a="1"/>
  <c r="A9536" i="2" a="1"/>
  <c r="A6722" i="2" a="1"/>
  <c r="A9496" i="2" a="1"/>
  <c r="A2931" i="2" a="1"/>
  <c r="A4227" i="2" a="1"/>
  <c r="A2934" i="2" a="1"/>
  <c r="A3420" i="2" a="1"/>
  <c r="A2495" i="2" a="1"/>
  <c r="A7126" i="2" a="1"/>
  <c r="A7421" i="2" a="1"/>
  <c r="A9765" i="2" a="1"/>
  <c r="A5316" i="2" a="1"/>
  <c r="A7759" i="2" a="1"/>
  <c r="A3402" i="2" a="1"/>
  <c r="A7296" i="2" a="1"/>
  <c r="A6294" i="2" a="1"/>
  <c r="A408" i="2" a="1"/>
  <c r="A2102" i="2" a="1"/>
  <c r="A4942" i="2" a="1"/>
  <c r="A2601" i="2" a="1"/>
  <c r="A8882" i="2" a="1"/>
  <c r="A6909" i="2" a="1"/>
  <c r="A8747" i="2" a="1"/>
  <c r="A6110" i="2" a="1"/>
  <c r="A6653" i="2" a="1"/>
  <c r="A4346" i="2" a="1"/>
  <c r="A6546" i="2" a="1"/>
  <c r="A9963" i="2" a="1"/>
  <c r="A5447" i="2" a="1"/>
  <c r="A7675" i="2" a="1"/>
  <c r="A1304" i="2" a="1"/>
  <c r="A5526" i="2" a="1"/>
  <c r="A9005" i="2" a="1"/>
  <c r="A8424" i="2" a="1"/>
  <c r="A4467" i="2" a="1"/>
  <c r="A6047" i="2" a="1"/>
  <c r="A5134" i="2" a="1"/>
  <c r="A7063" i="2" a="1"/>
  <c r="A4977" i="2" a="1"/>
  <c r="A9075" i="2" a="1"/>
  <c r="A9999" i="2" a="1"/>
  <c r="A3484" i="2" a="1"/>
  <c r="A3361" i="2" a="1"/>
  <c r="A7038" i="2" a="1"/>
  <c r="A5070" i="2" a="1"/>
  <c r="A4112" i="2" a="1"/>
  <c r="A9390" i="2" a="1"/>
  <c r="A8734" i="2" a="1"/>
  <c r="A6122" i="2" a="1"/>
  <c r="A9319" i="2" a="1"/>
  <c r="A9399" i="2" a="1"/>
  <c r="A5995" i="2" a="1"/>
  <c r="A3030" i="2" a="1"/>
  <c r="A8895" i="2" a="1"/>
  <c r="A9523" i="2" a="1"/>
  <c r="A6192" i="2" a="1"/>
  <c r="A7015" i="2" a="1"/>
  <c r="A5213" i="2" a="1"/>
  <c r="A3226" i="2" a="1"/>
  <c r="A9047" i="2" a="1"/>
  <c r="A914" i="2" a="1"/>
  <c r="A8273" i="2" a="1"/>
  <c r="A8468" i="2" a="1"/>
  <c r="A8846" i="2" a="1"/>
  <c r="A3673" i="2" a="1"/>
  <c r="A1753" i="2" a="1"/>
  <c r="A8930" i="2" a="1"/>
  <c r="A9229" i="2" a="1"/>
  <c r="A8251" i="2" a="1"/>
  <c r="A6316" i="2" a="1"/>
  <c r="A1900" i="2" a="1"/>
  <c r="A3875" i="2" a="1"/>
  <c r="A5800" i="2" a="1"/>
  <c r="A8842" i="2" a="1"/>
  <c r="A2712" i="2" a="1"/>
  <c r="A4920" i="2" a="1"/>
  <c r="A6330" i="2" a="1"/>
  <c r="A1986" i="2" a="1"/>
  <c r="A9982" i="2" a="1"/>
  <c r="A6376" i="2" a="1"/>
  <c r="A5066" i="2" a="1"/>
  <c r="A4245" i="2" a="1"/>
  <c r="A8285" i="2" a="1"/>
  <c r="A10015" i="2" a="1"/>
  <c r="A3811" i="2" a="1"/>
  <c r="A5374" i="2" a="1"/>
  <c r="A760" i="2" a="1"/>
  <c r="A8210" i="2" a="1"/>
  <c r="A7861" i="2" a="1"/>
  <c r="A5465" i="2" a="1"/>
  <c r="A6050" i="2" a="1"/>
  <c r="A9377" i="2" a="1"/>
  <c r="A7668" i="2" a="1"/>
  <c r="A8448" i="2" a="1"/>
  <c r="A4752" i="2" a="1"/>
  <c r="A8293" i="2" a="1"/>
  <c r="A5083" i="2" a="1"/>
  <c r="A5707" i="2" a="1"/>
  <c r="A5590" i="2" a="1"/>
  <c r="A8669" i="2" a="1"/>
  <c r="A7453" i="2" a="1"/>
  <c r="A9705" i="2" a="1"/>
  <c r="A3637" i="2" a="1"/>
  <c r="A4388" i="2" a="1"/>
  <c r="A8170" i="2" a="1"/>
  <c r="A9081" i="2" a="1"/>
  <c r="A1498" i="2" a="1"/>
  <c r="A8192" i="2" a="1"/>
  <c r="A1553" i="2" a="1"/>
  <c r="A4433" i="2" a="1"/>
  <c r="A8264" i="2" a="1"/>
  <c r="A4723" i="2" a="1"/>
  <c r="A1361" i="2" a="1"/>
  <c r="A3848" i="2" a="1"/>
  <c r="A77" i="2" a="1"/>
  <c r="A5202" i="2" a="1"/>
  <c r="A6005" i="2" a="1"/>
  <c r="A2580" i="2" a="1"/>
  <c r="A8393" i="2" a="1"/>
  <c r="A8026" i="2" a="1"/>
  <c r="A6583" i="2" a="1"/>
  <c r="A7368" i="2" a="1"/>
  <c r="A8748" i="2" a="1"/>
  <c r="A4273" i="2" a="1"/>
  <c r="A5553" i="2" a="1"/>
  <c r="A3436" i="2" a="1"/>
  <c r="A6910" i="2" a="1"/>
  <c r="A8489" i="2" a="1"/>
  <c r="A992" i="2" a="1"/>
  <c r="A3832" i="2" a="1"/>
  <c r="A8360" i="2" a="1"/>
  <c r="A2641" i="2" a="1"/>
  <c r="A7261" i="2" a="1"/>
  <c r="A6419" i="2" a="1"/>
  <c r="A6486" i="2" a="1"/>
  <c r="A4557" i="2" a="1"/>
  <c r="A7066" i="2" a="1"/>
  <c r="A3083" i="2" a="1"/>
  <c r="A5748" i="2" a="1"/>
  <c r="A8432" i="2" a="1"/>
  <c r="A7202" i="2" a="1"/>
  <c r="A8723" i="2" a="1"/>
  <c r="A9638" i="2" a="1"/>
  <c r="A3133" i="2" a="1"/>
  <c r="A2169" i="2" a="1"/>
  <c r="A4826" i="2" a="1"/>
  <c r="A9292" i="2" a="1"/>
  <c r="A6324" i="2" a="1"/>
  <c r="A9961" i="2" a="1"/>
  <c r="A5570" i="2" a="1"/>
  <c r="A8129" i="2" a="1"/>
  <c r="A9475" i="2" a="1"/>
  <c r="A9187" i="2" a="1"/>
  <c r="A6159" i="2" a="1"/>
  <c r="A204" i="2" a="1"/>
  <c r="A3993" i="2" a="1"/>
  <c r="A5098" i="2" a="1"/>
  <c r="A6164" i="2" a="1"/>
  <c r="A3174" i="2" a="1"/>
  <c r="A6038" i="2" a="1"/>
  <c r="A8323" i="2" a="1"/>
  <c r="A4129" i="2" a="1"/>
  <c r="A1300" i="2" a="1"/>
  <c r="A5934" i="2" a="1"/>
  <c r="A8056" i="2" a="1"/>
  <c r="A3228" i="2" a="1"/>
  <c r="A5767" i="2" a="1"/>
  <c r="A8141" i="2" a="1"/>
  <c r="A7200" i="2" a="1"/>
  <c r="A8458" i="2" a="1"/>
  <c r="A8368" i="2" a="1"/>
  <c r="A6445" i="2" a="1"/>
  <c r="A8941" i="2" a="1"/>
  <c r="A4595" i="2" a="1"/>
  <c r="A1898" i="2" a="1"/>
  <c r="A7411" i="2" a="1"/>
  <c r="A2076" i="2" a="1"/>
  <c r="A2439" i="2" a="1"/>
  <c r="A4072" i="2" a="1"/>
  <c r="A5125" i="2" a="1"/>
  <c r="A6389" i="2" a="1"/>
  <c r="A4551" i="2" a="1"/>
  <c r="A5701" i="2" a="1"/>
  <c r="A7723" i="2" a="1"/>
  <c r="A8958" i="2" a="1"/>
  <c r="A3694" i="2" a="1"/>
  <c r="A6604" i="2" a="1"/>
  <c r="A1039" i="2" a="1"/>
  <c r="A4358" i="2" a="1"/>
  <c r="A8527" i="2" a="1"/>
  <c r="A7270" i="2" a="1"/>
  <c r="A9801" i="2" a="1"/>
  <c r="A2405" i="2" a="1"/>
  <c r="A5215" i="2" a="1"/>
  <c r="A2339" i="2" a="1"/>
  <c r="A7163" i="2" a="1"/>
  <c r="A1344" i="2" a="1"/>
  <c r="A2696" i="2" a="1"/>
  <c r="A9093" i="2" a="1"/>
  <c r="A6418" i="2" a="1"/>
  <c r="A6118" i="2" a="1"/>
  <c r="A1683" i="2" a="1"/>
  <c r="A6696" i="2" a="1"/>
  <c r="A9827" i="2" a="1"/>
  <c r="A3518" i="2" a="1"/>
  <c r="A9404" i="2" a="1"/>
  <c r="A7773" i="2" a="1"/>
  <c r="A1414" i="2" a="1"/>
  <c r="A7692" i="2" a="1"/>
  <c r="A5704" i="2" a="1"/>
  <c r="A9247" i="2" a="1"/>
  <c r="A2293" i="2" a="1"/>
  <c r="A7229" i="2" a="1"/>
  <c r="A10002" i="2" a="1"/>
  <c r="A7698" i="2" a="1"/>
  <c r="A2463" i="2" a="1"/>
  <c r="A5300" i="2" a="1"/>
  <c r="A7292" i="2" a="1"/>
  <c r="A9327" i="2" a="1"/>
  <c r="A8853" i="2" a="1"/>
  <c r="A6832" i="2" a="1"/>
  <c r="A5900" i="2" a="1"/>
  <c r="A6257" i="2" a="1"/>
  <c r="A7232" i="2" a="1"/>
  <c r="A6691" i="2" a="1"/>
  <c r="A651" i="2" a="1"/>
  <c r="A8588" i="2" a="1"/>
  <c r="A2596" i="2" a="1"/>
  <c r="A4746" i="2" a="1"/>
  <c r="A9196" i="2" a="1"/>
  <c r="A8386" i="2" a="1"/>
  <c r="A8421" i="2" a="1"/>
  <c r="A2690" i="2" a="1"/>
  <c r="A3272" i="2" a="1"/>
  <c r="A9054" i="2" a="1"/>
  <c r="A9529" i="2" a="1"/>
  <c r="A6078" i="2" a="1"/>
  <c r="A8521" i="2" a="1"/>
  <c r="A1670" i="2" a="1"/>
  <c r="A3483" i="2" a="1"/>
  <c r="A7917" i="2" a="1"/>
  <c r="A2774" i="2" a="1"/>
  <c r="A7164" i="2" a="1"/>
  <c r="A7233" i="2" a="1"/>
  <c r="A8547" i="2" a="1"/>
  <c r="A5143" i="2" a="1"/>
  <c r="A8203" i="2" a="1"/>
  <c r="A9567" i="2" a="1"/>
  <c r="A9006" i="2" a="1"/>
  <c r="A9057" i="2" a="1"/>
  <c r="A4875" i="2" a="1"/>
  <c r="A6861" i="2" a="1"/>
  <c r="A7056" i="2" a="1"/>
  <c r="A8431" i="2" a="1"/>
  <c r="A8523" i="2" a="1"/>
  <c r="A2308" i="2" a="1"/>
  <c r="A8044" i="2" a="1"/>
  <c r="A6796" i="2" a="1"/>
  <c r="A3285" i="2" a="1"/>
  <c r="A4297" i="2" a="1"/>
  <c r="A3062" i="2" a="1"/>
  <c r="A5258" i="2" a="1"/>
  <c r="A2960" i="2" a="1"/>
  <c r="A6084" i="2" a="1"/>
  <c r="A5014" i="2" a="1"/>
  <c r="A4495" i="2" a="1"/>
  <c r="A9955" i="2" a="1"/>
  <c r="A7527" i="2" a="1"/>
  <c r="A7384" i="2" a="1"/>
  <c r="A8762" i="2" a="1"/>
  <c r="A3358" i="2" a="1"/>
  <c r="A6407" i="2" a="1"/>
  <c r="A6124" i="2" a="1"/>
  <c r="A7802" i="2" a="1"/>
  <c r="A1816" i="2" a="1"/>
  <c r="A1481" i="2" a="1"/>
  <c r="A8577" i="2" a="1"/>
  <c r="A3102" i="2" a="1"/>
  <c r="A7181" i="2" a="1"/>
  <c r="A7251" i="2" a="1"/>
  <c r="A6292" i="2" a="1"/>
  <c r="A4486" i="2" a="1"/>
  <c r="A7636" i="2" a="1"/>
  <c r="A6993" i="2" a="1"/>
  <c r="A578" i="2" a="1"/>
  <c r="A5582" i="2" a="1"/>
  <c r="A2724" i="2" a="1"/>
  <c r="A436" i="2" a="1"/>
  <c r="A5703" i="2" a="1"/>
  <c r="A9435" i="2" a="1"/>
  <c r="A1842" i="2" a="1"/>
  <c r="A7534" i="2" a="1"/>
  <c r="A2000" i="2" a="1"/>
  <c r="A3934" i="2" a="1"/>
  <c r="A6429" i="2" a="1"/>
  <c r="A9935" i="2" a="1"/>
  <c r="A7564" i="2" a="1"/>
  <c r="A5113" i="2" a="1"/>
  <c r="A4933" i="2" a="1"/>
  <c r="A4304" i="2" a="1"/>
  <c r="A4180" i="2" a="1"/>
  <c r="A2403" i="2" a="1"/>
  <c r="A498" i="2" a="1"/>
  <c r="A5131" i="2" a="1"/>
  <c r="A4082" i="2" a="1"/>
  <c r="A8000" i="2" a="1"/>
  <c r="A6791" i="2" a="1"/>
  <c r="A3607" i="2" a="1"/>
  <c r="A5765" i="2" a="1"/>
  <c r="A6927" i="2" a="1"/>
  <c r="A3413" i="2" a="1"/>
  <c r="A6310" i="2" a="1"/>
  <c r="A4389" i="2" a="1"/>
  <c r="A6783" i="2" a="1"/>
  <c r="A3305" i="2" a="1"/>
  <c r="A4643" i="2" a="1"/>
  <c r="A4548" i="2" a="1"/>
  <c r="A7037" i="2" a="1"/>
  <c r="A8825" i="2" a="1"/>
  <c r="A8465" i="2" a="1"/>
  <c r="A9208" i="2" a="1"/>
  <c r="A8772" i="2" a="1"/>
  <c r="A5093" i="2" a="1"/>
  <c r="A9743" i="2" a="1"/>
  <c r="A7425" i="2" a="1"/>
  <c r="A9467" i="2" a="1"/>
  <c r="A5797" i="2" a="1"/>
  <c r="A4417" i="2" a="1"/>
  <c r="A9363" i="2" a="1"/>
  <c r="A8149" i="2" a="1"/>
  <c r="A2509" i="2" a="1"/>
  <c r="A4880" i="2" a="1"/>
  <c r="A2643" i="2" a="1"/>
  <c r="A6793" i="2" a="1"/>
  <c r="A3613" i="2" a="1"/>
  <c r="A8212" i="2" a="1"/>
  <c r="A7258" i="2" a="1"/>
  <c r="A5941" i="2" a="1"/>
  <c r="A5805" i="2" a="1"/>
  <c r="A9828" i="2" a="1"/>
  <c r="A9959" i="2" a="1"/>
  <c r="A3273" i="2" a="1"/>
  <c r="A8396" i="2" a="1"/>
  <c r="A8819" i="2" a="1"/>
  <c r="A4534" i="2" a="1"/>
  <c r="A8686" i="2" a="1"/>
  <c r="A9573" i="2" a="1"/>
  <c r="A1520" i="2" a="1"/>
  <c r="A6876" i="2" a="1"/>
  <c r="A7594" i="2" a="1"/>
  <c r="A6325" i="2" a="1"/>
  <c r="A4244" i="2" a="1"/>
  <c r="A6357" i="2" a="1"/>
  <c r="A3998" i="2" a="1"/>
  <c r="A3628" i="2" a="1"/>
  <c r="A1044" i="2" a="1"/>
  <c r="A4315" i="2" a="1"/>
  <c r="A3742" i="2" a="1"/>
  <c r="A8565" i="2" a="1"/>
  <c r="A5410" i="2" a="1"/>
  <c r="A9734" i="2" a="1"/>
  <c r="A4632" i="2" a="1"/>
  <c r="A4925" i="2" a="1"/>
  <c r="A8532" i="2" a="1"/>
  <c r="A9384" i="2" a="1"/>
  <c r="A3442" i="2" a="1"/>
  <c r="A8854" i="2" a="1"/>
  <c r="A6665" i="2" a="1"/>
  <c r="A6934" i="2" a="1"/>
  <c r="A5084" i="2" a="1"/>
  <c r="A6259" i="2" a="1"/>
  <c r="A9841" i="2" a="1"/>
  <c r="A7307" i="2" a="1"/>
  <c r="A9383" i="2" a="1"/>
  <c r="A9066" i="2" a="1"/>
  <c r="A9822" i="2" a="1"/>
  <c r="A5996" i="2" a="1"/>
  <c r="A7155" i="2" a="1"/>
  <c r="A798" i="2" a="1"/>
  <c r="A2087" i="2" a="1"/>
  <c r="A7195" i="2" a="1"/>
  <c r="A9719" i="2" a="1"/>
  <c r="A4707" i="2" a="1"/>
  <c r="A6132" i="2" a="1"/>
  <c r="A4762" i="2" a="1"/>
  <c r="A6264" i="2" a="1"/>
  <c r="A7852" i="2" a="1"/>
  <c r="A6106" i="2" a="1"/>
  <c r="A8337" i="2" a="1"/>
  <c r="A5041" i="2" a="1"/>
  <c r="A9508" i="2" a="1"/>
  <c r="A4930" i="2" a="1"/>
  <c r="A9556" i="2" a="1"/>
  <c r="A2426" i="2" a="1"/>
  <c r="A8554" i="2" a="1"/>
  <c r="A8759" i="2" a="1"/>
  <c r="A3489" i="2" a="1"/>
  <c r="A8088" i="2" a="1"/>
  <c r="A6015" i="2" a="1"/>
  <c r="A3782" i="2" a="1"/>
  <c r="A1588" i="2" a="1"/>
  <c r="A7496" i="2" a="1"/>
  <c r="A7130" i="2" a="1"/>
  <c r="A2431" i="2" a="1"/>
  <c r="A5278" i="2" a="1"/>
  <c r="A7730" i="2" a="1"/>
  <c r="A8231" i="2" a="1"/>
  <c r="A2268" i="2" a="1"/>
  <c r="A5960" i="2" a="1"/>
  <c r="A9792" i="2" a="1"/>
  <c r="A2227" i="2" a="1"/>
  <c r="A9896" i="2" a="1"/>
  <c r="A9244" i="2" a="1"/>
  <c r="A7208" i="2" a="1"/>
  <c r="A2310" i="2" a="1"/>
  <c r="A5051" i="2" a="1"/>
  <c r="A5016" i="2" a="1"/>
  <c r="A8493" i="2" a="1"/>
  <c r="A8774" i="2" a="1"/>
  <c r="A4800" i="2" a="1"/>
  <c r="A9808" i="2" a="1"/>
  <c r="A6261" i="2" a="1"/>
  <c r="A5480" i="2" a="1"/>
  <c r="A352" i="2" a="1"/>
  <c r="A5488" i="2" a="1"/>
  <c r="A5710" i="2" a="1"/>
  <c r="A6439" i="2" a="1"/>
  <c r="A9710" i="2" a="1"/>
  <c r="A1617" i="2" a="1"/>
  <c r="A1528" i="2" a="1"/>
  <c r="A6554" i="2" a="1"/>
  <c r="A7113" i="2" a="1"/>
  <c r="A3466" i="2" a="1"/>
  <c r="A5568" i="2" a="1"/>
  <c r="A8985" i="2" a="1"/>
  <c r="A4024" i="2" a="1"/>
  <c r="A3719" i="2" a="1"/>
  <c r="A5438" i="2" a="1"/>
  <c r="A6399" i="2" a="1"/>
  <c r="A6072" i="2" a="1"/>
  <c r="A6355" i="2" a="1"/>
  <c r="A7212" i="2" a="1"/>
  <c r="A9236" i="2" a="1"/>
  <c r="A8261" i="2" a="1"/>
  <c r="A356" i="2" a="1"/>
  <c r="A8803" i="2" a="1"/>
  <c r="A4009" i="2" a="1"/>
  <c r="A6464" i="2" a="1"/>
  <c r="A6431" i="2" a="1"/>
  <c r="A1678" i="2" a="1"/>
  <c r="A8885" i="2" a="1"/>
  <c r="A6143" i="2" a="1"/>
  <c r="A9213" i="2" a="1"/>
  <c r="A1067" i="2" a="1"/>
  <c r="A5245" i="2" a="1"/>
  <c r="A9085" i="2" a="1"/>
  <c r="A1512" i="2" a="1"/>
  <c r="A2185" i="2" a="1"/>
  <c r="A9234" i="2" a="1"/>
  <c r="A9924" i="2" a="1"/>
  <c r="A9452" i="2" a="1"/>
  <c r="A7786" i="2" a="1"/>
  <c r="A1599" i="2" a="1"/>
  <c r="A8499" i="2" a="1"/>
  <c r="A9443" i="2" a="1"/>
  <c r="A1932" i="2" a="1"/>
  <c r="A3425" i="2" a="1"/>
  <c r="A9313" i="2" a="1"/>
  <c r="A6094" i="2" a="1"/>
  <c r="A9382" i="2" a="1"/>
  <c r="A4294" i="2" a="1"/>
  <c r="A7747" i="2" a="1"/>
  <c r="A2894" i="2" a="1"/>
  <c r="A3187" i="2" a="1"/>
  <c r="A2443" i="2" a="1"/>
  <c r="A1466" i="2" a="1"/>
  <c r="A6748" i="2" a="1"/>
  <c r="A7993" i="2" a="1"/>
  <c r="A6438" i="2" a="1"/>
  <c r="A5147" i="2" a="1"/>
  <c r="A2140" i="2" a="1"/>
  <c r="A3411" i="2" a="1"/>
  <c r="A5389" i="2" a="1"/>
  <c r="A5310" i="2" a="1"/>
  <c r="A7400" i="2" a="1"/>
  <c r="A7381" i="2" a="1"/>
  <c r="A2585" i="2" a="1"/>
  <c r="A7507" i="2" a="1"/>
  <c r="A6437" i="2" a="1"/>
  <c r="A3677" i="2" a="1"/>
  <c r="A3743" i="2" a="1"/>
  <c r="A201" i="2" a="1"/>
  <c r="A8955" i="2" a="1"/>
  <c r="A7984" i="2" a="1"/>
  <c r="A7231" i="2" a="1"/>
  <c r="A5038" i="2" a="1"/>
  <c r="A2809" i="2" a="1"/>
  <c r="A7500" i="2" a="1"/>
  <c r="A3040" i="2" a="1"/>
  <c r="A6381" i="2" a="1"/>
  <c r="A9251" i="2" a="1"/>
  <c r="A211" i="2" a="1"/>
  <c r="A618" i="2" a="1"/>
  <c r="A4740" i="2" a="1"/>
  <c r="A6940" i="2" a="1"/>
  <c r="A6262" i="2" a="1"/>
  <c r="A8079" i="2" a="1"/>
  <c r="A9201" i="2" a="1"/>
  <c r="A8800" i="2" a="1"/>
  <c r="A4847" i="2" a="1"/>
  <c r="A9786" i="2" a="1"/>
  <c r="A9401" i="2" a="1"/>
  <c r="A1890" i="2" a="1"/>
  <c r="A9680" i="2" a="1"/>
  <c r="A6955" i="2" a="1"/>
  <c r="A7719" i="2" a="1"/>
  <c r="A6884" i="2" a="1"/>
  <c r="A3898" i="2" a="1"/>
  <c r="A9519" i="2" a="1"/>
  <c r="A9547" i="2" a="1"/>
  <c r="A9256" i="2" a="1"/>
  <c r="A8736" i="2" a="1"/>
  <c r="A2096" i="2" a="1"/>
  <c r="A6277" i="2" a="1"/>
  <c r="A4324" i="2" a="1"/>
  <c r="A6581" i="2" a="1"/>
  <c r="A9444" i="2" a="1"/>
  <c r="A9395" i="2" a="1"/>
  <c r="A6894" i="2" a="1"/>
  <c r="A5107" i="2" a="1"/>
  <c r="A2541" i="2" a="1"/>
  <c r="A6056" i="2" a="1"/>
  <c r="A9882" i="2" a="1"/>
  <c r="A8949" i="2" a="1"/>
  <c r="A3921" i="2" a="1"/>
  <c r="A3632" i="2" a="1"/>
  <c r="A3500" i="2" a="1"/>
  <c r="A6180" i="2" a="1"/>
  <c r="A7081" i="2" a="1"/>
  <c r="A2417" i="2" a="1"/>
  <c r="A8644" i="2" a="1"/>
  <c r="A3522" i="2" a="1"/>
  <c r="A7733" i="2" a="1"/>
  <c r="A8946" i="2" a="1"/>
  <c r="A3929" i="2" a="1"/>
  <c r="A8417" i="2" a="1"/>
  <c r="A3488" i="2" a="1"/>
  <c r="A8583" i="2" a="1"/>
  <c r="A8400" i="2" a="1"/>
  <c r="A4659" i="2" a="1"/>
  <c r="A9904" i="2" a="1"/>
  <c r="A9067" i="2" a="1"/>
  <c r="A2078" i="2" a="1"/>
  <c r="A762" i="2" a="1"/>
  <c r="A5058" i="2" a="1"/>
  <c r="A2086" i="2" a="1"/>
  <c r="A435" i="2" a="1"/>
  <c r="A2291" i="2" a="1"/>
  <c r="A1785" i="2" a="1"/>
  <c r="A1173" i="2" a="1"/>
  <c r="A863" i="2" a="1"/>
  <c r="A7382" i="2" a="1"/>
  <c r="A8902" i="2" a="1"/>
  <c r="A5987" i="2" a="1"/>
  <c r="A6586" i="2" a="1"/>
  <c r="A1713" i="2" a="1"/>
  <c r="A1136" i="2" a="1"/>
  <c r="A9804" i="2" a="1"/>
  <c r="A6271" i="2" a="1"/>
  <c r="A1604" i="2" a="1"/>
  <c r="A8592" i="2" a="1"/>
  <c r="A6469" i="2" a="1"/>
  <c r="A8276" i="2" a="1"/>
  <c r="A7529" i="2" a="1"/>
  <c r="A2089" i="2" a="1"/>
  <c r="A2234" i="2" a="1"/>
  <c r="A3265" i="2" a="1"/>
  <c r="A8729" i="2" a="1"/>
  <c r="A8281" i="2" a="1"/>
  <c r="A7359" i="2" a="1"/>
  <c r="A9173" i="2" a="1"/>
  <c r="A7578" i="2" a="1"/>
  <c r="A6436" i="2" a="1"/>
  <c r="A6886" i="2" a="1"/>
  <c r="A7207" i="2" a="1"/>
  <c r="A9470" i="2" a="1"/>
  <c r="A6096" i="2" a="1"/>
  <c r="A5880" i="2" a="1"/>
  <c r="A8920" i="2" a="1"/>
  <c r="A2745" i="2" a="1"/>
  <c r="A6070" i="2" a="1"/>
  <c r="A9620" i="2" a="1"/>
  <c r="A2018" i="2" a="1"/>
  <c r="A6625" i="2" a="1"/>
  <c r="A8266" i="2" a="1"/>
  <c r="A9118" i="2" a="1"/>
  <c r="A1217" i="2" a="1"/>
  <c r="A2867" i="2" a="1"/>
  <c r="A9180" i="2" a="1"/>
  <c r="A8313" i="2" a="1"/>
  <c r="A6601" i="2" a="1"/>
  <c r="A6455" i="2" a="1"/>
  <c r="A389" i="2" a="1"/>
  <c r="A5393" i="2" a="1"/>
  <c r="A6451" i="2" a="1"/>
  <c r="A4991" i="2" a="1"/>
  <c r="A3649" i="2" a="1"/>
  <c r="A6798" i="2" a="1"/>
  <c r="A3878" i="2" a="1"/>
  <c r="A8347" i="2" a="1"/>
  <c r="A3789" i="2" a="1"/>
  <c r="A8278" i="2" a="1"/>
  <c r="A397" i="2" a="1"/>
  <c r="A1438" i="2" a="1"/>
  <c r="A1901" i="2" a="1"/>
  <c r="A9352" i="2" a="1"/>
  <c r="A4431" i="2" a="1"/>
  <c r="A1043" i="2" a="1"/>
  <c r="A2815" i="2" a="1"/>
  <c r="A9913" i="2" a="1"/>
  <c r="A1359" i="2" a="1"/>
  <c r="A8993" i="2" a="1"/>
  <c r="A3181" i="2" a="1"/>
  <c r="A3432" i="2" a="1"/>
  <c r="A4502" i="2" a="1"/>
  <c r="A10022" i="2" a="1"/>
  <c r="A4011" i="2" a="1"/>
  <c r="A6908" i="2" a="1"/>
  <c r="A5458" i="2" a="1"/>
  <c r="A8013" i="2" a="1"/>
  <c r="A7398" i="2" a="1"/>
  <c r="A9989" i="2" a="1"/>
  <c r="A420" i="2" a="1"/>
  <c r="A4307" i="2" a="1"/>
  <c r="A8878" i="2" a="1"/>
  <c r="A2256" i="2" a="1"/>
  <c r="A5933" i="2" a="1"/>
  <c r="A3540" i="2" a="1"/>
  <c r="A6688" i="2" a="1"/>
  <c r="A3207" i="2" a="1"/>
  <c r="A7764" i="2" a="1"/>
  <c r="A8537" i="2" a="1"/>
  <c r="A5555" i="2" a="1"/>
  <c r="A8299" i="2" a="1"/>
  <c r="A9058" i="2" a="1"/>
  <c r="A110" i="2" a="1"/>
  <c r="A6237" i="2" a="1"/>
  <c r="A2001" i="2" a="1"/>
  <c r="A9217" i="2" a="1"/>
  <c r="A4828" i="2" a="1"/>
  <c r="A2876" i="2" a="1"/>
  <c r="A2486" i="2" a="1"/>
  <c r="A3190" i="2" a="1"/>
  <c r="A8401" i="2" a="1"/>
  <c r="A5872" i="2" a="1"/>
  <c r="A3888" i="2" a="1"/>
  <c r="A6353" i="2" a="1"/>
  <c r="A2116" i="2" a="1"/>
  <c r="A5482" i="2" a="1"/>
  <c r="A9621" i="2" a="1"/>
  <c r="A1903" i="2" a="1"/>
  <c r="A102" i="2" a="1"/>
  <c r="A5241" i="2" a="1"/>
  <c r="A3880" i="2" a="1"/>
  <c r="A4553" i="2" a="1"/>
  <c r="A6204" i="2" a="1"/>
  <c r="A10036" i="2" a="1"/>
  <c r="A6937" i="2" a="1"/>
  <c r="A6342" i="2" a="1"/>
  <c r="A5961" i="2" a="1"/>
  <c r="A9578" i="2" a="1"/>
  <c r="A5188" i="2" a="1"/>
  <c r="A8922" i="2" a="1"/>
  <c r="A5718" i="2" a="1"/>
  <c r="A9166" i="2" a="1"/>
  <c r="A8749" i="2" a="1"/>
  <c r="A4208" i="2" a="1"/>
  <c r="A7943" i="2" a="1"/>
  <c r="A2961" i="2" a="1"/>
  <c r="A5020" i="2" a="1"/>
  <c r="A10028" i="2" a="1"/>
  <c r="A5861" i="2" a="1"/>
  <c r="A5507" i="2" a="1"/>
  <c r="A133" i="2" a="1"/>
  <c r="A4052" i="2" a="1"/>
  <c r="A1857" i="2" a="1"/>
  <c r="A5189" i="2" a="1"/>
  <c r="A4471" i="2" a="1"/>
  <c r="A3584" i="2" a="1"/>
  <c r="A616" i="2" a="1"/>
  <c r="A7845" i="2" a="1"/>
  <c r="A6956" i="2" a="1"/>
  <c r="A7170" i="2" a="1"/>
  <c r="A2032" i="2" a="1"/>
  <c r="A1190" i="2" a="1"/>
  <c r="A4999" i="2" a="1"/>
  <c r="A3588" i="2" a="1"/>
  <c r="A6989" i="2" a="1"/>
  <c r="A9044" i="2" a="1"/>
  <c r="A2257" i="2" a="1"/>
  <c r="A7717" i="2" a="1"/>
  <c r="A4662" i="2" a="1"/>
  <c r="A9552" i="2" a="1"/>
  <c r="A2861" i="2" a="1"/>
  <c r="A6617" i="2" a="1"/>
  <c r="A7409" i="2" a="1"/>
  <c r="A7214" i="2" a="1"/>
  <c r="A5812" i="2" a="1"/>
  <c r="A8461" i="2" a="1"/>
  <c r="A5394" i="2" a="1"/>
  <c r="A6652" i="2" a="1"/>
  <c r="A8032" i="2" a="1"/>
  <c r="A3329" i="2" a="1"/>
  <c r="A7860" i="2" a="1"/>
  <c r="A9466" i="2" a="1"/>
  <c r="A1379" i="2" a="1"/>
  <c r="A8097" i="2" a="1"/>
  <c r="A5634" i="2" a="1"/>
  <c r="A4958" i="2" a="1"/>
  <c r="A3644" i="2" a="1"/>
  <c r="A2800" i="2" a="1"/>
  <c r="A9430" i="2" a="1"/>
  <c r="A940" i="2" a="1"/>
  <c r="A813" i="2" a="1"/>
  <c r="A2590" i="2" a="1"/>
  <c r="A9491" i="2" a="1"/>
  <c r="A6473" i="2" a="1"/>
  <c r="A1238" i="2" a="1"/>
  <c r="A3608" i="2" a="1"/>
  <c r="A8978" i="2" a="1"/>
  <c r="A4372" i="2" a="1"/>
  <c r="A7853" i="2" a="1"/>
  <c r="A5635" i="2" a="1"/>
  <c r="A3869" i="2" a="1"/>
  <c r="A4731" i="2" a="1"/>
  <c r="A6293" i="2" a="1"/>
  <c r="A2784" i="2" a="1"/>
  <c r="A5296" i="2" a="1"/>
  <c r="A4515" i="2" a="1"/>
  <c r="A159" i="2" a="1"/>
  <c r="A6309" i="2" a="1"/>
  <c r="A2770" i="2" a="1"/>
  <c r="A1279" i="2" a="1"/>
  <c r="A5741" i="2" a="1"/>
  <c r="A9942" i="2" a="1"/>
  <c r="A9889" i="2" a="1"/>
  <c r="A1078" i="2" a="1"/>
  <c r="A3144" i="2" a="1"/>
  <c r="A5318" i="2" a="1"/>
  <c r="A5477" i="2" a="1"/>
  <c r="A8053" i="2" a="1"/>
  <c r="A9260" i="2" a="1"/>
  <c r="A7646" i="2" a="1"/>
  <c r="A9276" i="2" a="1"/>
  <c r="A8950" i="2" a="1"/>
  <c r="A5264" i="2" a="1"/>
  <c r="A2547" i="2" a="1"/>
  <c r="A4432" i="2" a="1"/>
  <c r="A8488" i="2" a="1"/>
  <c r="A4459" i="2" a="1"/>
  <c r="A6528" i="2" a="1"/>
  <c r="A7937" i="2" a="1"/>
  <c r="A7767" i="2" a="1"/>
  <c r="A6533" i="2" a="1"/>
  <c r="A9681" i="2" a="1"/>
  <c r="A9375" i="2" a="1"/>
  <c r="A9344" i="2" a="1"/>
  <c r="A4633" i="2" a="1"/>
  <c r="A8524" i="2" a="1"/>
  <c r="A5036" i="2" a="1"/>
  <c r="A8137" i="2" a="1"/>
  <c r="A3053" i="2" a="1"/>
  <c r="A5925" i="2" a="1"/>
  <c r="A8165" i="2" a="1"/>
  <c r="A7829" i="2" a="1"/>
  <c r="A3653" i="2" a="1"/>
  <c r="A5061" i="2" a="1"/>
  <c r="A1909" i="2" a="1"/>
  <c r="A9138" i="2" a="1"/>
  <c r="A2406" i="2" a="1"/>
  <c r="A4473" i="2" a="1"/>
  <c r="A5171" i="2" a="1"/>
  <c r="A749" i="2" a="1"/>
  <c r="A9077" i="2" a="1"/>
  <c r="A2983" i="2" a="1"/>
  <c r="A4982" i="2" a="1"/>
  <c r="A5207" i="2" a="1"/>
  <c r="A8881" i="2" a="1"/>
  <c r="A9722" i="2" a="1"/>
  <c r="A5770" i="2" a="1"/>
  <c r="A5366" i="2" a="1"/>
  <c r="A8760" i="2" a="1"/>
  <c r="A2355" i="2" a="1"/>
  <c r="A869" i="2" a="1"/>
  <c r="A8433" i="2" a="1"/>
  <c r="A4624" i="2" a="1"/>
  <c r="A2933" i="2" a="1"/>
  <c r="A247" i="2" a="1"/>
  <c r="A5000" i="2" a="1"/>
  <c r="A2307" i="2" a="1"/>
  <c r="A2952" i="2" a="1"/>
  <c r="A6160" i="2" a="1"/>
  <c r="A8142" i="2" a="1"/>
  <c r="A7451" i="2" a="1"/>
  <c r="A9890" i="2" a="1"/>
  <c r="A6053" i="2" a="1"/>
  <c r="A5883" i="2" a="1"/>
  <c r="A2537" i="2" a="1"/>
  <c r="A8995" i="2" a="1"/>
  <c r="A1366" i="2" a="1"/>
  <c r="A5932" i="2" a="1"/>
  <c r="A9456" i="2" a="1"/>
  <c r="A7299" i="2" a="1"/>
  <c r="A8185" i="2" a="1"/>
  <c r="A8314" i="2" a="1"/>
  <c r="A5120" i="2" a="1"/>
  <c r="A998" i="2" a="1"/>
  <c r="A7677" i="2" a="1"/>
  <c r="A3504" i="2" a="1"/>
  <c r="A8235" i="2" a="1"/>
  <c r="A9310" i="2" a="1"/>
  <c r="A1324" i="2" a="1"/>
  <c r="A6183" i="2" a="1"/>
  <c r="A8812" i="2" a="1"/>
  <c r="A7067" i="2" a="1"/>
  <c r="A5412" i="2" a="1"/>
  <c r="A6898" i="2" a="1"/>
  <c r="A8956" i="2" a="1"/>
  <c r="A8743" i="2" a="1"/>
  <c r="A9178" i="2" a="1"/>
  <c r="A295" i="2" a="1"/>
  <c r="A9391" i="2" a="1"/>
  <c r="A7077" i="2" a="1"/>
  <c r="A8848" i="2" a="1"/>
  <c r="A7596" i="2" a="1"/>
  <c r="A8959" i="2" a="1"/>
  <c r="A6864" i="2" a="1"/>
  <c r="A8992" i="2" a="1"/>
  <c r="A8789" i="2" a="1"/>
  <c r="A1167" i="2" a="1"/>
  <c r="A3431" i="2" a="1"/>
  <c r="A9846" i="2" a="1"/>
  <c r="A3451" i="2" a="1"/>
  <c r="A6506" i="2" a="1"/>
  <c r="A3147" i="2" a="1"/>
  <c r="A4076" i="2" a="1"/>
  <c r="A8546" i="2" a="1"/>
  <c r="A7502" i="2" a="1"/>
  <c r="A9784" i="2" a="1"/>
  <c r="A8500" i="2" a="1"/>
  <c r="A4778" i="2" a="1"/>
  <c r="A7436" i="2" a="1"/>
  <c r="A6378" i="2" a="1"/>
  <c r="A6609" i="2" a="1"/>
  <c r="A8634" i="2" a="1"/>
  <c r="A7228" i="2" a="1"/>
  <c r="A6708" i="2" a="1"/>
  <c r="A2457" i="2" a="1"/>
  <c r="A4693" i="2" a="1"/>
  <c r="A9823" i="2" a="1"/>
  <c r="A9634" i="2" a="1"/>
  <c r="A2916" i="2" a="1"/>
  <c r="A4549" i="2" a="1"/>
  <c r="A7850" i="2" a="1"/>
  <c r="A2228" i="2" a="1"/>
  <c r="A3678" i="2" a="1"/>
  <c r="A5929" i="2" a="1"/>
  <c r="A8966" i="2" a="1"/>
  <c r="A659" i="2" a="1"/>
  <c r="A4144" i="2" a="1"/>
  <c r="A2929" i="2" a="1"/>
  <c r="A4558" i="2" a="1"/>
  <c r="A9252" i="2" a="1"/>
  <c r="A3213" i="2" a="1"/>
  <c r="A9354" i="2" a="1"/>
  <c r="A8051" i="2" a="1"/>
  <c r="A8247" i="2" a="1"/>
  <c r="A8913" i="2" a="1"/>
  <c r="A7691" i="2" a="1"/>
  <c r="A806" i="2" a="1"/>
  <c r="A3949" i="2" a="1"/>
  <c r="A3952" i="2" a="1"/>
  <c r="A2224" i="2" a="1"/>
  <c r="A9926" i="2" a="1"/>
  <c r="A4195" i="2" a="1"/>
  <c r="A4053" i="2" a="1"/>
  <c r="A587" i="2" a="1"/>
  <c r="A9056" i="2" a="1"/>
  <c r="A7622" i="2" a="1"/>
  <c r="A1743" i="2" a="1"/>
  <c r="A9649" i="2" a="1"/>
  <c r="A7275" i="2" a="1"/>
  <c r="A7390" i="2" a="1"/>
  <c r="A7896" i="2" a="1"/>
  <c r="A2829" i="2" a="1"/>
  <c r="A7703" i="2" a="1"/>
  <c r="A9833" i="2" a="1"/>
  <c r="A7806" i="2" a="1"/>
  <c r="A6471" i="2" a="1"/>
  <c r="A8512" i="2" a="1"/>
  <c r="A8030" i="2" a="1"/>
  <c r="A8025" i="2" a="1"/>
  <c r="A3241" i="2" a="1"/>
  <c r="A9984" i="2" a="1"/>
  <c r="A8640" i="2" a="1"/>
  <c r="A338" i="2" a="1"/>
  <c r="A2284" i="2" a="1"/>
  <c r="A9160" i="2" a="1"/>
  <c r="A2642" i="2" a="1"/>
  <c r="A5489" i="2" a="1"/>
  <c r="A3357" i="2" a="1"/>
  <c r="A5395" i="2" a="1"/>
  <c r="A10017" i="2" a="1"/>
  <c r="A6915" i="2" a="1"/>
  <c r="A1166" i="2" a="1"/>
  <c r="A920" i="2" a="1"/>
  <c r="A2980" i="2" a="1"/>
  <c r="A9478" i="2" a="1"/>
  <c r="A8633" i="2" a="1"/>
  <c r="A8733" i="2" a="1"/>
  <c r="A4651" i="2" a="1"/>
  <c r="A7633" i="2" a="1"/>
  <c r="A1369" i="2" a="1"/>
  <c r="A6668" i="2" a="1"/>
  <c r="A3449" i="2" a="1"/>
  <c r="A7445" i="2" a="1"/>
  <c r="A9497" i="2" a="1"/>
  <c r="A508" i="2" a="1"/>
  <c r="A8989" i="2" a="1"/>
  <c r="A9001" i="2" a="1"/>
  <c r="A3788" i="2" a="1"/>
  <c r="A9805" i="2" a="1"/>
  <c r="A7762" i="2" a="1"/>
  <c r="A3828" i="2" a="1"/>
  <c r="A9347" i="2" a="1"/>
  <c r="A4559" i="2" a="1"/>
  <c r="A4852" i="2" a="1"/>
  <c r="A5557" i="2" a="1"/>
  <c r="A7180" i="2" a="1"/>
  <c r="A9901" i="2" a="1"/>
  <c r="A7991" i="2" a="1"/>
  <c r="A9619" i="2" a="1"/>
  <c r="A6882" i="2" a="1"/>
  <c r="A10014" i="2" a="1"/>
  <c r="A6661" i="2" a="1"/>
  <c r="A6403" i="2" a="1"/>
  <c r="A7248" i="2" a="1"/>
  <c r="A7800" i="2" a="1"/>
  <c r="A9615" i="2" a="1"/>
  <c r="A7218" i="2" a="1"/>
  <c r="A9838" i="2" a="1"/>
  <c r="A8476" i="2" a="1"/>
  <c r="A8012" i="2" a="1"/>
  <c r="A8718" i="2" a="1"/>
  <c r="A5398" i="2" a="1"/>
  <c r="A6404" i="2" a="1"/>
  <c r="A4569" i="2" a="1"/>
  <c r="A8435" i="2" a="1"/>
  <c r="A4133" i="2" a="1"/>
  <c r="A4936" i="2" a="1"/>
  <c r="A3672" i="2" a="1"/>
  <c r="A5287" i="2" a="1"/>
  <c r="A4842" i="2" a="1"/>
  <c r="A9273" i="2" a="1"/>
  <c r="A6027" i="2" a="1"/>
  <c r="A6591" i="2" a="1"/>
  <c r="A9152" i="2" a="1"/>
  <c r="A9667" i="2" a="1"/>
  <c r="A3571" i="2" a="1"/>
  <c r="A7199" i="2" a="1"/>
  <c r="A9094" i="2" a="1"/>
  <c r="A2521" i="2" a="1"/>
  <c r="A5928" i="2" a="1"/>
  <c r="A9148" i="2" a="1"/>
  <c r="A6606" i="2" a="1"/>
  <c r="A7152" i="2" a="1"/>
  <c r="A3814" i="2" a="1"/>
  <c r="A3344" i="2" a="1"/>
  <c r="A1942" i="2" a="1"/>
  <c r="A4779" i="2" a="1"/>
  <c r="A1106" i="2" a="1"/>
  <c r="A10029" i="2" a="1"/>
  <c r="A8372" i="2" a="1"/>
  <c r="A9787" i="2" a="1"/>
  <c r="A7171" i="2" a="1"/>
  <c r="A6452" i="2" a="1"/>
  <c r="A5074" i="2" a="1"/>
  <c r="A5413" i="2" a="1"/>
  <c r="A5499" i="2" a="1"/>
  <c r="A7540" i="2" a="1"/>
  <c r="A9186" i="2" a="1"/>
  <c r="A9282" i="2" a="1"/>
  <c r="A7304" i="2" a="1"/>
  <c r="A5076" i="2" a="1"/>
  <c r="A3963" i="2" a="1"/>
  <c r="A9498" i="2" a="1"/>
  <c r="A956" i="2" a="1"/>
  <c r="A4893" i="2" a="1"/>
  <c r="A3161" i="2" a="1"/>
  <c r="A6468" i="2" a="1"/>
  <c r="A6980" i="2" a="1"/>
  <c r="A5951" i="2" a="1"/>
  <c r="A5463" i="2" a="1"/>
  <c r="A1065" i="2" a="1"/>
  <c r="A7073" i="2" a="1"/>
  <c r="A8594" i="2" a="1"/>
  <c r="A8649" i="2" a="1"/>
  <c r="A4504" i="2" a="1"/>
  <c r="A4641" i="2" a="1"/>
  <c r="A6877" i="2" a="1"/>
  <c r="A6524" i="2" a="1"/>
  <c r="A5879" i="2" a="1"/>
  <c r="A8280" i="2" a="1"/>
  <c r="A6632" i="2" a="1"/>
  <c r="A6671" i="2" a="1"/>
  <c r="A6702" i="2" a="1"/>
  <c r="A7718" i="2" a="1"/>
  <c r="A6202" i="2" a="1"/>
  <c r="A6757" i="2" a="1"/>
  <c r="A1740" i="2" a="1"/>
  <c r="A2048" i="2" a="1"/>
  <c r="A4506" i="2" a="1"/>
  <c r="A1204" i="2" a="1"/>
  <c r="A5552" i="2" a="1"/>
  <c r="A7688" i="2" a="1"/>
  <c r="A8268" i="2" a="1"/>
  <c r="A5902" i="2" a="1"/>
  <c r="A5065" i="2" a="1"/>
  <c r="A4348" i="2" a="1"/>
  <c r="A823" i="2" a="1"/>
  <c r="A3809" i="2" a="1"/>
  <c r="A6481" i="2" a="1"/>
  <c r="A6186" i="2" a="1"/>
  <c r="A6721" i="2" a="1"/>
  <c r="A9315" i="2" a="1"/>
  <c r="A8531" i="2" a="1"/>
  <c r="A9284" i="2" a="1"/>
  <c r="A5185" i="2" a="1"/>
  <c r="A7952" i="2" a="1"/>
  <c r="A5740" i="2" a="1"/>
  <c r="A5327" i="2" a="1"/>
  <c r="A7298" i="2" a="1"/>
  <c r="A5455" i="2" a="1"/>
  <c r="A6974" i="2" a="1"/>
  <c r="A9879" i="2" a="1"/>
  <c r="A7856" i="2" a="1"/>
  <c r="A6234" i="2" a="1"/>
  <c r="A5164" i="2" a="1"/>
  <c r="A9153" i="2" a="1"/>
  <c r="A5723" i="2" a="1"/>
  <c r="A1805" i="2" a="1"/>
  <c r="A8171" i="2" a="1"/>
  <c r="A8704" i="2" a="1"/>
  <c r="A1146" i="2" a="1"/>
  <c r="A7408" i="2" a="1"/>
  <c r="A5666" i="2" a="1"/>
  <c r="A3762" i="2" a="1"/>
  <c r="A9114" i="2" a="1"/>
  <c r="A5079" i="2" a="1"/>
  <c r="A3606" i="2" a="1"/>
  <c r="A487" i="2" a="1"/>
  <c r="A6265" i="2" a="1"/>
  <c r="A6608" i="2" a="1"/>
  <c r="A9595" i="2" a="1"/>
  <c r="A9132" i="2" a="1"/>
  <c r="A8757" i="2" a="1"/>
  <c r="A8873" i="2" a="1"/>
  <c r="A8131" i="2" a="1"/>
  <c r="A9821" i="2" a="1"/>
  <c r="A9790" i="2" a="1"/>
  <c r="A8441" i="2" a="1"/>
  <c r="A8466" i="2" a="1"/>
  <c r="A2766" i="2" a="1"/>
  <c r="A4169" i="2" a="1"/>
  <c r="A2409" i="2" a="1"/>
  <c r="A6217" i="2" a="1"/>
  <c r="A2793" i="2" a="1"/>
  <c r="A8858" i="2" a="1"/>
  <c r="A1036" i="2" a="1"/>
  <c r="A3289" i="2" a="1"/>
  <c r="A6098" i="2" a="1"/>
  <c r="A3798" i="2" a="1"/>
  <c r="A1400" i="2" a="1"/>
  <c r="A4051" i="2" a="1"/>
  <c r="A8112" i="2" a="1"/>
  <c r="A6635" i="2" a="1"/>
  <c r="A7808" i="2" a="1"/>
  <c r="A6340" i="2" a="1"/>
  <c r="A3035" i="2" a="1"/>
  <c r="A7230" i="2" a="1"/>
  <c r="A7498" i="2" a="1"/>
  <c r="A4022" i="2" a="1"/>
  <c r="A9562" i="2" a="1"/>
  <c r="A4254" i="2" a="1"/>
  <c r="A3835" i="2" a="1"/>
  <c r="A2762" i="2" a="1"/>
  <c r="A5015" i="2" a="1"/>
  <c r="A3464" i="2" a="1"/>
  <c r="A4108" i="2" a="1"/>
  <c r="A5081" i="2" a="1"/>
  <c r="A2593" i="2" a="1"/>
  <c r="A7842" i="2" a="1"/>
  <c r="A8694" i="2" a="1"/>
  <c r="A9521" i="2" a="1"/>
  <c r="A3909" i="2" a="1"/>
  <c r="A1789" i="2" a="1"/>
  <c r="A3326" i="2" a="1"/>
  <c r="A1413" i="2" a="1"/>
  <c r="A8996" i="2" a="1"/>
  <c r="A5747" i="2" a="1"/>
  <c r="A5730" i="2" a="1"/>
  <c r="A8502" i="2" a="1"/>
  <c r="A4697" i="2" a="1"/>
  <c r="A4941" i="2" a="1"/>
  <c r="A9543" i="2" a="1"/>
  <c r="A5691" i="2" a="1"/>
  <c r="A6829" i="2" a="1"/>
  <c r="A4607" i="2" a="1"/>
  <c r="A8910" i="2" a="1"/>
  <c r="A8055" i="2" a="1"/>
  <c r="A1377" i="2" a="1"/>
  <c r="A4626" i="2" a="1"/>
  <c r="A726" i="2" a="1"/>
  <c r="A2824" i="2" a="1"/>
  <c r="A2474" i="2" a="1"/>
  <c r="A5279" i="2" a="1"/>
  <c r="A7121" i="2" a="1"/>
  <c r="A4716" i="2" a="1"/>
  <c r="A1721" i="2" a="1"/>
  <c r="A7949" i="2" a="1"/>
  <c r="A8496" i="2" a="1"/>
  <c r="A1492" i="2" a="1"/>
  <c r="A4678" i="2" a="1"/>
  <c r="A3433" i="2" a="1"/>
  <c r="A4868" i="2" a="1"/>
  <c r="A8065" i="2" a="1"/>
  <c r="A6705" i="2" a="1"/>
  <c r="A8256" i="2" a="1"/>
  <c r="A8125" i="2" a="1"/>
  <c r="A5699" i="2" a="1"/>
  <c r="A4609" i="2" a="1"/>
  <c r="A5944" i="2" a="1"/>
  <c r="A5667" i="2" a="1"/>
  <c r="A3462" i="2" a="1"/>
  <c r="A2534" i="2" a="1"/>
  <c r="A8330" i="2" a="1"/>
  <c r="A1887" i="2" a="1"/>
  <c r="A6762" i="2" a="1"/>
  <c r="A4068" i="2" a="1"/>
  <c r="A6255" i="2" a="1"/>
  <c r="A4033" i="2" a="1"/>
  <c r="A8526" i="2" a="1"/>
  <c r="A6904" i="2" a="1"/>
  <c r="A4592" i="2" a="1"/>
  <c r="A9461" i="2" a="1"/>
  <c r="A6892" i="2" a="1"/>
  <c r="A8957" i="2" a="1"/>
  <c r="A9971" i="2" a="1"/>
  <c r="A7192" i="2" a="1"/>
  <c r="A4126" i="2" a="1"/>
  <c r="A6480" i="2" a="1"/>
  <c r="A7743" i="2" a="1"/>
  <c r="A7758" i="2" a="1"/>
  <c r="A9082" i="2" a="1"/>
  <c r="A6243" i="2" a="1"/>
  <c r="A3883" i="2" a="1"/>
  <c r="A3162" i="2" a="1"/>
  <c r="A5250" i="2" a="1"/>
  <c r="A6350" i="2" a="1"/>
  <c r="A6752" i="2" a="1"/>
  <c r="A3318" i="2" a="1"/>
  <c r="A4230" i="2" a="1"/>
  <c r="A5082" i="2" a="1"/>
  <c r="A2658" i="2" a="1"/>
  <c r="A5854" i="2" a="1"/>
  <c r="A7585" i="2" a="1"/>
  <c r="A5148" i="2" a="1"/>
  <c r="A8732" i="2" a="1"/>
  <c r="A7133" i="2" a="1"/>
  <c r="A2570" i="2" a="1"/>
  <c r="A8608" i="2" a="1"/>
  <c r="A5680" i="2" a="1"/>
  <c r="A9843" i="2" a="1"/>
  <c r="A5077" i="2" a="1"/>
  <c r="A3541" i="2" a="1"/>
  <c r="A6123" i="2" a="1"/>
  <c r="A9025" i="2" a="1"/>
  <c r="A6176" i="2" a="1"/>
  <c r="A1318" i="2" a="1"/>
  <c r="A8894" i="2" a="1"/>
  <c r="A8039" i="2" a="1"/>
  <c r="A7377" i="2" a="1"/>
  <c r="A9958" i="2" a="1"/>
  <c r="A6599" i="2" a="1"/>
  <c r="A8060" i="2" a="1"/>
  <c r="A8373" i="2" a="1"/>
  <c r="A1803" i="2" a="1"/>
  <c r="A3266" i="2" a="1"/>
  <c r="A2491" i="2" a="1"/>
  <c r="A6368" i="2" a="1"/>
  <c r="A6240" i="2" a="1"/>
  <c r="A4203" i="2" a="1"/>
  <c r="A8327" i="2" a="1"/>
  <c r="A4368" i="2" a="1"/>
  <c r="A4452" i="2" a="1"/>
  <c r="A5919" i="2" a="1"/>
  <c r="A5346" i="2" a="1"/>
  <c r="A9662" i="2" a="1"/>
  <c r="A5868" i="2" a="1"/>
  <c r="A3529" i="2" a="1"/>
  <c r="A3569" i="2" a="1"/>
  <c r="A8135" i="2" a="1"/>
  <c r="A9388" i="2" a="1"/>
  <c r="A9134" i="2" a="1"/>
  <c r="A6994" i="2" a="1"/>
  <c r="A8343" i="2" a="1"/>
  <c r="A9062" i="2" a="1"/>
  <c r="A6519" i="2" a="1"/>
  <c r="A6620" i="2" a="1"/>
  <c r="A8289" i="2" a="1"/>
  <c r="A1249" i="2" a="1"/>
  <c r="A5502" i="2" a="1"/>
  <c r="A4944" i="2" a="1"/>
  <c r="A7878" i="2" a="1"/>
  <c r="A4259" i="2" a="1"/>
  <c r="A4664" i="2" a="1"/>
  <c r="A2135" i="2" a="1"/>
  <c r="A2645" i="2" a="1"/>
  <c r="A9861" i="2" a="1"/>
  <c r="A9566" i="2" a="1"/>
  <c r="A6147" i="2" a="1"/>
  <c r="A5069" i="2" a="1"/>
  <c r="A3983" i="2" a="1"/>
  <c r="A7497" i="2" a="1"/>
  <c r="A7256" i="2" a="1"/>
  <c r="A3084" i="2" a="1"/>
  <c r="A6561" i="2" a="1"/>
  <c r="A9486" i="2" a="1"/>
  <c r="A2817" i="2" a="1"/>
  <c r="A9368" i="2" a="1"/>
  <c r="A6658" i="2" a="1"/>
  <c r="A4407" i="2" a="1"/>
  <c r="A9606" i="2" a="1"/>
  <c r="A8233" i="2" a="1"/>
  <c r="A2469" i="2" a="1"/>
  <c r="A4536" i="2" a="1"/>
  <c r="A9793" i="2" a="1"/>
  <c r="A6778" i="2" a="1"/>
  <c r="A6287" i="2" a="1"/>
  <c r="A6518" i="2" a="1"/>
  <c r="A437" i="2" a="1"/>
  <c r="A5172" i="2" a="1"/>
  <c r="A5291" i="2" a="1"/>
  <c r="A9679" i="2" a="1"/>
  <c r="A8242" i="2" a="1"/>
  <c r="A2475" i="2" a="1"/>
  <c r="A5801" i="2" a="1"/>
  <c r="A5734" i="2" a="1"/>
  <c r="A7348" i="2" a="1"/>
  <c r="A6502" i="2" a="1"/>
  <c r="A5087" i="2" a="1"/>
  <c r="A1613" i="2" a="1"/>
  <c r="A8123" i="2" a="1"/>
  <c r="A6818" i="2" a="1"/>
  <c r="A6097" i="2" a="1"/>
  <c r="A7320" i="2" a="1"/>
  <c r="A6225" i="2" a="1"/>
  <c r="A6570" i="2" a="1"/>
  <c r="A3080" i="2" a="1"/>
  <c r="A3333" i="2" a="1"/>
  <c r="A3601" i="2" a="1"/>
  <c r="A8529" i="2" a="1"/>
  <c r="A4400" i="2" a="1"/>
  <c r="A5821" i="2" a="1"/>
  <c r="A6244" i="2" a="1"/>
  <c r="A3448" i="2" a="1"/>
  <c r="A4115" i="2" a="1"/>
  <c r="A4290" i="2" a="1"/>
  <c r="A9301" i="2" a="1"/>
  <c r="A307" i="2" a="1"/>
  <c r="A2721" i="2" a="1"/>
  <c r="A4993" i="2" a="1"/>
  <c r="A7012" i="2" a="1"/>
  <c r="A5404" i="2" a="1"/>
  <c r="A9110" i="2" a="1"/>
  <c r="A313" i="2" a="1"/>
  <c r="A4887" i="2" a="1"/>
  <c r="A4805" i="2" a="1"/>
  <c r="A2713" i="2" a="1"/>
  <c r="A2614" i="2" a="1"/>
  <c r="A9746" i="2" a="1"/>
  <c r="A3890" i="2" a="1"/>
  <c r="A1807" i="2" a="1"/>
  <c r="A6311" i="2" a="1"/>
  <c r="A7581" i="2" a="1"/>
  <c r="A1254" i="2" a="1"/>
  <c r="A4477" i="2" a="1"/>
  <c r="A7440" i="2" a="1"/>
  <c r="A6263" i="2" a="1"/>
  <c r="A7642" i="2" a="1"/>
  <c r="A1838" i="2" a="1"/>
  <c r="A7090" i="2" a="1"/>
  <c r="A7288" i="2" a="1"/>
  <c r="A8181" i="2" a="1"/>
  <c r="A6726" i="2" a="1"/>
  <c r="A5837" i="2" a="1"/>
  <c r="A4669" i="2" a="1"/>
  <c r="A6218" i="2" a="1"/>
  <c r="A6566" i="2" a="1"/>
  <c r="A3043" i="2" a="1"/>
  <c r="A8604" i="2" a="1"/>
  <c r="A2423" i="2" a="1"/>
  <c r="A8303" i="2" a="1"/>
  <c r="A2769" i="2" a="1"/>
  <c r="A8614" i="2" a="1"/>
  <c r="A6133" i="2" a="1"/>
  <c r="A691" i="2" a="1"/>
  <c r="A2026" i="2" a="1"/>
  <c r="A5475" i="2" a="1"/>
  <c r="A3309" i="2" a="1"/>
  <c r="A148" i="2" a="1"/>
  <c r="A3129" i="2" a="1"/>
  <c r="A5181" i="2" a="1"/>
  <c r="A7082" i="2" a="1"/>
  <c r="A3280" i="2" a="1"/>
  <c r="A1796" i="2" a="1"/>
  <c r="A4057" i="2" a="1"/>
  <c r="A6858" i="2" a="1"/>
  <c r="A6664" i="2" a="1"/>
  <c r="A9409" i="2" a="1"/>
  <c r="A7388" i="2" a="1"/>
  <c r="A8618" i="2" a="1"/>
  <c r="A6682" i="2" a="1"/>
  <c r="A7515" i="2" a="1"/>
  <c r="A4996" i="2" a="1"/>
  <c r="A300" i="2" a="1"/>
  <c r="A4184" i="2" a="1"/>
  <c r="A7523" i="2" a="1"/>
  <c r="A7490" i="2" a="1"/>
  <c r="A5833" i="2" a="1"/>
  <c r="A8972" i="2" a="1"/>
  <c r="A859" i="2" a="1"/>
  <c r="A4737" i="2" a="1"/>
  <c r="A4401" i="2" a="1"/>
  <c r="A450" i="2" a="1"/>
  <c r="A8908" i="2" a="1"/>
  <c r="A5784" i="2" a="1"/>
  <c r="A8038" i="2" a="1"/>
  <c r="A559" i="2" a="1"/>
  <c r="A3341" i="2" a="1"/>
  <c r="A9991" i="2" a="1"/>
  <c r="A8582" i="2" a="1"/>
  <c r="A8219" i="2" a="1"/>
  <c r="A5882" i="2" a="1"/>
  <c r="A3874" i="2" a="1"/>
  <c r="A6817" i="2" a="1"/>
  <c r="A3791" i="2" a="1"/>
  <c r="A748" i="2" a="1"/>
  <c r="A7405" i="2" a="1"/>
  <c r="A7640" i="2" a="1"/>
  <c r="A8717" i="2" a="1"/>
  <c r="A1653" i="2" a="1"/>
  <c r="A6442" i="2" a="1"/>
  <c r="A4321" i="2" a="1"/>
  <c r="A4243" i="2" a="1"/>
  <c r="A8200" i="2" a="1"/>
  <c r="A5336" i="2" a="1"/>
  <c r="A1080" i="2" a="1"/>
  <c r="A8909" i="2" a="1"/>
  <c r="A1104" i="2" a="1"/>
  <c r="A1001" i="2" a="1"/>
  <c r="A9515" i="2" a="1"/>
  <c r="A5687" i="2" a="1"/>
  <c r="A4745" i="2" a="1"/>
  <c r="A5357" i="2" a="1"/>
  <c r="A6981" i="2" a="1"/>
  <c r="A1990" i="2" a="1"/>
  <c r="A8553" i="2" a="1"/>
  <c r="A8635" i="2" a="1"/>
  <c r="A6556" i="2" a="1"/>
  <c r="A3150" i="2" a="1"/>
  <c r="A4894" i="2" a="1"/>
  <c r="A2172" i="2" a="1"/>
  <c r="A7259" i="2" a="1"/>
  <c r="A4285" i="2" a="1"/>
  <c r="A3284" i="2" a="1"/>
  <c r="A4970" i="2" a="1"/>
  <c r="A3664" i="2" a="1"/>
  <c r="A7972" i="2" a="1"/>
  <c r="A9747" i="2" a="1"/>
  <c r="A5816" i="2" a="1"/>
  <c r="A2969" i="2" a="1"/>
  <c r="A3559" i="2" a="1"/>
  <c r="A8356" i="2" a="1"/>
  <c r="A9760" i="2" a="1"/>
  <c r="A9185" i="2" a="1"/>
  <c r="A5270" i="2" a="1"/>
  <c r="A261" i="2" a="1"/>
  <c r="A2771" i="2" a="1"/>
  <c r="A8082" i="2" a="1"/>
  <c r="A3096" i="2" a="1"/>
  <c r="A4065" i="2" a="1"/>
  <c r="A4232" i="2" a="1"/>
  <c r="A935" i="2" a="1"/>
  <c r="A9287" i="2" a="1"/>
  <c r="A331" i="2" a="1"/>
  <c r="A6239" i="2" a="1"/>
  <c r="A5967" i="2" a="1"/>
  <c r="A5580" i="2" a="1"/>
  <c r="A8015" i="2" a="1"/>
  <c r="A6111" i="2" a="1"/>
  <c r="A6061" i="2" a="1"/>
  <c r="A4383" i="2" a="1"/>
  <c r="A9150" i="2" a="1"/>
  <c r="A2337" i="2" a="1"/>
  <c r="A1467" i="2" a="1"/>
  <c r="A7978" i="2" a="1"/>
  <c r="A4582" i="2" a="1"/>
  <c r="A2335" i="2" a="1"/>
  <c r="A3817" i="2" a="1"/>
  <c r="A8418" i="2" a="1"/>
  <c r="A7176" i="2" a="1"/>
  <c r="A5100" i="2" a="1"/>
  <c r="A581" i="2" a="1"/>
  <c r="A207" i="2" a="1"/>
  <c r="A5204" i="2" a="1"/>
  <c r="A4816" i="2" a="1"/>
  <c r="A2369" i="2" a="1"/>
  <c r="A8257" i="2" a="1"/>
  <c r="A2577" i="2" a="1"/>
  <c r="A922" i="2" a="1"/>
  <c r="A3098" i="2" a="1"/>
  <c r="A9857" i="2" a="1"/>
  <c r="A9195" i="2" a="1"/>
  <c r="A8470" i="2" a="1"/>
  <c r="A4333" i="2" a="1"/>
  <c r="A6426" i="2" a="1"/>
  <c r="A5418" i="2" a="1"/>
  <c r="A175" i="2" a="1"/>
  <c r="A8980" i="2" a="1"/>
  <c r="A8094" i="2" a="1"/>
  <c r="A6207" i="2" a="1"/>
  <c r="A2865" i="2" a="1"/>
  <c r="A7964" i="2" a="1"/>
  <c r="A7123" i="2" a="1"/>
  <c r="A9014" i="2" a="1"/>
  <c r="A5511" i="2" a="1"/>
  <c r="A4058" i="2" a="1"/>
  <c r="A6041" i="2" a="1"/>
  <c r="A9380" i="2" a="1"/>
  <c r="A5032" i="2" a="1"/>
  <c r="A7407" i="2" a="1"/>
  <c r="A2651" i="2" a="1"/>
  <c r="A1185" i="2" a="1"/>
  <c r="A351" i="2" a="1"/>
  <c r="A4036" i="2" a="1"/>
  <c r="A3472" i="2" a="1"/>
  <c r="A3656" i="2" a="1"/>
  <c r="A8938" i="2" a="1"/>
  <c r="A9277" i="2" a="1"/>
  <c r="A4395" i="2" a="1"/>
  <c r="A9262" i="2" a="1"/>
  <c r="A7101" i="2" a="1"/>
  <c r="A6396" i="2" a="1"/>
  <c r="A4107" i="2" a="1"/>
  <c r="A8666" i="2" a="1"/>
  <c r="A5774" i="2" a="1"/>
  <c r="A6083" i="2" a="1"/>
  <c r="A7110" i="2" a="1"/>
  <c r="A6631" i="2" a="1"/>
  <c r="A4046" i="2" a="1"/>
  <c r="A2671" i="2" a="1"/>
  <c r="A8646" i="2" a="1"/>
  <c r="A9617" i="2" a="1"/>
  <c r="A6306" i="2" a="1"/>
  <c r="A9969" i="2" a="1"/>
  <c r="A606" i="2" a="1"/>
  <c r="A4822" i="2" a="1"/>
  <c r="A8217" i="2" a="1"/>
  <c r="A1313" i="2" a="1"/>
  <c r="A4631" i="2" a="1"/>
  <c r="A1804" i="2" a="1"/>
  <c r="A3744" i="2" a="1"/>
  <c r="A6822" i="2" a="1"/>
  <c r="A8225" i="2" a="1"/>
  <c r="A2636" i="2" a="1"/>
  <c r="A8961" i="2" a="1"/>
  <c r="A7386" i="2" a="1"/>
  <c r="A4429" i="2" a="1"/>
  <c r="A4262" i="2" a="1"/>
  <c r="A6751" i="2" a="1"/>
  <c r="A7611" i="2" a="1"/>
  <c r="A6669" i="2" a="1"/>
  <c r="A9108" i="2" a="1"/>
  <c r="A7268" i="2" a="1"/>
  <c r="A6430" i="2" a="1"/>
  <c r="A4622" i="2" a="1"/>
  <c r="A7349" i="2" a="1"/>
  <c r="A8742" i="2" a="1"/>
  <c r="A5584" i="2" a="1"/>
  <c r="A9296" i="2" a="1"/>
  <c r="A3585" i="2" a="1"/>
  <c r="A6810" i="2" a="1"/>
  <c r="A9503" i="2" a="1"/>
  <c r="A7417" i="2" a="1"/>
  <c r="A8383" i="2" a="1"/>
  <c r="A6066" i="2" a="1"/>
  <c r="A3648" i="2" a="1"/>
  <c r="A9454" i="2" a="1"/>
  <c r="A5352" i="2" a="1"/>
  <c r="A6209" i="2" a="1"/>
  <c r="A2955" i="2" a="1"/>
  <c r="A8668" i="2" a="1"/>
  <c r="A9433" i="2" a="1"/>
  <c r="A6018" i="2" a="1"/>
  <c r="A7781" i="2" a="1"/>
  <c r="A8822" i="2" a="1"/>
  <c r="A6507" i="2" a="1"/>
  <c r="A3957" i="2" a="1"/>
  <c r="A6387" i="2" a="1"/>
  <c r="A7848" i="2" a="1"/>
  <c r="A3465" i="2" a="1"/>
  <c r="A4995" i="2" a="1"/>
  <c r="A5328" i="2" a="1"/>
  <c r="A2258" i="2" a="1"/>
  <c r="A3197" i="2" a="1"/>
  <c r="A9457" i="2" a="1"/>
  <c r="A8062" i="2" a="1"/>
  <c r="A7006" i="2" a="1"/>
  <c r="A7014" i="2" a="1"/>
  <c r="A5495" i="2" a="1"/>
  <c r="B5495" i="2" l="1"/>
  <c r="A5495" i="2"/>
  <c r="B7014" i="2"/>
  <c r="A7014" i="2"/>
  <c r="B7006" i="2"/>
  <c r="A7006" i="2"/>
  <c r="A8062" i="2"/>
  <c r="B8062" i="2"/>
  <c r="B9457" i="2"/>
  <c r="A9457" i="2"/>
  <c r="B3197" i="2"/>
  <c r="A3197" i="2"/>
  <c r="B2258" i="2"/>
  <c r="A2258" i="2"/>
  <c r="B5328" i="2"/>
  <c r="A5328" i="2"/>
  <c r="B4995" i="2"/>
  <c r="A4995" i="2"/>
  <c r="B3465" i="2"/>
  <c r="A3465" i="2"/>
  <c r="B7848" i="2"/>
  <c r="A7848" i="2"/>
  <c r="B6387" i="2"/>
  <c r="A6387" i="2"/>
  <c r="B3957" i="2"/>
  <c r="A3957" i="2"/>
  <c r="B6507" i="2"/>
  <c r="A6507" i="2"/>
  <c r="A8822" i="2"/>
  <c r="B8822" i="2"/>
  <c r="B7781" i="2"/>
  <c r="A7781" i="2"/>
  <c r="B6018" i="2"/>
  <c r="A6018" i="2"/>
  <c r="A9433" i="2"/>
  <c r="B9433" i="2"/>
  <c r="B8668" i="2"/>
  <c r="A8668" i="2"/>
  <c r="A2955" i="2"/>
  <c r="B2955" i="2"/>
  <c r="B6209" i="2"/>
  <c r="A6209" i="2"/>
  <c r="B5352" i="2"/>
  <c r="A5352" i="2"/>
  <c r="B9454" i="2"/>
  <c r="A9454" i="2"/>
  <c r="B3648" i="2"/>
  <c r="A3648" i="2"/>
  <c r="A6066" i="2"/>
  <c r="B6066" i="2"/>
  <c r="A8383" i="2"/>
  <c r="B8383" i="2"/>
  <c r="B7417" i="2"/>
  <c r="A7417" i="2"/>
  <c r="B9503" i="2"/>
  <c r="A9503" i="2"/>
  <c r="A6810" i="2"/>
  <c r="B6810" i="2"/>
  <c r="B3585" i="2"/>
  <c r="A3585" i="2"/>
  <c r="A9296" i="2"/>
  <c r="B9296" i="2"/>
  <c r="B5584" i="2"/>
  <c r="A5584" i="2"/>
  <c r="B8742" i="2"/>
  <c r="A8742" i="2"/>
  <c r="A7349" i="2"/>
  <c r="B7349" i="2"/>
  <c r="B4622" i="2"/>
  <c r="A4622" i="2"/>
  <c r="A6430" i="2"/>
  <c r="B6430" i="2"/>
  <c r="A7268" i="2"/>
  <c r="B7268" i="2"/>
  <c r="A9108" i="2"/>
  <c r="B9108" i="2"/>
  <c r="A6669" i="2"/>
  <c r="B6669" i="2"/>
  <c r="B7611" i="2"/>
  <c r="A7611" i="2"/>
  <c r="A6751" i="2"/>
  <c r="B6751" i="2"/>
  <c r="B4262" i="2"/>
  <c r="A4262" i="2"/>
  <c r="A4429" i="2"/>
  <c r="B4429" i="2"/>
  <c r="A7386" i="2"/>
  <c r="B7386" i="2"/>
  <c r="A8961" i="2"/>
  <c r="B8961" i="2"/>
  <c r="A2636" i="2"/>
  <c r="B2636" i="2"/>
  <c r="A8225" i="2"/>
  <c r="B8225" i="2"/>
  <c r="A6822" i="2"/>
  <c r="B6822" i="2"/>
  <c r="A3744" i="2"/>
  <c r="B3744" i="2"/>
  <c r="A1804" i="2"/>
  <c r="B1804" i="2"/>
  <c r="A4631" i="2"/>
  <c r="B4631" i="2"/>
  <c r="B1313" i="2"/>
  <c r="A1313" i="2"/>
  <c r="A8217" i="2"/>
  <c r="B8217" i="2"/>
  <c r="A4822" i="2"/>
  <c r="B4822" i="2"/>
  <c r="B606" i="2"/>
  <c r="A606" i="2"/>
  <c r="B9969" i="2"/>
  <c r="A9969" i="2"/>
  <c r="A6306" i="2"/>
  <c r="B6306" i="2"/>
  <c r="A9617" i="2"/>
  <c r="B9617" i="2"/>
  <c r="B8646" i="2"/>
  <c r="A8646" i="2"/>
  <c r="B2671" i="2"/>
  <c r="A2671" i="2"/>
  <c r="A4046" i="2"/>
  <c r="B4046" i="2"/>
  <c r="B6631" i="2"/>
  <c r="A6631" i="2"/>
  <c r="A7110" i="2"/>
  <c r="B7110" i="2"/>
  <c r="B6083" i="2"/>
  <c r="A6083" i="2"/>
  <c r="A5774" i="2"/>
  <c r="B5774" i="2"/>
  <c r="B8666" i="2"/>
  <c r="A8666" i="2"/>
  <c r="B4107" i="2"/>
  <c r="A4107" i="2"/>
  <c r="A6396" i="2"/>
  <c r="B6396" i="2"/>
  <c r="B7101" i="2"/>
  <c r="A7101" i="2"/>
  <c r="A9262" i="2"/>
  <c r="B9262" i="2"/>
  <c r="A4395" i="2"/>
  <c r="B4395" i="2"/>
  <c r="A9277" i="2"/>
  <c r="B9277" i="2"/>
  <c r="A8938" i="2"/>
  <c r="B8938" i="2"/>
  <c r="B3656" i="2"/>
  <c r="A3656" i="2"/>
  <c r="A3472" i="2"/>
  <c r="B3472" i="2"/>
  <c r="A4036" i="2"/>
  <c r="B4036" i="2"/>
  <c r="A351" i="2"/>
  <c r="B351" i="2"/>
  <c r="B1185" i="2"/>
  <c r="A1185" i="2"/>
  <c r="A2651" i="2"/>
  <c r="B2651" i="2"/>
  <c r="A7407" i="2"/>
  <c r="B7407" i="2"/>
  <c r="B5032" i="2"/>
  <c r="A5032" i="2"/>
  <c r="A9380" i="2"/>
  <c r="B9380" i="2"/>
  <c r="B6041" i="2"/>
  <c r="A6041" i="2"/>
  <c r="B4058" i="2"/>
  <c r="A4058" i="2"/>
  <c r="A5511" i="2"/>
  <c r="B5511" i="2"/>
  <c r="A9014" i="2"/>
  <c r="B9014" i="2"/>
  <c r="B7123" i="2"/>
  <c r="A7123" i="2"/>
  <c r="A7964" i="2"/>
  <c r="B7964" i="2"/>
  <c r="B2865" i="2"/>
  <c r="A2865" i="2"/>
  <c r="B6207" i="2"/>
  <c r="A6207" i="2"/>
  <c r="B8094" i="2"/>
  <c r="A8094" i="2"/>
  <c r="B8980" i="2"/>
  <c r="A8980" i="2"/>
  <c r="B175" i="2"/>
  <c r="A175" i="2"/>
  <c r="B5418" i="2"/>
  <c r="A5418" i="2"/>
  <c r="B6426" i="2"/>
  <c r="A6426" i="2"/>
  <c r="A4333" i="2"/>
  <c r="B4333" i="2"/>
  <c r="A8470" i="2"/>
  <c r="B8470" i="2"/>
  <c r="A9195" i="2"/>
  <c r="B9195" i="2"/>
  <c r="A9857" i="2"/>
  <c r="B9857" i="2"/>
  <c r="A3098" i="2"/>
  <c r="B3098" i="2"/>
  <c r="B922" i="2"/>
  <c r="A922" i="2"/>
  <c r="A2577" i="2"/>
  <c r="B2577" i="2"/>
  <c r="B8257" i="2"/>
  <c r="A8257" i="2"/>
  <c r="B2369" i="2"/>
  <c r="A2369" i="2"/>
  <c r="B4816" i="2"/>
  <c r="A4816" i="2"/>
  <c r="B5204" i="2"/>
  <c r="A5204" i="2"/>
  <c r="A207" i="2"/>
  <c r="B207" i="2"/>
  <c r="B581" i="2"/>
  <c r="A581" i="2"/>
  <c r="A5100" i="2"/>
  <c r="B5100" i="2"/>
  <c r="A7176" i="2"/>
  <c r="B7176" i="2"/>
  <c r="A8418" i="2"/>
  <c r="B8418" i="2"/>
  <c r="B3817" i="2"/>
  <c r="A3817" i="2"/>
  <c r="B2335" i="2"/>
  <c r="A2335" i="2"/>
  <c r="A4582" i="2"/>
  <c r="B4582" i="2"/>
  <c r="A7978" i="2"/>
  <c r="B7978" i="2"/>
  <c r="B1467" i="2"/>
  <c r="A1467" i="2"/>
  <c r="A2337" i="2"/>
  <c r="B2337" i="2"/>
  <c r="A9150" i="2"/>
  <c r="B9150" i="2"/>
  <c r="A4383" i="2"/>
  <c r="B4383" i="2"/>
  <c r="B6061" i="2"/>
  <c r="A6061" i="2"/>
  <c r="B6111" i="2"/>
  <c r="A6111" i="2"/>
  <c r="A8015" i="2"/>
  <c r="B8015" i="2"/>
  <c r="B5580" i="2"/>
  <c r="A5580" i="2"/>
  <c r="B5967" i="2"/>
  <c r="A5967" i="2"/>
  <c r="A6239" i="2"/>
  <c r="B6239" i="2"/>
  <c r="A331" i="2"/>
  <c r="B331" i="2"/>
  <c r="A9287" i="2"/>
  <c r="B9287" i="2"/>
  <c r="A935" i="2"/>
  <c r="B935" i="2"/>
  <c r="B4232" i="2"/>
  <c r="A4232" i="2"/>
  <c r="B4065" i="2"/>
  <c r="A4065" i="2"/>
  <c r="B3096" i="2"/>
  <c r="A3096" i="2"/>
  <c r="A8082" i="2"/>
  <c r="B8082" i="2"/>
  <c r="A2771" i="2"/>
  <c r="B2771" i="2"/>
  <c r="B261" i="2"/>
  <c r="A261" i="2"/>
  <c r="B5270" i="2"/>
  <c r="A5270" i="2"/>
  <c r="B9185" i="2"/>
  <c r="A9185" i="2"/>
  <c r="B9760" i="2"/>
  <c r="A9760" i="2"/>
  <c r="A8356" i="2"/>
  <c r="B8356" i="2"/>
  <c r="A3559" i="2"/>
  <c r="B3559" i="2"/>
  <c r="A2969" i="2"/>
  <c r="B2969" i="2"/>
  <c r="B5816" i="2"/>
  <c r="A5816" i="2"/>
  <c r="A9747" i="2"/>
  <c r="B9747" i="2"/>
  <c r="A7972" i="2"/>
  <c r="B7972" i="2"/>
  <c r="A3664" i="2"/>
  <c r="B3664" i="2"/>
  <c r="B4970" i="2"/>
  <c r="A4970" i="2"/>
  <c r="A3284" i="2"/>
  <c r="B3284" i="2"/>
  <c r="B4285" i="2"/>
  <c r="A4285" i="2"/>
  <c r="A7259" i="2"/>
  <c r="B7259" i="2"/>
  <c r="B2172" i="2"/>
  <c r="A2172" i="2"/>
  <c r="A4894" i="2"/>
  <c r="B4894" i="2"/>
  <c r="B3150" i="2"/>
  <c r="A3150" i="2"/>
  <c r="B6556" i="2"/>
  <c r="A6556" i="2"/>
  <c r="A8635" i="2"/>
  <c r="B8635" i="2"/>
  <c r="A8553" i="2"/>
  <c r="B8553" i="2"/>
  <c r="B1990" i="2"/>
  <c r="A1990" i="2"/>
  <c r="B6981" i="2"/>
  <c r="A6981" i="2"/>
  <c r="A5357" i="2"/>
  <c r="B5357" i="2"/>
  <c r="B4745" i="2"/>
  <c r="A4745" i="2"/>
  <c r="B5687" i="2"/>
  <c r="A5687" i="2"/>
  <c r="B9515" i="2"/>
  <c r="A9515" i="2"/>
  <c r="A1001" i="2"/>
  <c r="B1001" i="2"/>
  <c r="A1104" i="2"/>
  <c r="B1104" i="2"/>
  <c r="B8909" i="2"/>
  <c r="A8909" i="2"/>
  <c r="A1080" i="2"/>
  <c r="B1080" i="2"/>
  <c r="B5336" i="2"/>
  <c r="A5336" i="2"/>
  <c r="A8200" i="2"/>
  <c r="B8200" i="2"/>
  <c r="A4243" i="2"/>
  <c r="B4243" i="2"/>
  <c r="B4321" i="2"/>
  <c r="A4321" i="2"/>
  <c r="A6442" i="2"/>
  <c r="B6442" i="2"/>
  <c r="A1653" i="2"/>
  <c r="B1653" i="2"/>
  <c r="A8717" i="2"/>
  <c r="B8717" i="2"/>
  <c r="A7640" i="2"/>
  <c r="B7640" i="2"/>
  <c r="B7405" i="2"/>
  <c r="A7405" i="2"/>
  <c r="A748" i="2"/>
  <c r="B748" i="2"/>
  <c r="A3791" i="2"/>
  <c r="B3791" i="2"/>
  <c r="A6817" i="2"/>
  <c r="B6817" i="2"/>
  <c r="A3874" i="2"/>
  <c r="B3874" i="2"/>
  <c r="A5882" i="2"/>
  <c r="B5882" i="2"/>
  <c r="B8219" i="2"/>
  <c r="A8219" i="2"/>
  <c r="A8582" i="2"/>
  <c r="B8582" i="2"/>
  <c r="B9991" i="2"/>
  <c r="A9991" i="2"/>
  <c r="B3341" i="2"/>
  <c r="A3341" i="2"/>
  <c r="A559" i="2"/>
  <c r="B559" i="2"/>
  <c r="A8038" i="2"/>
  <c r="B8038" i="2"/>
  <c r="B5784" i="2"/>
  <c r="A5784" i="2"/>
  <c r="A8908" i="2"/>
  <c r="B8908" i="2"/>
  <c r="B450" i="2"/>
  <c r="A450" i="2"/>
  <c r="B4401" i="2"/>
  <c r="A4401" i="2"/>
  <c r="A4737" i="2"/>
  <c r="B4737" i="2"/>
  <c r="A859" i="2"/>
  <c r="B859" i="2"/>
  <c r="B8972" i="2"/>
  <c r="A8972" i="2"/>
  <c r="B5833" i="2"/>
  <c r="A5833" i="2"/>
  <c r="A7490" i="2"/>
  <c r="B7490" i="2"/>
  <c r="B7523" i="2"/>
  <c r="A7523" i="2"/>
  <c r="A4184" i="2"/>
  <c r="B4184" i="2"/>
  <c r="A300" i="2"/>
  <c r="B300" i="2"/>
  <c r="A4996" i="2"/>
  <c r="B4996" i="2"/>
  <c r="B7515" i="2"/>
  <c r="A7515" i="2"/>
  <c r="B6682" i="2"/>
  <c r="A6682" i="2"/>
  <c r="B8618" i="2"/>
  <c r="A8618" i="2"/>
  <c r="A7388" i="2"/>
  <c r="B7388" i="2"/>
  <c r="B9409" i="2"/>
  <c r="A9409" i="2"/>
  <c r="A6664" i="2"/>
  <c r="B6664" i="2"/>
  <c r="B6858" i="2"/>
  <c r="A6858" i="2"/>
  <c r="A4057" i="2"/>
  <c r="B4057" i="2"/>
  <c r="A1796" i="2"/>
  <c r="B1796" i="2"/>
  <c r="B3280" i="2"/>
  <c r="A3280" i="2"/>
  <c r="B7082" i="2"/>
  <c r="A7082" i="2"/>
  <c r="B5181" i="2"/>
  <c r="A5181" i="2"/>
  <c r="A3129" i="2"/>
  <c r="B3129" i="2"/>
  <c r="A148" i="2"/>
  <c r="B148" i="2"/>
  <c r="A3309" i="2"/>
  <c r="B3309" i="2"/>
  <c r="A5475" i="2"/>
  <c r="B5475" i="2"/>
  <c r="A2026" i="2"/>
  <c r="B2026" i="2"/>
  <c r="B691" i="2"/>
  <c r="A691" i="2"/>
  <c r="B6133" i="2"/>
  <c r="A6133" i="2"/>
  <c r="B8614" i="2"/>
  <c r="A8614" i="2"/>
  <c r="A2769" i="2"/>
  <c r="B2769" i="2"/>
  <c r="A8303" i="2"/>
  <c r="B8303" i="2"/>
  <c r="A2423" i="2"/>
  <c r="B2423" i="2"/>
  <c r="A8604" i="2"/>
  <c r="B8604" i="2"/>
  <c r="B3043" i="2"/>
  <c r="A3043" i="2"/>
  <c r="A6566" i="2"/>
  <c r="B6566" i="2"/>
  <c r="B6218" i="2"/>
  <c r="A6218" i="2"/>
  <c r="A4669" i="2"/>
  <c r="B4669" i="2"/>
  <c r="A5837" i="2"/>
  <c r="B5837" i="2"/>
  <c r="A6726" i="2"/>
  <c r="B6726" i="2"/>
  <c r="A8181" i="2"/>
  <c r="B8181" i="2"/>
  <c r="A7288" i="2"/>
  <c r="B7288" i="2"/>
  <c r="A7090" i="2"/>
  <c r="B7090" i="2"/>
  <c r="A1838" i="2"/>
  <c r="B1838" i="2"/>
  <c r="B7642" i="2"/>
  <c r="A7642" i="2"/>
  <c r="A6263" i="2"/>
  <c r="B6263" i="2"/>
  <c r="B7440" i="2"/>
  <c r="A7440" i="2"/>
  <c r="A4477" i="2"/>
  <c r="B4477" i="2"/>
  <c r="B1254" i="2"/>
  <c r="A1254" i="2"/>
  <c r="B7581" i="2"/>
  <c r="A7581" i="2"/>
  <c r="A6311" i="2"/>
  <c r="B6311" i="2"/>
  <c r="B1807" i="2"/>
  <c r="A1807" i="2"/>
  <c r="B3890" i="2"/>
  <c r="A3890" i="2"/>
  <c r="A9746" i="2"/>
  <c r="B9746" i="2"/>
  <c r="B2614" i="2"/>
  <c r="A2614" i="2"/>
  <c r="A2713" i="2"/>
  <c r="B2713" i="2"/>
  <c r="B4805" i="2"/>
  <c r="A4805" i="2"/>
  <c r="A4887" i="2"/>
  <c r="B4887" i="2"/>
  <c r="A313" i="2"/>
  <c r="B313" i="2"/>
  <c r="B9110" i="2"/>
  <c r="A9110" i="2"/>
  <c r="A5404" i="2"/>
  <c r="B5404" i="2"/>
  <c r="A7012" i="2"/>
  <c r="B7012" i="2"/>
  <c r="A4993" i="2"/>
  <c r="B4993" i="2"/>
  <c r="B2721" i="2"/>
  <c r="A2721" i="2"/>
  <c r="B307" i="2"/>
  <c r="A307" i="2"/>
  <c r="A9301" i="2"/>
  <c r="B9301" i="2"/>
  <c r="B4290" i="2"/>
  <c r="A4290" i="2"/>
  <c r="B4115" i="2"/>
  <c r="A4115" i="2"/>
  <c r="B3448" i="2"/>
  <c r="A3448" i="2"/>
  <c r="B6244" i="2"/>
  <c r="A6244" i="2"/>
  <c r="A5821" i="2"/>
  <c r="B5821" i="2"/>
  <c r="B4400" i="2"/>
  <c r="A4400" i="2"/>
  <c r="B8529" i="2"/>
  <c r="A8529" i="2"/>
  <c r="A3601" i="2"/>
  <c r="B3601" i="2"/>
  <c r="B3333" i="2"/>
  <c r="A3333" i="2"/>
  <c r="B3080" i="2"/>
  <c r="A3080" i="2"/>
  <c r="B6570" i="2"/>
  <c r="A6570" i="2"/>
  <c r="A6225" i="2"/>
  <c r="B6225" i="2"/>
  <c r="A7320" i="2"/>
  <c r="B7320" i="2"/>
  <c r="B6097" i="2"/>
  <c r="A6097" i="2"/>
  <c r="B6818" i="2"/>
  <c r="A6818" i="2"/>
  <c r="B8123" i="2"/>
  <c r="A8123" i="2"/>
  <c r="A1613" i="2"/>
  <c r="B1613" i="2"/>
  <c r="A5087" i="2"/>
  <c r="B5087" i="2"/>
  <c r="A6502" i="2"/>
  <c r="B6502" i="2"/>
  <c r="B7348" i="2"/>
  <c r="A7348" i="2"/>
  <c r="A5734" i="2"/>
  <c r="B5734" i="2"/>
  <c r="A5801" i="2"/>
  <c r="B5801" i="2"/>
  <c r="A2475" i="2"/>
  <c r="B2475" i="2"/>
  <c r="B8242" i="2"/>
  <c r="A8242" i="2"/>
  <c r="B9679" i="2"/>
  <c r="A9679" i="2"/>
  <c r="A5291" i="2"/>
  <c r="B5291" i="2"/>
  <c r="B5172" i="2"/>
  <c r="A5172" i="2"/>
  <c r="B437" i="2"/>
  <c r="A437" i="2"/>
  <c r="A6518" i="2"/>
  <c r="B6518" i="2"/>
  <c r="A6287" i="2"/>
  <c r="B6287" i="2"/>
  <c r="B6778" i="2"/>
  <c r="A6778" i="2"/>
  <c r="B9793" i="2"/>
  <c r="A9793" i="2"/>
  <c r="A4536" i="2"/>
  <c r="B4536" i="2"/>
  <c r="A2469" i="2"/>
  <c r="B2469" i="2"/>
  <c r="B8233" i="2"/>
  <c r="A8233" i="2"/>
  <c r="A9606" i="2"/>
  <c r="B9606" i="2"/>
  <c r="A4407" i="2"/>
  <c r="B4407" i="2"/>
  <c r="A6658" i="2"/>
  <c r="B6658" i="2"/>
  <c r="B9368" i="2"/>
  <c r="A9368" i="2"/>
  <c r="A2817" i="2"/>
  <c r="B2817" i="2"/>
  <c r="A9486" i="2"/>
  <c r="B9486" i="2"/>
  <c r="B6561" i="2"/>
  <c r="A6561" i="2"/>
  <c r="B3084" i="2"/>
  <c r="A3084" i="2"/>
  <c r="B7256" i="2"/>
  <c r="A7256" i="2"/>
  <c r="B7497" i="2"/>
  <c r="A7497" i="2"/>
  <c r="B3983" i="2"/>
  <c r="A3983" i="2"/>
  <c r="A5069" i="2"/>
  <c r="B5069" i="2"/>
  <c r="B6147" i="2"/>
  <c r="A6147" i="2"/>
  <c r="A9566" i="2"/>
  <c r="B9566" i="2"/>
  <c r="B9861" i="2"/>
  <c r="A9861" i="2"/>
  <c r="A2645" i="2"/>
  <c r="B2645" i="2"/>
  <c r="A2135" i="2"/>
  <c r="B2135" i="2"/>
  <c r="B4664" i="2"/>
  <c r="A4664" i="2"/>
  <c r="A4259" i="2"/>
  <c r="B4259" i="2"/>
  <c r="B7878" i="2"/>
  <c r="A7878" i="2"/>
  <c r="B4944" i="2"/>
  <c r="A4944" i="2"/>
  <c r="B5502" i="2"/>
  <c r="A5502" i="2"/>
  <c r="A1249" i="2"/>
  <c r="B1249" i="2"/>
  <c r="B8289" i="2"/>
  <c r="A8289" i="2"/>
  <c r="B6620" i="2"/>
  <c r="A6620" i="2"/>
  <c r="B6519" i="2"/>
  <c r="A6519" i="2"/>
  <c r="A9062" i="2"/>
  <c r="B9062" i="2"/>
  <c r="B8343" i="2"/>
  <c r="A8343" i="2"/>
  <c r="A6994" i="2"/>
  <c r="B6994" i="2"/>
  <c r="A9134" i="2"/>
  <c r="B9134" i="2"/>
  <c r="A9388" i="2"/>
  <c r="B9388" i="2"/>
  <c r="A8135" i="2"/>
  <c r="B8135" i="2"/>
  <c r="A3569" i="2"/>
  <c r="B3569" i="2"/>
  <c r="A3529" i="2"/>
  <c r="B3529" i="2"/>
  <c r="A5868" i="2"/>
  <c r="B5868" i="2"/>
  <c r="A9662" i="2"/>
  <c r="B9662" i="2"/>
  <c r="B5346" i="2"/>
  <c r="A5346" i="2"/>
  <c r="A5919" i="2"/>
  <c r="B5919" i="2"/>
  <c r="B4452" i="2"/>
  <c r="A4452" i="2"/>
  <c r="B4368" i="2"/>
  <c r="A4368" i="2"/>
  <c r="A8327" i="2"/>
  <c r="B8327" i="2"/>
  <c r="A4203" i="2"/>
  <c r="B4203" i="2"/>
  <c r="A6240" i="2"/>
  <c r="B6240" i="2"/>
  <c r="B6368" i="2"/>
  <c r="A6368" i="2"/>
  <c r="B2491" i="2"/>
  <c r="A2491" i="2"/>
  <c r="A3266" i="2"/>
  <c r="B3266" i="2"/>
  <c r="B1803" i="2"/>
  <c r="A1803" i="2"/>
  <c r="A8373" i="2"/>
  <c r="B8373" i="2"/>
  <c r="B8060" i="2"/>
  <c r="A8060" i="2"/>
  <c r="B6599" i="2"/>
  <c r="A6599" i="2"/>
  <c r="B9958" i="2"/>
  <c r="A9958" i="2"/>
  <c r="A7377" i="2"/>
  <c r="B7377" i="2"/>
  <c r="A8039" i="2"/>
  <c r="B8039" i="2"/>
  <c r="B8894" i="2"/>
  <c r="A8894" i="2"/>
  <c r="A1318" i="2"/>
  <c r="B1318" i="2"/>
  <c r="B6176" i="2"/>
  <c r="A6176" i="2"/>
  <c r="A9025" i="2"/>
  <c r="B9025" i="2"/>
  <c r="B6123" i="2"/>
  <c r="A6123" i="2"/>
  <c r="A3541" i="2"/>
  <c r="B3541" i="2"/>
  <c r="B5077" i="2"/>
  <c r="A5077" i="2"/>
  <c r="B9843" i="2"/>
  <c r="A9843" i="2"/>
  <c r="A5680" i="2"/>
  <c r="B5680" i="2"/>
  <c r="B8608" i="2"/>
  <c r="A8608" i="2"/>
  <c r="B2570" i="2"/>
  <c r="A2570" i="2"/>
  <c r="B7133" i="2"/>
  <c r="A7133" i="2"/>
  <c r="B8732" i="2"/>
  <c r="A8732" i="2"/>
  <c r="A5148" i="2"/>
  <c r="B5148" i="2"/>
  <c r="B7585" i="2"/>
  <c r="A7585" i="2"/>
  <c r="B5854" i="2"/>
  <c r="A5854" i="2"/>
  <c r="A2658" i="2"/>
  <c r="B2658" i="2"/>
  <c r="A5082" i="2"/>
  <c r="B5082" i="2"/>
  <c r="A4230" i="2"/>
  <c r="B4230" i="2"/>
  <c r="A3318" i="2"/>
  <c r="B3318" i="2"/>
  <c r="B6752" i="2"/>
  <c r="A6752" i="2"/>
  <c r="A6350" i="2"/>
  <c r="B6350" i="2"/>
  <c r="B5250" i="2"/>
  <c r="A5250" i="2"/>
  <c r="A3162" i="2"/>
  <c r="B3162" i="2"/>
  <c r="B3883" i="2"/>
  <c r="A3883" i="2"/>
  <c r="B6243" i="2"/>
  <c r="A6243" i="2"/>
  <c r="B9082" i="2"/>
  <c r="A9082" i="2"/>
  <c r="A7758" i="2"/>
  <c r="B7758" i="2"/>
  <c r="B7743" i="2"/>
  <c r="A7743" i="2"/>
  <c r="A6480" i="2"/>
  <c r="B6480" i="2"/>
  <c r="B4126" i="2"/>
  <c r="A4126" i="2"/>
  <c r="B7192" i="2"/>
  <c r="A7192" i="2"/>
  <c r="B9971" i="2"/>
  <c r="A9971" i="2"/>
  <c r="A8957" i="2"/>
  <c r="B8957" i="2"/>
  <c r="A6892" i="2"/>
  <c r="B6892" i="2"/>
  <c r="A9461" i="2"/>
  <c r="B9461" i="2"/>
  <c r="B4592" i="2"/>
  <c r="A4592" i="2"/>
  <c r="A6904" i="2"/>
  <c r="B6904" i="2"/>
  <c r="A8526" i="2"/>
  <c r="B8526" i="2"/>
  <c r="B4033" i="2"/>
  <c r="A4033" i="2"/>
  <c r="A6255" i="2"/>
  <c r="B6255" i="2"/>
  <c r="B4068" i="2"/>
  <c r="A4068" i="2"/>
  <c r="A6762" i="2"/>
  <c r="B6762" i="2"/>
  <c r="B1887" i="2"/>
  <c r="A1887" i="2"/>
  <c r="A8330" i="2"/>
  <c r="B8330" i="2"/>
  <c r="B2534" i="2"/>
  <c r="A2534" i="2"/>
  <c r="A3462" i="2"/>
  <c r="B3462" i="2"/>
  <c r="B5667" i="2"/>
  <c r="A5667" i="2"/>
  <c r="A5944" i="2"/>
  <c r="B5944" i="2"/>
  <c r="A4609" i="2"/>
  <c r="B4609" i="2"/>
  <c r="B5699" i="2"/>
  <c r="A5699" i="2"/>
  <c r="A8125" i="2"/>
  <c r="B8125" i="2"/>
  <c r="B8256" i="2"/>
  <c r="A8256" i="2"/>
  <c r="A6705" i="2"/>
  <c r="B6705" i="2"/>
  <c r="B8065" i="2"/>
  <c r="A8065" i="2"/>
  <c r="B4868" i="2"/>
  <c r="A4868" i="2"/>
  <c r="B3433" i="2"/>
  <c r="A3433" i="2"/>
  <c r="A4678" i="2"/>
  <c r="B4678" i="2"/>
  <c r="B1492" i="2"/>
  <c r="A1492" i="2"/>
  <c r="A8496" i="2"/>
  <c r="B8496" i="2"/>
  <c r="A7949" i="2"/>
  <c r="B7949" i="2"/>
  <c r="B1721" i="2"/>
  <c r="A1721" i="2"/>
  <c r="B4716" i="2"/>
  <c r="A4716" i="2"/>
  <c r="A7121" i="2"/>
  <c r="B7121" i="2"/>
  <c r="B5279" i="2"/>
  <c r="A5279" i="2"/>
  <c r="B2474" i="2"/>
  <c r="A2474" i="2"/>
  <c r="A2824" i="2"/>
  <c r="B2824" i="2"/>
  <c r="A726" i="2"/>
  <c r="B726" i="2"/>
  <c r="B4626" i="2"/>
  <c r="A4626" i="2"/>
  <c r="B1377" i="2"/>
  <c r="A1377" i="2"/>
  <c r="A8055" i="2"/>
  <c r="B8055" i="2"/>
  <c r="B8910" i="2"/>
  <c r="A8910" i="2"/>
  <c r="A4607" i="2"/>
  <c r="B4607" i="2"/>
  <c r="B6829" i="2"/>
  <c r="A6829" i="2"/>
  <c r="B5691" i="2"/>
  <c r="A5691" i="2"/>
  <c r="B9543" i="2"/>
  <c r="A9543" i="2"/>
  <c r="B4941" i="2"/>
  <c r="A4941" i="2"/>
  <c r="B4697" i="2"/>
  <c r="A4697" i="2"/>
  <c r="B8502" i="2"/>
  <c r="A8502" i="2"/>
  <c r="A5730" i="2"/>
  <c r="B5730" i="2"/>
  <c r="B5747" i="2"/>
  <c r="A5747" i="2"/>
  <c r="A8996" i="2"/>
  <c r="B8996" i="2"/>
  <c r="A1413" i="2"/>
  <c r="B1413" i="2"/>
  <c r="A3326" i="2"/>
  <c r="B3326" i="2"/>
  <c r="B1789" i="2"/>
  <c r="A1789" i="2"/>
  <c r="B3909" i="2"/>
  <c r="A3909" i="2"/>
  <c r="A9521" i="2"/>
  <c r="B9521" i="2"/>
  <c r="B8694" i="2"/>
  <c r="A8694" i="2"/>
  <c r="B7842" i="2"/>
  <c r="A7842" i="2"/>
  <c r="B2593" i="2"/>
  <c r="A2593" i="2"/>
  <c r="B5081" i="2"/>
  <c r="A5081" i="2"/>
  <c r="A4108" i="2"/>
  <c r="B4108" i="2"/>
  <c r="A3464" i="2"/>
  <c r="B3464" i="2"/>
  <c r="B5015" i="2"/>
  <c r="A5015" i="2"/>
  <c r="B2762" i="2"/>
  <c r="A2762" i="2"/>
  <c r="B3835" i="2"/>
  <c r="A3835" i="2"/>
  <c r="A4254" i="2"/>
  <c r="B4254" i="2"/>
  <c r="A9562" i="2"/>
  <c r="B9562" i="2"/>
  <c r="A4022" i="2"/>
  <c r="B4022" i="2"/>
  <c r="A7498" i="2"/>
  <c r="B7498" i="2"/>
  <c r="B7230" i="2"/>
  <c r="A7230" i="2"/>
  <c r="A3035" i="2"/>
  <c r="B3035" i="2"/>
  <c r="B6340" i="2"/>
  <c r="A6340" i="2"/>
  <c r="A7808" i="2"/>
  <c r="B7808" i="2"/>
  <c r="B6635" i="2"/>
  <c r="A6635" i="2"/>
  <c r="A8112" i="2"/>
  <c r="B8112" i="2"/>
  <c r="B4051" i="2"/>
  <c r="A4051" i="2"/>
  <c r="A1400" i="2"/>
  <c r="B1400" i="2"/>
  <c r="B3798" i="2"/>
  <c r="A3798" i="2"/>
  <c r="A6098" i="2"/>
  <c r="B6098" i="2"/>
  <c r="A3289" i="2"/>
  <c r="B3289" i="2"/>
  <c r="B1036" i="2"/>
  <c r="A1036" i="2"/>
  <c r="A8858" i="2"/>
  <c r="B8858" i="2"/>
  <c r="B2793" i="2"/>
  <c r="A2793" i="2"/>
  <c r="B6217" i="2"/>
  <c r="A6217" i="2"/>
  <c r="B2409" i="2"/>
  <c r="A2409" i="2"/>
  <c r="A4169" i="2"/>
  <c r="B4169" i="2"/>
  <c r="A2766" i="2"/>
  <c r="B2766" i="2"/>
  <c r="A8466" i="2"/>
  <c r="B8466" i="2"/>
  <c r="B8441" i="2"/>
  <c r="A8441" i="2"/>
  <c r="A9790" i="2"/>
  <c r="B9790" i="2"/>
  <c r="A9821" i="2"/>
  <c r="B9821" i="2"/>
  <c r="A8131" i="2"/>
  <c r="B8131" i="2"/>
  <c r="B8873" i="2"/>
  <c r="A8873" i="2"/>
  <c r="B8757" i="2"/>
  <c r="A8757" i="2"/>
  <c r="A9132" i="2"/>
  <c r="B9132" i="2"/>
  <c r="B9595" i="2"/>
  <c r="A9595" i="2"/>
  <c r="B6608" i="2"/>
  <c r="A6608" i="2"/>
  <c r="B6265" i="2"/>
  <c r="A6265" i="2"/>
  <c r="A487" i="2"/>
  <c r="B487" i="2"/>
  <c r="A3606" i="2"/>
  <c r="B3606" i="2"/>
  <c r="A5079" i="2"/>
  <c r="B5079" i="2"/>
  <c r="B9114" i="2"/>
  <c r="A9114" i="2"/>
  <c r="B3762" i="2"/>
  <c r="A3762" i="2"/>
  <c r="A5666" i="2"/>
  <c r="B5666" i="2"/>
  <c r="A7408" i="2"/>
  <c r="B7408" i="2"/>
  <c r="A1146" i="2"/>
  <c r="B1146" i="2"/>
  <c r="A8704" i="2"/>
  <c r="B8704" i="2"/>
  <c r="A8171" i="2"/>
  <c r="B8171" i="2"/>
  <c r="A1805" i="2"/>
  <c r="B1805" i="2"/>
  <c r="B5723" i="2"/>
  <c r="A5723" i="2"/>
  <c r="B9153" i="2"/>
  <c r="A9153" i="2"/>
  <c r="A5164" i="2"/>
  <c r="B5164" i="2"/>
  <c r="B6234" i="2"/>
  <c r="A6234" i="2"/>
  <c r="A7856" i="2"/>
  <c r="B7856" i="2"/>
  <c r="B9879" i="2"/>
  <c r="A9879" i="2"/>
  <c r="A6974" i="2"/>
  <c r="B6974" i="2"/>
  <c r="B5455" i="2"/>
  <c r="A5455" i="2"/>
  <c r="A7298" i="2"/>
  <c r="B7298" i="2"/>
  <c r="B5327" i="2"/>
  <c r="A5327" i="2"/>
  <c r="B5740" i="2"/>
  <c r="A5740" i="2"/>
  <c r="B7952" i="2"/>
  <c r="A7952" i="2"/>
  <c r="A5185" i="2"/>
  <c r="B5185" i="2"/>
  <c r="A9284" i="2"/>
  <c r="B9284" i="2"/>
  <c r="B8531" i="2"/>
  <c r="A8531" i="2"/>
  <c r="B9315" i="2"/>
  <c r="A9315" i="2"/>
  <c r="A6721" i="2"/>
  <c r="B6721" i="2"/>
  <c r="A6186" i="2"/>
  <c r="B6186" i="2"/>
  <c r="A6481" i="2"/>
  <c r="B6481" i="2"/>
  <c r="A3809" i="2"/>
  <c r="B3809" i="2"/>
  <c r="A823" i="2"/>
  <c r="B823" i="2"/>
  <c r="B4348" i="2"/>
  <c r="A4348" i="2"/>
  <c r="B5065" i="2"/>
  <c r="A5065" i="2"/>
  <c r="B5902" i="2"/>
  <c r="A5902" i="2"/>
  <c r="A8268" i="2"/>
  <c r="B8268" i="2"/>
  <c r="A7688" i="2"/>
  <c r="B7688" i="2"/>
  <c r="A5552" i="2"/>
  <c r="B5552" i="2"/>
  <c r="A1204" i="2"/>
  <c r="B1204" i="2"/>
  <c r="B4506" i="2"/>
  <c r="A4506" i="2"/>
  <c r="A2048" i="2"/>
  <c r="B2048" i="2"/>
  <c r="B1740" i="2"/>
  <c r="A1740" i="2"/>
  <c r="B6757" i="2"/>
  <c r="A6757" i="2"/>
  <c r="B6202" i="2"/>
  <c r="A6202" i="2"/>
  <c r="A7718" i="2"/>
  <c r="B7718" i="2"/>
  <c r="A6702" i="2"/>
  <c r="B6702" i="2"/>
  <c r="B6671" i="2"/>
  <c r="A6671" i="2"/>
  <c r="B6632" i="2"/>
  <c r="A6632" i="2"/>
  <c r="B8280" i="2"/>
  <c r="A8280" i="2"/>
  <c r="B5879" i="2"/>
  <c r="A5879" i="2"/>
  <c r="B6524" i="2"/>
  <c r="A6524" i="2"/>
  <c r="A6877" i="2"/>
  <c r="B6877" i="2"/>
  <c r="B4641" i="2"/>
  <c r="A4641" i="2"/>
  <c r="A4504" i="2"/>
  <c r="B4504" i="2"/>
  <c r="B8649" i="2"/>
  <c r="A8649" i="2"/>
  <c r="A8594" i="2"/>
  <c r="B8594" i="2"/>
  <c r="A7073" i="2"/>
  <c r="B7073" i="2"/>
  <c r="B1065" i="2"/>
  <c r="A1065" i="2"/>
  <c r="B5463" i="2"/>
  <c r="A5463" i="2"/>
  <c r="A5951" i="2"/>
  <c r="B5951" i="2"/>
  <c r="B6980" i="2"/>
  <c r="A6980" i="2"/>
  <c r="A6468" i="2"/>
  <c r="B6468" i="2"/>
  <c r="A3161" i="2"/>
  <c r="B3161" i="2"/>
  <c r="B4893" i="2"/>
  <c r="A4893" i="2"/>
  <c r="B956" i="2"/>
  <c r="A956" i="2"/>
  <c r="A9498" i="2"/>
  <c r="B9498" i="2"/>
  <c r="B3963" i="2"/>
  <c r="A3963" i="2"/>
  <c r="B5076" i="2"/>
  <c r="A5076" i="2"/>
  <c r="A7304" i="2"/>
  <c r="B7304" i="2"/>
  <c r="B9282" i="2"/>
  <c r="A9282" i="2"/>
  <c r="B9186" i="2"/>
  <c r="A9186" i="2"/>
  <c r="A7540" i="2"/>
  <c r="B7540" i="2"/>
  <c r="A5499" i="2"/>
  <c r="B5499" i="2"/>
  <c r="A5413" i="2"/>
  <c r="B5413" i="2"/>
  <c r="A5074" i="2"/>
  <c r="B5074" i="2"/>
  <c r="B6452" i="2"/>
  <c r="A6452" i="2"/>
  <c r="A7171" i="2"/>
  <c r="B7171" i="2"/>
  <c r="B9787" i="2"/>
  <c r="A9787" i="2"/>
  <c r="B8372" i="2"/>
  <c r="A8372" i="2"/>
  <c r="A10029" i="2"/>
  <c r="B10029" i="2"/>
  <c r="B1106" i="2"/>
  <c r="A1106" i="2"/>
  <c r="B4779" i="2"/>
  <c r="A4779" i="2"/>
  <c r="A1942" i="2"/>
  <c r="B1942" i="2"/>
  <c r="A3344" i="2"/>
  <c r="B3344" i="2"/>
  <c r="A3814" i="2"/>
  <c r="B3814" i="2"/>
  <c r="A7152" i="2"/>
  <c r="B7152" i="2"/>
  <c r="A6606" i="2"/>
  <c r="B6606" i="2"/>
  <c r="B9148" i="2"/>
  <c r="A9148" i="2"/>
  <c r="A5928" i="2"/>
  <c r="B5928" i="2"/>
  <c r="B2521" i="2"/>
  <c r="A2521" i="2"/>
  <c r="A9094" i="2"/>
  <c r="B9094" i="2"/>
  <c r="B7199" i="2"/>
  <c r="A7199" i="2"/>
  <c r="A3571" i="2"/>
  <c r="B3571" i="2"/>
  <c r="A9667" i="2"/>
  <c r="B9667" i="2"/>
  <c r="A9152" i="2"/>
  <c r="B9152" i="2"/>
  <c r="A6591" i="2"/>
  <c r="B6591" i="2"/>
  <c r="A6027" i="2"/>
  <c r="B6027" i="2"/>
  <c r="B9273" i="2"/>
  <c r="A9273" i="2"/>
  <c r="B4842" i="2"/>
  <c r="A4842" i="2"/>
  <c r="A5287" i="2"/>
  <c r="B5287" i="2"/>
  <c r="B3672" i="2"/>
  <c r="A3672" i="2"/>
  <c r="B4936" i="2"/>
  <c r="A4936" i="2"/>
  <c r="B4133" i="2"/>
  <c r="A4133" i="2"/>
  <c r="B8435" i="2"/>
  <c r="A8435" i="2"/>
  <c r="A4569" i="2"/>
  <c r="B4569" i="2"/>
  <c r="B6404" i="2"/>
  <c r="A6404" i="2"/>
  <c r="B5398" i="2"/>
  <c r="A5398" i="2"/>
  <c r="A8718" i="2"/>
  <c r="B8718" i="2"/>
  <c r="A8012" i="2"/>
  <c r="B8012" i="2"/>
  <c r="A8476" i="2"/>
  <c r="B8476" i="2"/>
  <c r="A9838" i="2"/>
  <c r="B9838" i="2"/>
  <c r="A7218" i="2"/>
  <c r="B7218" i="2"/>
  <c r="B9615" i="2"/>
  <c r="A9615" i="2"/>
  <c r="A7800" i="2"/>
  <c r="B7800" i="2"/>
  <c r="B7248" i="2"/>
  <c r="A7248" i="2"/>
  <c r="A6403" i="2"/>
  <c r="B6403" i="2"/>
  <c r="A6661" i="2"/>
  <c r="B6661" i="2"/>
  <c r="B10014" i="2"/>
  <c r="A10014" i="2"/>
  <c r="B6882" i="2"/>
  <c r="A6882" i="2"/>
  <c r="A9619" i="2"/>
  <c r="B9619" i="2"/>
  <c r="A7991" i="2"/>
  <c r="B7991" i="2"/>
  <c r="A9901" i="2"/>
  <c r="B9901" i="2"/>
  <c r="A7180" i="2"/>
  <c r="B7180" i="2"/>
  <c r="B5557" i="2"/>
  <c r="A5557" i="2"/>
  <c r="A4852" i="2"/>
  <c r="B4852" i="2"/>
  <c r="B4559" i="2"/>
  <c r="A4559" i="2"/>
  <c r="B9347" i="2"/>
  <c r="A9347" i="2"/>
  <c r="B3828" i="2"/>
  <c r="A3828" i="2"/>
  <c r="A7762" i="2"/>
  <c r="B7762" i="2"/>
  <c r="B9805" i="2"/>
  <c r="A9805" i="2"/>
  <c r="B3788" i="2"/>
  <c r="A3788" i="2"/>
  <c r="A9001" i="2"/>
  <c r="B9001" i="2"/>
  <c r="B8989" i="2"/>
  <c r="A8989" i="2"/>
  <c r="A508" i="2"/>
  <c r="B508" i="2"/>
  <c r="A9497" i="2"/>
  <c r="B9497" i="2"/>
  <c r="B7445" i="2"/>
  <c r="A7445" i="2"/>
  <c r="A3449" i="2"/>
  <c r="B3449" i="2"/>
  <c r="B6668" i="2"/>
  <c r="A6668" i="2"/>
  <c r="B1369" i="2"/>
  <c r="A1369" i="2"/>
  <c r="A7633" i="2"/>
  <c r="B7633" i="2"/>
  <c r="B4651" i="2"/>
  <c r="A4651" i="2"/>
  <c r="B8733" i="2"/>
  <c r="A8733" i="2"/>
  <c r="A8633" i="2"/>
  <c r="B8633" i="2"/>
  <c r="B9478" i="2"/>
  <c r="A9478" i="2"/>
  <c r="A2980" i="2"/>
  <c r="B2980" i="2"/>
  <c r="A920" i="2"/>
  <c r="B920" i="2"/>
  <c r="B1166" i="2"/>
  <c r="A1166" i="2"/>
  <c r="B6915" i="2"/>
  <c r="A6915" i="2"/>
  <c r="B10017" i="2"/>
  <c r="A10017" i="2"/>
  <c r="B5395" i="2"/>
  <c r="A5395" i="2"/>
  <c r="B3357" i="2"/>
  <c r="A3357" i="2"/>
  <c r="B5489" i="2"/>
  <c r="A5489" i="2"/>
  <c r="B2642" i="2"/>
  <c r="A2642" i="2"/>
  <c r="A9160" i="2"/>
  <c r="B9160" i="2"/>
  <c r="A2284" i="2"/>
  <c r="B2284" i="2"/>
  <c r="A338" i="2"/>
  <c r="B338" i="2"/>
  <c r="B8640" i="2"/>
  <c r="A8640" i="2"/>
  <c r="A9984" i="2"/>
  <c r="B9984" i="2"/>
  <c r="B3241" i="2"/>
  <c r="A3241" i="2"/>
  <c r="B8025" i="2"/>
  <c r="A8025" i="2"/>
  <c r="B8030" i="2"/>
  <c r="A8030" i="2"/>
  <c r="A8512" i="2"/>
  <c r="B8512" i="2"/>
  <c r="B6471" i="2"/>
  <c r="A6471" i="2"/>
  <c r="A7806" i="2"/>
  <c r="B7806" i="2"/>
  <c r="A9833" i="2"/>
  <c r="B9833" i="2"/>
  <c r="A7703" i="2"/>
  <c r="B7703" i="2"/>
  <c r="B2829" i="2"/>
  <c r="A2829" i="2"/>
  <c r="B7896" i="2"/>
  <c r="A7896" i="2"/>
  <c r="A7390" i="2"/>
  <c r="B7390" i="2"/>
  <c r="A7275" i="2"/>
  <c r="B7275" i="2"/>
  <c r="A9649" i="2"/>
  <c r="B9649" i="2"/>
  <c r="A1743" i="2"/>
  <c r="B1743" i="2"/>
  <c r="B7622" i="2"/>
  <c r="A7622" i="2"/>
  <c r="B9056" i="2"/>
  <c r="A9056" i="2"/>
  <c r="B587" i="2"/>
  <c r="A587" i="2"/>
  <c r="A4053" i="2"/>
  <c r="B4053" i="2"/>
  <c r="B4195" i="2"/>
  <c r="A4195" i="2"/>
  <c r="B9926" i="2"/>
  <c r="A9926" i="2"/>
  <c r="B2224" i="2"/>
  <c r="A2224" i="2"/>
  <c r="B3952" i="2"/>
  <c r="A3952" i="2"/>
  <c r="B3949" i="2"/>
  <c r="A3949" i="2"/>
  <c r="B806" i="2"/>
  <c r="A806" i="2"/>
  <c r="A7691" i="2"/>
  <c r="B7691" i="2"/>
  <c r="B8913" i="2"/>
  <c r="A8913" i="2"/>
  <c r="A8247" i="2"/>
  <c r="B8247" i="2"/>
  <c r="A8051" i="2"/>
  <c r="B8051" i="2"/>
  <c r="B9354" i="2"/>
  <c r="A9354" i="2"/>
  <c r="A3213" i="2"/>
  <c r="B3213" i="2"/>
  <c r="A9252" i="2"/>
  <c r="B9252" i="2"/>
  <c r="B4558" i="2"/>
  <c r="A4558" i="2"/>
  <c r="A2929" i="2"/>
  <c r="B2929" i="2"/>
  <c r="A4144" i="2"/>
  <c r="B4144" i="2"/>
  <c r="B659" i="2"/>
  <c r="A659" i="2"/>
  <c r="B8966" i="2"/>
  <c r="A8966" i="2"/>
  <c r="B5929" i="2"/>
  <c r="A5929" i="2"/>
  <c r="A3678" i="2"/>
  <c r="B3678" i="2"/>
  <c r="A2228" i="2"/>
  <c r="B2228" i="2"/>
  <c r="A7850" i="2"/>
  <c r="B7850" i="2"/>
  <c r="B4549" i="2"/>
  <c r="A4549" i="2"/>
  <c r="B2916" i="2"/>
  <c r="A2916" i="2"/>
  <c r="A9634" i="2"/>
  <c r="B9634" i="2"/>
  <c r="B9823" i="2"/>
  <c r="A9823" i="2"/>
  <c r="B4693" i="2"/>
  <c r="A4693" i="2"/>
  <c r="B2457" i="2"/>
  <c r="A2457" i="2"/>
  <c r="B6708" i="2"/>
  <c r="A6708" i="2"/>
  <c r="A7228" i="2"/>
  <c r="B7228" i="2"/>
  <c r="A8634" i="2"/>
  <c r="B8634" i="2"/>
  <c r="A6609" i="2"/>
  <c r="B6609" i="2"/>
  <c r="B6378" i="2"/>
  <c r="A6378" i="2"/>
  <c r="A7436" i="2"/>
  <c r="B7436" i="2"/>
  <c r="B4778" i="2"/>
  <c r="A4778" i="2"/>
  <c r="B8500" i="2"/>
  <c r="A8500" i="2"/>
  <c r="A9784" i="2"/>
  <c r="B9784" i="2"/>
  <c r="A7502" i="2"/>
  <c r="B7502" i="2"/>
  <c r="A8546" i="2"/>
  <c r="B8546" i="2"/>
  <c r="A4076" i="2"/>
  <c r="B4076" i="2"/>
  <c r="B3147" i="2"/>
  <c r="A3147" i="2"/>
  <c r="B6506" i="2"/>
  <c r="A6506" i="2"/>
  <c r="B3451" i="2"/>
  <c r="A3451" i="2"/>
  <c r="A9846" i="2"/>
  <c r="B9846" i="2"/>
  <c r="B3431" i="2"/>
  <c r="A3431" i="2"/>
  <c r="A1167" i="2"/>
  <c r="B1167" i="2"/>
  <c r="B8789" i="2"/>
  <c r="A8789" i="2"/>
  <c r="B8992" i="2"/>
  <c r="A8992" i="2"/>
  <c r="B6864" i="2"/>
  <c r="A6864" i="2"/>
  <c r="B8959" i="2"/>
  <c r="A8959" i="2"/>
  <c r="B7596" i="2"/>
  <c r="A7596" i="2"/>
  <c r="A8848" i="2"/>
  <c r="B8848" i="2"/>
  <c r="A7077" i="2"/>
  <c r="B7077" i="2"/>
  <c r="A9391" i="2"/>
  <c r="B9391" i="2"/>
  <c r="A295" i="2"/>
  <c r="B295" i="2"/>
  <c r="B9178" i="2"/>
  <c r="A9178" i="2"/>
  <c r="A8743" i="2"/>
  <c r="B8743" i="2"/>
  <c r="A8956" i="2"/>
  <c r="B8956" i="2"/>
  <c r="A6898" i="2"/>
  <c r="B6898" i="2"/>
  <c r="A5412" i="2"/>
  <c r="B5412" i="2"/>
  <c r="A7067" i="2"/>
  <c r="B7067" i="2"/>
  <c r="A8812" i="2"/>
  <c r="B8812" i="2"/>
  <c r="B6183" i="2"/>
  <c r="A6183" i="2"/>
  <c r="A1324" i="2"/>
  <c r="B1324" i="2"/>
  <c r="A9310" i="2"/>
  <c r="B9310" i="2"/>
  <c r="B8235" i="2"/>
  <c r="A8235" i="2"/>
  <c r="A3504" i="2"/>
  <c r="B3504" i="2"/>
  <c r="A7677" i="2"/>
  <c r="B7677" i="2"/>
  <c r="B998" i="2"/>
  <c r="A998" i="2"/>
  <c r="B5120" i="2"/>
  <c r="A5120" i="2"/>
  <c r="B8314" i="2"/>
  <c r="A8314" i="2"/>
  <c r="B8185" i="2"/>
  <c r="A8185" i="2"/>
  <c r="A7299" i="2"/>
  <c r="B7299" i="2"/>
  <c r="B9456" i="2"/>
  <c r="A9456" i="2"/>
  <c r="A5932" i="2"/>
  <c r="B5932" i="2"/>
  <c r="B1366" i="2"/>
  <c r="A1366" i="2"/>
  <c r="B8995" i="2"/>
  <c r="A8995" i="2"/>
  <c r="A2537" i="2"/>
  <c r="B2537" i="2"/>
  <c r="A5883" i="2"/>
  <c r="B5883" i="2"/>
  <c r="B6053" i="2"/>
  <c r="A6053" i="2"/>
  <c r="A9890" i="2"/>
  <c r="B9890" i="2"/>
  <c r="A7451" i="2"/>
  <c r="B7451" i="2"/>
  <c r="A8142" i="2"/>
  <c r="B8142" i="2"/>
  <c r="B6160" i="2"/>
  <c r="A6160" i="2"/>
  <c r="A2952" i="2"/>
  <c r="B2952" i="2"/>
  <c r="B2307" i="2"/>
  <c r="A2307" i="2"/>
  <c r="A5000" i="2"/>
  <c r="B5000" i="2"/>
  <c r="B247" i="2"/>
  <c r="A247" i="2"/>
  <c r="B2933" i="2"/>
  <c r="A2933" i="2"/>
  <c r="A4624" i="2"/>
  <c r="B4624" i="2"/>
  <c r="A8433" i="2"/>
  <c r="B8433" i="2"/>
  <c r="A869" i="2"/>
  <c r="B869" i="2"/>
  <c r="A2355" i="2"/>
  <c r="B2355" i="2"/>
  <c r="B8760" i="2"/>
  <c r="A8760" i="2"/>
  <c r="B5366" i="2"/>
  <c r="A5366" i="2"/>
  <c r="A5770" i="2"/>
  <c r="B5770" i="2"/>
  <c r="B9722" i="2"/>
  <c r="A9722" i="2"/>
  <c r="B8881" i="2"/>
  <c r="A8881" i="2"/>
  <c r="A5207" i="2"/>
  <c r="B5207" i="2"/>
  <c r="A4982" i="2"/>
  <c r="B4982" i="2"/>
  <c r="B2983" i="2"/>
  <c r="A2983" i="2"/>
  <c r="B9077" i="2"/>
  <c r="A9077" i="2"/>
  <c r="A749" i="2"/>
  <c r="B749" i="2"/>
  <c r="B5171" i="2"/>
  <c r="A5171" i="2"/>
  <c r="A4473" i="2"/>
  <c r="B4473" i="2"/>
  <c r="A2406" i="2"/>
  <c r="B2406" i="2"/>
  <c r="B9138" i="2"/>
  <c r="A9138" i="2"/>
  <c r="A1909" i="2"/>
  <c r="B1909" i="2"/>
  <c r="A5061" i="2"/>
  <c r="B5061" i="2"/>
  <c r="B3653" i="2"/>
  <c r="A3653" i="2"/>
  <c r="B7829" i="2"/>
  <c r="A7829" i="2"/>
  <c r="B8165" i="2"/>
  <c r="A8165" i="2"/>
  <c r="B5925" i="2"/>
  <c r="A5925" i="2"/>
  <c r="B3053" i="2"/>
  <c r="A3053" i="2"/>
  <c r="B8137" i="2"/>
  <c r="A8137" i="2"/>
  <c r="A5036" i="2"/>
  <c r="B5036" i="2"/>
  <c r="B8524" i="2"/>
  <c r="A8524" i="2"/>
  <c r="B4633" i="2"/>
  <c r="A4633" i="2"/>
  <c r="B9344" i="2"/>
  <c r="A9344" i="2"/>
  <c r="B9375" i="2"/>
  <c r="A9375" i="2"/>
  <c r="B9681" i="2"/>
  <c r="A9681" i="2"/>
  <c r="A6533" i="2"/>
  <c r="B6533" i="2"/>
  <c r="A7767" i="2"/>
  <c r="B7767" i="2"/>
  <c r="B7937" i="2"/>
  <c r="A7937" i="2"/>
  <c r="B6528" i="2"/>
  <c r="A6528" i="2"/>
  <c r="A4459" i="2"/>
  <c r="B4459" i="2"/>
  <c r="A8488" i="2"/>
  <c r="B8488" i="2"/>
  <c r="A4432" i="2"/>
  <c r="B4432" i="2"/>
  <c r="B2547" i="2"/>
  <c r="A2547" i="2"/>
  <c r="B5264" i="2"/>
  <c r="A5264" i="2"/>
  <c r="A8950" i="2"/>
  <c r="B8950" i="2"/>
  <c r="B9276" i="2"/>
  <c r="A9276" i="2"/>
  <c r="B7646" i="2"/>
  <c r="A7646" i="2"/>
  <c r="B9260" i="2"/>
  <c r="A9260" i="2"/>
  <c r="B8053" i="2"/>
  <c r="A8053" i="2"/>
  <c r="A5477" i="2"/>
  <c r="B5477" i="2"/>
  <c r="B5318" i="2"/>
  <c r="A5318" i="2"/>
  <c r="B3144" i="2"/>
  <c r="A3144" i="2"/>
  <c r="A1078" i="2"/>
  <c r="B1078" i="2"/>
  <c r="A9889" i="2"/>
  <c r="B9889" i="2"/>
  <c r="A9942" i="2"/>
  <c r="B9942" i="2"/>
  <c r="B5741" i="2"/>
  <c r="A5741" i="2"/>
  <c r="A1279" i="2"/>
  <c r="B1279" i="2"/>
  <c r="A2770" i="2"/>
  <c r="B2770" i="2"/>
  <c r="B6309" i="2"/>
  <c r="A6309" i="2"/>
  <c r="A159" i="2"/>
  <c r="B159" i="2"/>
  <c r="A4515" i="2"/>
  <c r="B4515" i="2"/>
  <c r="B5296" i="2"/>
  <c r="A5296" i="2"/>
  <c r="A2784" i="2"/>
  <c r="B2784" i="2"/>
  <c r="A6293" i="2"/>
  <c r="B6293" i="2"/>
  <c r="B4731" i="2"/>
  <c r="A4731" i="2"/>
  <c r="A3869" i="2"/>
  <c r="B3869" i="2"/>
  <c r="A5635" i="2"/>
  <c r="B5635" i="2"/>
  <c r="B7853" i="2"/>
  <c r="A7853" i="2"/>
  <c r="B4372" i="2"/>
  <c r="A4372" i="2"/>
  <c r="B8978" i="2"/>
  <c r="A8978" i="2"/>
  <c r="B3608" i="2"/>
  <c r="A3608" i="2"/>
  <c r="B1238" i="2"/>
  <c r="A1238" i="2"/>
  <c r="B6473" i="2"/>
  <c r="A6473" i="2"/>
  <c r="B9491" i="2"/>
  <c r="A9491" i="2"/>
  <c r="B2590" i="2"/>
  <c r="A2590" i="2"/>
  <c r="B813" i="2"/>
  <c r="A813" i="2"/>
  <c r="A940" i="2"/>
  <c r="B940" i="2"/>
  <c r="A9430" i="2"/>
  <c r="B9430" i="2"/>
  <c r="B2800" i="2"/>
  <c r="A2800" i="2"/>
  <c r="A3644" i="2"/>
  <c r="B3644" i="2"/>
  <c r="B4958" i="2"/>
  <c r="A4958" i="2"/>
  <c r="B5634" i="2"/>
  <c r="A5634" i="2"/>
  <c r="B8097" i="2"/>
  <c r="A8097" i="2"/>
  <c r="B1379" i="2"/>
  <c r="A1379" i="2"/>
  <c r="A9466" i="2"/>
  <c r="B9466" i="2"/>
  <c r="A7860" i="2"/>
  <c r="B7860" i="2"/>
  <c r="B3329" i="2"/>
  <c r="A3329" i="2"/>
  <c r="A8032" i="2"/>
  <c r="B8032" i="2"/>
  <c r="A6652" i="2"/>
  <c r="B6652" i="2"/>
  <c r="B5394" i="2"/>
  <c r="A5394" i="2"/>
  <c r="A8461" i="2"/>
  <c r="B8461" i="2"/>
  <c r="B5812" i="2"/>
  <c r="A5812" i="2"/>
  <c r="A7214" i="2"/>
  <c r="B7214" i="2"/>
  <c r="B7409" i="2"/>
  <c r="A7409" i="2"/>
  <c r="B6617" i="2"/>
  <c r="A6617" i="2"/>
  <c r="B2861" i="2"/>
  <c r="A2861" i="2"/>
  <c r="A9552" i="2"/>
  <c r="B9552" i="2"/>
  <c r="B4662" i="2"/>
  <c r="A4662" i="2"/>
  <c r="A7717" i="2"/>
  <c r="B7717" i="2"/>
  <c r="A2257" i="2"/>
  <c r="B2257" i="2"/>
  <c r="A9044" i="2"/>
  <c r="B9044" i="2"/>
  <c r="B6989" i="2"/>
  <c r="A6989" i="2"/>
  <c r="A3588" i="2"/>
  <c r="B3588" i="2"/>
  <c r="B4999" i="2"/>
  <c r="A4999" i="2"/>
  <c r="A1190" i="2"/>
  <c r="B1190" i="2"/>
  <c r="A2032" i="2"/>
  <c r="B2032" i="2"/>
  <c r="A7170" i="2"/>
  <c r="B7170" i="2"/>
  <c r="A6956" i="2"/>
  <c r="B6956" i="2"/>
  <c r="A7845" i="2"/>
  <c r="B7845" i="2"/>
  <c r="B616" i="2"/>
  <c r="A616" i="2"/>
  <c r="B3584" i="2"/>
  <c r="A3584" i="2"/>
  <c r="B4471" i="2"/>
  <c r="A4471" i="2"/>
  <c r="B5189" i="2"/>
  <c r="A5189" i="2"/>
  <c r="A1857" i="2"/>
  <c r="B1857" i="2"/>
  <c r="B4052" i="2"/>
  <c r="A4052" i="2"/>
  <c r="A133" i="2"/>
  <c r="B133" i="2"/>
  <c r="B5507" i="2"/>
  <c r="A5507" i="2"/>
  <c r="A5861" i="2"/>
  <c r="B5861" i="2"/>
  <c r="B10028" i="2"/>
  <c r="A10028" i="2"/>
  <c r="A5020" i="2"/>
  <c r="B5020" i="2"/>
  <c r="A2961" i="2"/>
  <c r="B2961" i="2"/>
  <c r="B7943" i="2"/>
  <c r="A7943" i="2"/>
  <c r="A4208" i="2"/>
  <c r="B4208" i="2"/>
  <c r="B8749" i="2"/>
  <c r="A8749" i="2"/>
  <c r="A9166" i="2"/>
  <c r="B9166" i="2"/>
  <c r="B5718" i="2"/>
  <c r="A5718" i="2"/>
  <c r="B8922" i="2"/>
  <c r="A8922" i="2"/>
  <c r="B5188" i="2"/>
  <c r="A5188" i="2"/>
  <c r="B9578" i="2"/>
  <c r="A9578" i="2"/>
  <c r="A5961" i="2"/>
  <c r="B5961" i="2"/>
  <c r="A6342" i="2"/>
  <c r="B6342" i="2"/>
  <c r="B6937" i="2"/>
  <c r="A6937" i="2"/>
  <c r="B10036" i="2"/>
  <c r="A10036" i="2"/>
  <c r="A6204" i="2"/>
  <c r="B6204" i="2"/>
  <c r="B4553" i="2"/>
  <c r="A4553" i="2"/>
  <c r="B3880" i="2"/>
  <c r="A3880" i="2"/>
  <c r="B5241" i="2"/>
  <c r="A5241" i="2"/>
  <c r="B102" i="2"/>
  <c r="A102" i="2"/>
  <c r="B1903" i="2"/>
  <c r="A1903" i="2"/>
  <c r="B9621" i="2"/>
  <c r="A9621" i="2"/>
  <c r="A5482" i="2"/>
  <c r="B5482" i="2"/>
  <c r="B2116" i="2"/>
  <c r="A2116" i="2"/>
  <c r="A6353" i="2"/>
  <c r="B6353" i="2"/>
  <c r="A3888" i="2"/>
  <c r="B3888" i="2"/>
  <c r="A5872" i="2"/>
  <c r="B5872" i="2"/>
  <c r="A8401" i="2"/>
  <c r="B8401" i="2"/>
  <c r="A3190" i="2"/>
  <c r="B3190" i="2"/>
  <c r="B2486" i="2"/>
  <c r="A2486" i="2"/>
  <c r="A2876" i="2"/>
  <c r="B2876" i="2"/>
  <c r="A4828" i="2"/>
  <c r="B4828" i="2"/>
  <c r="B9217" i="2"/>
  <c r="A9217" i="2"/>
  <c r="A2001" i="2"/>
  <c r="B2001" i="2"/>
  <c r="A6237" i="2"/>
  <c r="B6237" i="2"/>
  <c r="B110" i="2"/>
  <c r="A110" i="2"/>
  <c r="B9058" i="2"/>
  <c r="A9058" i="2"/>
  <c r="A8299" i="2"/>
  <c r="B8299" i="2"/>
  <c r="B5555" i="2"/>
  <c r="A5555" i="2"/>
  <c r="A8537" i="2"/>
  <c r="B8537" i="2"/>
  <c r="B7764" i="2"/>
  <c r="A7764" i="2"/>
  <c r="A3207" i="2"/>
  <c r="B3207" i="2"/>
  <c r="B6688" i="2"/>
  <c r="A6688" i="2"/>
  <c r="B3540" i="2"/>
  <c r="A3540" i="2"/>
  <c r="B5933" i="2"/>
  <c r="A5933" i="2"/>
  <c r="B2256" i="2"/>
  <c r="A2256" i="2"/>
  <c r="A8878" i="2"/>
  <c r="B8878" i="2"/>
  <c r="A4307" i="2"/>
  <c r="B4307" i="2"/>
  <c r="A420" i="2"/>
  <c r="B420" i="2"/>
  <c r="B9989" i="2"/>
  <c r="A9989" i="2"/>
  <c r="A7398" i="2"/>
  <c r="B7398" i="2"/>
  <c r="B8013" i="2"/>
  <c r="A8013" i="2"/>
  <c r="A5458" i="2"/>
  <c r="B5458" i="2"/>
  <c r="A6908" i="2"/>
  <c r="B6908" i="2"/>
  <c r="A4011" i="2"/>
  <c r="B4011" i="2"/>
  <c r="A10022" i="2"/>
  <c r="B10022" i="2"/>
  <c r="B4502" i="2"/>
  <c r="A4502" i="2"/>
  <c r="B3432" i="2"/>
  <c r="A3432" i="2"/>
  <c r="B3181" i="2"/>
  <c r="A3181" i="2"/>
  <c r="B8993" i="2"/>
  <c r="A8993" i="2"/>
  <c r="A1359" i="2"/>
  <c r="B1359" i="2"/>
  <c r="B9913" i="2"/>
  <c r="A9913" i="2"/>
  <c r="B2815" i="2"/>
  <c r="A2815" i="2"/>
  <c r="B1043" i="2"/>
  <c r="A1043" i="2"/>
  <c r="B4431" i="2"/>
  <c r="A4431" i="2"/>
  <c r="A9352" i="2"/>
  <c r="B9352" i="2"/>
  <c r="B1901" i="2"/>
  <c r="A1901" i="2"/>
  <c r="A1438" i="2"/>
  <c r="B1438" i="2"/>
  <c r="A397" i="2"/>
  <c r="B397" i="2"/>
  <c r="A8278" i="2"/>
  <c r="B8278" i="2"/>
  <c r="A3789" i="2"/>
  <c r="B3789" i="2"/>
  <c r="A8347" i="2"/>
  <c r="B8347" i="2"/>
  <c r="B3878" i="2"/>
  <c r="A3878" i="2"/>
  <c r="B6798" i="2"/>
  <c r="A6798" i="2"/>
  <c r="B3649" i="2"/>
  <c r="A3649" i="2"/>
  <c r="A4991" i="2"/>
  <c r="B4991" i="2"/>
  <c r="A6451" i="2"/>
  <c r="B6451" i="2"/>
  <c r="B5393" i="2"/>
  <c r="A5393" i="2"/>
  <c r="B389" i="2"/>
  <c r="A389" i="2"/>
  <c r="A6455" i="2"/>
  <c r="B6455" i="2"/>
  <c r="B6601" i="2"/>
  <c r="A6601" i="2"/>
  <c r="B8313" i="2"/>
  <c r="A8313" i="2"/>
  <c r="B9180" i="2"/>
  <c r="A9180" i="2"/>
  <c r="A2867" i="2"/>
  <c r="B2867" i="2"/>
  <c r="B1217" i="2"/>
  <c r="A1217" i="2"/>
  <c r="B9118" i="2"/>
  <c r="A9118" i="2"/>
  <c r="A8266" i="2"/>
  <c r="B8266" i="2"/>
  <c r="A6625" i="2"/>
  <c r="B6625" i="2"/>
  <c r="A2018" i="2"/>
  <c r="B2018" i="2"/>
  <c r="B9620" i="2"/>
  <c r="A9620" i="2"/>
  <c r="B6070" i="2"/>
  <c r="A6070" i="2"/>
  <c r="A2745" i="2"/>
  <c r="B2745" i="2"/>
  <c r="A8920" i="2"/>
  <c r="B8920" i="2"/>
  <c r="B5880" i="2"/>
  <c r="A5880" i="2"/>
  <c r="B6096" i="2"/>
  <c r="A6096" i="2"/>
  <c r="A9470" i="2"/>
  <c r="B9470" i="2"/>
  <c r="B7207" i="2"/>
  <c r="A7207" i="2"/>
  <c r="A6886" i="2"/>
  <c r="B6886" i="2"/>
  <c r="A6436" i="2"/>
  <c r="B6436" i="2"/>
  <c r="A7578" i="2"/>
  <c r="B7578" i="2"/>
  <c r="A9173" i="2"/>
  <c r="B9173" i="2"/>
  <c r="A7359" i="2"/>
  <c r="B7359" i="2"/>
  <c r="A8281" i="2"/>
  <c r="B8281" i="2"/>
  <c r="B8729" i="2"/>
  <c r="A8729" i="2"/>
  <c r="B3265" i="2"/>
  <c r="A3265" i="2"/>
  <c r="B2234" i="2"/>
  <c r="A2234" i="2"/>
  <c r="B2089" i="2"/>
  <c r="A2089" i="2"/>
  <c r="B7529" i="2"/>
  <c r="A7529" i="2"/>
  <c r="A8276" i="2"/>
  <c r="B8276" i="2"/>
  <c r="A6469" i="2"/>
  <c r="B6469" i="2"/>
  <c r="B8592" i="2"/>
  <c r="A8592" i="2"/>
  <c r="A1604" i="2"/>
  <c r="B1604" i="2"/>
  <c r="A6271" i="2"/>
  <c r="B6271" i="2"/>
  <c r="B9804" i="2"/>
  <c r="A9804" i="2"/>
  <c r="A1136" i="2"/>
  <c r="B1136" i="2"/>
  <c r="A1713" i="2"/>
  <c r="B1713" i="2"/>
  <c r="B6586" i="2"/>
  <c r="A6586" i="2"/>
  <c r="A5987" i="2"/>
  <c r="B5987" i="2"/>
  <c r="A8902" i="2"/>
  <c r="B8902" i="2"/>
  <c r="A7382" i="2"/>
  <c r="B7382" i="2"/>
  <c r="A863" i="2"/>
  <c r="B863" i="2"/>
  <c r="A1173" i="2"/>
  <c r="B1173" i="2"/>
  <c r="A1785" i="2"/>
  <c r="B1785" i="2"/>
  <c r="B2291" i="2"/>
  <c r="A2291" i="2"/>
  <c r="A435" i="2"/>
  <c r="B435" i="2"/>
  <c r="A2086" i="2"/>
  <c r="B2086" i="2"/>
  <c r="B5058" i="2"/>
  <c r="A5058" i="2"/>
  <c r="A762" i="2"/>
  <c r="B762" i="2"/>
  <c r="A2078" i="2"/>
  <c r="B2078" i="2"/>
  <c r="A9067" i="2"/>
  <c r="B9067" i="2"/>
  <c r="A9904" i="2"/>
  <c r="B9904" i="2"/>
  <c r="B4659" i="2"/>
  <c r="A4659" i="2"/>
  <c r="A8400" i="2"/>
  <c r="B8400" i="2"/>
  <c r="A8583" i="2"/>
  <c r="B8583" i="2"/>
  <c r="B3488" i="2"/>
  <c r="A3488" i="2"/>
  <c r="A8417" i="2"/>
  <c r="B8417" i="2"/>
  <c r="B3929" i="2"/>
  <c r="A3929" i="2"/>
  <c r="A8946" i="2"/>
  <c r="B8946" i="2"/>
  <c r="A7733" i="2"/>
  <c r="B7733" i="2"/>
  <c r="A3522" i="2"/>
  <c r="B3522" i="2"/>
  <c r="B8644" i="2"/>
  <c r="A8644" i="2"/>
  <c r="B2417" i="2"/>
  <c r="A2417" i="2"/>
  <c r="B7081" i="2"/>
  <c r="A7081" i="2"/>
  <c r="A6180" i="2"/>
  <c r="B6180" i="2"/>
  <c r="A3500" i="2"/>
  <c r="B3500" i="2"/>
  <c r="B3632" i="2"/>
  <c r="A3632" i="2"/>
  <c r="B3921" i="2"/>
  <c r="A3921" i="2"/>
  <c r="A8949" i="2"/>
  <c r="B8949" i="2"/>
  <c r="A9882" i="2"/>
  <c r="B9882" i="2"/>
  <c r="B6056" i="2"/>
  <c r="A6056" i="2"/>
  <c r="B2541" i="2"/>
  <c r="A2541" i="2"/>
  <c r="B5107" i="2"/>
  <c r="A5107" i="2"/>
  <c r="A6894" i="2"/>
  <c r="B6894" i="2"/>
  <c r="B9395" i="2"/>
  <c r="A9395" i="2"/>
  <c r="A9444" i="2"/>
  <c r="B9444" i="2"/>
  <c r="B6581" i="2"/>
  <c r="A6581" i="2"/>
  <c r="A4324" i="2"/>
  <c r="B4324" i="2"/>
  <c r="A6277" i="2"/>
  <c r="B6277" i="2"/>
  <c r="B2096" i="2"/>
  <c r="A2096" i="2"/>
  <c r="A8736" i="2"/>
  <c r="B8736" i="2"/>
  <c r="A9256" i="2"/>
  <c r="B9256" i="2"/>
  <c r="A9547" i="2"/>
  <c r="B9547" i="2"/>
  <c r="A9519" i="2"/>
  <c r="B9519" i="2"/>
  <c r="B3898" i="2"/>
  <c r="A3898" i="2"/>
  <c r="A6884" i="2"/>
  <c r="B6884" i="2"/>
  <c r="B7719" i="2"/>
  <c r="A7719" i="2"/>
  <c r="B6955" i="2"/>
  <c r="A6955" i="2"/>
  <c r="A9680" i="2"/>
  <c r="B9680" i="2"/>
  <c r="B1890" i="2"/>
  <c r="A1890" i="2"/>
  <c r="B9401" i="2"/>
  <c r="A9401" i="2"/>
  <c r="A9786" i="2"/>
  <c r="B9786" i="2"/>
  <c r="A4847" i="2"/>
  <c r="B4847" i="2"/>
  <c r="A8800" i="2"/>
  <c r="B8800" i="2"/>
  <c r="B9201" i="2"/>
  <c r="A9201" i="2"/>
  <c r="B8079" i="2"/>
  <c r="A8079" i="2"/>
  <c r="B6262" i="2"/>
  <c r="A6262" i="2"/>
  <c r="B6940" i="2"/>
  <c r="A6940" i="2"/>
  <c r="B4740" i="2"/>
  <c r="A4740" i="2"/>
  <c r="A618" i="2"/>
  <c r="B618" i="2"/>
  <c r="A211" i="2"/>
  <c r="B211" i="2"/>
  <c r="B9251" i="2"/>
  <c r="A9251" i="2"/>
  <c r="B6381" i="2"/>
  <c r="A6381" i="2"/>
  <c r="B3040" i="2"/>
  <c r="A3040" i="2"/>
  <c r="A7500" i="2"/>
  <c r="B7500" i="2"/>
  <c r="B2809" i="2"/>
  <c r="A2809" i="2"/>
  <c r="B5038" i="2"/>
  <c r="A5038" i="2"/>
  <c r="A7231" i="2"/>
  <c r="B7231" i="2"/>
  <c r="B7984" i="2"/>
  <c r="A7984" i="2"/>
  <c r="A8955" i="2"/>
  <c r="B8955" i="2"/>
  <c r="B201" i="2"/>
  <c r="A201" i="2"/>
  <c r="B3743" i="2"/>
  <c r="A3743" i="2"/>
  <c r="B3677" i="2"/>
  <c r="A3677" i="2"/>
  <c r="B6437" i="2"/>
  <c r="A6437" i="2"/>
  <c r="A7507" i="2"/>
  <c r="B7507" i="2"/>
  <c r="B2585" i="2"/>
  <c r="A2585" i="2"/>
  <c r="A7381" i="2"/>
  <c r="B7381" i="2"/>
  <c r="A7400" i="2"/>
  <c r="B7400" i="2"/>
  <c r="A5310" i="2"/>
  <c r="B5310" i="2"/>
  <c r="A5389" i="2"/>
  <c r="B5389" i="2"/>
  <c r="B3411" i="2"/>
  <c r="A3411" i="2"/>
  <c r="A2140" i="2"/>
  <c r="B2140" i="2"/>
  <c r="B5147" i="2"/>
  <c r="A5147" i="2"/>
  <c r="A6438" i="2"/>
  <c r="B6438" i="2"/>
  <c r="B7993" i="2"/>
  <c r="A7993" i="2"/>
  <c r="A6748" i="2"/>
  <c r="B6748" i="2"/>
  <c r="A1466" i="2"/>
  <c r="B1466" i="2"/>
  <c r="B2443" i="2"/>
  <c r="A2443" i="2"/>
  <c r="B3187" i="2"/>
  <c r="A3187" i="2"/>
  <c r="B2894" i="2"/>
  <c r="A2894" i="2"/>
  <c r="A7747" i="2"/>
  <c r="B7747" i="2"/>
  <c r="B4294" i="2"/>
  <c r="A4294" i="2"/>
  <c r="B9382" i="2"/>
  <c r="A9382" i="2"/>
  <c r="A6094" i="2"/>
  <c r="B6094" i="2"/>
  <c r="B9313" i="2"/>
  <c r="A9313" i="2"/>
  <c r="B3425" i="2"/>
  <c r="A3425" i="2"/>
  <c r="A1932" i="2"/>
  <c r="B1932" i="2"/>
  <c r="B9443" i="2"/>
  <c r="A9443" i="2"/>
  <c r="B8499" i="2"/>
  <c r="A8499" i="2"/>
  <c r="A1599" i="2"/>
  <c r="B1599" i="2"/>
  <c r="B7786" i="2"/>
  <c r="A7786" i="2"/>
  <c r="B9452" i="2"/>
  <c r="A9452" i="2"/>
  <c r="A9924" i="2"/>
  <c r="B9924" i="2"/>
  <c r="A9234" i="2"/>
  <c r="B9234" i="2"/>
  <c r="A2185" i="2"/>
  <c r="B2185" i="2"/>
  <c r="B1512" i="2"/>
  <c r="A1512" i="2"/>
  <c r="B9085" i="2"/>
  <c r="A9085" i="2"/>
  <c r="A5245" i="2"/>
  <c r="B5245" i="2"/>
  <c r="B1067" i="2"/>
  <c r="A1067" i="2"/>
  <c r="B9213" i="2"/>
  <c r="A9213" i="2"/>
  <c r="B6143" i="2"/>
  <c r="A6143" i="2"/>
  <c r="B8885" i="2"/>
  <c r="A8885" i="2"/>
  <c r="A1678" i="2"/>
  <c r="B1678" i="2"/>
  <c r="B6431" i="2"/>
  <c r="A6431" i="2"/>
  <c r="A6464" i="2"/>
  <c r="B6464" i="2"/>
  <c r="A4009" i="2"/>
  <c r="B4009" i="2"/>
  <c r="A8803" i="2"/>
  <c r="B8803" i="2"/>
  <c r="B356" i="2"/>
  <c r="A356" i="2"/>
  <c r="A8261" i="2"/>
  <c r="B8261" i="2"/>
  <c r="A9236" i="2"/>
  <c r="B9236" i="2"/>
  <c r="A7212" i="2"/>
  <c r="B7212" i="2"/>
  <c r="B6355" i="2"/>
  <c r="A6355" i="2"/>
  <c r="B6072" i="2"/>
  <c r="A6072" i="2"/>
  <c r="A6399" i="2"/>
  <c r="B6399" i="2"/>
  <c r="B5438" i="2"/>
  <c r="A5438" i="2"/>
  <c r="B3719" i="2"/>
  <c r="A3719" i="2"/>
  <c r="A4024" i="2"/>
  <c r="B4024" i="2"/>
  <c r="B8985" i="2"/>
  <c r="A8985" i="2"/>
  <c r="B5568" i="2"/>
  <c r="A5568" i="2"/>
  <c r="A3466" i="2"/>
  <c r="B3466" i="2"/>
  <c r="B7113" i="2"/>
  <c r="A7113" i="2"/>
  <c r="A6554" i="2"/>
  <c r="B6554" i="2"/>
  <c r="A1528" i="2"/>
  <c r="B1528" i="2"/>
  <c r="A1617" i="2"/>
  <c r="B1617" i="2"/>
  <c r="B9710" i="2"/>
  <c r="A9710" i="2"/>
  <c r="A6439" i="2"/>
  <c r="B6439" i="2"/>
  <c r="B5710" i="2"/>
  <c r="A5710" i="2"/>
  <c r="A5488" i="2"/>
  <c r="B5488" i="2"/>
  <c r="A352" i="2"/>
  <c r="B352" i="2"/>
  <c r="A5480" i="2"/>
  <c r="B5480" i="2"/>
  <c r="B6261" i="2"/>
  <c r="A6261" i="2"/>
  <c r="B9808" i="2"/>
  <c r="A9808" i="2"/>
  <c r="B4800" i="2"/>
  <c r="A4800" i="2"/>
  <c r="A8774" i="2"/>
  <c r="B8774" i="2"/>
  <c r="A8493" i="2"/>
  <c r="B8493" i="2"/>
  <c r="A5016" i="2"/>
  <c r="B5016" i="2"/>
  <c r="B5051" i="2"/>
  <c r="A5051" i="2"/>
  <c r="B2310" i="2"/>
  <c r="A2310" i="2"/>
  <c r="B7208" i="2"/>
  <c r="A7208" i="2"/>
  <c r="A9244" i="2"/>
  <c r="B9244" i="2"/>
  <c r="B9896" i="2"/>
  <c r="A9896" i="2"/>
  <c r="B2227" i="2"/>
  <c r="A2227" i="2"/>
  <c r="A9792" i="2"/>
  <c r="B9792" i="2"/>
  <c r="B5960" i="2"/>
  <c r="A5960" i="2"/>
  <c r="B2268" i="2"/>
  <c r="A2268" i="2"/>
  <c r="A8231" i="2"/>
  <c r="B8231" i="2"/>
  <c r="A7730" i="2"/>
  <c r="B7730" i="2"/>
  <c r="A5278" i="2"/>
  <c r="B5278" i="2"/>
  <c r="A2431" i="2"/>
  <c r="B2431" i="2"/>
  <c r="B7130" i="2"/>
  <c r="A7130" i="2"/>
  <c r="A7496" i="2"/>
  <c r="B7496" i="2"/>
  <c r="B1588" i="2"/>
  <c r="A1588" i="2"/>
  <c r="B3782" i="2"/>
  <c r="A3782" i="2"/>
  <c r="A6015" i="2"/>
  <c r="B6015" i="2"/>
  <c r="A8088" i="2"/>
  <c r="B8088" i="2"/>
  <c r="B3489" i="2"/>
  <c r="A3489" i="2"/>
  <c r="A8759" i="2"/>
  <c r="B8759" i="2"/>
  <c r="A8554" i="2"/>
  <c r="B8554" i="2"/>
  <c r="A2426" i="2"/>
  <c r="B2426" i="2"/>
  <c r="B9556" i="2"/>
  <c r="A9556" i="2"/>
  <c r="A4930" i="2"/>
  <c r="B4930" i="2"/>
  <c r="B9508" i="2"/>
  <c r="A9508" i="2"/>
  <c r="B5041" i="2"/>
  <c r="A5041" i="2"/>
  <c r="B8337" i="2"/>
  <c r="A8337" i="2"/>
  <c r="B6106" i="2"/>
  <c r="A6106" i="2"/>
  <c r="A7852" i="2"/>
  <c r="B7852" i="2"/>
  <c r="A6264" i="2"/>
  <c r="B6264" i="2"/>
  <c r="A4762" i="2"/>
  <c r="B4762" i="2"/>
  <c r="A6132" i="2"/>
  <c r="B6132" i="2"/>
  <c r="A4707" i="2"/>
  <c r="B4707" i="2"/>
  <c r="B9719" i="2"/>
  <c r="A9719" i="2"/>
  <c r="A7195" i="2"/>
  <c r="B7195" i="2"/>
  <c r="B2087" i="2"/>
  <c r="A2087" i="2"/>
  <c r="A798" i="2"/>
  <c r="B798" i="2"/>
  <c r="A7155" i="2"/>
  <c r="B7155" i="2"/>
  <c r="A5996" i="2"/>
  <c r="B5996" i="2"/>
  <c r="B9822" i="2"/>
  <c r="A9822" i="2"/>
  <c r="A9066" i="2"/>
  <c r="B9066" i="2"/>
  <c r="B9383" i="2"/>
  <c r="A9383" i="2"/>
  <c r="B7307" i="2"/>
  <c r="A7307" i="2"/>
  <c r="A9841" i="2"/>
  <c r="B9841" i="2"/>
  <c r="B6259" i="2"/>
  <c r="A6259" i="2"/>
  <c r="B5084" i="2"/>
  <c r="A5084" i="2"/>
  <c r="B6934" i="2"/>
  <c r="A6934" i="2"/>
  <c r="B6665" i="2"/>
  <c r="A6665" i="2"/>
  <c r="A8854" i="2"/>
  <c r="B8854" i="2"/>
  <c r="B3442" i="2"/>
  <c r="A3442" i="2"/>
  <c r="B9384" i="2"/>
  <c r="A9384" i="2"/>
  <c r="B8532" i="2"/>
  <c r="A8532" i="2"/>
  <c r="A4925" i="2"/>
  <c r="B4925" i="2"/>
  <c r="B4632" i="2"/>
  <c r="A4632" i="2"/>
  <c r="B9734" i="2"/>
  <c r="A9734" i="2"/>
  <c r="B5410" i="2"/>
  <c r="A5410" i="2"/>
  <c r="B8565" i="2"/>
  <c r="A8565" i="2"/>
  <c r="B3742" i="2"/>
  <c r="A3742" i="2"/>
  <c r="B4315" i="2"/>
  <c r="A4315" i="2"/>
  <c r="B1044" i="2"/>
  <c r="A1044" i="2"/>
  <c r="A3628" i="2"/>
  <c r="B3628" i="2"/>
  <c r="B3998" i="2"/>
  <c r="A3998" i="2"/>
  <c r="A6357" i="2"/>
  <c r="B6357" i="2"/>
  <c r="A4244" i="2"/>
  <c r="B4244" i="2"/>
  <c r="A6325" i="2"/>
  <c r="B6325" i="2"/>
  <c r="A7594" i="2"/>
  <c r="B7594" i="2"/>
  <c r="A6876" i="2"/>
  <c r="B6876" i="2"/>
  <c r="B1520" i="2"/>
  <c r="A1520" i="2"/>
  <c r="B9573" i="2"/>
  <c r="A9573" i="2"/>
  <c r="B8686" i="2"/>
  <c r="A8686" i="2"/>
  <c r="B4534" i="2"/>
  <c r="A4534" i="2"/>
  <c r="B8819" i="2"/>
  <c r="A8819" i="2"/>
  <c r="B8396" i="2"/>
  <c r="A8396" i="2"/>
  <c r="B3273" i="2"/>
  <c r="A3273" i="2"/>
  <c r="A9959" i="2"/>
  <c r="B9959" i="2"/>
  <c r="B9828" i="2"/>
  <c r="A9828" i="2"/>
  <c r="B5805" i="2"/>
  <c r="A5805" i="2"/>
  <c r="B5941" i="2"/>
  <c r="A5941" i="2"/>
  <c r="A7258" i="2"/>
  <c r="B7258" i="2"/>
  <c r="B8212" i="2"/>
  <c r="A8212" i="2"/>
  <c r="A3613" i="2"/>
  <c r="B3613" i="2"/>
  <c r="B6793" i="2"/>
  <c r="A6793" i="2"/>
  <c r="B2643" i="2"/>
  <c r="A2643" i="2"/>
  <c r="A4880" i="2"/>
  <c r="B4880" i="2"/>
  <c r="B2509" i="2"/>
  <c r="A2509" i="2"/>
  <c r="A8149" i="2"/>
  <c r="B8149" i="2"/>
  <c r="B9363" i="2"/>
  <c r="A9363" i="2"/>
  <c r="A4417" i="2"/>
  <c r="B4417" i="2"/>
  <c r="A5797" i="2"/>
  <c r="B5797" i="2"/>
  <c r="A9467" i="2"/>
  <c r="B9467" i="2"/>
  <c r="A7425" i="2"/>
  <c r="B7425" i="2"/>
  <c r="B9743" i="2"/>
  <c r="A9743" i="2"/>
  <c r="B5093" i="2"/>
  <c r="A5093" i="2"/>
  <c r="B8772" i="2"/>
  <c r="A8772" i="2"/>
  <c r="A9208" i="2"/>
  <c r="B9208" i="2"/>
  <c r="B8465" i="2"/>
  <c r="A8465" i="2"/>
  <c r="B8825" i="2"/>
  <c r="A8825" i="2"/>
  <c r="B7037" i="2"/>
  <c r="A7037" i="2"/>
  <c r="B4548" i="2"/>
  <c r="A4548" i="2"/>
  <c r="B4643" i="2"/>
  <c r="A4643" i="2"/>
  <c r="B3305" i="2"/>
  <c r="A3305" i="2"/>
  <c r="A6783" i="2"/>
  <c r="B6783" i="2"/>
  <c r="A4389" i="2"/>
  <c r="B4389" i="2"/>
  <c r="A6310" i="2"/>
  <c r="B6310" i="2"/>
  <c r="A3413" i="2"/>
  <c r="B3413" i="2"/>
  <c r="B6927" i="2"/>
  <c r="A6927" i="2"/>
  <c r="A5765" i="2"/>
  <c r="B5765" i="2"/>
  <c r="A3607" i="2"/>
  <c r="B3607" i="2"/>
  <c r="B6791" i="2"/>
  <c r="A6791" i="2"/>
  <c r="B8000" i="2"/>
  <c r="A8000" i="2"/>
  <c r="A4082" i="2"/>
  <c r="B4082" i="2"/>
  <c r="B5131" i="2"/>
  <c r="A5131" i="2"/>
  <c r="B498" i="2"/>
  <c r="A498" i="2"/>
  <c r="B2403" i="2"/>
  <c r="A2403" i="2"/>
  <c r="A4180" i="2"/>
  <c r="B4180" i="2"/>
  <c r="A4304" i="2"/>
  <c r="B4304" i="2"/>
  <c r="A4933" i="2"/>
  <c r="B4933" i="2"/>
  <c r="B5113" i="2"/>
  <c r="A5113" i="2"/>
  <c r="B7564" i="2"/>
  <c r="A7564" i="2"/>
  <c r="B9935" i="2"/>
  <c r="A9935" i="2"/>
  <c r="B6429" i="2"/>
  <c r="A6429" i="2"/>
  <c r="A3934" i="2"/>
  <c r="B3934" i="2"/>
  <c r="B2000" i="2"/>
  <c r="A2000" i="2"/>
  <c r="A7534" i="2"/>
  <c r="B7534" i="2"/>
  <c r="A1842" i="2"/>
  <c r="B1842" i="2"/>
  <c r="B9435" i="2"/>
  <c r="A9435" i="2"/>
  <c r="A5703" i="2"/>
  <c r="B5703" i="2"/>
  <c r="A436" i="2"/>
  <c r="B436" i="2"/>
  <c r="B2724" i="2"/>
  <c r="A2724" i="2"/>
  <c r="A5582" i="2"/>
  <c r="B5582" i="2"/>
  <c r="A578" i="2"/>
  <c r="B578" i="2"/>
  <c r="B6993" i="2"/>
  <c r="A6993" i="2"/>
  <c r="B7636" i="2"/>
  <c r="A7636" i="2"/>
  <c r="B4486" i="2"/>
  <c r="A4486" i="2"/>
  <c r="A6292" i="2"/>
  <c r="B6292" i="2"/>
  <c r="A7251" i="2"/>
  <c r="B7251" i="2"/>
  <c r="A7181" i="2"/>
  <c r="B7181" i="2"/>
  <c r="A3102" i="2"/>
  <c r="B3102" i="2"/>
  <c r="B8577" i="2"/>
  <c r="A8577" i="2"/>
  <c r="B1481" i="2"/>
  <c r="A1481" i="2"/>
  <c r="B1816" i="2"/>
  <c r="A1816" i="2"/>
  <c r="B7802" i="2"/>
  <c r="A7802" i="2"/>
  <c r="A6124" i="2"/>
  <c r="B6124" i="2"/>
  <c r="B6407" i="2"/>
  <c r="A6407" i="2"/>
  <c r="A3358" i="2"/>
  <c r="B3358" i="2"/>
  <c r="B8762" i="2"/>
  <c r="A8762" i="2"/>
  <c r="B7384" i="2"/>
  <c r="A7384" i="2"/>
  <c r="A7527" i="2"/>
  <c r="B7527" i="2"/>
  <c r="A9955" i="2"/>
  <c r="B9955" i="2"/>
  <c r="A4495" i="2"/>
  <c r="B4495" i="2"/>
  <c r="B5014" i="2"/>
  <c r="A5014" i="2"/>
  <c r="A6084" i="2"/>
  <c r="B6084" i="2"/>
  <c r="A2960" i="2"/>
  <c r="B2960" i="2"/>
  <c r="B5258" i="2"/>
  <c r="A5258" i="2"/>
  <c r="A3062" i="2"/>
  <c r="B3062" i="2"/>
  <c r="A4297" i="2"/>
  <c r="B4297" i="2"/>
  <c r="B3285" i="2"/>
  <c r="A3285" i="2"/>
  <c r="A6796" i="2"/>
  <c r="B6796" i="2"/>
  <c r="B8044" i="2"/>
  <c r="A8044" i="2"/>
  <c r="B2308" i="2"/>
  <c r="A2308" i="2"/>
  <c r="B8523" i="2"/>
  <c r="A8523" i="2"/>
  <c r="B8431" i="2"/>
  <c r="A8431" i="2"/>
  <c r="B7056" i="2"/>
  <c r="A7056" i="2"/>
  <c r="B6861" i="2"/>
  <c r="A6861" i="2"/>
  <c r="B4875" i="2"/>
  <c r="A4875" i="2"/>
  <c r="B9057" i="2"/>
  <c r="A9057" i="2"/>
  <c r="A9006" i="2"/>
  <c r="B9006" i="2"/>
  <c r="B9567" i="2"/>
  <c r="A9567" i="2"/>
  <c r="A8203" i="2"/>
  <c r="B8203" i="2"/>
  <c r="A5143" i="2"/>
  <c r="B5143" i="2"/>
  <c r="B8547" i="2"/>
  <c r="A8547" i="2"/>
  <c r="B7233" i="2"/>
  <c r="A7233" i="2"/>
  <c r="A7164" i="2"/>
  <c r="B7164" i="2"/>
  <c r="B2774" i="2"/>
  <c r="A2774" i="2"/>
  <c r="B7917" i="2"/>
  <c r="A7917" i="2"/>
  <c r="A3483" i="2"/>
  <c r="B3483" i="2"/>
  <c r="B1670" i="2"/>
  <c r="A1670" i="2"/>
  <c r="A8521" i="2"/>
  <c r="B8521" i="2"/>
  <c r="A6078" i="2"/>
  <c r="B6078" i="2"/>
  <c r="A9529" i="2"/>
  <c r="B9529" i="2"/>
  <c r="B9054" i="2"/>
  <c r="A9054" i="2"/>
  <c r="B3272" i="2"/>
  <c r="A3272" i="2"/>
  <c r="A2690" i="2"/>
  <c r="B2690" i="2"/>
  <c r="A8421" i="2"/>
  <c r="B8421" i="2"/>
  <c r="A8386" i="2"/>
  <c r="B8386" i="2"/>
  <c r="B9196" i="2"/>
  <c r="A9196" i="2"/>
  <c r="A4746" i="2"/>
  <c r="B4746" i="2"/>
  <c r="A2596" i="2"/>
  <c r="B2596" i="2"/>
  <c r="B8588" i="2"/>
  <c r="A8588" i="2"/>
  <c r="A651" i="2"/>
  <c r="B651" i="2"/>
  <c r="B6691" i="2"/>
  <c r="A6691" i="2"/>
  <c r="B7232" i="2"/>
  <c r="A7232" i="2"/>
  <c r="B6257" i="2"/>
  <c r="A6257" i="2"/>
  <c r="A5900" i="2"/>
  <c r="B5900" i="2"/>
  <c r="A6832" i="2"/>
  <c r="B6832" i="2"/>
  <c r="A8853" i="2"/>
  <c r="B8853" i="2"/>
  <c r="A9327" i="2"/>
  <c r="B9327" i="2"/>
  <c r="B7292" i="2"/>
  <c r="A7292" i="2"/>
  <c r="B5300" i="2"/>
  <c r="A5300" i="2"/>
  <c r="B2463" i="2"/>
  <c r="A2463" i="2"/>
  <c r="B7698" i="2"/>
  <c r="A7698" i="2"/>
  <c r="A10002" i="2"/>
  <c r="B10002" i="2"/>
  <c r="B7229" i="2"/>
  <c r="A7229" i="2"/>
  <c r="A2293" i="2"/>
  <c r="B2293" i="2"/>
  <c r="B9247" i="2"/>
  <c r="A9247" i="2"/>
  <c r="B5704" i="2"/>
  <c r="A5704" i="2"/>
  <c r="B7692" i="2"/>
  <c r="A7692" i="2"/>
  <c r="B1414" i="2"/>
  <c r="A1414" i="2"/>
  <c r="B7773" i="2"/>
  <c r="A7773" i="2"/>
  <c r="B9404" i="2"/>
  <c r="A9404" i="2"/>
  <c r="B3518" i="2"/>
  <c r="A3518" i="2"/>
  <c r="B9827" i="2"/>
  <c r="A9827" i="2"/>
  <c r="B6696" i="2"/>
  <c r="A6696" i="2"/>
  <c r="A1683" i="2"/>
  <c r="B1683" i="2"/>
  <c r="B6118" i="2"/>
  <c r="A6118" i="2"/>
  <c r="A6418" i="2"/>
  <c r="B6418" i="2"/>
  <c r="B9093" i="2"/>
  <c r="A9093" i="2"/>
  <c r="B2696" i="2"/>
  <c r="A2696" i="2"/>
  <c r="A1344" i="2"/>
  <c r="B1344" i="2"/>
  <c r="A7163" i="2"/>
  <c r="B7163" i="2"/>
  <c r="A2339" i="2"/>
  <c r="B2339" i="2"/>
  <c r="B5215" i="2"/>
  <c r="A5215" i="2"/>
  <c r="B2405" i="2"/>
  <c r="A2405" i="2"/>
  <c r="A9801" i="2"/>
  <c r="B9801" i="2"/>
  <c r="B7270" i="2"/>
  <c r="A7270" i="2"/>
  <c r="A8527" i="2"/>
  <c r="B8527" i="2"/>
  <c r="A4358" i="2"/>
  <c r="B4358" i="2"/>
  <c r="B1039" i="2"/>
  <c r="A1039" i="2"/>
  <c r="A6604" i="2"/>
  <c r="B6604" i="2"/>
  <c r="A3694" i="2"/>
  <c r="B3694" i="2"/>
  <c r="A8958" i="2"/>
  <c r="B8958" i="2"/>
  <c r="B7723" i="2"/>
  <c r="A7723" i="2"/>
  <c r="A5701" i="2"/>
  <c r="B5701" i="2"/>
  <c r="B4551" i="2"/>
  <c r="A4551" i="2"/>
  <c r="A6389" i="2"/>
  <c r="B6389" i="2"/>
  <c r="A5125" i="2"/>
  <c r="B5125" i="2"/>
  <c r="A4072" i="2"/>
  <c r="B4072" i="2"/>
  <c r="A2439" i="2"/>
  <c r="B2439" i="2"/>
  <c r="A2076" i="2"/>
  <c r="B2076" i="2"/>
  <c r="A7411" i="2"/>
  <c r="B7411" i="2"/>
  <c r="A1898" i="2"/>
  <c r="B1898" i="2"/>
  <c r="A4595" i="2"/>
  <c r="B4595" i="2"/>
  <c r="B8941" i="2"/>
  <c r="A8941" i="2"/>
  <c r="B6445" i="2"/>
  <c r="A6445" i="2"/>
  <c r="A8368" i="2"/>
  <c r="B8368" i="2"/>
  <c r="A8458" i="2"/>
  <c r="B8458" i="2"/>
  <c r="A7200" i="2"/>
  <c r="B7200" i="2"/>
  <c r="B8141" i="2"/>
  <c r="A8141" i="2"/>
  <c r="B5767" i="2"/>
  <c r="A5767" i="2"/>
  <c r="A3228" i="2"/>
  <c r="B3228" i="2"/>
  <c r="A8056" i="2"/>
  <c r="B8056" i="2"/>
  <c r="B5934" i="2"/>
  <c r="A5934" i="2"/>
  <c r="B1300" i="2"/>
  <c r="A1300" i="2"/>
  <c r="B4129" i="2"/>
  <c r="A4129" i="2"/>
  <c r="A8323" i="2"/>
  <c r="B8323" i="2"/>
  <c r="A6038" i="2"/>
  <c r="B6038" i="2"/>
  <c r="B3174" i="2"/>
  <c r="A3174" i="2"/>
  <c r="B6164" i="2"/>
  <c r="A6164" i="2"/>
  <c r="B5098" i="2"/>
  <c r="A5098" i="2"/>
  <c r="A3993" i="2"/>
  <c r="B3993" i="2"/>
  <c r="A204" i="2"/>
  <c r="B204" i="2"/>
  <c r="B6159" i="2"/>
  <c r="A6159" i="2"/>
  <c r="B9187" i="2"/>
  <c r="A9187" i="2"/>
  <c r="B9475" i="2"/>
  <c r="A9475" i="2"/>
  <c r="A8129" i="2"/>
  <c r="B8129" i="2"/>
  <c r="A5570" i="2"/>
  <c r="B5570" i="2"/>
  <c r="B9961" i="2"/>
  <c r="A9961" i="2"/>
  <c r="A6324" i="2"/>
  <c r="B6324" i="2"/>
  <c r="B9292" i="2"/>
  <c r="A9292" i="2"/>
  <c r="A4826" i="2"/>
  <c r="B4826" i="2"/>
  <c r="B2169" i="2"/>
  <c r="A2169" i="2"/>
  <c r="B3133" i="2"/>
  <c r="A3133" i="2"/>
  <c r="B9638" i="2"/>
  <c r="A9638" i="2"/>
  <c r="A8723" i="2"/>
  <c r="B8723" i="2"/>
  <c r="A7202" i="2"/>
  <c r="B7202" i="2"/>
  <c r="A8432" i="2"/>
  <c r="B8432" i="2"/>
  <c r="B5748" i="2"/>
  <c r="A5748" i="2"/>
  <c r="B3083" i="2"/>
  <c r="A3083" i="2"/>
  <c r="A7066" i="2"/>
  <c r="B7066" i="2"/>
  <c r="A4557" i="2"/>
  <c r="B4557" i="2"/>
  <c r="A6486" i="2"/>
  <c r="B6486" i="2"/>
  <c r="B6419" i="2"/>
  <c r="A6419" i="2"/>
  <c r="B7261" i="2"/>
  <c r="A7261" i="2"/>
  <c r="B2641" i="2"/>
  <c r="A2641" i="2"/>
  <c r="B8360" i="2"/>
  <c r="A8360" i="2"/>
  <c r="A3832" i="2"/>
  <c r="B3832" i="2"/>
  <c r="B992" i="2"/>
  <c r="A992" i="2"/>
  <c r="A8489" i="2"/>
  <c r="B8489" i="2"/>
  <c r="A6910" i="2"/>
  <c r="B6910" i="2"/>
  <c r="B3436" i="2"/>
  <c r="A3436" i="2"/>
  <c r="B5553" i="2"/>
  <c r="A5553" i="2"/>
  <c r="A4273" i="2"/>
  <c r="B4273" i="2"/>
  <c r="B8748" i="2"/>
  <c r="A8748" i="2"/>
  <c r="A7368" i="2"/>
  <c r="B7368" i="2"/>
  <c r="A6583" i="2"/>
  <c r="B6583" i="2"/>
  <c r="A8026" i="2"/>
  <c r="B8026" i="2"/>
  <c r="B8393" i="2"/>
  <c r="A8393" i="2"/>
  <c r="B2580" i="2"/>
  <c r="A2580" i="2"/>
  <c r="A6005" i="2"/>
  <c r="B6005" i="2"/>
  <c r="B5202" i="2"/>
  <c r="A5202" i="2"/>
  <c r="B77" i="2"/>
  <c r="A77" i="2"/>
  <c r="A3848" i="2"/>
  <c r="B3848" i="2"/>
  <c r="B1361" i="2"/>
  <c r="A1361" i="2"/>
  <c r="B4723" i="2"/>
  <c r="A4723" i="2"/>
  <c r="B8264" i="2"/>
  <c r="A8264" i="2"/>
  <c r="B4433" i="2"/>
  <c r="A4433" i="2"/>
  <c r="A1553" i="2"/>
  <c r="B1553" i="2"/>
  <c r="A8192" i="2"/>
  <c r="B8192" i="2"/>
  <c r="B1498" i="2"/>
  <c r="A1498" i="2"/>
  <c r="A9081" i="2"/>
  <c r="B9081" i="2"/>
  <c r="A8170" i="2"/>
  <c r="B8170" i="2"/>
  <c r="A4388" i="2"/>
  <c r="B4388" i="2"/>
  <c r="B3637" i="2"/>
  <c r="A3637" i="2"/>
  <c r="B9705" i="2"/>
  <c r="A9705" i="2"/>
  <c r="A7453" i="2"/>
  <c r="B7453" i="2"/>
  <c r="A8669" i="2"/>
  <c r="B8669" i="2"/>
  <c r="B5590" i="2"/>
  <c r="A5590" i="2"/>
  <c r="B5707" i="2"/>
  <c r="A5707" i="2"/>
  <c r="A5083" i="2"/>
  <c r="B5083" i="2"/>
  <c r="A8293" i="2"/>
  <c r="B8293" i="2"/>
  <c r="B4752" i="2"/>
  <c r="A4752" i="2"/>
  <c r="A8448" i="2"/>
  <c r="B8448" i="2"/>
  <c r="A7668" i="2"/>
  <c r="B7668" i="2"/>
  <c r="A9377" i="2"/>
  <c r="B9377" i="2"/>
  <c r="B6050" i="2"/>
  <c r="A6050" i="2"/>
  <c r="A5465" i="2"/>
  <c r="B5465" i="2"/>
  <c r="B7861" i="2"/>
  <c r="A7861" i="2"/>
  <c r="A8210" i="2"/>
  <c r="B8210" i="2"/>
  <c r="A760" i="2"/>
  <c r="B760" i="2"/>
  <c r="A5374" i="2"/>
  <c r="B5374" i="2"/>
  <c r="B3811" i="2"/>
  <c r="A3811" i="2"/>
  <c r="B10015" i="2"/>
  <c r="A10015" i="2"/>
  <c r="A8285" i="2"/>
  <c r="B8285" i="2"/>
  <c r="B4245" i="2"/>
  <c r="A4245" i="2"/>
  <c r="B5066" i="2"/>
  <c r="A5066" i="2"/>
  <c r="B6376" i="2"/>
  <c r="A6376" i="2"/>
  <c r="B9982" i="2"/>
  <c r="A9982" i="2"/>
  <c r="A1986" i="2"/>
  <c r="B1986" i="2"/>
  <c r="A6330" i="2"/>
  <c r="B6330" i="2"/>
  <c r="A4920" i="2"/>
  <c r="B4920" i="2"/>
  <c r="B2712" i="2"/>
  <c r="A2712" i="2"/>
  <c r="A8842" i="2"/>
  <c r="B8842" i="2"/>
  <c r="A5800" i="2"/>
  <c r="B5800" i="2"/>
  <c r="B3875" i="2"/>
  <c r="A3875" i="2"/>
  <c r="A1900" i="2"/>
  <c r="B1900" i="2"/>
  <c r="A6316" i="2"/>
  <c r="B6316" i="2"/>
  <c r="B8251" i="2"/>
  <c r="A8251" i="2"/>
  <c r="A9229" i="2"/>
  <c r="B9229" i="2"/>
  <c r="A8930" i="2"/>
  <c r="B8930" i="2"/>
  <c r="A1753" i="2"/>
  <c r="B1753" i="2"/>
  <c r="A3673" i="2"/>
  <c r="B3673" i="2"/>
  <c r="A8846" i="2"/>
  <c r="B8846" i="2"/>
  <c r="B8468" i="2"/>
  <c r="A8468" i="2"/>
  <c r="A8273" i="2"/>
  <c r="B8273" i="2"/>
  <c r="B914" i="2"/>
  <c r="A914" i="2"/>
  <c r="B9047" i="2"/>
  <c r="A9047" i="2"/>
  <c r="B3226" i="2"/>
  <c r="A3226" i="2"/>
  <c r="A5213" i="2"/>
  <c r="B5213" i="2"/>
  <c r="B7015" i="2"/>
  <c r="A7015" i="2"/>
  <c r="B6192" i="2"/>
  <c r="A6192" i="2"/>
  <c r="A9523" i="2"/>
  <c r="B9523" i="2"/>
  <c r="B8895" i="2"/>
  <c r="A8895" i="2"/>
  <c r="B3030" i="2"/>
  <c r="A3030" i="2"/>
  <c r="A5995" i="2"/>
  <c r="B5995" i="2"/>
  <c r="A9399" i="2"/>
  <c r="B9399" i="2"/>
  <c r="A9319" i="2"/>
  <c r="B9319" i="2"/>
  <c r="B6122" i="2"/>
  <c r="A6122" i="2"/>
  <c r="A8734" i="2"/>
  <c r="B8734" i="2"/>
  <c r="A9390" i="2"/>
  <c r="B9390" i="2"/>
  <c r="A4112" i="2"/>
  <c r="B4112" i="2"/>
  <c r="A5070" i="2"/>
  <c r="B5070" i="2"/>
  <c r="A7038" i="2"/>
  <c r="B7038" i="2"/>
  <c r="B3361" i="2"/>
  <c r="A3361" i="2"/>
  <c r="A3484" i="2"/>
  <c r="B3484" i="2"/>
  <c r="A9999" i="2"/>
  <c r="B9999" i="2"/>
  <c r="A9075" i="2"/>
  <c r="B9075" i="2"/>
  <c r="B4977" i="2"/>
  <c r="A4977" i="2"/>
  <c r="A7063" i="2"/>
  <c r="B7063" i="2"/>
  <c r="A5134" i="2"/>
  <c r="B5134" i="2"/>
  <c r="B6047" i="2"/>
  <c r="A6047" i="2"/>
  <c r="B4467" i="2"/>
  <c r="A4467" i="2"/>
  <c r="A8424" i="2"/>
  <c r="B8424" i="2"/>
  <c r="A9005" i="2"/>
  <c r="B9005" i="2"/>
  <c r="A5526" i="2"/>
  <c r="B5526" i="2"/>
  <c r="B1304" i="2"/>
  <c r="A1304" i="2"/>
  <c r="B7675" i="2"/>
  <c r="A7675" i="2"/>
  <c r="A5447" i="2"/>
  <c r="B5447" i="2"/>
  <c r="B9963" i="2"/>
  <c r="A9963" i="2"/>
  <c r="B6546" i="2"/>
  <c r="A6546" i="2"/>
  <c r="A4346" i="2"/>
  <c r="B4346" i="2"/>
  <c r="B6653" i="2"/>
  <c r="A6653" i="2"/>
  <c r="B6110" i="2"/>
  <c r="A6110" i="2"/>
  <c r="B8747" i="2"/>
  <c r="A8747" i="2"/>
  <c r="A6909" i="2"/>
  <c r="B6909" i="2"/>
  <c r="B8882" i="2"/>
  <c r="A8882" i="2"/>
  <c r="B2601" i="2"/>
  <c r="A2601" i="2"/>
  <c r="B4942" i="2"/>
  <c r="A4942" i="2"/>
  <c r="B2102" i="2"/>
  <c r="A2102" i="2"/>
  <c r="A408" i="2"/>
  <c r="B408" i="2"/>
  <c r="B6294" i="2"/>
  <c r="A6294" i="2"/>
  <c r="B7296" i="2"/>
  <c r="A7296" i="2"/>
  <c r="B3402" i="2"/>
  <c r="A3402" i="2"/>
  <c r="A7759" i="2"/>
  <c r="B7759" i="2"/>
  <c r="B5316" i="2"/>
  <c r="A5316" i="2"/>
  <c r="B9765" i="2"/>
  <c r="A9765" i="2"/>
  <c r="A7421" i="2"/>
  <c r="B7421" i="2"/>
  <c r="B7126" i="2"/>
  <c r="A7126" i="2"/>
  <c r="B2495" i="2"/>
  <c r="A2495" i="2"/>
  <c r="A3420" i="2"/>
  <c r="B3420" i="2"/>
  <c r="A2934" i="2"/>
  <c r="B2934" i="2"/>
  <c r="B4227" i="2"/>
  <c r="A4227" i="2"/>
  <c r="B2931" i="2"/>
  <c r="A2931" i="2"/>
  <c r="A9496" i="2"/>
  <c r="B9496" i="2"/>
  <c r="B6722" i="2"/>
  <c r="A6722" i="2"/>
  <c r="B9536" i="2"/>
  <c r="A9536" i="2"/>
  <c r="B3312" i="2"/>
  <c r="A3312" i="2"/>
  <c r="A8555" i="2"/>
  <c r="B8555" i="2"/>
  <c r="B3755" i="2"/>
  <c r="A3755" i="2"/>
  <c r="B6301" i="2"/>
  <c r="A6301" i="2"/>
  <c r="B1428" i="2"/>
  <c r="A1428" i="2"/>
  <c r="A5762" i="2"/>
  <c r="B5762" i="2"/>
  <c r="B8006" i="2"/>
  <c r="A8006" i="2"/>
  <c r="B8765" i="2"/>
  <c r="A8765" i="2"/>
  <c r="B6165" i="2"/>
  <c r="A6165" i="2"/>
  <c r="B4222" i="2"/>
  <c r="A4222" i="2"/>
  <c r="A9387" i="2"/>
  <c r="B9387" i="2"/>
  <c r="A1906" i="2"/>
  <c r="B1906" i="2"/>
  <c r="B8855" i="2"/>
  <c r="A8855" i="2"/>
  <c r="B6703" i="2"/>
  <c r="A6703" i="2"/>
  <c r="B5896" i="2"/>
  <c r="A5896" i="2"/>
  <c r="A8014" i="2"/>
  <c r="B8014" i="2"/>
  <c r="A5192" i="2"/>
  <c r="B5192" i="2"/>
  <c r="B2994" i="2"/>
  <c r="A2994" i="2"/>
  <c r="B535" i="2"/>
  <c r="A535" i="2"/>
  <c r="A6174" i="2"/>
  <c r="B6174" i="2"/>
  <c r="B6907" i="2"/>
  <c r="A6907" i="2"/>
  <c r="A7191" i="2"/>
  <c r="B7191" i="2"/>
  <c r="A6645" i="2"/>
  <c r="B6645" i="2"/>
  <c r="B7140" i="2"/>
  <c r="A7140" i="2"/>
  <c r="B3398" i="2"/>
  <c r="A3398" i="2"/>
  <c r="B6614" i="2"/>
  <c r="A6614" i="2"/>
  <c r="B5970" i="2"/>
  <c r="A5970" i="2"/>
  <c r="B6245" i="2"/>
  <c r="A6245" i="2"/>
  <c r="B1157" i="2"/>
  <c r="A1157" i="2"/>
  <c r="A4198" i="2"/>
  <c r="B4198" i="2"/>
  <c r="B1058" i="2"/>
  <c r="A1058" i="2"/>
  <c r="A1464" i="2"/>
  <c r="B1464" i="2"/>
  <c r="A4268" i="2"/>
  <c r="B4268" i="2"/>
  <c r="A7722" i="2"/>
  <c r="B7722" i="2"/>
  <c r="B3165" i="2"/>
  <c r="A3165" i="2"/>
  <c r="A7715" i="2"/>
  <c r="B7715" i="2"/>
  <c r="A10009" i="2"/>
  <c r="B10009" i="2"/>
  <c r="B6154" i="2"/>
  <c r="A6154" i="2"/>
  <c r="A3850" i="2"/>
  <c r="B3850" i="2"/>
  <c r="B4004" i="2"/>
  <c r="A4004" i="2"/>
  <c r="A6085" i="2"/>
  <c r="B6085" i="2"/>
  <c r="B5631" i="2"/>
  <c r="A5631" i="2"/>
  <c r="A3406" i="2"/>
  <c r="B3406" i="2"/>
  <c r="B8750" i="2"/>
  <c r="A8750" i="2"/>
  <c r="A1522" i="2"/>
  <c r="B1522" i="2"/>
  <c r="B8246" i="2"/>
  <c r="A8246" i="2"/>
  <c r="A6100" i="2"/>
  <c r="B6100" i="2"/>
  <c r="A9168" i="2"/>
  <c r="B9168" i="2"/>
  <c r="A2674" i="2"/>
  <c r="B2674" i="2"/>
  <c r="B9288" i="2"/>
  <c r="A9288" i="2"/>
  <c r="B4761" i="2"/>
  <c r="A4761" i="2"/>
  <c r="B9061" i="2"/>
  <c r="A9061" i="2"/>
  <c r="A3652" i="2"/>
  <c r="B3652" i="2"/>
  <c r="A9922" i="2"/>
  <c r="B9922" i="2"/>
  <c r="A8155" i="2"/>
  <c r="B8155" i="2"/>
  <c r="B6380" i="2"/>
  <c r="A6380" i="2"/>
  <c r="B4846" i="2"/>
  <c r="A4846" i="2"/>
  <c r="B9381" i="2"/>
  <c r="A9381" i="2"/>
  <c r="B6745" i="2"/>
  <c r="A6745" i="2"/>
  <c r="B7318" i="2"/>
  <c r="A7318" i="2"/>
  <c r="A5887" i="2"/>
  <c r="B5887" i="2"/>
  <c r="B4256" i="2"/>
  <c r="A4256" i="2"/>
  <c r="B1221" i="2"/>
  <c r="A1221" i="2"/>
  <c r="A1123" i="2"/>
  <c r="B1123" i="2"/>
  <c r="A5059" i="2"/>
  <c r="B5059" i="2"/>
  <c r="B8267" i="2"/>
  <c r="A8267" i="2"/>
  <c r="B3825" i="2"/>
  <c r="A3825" i="2"/>
  <c r="B6413" i="2"/>
  <c r="A6413" i="2"/>
  <c r="A3114" i="2"/>
  <c r="B3114" i="2"/>
  <c r="B5223" i="2"/>
  <c r="A5223" i="2"/>
  <c r="A6349" i="2"/>
  <c r="B6349" i="2"/>
  <c r="A6557" i="2"/>
  <c r="B6557" i="2"/>
  <c r="B6140" i="2"/>
  <c r="A6140" i="2"/>
  <c r="B5906" i="2"/>
  <c r="A5906" i="2"/>
  <c r="A4206" i="2"/>
  <c r="B4206" i="2"/>
  <c r="A7119" i="2"/>
  <c r="B7119" i="2"/>
  <c r="B7531" i="2"/>
  <c r="A7531" i="2"/>
  <c r="B8473" i="2"/>
  <c r="A8473" i="2"/>
  <c r="B9302" i="2"/>
  <c r="A9302" i="2"/>
  <c r="B3727" i="2"/>
  <c r="A3727" i="2"/>
  <c r="A9290" i="2"/>
  <c r="B9290" i="2"/>
  <c r="B8365" i="2"/>
  <c r="A8365" i="2"/>
  <c r="A8414" i="2"/>
  <c r="B8414" i="2"/>
  <c r="B4465" i="2"/>
  <c r="A4465" i="2"/>
  <c r="B2759" i="2"/>
  <c r="A2759" i="2"/>
  <c r="B9925" i="2"/>
  <c r="A9925" i="2"/>
  <c r="A2231" i="2"/>
  <c r="B2231" i="2"/>
  <c r="B8973" i="2"/>
  <c r="A8973" i="2"/>
  <c r="A7922" i="2"/>
  <c r="B7922" i="2"/>
  <c r="B6382" i="2"/>
  <c r="A6382" i="2"/>
  <c r="A3646" i="2"/>
  <c r="B3646" i="2"/>
  <c r="B8385" i="2"/>
  <c r="A8385" i="2"/>
  <c r="A6738" i="2"/>
  <c r="B6738" i="2"/>
  <c r="A9537" i="2"/>
  <c r="B9537" i="2"/>
  <c r="A7486" i="2"/>
  <c r="B7486" i="2"/>
  <c r="A4854" i="2"/>
  <c r="B4854" i="2"/>
  <c r="A3592" i="2"/>
  <c r="B3592" i="2"/>
  <c r="A4739" i="2"/>
  <c r="B4739" i="2"/>
  <c r="A8426" i="2"/>
  <c r="B8426" i="2"/>
  <c r="A7244" i="2"/>
  <c r="B7244" i="2"/>
  <c r="A2813" i="2"/>
  <c r="B2813" i="2"/>
  <c r="B9068" i="2"/>
  <c r="A9068" i="2"/>
  <c r="B5490" i="2"/>
  <c r="A5490" i="2"/>
  <c r="A9488" i="2"/>
  <c r="B9488" i="2"/>
  <c r="B6383" i="2"/>
  <c r="A6383" i="2"/>
  <c r="A6835" i="2"/>
  <c r="B6835" i="2"/>
  <c r="B9170" i="2"/>
  <c r="A9170" i="2"/>
  <c r="B8480" i="2"/>
  <c r="A8480" i="2"/>
  <c r="A6883" i="2"/>
  <c r="B6883" i="2"/>
  <c r="A6045" i="2"/>
  <c r="B6045" i="2"/>
  <c r="B3642" i="2"/>
  <c r="A3642" i="2"/>
  <c r="B5980" i="2"/>
  <c r="A5980" i="2"/>
  <c r="A6768" i="2"/>
  <c r="B6768" i="2"/>
  <c r="A7963" i="2"/>
  <c r="B7963" i="2"/>
  <c r="B6220" i="2"/>
  <c r="A6220" i="2"/>
  <c r="A5186" i="2"/>
  <c r="B5186" i="2"/>
  <c r="B7179" i="2"/>
  <c r="A7179" i="2"/>
  <c r="A3275" i="2"/>
  <c r="B3275" i="2"/>
  <c r="B6853" i="2"/>
  <c r="A6853" i="2"/>
  <c r="A2209" i="2"/>
  <c r="B2209" i="2"/>
  <c r="A5926" i="2"/>
  <c r="B5926" i="2"/>
  <c r="B3704" i="2"/>
  <c r="A3704" i="2"/>
  <c r="A9305" i="2"/>
  <c r="B9305" i="2"/>
  <c r="A7604" i="2"/>
  <c r="B7604" i="2"/>
  <c r="B9813" i="2"/>
  <c r="A9813" i="2"/>
  <c r="A6941" i="2"/>
  <c r="B6941" i="2"/>
  <c r="A3149" i="2"/>
  <c r="B3149" i="2"/>
  <c r="B8962" i="2"/>
  <c r="A8962" i="2"/>
  <c r="A8405" i="2"/>
  <c r="B8405" i="2"/>
  <c r="B9903" i="2"/>
  <c r="A9903" i="2"/>
  <c r="A5793" i="2"/>
  <c r="B5793" i="2"/>
  <c r="B9141" i="2"/>
  <c r="A9141" i="2"/>
  <c r="A3928" i="2"/>
  <c r="B3928" i="2"/>
  <c r="B7117" i="2"/>
  <c r="A7117" i="2"/>
  <c r="B2925" i="2"/>
  <c r="A2925" i="2"/>
  <c r="A4681" i="2"/>
  <c r="B4681" i="2"/>
  <c r="B3939" i="2"/>
  <c r="A3939" i="2"/>
  <c r="A9582" i="2"/>
  <c r="B9582" i="2"/>
  <c r="B6280" i="2"/>
  <c r="A6280" i="2"/>
  <c r="B7864" i="2"/>
  <c r="A7864" i="2"/>
  <c r="A4554" i="2"/>
  <c r="B4554" i="2"/>
  <c r="A8096" i="2"/>
  <c r="B8096" i="2"/>
  <c r="A2205" i="2"/>
  <c r="B2205" i="2"/>
  <c r="B3158" i="2"/>
  <c r="A3158" i="2"/>
  <c r="B5763" i="2"/>
  <c r="A5763" i="2"/>
  <c r="B7396" i="2"/>
  <c r="A7396" i="2"/>
  <c r="A7924" i="2"/>
  <c r="B7924" i="2"/>
  <c r="A9427" i="2"/>
  <c r="B9427" i="2"/>
  <c r="A2544" i="2"/>
  <c r="B2544" i="2"/>
  <c r="B8019" i="2"/>
  <c r="A8019" i="2"/>
  <c r="B3528" i="2"/>
  <c r="A3528" i="2"/>
  <c r="A4179" i="2"/>
  <c r="B4179" i="2"/>
  <c r="A8699" i="2"/>
  <c r="B8699" i="2"/>
  <c r="B6157" i="2"/>
  <c r="A6157" i="2"/>
  <c r="B5525" i="2"/>
  <c r="A5525" i="2"/>
  <c r="B3827" i="2"/>
  <c r="A3827" i="2"/>
  <c r="A5796" i="2"/>
  <c r="B5796" i="2"/>
  <c r="A3245" i="2"/>
  <c r="B3245" i="2"/>
  <c r="B1950" i="2"/>
  <c r="A1950" i="2"/>
  <c r="A8927" i="2"/>
  <c r="B8927" i="2"/>
  <c r="B4898" i="2"/>
  <c r="A4898" i="2"/>
  <c r="B8110" i="2"/>
  <c r="A8110" i="2"/>
  <c r="A6571" i="2"/>
  <c r="B6571" i="2"/>
  <c r="A8036" i="2"/>
  <c r="B8036" i="2"/>
  <c r="A3121" i="2"/>
  <c r="B3121" i="2"/>
  <c r="B8455" i="2"/>
  <c r="A8455" i="2"/>
  <c r="B8220" i="2"/>
  <c r="A8220" i="2"/>
  <c r="B5614" i="2"/>
  <c r="A5614" i="2"/>
  <c r="A9259" i="2"/>
  <c r="B9259" i="2"/>
  <c r="B9678" i="2"/>
  <c r="A9678" i="2"/>
  <c r="B7966" i="2"/>
  <c r="A7966" i="2"/>
  <c r="A9102" i="2"/>
  <c r="B9102" i="2"/>
  <c r="A7891" i="2"/>
  <c r="B7891" i="2"/>
  <c r="B5122" i="2"/>
  <c r="A5122" i="2"/>
  <c r="B8826" i="2"/>
  <c r="A8826" i="2"/>
  <c r="A8983" i="2"/>
  <c r="B8983" i="2"/>
  <c r="B3737" i="2"/>
  <c r="A3737" i="2"/>
  <c r="A9011" i="2"/>
  <c r="B9011" i="2"/>
  <c r="A8262" i="2"/>
  <c r="B8262" i="2"/>
  <c r="B9161" i="2"/>
  <c r="A9161" i="2"/>
  <c r="B3970" i="2"/>
  <c r="A3970" i="2"/>
  <c r="A8676" i="2"/>
  <c r="B8676" i="2"/>
  <c r="B5948" i="2"/>
  <c r="A5948" i="2"/>
  <c r="B3544" i="2"/>
  <c r="A3544" i="2"/>
  <c r="A9416" i="2"/>
  <c r="B9416" i="2"/>
  <c r="A4166" i="2"/>
  <c r="B4166" i="2"/>
  <c r="B505" i="2"/>
  <c r="A505" i="2"/>
  <c r="B2628" i="2"/>
  <c r="A2628" i="2"/>
  <c r="B8355" i="2"/>
  <c r="A8355" i="2"/>
  <c r="A3010" i="2"/>
  <c r="B3010" i="2"/>
  <c r="B337" i="2"/>
  <c r="A337" i="2"/>
  <c r="A9320" i="2"/>
  <c r="B9320" i="2"/>
  <c r="A3977" i="2"/>
  <c r="B3977" i="2"/>
  <c r="A7174" i="2"/>
  <c r="B7174" i="2"/>
  <c r="A9559" i="2"/>
  <c r="B9559" i="2"/>
  <c r="A6587" i="2"/>
  <c r="B6587" i="2"/>
  <c r="A7817" i="2"/>
  <c r="B7817" i="2"/>
  <c r="B6607" i="2"/>
  <c r="A6607" i="2"/>
  <c r="B6699" i="2"/>
  <c r="A6699" i="2"/>
  <c r="A7023" i="2"/>
  <c r="B7023" i="2"/>
  <c r="B8536" i="2"/>
  <c r="A8536" i="2"/>
  <c r="B3688" i="2"/>
  <c r="A3688" i="2"/>
  <c r="A9645" i="2"/>
  <c r="B9645" i="2"/>
  <c r="B8829" i="2"/>
  <c r="A8829" i="2"/>
  <c r="A6108" i="2"/>
  <c r="B6108" i="2"/>
  <c r="B9200" i="2"/>
  <c r="A9200" i="2"/>
  <c r="B3034" i="2"/>
  <c r="A3034" i="2"/>
  <c r="B9123" i="2"/>
  <c r="A9123" i="2"/>
  <c r="B4411" i="2"/>
  <c r="A4411" i="2"/>
  <c r="A4921" i="2"/>
  <c r="B4921" i="2"/>
  <c r="B2988" i="2"/>
  <c r="A2988" i="2"/>
  <c r="B1072" i="2"/>
  <c r="A1072" i="2"/>
  <c r="B9326" i="2"/>
  <c r="A9326" i="2"/>
  <c r="A4030" i="2"/>
  <c r="B4030" i="2"/>
  <c r="A6550" i="2"/>
  <c r="B6550" i="2"/>
  <c r="B8522" i="2"/>
  <c r="A8522" i="2"/>
  <c r="A8215" i="2"/>
  <c r="B8215" i="2"/>
  <c r="A5040" i="2"/>
  <c r="B5040" i="2"/>
  <c r="A4328" i="2"/>
  <c r="B4328" i="2"/>
  <c r="A3925" i="2"/>
  <c r="B3925" i="2"/>
  <c r="B2550" i="2"/>
  <c r="A2550" i="2"/>
  <c r="B3968" i="2"/>
  <c r="A3968" i="2"/>
  <c r="A5936" i="2"/>
  <c r="B5936" i="2"/>
  <c r="A8675" i="2"/>
  <c r="B8675" i="2"/>
  <c r="B1664" i="2"/>
  <c r="A1664" i="2"/>
  <c r="A8394" i="2"/>
  <c r="B8394" i="2"/>
  <c r="B7341" i="2"/>
  <c r="A7341" i="2"/>
  <c r="A9539" i="2"/>
  <c r="B9539" i="2"/>
  <c r="B8288" i="2"/>
  <c r="A8288" i="2"/>
  <c r="B7419" i="2"/>
  <c r="A7419" i="2"/>
  <c r="B8626" i="2"/>
  <c r="A8626" i="2"/>
  <c r="B5750" i="2"/>
  <c r="A5750" i="2"/>
  <c r="B5685" i="2"/>
  <c r="A5685" i="2"/>
  <c r="B6719" i="2"/>
  <c r="A6719" i="2"/>
  <c r="A8254" i="2"/>
  <c r="B8254" i="2"/>
  <c r="A2698" i="2"/>
  <c r="B2698" i="2"/>
  <c r="A3381" i="2"/>
  <c r="B3381" i="2"/>
  <c r="B1929" i="2"/>
  <c r="A1929" i="2"/>
  <c r="B2758" i="2"/>
  <c r="A2758" i="2"/>
  <c r="A8945" i="2"/>
  <c r="B8945" i="2"/>
  <c r="B9867" i="2"/>
  <c r="A9867" i="2"/>
  <c r="A4101" i="2"/>
  <c r="B4101" i="2"/>
  <c r="B171" i="2"/>
  <c r="A171" i="2"/>
  <c r="A9731" i="2"/>
  <c r="B9731" i="2"/>
  <c r="A2430" i="2"/>
  <c r="B2430" i="2"/>
  <c r="A9800" i="2"/>
  <c r="B9800" i="2"/>
  <c r="B9779" i="2"/>
  <c r="A9779" i="2"/>
  <c r="B5416" i="2"/>
  <c r="A5416" i="2"/>
  <c r="B4588" i="2"/>
  <c r="A4588" i="2"/>
  <c r="A4054" i="2"/>
  <c r="B4054" i="2"/>
  <c r="A3463" i="2"/>
  <c r="B3463" i="2"/>
  <c r="B6918" i="2"/>
  <c r="A6918" i="2"/>
  <c r="B417" i="2"/>
  <c r="A417" i="2"/>
  <c r="B7574" i="2"/>
  <c r="A7574" i="2"/>
  <c r="A905" i="2"/>
  <c r="B905" i="2"/>
  <c r="B7055" i="2"/>
  <c r="A7055" i="2"/>
  <c r="A7346" i="2"/>
  <c r="B7346" i="2"/>
  <c r="B3951" i="2"/>
  <c r="A3951" i="2"/>
  <c r="B7880" i="2"/>
  <c r="A7880" i="2"/>
  <c r="B4517" i="2"/>
  <c r="A4517" i="2"/>
  <c r="A9816" i="2"/>
  <c r="B9816" i="2"/>
  <c r="B1408" i="2"/>
  <c r="A1408" i="2"/>
  <c r="B2017" i="2"/>
  <c r="A2017" i="2"/>
  <c r="A2324" i="2"/>
  <c r="B2324" i="2"/>
  <c r="A9622" i="2"/>
  <c r="B9622" i="2"/>
  <c r="B4636" i="2"/>
  <c r="A4636" i="2"/>
  <c r="A7746" i="2"/>
  <c r="B7746" i="2"/>
  <c r="A9199" i="2"/>
  <c r="B9199" i="2"/>
  <c r="B2451" i="2"/>
  <c r="A2451" i="2"/>
  <c r="B8120" i="2"/>
  <c r="A8120" i="2"/>
  <c r="A6890" i="2"/>
  <c r="B6890" i="2"/>
  <c r="B9130" i="2"/>
  <c r="A9130" i="2"/>
  <c r="A7011" i="2"/>
  <c r="B7011" i="2"/>
  <c r="A9577" i="2"/>
  <c r="B9577" i="2"/>
  <c r="B2347" i="2"/>
  <c r="A2347" i="2"/>
  <c r="B8932" i="2"/>
  <c r="A8932" i="2"/>
  <c r="B8484" i="2"/>
  <c r="A8484" i="2"/>
  <c r="A5429" i="2"/>
  <c r="B5429" i="2"/>
  <c r="A7539" i="2"/>
  <c r="B7539" i="2"/>
  <c r="A6138" i="2"/>
  <c r="B6138" i="2"/>
  <c r="B9063" i="2"/>
  <c r="A9063" i="2"/>
  <c r="A7352" i="2"/>
  <c r="B7352" i="2"/>
  <c r="B7406" i="2"/>
  <c r="A7406" i="2"/>
  <c r="A9689" i="2"/>
  <c r="B9689" i="2"/>
  <c r="A7443" i="2"/>
  <c r="B7443" i="2"/>
  <c r="B9378" i="2"/>
  <c r="A9378" i="2"/>
  <c r="A5877" i="2"/>
  <c r="B5877" i="2"/>
  <c r="B9100" i="2"/>
  <c r="A9100" i="2"/>
  <c r="A8746" i="2"/>
  <c r="B8746" i="2"/>
  <c r="B7314" i="2"/>
  <c r="A7314" i="2"/>
  <c r="A6028" i="2"/>
  <c r="B6028" i="2"/>
  <c r="B4193" i="2"/>
  <c r="A4193" i="2"/>
  <c r="A6090" i="2"/>
  <c r="B6090" i="2"/>
  <c r="B9098" i="2"/>
  <c r="A9098" i="2"/>
  <c r="B2484" i="2"/>
  <c r="A2484" i="2"/>
  <c r="A979" i="2"/>
  <c r="B979" i="2"/>
  <c r="B7375" i="2"/>
  <c r="A7375" i="2"/>
  <c r="A1113" i="2"/>
  <c r="B1113" i="2"/>
  <c r="B4772" i="2"/>
  <c r="A4772" i="2"/>
  <c r="B7694" i="2"/>
  <c r="A7694" i="2"/>
  <c r="B5006" i="2"/>
  <c r="A5006" i="2"/>
  <c r="A4381" i="2"/>
  <c r="B4381" i="2"/>
  <c r="B8336" i="2"/>
  <c r="A8336" i="2"/>
  <c r="B5564" i="2"/>
  <c r="A5564" i="2"/>
  <c r="A7045" i="2"/>
  <c r="B7045" i="2"/>
  <c r="B7844" i="2"/>
  <c r="A7844" i="2"/>
  <c r="B7324" i="2"/>
  <c r="A7324" i="2"/>
  <c r="B3778" i="2"/>
  <c r="A3778" i="2"/>
  <c r="B3717" i="2"/>
  <c r="A3717" i="2"/>
  <c r="A3023" i="2"/>
  <c r="B3023" i="2"/>
  <c r="A6197" i="2"/>
  <c r="B6197" i="2"/>
  <c r="A5411" i="2"/>
  <c r="B5411" i="2"/>
  <c r="A5180" i="2"/>
  <c r="B5180" i="2"/>
  <c r="B9690" i="2"/>
  <c r="A9690" i="2"/>
  <c r="A566" i="2"/>
  <c r="B566" i="2"/>
  <c r="B529" i="2"/>
  <c r="A529" i="2"/>
  <c r="A773" i="2"/>
  <c r="B773" i="2"/>
  <c r="A4721" i="2"/>
  <c r="B4721" i="2"/>
  <c r="B4981" i="2"/>
  <c r="A4981" i="2"/>
  <c r="B4158" i="2"/>
  <c r="A4158" i="2"/>
  <c r="A2780" i="2"/>
  <c r="B2780" i="2"/>
  <c r="A9492" i="2"/>
  <c r="B9492" i="2"/>
  <c r="A4685" i="2"/>
  <c r="B4685" i="2"/>
  <c r="B7435" i="2"/>
  <c r="A7435" i="2"/>
  <c r="A1321" i="2"/>
  <c r="B1321" i="2"/>
  <c r="A2760" i="2"/>
  <c r="B2760" i="2"/>
  <c r="A5566" i="2"/>
  <c r="B5566" i="2"/>
  <c r="A7830" i="2"/>
  <c r="B7830" i="2"/>
  <c r="B9365" i="2"/>
  <c r="A9365" i="2"/>
  <c r="A9073" i="2"/>
  <c r="B9073" i="2"/>
  <c r="B8048" i="2"/>
  <c r="A8048" i="2"/>
  <c r="B7621" i="2"/>
  <c r="A7621" i="2"/>
  <c r="B2919" i="2"/>
  <c r="A2919" i="2"/>
  <c r="A1037" i="2"/>
  <c r="B1037" i="2"/>
  <c r="B6678" i="2"/>
  <c r="A6678" i="2"/>
  <c r="A2073" i="2"/>
  <c r="B2073" i="2"/>
  <c r="B1979" i="2"/>
  <c r="A1979" i="2"/>
  <c r="A6593" i="2"/>
  <c r="B6593" i="2"/>
  <c r="A5884" i="2"/>
  <c r="B5884" i="2"/>
  <c r="B6453" i="2"/>
  <c r="A6453" i="2"/>
  <c r="A6879" i="2"/>
  <c r="B6879" i="2"/>
  <c r="B917" i="2"/>
  <c r="A917" i="2"/>
  <c r="A1651" i="2"/>
  <c r="B1651" i="2"/>
  <c r="A3426" i="2"/>
  <c r="B3426" i="2"/>
  <c r="B8253" i="2"/>
  <c r="A8253" i="2"/>
  <c r="A7343" i="2"/>
  <c r="B7343" i="2"/>
  <c r="A3994" i="2"/>
  <c r="B3994" i="2"/>
  <c r="B8186" i="2"/>
  <c r="A8186" i="2"/>
  <c r="A8897" i="2"/>
  <c r="B8897" i="2"/>
  <c r="B2042" i="2"/>
  <c r="A2042" i="2"/>
  <c r="A1612" i="2"/>
  <c r="B1612" i="2"/>
  <c r="A2742" i="2"/>
  <c r="B2742" i="2"/>
  <c r="A4094" i="2"/>
  <c r="B4094" i="2"/>
  <c r="B253" i="2"/>
  <c r="A253" i="2"/>
  <c r="A8700" i="2"/>
  <c r="B8700" i="2"/>
  <c r="A6411" i="2"/>
  <c r="B6411" i="2"/>
  <c r="B8805" i="2"/>
  <c r="A8805" i="2"/>
  <c r="A9766" i="2"/>
  <c r="B9766" i="2"/>
  <c r="A5233" i="2"/>
  <c r="B5233" i="2"/>
  <c r="A9174" i="2"/>
  <c r="B9174" i="2"/>
  <c r="A9060" i="2"/>
  <c r="B9060" i="2"/>
  <c r="A9915" i="2"/>
  <c r="B9915" i="2"/>
  <c r="A8124" i="2"/>
  <c r="B8124" i="2"/>
  <c r="B7918" i="2"/>
  <c r="A7918" i="2"/>
  <c r="B6530" i="2"/>
  <c r="A6530" i="2"/>
  <c r="A8981" i="2"/>
  <c r="B8981" i="2"/>
  <c r="B6888" i="2"/>
  <c r="A6888" i="2"/>
  <c r="A1808" i="2"/>
  <c r="B1808" i="2"/>
  <c r="B2476" i="2"/>
  <c r="A2476" i="2"/>
  <c r="A6332" i="2"/>
  <c r="B6332" i="2"/>
  <c r="A2727" i="2"/>
  <c r="B2727" i="2"/>
  <c r="B8903" i="2"/>
  <c r="A8903" i="2"/>
  <c r="A8624" i="2"/>
  <c r="B8624" i="2"/>
  <c r="B9509" i="2"/>
  <c r="A9509" i="2"/>
  <c r="A7026" i="2"/>
  <c r="B7026" i="2"/>
  <c r="A2852" i="2"/>
  <c r="B2852" i="2"/>
  <c r="A3074" i="2"/>
  <c r="B3074" i="2"/>
  <c r="A7428" i="2"/>
  <c r="B7428" i="2"/>
  <c r="B4579" i="2"/>
  <c r="A4579" i="2"/>
  <c r="A3715" i="2"/>
  <c r="B3715" i="2"/>
  <c r="A8150" i="2"/>
  <c r="B8150" i="2"/>
  <c r="B6208" i="2"/>
  <c r="A6208" i="2"/>
  <c r="B1278" i="2"/>
  <c r="A1278" i="2"/>
  <c r="A3160" i="2"/>
  <c r="B3160" i="2"/>
  <c r="A8543" i="2"/>
  <c r="B8543" i="2"/>
  <c r="B5621" i="2"/>
  <c r="A5621" i="2"/>
  <c r="A4330" i="2"/>
  <c r="B4330" i="2"/>
  <c r="B7572" i="2"/>
  <c r="A7572" i="2"/>
  <c r="A9540" i="2"/>
  <c r="B9540" i="2"/>
  <c r="B8506" i="2"/>
  <c r="A8506" i="2"/>
  <c r="A1692" i="2"/>
  <c r="B1692" i="2"/>
  <c r="A8382" i="2"/>
  <c r="B8382" i="2"/>
  <c r="A2811" i="2"/>
  <c r="B2811" i="2"/>
  <c r="A9407" i="2"/>
  <c r="B9407" i="2"/>
  <c r="A9043" i="2"/>
  <c r="B9043" i="2"/>
  <c r="A6410" i="2"/>
  <c r="B6410" i="2"/>
  <c r="B8861" i="2"/>
  <c r="A8861" i="2"/>
  <c r="A7780" i="2"/>
  <c r="B7780" i="2"/>
  <c r="A8998" i="2"/>
  <c r="B8998" i="2"/>
  <c r="A2893" i="2"/>
  <c r="B2893" i="2"/>
  <c r="B6354" i="2"/>
  <c r="A6354" i="2"/>
  <c r="B5191" i="2"/>
  <c r="A5191" i="2"/>
  <c r="A9739" i="2"/>
  <c r="B9739" i="2"/>
  <c r="A5340" i="2"/>
  <c r="B5340" i="2"/>
  <c r="B2458" i="2"/>
  <c r="A2458" i="2"/>
  <c r="A5448" i="2"/>
  <c r="B5448" i="2"/>
  <c r="A4736" i="2"/>
  <c r="B4736" i="2"/>
  <c r="B4623" i="2"/>
  <c r="A4623" i="2"/>
  <c r="A8391" i="2"/>
  <c r="B8391" i="2"/>
  <c r="A2211" i="2"/>
  <c r="B2211" i="2"/>
  <c r="B862" i="2"/>
  <c r="A862" i="2"/>
  <c r="B8564" i="2"/>
  <c r="A8564" i="2"/>
  <c r="B4189" i="2"/>
  <c r="A4189" i="2"/>
  <c r="A5627" i="2"/>
  <c r="B5627" i="2"/>
  <c r="B3109" i="2"/>
  <c r="A3109" i="2"/>
  <c r="B7947" i="2"/>
  <c r="A7947" i="2"/>
  <c r="B5297" i="2"/>
  <c r="A5297" i="2"/>
  <c r="B323" i="2"/>
  <c r="A323" i="2"/>
  <c r="B4339" i="2"/>
  <c r="A4339" i="2"/>
  <c r="B5577" i="2"/>
  <c r="A5577" i="2"/>
  <c r="A9338" i="2"/>
  <c r="B9338" i="2"/>
  <c r="B3027" i="2"/>
  <c r="A3027" i="2"/>
  <c r="A4666" i="2"/>
  <c r="B4666" i="2"/>
  <c r="A9209" i="2"/>
  <c r="B9209" i="2"/>
  <c r="A625" i="2"/>
  <c r="B625" i="2"/>
  <c r="B7728" i="2"/>
  <c r="A7728" i="2"/>
  <c r="B5722" i="2"/>
  <c r="A5722" i="2"/>
  <c r="A5031" i="2"/>
  <c r="B5031" i="2"/>
  <c r="A9677" i="2"/>
  <c r="B9677" i="2"/>
  <c r="A8799" i="2"/>
  <c r="B8799" i="2"/>
  <c r="A1198" i="2"/>
  <c r="B1198" i="2"/>
  <c r="A5712" i="2"/>
  <c r="B5712" i="2"/>
  <c r="B3220" i="2"/>
  <c r="A3220" i="2"/>
  <c r="B3551" i="2"/>
  <c r="A3551" i="2"/>
  <c r="A2186" i="2"/>
  <c r="B2186" i="2"/>
  <c r="B3558" i="2"/>
  <c r="A3558" i="2"/>
  <c r="B5512" i="2"/>
  <c r="A5512" i="2"/>
  <c r="A5072" i="2"/>
  <c r="B5072" i="2"/>
  <c r="B6075" i="2"/>
  <c r="A6075" i="2"/>
  <c r="B8907" i="2"/>
  <c r="A8907" i="2"/>
  <c r="A5940" i="2"/>
  <c r="B5940" i="2"/>
  <c r="A6714" i="2"/>
  <c r="B6714" i="2"/>
  <c r="A3512" i="2"/>
  <c r="B3512" i="2"/>
  <c r="A4744" i="2"/>
  <c r="B4744" i="2"/>
  <c r="B6656" i="2"/>
  <c r="A6656" i="2"/>
  <c r="A5992" i="2"/>
  <c r="B5992" i="2"/>
  <c r="A3337" i="2"/>
  <c r="B3337" i="2"/>
  <c r="B155" i="2"/>
  <c r="A155" i="2"/>
  <c r="B7671" i="2"/>
  <c r="A7671" i="2"/>
  <c r="A2364" i="2"/>
  <c r="B2364" i="2"/>
  <c r="B9002" i="2"/>
  <c r="A9002" i="2"/>
  <c r="A8589" i="2"/>
  <c r="B8589" i="2"/>
  <c r="B6308" i="2"/>
  <c r="A6308" i="2"/>
  <c r="A2785" i="2"/>
  <c r="B2785" i="2"/>
  <c r="A1116" i="2"/>
  <c r="B1116" i="2"/>
  <c r="A3534" i="2"/>
  <c r="B3534" i="2"/>
  <c r="A3987" i="2"/>
  <c r="B3987" i="2"/>
  <c r="A7548" i="2"/>
  <c r="B7548" i="2"/>
  <c r="A7526" i="2"/>
  <c r="B7526" i="2"/>
  <c r="A6329" i="2"/>
  <c r="B6329" i="2"/>
  <c r="B144" i="2"/>
  <c r="A144" i="2"/>
  <c r="A1085" i="2"/>
  <c r="B1085" i="2"/>
  <c r="A3456" i="2"/>
  <c r="B3456" i="2"/>
  <c r="B6420" i="2"/>
  <c r="A6420" i="2"/>
  <c r="A7075" i="2"/>
  <c r="B7075" i="2"/>
  <c r="B7681" i="2"/>
  <c r="A7681" i="2"/>
  <c r="A7639" i="2"/>
  <c r="B7639" i="2"/>
  <c r="A9783" i="2"/>
  <c r="B9783" i="2"/>
  <c r="B9474" i="2"/>
  <c r="A9474" i="2"/>
  <c r="B3620" i="2"/>
  <c r="A3620" i="2"/>
  <c r="B7125" i="2"/>
  <c r="A7125" i="2"/>
  <c r="A6997" i="2"/>
  <c r="B6997" i="2"/>
  <c r="A7547" i="2"/>
  <c r="B7547" i="2"/>
  <c r="B9940" i="2"/>
  <c r="A9940" i="2"/>
  <c r="B5975" i="2"/>
  <c r="A5975" i="2"/>
  <c r="A6513" i="2"/>
  <c r="B6513" i="2"/>
  <c r="A45" i="2"/>
  <c r="B45" i="2"/>
  <c r="A6450" i="2"/>
  <c r="B6450" i="2"/>
  <c r="A5348" i="2"/>
  <c r="B5348" i="2"/>
  <c r="B4809" i="2"/>
  <c r="A4809" i="2"/>
  <c r="B4017" i="2"/>
  <c r="A4017" i="2"/>
  <c r="A1607" i="2"/>
  <c r="B1607" i="2"/>
  <c r="B9299" i="2"/>
  <c r="A9299" i="2"/>
  <c r="B6901" i="2"/>
  <c r="A6901" i="2"/>
  <c r="B2877" i="2"/>
  <c r="A2877" i="2"/>
  <c r="B9840" i="2"/>
  <c r="A9840" i="2"/>
  <c r="B5581" i="2"/>
  <c r="A5581" i="2"/>
  <c r="B8542" i="2"/>
  <c r="A8542" i="2"/>
  <c r="B3517" i="2"/>
  <c r="A3517" i="2"/>
  <c r="A8106" i="2"/>
  <c r="B8106" i="2"/>
  <c r="A8282" i="2"/>
  <c r="B8282" i="2"/>
  <c r="B9583" i="2"/>
  <c r="A9583" i="2"/>
  <c r="B4512" i="2"/>
  <c r="A4512" i="2"/>
  <c r="A1556" i="2"/>
  <c r="B1556" i="2"/>
  <c r="A1885" i="2"/>
  <c r="B1885" i="2"/>
  <c r="B8984" i="2"/>
  <c r="A8984" i="2"/>
  <c r="B7503" i="2"/>
  <c r="A7503" i="2"/>
  <c r="B7589" i="2"/>
  <c r="A7589" i="2"/>
  <c r="B9657" i="2"/>
  <c r="A9657" i="2"/>
  <c r="A9738" i="2"/>
  <c r="B9738" i="2"/>
  <c r="B1297" i="2"/>
  <c r="A1297" i="2"/>
  <c r="A843" i="2"/>
  <c r="B843" i="2"/>
  <c r="A9373" i="2"/>
  <c r="B9373" i="2"/>
  <c r="B8430" i="2"/>
  <c r="A8430" i="2"/>
  <c r="B6323" i="2"/>
  <c r="A6323" i="2"/>
  <c r="B9591" i="2"/>
  <c r="A9591" i="2"/>
  <c r="A654" i="2"/>
  <c r="B654" i="2"/>
  <c r="B4645" i="2"/>
  <c r="A4645" i="2"/>
  <c r="A2560" i="2"/>
  <c r="B2560" i="2"/>
  <c r="B9194" i="2"/>
  <c r="A9194" i="2"/>
  <c r="A5890" i="2"/>
  <c r="B5890" i="2"/>
  <c r="A7175" i="2"/>
  <c r="B7175" i="2"/>
  <c r="B2092" i="2"/>
  <c r="A2092" i="2"/>
  <c r="A2902" i="2"/>
  <c r="B2902" i="2"/>
  <c r="B6166" i="2"/>
  <c r="A6166" i="2"/>
  <c r="A1215" i="2"/>
  <c r="B1215" i="2"/>
  <c r="A1306" i="2"/>
  <c r="B1306" i="2"/>
  <c r="A8147" i="2"/>
  <c r="B8147" i="2"/>
  <c r="B8642" i="2"/>
  <c r="A8642" i="2"/>
  <c r="B6460" i="2"/>
  <c r="A6460" i="2"/>
  <c r="A3450" i="2"/>
  <c r="B3450" i="2"/>
  <c r="B4979" i="2"/>
  <c r="A4979" i="2"/>
  <c r="B2052" i="2"/>
  <c r="A2052" i="2"/>
  <c r="B8901" i="2"/>
  <c r="A8901" i="2"/>
  <c r="B4461" i="2"/>
  <c r="A4461" i="2"/>
  <c r="A9051" i="2"/>
  <c r="B9051" i="2"/>
  <c r="A7944" i="2"/>
  <c r="B7944" i="2"/>
  <c r="B6443" i="2"/>
  <c r="A6443" i="2"/>
  <c r="A1088" i="2"/>
  <c r="B1088" i="2"/>
  <c r="B9171" i="2"/>
  <c r="A9171" i="2"/>
  <c r="A4251" i="2"/>
  <c r="B4251" i="2"/>
  <c r="A9106" i="2"/>
  <c r="B9106" i="2"/>
  <c r="B5949" i="2"/>
  <c r="A5949" i="2"/>
  <c r="A6782" i="2"/>
  <c r="B6782" i="2"/>
  <c r="B8851" i="2"/>
  <c r="A8851" i="2"/>
  <c r="A488" i="2"/>
  <c r="B488" i="2"/>
  <c r="A3581" i="2"/>
  <c r="B3581" i="2"/>
  <c r="A9785" i="2"/>
  <c r="B9785" i="2"/>
  <c r="B5684" i="2"/>
  <c r="A5684" i="2"/>
  <c r="B925" i="2"/>
  <c r="A925" i="2"/>
  <c r="B7289" i="2"/>
  <c r="A7289" i="2"/>
  <c r="B2152" i="2"/>
  <c r="A2152" i="2"/>
  <c r="B6187" i="2"/>
  <c r="A6187" i="2"/>
  <c r="A3359" i="2"/>
  <c r="B3359" i="2"/>
  <c r="A6732" i="2"/>
  <c r="B6732" i="2"/>
  <c r="B7493" i="2"/>
  <c r="A7493" i="2"/>
  <c r="B6214" i="2"/>
  <c r="A6214" i="2"/>
  <c r="A6610" i="2"/>
  <c r="B6610" i="2"/>
  <c r="B1350" i="2"/>
  <c r="A1350" i="2"/>
  <c r="B4964" i="2"/>
  <c r="A4964" i="2"/>
  <c r="B72" i="2"/>
  <c r="A72" i="2"/>
  <c r="B3609" i="2"/>
  <c r="A3609" i="2"/>
  <c r="A4985" i="2"/>
  <c r="B4985" i="2"/>
  <c r="A1302" i="2"/>
  <c r="B1302" i="2"/>
  <c r="B7742" i="2"/>
  <c r="A7742" i="2"/>
  <c r="A8338" i="2"/>
  <c r="B8338" i="2"/>
  <c r="B9709" i="2"/>
  <c r="A9709" i="2"/>
  <c r="B1570" i="2"/>
  <c r="A1570" i="2"/>
  <c r="A4013" i="2"/>
  <c r="B4013" i="2"/>
  <c r="B5897" i="2"/>
  <c r="A5897" i="2"/>
  <c r="B4145" i="2"/>
  <c r="A4145" i="2"/>
  <c r="A6621" i="2"/>
  <c r="B6621" i="2"/>
  <c r="A570" i="2"/>
  <c r="B570" i="2"/>
  <c r="A9597" i="2"/>
  <c r="B9597" i="2"/>
  <c r="B7628" i="2"/>
  <c r="A7628" i="2"/>
  <c r="A6007" i="2"/>
  <c r="B6007" i="2"/>
  <c r="B6622" i="2"/>
  <c r="A6622" i="2"/>
  <c r="B4775" i="2"/>
  <c r="A4775" i="2"/>
  <c r="A1723" i="2"/>
  <c r="B1723" i="2"/>
  <c r="B9306" i="2"/>
  <c r="A9306" i="2"/>
  <c r="B5127" i="2"/>
  <c r="A5127" i="2"/>
  <c r="A7332" i="2"/>
  <c r="B7332" i="2"/>
  <c r="B9604" i="2"/>
  <c r="A9604" i="2"/>
  <c r="A8740" i="2"/>
  <c r="B8740" i="2"/>
  <c r="A9837" i="2"/>
  <c r="B9837" i="2"/>
  <c r="A9329" i="2"/>
  <c r="B9329" i="2"/>
  <c r="B7322" i="2"/>
  <c r="A7322" i="2"/>
  <c r="A3069" i="2"/>
  <c r="B3069" i="2"/>
  <c r="A9510" i="2"/>
  <c r="B9510" i="2"/>
  <c r="B3338" i="2"/>
  <c r="A3338" i="2"/>
  <c r="A5173" i="2"/>
  <c r="B5173" i="2"/>
  <c r="A7297" i="2"/>
  <c r="B7297" i="2"/>
  <c r="A7783" i="2"/>
  <c r="B7783" i="2"/>
  <c r="B8823" i="2"/>
  <c r="A8823" i="2"/>
  <c r="A8701" i="2"/>
  <c r="B8701" i="2"/>
  <c r="B9210" i="2"/>
  <c r="A9210" i="2"/>
  <c r="A8513" i="2"/>
  <c r="B8513" i="2"/>
  <c r="B7625" i="2"/>
  <c r="A7625" i="2"/>
  <c r="B7700" i="2"/>
  <c r="A7700" i="2"/>
  <c r="A6660" i="2"/>
  <c r="B6660" i="2"/>
  <c r="B7485" i="2"/>
  <c r="A7485" i="2"/>
  <c r="B373" i="2"/>
  <c r="A373" i="2"/>
  <c r="B4583" i="2"/>
  <c r="A4583" i="2"/>
  <c r="B8779" i="2"/>
  <c r="A8779" i="2"/>
  <c r="A8228" i="2"/>
  <c r="B8228" i="2"/>
  <c r="B7044" i="2"/>
  <c r="A7044" i="2"/>
  <c r="B7107" i="2"/>
  <c r="A7107" i="2"/>
  <c r="A1603" i="2"/>
  <c r="B1603" i="2"/>
  <c r="A7047" i="2"/>
  <c r="B7047" i="2"/>
  <c r="B5543" i="2"/>
  <c r="A5543" i="2"/>
  <c r="B3400" i="2"/>
  <c r="A3400" i="2"/>
  <c r="A9851" i="2"/>
  <c r="B9851" i="2"/>
  <c r="A8621" i="2"/>
  <c r="B8621" i="2"/>
  <c r="B7641" i="2"/>
  <c r="A7641" i="2"/>
  <c r="A3081" i="2"/>
  <c r="B3081" i="2"/>
  <c r="B2720" i="2"/>
  <c r="A2720" i="2"/>
  <c r="B7886" i="2"/>
  <c r="A7886" i="2"/>
  <c r="A4484" i="2"/>
  <c r="B4484" i="2"/>
  <c r="A9740" i="2"/>
  <c r="B9740" i="2"/>
  <c r="B7517" i="2"/>
  <c r="A7517" i="2"/>
  <c r="A5918" i="2"/>
  <c r="B5918" i="2"/>
  <c r="B1597" i="2"/>
  <c r="A1597" i="2"/>
  <c r="A5671" i="2"/>
  <c r="B5671" i="2"/>
  <c r="A2949" i="2"/>
  <c r="B2949" i="2"/>
  <c r="B9024" i="2"/>
  <c r="A9024" i="2"/>
  <c r="A9238" i="2"/>
  <c r="B9238" i="2"/>
  <c r="A4884" i="2"/>
  <c r="B4884" i="2"/>
  <c r="A1092" i="2"/>
  <c r="B1092" i="2"/>
  <c r="A9476" i="2"/>
  <c r="B9476" i="2"/>
  <c r="A8221" i="2"/>
  <c r="B8221" i="2"/>
  <c r="A3176" i="2"/>
  <c r="B3176" i="2"/>
  <c r="B6547" i="2"/>
  <c r="A6547" i="2"/>
  <c r="A1426" i="2"/>
  <c r="B1426" i="2"/>
  <c r="A873" i="2"/>
  <c r="B873" i="2"/>
  <c r="B4070" i="2"/>
  <c r="A4070" i="2"/>
  <c r="B1877" i="2"/>
  <c r="A1877" i="2"/>
  <c r="A3113" i="2"/>
  <c r="B3113" i="2"/>
  <c r="A4416" i="2"/>
  <c r="B4416" i="2"/>
  <c r="B9718" i="2"/>
  <c r="A9718" i="2"/>
  <c r="A3355" i="2"/>
  <c r="B3355" i="2"/>
  <c r="B6000" i="2"/>
  <c r="A6000" i="2"/>
  <c r="A9350" i="2"/>
  <c r="B9350" i="2"/>
  <c r="B4835" i="2"/>
  <c r="A4835" i="2"/>
  <c r="A5998" i="2"/>
  <c r="B5998" i="2"/>
  <c r="A4932" i="2"/>
  <c r="B4932" i="2"/>
  <c r="B8407" i="2"/>
  <c r="A8407" i="2"/>
  <c r="B5768" i="2"/>
  <c r="A5768" i="2"/>
  <c r="A9137" i="2"/>
  <c r="B9137" i="2"/>
  <c r="A4526" i="2"/>
  <c r="B4526" i="2"/>
  <c r="B6289" i="2"/>
  <c r="A6289" i="2"/>
  <c r="B7213" i="2"/>
  <c r="A7213" i="2"/>
  <c r="B4295" i="2"/>
  <c r="A4295" i="2"/>
  <c r="B6694" i="2"/>
  <c r="A6694" i="2"/>
  <c r="B9298" i="2"/>
  <c r="A9298" i="2"/>
  <c r="A7226" i="2"/>
  <c r="B7226" i="2"/>
  <c r="A8619" i="2"/>
  <c r="B8619" i="2"/>
  <c r="B4240" i="2"/>
  <c r="A4240" i="2"/>
  <c r="A7064" i="2"/>
  <c r="B7064" i="2"/>
  <c r="B9640" i="2"/>
  <c r="A9640" i="2"/>
  <c r="B4096" i="2"/>
  <c r="A4096" i="2"/>
  <c r="A8300" i="2"/>
  <c r="B8300" i="2"/>
  <c r="A5732" i="2"/>
  <c r="B5732" i="2"/>
  <c r="A3612" i="2"/>
  <c r="B3612" i="2"/>
  <c r="B9587" i="2"/>
  <c r="A9587" i="2"/>
  <c r="B8301" i="2"/>
  <c r="A8301" i="2"/>
  <c r="B6014" i="2"/>
  <c r="A6014" i="2"/>
  <c r="A5474" i="2"/>
  <c r="B5474" i="2"/>
  <c r="A7790" i="2"/>
  <c r="B7790" i="2"/>
  <c r="B4059" i="2"/>
  <c r="A4059" i="2"/>
  <c r="B2574" i="2"/>
  <c r="A2574" i="2"/>
  <c r="B8377" i="2"/>
  <c r="A8377" i="2"/>
  <c r="A3691" i="2"/>
  <c r="B3691" i="2"/>
  <c r="B3015" i="2"/>
  <c r="A3015" i="2"/>
  <c r="A9386" i="2"/>
  <c r="B9386" i="2"/>
  <c r="A9623" i="2"/>
  <c r="B9623" i="2"/>
  <c r="A5306" i="2"/>
  <c r="B5306" i="2"/>
  <c r="A8695" i="2"/>
  <c r="B8695" i="2"/>
  <c r="A8827" i="2"/>
  <c r="B8827" i="2"/>
  <c r="A9629" i="2"/>
  <c r="B9629" i="2"/>
  <c r="A4989" i="2"/>
  <c r="B4989" i="2"/>
  <c r="A746" i="2"/>
  <c r="B746" i="2"/>
  <c r="A9893" i="2"/>
  <c r="B9893" i="2"/>
  <c r="A7321" i="2"/>
  <c r="B7321" i="2"/>
  <c r="A9126" i="2"/>
  <c r="B9126" i="2"/>
  <c r="B10006" i="2"/>
  <c r="A10006" i="2"/>
  <c r="B4535" i="2"/>
  <c r="A4535" i="2"/>
  <c r="A9099" i="2"/>
  <c r="B9099" i="2"/>
  <c r="A7225" i="2"/>
  <c r="B7225" i="2"/>
  <c r="A7151" i="2"/>
  <c r="B7151" i="2"/>
  <c r="A9346" i="2"/>
  <c r="B9346" i="2"/>
  <c r="B8307" i="2"/>
  <c r="A8307" i="2"/>
  <c r="B7592" i="2"/>
  <c r="A7592" i="2"/>
  <c r="B9544" i="2"/>
  <c r="A9544" i="2"/>
  <c r="A4711" i="2"/>
  <c r="B4711" i="2"/>
  <c r="A9249" i="2"/>
  <c r="B9249" i="2"/>
  <c r="B3360" i="2"/>
  <c r="A3360" i="2"/>
  <c r="B2294" i="2"/>
  <c r="A2294" i="2"/>
  <c r="A9241" i="2"/>
  <c r="B9241" i="2"/>
  <c r="B8378" i="2"/>
  <c r="A8378" i="2"/>
  <c r="B3933" i="2"/>
  <c r="A3933" i="2"/>
  <c r="B6155" i="2"/>
  <c r="A6155" i="2"/>
  <c r="B4063" i="2"/>
  <c r="A4063" i="2"/>
  <c r="B7822" i="2"/>
  <c r="A7822" i="2"/>
  <c r="B4267" i="2"/>
  <c r="A4267" i="2"/>
  <c r="B5592" i="2"/>
  <c r="A5592" i="2"/>
  <c r="B9652" i="2"/>
  <c r="A9652" i="2"/>
  <c r="A9072" i="2"/>
  <c r="B9072" i="2"/>
  <c r="B2814" i="2"/>
  <c r="A2814" i="2"/>
  <c r="A3857" i="2"/>
  <c r="B3857" i="2"/>
  <c r="B5381" i="2"/>
  <c r="A5381" i="2"/>
  <c r="A6813" i="2"/>
  <c r="B6813" i="2"/>
  <c r="B5986" i="2"/>
  <c r="A5986" i="2"/>
  <c r="B9316" i="2"/>
  <c r="A9316" i="2"/>
  <c r="A2536" i="2"/>
  <c r="B2536" i="2"/>
  <c r="B6971" i="2"/>
  <c r="A6971" i="2"/>
  <c r="B7209" i="2"/>
  <c r="A7209" i="2"/>
  <c r="B9312" i="2"/>
  <c r="A9312" i="2"/>
  <c r="B5211" i="2"/>
  <c r="A5211" i="2"/>
  <c r="B9447" i="2"/>
  <c r="A9447" i="2"/>
  <c r="A3134" i="2"/>
  <c r="B3134" i="2"/>
  <c r="A6713" i="2"/>
  <c r="B6713" i="2"/>
  <c r="B9224" i="2"/>
  <c r="A9224" i="2"/>
  <c r="B6433" i="2"/>
  <c r="A6433" i="2"/>
  <c r="B9484" i="2"/>
  <c r="A9484" i="2"/>
  <c r="A7367" i="2"/>
  <c r="B7367" i="2"/>
  <c r="A7024" i="2"/>
  <c r="B7024" i="2"/>
  <c r="B7975" i="2"/>
  <c r="A7975" i="2"/>
  <c r="B1262" i="2"/>
  <c r="A1262" i="2"/>
  <c r="A7779" i="2"/>
  <c r="B7779" i="2"/>
  <c r="B3566" i="2"/>
  <c r="A3566" i="2"/>
  <c r="B199" i="2"/>
  <c r="A199" i="2"/>
  <c r="B5225" i="2"/>
  <c r="A5225" i="2"/>
  <c r="B4318" i="2"/>
  <c r="A4318" i="2"/>
  <c r="A6527" i="2"/>
  <c r="B6527" i="2"/>
  <c r="A7456" i="2"/>
  <c r="B7456" i="2"/>
  <c r="A4073" i="2"/>
  <c r="B4073" i="2"/>
  <c r="B9216" i="2"/>
  <c r="A9216" i="2"/>
  <c r="B7216" i="2"/>
  <c r="A7216" i="2"/>
  <c r="A7623" i="2"/>
  <c r="B7623" i="2"/>
  <c r="A2171" i="2"/>
  <c r="B2171" i="2"/>
  <c r="B6210" i="2"/>
  <c r="A6210" i="2"/>
  <c r="B1676" i="2"/>
  <c r="A1676" i="2"/>
  <c r="B6156" i="2"/>
  <c r="A6156" i="2"/>
  <c r="B2326" i="2"/>
  <c r="A2326" i="2"/>
  <c r="B5891" i="2"/>
  <c r="A5891" i="2"/>
  <c r="A6510" i="2"/>
  <c r="B6510" i="2"/>
  <c r="A5545" i="2"/>
  <c r="B5545" i="2"/>
  <c r="A9756" i="2"/>
  <c r="B9756" i="2"/>
  <c r="B4732" i="2"/>
  <c r="A4732" i="2"/>
  <c r="A9964" i="2"/>
  <c r="B9964" i="2"/>
  <c r="B7076" i="2"/>
  <c r="A7076" i="2"/>
  <c r="A2717" i="2"/>
  <c r="B2717" i="2"/>
  <c r="B6814" i="2"/>
  <c r="A6814" i="2"/>
  <c r="B490" i="2"/>
  <c r="A490" i="2"/>
  <c r="B3670" i="2"/>
  <c r="A3670" i="2"/>
  <c r="B4757" i="2"/>
  <c r="A4757" i="2"/>
  <c r="A1927" i="2"/>
  <c r="B1927" i="2"/>
  <c r="B5254" i="2"/>
  <c r="A5254" i="2"/>
  <c r="B9996" i="2"/>
  <c r="A9996" i="2"/>
  <c r="A8785" i="2"/>
  <c r="B8785" i="2"/>
  <c r="B5575" i="2"/>
  <c r="A5575" i="2"/>
  <c r="A4703" i="2"/>
  <c r="B4703" i="2"/>
  <c r="A1295" i="2"/>
  <c r="B1295" i="2"/>
  <c r="B347" i="2"/>
  <c r="A347" i="2"/>
  <c r="A9994" i="2"/>
  <c r="B9994" i="2"/>
  <c r="A9608" i="2"/>
  <c r="B9608" i="2"/>
  <c r="B9450" i="2"/>
  <c r="A9450" i="2"/>
  <c r="B4093" i="2"/>
  <c r="A4093" i="2"/>
  <c r="A3886" i="2"/>
  <c r="B3886" i="2"/>
  <c r="A5132" i="2"/>
  <c r="B5132" i="2"/>
  <c r="B3617" i="2"/>
  <c r="A3617" i="2"/>
  <c r="A5026" i="2"/>
  <c r="B5026" i="2"/>
  <c r="B5735" i="2"/>
  <c r="A5735" i="2"/>
  <c r="A1973" i="2"/>
  <c r="B1973" i="2"/>
  <c r="A8362" i="2"/>
  <c r="B8362" i="2"/>
  <c r="A7052" i="2"/>
  <c r="B7052" i="2"/>
  <c r="A4233" i="2"/>
  <c r="B4233" i="2"/>
  <c r="A4165" i="2"/>
  <c r="B4165" i="2"/>
  <c r="B8297" i="2"/>
  <c r="A8297" i="2"/>
  <c r="B7283" i="2"/>
  <c r="A7283" i="2"/>
  <c r="B3239" i="2"/>
  <c r="A3239" i="2"/>
  <c r="A9089" i="2"/>
  <c r="B9089" i="2"/>
  <c r="A8698" i="2"/>
  <c r="B8698" i="2"/>
  <c r="A2709" i="2"/>
  <c r="B2709" i="2"/>
  <c r="B9589" i="2"/>
  <c r="A9589" i="2"/>
  <c r="A9215" i="2"/>
  <c r="B9215" i="2"/>
  <c r="B8495" i="2"/>
  <c r="A8495" i="2"/>
  <c r="A5664" i="2"/>
  <c r="B5664" i="2"/>
  <c r="B5752" i="2"/>
  <c r="A5752" i="2"/>
  <c r="B10004" i="2"/>
  <c r="A10004" i="2"/>
  <c r="B8325" i="2"/>
  <c r="A8325" i="2"/>
  <c r="B9795" i="2"/>
  <c r="A9795" i="2"/>
  <c r="B4885" i="2"/>
  <c r="A4885" i="2"/>
  <c r="A9714" i="2"/>
  <c r="B9714" i="2"/>
  <c r="B1388" i="2"/>
  <c r="A1388" i="2"/>
  <c r="A2533" i="2"/>
  <c r="B2533" i="2"/>
  <c r="A4187" i="2"/>
  <c r="B4187" i="2"/>
  <c r="B9362" i="2"/>
  <c r="A9362" i="2"/>
  <c r="B692" i="2"/>
  <c r="A692" i="2"/>
  <c r="A1654" i="2"/>
  <c r="B1654" i="2"/>
  <c r="B6386" i="2"/>
  <c r="A6386" i="2"/>
  <c r="A7820" i="2"/>
  <c r="B7820" i="2"/>
  <c r="A7433" i="2"/>
  <c r="B7433" i="2"/>
  <c r="B2028" i="2"/>
  <c r="A2028" i="2"/>
  <c r="B8754" i="2"/>
  <c r="A8754" i="2"/>
  <c r="B9574" i="2"/>
  <c r="A9574" i="2"/>
  <c r="A7416" i="2"/>
  <c r="B7416" i="2"/>
  <c r="A8696" i="2"/>
  <c r="B8696" i="2"/>
  <c r="B557" i="2"/>
  <c r="A557" i="2"/>
  <c r="B6965" i="2"/>
  <c r="A6965" i="2"/>
  <c r="B4098" i="2"/>
  <c r="A4098" i="2"/>
  <c r="B7276" i="2"/>
  <c r="A7276" i="2"/>
  <c r="A9750" i="2"/>
  <c r="B9750" i="2"/>
  <c r="A9495" i="2"/>
  <c r="B9495" i="2"/>
  <c r="B9711" i="2"/>
  <c r="A9711" i="2"/>
  <c r="B9561" i="2"/>
  <c r="A9561" i="2"/>
  <c r="A5655" i="2"/>
  <c r="B5655" i="2"/>
  <c r="A6845" i="2"/>
  <c r="B6845" i="2"/>
  <c r="B8050" i="2"/>
  <c r="A8050" i="2"/>
  <c r="A7034" i="2"/>
  <c r="B7034" i="2"/>
  <c r="B9367" i="2"/>
  <c r="A9367" i="2"/>
  <c r="A1595" i="2"/>
  <c r="B1595" i="2"/>
  <c r="B8492" i="2"/>
  <c r="A8492" i="2"/>
  <c r="A1541" i="2"/>
  <c r="B1541" i="2"/>
  <c r="A2069" i="2"/>
  <c r="B2069" i="2"/>
  <c r="A5705" i="2"/>
  <c r="B5705" i="2"/>
  <c r="A3777" i="2"/>
  <c r="B3777" i="2"/>
  <c r="B6792" i="2"/>
  <c r="A6792" i="2"/>
  <c r="A9271" i="2"/>
  <c r="B9271" i="2"/>
  <c r="B6553" i="2"/>
  <c r="A6553" i="2"/>
  <c r="B8175" i="2"/>
  <c r="A8175" i="2"/>
  <c r="B5158" i="2"/>
  <c r="A5158" i="2"/>
  <c r="A6914" i="2"/>
  <c r="B6914" i="2"/>
  <c r="A8573" i="2"/>
  <c r="B8573" i="2"/>
  <c r="A2633" i="2"/>
  <c r="B2633" i="2"/>
  <c r="B4479" i="2"/>
  <c r="A4479" i="2"/>
  <c r="B4758" i="2"/>
  <c r="A4758" i="2"/>
  <c r="A3154" i="2"/>
  <c r="B3154" i="2"/>
  <c r="B3915" i="2"/>
  <c r="A3915" i="2"/>
  <c r="A1786" i="2"/>
  <c r="B1786" i="2"/>
  <c r="A290" i="2"/>
  <c r="B290" i="2"/>
  <c r="B9972" i="2"/>
  <c r="A9972" i="2"/>
  <c r="B5598" i="2"/>
  <c r="A5598" i="2"/>
  <c r="B5831" i="2"/>
  <c r="A5831" i="2"/>
  <c r="B2124" i="2"/>
  <c r="A2124" i="2"/>
  <c r="B591" i="2"/>
  <c r="A591" i="2"/>
  <c r="B9007" i="2"/>
  <c r="A9007" i="2"/>
  <c r="B6585" i="2"/>
  <c r="A6585" i="2"/>
  <c r="B7345" i="2"/>
  <c r="A7345" i="2"/>
  <c r="B8602" i="2"/>
  <c r="A8602" i="2"/>
  <c r="A7846" i="2"/>
  <c r="B7846" i="2"/>
  <c r="A9732" i="2"/>
  <c r="B9732" i="2"/>
  <c r="B7770" i="2"/>
  <c r="A7770" i="2"/>
  <c r="A8585" i="2"/>
  <c r="B8585" i="2"/>
  <c r="A1880" i="2"/>
  <c r="B1880" i="2"/>
  <c r="A3526" i="2"/>
  <c r="B3526" i="2"/>
  <c r="A7647" i="2"/>
  <c r="B7647" i="2"/>
  <c r="A3407" i="2"/>
  <c r="B3407" i="2"/>
  <c r="B4984" i="2"/>
  <c r="A4984" i="2"/>
  <c r="A3904" i="2"/>
  <c r="B3904" i="2"/>
  <c r="B8271" i="2"/>
  <c r="A8271" i="2"/>
  <c r="A7315" i="2"/>
  <c r="B7315" i="2"/>
  <c r="A8463" i="2"/>
  <c r="B8463" i="2"/>
  <c r="B3330" i="2"/>
  <c r="A3330" i="2"/>
  <c r="A4713" i="2"/>
  <c r="B4713" i="2"/>
  <c r="B8445" i="2"/>
  <c r="A8445" i="2"/>
  <c r="A7914" i="2"/>
  <c r="B7914" i="2"/>
  <c r="B7651" i="2"/>
  <c r="A7651" i="2"/>
  <c r="B5766" i="2"/>
  <c r="A5766" i="2"/>
  <c r="A6970" i="2"/>
  <c r="B6970" i="2"/>
  <c r="A5312" i="2"/>
  <c r="B5312" i="2"/>
  <c r="A7584" i="2"/>
  <c r="B7584" i="2"/>
  <c r="A7704" i="2"/>
  <c r="B7704" i="2"/>
  <c r="A2297" i="2"/>
  <c r="B2297" i="2"/>
  <c r="B6763" i="2"/>
  <c r="A6763" i="2"/>
  <c r="A5835" i="2"/>
  <c r="B5835" i="2"/>
  <c r="A2242" i="2"/>
  <c r="B2242" i="2"/>
  <c r="B4493" i="2"/>
  <c r="A4493" i="2"/>
  <c r="B5487" i="2"/>
  <c r="A5487" i="2"/>
  <c r="A6483" i="2"/>
  <c r="B6483" i="2"/>
  <c r="A2071" i="2"/>
  <c r="B2071" i="2"/>
  <c r="A4356" i="2"/>
  <c r="B4356" i="2"/>
  <c r="B7438" i="2"/>
  <c r="A7438" i="2"/>
  <c r="B4001" i="2"/>
  <c r="A4001" i="2"/>
  <c r="A7946" i="2"/>
  <c r="B7946" i="2"/>
  <c r="B5212" i="2"/>
  <c r="A5212" i="2"/>
  <c r="A8558" i="2"/>
  <c r="B8558" i="2"/>
  <c r="B2319" i="2"/>
  <c r="A2319" i="2"/>
  <c r="A9995" i="2"/>
  <c r="B9995" i="2"/>
  <c r="A2728" i="2"/>
  <c r="B2728" i="2"/>
  <c r="B8752" i="2"/>
  <c r="A8752" i="2"/>
  <c r="B7665" i="2"/>
  <c r="A7665" i="2"/>
  <c r="B7265" i="2"/>
  <c r="A7265" i="2"/>
  <c r="A2739" i="2"/>
  <c r="B2739" i="2"/>
  <c r="A2444" i="2"/>
  <c r="B2444" i="2"/>
  <c r="A6253" i="2"/>
  <c r="B6253" i="2"/>
  <c r="A1406" i="2"/>
  <c r="B1406" i="2"/>
  <c r="B5035" i="2"/>
  <c r="A5035" i="2"/>
  <c r="B9923" i="2"/>
  <c r="A9923" i="2"/>
  <c r="A9729" i="2"/>
  <c r="B9729" i="2"/>
  <c r="A3749" i="2"/>
  <c r="B3749" i="2"/>
  <c r="B3340" i="2"/>
  <c r="A3340" i="2"/>
  <c r="A4276" i="2"/>
  <c r="B4276" i="2"/>
  <c r="B8510" i="2"/>
  <c r="A8510" i="2"/>
  <c r="B4823" i="2"/>
  <c r="A4823" i="2"/>
  <c r="A5921" i="2"/>
  <c r="B5921" i="2"/>
  <c r="B2381" i="2"/>
  <c r="A2381" i="2"/>
  <c r="A2676" i="2"/>
  <c r="B2676" i="2"/>
  <c r="B6769" i="2"/>
  <c r="A6769" i="2"/>
  <c r="A9307" i="2"/>
  <c r="B9307" i="2"/>
  <c r="A3871" i="2"/>
  <c r="B3871" i="2"/>
  <c r="B6675" i="2"/>
  <c r="A6675" i="2"/>
  <c r="B3739" i="2"/>
  <c r="A3739" i="2"/>
  <c r="A6681" i="2"/>
  <c r="B6681" i="2"/>
  <c r="A3748" i="2"/>
  <c r="B3748" i="2"/>
  <c r="B3726" i="2"/>
  <c r="A3726" i="2"/>
  <c r="B4016" i="2"/>
  <c r="A4016" i="2"/>
  <c r="B3253" i="2"/>
  <c r="A3253" i="2"/>
  <c r="B2592" i="2"/>
  <c r="A2592" i="2"/>
  <c r="A6563" i="2"/>
  <c r="B6563" i="2"/>
  <c r="A3822" i="2"/>
  <c r="B3822" i="2"/>
  <c r="B3757" i="2"/>
  <c r="A3757" i="2"/>
  <c r="A8963" i="2"/>
  <c r="B8963" i="2"/>
  <c r="A6282" i="2"/>
  <c r="B6282" i="2"/>
  <c r="A6236" i="2"/>
  <c r="B6236" i="2"/>
  <c r="B5460" i="2"/>
  <c r="A5460" i="2"/>
  <c r="B8342" i="2"/>
  <c r="A8342" i="2"/>
  <c r="A7755" i="2"/>
  <c r="B7755" i="2"/>
  <c r="A6595" i="2"/>
  <c r="B6595" i="2"/>
  <c r="B1921" i="2"/>
  <c r="A1921" i="2"/>
  <c r="B8122" i="2"/>
  <c r="A8122" i="2"/>
  <c r="B6582" i="2"/>
  <c r="A6582" i="2"/>
  <c r="B5910" i="2"/>
  <c r="A5910" i="2"/>
  <c r="B2287" i="2"/>
  <c r="A2287" i="2"/>
  <c r="A3937" i="2"/>
  <c r="B3937" i="2"/>
  <c r="B9045" i="2"/>
  <c r="A9045" i="2"/>
  <c r="B8398" i="2"/>
  <c r="A8398" i="2"/>
  <c r="A2734" i="2"/>
  <c r="B2734" i="2"/>
  <c r="A7222" i="2"/>
  <c r="B7222" i="2"/>
  <c r="B3299" i="2"/>
  <c r="A3299" i="2"/>
  <c r="A6170" i="2"/>
  <c r="B6170" i="2"/>
  <c r="A2156" i="2"/>
  <c r="B2156" i="2"/>
  <c r="A5789" i="2"/>
  <c r="B5789" i="2"/>
  <c r="A9261" i="2"/>
  <c r="B9261" i="2"/>
  <c r="B3734" i="2"/>
  <c r="A3734" i="2"/>
  <c r="A8239" i="2"/>
  <c r="B8239" i="2"/>
  <c r="A7995" i="2"/>
  <c r="B7995" i="2"/>
  <c r="A5218" i="2"/>
  <c r="B5218" i="2"/>
  <c r="B615" i="2"/>
  <c r="A615" i="2"/>
  <c r="B4316" i="2"/>
  <c r="A4316" i="2"/>
  <c r="B9294" i="2"/>
  <c r="A9294" i="2"/>
  <c r="A9342" i="2"/>
  <c r="B9342" i="2"/>
  <c r="B1700" i="2"/>
  <c r="A1700" i="2"/>
  <c r="B8859" i="2"/>
  <c r="A8859" i="2"/>
  <c r="B9847" i="2"/>
  <c r="A9847" i="2"/>
  <c r="A1627" i="2"/>
  <c r="B1627" i="2"/>
  <c r="A4890" i="2"/>
  <c r="B4890" i="2"/>
  <c r="B9943" i="2"/>
  <c r="A9943" i="2"/>
  <c r="A9415" i="2"/>
  <c r="B9415" i="2"/>
  <c r="A9029" i="2"/>
  <c r="B9029" i="2"/>
  <c r="A2442" i="2"/>
  <c r="B2442" i="2"/>
  <c r="A4301" i="2"/>
  <c r="B4301" i="2"/>
  <c r="B8798" i="2"/>
  <c r="A8798" i="2"/>
  <c r="B1944" i="2"/>
  <c r="A1944" i="2"/>
  <c r="B3261" i="2"/>
  <c r="A3261" i="2"/>
  <c r="B6270" i="2"/>
  <c r="A6270" i="2"/>
  <c r="A4150" i="2"/>
  <c r="B4150" i="2"/>
  <c r="B1182" i="2"/>
  <c r="A1182" i="2"/>
  <c r="B3068" i="2"/>
  <c r="A3068" i="2"/>
  <c r="A6865" i="2"/>
  <c r="B6865" i="2"/>
  <c r="B4425" i="2"/>
  <c r="A4425" i="2"/>
  <c r="B6827" i="2"/>
  <c r="A6827" i="2"/>
  <c r="B5047" i="2"/>
  <c r="A5047" i="2"/>
  <c r="A3621" i="2"/>
  <c r="B3621" i="2"/>
  <c r="A5917" i="2"/>
  <c r="B5917" i="2"/>
  <c r="B507" i="2"/>
  <c r="A507" i="2"/>
  <c r="B9304" i="2"/>
  <c r="A9304" i="2"/>
  <c r="A7985" i="2"/>
  <c r="B7985" i="2"/>
  <c r="B6370" i="2"/>
  <c r="A6370" i="2"/>
  <c r="B9886" i="2"/>
  <c r="A9886" i="2"/>
  <c r="B2105" i="2"/>
  <c r="A2105" i="2"/>
  <c r="B5888" i="2"/>
  <c r="A5888" i="2"/>
  <c r="A9468" i="2"/>
  <c r="B9468" i="2"/>
  <c r="A9600" i="2"/>
  <c r="B9600" i="2"/>
  <c r="B7353" i="2"/>
  <c r="A7353" i="2"/>
  <c r="A3959" i="2"/>
  <c r="B3959" i="2"/>
  <c r="A7900" i="2"/>
  <c r="B7900" i="2"/>
  <c r="B4861" i="2"/>
  <c r="A4861" i="2"/>
  <c r="B429" i="2"/>
  <c r="A429" i="2"/>
  <c r="A3058" i="2"/>
  <c r="B3058" i="2"/>
  <c r="A5337" i="2"/>
  <c r="B5337" i="2"/>
  <c r="A6789" i="2"/>
  <c r="B6789" i="2"/>
  <c r="A2971" i="2"/>
  <c r="B2971" i="2"/>
  <c r="B9948" i="2"/>
  <c r="A9948" i="2"/>
  <c r="A2232" i="2"/>
  <c r="B2232" i="2"/>
  <c r="B8994" i="2"/>
  <c r="A8994" i="2"/>
  <c r="A1659" i="2"/>
  <c r="B1659" i="2"/>
  <c r="B7457" i="2"/>
  <c r="A7457" i="2"/>
  <c r="A4279" i="2"/>
  <c r="B4279" i="2"/>
  <c r="B8234" i="2"/>
  <c r="A8234" i="2"/>
  <c r="A6415" i="2"/>
  <c r="B6415" i="2"/>
  <c r="B7078" i="2"/>
  <c r="A7078" i="2"/>
  <c r="A4840" i="2"/>
  <c r="B4840" i="2"/>
  <c r="B7810" i="2"/>
  <c r="A7810" i="2"/>
  <c r="B146" i="2"/>
  <c r="A146" i="2"/>
  <c r="B7128" i="2"/>
  <c r="A7128" i="2"/>
  <c r="B8158" i="2"/>
  <c r="A8158" i="2"/>
  <c r="A597" i="2"/>
  <c r="B597" i="2"/>
  <c r="A630" i="2"/>
  <c r="B630" i="2"/>
  <c r="B4220" i="2"/>
  <c r="A4220" i="2"/>
  <c r="B8349" i="2"/>
  <c r="A8349" i="2"/>
  <c r="B2710" i="2"/>
  <c r="A2710" i="2"/>
  <c r="A4741" i="2"/>
  <c r="B4741" i="2"/>
  <c r="A9116" i="2"/>
  <c r="B9116" i="2"/>
  <c r="A3590" i="2"/>
  <c r="B3590" i="2"/>
  <c r="B7553" i="2"/>
  <c r="A7553" i="2"/>
  <c r="A358" i="2"/>
  <c r="B358" i="2"/>
  <c r="A3901" i="2"/>
  <c r="B3901" i="2"/>
  <c r="A4508" i="2"/>
  <c r="B4508" i="2"/>
  <c r="A7828" i="2"/>
  <c r="B7828" i="2"/>
  <c r="B9297" i="2"/>
  <c r="A9297" i="2"/>
  <c r="A9403" i="2"/>
  <c r="B9403" i="2"/>
  <c r="A6964" i="2"/>
  <c r="B6964" i="2"/>
  <c r="B7904" i="2"/>
  <c r="A7904" i="2"/>
  <c r="B5715" i="2"/>
  <c r="A5715" i="2"/>
  <c r="A7413" i="2"/>
  <c r="B7413" i="2"/>
  <c r="A9856" i="2"/>
  <c r="B9856" i="2"/>
  <c r="B4396" i="2"/>
  <c r="A4396" i="2"/>
  <c r="A9642" i="2"/>
  <c r="B9642" i="2"/>
  <c r="B3467" i="2"/>
  <c r="A3467" i="2"/>
  <c r="A9398" i="2"/>
  <c r="B9398" i="2"/>
  <c r="A1184" i="2"/>
  <c r="B1184" i="2"/>
  <c r="A8952" i="2"/>
  <c r="B8952" i="2"/>
  <c r="A481" i="2"/>
  <c r="B481" i="2"/>
  <c r="B4008" i="2"/>
  <c r="A4008" i="2"/>
  <c r="A5583" i="2"/>
  <c r="B5583" i="2"/>
  <c r="B7247" i="2"/>
  <c r="A7247" i="2"/>
  <c r="A3445" i="2"/>
  <c r="B3445" i="2"/>
  <c r="B2532" i="2"/>
  <c r="A2532" i="2"/>
  <c r="A9255" i="2"/>
  <c r="B9255" i="2"/>
  <c r="B9198" i="2"/>
  <c r="A9198" i="2"/>
  <c r="A6299" i="2"/>
  <c r="B6299" i="2"/>
  <c r="B9707" i="2"/>
  <c r="A9707" i="2"/>
  <c r="B61" i="2"/>
  <c r="A61" i="2"/>
  <c r="B9693" i="2"/>
  <c r="A9693" i="2"/>
  <c r="A8693" i="2"/>
  <c r="B8693" i="2"/>
  <c r="A3533" i="2"/>
  <c r="B3533" i="2"/>
  <c r="A2359" i="2"/>
  <c r="B2359" i="2"/>
  <c r="A8308" i="2"/>
  <c r="B8308" i="2"/>
  <c r="B8600" i="2"/>
  <c r="A8600" i="2"/>
  <c r="B1008" i="2"/>
  <c r="A1008" i="2"/>
  <c r="B4064" i="2"/>
  <c r="A4064" i="2"/>
  <c r="A70" i="2"/>
  <c r="B70" i="2"/>
  <c r="A2779" i="2"/>
  <c r="B2779" i="2"/>
  <c r="A4878" i="2"/>
  <c r="B4878" i="2"/>
  <c r="B2194" i="2"/>
  <c r="A2194" i="2"/>
  <c r="B9641" i="2"/>
  <c r="A9641" i="2"/>
  <c r="B9684" i="2"/>
  <c r="A9684" i="2"/>
  <c r="B1574" i="2"/>
  <c r="A1574" i="2"/>
  <c r="A1744" i="2"/>
  <c r="B1744" i="2"/>
  <c r="A188" i="2"/>
  <c r="B188" i="2"/>
  <c r="A9554" i="2"/>
  <c r="B9554" i="2"/>
  <c r="A8912" i="2"/>
  <c r="B8912" i="2"/>
  <c r="A1777" i="2"/>
  <c r="B1777" i="2"/>
  <c r="A4113" i="2"/>
  <c r="B4113" i="2"/>
  <c r="B1963" i="2"/>
  <c r="A1963" i="2"/>
  <c r="B9437" i="2"/>
  <c r="A9437" i="2"/>
  <c r="B6470" i="2"/>
  <c r="A6470" i="2"/>
  <c r="B4041" i="2"/>
  <c r="A4041" i="2"/>
  <c r="A4926" i="2"/>
  <c r="B4926" i="2"/>
  <c r="A8831" i="2"/>
  <c r="B8831" i="2"/>
  <c r="A4299" i="2"/>
  <c r="B4299" i="2"/>
  <c r="B4444" i="2"/>
  <c r="A4444" i="2"/>
  <c r="B9908" i="2"/>
  <c r="A9908" i="2"/>
  <c r="A3944" i="2"/>
  <c r="B3944" i="2"/>
  <c r="A6880" i="2"/>
  <c r="B6880" i="2"/>
  <c r="A6611" i="2"/>
  <c r="B6611" i="2"/>
  <c r="B4104" i="2"/>
  <c r="A4104" i="2"/>
  <c r="A3117" i="2"/>
  <c r="B3117" i="2"/>
  <c r="B9637" i="2"/>
  <c r="A9637" i="2"/>
  <c r="B7804" i="2"/>
  <c r="A7804" i="2"/>
  <c r="A3535" i="2"/>
  <c r="B3535" i="2"/>
  <c r="A7734" i="2"/>
  <c r="B7734" i="2"/>
  <c r="A9154" i="2"/>
  <c r="B9154" i="2"/>
  <c r="B1608" i="2"/>
  <c r="A1608" i="2"/>
  <c r="B305" i="2"/>
  <c r="A305" i="2"/>
  <c r="A2502" i="2"/>
  <c r="B2502" i="2"/>
  <c r="A4375" i="2"/>
  <c r="B4375" i="2"/>
  <c r="A2120" i="2"/>
  <c r="B2120" i="2"/>
  <c r="B6534" i="2"/>
  <c r="A6534" i="2"/>
  <c r="B2334" i="2"/>
  <c r="A2334" i="2"/>
  <c r="A7310" i="2"/>
  <c r="B7310" i="2"/>
  <c r="A1949" i="2"/>
  <c r="B1949" i="2"/>
  <c r="A6844" i="2"/>
  <c r="B6844" i="2"/>
  <c r="A3308" i="2"/>
  <c r="B3308" i="2"/>
  <c r="B9575" i="2"/>
  <c r="A9575" i="2"/>
  <c r="B8434" i="2"/>
  <c r="A8434" i="2"/>
  <c r="A4468" i="2"/>
  <c r="B4468" i="2"/>
  <c r="B5141" i="2"/>
  <c r="A5141" i="2"/>
  <c r="A5092" i="2"/>
  <c r="B5092" i="2"/>
  <c r="A6936" i="2"/>
  <c r="B6936" i="2"/>
  <c r="B2884" i="2"/>
  <c r="A2884" i="2"/>
  <c r="B6860" i="2"/>
  <c r="A6860" i="2"/>
  <c r="A1815" i="2"/>
  <c r="B1815" i="2"/>
  <c r="A4543" i="2"/>
  <c r="B4543" i="2"/>
  <c r="B7530" i="2"/>
  <c r="A7530" i="2"/>
  <c r="B4266" i="2"/>
  <c r="A4266" i="2"/>
  <c r="B7815" i="2"/>
  <c r="A7815" i="2"/>
  <c r="B6648" i="2"/>
  <c r="A6648" i="2"/>
  <c r="B8678" i="2"/>
  <c r="A8678" i="2"/>
  <c r="A826" i="2"/>
  <c r="B826" i="2"/>
  <c r="A8100" i="2"/>
  <c r="B8100" i="2"/>
  <c r="A8875" i="2"/>
  <c r="B8875" i="2"/>
  <c r="B6920" i="2"/>
  <c r="A6920" i="2"/>
  <c r="B8942" i="2"/>
  <c r="A8942" i="2"/>
  <c r="A8501" i="2"/>
  <c r="B8501" i="2"/>
  <c r="A5307" i="2"/>
  <c r="B5307" i="2"/>
  <c r="B6338" i="2"/>
  <c r="A6338" i="2"/>
  <c r="B3136" i="2"/>
  <c r="A3136" i="2"/>
  <c r="A1621" i="2"/>
  <c r="B1621" i="2"/>
  <c r="B1220" i="2"/>
  <c r="A1220" i="2"/>
  <c r="A6836" i="2"/>
  <c r="B6836" i="2"/>
  <c r="B5852" i="2"/>
  <c r="A5852" i="2"/>
  <c r="A9815" i="2"/>
  <c r="B9815" i="2"/>
  <c r="B9912" i="2"/>
  <c r="A9912" i="2"/>
  <c r="A136" i="2"/>
  <c r="B136" i="2"/>
  <c r="B4784" i="2"/>
  <c r="A4784" i="2"/>
  <c r="A4953" i="2"/>
  <c r="B4953" i="2"/>
  <c r="A9309" i="2"/>
  <c r="B9309" i="2"/>
  <c r="B5677" i="2"/>
  <c r="A5677" i="2"/>
  <c r="A6449" i="2"/>
  <c r="B6449" i="2"/>
  <c r="B8132" i="2"/>
  <c r="A8132" i="2"/>
  <c r="A553" i="2"/>
  <c r="B553" i="2"/>
  <c r="A10018" i="2"/>
  <c r="B10018" i="2"/>
  <c r="B123" i="2"/>
  <c r="A123" i="2"/>
  <c r="A888" i="2"/>
  <c r="B888" i="2"/>
  <c r="B7102" i="2"/>
  <c r="A7102" i="2"/>
  <c r="A98" i="2"/>
  <c r="B98" i="2"/>
  <c r="B4793" i="2"/>
  <c r="A4793" i="2"/>
  <c r="B9078" i="2"/>
  <c r="A9078" i="2"/>
  <c r="B6114" i="2"/>
  <c r="A6114" i="2"/>
  <c r="B1776" i="2"/>
  <c r="A1776" i="2"/>
  <c r="A8312" i="2"/>
  <c r="B8312" i="2"/>
  <c r="B4706" i="2"/>
  <c r="A4706" i="2"/>
  <c r="B4466" i="2"/>
  <c r="A4466" i="2"/>
  <c r="A9017" i="2"/>
  <c r="B9017" i="2"/>
  <c r="A9533" i="2"/>
  <c r="B9533" i="2"/>
  <c r="A3873" i="2"/>
  <c r="B3873" i="2"/>
  <c r="B8397" i="2"/>
  <c r="A8397" i="2"/>
  <c r="B6928" i="2"/>
  <c r="A6928" i="2"/>
  <c r="B6733" i="2"/>
  <c r="A6733" i="2"/>
  <c r="B7911" i="2"/>
  <c r="A7911" i="2"/>
  <c r="A5814" i="2"/>
  <c r="B5814" i="2"/>
  <c r="A5935" i="2"/>
  <c r="B5935" i="2"/>
  <c r="A9829" i="2"/>
  <c r="B9829" i="2"/>
  <c r="A8976" i="2"/>
  <c r="B8976" i="2"/>
  <c r="B8587" i="2"/>
  <c r="A8587" i="2"/>
  <c r="B9607" i="2"/>
  <c r="A9607" i="2"/>
  <c r="B2510" i="2"/>
  <c r="A2510" i="2"/>
  <c r="A5022" i="2"/>
  <c r="B5022" i="2"/>
  <c r="A2873" i="2"/>
  <c r="B2873" i="2"/>
  <c r="B2950" i="2"/>
  <c r="A2950" i="2"/>
  <c r="B8836" i="2"/>
  <c r="A8836" i="2"/>
  <c r="A3156" i="2"/>
  <c r="B3156" i="2"/>
  <c r="A2639" i="2"/>
  <c r="B2639" i="2"/>
  <c r="A1647" i="2"/>
  <c r="B1647" i="2"/>
  <c r="B5452" i="2"/>
  <c r="A5452" i="2"/>
  <c r="A5645" i="2"/>
  <c r="B5645" i="2"/>
  <c r="A150" i="2"/>
  <c r="B150" i="2"/>
  <c r="A4478" i="2"/>
  <c r="B4478" i="2"/>
  <c r="B7702" i="2"/>
  <c r="A7702" i="2"/>
  <c r="B3662" i="2"/>
  <c r="A3662" i="2"/>
  <c r="B8320" i="2"/>
  <c r="A8320" i="2"/>
  <c r="B8209" i="2"/>
  <c r="A8209" i="2"/>
  <c r="B8954" i="2"/>
  <c r="A8954" i="2"/>
  <c r="B4472" i="2"/>
  <c r="A4472" i="2"/>
  <c r="B4615" i="2"/>
  <c r="A4615" i="2"/>
  <c r="B2136" i="2"/>
  <c r="A2136" i="2"/>
  <c r="B4796" i="2"/>
  <c r="A4796" i="2"/>
  <c r="B7682" i="2"/>
  <c r="A7682" i="2"/>
  <c r="B7328" i="2"/>
  <c r="A7328" i="2"/>
  <c r="B7452" i="2"/>
  <c r="A7452" i="2"/>
  <c r="B4843" i="2"/>
  <c r="A4843" i="2"/>
  <c r="B7889" i="2"/>
  <c r="A7889" i="2"/>
  <c r="B2840" i="2"/>
  <c r="A2840" i="2"/>
  <c r="A7097" i="2"/>
  <c r="B7097" i="2"/>
  <c r="B5363" i="2"/>
  <c r="A5363" i="2"/>
  <c r="A6743" i="2"/>
  <c r="B6743" i="2"/>
  <c r="A8195" i="2"/>
  <c r="B8195" i="2"/>
  <c r="B4649" i="2"/>
  <c r="A4649" i="2"/>
  <c r="A1923" i="2"/>
  <c r="B1923" i="2"/>
  <c r="B1540" i="2"/>
  <c r="A1540" i="2"/>
  <c r="B7645" i="2"/>
  <c r="A7645" i="2"/>
  <c r="A4532" i="2"/>
  <c r="B4532" i="2"/>
  <c r="B8915" i="2"/>
  <c r="A8915" i="2"/>
  <c r="A7714" i="2"/>
  <c r="B7714" i="2"/>
  <c r="B7282" i="2"/>
  <c r="A7282" i="2"/>
  <c r="B6730" i="2"/>
  <c r="A6730" i="2"/>
  <c r="A1446" i="2"/>
  <c r="B1446" i="2"/>
  <c r="A5353" i="2"/>
  <c r="B5353" i="2"/>
  <c r="B7973" i="2"/>
  <c r="A7973" i="2"/>
  <c r="B5760" i="2"/>
  <c r="A5760" i="2"/>
  <c r="B9429" i="2"/>
  <c r="A9429" i="2"/>
  <c r="A8773" i="2"/>
  <c r="B8773" i="2"/>
  <c r="B8413" i="2"/>
  <c r="A8413" i="2"/>
  <c r="A4804" i="2"/>
  <c r="B4804" i="2"/>
  <c r="A6924" i="2"/>
  <c r="B6924" i="2"/>
  <c r="B8058" i="2"/>
  <c r="A8058" i="2"/>
  <c r="A9432" i="2"/>
  <c r="B9432" i="2"/>
  <c r="A6283" i="2"/>
  <c r="B6283" i="2"/>
  <c r="B1542" i="2"/>
  <c r="A1542" i="2"/>
  <c r="A3003" i="2"/>
  <c r="B3003" i="2"/>
  <c r="B9888" i="2"/>
  <c r="A9888" i="2"/>
  <c r="A9448" i="2"/>
  <c r="B9448" i="2"/>
  <c r="B1695" i="2"/>
  <c r="A1695" i="2"/>
  <c r="A7401" i="2"/>
  <c r="B7401" i="2"/>
  <c r="A9425" i="2"/>
  <c r="B9425" i="2"/>
  <c r="B8864" i="2"/>
  <c r="A8864" i="2"/>
  <c r="A6153" i="2"/>
  <c r="B6153" i="2"/>
  <c r="B7930" i="2"/>
  <c r="A7930" i="2"/>
  <c r="B7317" i="2"/>
  <c r="A7317" i="2"/>
  <c r="B7330" i="2"/>
  <c r="A7330" i="2"/>
  <c r="A945" i="2"/>
  <c r="B945" i="2"/>
  <c r="A3125" i="2"/>
  <c r="B3125" i="2"/>
  <c r="A6335" i="2"/>
  <c r="B6335" i="2"/>
  <c r="A7260" i="2"/>
  <c r="B7260" i="2"/>
  <c r="B8684" i="2"/>
  <c r="A8684" i="2"/>
  <c r="A8866" i="2"/>
  <c r="B8866" i="2"/>
  <c r="A7709" i="2"/>
  <c r="B7709" i="2"/>
  <c r="B7426" i="2"/>
  <c r="A7426" i="2"/>
  <c r="A5724" i="2"/>
  <c r="B5724" i="2"/>
  <c r="B6290" i="2"/>
  <c r="A6290" i="2"/>
  <c r="B3060" i="2"/>
  <c r="A3060" i="2"/>
  <c r="B6804" i="2"/>
  <c r="A6804" i="2"/>
  <c r="A129" i="2"/>
  <c r="B129" i="2"/>
  <c r="A8924" i="2"/>
  <c r="B8924" i="2"/>
  <c r="A7036" i="2"/>
  <c r="B7036" i="2"/>
  <c r="A2845" i="2"/>
  <c r="B2845" i="2"/>
  <c r="B5532" i="2"/>
  <c r="A5532" i="2"/>
  <c r="B8486" i="2"/>
  <c r="A8486" i="2"/>
  <c r="B8184" i="2"/>
  <c r="A8184" i="2"/>
  <c r="B5769" i="2"/>
  <c r="A5769" i="2"/>
  <c r="B7956" i="2"/>
  <c r="A7956" i="2"/>
  <c r="B2245" i="2"/>
  <c r="A2245" i="2"/>
  <c r="B4825" i="2"/>
  <c r="A4825" i="2"/>
  <c r="A5492" i="2"/>
  <c r="B5492" i="2"/>
  <c r="B865" i="2"/>
  <c r="A865" i="2"/>
  <c r="A7536" i="2"/>
  <c r="B7536" i="2"/>
  <c r="B3142" i="2"/>
  <c r="A3142" i="2"/>
  <c r="A8792" i="2"/>
  <c r="B8792" i="2"/>
  <c r="B6250" i="2"/>
  <c r="A6250" i="2"/>
  <c r="B8833" i="2"/>
  <c r="A8833" i="2"/>
  <c r="A6736" i="2"/>
  <c r="B6736" i="2"/>
  <c r="A5947" i="2"/>
  <c r="B5947" i="2"/>
  <c r="B2159" i="2"/>
  <c r="A2159" i="2"/>
  <c r="B7765" i="2"/>
  <c r="A7765" i="2"/>
  <c r="A1470" i="2"/>
  <c r="B1470" i="2"/>
  <c r="A9333" i="2"/>
  <c r="B9333" i="2"/>
  <c r="A8769" i="2"/>
  <c r="B8769" i="2"/>
  <c r="A5714" i="2"/>
  <c r="B5714" i="2"/>
  <c r="B7863" i="2"/>
  <c r="A7863" i="2"/>
  <c r="A4513" i="2"/>
  <c r="B4513" i="2"/>
  <c r="B9445" i="2"/>
  <c r="A9445" i="2"/>
  <c r="B8222" i="2"/>
  <c r="A8222" i="2"/>
  <c r="B8483" i="2"/>
  <c r="A8483" i="2"/>
  <c r="B7236" i="2"/>
  <c r="A7236" i="2"/>
  <c r="A5534" i="2"/>
  <c r="B5534" i="2"/>
  <c r="A4521" i="2"/>
  <c r="B4521" i="2"/>
  <c r="A5661" i="2"/>
  <c r="B5661" i="2"/>
  <c r="B5314" i="2"/>
  <c r="A5314" i="2"/>
  <c r="A3007" i="2"/>
  <c r="B3007" i="2"/>
  <c r="A6158" i="2"/>
  <c r="B6158" i="2"/>
  <c r="B2289" i="2"/>
  <c r="A2289" i="2"/>
  <c r="A1363" i="2"/>
  <c r="B1363" i="2"/>
  <c r="A8011" i="2"/>
  <c r="B8011" i="2"/>
  <c r="B5558" i="2"/>
  <c r="A5558" i="2"/>
  <c r="A2908" i="2"/>
  <c r="B2908" i="2"/>
  <c r="B9752" i="2"/>
  <c r="A9752" i="2"/>
  <c r="B3805" i="2"/>
  <c r="A3805" i="2"/>
  <c r="B4581" i="2"/>
  <c r="A4581" i="2"/>
  <c r="B9546" i="2"/>
  <c r="A9546" i="2"/>
  <c r="A3708" i="2"/>
  <c r="B3708" i="2"/>
  <c r="B4807" i="2"/>
  <c r="A4807" i="2"/>
  <c r="A4788" i="2"/>
  <c r="B4788" i="2"/>
  <c r="A5952" i="2"/>
  <c r="B5952" i="2"/>
  <c r="B1935" i="2"/>
  <c r="A1935" i="2"/>
  <c r="A8556" i="2"/>
  <c r="B8556" i="2"/>
  <c r="B6916" i="2"/>
  <c r="A6916" i="2"/>
  <c r="B2798" i="2"/>
  <c r="A2798" i="2"/>
  <c r="A9898" i="2"/>
  <c r="B9898" i="2"/>
  <c r="B5840" i="2"/>
  <c r="A5840" i="2"/>
  <c r="A5731" i="2"/>
  <c r="B5731" i="2"/>
  <c r="A8240" i="2"/>
  <c r="B8240" i="2"/>
  <c r="B7303" i="2"/>
  <c r="A7303" i="2"/>
  <c r="A9751" i="2"/>
  <c r="B9751" i="2"/>
  <c r="A2863" i="2"/>
  <c r="B2863" i="2"/>
  <c r="B1506" i="2"/>
  <c r="A1506" i="2"/>
  <c r="B5682" i="2"/>
  <c r="A5682" i="2"/>
  <c r="B4747" i="2"/>
  <c r="A4747" i="2"/>
  <c r="A3252" i="2"/>
  <c r="B3252" i="2"/>
  <c r="B9322" i="2"/>
  <c r="A9322" i="2"/>
  <c r="B2729" i="2"/>
  <c r="A2729" i="2"/>
  <c r="B6536" i="2"/>
  <c r="A6536" i="2"/>
  <c r="B3092" i="2"/>
  <c r="A3092" i="2"/>
  <c r="A4061" i="2"/>
  <c r="B4061" i="2"/>
  <c r="A4628" i="2"/>
  <c r="B4628" i="2"/>
  <c r="A3643" i="2"/>
  <c r="B3643" i="2"/>
  <c r="A2918" i="2"/>
  <c r="B2918" i="2"/>
  <c r="B5572" i="2"/>
  <c r="A5572" i="2"/>
  <c r="A9952" i="2"/>
  <c r="B9952" i="2"/>
  <c r="B6875" i="2"/>
  <c r="A6875" i="2"/>
  <c r="B5271" i="2"/>
  <c r="A5271" i="2"/>
  <c r="A3722" i="2"/>
  <c r="B3722" i="2"/>
  <c r="B5194" i="2"/>
  <c r="A5194" i="2"/>
  <c r="B7680" i="2"/>
  <c r="A7680" i="2"/>
  <c r="B10010" i="2"/>
  <c r="A10010" i="2"/>
  <c r="A5371" i="2"/>
  <c r="B5371" i="2"/>
  <c r="B7857" i="2"/>
  <c r="A7857" i="2"/>
  <c r="A8438" i="2"/>
  <c r="B8438" i="2"/>
  <c r="B9270" i="2"/>
  <c r="A9270" i="2"/>
  <c r="A3530" i="2"/>
  <c r="B3530" i="2"/>
  <c r="A7441" i="2"/>
  <c r="B7441" i="2"/>
  <c r="A3012" i="2"/>
  <c r="B3012" i="2"/>
  <c r="A9660" i="2"/>
  <c r="B9660" i="2"/>
  <c r="A5151" i="2"/>
  <c r="B5151" i="2"/>
  <c r="A7520" i="2"/>
  <c r="B7520" i="2"/>
  <c r="B2911" i="2"/>
  <c r="A2911" i="2"/>
  <c r="A5088" i="2"/>
  <c r="B5088" i="2"/>
  <c r="A7907" i="2"/>
  <c r="B7907" i="2"/>
  <c r="B3292" i="2"/>
  <c r="A3292" i="2"/>
  <c r="B1207" i="2"/>
  <c r="A1207" i="2"/>
  <c r="B10039" i="2"/>
  <c r="A10039" i="2"/>
  <c r="B7598" i="2"/>
  <c r="A7598" i="2"/>
  <c r="B8298" i="2"/>
  <c r="A8298" i="2"/>
  <c r="B8625" i="2"/>
  <c r="A8625" i="2"/>
  <c r="A6659" i="2"/>
  <c r="B6659" i="2"/>
  <c r="B6099" i="2"/>
  <c r="A6099" i="2"/>
  <c r="A6372" i="2"/>
  <c r="B6372" i="2"/>
  <c r="B6695" i="2"/>
  <c r="A6695" i="2"/>
  <c r="B6800" i="2"/>
  <c r="A6800" i="2"/>
  <c r="A5103" i="2"/>
  <c r="B5103" i="2"/>
  <c r="B7350" i="2"/>
  <c r="A7350" i="2"/>
  <c r="A9004" i="2"/>
  <c r="B9004" i="2"/>
  <c r="B3302" i="2"/>
  <c r="A3302" i="2"/>
  <c r="B4717" i="2"/>
  <c r="A4717" i="2"/>
  <c r="A6863" i="2"/>
  <c r="B6863" i="2"/>
  <c r="A4168" i="2"/>
  <c r="B4168" i="2"/>
  <c r="A4087" i="2"/>
  <c r="B4087" i="2"/>
  <c r="B1658" i="2"/>
  <c r="A1658" i="2"/>
  <c r="A5302" i="2"/>
  <c r="B5302" i="2"/>
  <c r="A7576" i="2"/>
  <c r="B7576" i="2"/>
  <c r="A6346" i="2"/>
  <c r="B6346" i="2"/>
  <c r="B8052" i="2"/>
  <c r="A8052" i="2"/>
  <c r="A9603" i="2"/>
  <c r="B9603" i="2"/>
  <c r="B8797" i="2"/>
  <c r="A8797" i="2"/>
  <c r="A5943" i="2"/>
  <c r="B5943" i="2"/>
  <c r="B8109" i="2"/>
  <c r="A8109" i="2"/>
  <c r="A6590" i="2"/>
  <c r="B6590" i="2"/>
  <c r="A1310" i="2"/>
  <c r="B1310" i="2"/>
  <c r="A6744" i="2"/>
  <c r="B6744" i="2"/>
  <c r="B2114" i="2"/>
  <c r="A2114" i="2"/>
  <c r="B4077" i="2"/>
  <c r="A4077" i="2"/>
  <c r="A8156" i="2"/>
  <c r="B8156" i="2"/>
  <c r="A6906" i="2"/>
  <c r="B6906" i="2"/>
  <c r="B3713" i="2"/>
  <c r="A3713" i="2"/>
  <c r="A7737" i="2"/>
  <c r="B7737" i="2"/>
  <c r="B7021" i="2"/>
  <c r="A7021" i="2"/>
  <c r="B8237" i="2"/>
  <c r="A8237" i="2"/>
  <c r="B405" i="2"/>
  <c r="A405" i="2"/>
  <c r="B3477" i="2"/>
  <c r="A3477" i="2"/>
  <c r="B1866" i="2"/>
  <c r="A1866" i="2"/>
  <c r="B8345" i="2"/>
  <c r="A8345" i="2"/>
  <c r="A10016" i="2"/>
  <c r="B10016" i="2"/>
  <c r="A310" i="2"/>
  <c r="B310" i="2"/>
  <c r="A9650" i="2"/>
  <c r="B9650" i="2"/>
  <c r="B7510" i="2"/>
  <c r="A7510" i="2"/>
  <c r="A9117" i="2"/>
  <c r="B9117" i="2"/>
  <c r="B8730" i="2"/>
  <c r="A8730" i="2"/>
  <c r="B9079" i="2"/>
  <c r="A9079" i="2"/>
  <c r="A8999" i="2"/>
  <c r="B8999" i="2"/>
  <c r="B5409" i="2"/>
  <c r="A5409" i="2"/>
  <c r="B1033" i="2"/>
  <c r="A1033" i="2"/>
  <c r="A9265" i="2"/>
  <c r="B9265" i="2"/>
  <c r="B5139" i="2"/>
  <c r="A5139" i="2"/>
  <c r="B9048" i="2"/>
  <c r="A9048" i="2"/>
  <c r="A5268" i="2"/>
  <c r="B5268" i="2"/>
  <c r="B6139" i="2"/>
  <c r="A6139" i="2"/>
  <c r="B9018" i="2"/>
  <c r="A9018" i="2"/>
  <c r="B6839" i="2"/>
  <c r="A6839" i="2"/>
  <c r="A1255" i="2"/>
  <c r="B1255" i="2"/>
  <c r="A4593" i="2"/>
  <c r="B4593" i="2"/>
  <c r="A5976" i="2"/>
  <c r="B5976" i="2"/>
  <c r="A4029" i="2"/>
  <c r="B4029" i="2"/>
  <c r="B9410" i="2"/>
  <c r="A9410" i="2"/>
  <c r="B6887" i="2"/>
  <c r="A6887" i="2"/>
  <c r="B6667" i="2"/>
  <c r="A6667" i="2"/>
  <c r="B9449" i="2"/>
  <c r="A9449" i="2"/>
  <c r="B9976" i="2"/>
  <c r="A9976" i="2"/>
  <c r="A2992" i="2"/>
  <c r="B2992" i="2"/>
  <c r="A9748" i="2"/>
  <c r="B9748" i="2"/>
  <c r="B9865" i="2"/>
  <c r="A9865" i="2"/>
  <c r="A8009" i="2"/>
  <c r="B8009" i="2"/>
  <c r="A3721" i="2"/>
  <c r="B3721" i="2"/>
  <c r="A3276" i="2"/>
  <c r="B3276" i="2"/>
  <c r="A9687" i="2"/>
  <c r="B9687" i="2"/>
  <c r="A2849" i="2"/>
  <c r="B2849" i="2"/>
  <c r="A662" i="2"/>
  <c r="B662" i="2"/>
  <c r="B3282" i="2"/>
  <c r="A3282" i="2"/>
  <c r="A9104" i="2"/>
  <c r="B9104" i="2"/>
  <c r="B7316" i="2"/>
  <c r="A7316" i="2"/>
  <c r="A9317" i="2"/>
  <c r="B9317" i="2"/>
  <c r="B9030" i="2"/>
  <c r="A9030" i="2"/>
  <c r="B8423" i="2"/>
  <c r="A8423" i="2"/>
  <c r="A3065" i="2"/>
  <c r="B3065" i="2"/>
  <c r="A9791" i="2"/>
  <c r="B9791" i="2"/>
  <c r="A7554" i="2"/>
  <c r="B7554" i="2"/>
  <c r="A7550" i="2"/>
  <c r="B7550" i="2"/>
  <c r="A2638" i="2"/>
  <c r="B2638" i="2"/>
  <c r="A7224" i="2"/>
  <c r="B7224" i="2"/>
  <c r="A9708" i="2"/>
  <c r="B9708" i="2"/>
  <c r="A8114" i="2"/>
  <c r="B8114" i="2"/>
  <c r="A2951" i="2"/>
  <c r="B2951" i="2"/>
  <c r="B5288" i="2"/>
  <c r="A5288" i="2"/>
  <c r="A9624" i="2"/>
  <c r="B9624" i="2"/>
  <c r="B6337" i="2"/>
  <c r="A6337" i="2"/>
  <c r="A9899" i="2"/>
  <c r="B9899" i="2"/>
  <c r="A8815" i="2"/>
  <c r="B8815" i="2"/>
  <c r="B2148" i="2"/>
  <c r="A2148" i="2"/>
  <c r="B6741" i="2"/>
  <c r="A6741" i="2"/>
  <c r="A6385" i="2"/>
  <c r="B6385" i="2"/>
  <c r="A8679" i="2"/>
  <c r="B8679" i="2"/>
  <c r="B3698" i="2"/>
  <c r="A3698" i="2"/>
  <c r="B6716" i="2"/>
  <c r="A6716" i="2"/>
  <c r="A3651" i="2"/>
  <c r="B3651" i="2"/>
  <c r="B3671" i="2"/>
  <c r="A3671" i="2"/>
  <c r="B4342" i="2"/>
  <c r="A4342" i="2"/>
  <c r="B5392" i="2"/>
  <c r="A5392" i="2"/>
  <c r="A6725" i="2"/>
  <c r="B6725" i="2"/>
  <c r="A8872" i="2"/>
  <c r="B8872" i="2"/>
  <c r="B8720" i="2"/>
  <c r="A8720" i="2"/>
  <c r="A527" i="2"/>
  <c r="B527" i="2"/>
  <c r="A5349" i="2"/>
  <c r="B5349" i="2"/>
  <c r="B3123" i="2"/>
  <c r="A3123" i="2"/>
  <c r="B3561" i="2"/>
  <c r="A3561" i="2"/>
  <c r="B3262" i="2"/>
  <c r="A3262" i="2"/>
  <c r="A890" i="2"/>
  <c r="B890" i="2"/>
  <c r="B1619" i="2"/>
  <c r="A1619" i="2"/>
  <c r="A3242" i="2"/>
  <c r="B3242" i="2"/>
  <c r="B2826" i="2"/>
  <c r="A2826" i="2"/>
  <c r="B5479" i="2"/>
  <c r="A5479" i="2"/>
  <c r="A6331" i="2"/>
  <c r="B6331" i="2"/>
  <c r="A6672" i="2"/>
  <c r="B6672" i="2"/>
  <c r="B2040" i="2"/>
  <c r="A2040" i="2"/>
  <c r="B8813" i="2"/>
  <c r="A8813" i="2"/>
  <c r="B5587" i="2"/>
  <c r="A5587" i="2"/>
  <c r="A5619" i="2"/>
  <c r="B5619" i="2"/>
  <c r="B6298" i="2"/>
  <c r="A6298" i="2"/>
  <c r="B8713" i="2"/>
  <c r="A8713" i="2"/>
  <c r="A8652" i="2"/>
  <c r="B8652" i="2"/>
  <c r="A4428" i="2"/>
  <c r="B4428" i="2"/>
  <c r="B4786" i="2"/>
  <c r="A4786" i="2"/>
  <c r="A7899" i="2"/>
  <c r="B7899" i="2"/>
  <c r="B9842" i="2"/>
  <c r="A9842" i="2"/>
  <c r="B4924" i="2"/>
  <c r="A4924" i="2"/>
  <c r="A707" i="2"/>
  <c r="B707" i="2"/>
  <c r="A7053" i="2"/>
  <c r="B7053" i="2"/>
  <c r="B2707" i="2"/>
  <c r="A2707" i="2"/>
  <c r="A1270" i="2"/>
  <c r="B1270" i="2"/>
  <c r="A9907" i="2"/>
  <c r="B9907" i="2"/>
  <c r="A3627" i="2"/>
  <c r="B3627" i="2"/>
  <c r="A6284" i="2"/>
  <c r="B6284" i="2"/>
  <c r="B5909" i="2"/>
  <c r="A5909" i="2"/>
  <c r="B3840" i="2"/>
  <c r="A3840" i="2"/>
  <c r="B7823" i="2"/>
  <c r="A7823" i="2"/>
  <c r="B7545" i="2"/>
  <c r="A7545" i="2"/>
  <c r="B8477" i="2"/>
  <c r="A8477" i="2"/>
  <c r="B8841" i="2"/>
  <c r="A8841" i="2"/>
  <c r="A5294" i="2"/>
  <c r="B5294" i="2"/>
  <c r="B7558" i="2"/>
  <c r="A7558" i="2"/>
  <c r="A7243" i="2"/>
  <c r="B7243" i="2"/>
  <c r="A7710" i="2"/>
  <c r="B7710" i="2"/>
  <c r="B4329" i="2"/>
  <c r="A4329" i="2"/>
  <c r="A8302" i="2"/>
  <c r="B8302" i="2"/>
  <c r="B6266" i="2"/>
  <c r="A6266" i="2"/>
  <c r="B9220" i="2"/>
  <c r="A9220" i="2"/>
  <c r="A7393" i="2"/>
  <c r="B7393" i="2"/>
  <c r="A6347" i="2"/>
  <c r="B6347" i="2"/>
  <c r="B5648" i="2"/>
  <c r="A5648" i="2"/>
  <c r="A7812" i="2"/>
  <c r="B7812" i="2"/>
  <c r="B9285" i="2"/>
  <c r="A9285" i="2"/>
  <c r="B4856" i="2"/>
  <c r="A4856" i="2"/>
  <c r="A9557" i="2"/>
  <c r="B9557" i="2"/>
  <c r="B8849" i="2"/>
  <c r="A8849" i="2"/>
  <c r="A10030" i="2"/>
  <c r="B10030" i="2"/>
  <c r="A2320" i="2"/>
  <c r="B2320" i="2"/>
  <c r="A7030" i="2"/>
  <c r="B7030" i="2"/>
  <c r="B957" i="2"/>
  <c r="A957" i="2"/>
  <c r="A7054" i="2"/>
  <c r="B7054" i="2"/>
  <c r="B3391" i="2"/>
  <c r="A3391" i="2"/>
  <c r="A6229" i="2"/>
  <c r="B6229" i="2"/>
  <c r="B2917" i="2"/>
  <c r="A2917" i="2"/>
  <c r="B1679" i="2"/>
  <c r="A1679" i="2"/>
  <c r="B3159" i="2"/>
  <c r="A3159" i="2"/>
  <c r="B4726" i="2"/>
  <c r="A4726" i="2"/>
  <c r="B7221" i="2"/>
  <c r="A7221" i="2"/>
  <c r="B7273" i="2"/>
  <c r="A7273" i="2"/>
  <c r="B8226" i="2"/>
  <c r="A8226" i="2"/>
  <c r="B8443" i="2"/>
  <c r="A8443" i="2"/>
  <c r="B2370" i="2"/>
  <c r="A2370" i="2"/>
  <c r="A6666" i="2"/>
  <c r="B6666" i="2"/>
  <c r="A5078" i="2"/>
  <c r="B5078" i="2"/>
  <c r="A7118" i="2"/>
  <c r="B7118" i="2"/>
  <c r="A8167" i="2"/>
  <c r="B8167" i="2"/>
  <c r="B7928" i="2"/>
  <c r="A7928" i="2"/>
  <c r="A2605" i="2"/>
  <c r="B2605" i="2"/>
  <c r="A4523" i="2"/>
  <c r="B4523" i="2"/>
  <c r="A3932" i="2"/>
  <c r="B3932" i="2"/>
  <c r="A4665" i="2"/>
  <c r="B4665" i="2"/>
  <c r="A8838" i="2"/>
  <c r="B8838" i="2"/>
  <c r="A7920" i="2"/>
  <c r="B7920" i="2"/>
  <c r="A1598" i="2"/>
  <c r="B1598" i="2"/>
  <c r="A9545" i="2"/>
  <c r="B9545" i="2"/>
  <c r="B8647" i="2"/>
  <c r="A8647" i="2"/>
  <c r="A9934" i="2"/>
  <c r="B9934" i="2"/>
  <c r="A4280" i="2"/>
  <c r="B4280" i="2"/>
  <c r="A9500" i="2"/>
  <c r="B9500" i="2"/>
  <c r="A9757" i="2"/>
  <c r="B9757" i="2"/>
  <c r="B8791" i="2"/>
  <c r="A8791" i="2"/>
  <c r="A7883" i="2"/>
  <c r="B7883" i="2"/>
  <c r="B1750" i="2"/>
  <c r="A1750" i="2"/>
  <c r="B7145" i="2"/>
  <c r="A7145" i="2"/>
  <c r="B9531" i="2"/>
  <c r="A9531" i="2"/>
  <c r="B5639" i="2"/>
  <c r="A5639" i="2"/>
  <c r="B7831" i="2"/>
  <c r="A7831" i="2"/>
  <c r="A6847" i="2"/>
  <c r="B6847" i="2"/>
  <c r="A6679" i="2"/>
  <c r="B6679" i="2"/>
  <c r="B2943" i="2"/>
  <c r="A2943" i="2"/>
  <c r="A2791" i="2"/>
  <c r="B2791" i="2"/>
  <c r="B8606" i="2"/>
  <c r="A8606" i="2"/>
  <c r="A1286" i="2"/>
  <c r="B1286" i="2"/>
  <c r="A7369" i="2"/>
  <c r="B7369" i="2"/>
  <c r="A3583" i="2"/>
  <c r="B3583" i="2"/>
  <c r="A8412" i="2"/>
  <c r="B8412" i="2"/>
  <c r="B8049" i="2"/>
  <c r="A8049" i="2"/>
  <c r="B5711" i="2"/>
  <c r="A5711" i="2"/>
  <c r="B1882" i="2"/>
  <c r="A1882" i="2"/>
  <c r="A8937" i="2"/>
  <c r="B8937" i="2"/>
  <c r="B7583" i="2"/>
  <c r="A7583" i="2"/>
  <c r="B4735" i="2"/>
  <c r="A4735" i="2"/>
  <c r="B3681" i="2"/>
  <c r="A3681" i="2"/>
  <c r="A9513" i="2"/>
  <c r="B9513" i="2"/>
  <c r="B2922" i="2"/>
  <c r="A2922" i="2"/>
  <c r="A7522" i="2"/>
  <c r="B7522" i="2"/>
  <c r="B3982" i="2"/>
  <c r="A3982" i="2"/>
  <c r="A8022" i="2"/>
  <c r="B8022" i="2"/>
  <c r="B7908" i="2"/>
  <c r="A7908" i="2"/>
  <c r="A6929" i="2"/>
  <c r="B6929" i="2"/>
  <c r="A8569" i="2"/>
  <c r="B8569" i="2"/>
  <c r="B7495" i="2"/>
  <c r="A7495" i="2"/>
  <c r="A765" i="2"/>
  <c r="B765" i="2"/>
  <c r="B7750" i="2"/>
  <c r="A7750" i="2"/>
  <c r="B1030" i="2"/>
  <c r="A1030" i="2"/>
  <c r="A3019" i="2"/>
  <c r="B3019" i="2"/>
  <c r="B8755" i="2"/>
  <c r="A8755" i="2"/>
  <c r="B5326" i="2"/>
  <c r="A5326" i="2"/>
  <c r="A3363" i="2"/>
  <c r="B3363" i="2"/>
  <c r="A5662" i="2"/>
  <c r="B5662" i="2"/>
  <c r="A8173" i="2"/>
  <c r="B8173" i="2"/>
  <c r="B2103" i="2"/>
  <c r="A2103" i="2"/>
  <c r="A4224" i="2"/>
  <c r="B4224" i="2"/>
  <c r="B7707" i="2"/>
  <c r="A7707" i="2"/>
  <c r="B7114" i="2"/>
  <c r="A7114" i="2"/>
  <c r="B9950" i="2"/>
  <c r="A9950" i="2"/>
  <c r="B6807" i="2"/>
  <c r="A6807" i="2"/>
  <c r="B9875" i="2"/>
  <c r="A9875" i="2"/>
  <c r="B9477" i="2"/>
  <c r="A9477" i="2"/>
  <c r="B8670" i="2"/>
  <c r="A8670" i="2"/>
  <c r="A5505" i="2"/>
  <c r="B5505" i="2"/>
  <c r="B2193" i="2"/>
  <c r="A2193" i="2"/>
  <c r="A3486" i="2"/>
  <c r="B3486" i="2"/>
  <c r="A7968" i="2"/>
  <c r="B7968" i="2"/>
  <c r="A10003" i="2"/>
  <c r="B10003" i="2"/>
  <c r="A1922" i="2"/>
  <c r="B1922" i="2"/>
  <c r="B7293" i="2"/>
  <c r="A7293" i="2"/>
  <c r="B4983" i="2"/>
  <c r="A4983" i="2"/>
  <c r="A8852" i="2"/>
  <c r="B8852" i="2"/>
  <c r="A1712" i="2"/>
  <c r="B1712" i="2"/>
  <c r="A3962" i="2"/>
  <c r="B3962" i="2"/>
  <c r="A7257" i="2"/>
  <c r="B7257" i="2"/>
  <c r="A689" i="2"/>
  <c r="B689" i="2"/>
  <c r="B2617" i="2"/>
  <c r="A2617" i="2"/>
  <c r="A7674" i="2"/>
  <c r="B7674" i="2"/>
  <c r="B5024" i="2"/>
  <c r="A5024" i="2"/>
  <c r="A4552" i="2"/>
  <c r="B4552" i="2"/>
  <c r="B5585" i="2"/>
  <c r="A5585" i="2"/>
  <c r="B3257" i="2"/>
  <c r="A3257" i="2"/>
  <c r="B3227" i="2"/>
  <c r="A3227" i="2"/>
  <c r="A7738" i="2"/>
  <c r="B7738" i="2"/>
  <c r="A2722" i="2"/>
  <c r="B2722" i="2"/>
  <c r="B6412" i="2"/>
  <c r="A6412" i="2"/>
  <c r="A6359" i="2"/>
  <c r="B6359" i="2"/>
  <c r="A3616" i="2"/>
  <c r="B3616" i="2"/>
  <c r="B2941" i="2"/>
  <c r="A2941" i="2"/>
  <c r="B5292" i="2"/>
  <c r="A5292" i="2"/>
  <c r="A8637" i="2"/>
  <c r="B8637" i="2"/>
  <c r="A4119" i="2"/>
  <c r="B4119" i="2"/>
  <c r="B6946" i="2"/>
  <c r="A6946" i="2"/>
  <c r="A7533" i="2"/>
  <c r="B7533" i="2"/>
  <c r="A9844" i="2"/>
  <c r="B9844" i="2"/>
  <c r="B1163" i="2"/>
  <c r="A1163" i="2"/>
  <c r="A9101" i="2"/>
  <c r="B9101" i="2"/>
  <c r="A2127" i="2"/>
  <c r="B2127" i="2"/>
  <c r="B5471" i="2"/>
  <c r="A5471" i="2"/>
  <c r="A2455" i="2"/>
  <c r="B2455" i="2"/>
  <c r="B9473" i="2"/>
  <c r="A9473" i="2"/>
  <c r="A9135" i="2"/>
  <c r="B9135" i="2"/>
  <c r="B5096" i="2"/>
  <c r="A5096" i="2"/>
  <c r="B3168" i="2"/>
  <c r="A3168" i="2"/>
  <c r="B3521" i="2"/>
  <c r="A3521" i="2"/>
  <c r="A5586" i="2"/>
  <c r="B5586" i="2"/>
  <c r="A9713" i="2"/>
  <c r="B9713" i="2"/>
  <c r="A6064" i="2"/>
  <c r="B6064" i="2"/>
  <c r="B9149" i="2"/>
  <c r="A9149" i="2"/>
  <c r="B7801" i="2"/>
  <c r="A7801" i="2"/>
  <c r="A5663" i="2"/>
  <c r="B5663" i="2"/>
  <c r="A7870" i="2"/>
  <c r="B7870" i="2"/>
  <c r="B5573" i="2"/>
  <c r="A5573" i="2"/>
  <c r="B2079" i="2"/>
  <c r="A2079" i="2"/>
  <c r="B4003" i="2"/>
  <c r="A4003" i="2"/>
  <c r="B9128" i="2"/>
  <c r="A9128" i="2"/>
  <c r="B9675" i="2"/>
  <c r="A9675" i="2"/>
  <c r="A6161" i="2"/>
  <c r="B6161" i="2"/>
  <c r="A4972" i="2"/>
  <c r="B4972" i="2"/>
  <c r="A4680" i="2"/>
  <c r="B4680" i="2"/>
  <c r="B9860" i="2"/>
  <c r="A9860" i="2"/>
  <c r="B8357" i="2"/>
  <c r="A8357" i="2"/>
  <c r="B8680" i="2"/>
  <c r="A8680" i="2"/>
  <c r="B4872" i="2"/>
  <c r="A4872" i="2"/>
  <c r="A2683" i="2"/>
  <c r="B2683" i="2"/>
  <c r="B97" i="2"/>
  <c r="A97" i="2"/>
  <c r="A6750" i="2"/>
  <c r="B6750" i="2"/>
  <c r="A2844" i="2"/>
  <c r="B2844" i="2"/>
  <c r="A4463" i="2"/>
  <c r="B4463" i="2"/>
  <c r="A8948" i="2"/>
  <c r="B8948" i="2"/>
  <c r="B4909" i="2"/>
  <c r="A4909" i="2"/>
  <c r="B7655" i="2"/>
  <c r="A7655" i="2"/>
  <c r="B7084" i="2"/>
  <c r="A7084" i="2"/>
  <c r="B6856" i="2"/>
  <c r="A6856" i="2"/>
  <c r="A3992" i="2"/>
  <c r="B3992" i="2"/>
  <c r="B2342" i="2"/>
  <c r="A2342" i="2"/>
  <c r="A2299" i="2"/>
  <c r="B2299" i="2"/>
  <c r="A5045" i="2"/>
  <c r="B5045" i="2"/>
  <c r="B7378" i="2"/>
  <c r="A7378" i="2"/>
  <c r="A5738" i="2"/>
  <c r="B5738" i="2"/>
  <c r="A5315" i="2"/>
  <c r="B5315" i="2"/>
  <c r="A4904" i="2"/>
  <c r="B4904" i="2"/>
  <c r="A6141" i="2"/>
  <c r="B6141" i="2"/>
  <c r="A8905" i="2"/>
  <c r="B8905" i="2"/>
  <c r="A273" i="2"/>
  <c r="B273" i="2"/>
  <c r="A9549" i="2"/>
  <c r="B9549" i="2"/>
  <c r="A9453" i="2"/>
  <c r="B9453" i="2"/>
  <c r="B4922" i="2"/>
  <c r="A4922" i="2"/>
  <c r="A5857" i="2"/>
  <c r="B5857" i="2"/>
  <c r="B7005" i="2"/>
  <c r="A7005" i="2"/>
  <c r="A7290" i="2"/>
  <c r="B7290" i="2"/>
  <c r="B6190" i="2"/>
  <c r="A6190" i="2"/>
  <c r="A9906" i="2"/>
  <c r="B9906" i="2"/>
  <c r="B2517" i="2"/>
  <c r="A2517" i="2"/>
  <c r="B9325" i="2"/>
  <c r="A9325" i="2"/>
  <c r="A9706" i="2"/>
  <c r="B9706" i="2"/>
  <c r="B6421" i="2"/>
  <c r="A6421" i="2"/>
  <c r="A4308" i="2"/>
  <c r="B4308" i="2"/>
  <c r="B9190" i="2"/>
  <c r="A9190" i="2"/>
  <c r="A3356" i="2"/>
  <c r="B3356" i="2"/>
  <c r="B4661" i="2"/>
  <c r="A4661" i="2"/>
  <c r="B9535" i="2"/>
  <c r="A9535" i="2"/>
  <c r="B7461" i="2"/>
  <c r="A7461" i="2"/>
  <c r="A7217" i="2"/>
  <c r="B7217" i="2"/>
  <c r="A5339" i="2"/>
  <c r="B5339" i="2"/>
  <c r="B2773" i="2"/>
  <c r="A2773" i="2"/>
  <c r="B8856" i="2"/>
  <c r="A8856" i="2"/>
  <c r="B2529" i="2"/>
  <c r="A2529" i="2"/>
  <c r="B6629" i="2"/>
  <c r="A6629" i="2"/>
  <c r="B4379" i="2"/>
  <c r="A4379" i="2"/>
  <c r="B904" i="2"/>
  <c r="A904" i="2"/>
  <c r="A5097" i="2"/>
  <c r="B5097" i="2"/>
  <c r="B7361" i="2"/>
  <c r="A7361" i="2"/>
  <c r="A8863" i="2"/>
  <c r="B8863" i="2"/>
  <c r="A7177" i="2"/>
  <c r="B7177" i="2"/>
  <c r="B3754" i="2"/>
  <c r="A3754" i="2"/>
  <c r="A1897" i="2"/>
  <c r="B1897" i="2"/>
  <c r="A2558" i="2"/>
  <c r="B2558" i="2"/>
  <c r="A6288" i="2"/>
  <c r="B6288" i="2"/>
  <c r="A5169" i="2"/>
  <c r="B5169" i="2"/>
  <c r="B7566" i="2"/>
  <c r="A7566" i="2"/>
  <c r="A7933" i="2"/>
  <c r="B7933" i="2"/>
  <c r="A5997" i="2"/>
  <c r="B5997" i="2"/>
  <c r="B4813" i="2"/>
  <c r="A4813" i="2"/>
  <c r="A9176" i="2"/>
  <c r="B9176" i="2"/>
  <c r="A9646" i="2"/>
  <c r="B9646" i="2"/>
  <c r="B7080" i="2"/>
  <c r="A7080" i="2"/>
  <c r="B7041" i="2"/>
  <c r="A7041" i="2"/>
  <c r="A4430" i="2"/>
  <c r="B4430" i="2"/>
  <c r="A6074" i="2"/>
  <c r="B6074" i="2"/>
  <c r="A5486" i="2"/>
  <c r="B5486" i="2"/>
  <c r="A10034" i="2"/>
  <c r="B10034" i="2"/>
  <c r="A9744" i="2"/>
  <c r="B9744" i="2"/>
  <c r="A6564" i="2"/>
  <c r="B6564" i="2"/>
  <c r="A7632" i="2"/>
  <c r="B7632" i="2"/>
  <c r="B3320" i="2"/>
  <c r="A3320" i="2"/>
  <c r="B7115" i="2"/>
  <c r="A7115" i="2"/>
  <c r="A5347" i="2"/>
  <c r="B5347" i="2"/>
  <c r="B5424" i="2"/>
  <c r="A5424" i="2"/>
  <c r="A4402" i="2"/>
  <c r="B4402" i="2"/>
  <c r="B2035" i="2"/>
  <c r="A2035" i="2"/>
  <c r="A6508" i="2"/>
  <c r="B6508" i="2"/>
  <c r="A5382" i="2"/>
  <c r="B5382" i="2"/>
  <c r="B868" i="2"/>
  <c r="A868" i="2"/>
  <c r="A7482" i="2"/>
  <c r="B7482" i="2"/>
  <c r="B9698" i="2"/>
  <c r="A9698" i="2"/>
  <c r="B8877" i="2"/>
  <c r="A8877" i="2"/>
  <c r="B10027" i="2"/>
  <c r="A10027" i="2"/>
  <c r="B2582" i="2"/>
  <c r="A2582" i="2"/>
  <c r="A8539" i="2"/>
  <c r="B8539" i="2"/>
  <c r="A8809" i="2"/>
  <c r="B8809" i="2"/>
  <c r="A5165" i="2"/>
  <c r="B5165" i="2"/>
  <c r="A1714" i="2"/>
  <c r="B1714" i="2"/>
  <c r="B7337" i="2"/>
  <c r="A7337" i="2"/>
  <c r="A1660" i="2"/>
  <c r="B1660" i="2"/>
  <c r="A8277" i="2"/>
  <c r="B8277" i="2"/>
  <c r="B1614" i="2"/>
  <c r="A1614" i="2"/>
  <c r="A5950" i="2"/>
  <c r="B5950" i="2"/>
  <c r="A8891" i="2"/>
  <c r="B8891" i="2"/>
  <c r="A3352" i="2"/>
  <c r="B3352" i="2"/>
  <c r="A5698" i="2"/>
  <c r="B5698" i="2"/>
  <c r="B9825" i="2"/>
  <c r="A9825" i="2"/>
  <c r="A8105" i="2"/>
  <c r="B8105" i="2"/>
  <c r="A9560" i="2"/>
  <c r="B9560" i="2"/>
  <c r="A8099" i="2"/>
  <c r="B8099" i="2"/>
  <c r="B5853" i="2"/>
  <c r="A5853" i="2"/>
  <c r="B4916" i="2"/>
  <c r="A4916" i="2"/>
  <c r="B7979" i="2"/>
  <c r="A7979" i="2"/>
  <c r="B8889" i="2"/>
  <c r="A8889" i="2"/>
  <c r="A7643" i="2"/>
  <c r="B7643" i="2"/>
  <c r="A5737" i="2"/>
  <c r="B5737" i="2"/>
  <c r="B2252" i="2"/>
  <c r="A2252" i="2"/>
  <c r="A3851" i="2"/>
  <c r="B3851" i="2"/>
  <c r="B5541" i="2"/>
  <c r="A5541" i="2"/>
  <c r="A1435" i="2"/>
  <c r="B1435" i="2"/>
  <c r="A4976" i="2"/>
  <c r="B4976" i="2"/>
  <c r="B1393" i="2"/>
  <c r="A1393" i="2"/>
  <c r="A9932" i="2"/>
  <c r="B9932" i="2"/>
  <c r="B9349" i="2"/>
  <c r="A9349" i="2"/>
  <c r="A5589" i="2"/>
  <c r="B5589" i="2"/>
  <c r="A4853" i="2"/>
  <c r="B4853" i="2"/>
  <c r="B10033" i="2"/>
  <c r="A10033" i="2"/>
  <c r="B5658" i="2"/>
  <c r="A5658" i="2"/>
  <c r="B2565" i="2"/>
  <c r="A2565" i="2"/>
  <c r="A9794" i="2"/>
  <c r="B9794" i="2"/>
  <c r="A6167" i="2"/>
  <c r="B6167" i="2"/>
  <c r="B6850" i="2"/>
  <c r="A6850" i="2"/>
  <c r="B5595" i="2"/>
  <c r="A5595" i="2"/>
  <c r="B9366" i="2"/>
  <c r="A9366" i="2"/>
  <c r="A6680" i="2"/>
  <c r="B6680" i="2"/>
  <c r="A9992" i="2"/>
  <c r="B9992" i="2"/>
  <c r="B6968" i="2"/>
  <c r="A6968" i="2"/>
  <c r="B8376" i="2"/>
  <c r="A8376" i="2"/>
  <c r="B663" i="2"/>
  <c r="A663" i="2"/>
  <c r="A5873" i="2"/>
  <c r="B5873" i="2"/>
  <c r="A9494" i="2"/>
  <c r="B9494" i="2"/>
  <c r="A3725" i="2"/>
  <c r="B3725" i="2"/>
  <c r="B5229" i="2"/>
  <c r="A5229" i="2"/>
  <c r="B6395" i="2"/>
  <c r="A6395" i="2"/>
  <c r="B5277" i="2"/>
  <c r="A5277" i="2"/>
  <c r="B7238" i="2"/>
  <c r="A7238" i="2"/>
  <c r="A5338" i="2"/>
  <c r="B5338" i="2"/>
  <c r="A8344" i="2"/>
  <c r="B8344" i="2"/>
  <c r="B9189" i="2"/>
  <c r="A9189" i="2"/>
  <c r="A8518" i="2"/>
  <c r="B8518" i="2"/>
  <c r="B5912" i="2"/>
  <c r="A5912" i="2"/>
  <c r="A1069" i="2"/>
  <c r="B1069" i="2"/>
  <c r="B2280" i="2"/>
  <c r="A2280" i="2"/>
  <c r="B8538" i="2"/>
  <c r="A8538" i="2"/>
  <c r="B5002" i="2"/>
  <c r="A5002" i="2"/>
  <c r="A2371" i="2"/>
  <c r="B2371" i="2"/>
  <c r="B3618" i="2"/>
  <c r="A3618" i="2"/>
  <c r="B6802" i="2"/>
  <c r="A6802" i="2"/>
  <c r="B9343" i="2"/>
  <c r="A9343" i="2"/>
  <c r="A3769" i="2"/>
  <c r="B3769" i="2"/>
  <c r="B3039" i="2"/>
  <c r="A3039" i="2"/>
  <c r="A3374" i="2"/>
  <c r="B3374" i="2"/>
  <c r="A5999" i="2"/>
  <c r="B5999" i="2"/>
  <c r="B2635" i="2"/>
  <c r="A2635" i="2"/>
  <c r="B8126" i="2"/>
  <c r="A8126" i="2"/>
  <c r="A7793" i="2"/>
  <c r="B7793" i="2"/>
  <c r="B7246" i="2"/>
  <c r="A7246" i="2"/>
  <c r="A5064" i="2"/>
  <c r="B5064" i="2"/>
  <c r="B7106" i="2"/>
  <c r="A7106" i="2"/>
  <c r="A7693" i="2"/>
  <c r="B7693" i="2"/>
  <c r="B3283" i="2"/>
  <c r="A3283" i="2"/>
  <c r="B9264" i="2"/>
  <c r="A9264" i="2"/>
  <c r="A2665" i="2"/>
  <c r="B2665" i="2"/>
  <c r="A9374" i="2"/>
  <c r="B9374" i="2"/>
  <c r="A4234" i="2"/>
  <c r="B4234" i="2"/>
  <c r="A853" i="2"/>
  <c r="B853" i="2"/>
  <c r="A7146" i="2"/>
  <c r="B7146" i="2"/>
  <c r="B2805" i="2"/>
  <c r="A2805" i="2"/>
  <c r="B9859" i="2"/>
  <c r="A9859" i="2"/>
  <c r="B3443" i="2"/>
  <c r="A3443" i="2"/>
  <c r="B6356" i="2"/>
  <c r="A6356" i="2"/>
  <c r="B9812" i="2"/>
  <c r="A9812" i="2"/>
  <c r="A2031" i="2"/>
  <c r="B2031" i="2"/>
  <c r="B4481" i="2"/>
  <c r="A4481" i="2"/>
  <c r="A7274" i="2"/>
  <c r="B7274" i="2"/>
  <c r="A7291" i="2"/>
  <c r="B7291" i="2"/>
  <c r="B9927" i="2"/>
  <c r="A9927" i="2"/>
  <c r="A9331" i="2"/>
  <c r="B9331" i="2"/>
  <c r="B7652" i="2"/>
  <c r="A7652" i="2"/>
  <c r="B6228" i="2"/>
  <c r="A6228" i="2"/>
  <c r="A9810" i="2"/>
  <c r="B9810" i="2"/>
  <c r="A7612" i="2"/>
  <c r="B7612" i="2"/>
  <c r="B9613" i="2"/>
  <c r="A9613" i="2"/>
  <c r="B9361" i="2"/>
  <c r="A9361" i="2"/>
  <c r="A9169" i="2"/>
  <c r="B9169" i="2"/>
  <c r="A8921" i="2"/>
  <c r="B8921" i="2"/>
  <c r="B4954" i="2"/>
  <c r="A4954" i="2"/>
  <c r="B9115" i="2"/>
  <c r="A9115" i="2"/>
  <c r="B4214" i="2"/>
  <c r="A4214" i="2"/>
  <c r="A8615" i="2"/>
  <c r="B8615" i="2"/>
  <c r="A7511" i="2"/>
  <c r="B7511" i="2"/>
  <c r="A3513" i="2"/>
  <c r="B3513" i="2"/>
  <c r="B1293" i="2"/>
  <c r="A1293" i="2"/>
  <c r="A7049" i="2"/>
  <c r="B7049" i="2"/>
  <c r="A3931" i="2"/>
  <c r="B3931" i="2"/>
  <c r="B7905" i="2"/>
  <c r="A7905" i="2"/>
  <c r="A9897" i="2"/>
  <c r="B9897" i="2"/>
  <c r="A5946" i="2"/>
  <c r="B5946" i="2"/>
  <c r="A5406" i="2"/>
  <c r="B5406" i="2"/>
  <c r="A5419" i="2"/>
  <c r="B5419" i="2"/>
  <c r="B8719" i="2"/>
  <c r="A8719" i="2"/>
  <c r="B8867" i="2"/>
  <c r="A8867" i="2"/>
  <c r="B1558" i="2"/>
  <c r="A1558" i="2"/>
  <c r="A9323" i="2"/>
  <c r="B9323" i="2"/>
  <c r="B7936" i="2"/>
  <c r="A7936" i="2"/>
  <c r="B6312" i="2"/>
  <c r="A6312" i="2"/>
  <c r="B6252" i="2"/>
  <c r="A6252" i="2"/>
  <c r="B7263" i="2"/>
  <c r="A7263" i="2"/>
  <c r="A2551" i="2"/>
  <c r="B2551" i="2"/>
  <c r="B9218" i="2"/>
  <c r="A9218" i="2"/>
  <c r="A10013" i="2"/>
  <c r="B10013" i="2"/>
  <c r="B7432" i="2"/>
  <c r="A7432" i="2"/>
  <c r="A7135" i="2"/>
  <c r="B7135" i="2"/>
  <c r="A6013" i="2"/>
  <c r="B6013" i="2"/>
  <c r="A7476" i="2"/>
  <c r="B7476" i="2"/>
  <c r="B1825" i="2"/>
  <c r="A1825" i="2"/>
  <c r="B54" i="2"/>
  <c r="A54" i="2"/>
  <c r="A4950" i="2"/>
  <c r="B4950" i="2"/>
  <c r="A7756" i="2"/>
  <c r="B7756" i="2"/>
  <c r="B3538" i="2"/>
  <c r="A3538" i="2"/>
  <c r="B8790" i="2"/>
  <c r="A8790" i="2"/>
  <c r="A7988" i="2"/>
  <c r="B7988" i="2"/>
  <c r="B8639" i="2"/>
  <c r="A8639" i="2"/>
  <c r="A7462" i="2"/>
  <c r="B7462" i="2"/>
  <c r="A6422" i="2"/>
  <c r="B6422" i="2"/>
  <c r="B1524" i="2"/>
  <c r="A1524" i="2"/>
  <c r="A9945" i="2"/>
  <c r="B9945" i="2"/>
  <c r="B9455" i="2"/>
  <c r="A9455" i="2"/>
  <c r="A5915" i="2"/>
  <c r="B5915" i="2"/>
  <c r="A152" i="2"/>
  <c r="B152" i="2"/>
  <c r="A2895" i="2"/>
  <c r="B2895" i="2"/>
  <c r="B4687" i="2"/>
  <c r="A4687" i="2"/>
  <c r="B4302" i="2"/>
  <c r="A4302" i="2"/>
  <c r="A5033" i="2"/>
  <c r="B5033" i="2"/>
  <c r="A3658" i="2"/>
  <c r="B3658" i="2"/>
  <c r="A4540" i="2"/>
  <c r="B4540" i="2"/>
  <c r="B2180" i="2"/>
  <c r="A2180" i="2"/>
  <c r="A2825" i="2"/>
  <c r="B2825" i="2"/>
  <c r="A8399" i="2"/>
  <c r="B8399" i="2"/>
  <c r="B7847" i="2"/>
  <c r="A7847" i="2"/>
  <c r="A8778" i="2"/>
  <c r="B8778" i="2"/>
  <c r="A4672" i="2"/>
  <c r="B4672" i="2"/>
  <c r="B9165" i="2"/>
  <c r="A9165" i="2"/>
  <c r="B7168" i="2"/>
  <c r="A7168" i="2"/>
  <c r="A6542" i="2"/>
  <c r="B6542" i="2"/>
  <c r="B2043" i="2"/>
  <c r="A2043" i="2"/>
  <c r="B5683" i="2"/>
  <c r="A5683" i="2"/>
  <c r="B7998" i="2"/>
  <c r="A7998" i="2"/>
  <c r="B9371" i="2"/>
  <c r="A9371" i="2"/>
  <c r="B842" i="2"/>
  <c r="A842" i="2"/>
  <c r="B9892" i="2"/>
  <c r="A9892" i="2"/>
  <c r="B5521" i="2"/>
  <c r="A5521" i="2"/>
  <c r="B7103" i="2"/>
  <c r="A7103" i="2"/>
  <c r="A2573" i="2"/>
  <c r="B2573" i="2"/>
  <c r="B8509" i="2"/>
  <c r="A8509" i="2"/>
  <c r="A6117" i="2"/>
  <c r="B6117" i="2"/>
  <c r="A7305" i="2"/>
  <c r="B7305" i="2"/>
  <c r="B6224" i="2"/>
  <c r="A6224" i="2"/>
  <c r="B9164" i="2"/>
  <c r="A9164" i="2"/>
  <c r="A6302" i="2"/>
  <c r="B6302" i="2"/>
  <c r="B9385" i="2"/>
  <c r="A9385" i="2"/>
  <c r="A1158" i="2"/>
  <c r="B1158" i="2"/>
  <c r="A1583" i="2"/>
  <c r="B1583" i="2"/>
  <c r="A3372" i="2"/>
  <c r="B3372" i="2"/>
  <c r="B6300" i="2"/>
  <c r="A6300" i="2"/>
  <c r="A6831" i="2"/>
  <c r="B6831" i="2"/>
  <c r="B3471" i="2"/>
  <c r="A3471" i="2"/>
  <c r="B367" i="2"/>
  <c r="A367" i="2"/>
  <c r="B4952" i="2"/>
  <c r="A4952" i="2"/>
  <c r="A1600" i="2"/>
  <c r="B1600" i="2"/>
  <c r="B5964" i="2"/>
  <c r="A5964" i="2"/>
  <c r="A9651" i="2"/>
  <c r="B9651" i="2"/>
  <c r="B3964" i="2"/>
  <c r="A3964" i="2"/>
  <c r="B9505" i="2"/>
  <c r="A9505" i="2"/>
  <c r="B6776" i="2"/>
  <c r="A6776" i="2"/>
  <c r="B1153" i="2"/>
  <c r="A1153" i="2"/>
  <c r="A9670" i="2"/>
  <c r="B9670" i="2"/>
  <c r="B9755" i="2"/>
  <c r="A9755" i="2"/>
  <c r="B8328" i="2"/>
  <c r="A8328" i="2"/>
  <c r="A9112" i="2"/>
  <c r="B9112" i="2"/>
  <c r="B5467" i="2"/>
  <c r="A5467" i="2"/>
  <c r="B9015" i="2"/>
  <c r="A9015" i="2"/>
  <c r="B7072" i="2"/>
  <c r="A7072" i="2"/>
  <c r="A10007" i="2"/>
  <c r="B10007" i="2"/>
  <c r="B9762" i="2"/>
  <c r="A9762" i="2"/>
  <c r="B7262" i="2"/>
  <c r="A7262" i="2"/>
  <c r="A3286" i="2"/>
  <c r="B3286" i="2"/>
  <c r="A8715" i="2"/>
  <c r="B8715" i="2"/>
  <c r="A9759" i="2"/>
  <c r="B9759" i="2"/>
  <c r="A657" i="2"/>
  <c r="B657" i="2"/>
  <c r="B8216" i="2"/>
  <c r="A8216" i="2"/>
  <c r="B1911" i="2"/>
  <c r="A1911" i="2"/>
  <c r="B8229" i="2"/>
  <c r="A8229" i="2"/>
  <c r="A6684" i="2"/>
  <c r="B6684" i="2"/>
  <c r="B5753" i="2"/>
  <c r="A5753" i="2"/>
  <c r="B8534" i="2"/>
  <c r="A8534" i="2"/>
  <c r="B4111" i="2"/>
  <c r="A4111" i="2"/>
  <c r="A9246" i="2"/>
  <c r="B9246" i="2"/>
  <c r="B8596" i="2"/>
  <c r="A8596" i="2"/>
  <c r="B1697" i="2"/>
  <c r="A1697" i="2"/>
  <c r="B7070" i="2"/>
  <c r="A7070" i="2"/>
  <c r="A6037" i="2"/>
  <c r="B6037" i="2"/>
  <c r="B4862" i="2"/>
  <c r="A4862" i="2"/>
  <c r="A7319" i="2"/>
  <c r="B7319" i="2"/>
  <c r="A6315" i="2"/>
  <c r="B6315" i="2"/>
  <c r="A9788" i="2"/>
  <c r="B9788" i="2"/>
  <c r="A5901" i="2"/>
  <c r="B5901" i="2"/>
  <c r="B9392" i="2"/>
  <c r="A9392" i="2"/>
  <c r="A6063" i="2"/>
  <c r="B6063" i="2"/>
  <c r="A7383" i="2"/>
  <c r="B7383" i="2"/>
  <c r="B329" i="2"/>
  <c r="A329" i="2"/>
  <c r="A8706" i="2"/>
  <c r="B8706" i="2"/>
  <c r="A8245" i="2"/>
  <c r="B8245" i="2"/>
  <c r="B7187" i="2"/>
  <c r="A7187" i="2"/>
  <c r="B341" i="2"/>
  <c r="A341" i="2"/>
  <c r="A9917" i="2"/>
  <c r="B9917" i="2"/>
  <c r="B6926" i="2"/>
  <c r="A6926" i="2"/>
  <c r="A8516" i="2"/>
  <c r="B8516" i="2"/>
  <c r="B7009" i="2"/>
  <c r="A7009" i="2"/>
  <c r="B3510" i="2"/>
  <c r="A3510" i="2"/>
  <c r="B6562" i="2"/>
  <c r="A6562" i="2"/>
  <c r="B8206" i="2"/>
  <c r="A8206" i="2"/>
  <c r="B9987" i="2"/>
  <c r="A9987" i="2"/>
  <c r="A8811" i="2"/>
  <c r="B8811" i="2"/>
  <c r="B6953" i="2"/>
  <c r="A6953" i="2"/>
  <c r="A7897" i="2"/>
  <c r="B7897" i="2"/>
  <c r="B9726" i="2"/>
  <c r="A9726" i="2"/>
  <c r="B5168" i="2"/>
  <c r="A5168" i="2"/>
  <c r="A4612" i="2"/>
  <c r="B4612" i="2"/>
  <c r="A1121" i="2"/>
  <c r="B1121" i="2"/>
  <c r="A9402" i="2"/>
  <c r="B9402" i="2"/>
  <c r="A7003" i="2"/>
  <c r="B7003" i="2"/>
  <c r="B6454" i="2"/>
  <c r="A6454" i="2"/>
  <c r="A5864" i="2"/>
  <c r="B5864" i="2"/>
  <c r="B9192" i="2"/>
  <c r="A9192" i="2"/>
  <c r="B5874" i="2"/>
  <c r="A5874" i="2"/>
  <c r="B2178" i="2"/>
  <c r="A2178" i="2"/>
  <c r="B7825" i="2"/>
  <c r="A7825" i="2"/>
  <c r="A8648" i="2"/>
  <c r="B8648" i="2"/>
  <c r="B8318" i="2"/>
  <c r="A8318" i="2"/>
  <c r="B6424" i="2"/>
  <c r="A6424" i="2"/>
  <c r="A4496" i="2"/>
  <c r="B4496" i="2"/>
  <c r="A5513" i="2"/>
  <c r="B5513" i="2"/>
  <c r="A412" i="2"/>
  <c r="B412" i="2"/>
  <c r="A2886" i="2"/>
  <c r="B2886" i="2"/>
  <c r="A9009" i="2"/>
  <c r="B9009" i="2"/>
  <c r="B8934" i="2"/>
  <c r="A8934" i="2"/>
  <c r="B7805" i="2"/>
  <c r="A7805" i="2"/>
  <c r="A1706" i="2"/>
  <c r="B1706" i="2"/>
  <c r="B5609" i="2"/>
  <c r="A5609" i="2"/>
  <c r="A6199" i="2"/>
  <c r="B6199" i="2"/>
  <c r="B4845" i="2"/>
  <c r="A4845" i="2"/>
  <c r="A2540" i="2"/>
  <c r="B2540" i="2"/>
  <c r="B1006" i="2"/>
  <c r="A1006" i="2"/>
  <c r="B6035" i="2"/>
  <c r="A6035" i="2"/>
  <c r="B6148" i="2"/>
  <c r="A6148" i="2"/>
  <c r="B4531" i="2"/>
  <c r="A4531" i="2"/>
  <c r="A8660" i="2"/>
  <c r="B8660" i="2"/>
  <c r="B7120" i="2"/>
  <c r="A7120" i="2"/>
  <c r="A7472" i="2"/>
  <c r="B7472" i="2"/>
  <c r="A9973" i="2"/>
  <c r="B9973" i="2"/>
  <c r="A4422" i="2"/>
  <c r="B4422" i="2"/>
  <c r="B1214" i="2"/>
  <c r="A1214" i="2"/>
  <c r="A9499" i="2"/>
  <c r="B9499" i="2"/>
  <c r="B7158" i="2"/>
  <c r="A7158" i="2"/>
  <c r="B7325" i="2"/>
  <c r="A7325" i="2"/>
  <c r="B5538" i="2"/>
  <c r="A5538" i="2"/>
  <c r="B9019" i="2"/>
  <c r="A9019" i="2"/>
  <c r="A2879" i="2"/>
  <c r="B2879" i="2"/>
  <c r="A6746" i="2"/>
  <c r="B6746" i="2"/>
  <c r="B1282" i="2"/>
  <c r="A1282" i="2"/>
  <c r="A6758" i="2"/>
  <c r="B6758" i="2"/>
  <c r="A8818" i="2"/>
  <c r="B8818" i="2"/>
  <c r="B8541" i="2"/>
  <c r="A8541" i="2"/>
  <c r="A8091" i="2"/>
  <c r="B8091" i="2"/>
  <c r="A4069" i="2"/>
  <c r="B4069" i="2"/>
  <c r="B4305" i="2"/>
  <c r="A4305" i="2"/>
  <c r="A911" i="2"/>
  <c r="B911" i="2"/>
  <c r="B9175" i="2"/>
  <c r="A9175" i="2"/>
  <c r="B7211" i="2"/>
  <c r="A7211" i="2"/>
  <c r="A8085" i="2"/>
  <c r="B8085" i="2"/>
  <c r="A6076" i="2"/>
  <c r="B6076" i="2"/>
  <c r="A9872" i="2"/>
  <c r="B9872" i="2"/>
  <c r="B7887" i="2"/>
  <c r="A7887" i="2"/>
  <c r="B2490" i="2"/>
  <c r="A2490" i="2"/>
  <c r="A4650" i="2"/>
  <c r="B4650" i="2"/>
  <c r="A4928" i="2"/>
  <c r="B4928" i="2"/>
  <c r="B3054" i="2"/>
  <c r="A3054" i="2"/>
  <c r="A576" i="2"/>
  <c r="B576" i="2"/>
  <c r="B722" i="2"/>
  <c r="A722" i="2"/>
  <c r="A8862" i="2"/>
  <c r="B8862" i="2"/>
  <c r="A6841" i="2"/>
  <c r="B6841" i="2"/>
  <c r="B7950" i="2"/>
  <c r="A7950" i="2"/>
  <c r="B2753" i="2"/>
  <c r="A2753" i="2"/>
  <c r="B3393" i="2"/>
  <c r="A3393" i="2"/>
  <c r="A1404" i="2"/>
  <c r="B1404" i="2"/>
  <c r="B9697" i="2"/>
  <c r="A9697" i="2"/>
  <c r="A4730" i="2"/>
  <c r="B4730" i="2"/>
  <c r="A2899" i="2"/>
  <c r="B2899" i="2"/>
  <c r="B8816" i="2"/>
  <c r="A8816" i="2"/>
  <c r="A756" i="2"/>
  <c r="B756" i="2"/>
  <c r="B2578" i="2"/>
  <c r="A2578" i="2"/>
  <c r="B9397" i="2"/>
  <c r="A9397" i="2"/>
  <c r="B4767" i="2"/>
  <c r="A4767" i="2"/>
  <c r="A4836" i="2"/>
  <c r="B4836" i="2"/>
  <c r="B5597" i="2"/>
  <c r="A5597" i="2"/>
  <c r="A6616" i="2"/>
  <c r="B6616" i="2"/>
  <c r="A9489" i="2"/>
  <c r="B9489" i="2"/>
  <c r="B126" i="2"/>
  <c r="A126" i="2"/>
  <c r="A4309" i="2"/>
  <c r="B4309" i="2"/>
  <c r="A5124" i="2"/>
  <c r="B5124" i="2"/>
  <c r="A8028" i="2"/>
  <c r="B8028" i="2"/>
  <c r="B9145" i="2"/>
  <c r="A9145" i="2"/>
  <c r="A7736" i="2"/>
  <c r="B7736" i="2"/>
  <c r="B7092" i="2"/>
  <c r="A7092" i="2"/>
  <c r="B3961" i="2"/>
  <c r="A3961" i="2"/>
  <c r="B9202" i="2"/>
  <c r="A9202" i="2"/>
  <c r="A6605" i="2"/>
  <c r="B6605" i="2"/>
  <c r="B4587" i="2"/>
  <c r="A4587" i="2"/>
  <c r="B3336" i="2"/>
  <c r="A3336" i="2"/>
  <c r="A7000" i="2"/>
  <c r="B7000" i="2"/>
  <c r="A3319" i="2"/>
  <c r="B3319" i="2"/>
  <c r="B5813" i="2"/>
  <c r="A5813" i="2"/>
  <c r="A6478" i="2"/>
  <c r="B6478" i="2"/>
  <c r="A4176" i="2"/>
  <c r="B4176" i="2"/>
  <c r="B3469" i="2"/>
  <c r="A3469" i="2"/>
  <c r="B2626" i="2"/>
  <c r="A2626" i="2"/>
  <c r="A2288" i="2"/>
  <c r="B2288" i="2"/>
  <c r="A9364" i="2"/>
  <c r="B9364" i="2"/>
  <c r="A6960" i="2"/>
  <c r="B6960" i="2"/>
  <c r="A5630" i="2"/>
  <c r="B5630" i="2"/>
  <c r="B6523" i="2"/>
  <c r="A6523" i="2"/>
  <c r="A7653" i="2"/>
  <c r="B7653" i="2"/>
  <c r="A4219" i="2"/>
  <c r="B4219" i="2"/>
  <c r="A4602" i="2"/>
  <c r="B4602" i="2"/>
  <c r="A5596" i="2"/>
  <c r="B5596" i="2"/>
  <c r="A8452" i="2"/>
  <c r="B8452" i="2"/>
  <c r="A6511" i="2"/>
  <c r="B6511" i="2"/>
  <c r="A8163" i="2"/>
  <c r="B8163" i="2"/>
  <c r="B9611" i="2"/>
  <c r="A9611" i="2"/>
  <c r="A477" i="2"/>
  <c r="B477" i="2"/>
  <c r="A2920" i="2"/>
  <c r="B2920" i="2"/>
  <c r="A10021" i="2"/>
  <c r="B10021" i="2"/>
  <c r="B1594" i="2"/>
  <c r="A1594" i="2"/>
  <c r="B4238" i="2"/>
  <c r="A4238" i="2"/>
  <c r="A2735" i="2"/>
  <c r="B2735" i="2"/>
  <c r="B4888" i="2"/>
  <c r="A4888" i="2"/>
  <c r="B3491" i="2"/>
  <c r="A3491" i="2"/>
  <c r="A5669" i="2"/>
  <c r="B5669" i="2"/>
  <c r="A1799" i="2"/>
  <c r="B1799" i="2"/>
  <c r="A294" i="2"/>
  <c r="B294" i="2"/>
  <c r="A752" i="2"/>
  <c r="B752" i="2"/>
  <c r="B9462" i="2"/>
  <c r="A9462" i="2"/>
  <c r="A8507" i="2"/>
  <c r="B8507" i="2"/>
  <c r="B455" i="2"/>
  <c r="A455" i="2"/>
  <c r="B5548" i="2"/>
  <c r="A5548" i="2"/>
  <c r="B4006" i="2"/>
  <c r="A4006" i="2"/>
  <c r="B9584" i="2"/>
  <c r="A9584" i="2"/>
  <c r="A2505" i="2"/>
  <c r="B2505" i="2"/>
  <c r="B941" i="2"/>
  <c r="A941" i="2"/>
  <c r="A1443" i="2"/>
  <c r="B1443" i="2"/>
  <c r="B7999" i="2"/>
  <c r="A7999" i="2"/>
  <c r="A3823" i="2"/>
  <c r="B3823" i="2"/>
  <c r="A1311" i="2"/>
  <c r="B1311" i="2"/>
  <c r="B1087" i="2"/>
  <c r="A1087" i="2"/>
  <c r="B8457" i="2"/>
  <c r="A8457" i="2"/>
  <c r="A7569" i="2"/>
  <c r="B7569" i="2"/>
  <c r="A4830" i="2"/>
  <c r="B4830" i="2"/>
  <c r="B2756" i="2"/>
  <c r="A2756" i="2"/>
  <c r="B8321" i="2"/>
  <c r="A8321" i="2"/>
  <c r="B414" i="2"/>
  <c r="A414" i="2"/>
  <c r="B1137" i="2"/>
  <c r="A1137" i="2"/>
  <c r="B9511" i="2"/>
  <c r="A9511" i="2"/>
  <c r="A1708" i="2"/>
  <c r="B1708" i="2"/>
  <c r="B7945" i="2"/>
  <c r="A7945" i="2"/>
  <c r="A7206" i="2"/>
  <c r="B7206" i="2"/>
  <c r="A7835" i="2"/>
  <c r="B7835" i="2"/>
  <c r="B3774" i="2"/>
  <c r="A3774" i="2"/>
  <c r="B83" i="2"/>
  <c r="A83" i="2"/>
  <c r="A9866" i="2"/>
  <c r="B9866" i="2"/>
  <c r="B7360" i="2"/>
  <c r="A7360" i="2"/>
  <c r="B9268" i="2"/>
  <c r="A9268" i="2"/>
  <c r="A9226" i="2"/>
  <c r="B9226" i="2"/>
  <c r="A7105" i="2"/>
  <c r="B7105" i="2"/>
  <c r="A3867" i="2"/>
  <c r="B3867" i="2"/>
  <c r="A2378" i="2"/>
  <c r="B2378" i="2"/>
  <c r="B8630" i="2"/>
  <c r="A8630" i="2"/>
  <c r="B2372" i="2"/>
  <c r="A2372" i="2"/>
  <c r="A3862" i="2"/>
  <c r="B3862" i="2"/>
  <c r="B9588" i="2"/>
  <c r="A9588" i="2"/>
  <c r="A4377" i="2"/>
  <c r="B4377" i="2"/>
  <c r="B7418" i="2"/>
  <c r="A7418" i="2"/>
  <c r="B6019" i="2"/>
  <c r="A6019" i="2"/>
  <c r="B5945" i="2"/>
  <c r="A5945" i="2"/>
  <c r="B5892" i="2"/>
  <c r="A5892" i="2"/>
  <c r="B5878" i="2"/>
  <c r="A5878" i="2"/>
  <c r="B9674" i="2"/>
  <c r="A9674" i="2"/>
  <c r="B711" i="2"/>
  <c r="A711" i="2"/>
  <c r="B6811" i="2"/>
  <c r="A6811" i="2"/>
  <c r="B1460" i="2"/>
  <c r="A1460" i="2"/>
  <c r="A7884" i="2"/>
  <c r="B7884" i="2"/>
  <c r="B5501" i="2"/>
  <c r="A5501" i="2"/>
  <c r="B5856" i="2"/>
  <c r="A5856" i="2"/>
  <c r="A2968" i="2"/>
  <c r="B2968" i="2"/>
  <c r="A1372" i="2"/>
  <c r="B1372" i="2"/>
  <c r="A9037" i="2"/>
  <c r="B9037" i="2"/>
  <c r="B7849" i="2"/>
  <c r="A7849" i="2"/>
  <c r="B4105" i="2"/>
  <c r="A4105" i="2"/>
  <c r="A7708" i="2"/>
  <c r="B7708" i="2"/>
  <c r="B8159" i="2"/>
  <c r="A8159" i="2"/>
  <c r="A2564" i="2"/>
  <c r="B2564" i="2"/>
  <c r="A4903" i="2"/>
  <c r="B4903" i="2"/>
  <c r="B6704" i="2"/>
  <c r="A6704" i="2"/>
  <c r="B8672" i="2"/>
  <c r="A8672" i="2"/>
  <c r="A1685" i="2"/>
  <c r="B1685" i="2"/>
  <c r="B2591" i="2"/>
  <c r="A2591" i="2"/>
  <c r="B6193" i="2"/>
  <c r="A6193" i="2"/>
  <c r="A6487" i="2"/>
  <c r="B6487" i="2"/>
  <c r="B7638" i="2"/>
  <c r="A7638" i="2"/>
  <c r="B3854" i="2"/>
  <c r="A3854" i="2"/>
  <c r="A7329" i="2"/>
  <c r="B7329" i="2"/>
  <c r="B9909" i="2"/>
  <c r="A9909" i="2"/>
  <c r="B6435" i="2"/>
  <c r="A6435" i="2"/>
  <c r="A8292" i="2"/>
  <c r="B8292" i="2"/>
  <c r="B8260" i="2"/>
  <c r="A8260" i="2"/>
  <c r="A9772" i="2"/>
  <c r="B9772" i="2"/>
  <c r="B8951" i="2"/>
  <c r="A8951" i="2"/>
  <c r="B5517" i="2"/>
  <c r="A5517" i="2"/>
  <c r="A7449" i="2"/>
  <c r="B7449" i="2"/>
  <c r="A2452" i="2"/>
  <c r="B2452" i="2"/>
  <c r="A9694" i="2"/>
  <c r="B9694" i="2"/>
  <c r="B2014" i="2"/>
  <c r="A2014" i="2"/>
  <c r="B2966" i="2"/>
  <c r="A2966" i="2"/>
  <c r="B9598" i="2"/>
  <c r="A9598" i="2"/>
  <c r="B3233" i="2"/>
  <c r="A3233" i="2"/>
  <c r="B5790" i="2"/>
  <c r="A5790" i="2"/>
  <c r="A8309" i="2"/>
  <c r="B8309" i="2"/>
  <c r="B7108" i="2"/>
  <c r="A7108" i="2"/>
  <c r="B6808" i="2"/>
  <c r="A6808" i="2"/>
  <c r="B1657" i="2"/>
  <c r="A1657" i="2"/>
  <c r="B5646" i="2"/>
  <c r="A5646" i="2"/>
  <c r="B6256" i="2"/>
  <c r="A6256" i="2"/>
  <c r="B6168" i="2"/>
  <c r="A6168" i="2"/>
  <c r="B7042" i="2"/>
  <c r="A7042" i="2"/>
  <c r="B9191" i="2"/>
  <c r="A9191" i="2"/>
  <c r="A5567" i="2"/>
  <c r="B5567" i="2"/>
  <c r="A5226" i="2"/>
  <c r="B5226" i="2"/>
  <c r="B2315" i="2"/>
  <c r="A2315" i="2"/>
  <c r="B2356" i="2"/>
  <c r="A2356" i="2"/>
  <c r="A5415" i="2"/>
  <c r="B5415" i="2"/>
  <c r="A6428" i="2"/>
  <c r="B6428" i="2"/>
  <c r="B7561" i="2"/>
  <c r="A7561" i="2"/>
  <c r="A9442" i="2"/>
  <c r="B9442" i="2"/>
  <c r="A4231" i="2"/>
  <c r="B4231" i="2"/>
  <c r="A8295" i="2"/>
  <c r="B8295" i="2"/>
  <c r="A1014" i="2"/>
  <c r="B1014" i="2"/>
  <c r="A5441" i="2"/>
  <c r="B5441" i="2"/>
  <c r="A7033" i="2"/>
  <c r="B7033" i="2"/>
  <c r="A9659" i="2"/>
  <c r="B9659" i="2"/>
  <c r="B6728" i="2"/>
  <c r="A6728" i="2"/>
  <c r="B3135" i="2"/>
  <c r="A3135" i="2"/>
  <c r="A8795" i="2"/>
  <c r="B8795" i="2"/>
  <c r="B4754" i="2"/>
  <c r="A4754" i="2"/>
  <c r="B9798" i="2"/>
  <c r="A9798" i="2"/>
  <c r="B1761" i="2"/>
  <c r="A1761" i="2"/>
  <c r="B3476" i="2"/>
  <c r="A3476" i="2"/>
  <c r="B6949" i="2"/>
  <c r="A6949" i="2"/>
  <c r="B3772" i="2"/>
  <c r="A3772" i="2"/>
  <c r="A5514" i="2"/>
  <c r="B5514" i="2"/>
  <c r="B9753" i="2"/>
  <c r="A9753" i="2"/>
  <c r="A7854" i="2"/>
  <c r="B7854" i="2"/>
  <c r="B8001" i="2"/>
  <c r="A8001" i="2"/>
  <c r="A6849" i="2"/>
  <c r="B6849" i="2"/>
  <c r="B5721" i="2"/>
  <c r="A5721" i="2"/>
  <c r="B9796" i="2"/>
  <c r="A9796" i="2"/>
  <c r="A2802" i="2"/>
  <c r="B2802" i="2"/>
  <c r="B8571" i="2"/>
  <c r="A8571" i="2"/>
  <c r="B5450" i="2"/>
  <c r="A5450" i="2"/>
  <c r="A3633" i="2"/>
  <c r="B3633" i="2"/>
  <c r="B2350" i="2"/>
  <c r="A2350" i="2"/>
  <c r="B8622" i="2"/>
  <c r="A8622" i="2"/>
  <c r="B6501" i="2"/>
  <c r="A6501" i="2"/>
  <c r="A7892" i="2"/>
  <c r="B7892" i="2"/>
  <c r="B8520" i="2"/>
  <c r="A8520" i="2"/>
  <c r="B3746" i="2"/>
  <c r="A3746" i="2"/>
  <c r="B3520" i="2"/>
  <c r="A3520" i="2"/>
  <c r="B2441" i="2"/>
  <c r="A2441" i="2"/>
  <c r="A7898" i="2"/>
  <c r="B7898" i="2"/>
  <c r="A8487" i="2"/>
  <c r="B8487" i="2"/>
  <c r="A8016" i="2"/>
  <c r="B8016" i="2"/>
  <c r="B4201" i="2"/>
  <c r="A4201" i="2"/>
  <c r="B8067" i="2"/>
  <c r="A8067" i="2"/>
  <c r="B6425" i="2"/>
  <c r="A6425" i="2"/>
  <c r="A3714" i="2"/>
  <c r="B3714" i="2"/>
  <c r="A2146" i="2"/>
  <c r="B2146" i="2"/>
  <c r="A8230" i="2"/>
  <c r="B8230" i="2"/>
  <c r="A1836" i="2"/>
  <c r="B1836" i="2"/>
  <c r="B7921" i="2"/>
  <c r="A7921" i="2"/>
  <c r="B6869" i="2"/>
  <c r="A6869" i="2"/>
  <c r="A9849" i="2"/>
  <c r="B9849" i="2"/>
  <c r="A7323" i="2"/>
  <c r="B7323" i="2"/>
  <c r="B7811" i="2"/>
  <c r="A7811" i="2"/>
  <c r="A4421" i="2"/>
  <c r="B4421" i="2"/>
  <c r="A5128" i="2"/>
  <c r="B5128" i="2"/>
  <c r="A7669" i="2"/>
  <c r="B7669" i="2"/>
  <c r="B4412" i="2"/>
  <c r="A4412" i="2"/>
  <c r="A7836" i="2"/>
  <c r="B7836" i="2"/>
  <c r="B4146" i="2"/>
  <c r="A4146" i="2"/>
  <c r="B6833" i="2"/>
  <c r="A6833" i="2"/>
  <c r="A7766" i="2"/>
  <c r="B7766" i="2"/>
  <c r="A3837" i="2"/>
  <c r="B3837" i="2"/>
  <c r="B4542" i="2"/>
  <c r="A4542" i="2"/>
  <c r="B4344" i="2"/>
  <c r="A4344" i="2"/>
  <c r="B8810" i="2"/>
  <c r="A8810" i="2"/>
  <c r="A5053" i="2"/>
  <c r="B5053" i="2"/>
  <c r="B7153" i="2"/>
  <c r="A7153" i="2"/>
  <c r="A4293" i="2"/>
  <c r="B4293" i="2"/>
  <c r="A9514" i="2"/>
  <c r="B9514" i="2"/>
  <c r="A8737" i="2"/>
  <c r="B8737" i="2"/>
  <c r="A7915" i="2"/>
  <c r="B7915" i="2"/>
  <c r="A5895" i="2"/>
  <c r="B5895" i="2"/>
  <c r="B3699" i="2"/>
  <c r="A3699" i="2"/>
  <c r="A4469" i="2"/>
  <c r="B4469" i="2"/>
  <c r="B6872" i="2"/>
  <c r="A6872" i="2"/>
  <c r="A6801" i="2"/>
  <c r="B6801" i="2"/>
  <c r="A6992" i="2"/>
  <c r="B6992" i="2"/>
  <c r="B4130" i="2"/>
  <c r="A4130" i="2"/>
  <c r="A2974" i="2"/>
  <c r="B2974" i="2"/>
  <c r="A4585" i="2"/>
  <c r="B4585" i="2"/>
  <c r="B9502" i="2"/>
  <c r="A9502" i="2"/>
  <c r="B8462" i="2"/>
  <c r="A8462" i="2"/>
  <c r="A2301" i="2"/>
  <c r="B2301" i="2"/>
  <c r="B4362" i="2"/>
  <c r="A4362" i="2"/>
  <c r="A6795" i="2"/>
  <c r="B6795" i="2"/>
  <c r="A1818" i="2"/>
  <c r="B1818" i="2"/>
  <c r="A6004" i="2"/>
  <c r="B6004" i="2"/>
  <c r="B6538" i="2"/>
  <c r="A6538" i="2"/>
  <c r="B7245" i="2"/>
  <c r="A7245" i="2"/>
  <c r="B495" i="2"/>
  <c r="A495" i="2"/>
  <c r="B9360" i="2"/>
  <c r="A9360" i="2"/>
  <c r="A8429" i="2"/>
  <c r="B8429" i="2"/>
  <c r="B9673" i="2"/>
  <c r="A9673" i="2"/>
  <c r="B2545" i="2"/>
  <c r="A2545" i="2"/>
  <c r="A7521" i="2"/>
  <c r="B7521" i="2"/>
  <c r="A4284" i="2"/>
  <c r="B4284" i="2"/>
  <c r="A6462" i="2"/>
  <c r="B6462" i="2"/>
  <c r="A8023" i="2"/>
  <c r="B8023" i="2"/>
  <c r="A4164" i="2"/>
  <c r="B4164" i="2"/>
  <c r="A8865" i="2"/>
  <c r="B8865" i="2"/>
  <c r="A9580" i="2"/>
  <c r="B9580" i="2"/>
  <c r="B5829" i="2"/>
  <c r="A5829" i="2"/>
  <c r="B3914" i="2"/>
  <c r="A3914" i="2"/>
  <c r="B3971" i="2"/>
  <c r="A3971" i="2"/>
  <c r="A3562" i="2"/>
  <c r="B3562" i="2"/>
  <c r="A9871" i="2"/>
  <c r="B9871" i="2"/>
  <c r="B7788" i="2"/>
  <c r="A7788" i="2"/>
  <c r="B7552" i="2"/>
  <c r="A7552" i="2"/>
  <c r="B4627" i="2"/>
  <c r="A4627" i="2"/>
  <c r="B3768" i="2"/>
  <c r="A3768" i="2"/>
  <c r="B5787" i="2"/>
  <c r="A5787" i="2"/>
  <c r="B3180" i="2"/>
  <c r="A3180" i="2"/>
  <c r="A3573" i="2"/>
  <c r="B3573" i="2"/>
  <c r="A6242" i="2"/>
  <c r="B6242" i="2"/>
  <c r="B3813" i="2"/>
  <c r="A3813" i="2"/>
  <c r="B5133" i="2"/>
  <c r="A5133" i="2"/>
  <c r="A8409" i="2"/>
  <c r="B8409" i="2"/>
  <c r="B9602" i="2"/>
  <c r="A9602" i="2"/>
  <c r="A2081" i="2"/>
  <c r="B2081" i="2"/>
  <c r="A3920" i="2"/>
  <c r="B3920" i="2"/>
  <c r="B9348" i="2"/>
  <c r="A9348" i="2"/>
  <c r="B7448" i="2"/>
  <c r="A7448" i="2"/>
  <c r="A4271" i="2"/>
  <c r="B4271" i="2"/>
  <c r="A898" i="2"/>
  <c r="B898" i="2"/>
  <c r="A6657" i="2"/>
  <c r="B6657" i="2"/>
  <c r="A7235" i="2"/>
  <c r="B7235" i="2"/>
  <c r="A8943" i="2"/>
  <c r="B8943" i="2"/>
  <c r="A6710" i="2"/>
  <c r="B6710" i="2"/>
  <c r="A4660" i="2"/>
  <c r="B4660" i="2"/>
  <c r="B9184" i="2"/>
  <c r="A9184" i="2"/>
  <c r="B7172" i="2"/>
  <c r="A7172" i="2"/>
  <c r="B9836" i="2"/>
  <c r="A9836" i="2"/>
  <c r="A5247" i="2"/>
  <c r="B5247" i="2"/>
  <c r="B981" i="2"/>
  <c r="A981" i="2"/>
  <c r="B6172" i="2"/>
  <c r="A6172" i="2"/>
  <c r="A6409" i="2"/>
  <c r="B6409" i="2"/>
  <c r="A3240" i="2"/>
  <c r="B3240" i="2"/>
  <c r="B3881" i="2"/>
  <c r="A3881" i="2"/>
  <c r="A4361" i="2"/>
  <c r="B4361" i="2"/>
  <c r="A7043" i="2"/>
  <c r="B7043" i="2"/>
  <c r="A4951" i="2"/>
  <c r="B4951" i="2"/>
  <c r="A9490" i="2"/>
  <c r="B9490" i="2"/>
  <c r="A9069" i="2"/>
  <c r="B9069" i="2"/>
  <c r="B8083" i="2"/>
  <c r="A8083" i="2"/>
  <c r="B3891" i="2"/>
  <c r="A3891" i="2"/>
  <c r="A9107" i="2"/>
  <c r="B9107" i="2"/>
  <c r="A6009" i="2"/>
  <c r="B6009" i="2"/>
  <c r="A8562" i="2"/>
  <c r="B8562" i="2"/>
  <c r="B1263" i="2"/>
  <c r="A1263" i="2"/>
  <c r="A4390" i="2"/>
  <c r="B4390" i="2"/>
  <c r="A3297" i="2"/>
  <c r="B3297" i="2"/>
  <c r="B4320" i="2"/>
  <c r="A4320" i="2"/>
  <c r="B6012" i="2"/>
  <c r="A6012" i="2"/>
  <c r="B5739" i="2"/>
  <c r="A5739" i="2"/>
  <c r="A6942" i="2"/>
  <c r="B6942" i="2"/>
  <c r="B7929" i="2"/>
  <c r="A7929" i="2"/>
  <c r="A1487" i="2"/>
  <c r="B1487" i="2"/>
  <c r="B5603" i="2"/>
  <c r="A5603" i="2"/>
  <c r="A8196" i="2"/>
  <c r="B8196" i="2"/>
  <c r="B9916" i="2"/>
  <c r="A9916" i="2"/>
  <c r="B1242" i="2"/>
  <c r="A1242" i="2"/>
  <c r="B5653" i="2"/>
  <c r="A5653" i="2"/>
  <c r="B3094" i="2"/>
  <c r="A3094" i="2"/>
  <c r="B2647" i="2"/>
  <c r="A2647" i="2"/>
  <c r="A3785" i="2"/>
  <c r="B3785" i="2"/>
  <c r="B7116" i="2"/>
  <c r="A7116" i="2"/>
  <c r="B5375" i="2"/>
  <c r="A5375" i="2"/>
  <c r="B9142" i="2"/>
  <c r="A9142" i="2"/>
  <c r="B7019" i="2"/>
  <c r="A7019" i="2"/>
  <c r="B7689" i="2"/>
  <c r="A7689" i="2"/>
  <c r="B7358" i="2"/>
  <c r="A7358" i="2"/>
  <c r="A9839" i="2"/>
  <c r="B9839" i="2"/>
  <c r="B5799" i="2"/>
  <c r="A5799" i="2"/>
  <c r="B7027" i="2"/>
  <c r="A7027" i="2"/>
  <c r="A8804" i="2"/>
  <c r="B8804" i="2"/>
  <c r="B7716" i="2"/>
  <c r="A7716" i="2"/>
  <c r="A4454" i="2"/>
  <c r="B4454" i="2"/>
  <c r="B7499" i="2"/>
  <c r="A7499" i="2"/>
  <c r="A4374" i="2"/>
  <c r="B4374" i="2"/>
  <c r="A5421" i="2"/>
  <c r="B5421" i="2"/>
  <c r="B9206" i="2"/>
  <c r="A9206" i="2"/>
  <c r="B1427" i="2"/>
  <c r="A1427" i="2"/>
  <c r="A3036" i="2"/>
  <c r="B3036" i="2"/>
  <c r="A4155" i="2"/>
  <c r="B4155" i="2"/>
  <c r="A7724" i="2"/>
  <c r="B7724" i="2"/>
  <c r="B8451" i="2"/>
  <c r="A8451" i="2"/>
  <c r="B7473" i="2"/>
  <c r="A7473" i="2"/>
  <c r="A9000" i="2"/>
  <c r="B9000" i="2"/>
  <c r="A5301" i="2"/>
  <c r="B5301" i="2"/>
  <c r="B7136" i="2"/>
  <c r="A7136" i="2"/>
  <c r="A8090" i="2"/>
  <c r="B8090" i="2"/>
  <c r="A7858" i="2"/>
  <c r="B7858" i="2"/>
  <c r="A8481" i="2"/>
  <c r="B8481" i="2"/>
  <c r="A2139" i="2"/>
  <c r="B2139" i="2"/>
  <c r="A6976" i="2"/>
  <c r="B6976" i="2"/>
  <c r="B1961" i="2"/>
  <c r="A1961" i="2"/>
  <c r="A9479" i="2"/>
  <c r="B9479" i="2"/>
  <c r="A8227" i="2"/>
  <c r="B8227" i="2"/>
  <c r="B3290" i="2"/>
  <c r="A3290" i="2"/>
  <c r="B1343" i="2"/>
  <c r="A1343" i="2"/>
  <c r="B2499" i="2"/>
  <c r="A2499" i="2"/>
  <c r="A5938" i="2"/>
  <c r="B5938" i="2"/>
  <c r="B9095" i="2"/>
  <c r="A9095" i="2"/>
  <c r="A9026" i="2"/>
  <c r="B9026" i="2"/>
  <c r="B6729" i="2"/>
  <c r="A6729" i="2"/>
  <c r="B4323" i="2"/>
  <c r="A4323" i="2"/>
  <c r="B3622" i="2"/>
  <c r="A3622" i="2"/>
  <c r="A2954" i="2"/>
  <c r="B2954" i="2"/>
  <c r="A6548" i="2"/>
  <c r="B6548" i="2"/>
  <c r="B6837" i="2"/>
  <c r="A6837" i="2"/>
  <c r="B8990" i="2"/>
  <c r="A8990" i="2"/>
  <c r="A8830" i="2"/>
  <c r="B8830" i="2"/>
  <c r="B7185" i="2"/>
  <c r="A7185" i="2"/>
  <c r="A5893" i="2"/>
  <c r="B5893" i="2"/>
  <c r="A5939" i="2"/>
  <c r="B5939" i="2"/>
  <c r="A1736" i="2"/>
  <c r="B1736" i="2"/>
  <c r="A1292" i="2"/>
  <c r="B1292" i="2"/>
  <c r="A2566" i="2"/>
  <c r="B2566" i="2"/>
  <c r="B9337" i="2"/>
  <c r="A9337" i="2"/>
  <c r="A8653" i="2"/>
  <c r="B8653" i="2"/>
  <c r="A5116" i="2"/>
  <c r="B5116" i="2"/>
  <c r="A3836" i="2"/>
  <c r="B3836" i="2"/>
  <c r="A4725" i="2"/>
  <c r="B4725" i="2"/>
  <c r="A8917" i="2"/>
  <c r="B8917" i="2"/>
  <c r="A8570" i="2"/>
  <c r="B8570" i="2"/>
  <c r="A832" i="2"/>
  <c r="B832" i="2"/>
  <c r="A8549" i="2"/>
  <c r="B8549" i="2"/>
  <c r="B4719" i="2"/>
  <c r="A4719" i="2"/>
  <c r="B3578" i="2"/>
  <c r="A3578" i="2"/>
  <c r="A2888" i="2"/>
  <c r="B2888" i="2"/>
  <c r="B4718" i="2"/>
  <c r="A4718" i="2"/>
  <c r="B5651" i="2"/>
  <c r="A5651" i="2"/>
  <c r="A5571" i="2"/>
  <c r="B5571" i="2"/>
  <c r="A6116" i="2"/>
  <c r="B6116" i="2"/>
  <c r="B5858" i="2"/>
  <c r="A5858" i="2"/>
  <c r="B7980" i="2"/>
  <c r="A7980" i="2"/>
  <c r="A8491" i="2"/>
  <c r="B8491" i="2"/>
  <c r="A1432" i="2"/>
  <c r="B1432" i="2"/>
  <c r="A7446" i="2"/>
  <c r="B7446" i="2"/>
  <c r="A5333" i="2"/>
  <c r="B5333" i="2"/>
  <c r="B1496" i="2"/>
  <c r="A1496" i="2"/>
  <c r="A5263" i="2"/>
  <c r="B5263" i="2"/>
  <c r="A9956" i="2"/>
  <c r="B9956" i="2"/>
  <c r="B951" i="2"/>
  <c r="A951" i="2"/>
  <c r="B4123" i="2"/>
  <c r="A4123" i="2"/>
  <c r="B5907" i="2"/>
  <c r="A5907" i="2"/>
  <c r="A9028" i="2"/>
  <c r="B9028" i="2"/>
  <c r="B6572" i="2"/>
  <c r="A6572" i="2"/>
  <c r="B5099" i="2"/>
  <c r="A5099" i="2"/>
  <c r="A5459" i="2"/>
  <c r="B5459" i="2"/>
  <c r="B9672" i="2"/>
  <c r="A9672" i="2"/>
  <c r="B7458" i="2"/>
  <c r="A7458" i="2"/>
  <c r="A2714" i="2"/>
  <c r="B2714" i="2"/>
  <c r="B9957" i="2"/>
  <c r="A9957" i="2"/>
  <c r="A7475" i="2"/>
  <c r="B7475" i="2"/>
  <c r="A3752" i="2"/>
  <c r="B3752" i="2"/>
  <c r="A4578" i="2"/>
  <c r="B4578" i="2"/>
  <c r="B3288" i="2"/>
  <c r="A3288" i="2"/>
  <c r="A9526" i="2"/>
  <c r="B9526" i="2"/>
  <c r="B4959" i="2"/>
  <c r="A4959" i="2"/>
  <c r="B4613" i="2"/>
  <c r="A4613" i="2"/>
  <c r="A5342" i="2"/>
  <c r="B5342" i="2"/>
  <c r="B6826" i="2"/>
  <c r="A6826" i="2"/>
  <c r="B8080" i="2"/>
  <c r="A8080" i="2"/>
  <c r="B6305" i="2"/>
  <c r="A6305" i="2"/>
  <c r="A6336" i="2"/>
  <c r="B6336" i="2"/>
  <c r="B4653" i="2"/>
  <c r="A4653" i="2"/>
  <c r="A93" i="2"/>
  <c r="B93" i="2"/>
  <c r="B7923" i="2"/>
  <c r="A7923" i="2"/>
  <c r="A8814" i="2"/>
  <c r="B8814" i="2"/>
  <c r="A6119" i="2"/>
  <c r="B6119" i="2"/>
  <c r="A6203" i="2"/>
  <c r="B6203" i="2"/>
  <c r="B2059" i="2"/>
  <c r="A2059" i="2"/>
  <c r="B5624" i="2"/>
  <c r="A5624" i="2"/>
  <c r="A4483" i="2"/>
  <c r="B4483" i="2"/>
  <c r="A5214" i="2"/>
  <c r="B5214" i="2"/>
  <c r="A9778" i="2"/>
  <c r="B9778" i="2"/>
  <c r="B8550" i="2"/>
  <c r="A8550" i="2"/>
  <c r="B2956" i="2"/>
  <c r="A2956" i="2"/>
  <c r="A9974" i="2"/>
  <c r="B9974" i="2"/>
  <c r="B5638" i="2"/>
  <c r="A5638" i="2"/>
  <c r="B6990" i="2"/>
  <c r="A6990" i="2"/>
  <c r="A3894" i="2"/>
  <c r="B3894" i="2"/>
  <c r="B5484" i="2"/>
  <c r="A5484" i="2"/>
  <c r="A173" i="2"/>
  <c r="B173" i="2"/>
  <c r="B8046" i="2"/>
  <c r="A8046" i="2"/>
  <c r="A4162" i="2"/>
  <c r="B4162" i="2"/>
  <c r="A2557" i="2"/>
  <c r="B2557" i="2"/>
  <c r="A2703" i="2"/>
  <c r="B2703" i="2"/>
  <c r="B9038" i="2"/>
  <c r="A9038" i="2"/>
  <c r="A169" i="2"/>
  <c r="B169" i="2"/>
  <c r="B6624" i="2"/>
  <c r="A6624" i="2"/>
  <c r="A7872" i="2"/>
  <c r="B7872" i="2"/>
  <c r="B1056" i="2"/>
  <c r="A1056" i="2"/>
  <c r="A6555" i="2"/>
  <c r="B6555" i="2"/>
  <c r="A5510" i="2"/>
  <c r="B5510" i="2"/>
  <c r="B5446" i="2"/>
  <c r="A5446" i="2"/>
  <c r="B4601" i="2"/>
  <c r="A4601" i="2"/>
  <c r="A1479" i="2"/>
  <c r="B1479" i="2"/>
  <c r="B5554" i="2"/>
  <c r="A5554" i="2"/>
  <c r="A8617" i="2"/>
  <c r="B8617" i="2"/>
  <c r="A3395" i="2"/>
  <c r="B3395" i="2"/>
  <c r="A6824" i="2"/>
  <c r="B6824" i="2"/>
  <c r="B9411" i="2"/>
  <c r="A9411" i="2"/>
  <c r="B5620" i="2"/>
  <c r="A5620" i="2"/>
  <c r="B3795" i="2"/>
  <c r="A3795" i="2"/>
  <c r="A5402" i="2"/>
  <c r="B5402" i="2"/>
  <c r="A4175" i="2"/>
  <c r="B4175" i="2"/>
  <c r="A1690" i="2"/>
  <c r="B1690" i="2"/>
  <c r="B7809" i="2"/>
  <c r="A7809" i="2"/>
  <c r="B8249" i="2"/>
  <c r="A8249" i="2"/>
  <c r="B9501" i="2"/>
  <c r="A9501" i="2"/>
  <c r="A5324" i="2"/>
  <c r="B5324" i="2"/>
  <c r="B6718" i="2"/>
  <c r="A6718" i="2"/>
  <c r="B3554" i="2"/>
  <c r="A3554" i="2"/>
  <c r="A8174" i="2"/>
  <c r="B8174" i="2"/>
  <c r="B5851" i="2"/>
  <c r="A5851" i="2"/>
  <c r="A1203" i="2"/>
  <c r="B1203" i="2"/>
  <c r="B6258" i="2"/>
  <c r="A6258" i="2"/>
  <c r="B7002" i="2"/>
  <c r="A7002" i="2"/>
  <c r="B3502" i="2"/>
  <c r="A3502" i="2"/>
  <c r="A7833" i="2"/>
  <c r="B7833" i="2"/>
  <c r="B6448" i="2"/>
  <c r="A6448" i="2"/>
  <c r="A5025" i="2"/>
  <c r="B5025" i="2"/>
  <c r="B5754" i="2"/>
  <c r="A5754" i="2"/>
  <c r="A9699" i="2"/>
  <c r="B9699" i="2"/>
  <c r="A1421" i="2"/>
  <c r="B1421" i="2"/>
  <c r="B8688" i="2"/>
  <c r="A8688" i="2"/>
  <c r="B3368" i="2"/>
  <c r="A3368" i="2"/>
  <c r="A8346" i="2"/>
  <c r="B8346" i="2"/>
  <c r="A8505" i="2"/>
  <c r="B8505" i="2"/>
  <c r="B9811" i="2"/>
  <c r="A9811" i="2"/>
  <c r="B9941" i="2"/>
  <c r="A9941" i="2"/>
  <c r="B3041" i="2"/>
  <c r="A3041" i="2"/>
  <c r="A2445" i="2"/>
  <c r="B2445" i="2"/>
  <c r="B7606" i="2"/>
  <c r="A7606" i="2"/>
  <c r="B9406" i="2"/>
  <c r="A9406" i="2"/>
  <c r="A4012" i="2"/>
  <c r="B4012" i="2"/>
  <c r="A7412" i="2"/>
  <c r="B7412" i="2"/>
  <c r="B8933" i="2"/>
  <c r="A8933" i="2"/>
  <c r="B2816" i="2"/>
  <c r="A2816" i="2"/>
  <c r="A3597" i="2"/>
  <c r="B3597" i="2"/>
  <c r="A6834" i="2"/>
  <c r="B6834" i="2"/>
  <c r="B3600" i="2"/>
  <c r="A3600" i="2"/>
  <c r="B9780" i="2"/>
  <c r="A9780" i="2"/>
  <c r="B6233" i="2"/>
  <c r="A6233" i="2"/>
  <c r="A5690" i="2"/>
  <c r="B5690" i="2"/>
  <c r="A3967" i="2"/>
  <c r="B3967" i="2"/>
  <c r="B4239" i="2"/>
  <c r="A4239" i="2"/>
  <c r="A8425" i="2"/>
  <c r="B8425" i="2"/>
  <c r="B5547" i="2"/>
  <c r="A5547" i="2"/>
  <c r="B8568" i="2"/>
  <c r="A8568" i="2"/>
  <c r="A315" i="2"/>
  <c r="B315" i="2"/>
  <c r="B6759" i="2"/>
  <c r="A6759" i="2"/>
  <c r="A5744" i="2"/>
  <c r="B5744" i="2"/>
  <c r="B2905" i="2"/>
  <c r="A2905" i="2"/>
  <c r="A9920" i="2"/>
  <c r="B9920" i="2"/>
  <c r="B5785" i="2"/>
  <c r="A5785" i="2"/>
  <c r="B3695" i="2"/>
  <c r="A3695" i="2"/>
  <c r="A4393" i="2"/>
  <c r="B4393" i="2"/>
  <c r="B6317" i="2"/>
  <c r="A6317" i="2"/>
  <c r="A6959" i="2"/>
  <c r="B6959" i="2"/>
  <c r="B6986" i="2"/>
  <c r="A6986" i="2"/>
  <c r="A185" i="2"/>
  <c r="B185" i="2"/>
  <c r="A6871" i="2"/>
  <c r="B6871" i="2"/>
  <c r="A8906" i="2"/>
  <c r="B8906" i="2"/>
  <c r="B6857" i="2"/>
  <c r="A6857" i="2"/>
  <c r="B6268" i="2"/>
  <c r="A6268" i="2"/>
  <c r="B3468" i="2"/>
  <c r="A3468" i="2"/>
  <c r="B5262" i="2"/>
  <c r="A5262" i="2"/>
  <c r="A1545" i="2"/>
  <c r="B1545" i="2"/>
  <c r="B3579" i="2"/>
  <c r="A3579" i="2"/>
  <c r="A4683" i="2"/>
  <c r="B4683" i="2"/>
  <c r="B6057" i="2"/>
  <c r="A6057" i="2"/>
  <c r="A3882" i="2"/>
  <c r="B3882" i="2"/>
  <c r="B6189" i="2"/>
  <c r="A6189" i="2"/>
  <c r="A8725" i="2"/>
  <c r="B8725" i="2"/>
  <c r="B3067" i="2"/>
  <c r="A3067" i="2"/>
  <c r="B649" i="2"/>
  <c r="A649" i="2"/>
  <c r="B901" i="2"/>
  <c r="A901" i="2"/>
  <c r="A6034" i="2"/>
  <c r="B6034" i="2"/>
  <c r="A2772" i="2"/>
  <c r="B2772" i="2"/>
  <c r="A5962" i="2"/>
  <c r="B5962" i="2"/>
  <c r="B8419" i="2"/>
  <c r="A8419" i="2"/>
  <c r="A7987" i="2"/>
  <c r="B7987" i="2"/>
  <c r="B2094" i="2"/>
  <c r="A2094" i="2"/>
  <c r="B4900" i="2"/>
  <c r="A4900" i="2"/>
  <c r="B6178" i="2"/>
  <c r="A6178" i="2"/>
  <c r="B6196" i="2"/>
  <c r="A6196" i="2"/>
  <c r="A5500" i="2"/>
  <c r="B5500" i="2"/>
  <c r="B2948" i="2"/>
  <c r="A2948" i="2"/>
  <c r="A5142" i="2"/>
  <c r="B5142" i="2"/>
  <c r="A5749" i="2"/>
  <c r="B5749" i="2"/>
  <c r="A3985" i="2"/>
  <c r="B3985" i="2"/>
  <c r="A6781" i="2"/>
  <c r="B6781" i="2"/>
  <c r="B555" i="2"/>
  <c r="A555" i="2"/>
  <c r="B1703" i="2"/>
  <c r="A1703" i="2"/>
  <c r="A3922" i="2"/>
  <c r="B3922" i="2"/>
  <c r="A4027" i="2"/>
  <c r="B4027" i="2"/>
  <c r="B8332" i="2"/>
  <c r="A8332" i="2"/>
  <c r="A9097" i="2"/>
  <c r="B9097" i="2"/>
  <c r="B991" i="2"/>
  <c r="A991" i="2"/>
  <c r="A2744" i="2"/>
  <c r="B2744" i="2"/>
  <c r="B9143" i="2"/>
  <c r="A9143" i="2"/>
  <c r="B9532" i="2"/>
  <c r="A9532" i="2"/>
  <c r="A9570" i="2"/>
  <c r="B9570" i="2"/>
  <c r="B5776" i="2"/>
  <c r="A5776" i="2"/>
  <c r="B1964" i="2"/>
  <c r="A1964" i="2"/>
  <c r="A7879" i="2"/>
  <c r="B7879" i="2"/>
  <c r="B678" i="2"/>
  <c r="A678" i="2"/>
  <c r="B6815" i="2"/>
  <c r="A6815" i="2"/>
  <c r="B7481" i="2"/>
  <c r="A7481" i="2"/>
  <c r="B6565" i="2"/>
  <c r="A6565" i="2"/>
  <c r="B9341" i="2"/>
  <c r="A9341" i="2"/>
  <c r="B3321" i="2"/>
  <c r="A3321" i="2"/>
  <c r="A4695" i="2"/>
  <c r="B4695" i="2"/>
  <c r="B4188" i="2"/>
  <c r="A4188" i="2"/>
  <c r="A4763" i="2"/>
  <c r="B4763" i="2"/>
  <c r="A7340" i="2"/>
  <c r="B7340" i="2"/>
  <c r="A7366" i="2"/>
  <c r="B7366" i="2"/>
  <c r="B3991" i="2"/>
  <c r="A3991" i="2"/>
  <c r="B9139" i="2"/>
  <c r="A9139" i="2"/>
  <c r="B7684" i="2"/>
  <c r="A7684" i="2"/>
  <c r="B5493" i="2"/>
  <c r="A5493" i="2"/>
  <c r="B599" i="2"/>
  <c r="A599" i="2"/>
  <c r="B4688" i="2"/>
  <c r="A4688" i="2"/>
  <c r="B5838" i="2"/>
  <c r="A5838" i="2"/>
  <c r="A6227" i="2"/>
  <c r="B6227" i="2"/>
  <c r="A5231" i="2"/>
  <c r="B5231" i="2"/>
  <c r="B3786" i="2"/>
  <c r="A3786" i="2"/>
  <c r="B1826" i="2"/>
  <c r="A1826" i="2"/>
  <c r="B3539" i="2"/>
  <c r="A3539" i="2"/>
  <c r="A1655" i="2"/>
  <c r="B1655" i="2"/>
  <c r="B4563" i="2"/>
  <c r="A4563" i="2"/>
  <c r="B7437" i="2"/>
  <c r="A7437" i="2"/>
  <c r="A3215" i="2"/>
  <c r="B3215" i="2"/>
  <c r="A816" i="2"/>
  <c r="B816" i="2"/>
  <c r="A2429" i="2"/>
  <c r="B2429" i="2"/>
  <c r="B6127" i="2"/>
  <c r="A6127" i="2"/>
  <c r="B6775" i="2"/>
  <c r="A6775" i="2"/>
  <c r="A10000" i="2"/>
  <c r="B10000" i="2"/>
  <c r="B4980" i="2"/>
  <c r="A4980" i="2"/>
  <c r="A6626" i="2"/>
  <c r="B6626" i="2"/>
  <c r="A7372" i="2"/>
  <c r="B7372" i="2"/>
  <c r="B6690" i="2"/>
  <c r="A6690" i="2"/>
  <c r="A6362" i="2"/>
  <c r="B6362" i="2"/>
  <c r="A8528" i="2"/>
  <c r="B8528" i="2"/>
  <c r="B4122" i="2"/>
  <c r="A4122" i="2"/>
  <c r="B6463" i="2"/>
  <c r="A6463" i="2"/>
  <c r="B9807" i="2"/>
  <c r="A9807" i="2"/>
  <c r="A8168" i="2"/>
  <c r="B8168" i="2"/>
  <c r="A7838" i="2"/>
  <c r="B7838" i="2"/>
  <c r="A7662" i="2"/>
  <c r="B7662" i="2"/>
  <c r="A7198" i="2"/>
  <c r="B7198" i="2"/>
  <c r="B7532" i="2"/>
  <c r="A7532" i="2"/>
  <c r="A9240" i="2"/>
  <c r="B9240" i="2"/>
  <c r="B7193" i="2"/>
  <c r="A7193" i="2"/>
  <c r="B7470" i="2"/>
  <c r="A7470" i="2"/>
  <c r="B8389" i="2"/>
  <c r="A8389" i="2"/>
  <c r="B6295" i="2"/>
  <c r="A6295" i="2"/>
  <c r="B6647" i="2"/>
  <c r="A6647" i="2"/>
  <c r="A6567" i="2"/>
  <c r="B6567" i="2"/>
  <c r="A6628" i="2"/>
  <c r="B6628" i="2"/>
  <c r="B6088" i="2"/>
  <c r="A6088" i="2"/>
  <c r="A5433" i="2"/>
  <c r="B5433" i="2"/>
  <c r="A6930" i="2"/>
  <c r="B6930" i="2"/>
  <c r="A6446" i="2"/>
  <c r="B6446" i="2"/>
  <c r="A4095" i="2"/>
  <c r="B4095" i="2"/>
  <c r="B3314" i="2"/>
  <c r="A3314" i="2"/>
  <c r="B7264" i="2"/>
  <c r="A7264" i="2"/>
  <c r="B3482" i="2"/>
  <c r="A3482" i="2"/>
  <c r="A1813" i="2"/>
  <c r="B1813" i="2"/>
  <c r="B4120" i="2"/>
  <c r="A4120" i="2"/>
  <c r="A6394" i="2"/>
  <c r="B6394" i="2"/>
  <c r="A3532" i="2"/>
  <c r="B3532" i="2"/>
  <c r="A8593" i="2"/>
  <c r="B8593" i="2"/>
  <c r="B552" i="2"/>
  <c r="A552" i="2"/>
  <c r="B5285" i="2"/>
  <c r="A5285" i="2"/>
  <c r="B9883" i="2"/>
  <c r="A9883" i="2"/>
  <c r="B3474" i="2"/>
  <c r="A3474" i="2"/>
  <c r="B4404" i="2"/>
  <c r="A4404" i="2"/>
  <c r="A3655" i="2"/>
  <c r="B3655" i="2"/>
  <c r="A5426" i="2"/>
  <c r="B5426" i="2"/>
  <c r="B5782" i="2"/>
  <c r="A5782" i="2"/>
  <c r="A9162" i="2"/>
  <c r="B9162" i="2"/>
  <c r="B6369" i="2"/>
  <c r="A6369" i="2"/>
  <c r="A6181" i="2"/>
  <c r="B6181" i="2"/>
  <c r="A5881" i="2"/>
  <c r="B5881" i="2"/>
  <c r="A2853" i="2"/>
  <c r="B2853" i="2"/>
  <c r="A9921" i="2"/>
  <c r="B9921" i="2"/>
  <c r="B9225" i="2"/>
  <c r="A9225" i="2"/>
  <c r="B9806" i="2"/>
  <c r="A9806" i="2"/>
  <c r="B9412" i="2"/>
  <c r="A9412" i="2"/>
  <c r="B5056" i="2"/>
  <c r="A5056" i="2"/>
  <c r="A9459" i="2"/>
  <c r="B9459" i="2"/>
  <c r="A4859" i="2"/>
  <c r="B4859" i="2"/>
  <c r="A193" i="2"/>
  <c r="B193" i="2"/>
  <c r="B6522" i="2"/>
  <c r="A6522" i="2"/>
  <c r="A5870" i="2"/>
  <c r="B5870" i="2"/>
  <c r="A8182" i="2"/>
  <c r="B8182" i="2"/>
  <c r="A8113" i="2"/>
  <c r="B8113" i="2"/>
  <c r="A1135" i="2"/>
  <c r="B1135" i="2"/>
  <c r="B4572" i="2"/>
  <c r="A4572" i="2"/>
  <c r="A4055" i="2"/>
  <c r="B4055" i="2"/>
  <c r="A4820" i="2"/>
  <c r="B4820" i="2"/>
  <c r="A6821" i="2"/>
  <c r="B6821" i="2"/>
  <c r="B2984" i="2"/>
  <c r="A2984" i="2"/>
  <c r="B9953" i="2"/>
  <c r="A9953" i="2"/>
  <c r="A9332" i="2"/>
  <c r="B9332" i="2"/>
  <c r="B6026" i="2"/>
  <c r="A6026" i="2"/>
  <c r="B5652" i="2"/>
  <c r="A5652" i="2"/>
  <c r="B9211" i="2"/>
  <c r="A9211" i="2"/>
  <c r="A9417" i="2"/>
  <c r="B9417" i="2"/>
  <c r="B6492" i="2"/>
  <c r="A6492" i="2"/>
  <c r="A8087" i="2"/>
  <c r="B8087" i="2"/>
  <c r="A5920" i="2"/>
  <c r="B5920" i="2"/>
  <c r="A3591" i="2"/>
  <c r="B3591" i="2"/>
  <c r="A3042" i="2"/>
  <c r="B3042" i="2"/>
  <c r="A5003" i="2"/>
  <c r="B5003" i="2"/>
  <c r="A7778" i="2"/>
  <c r="B7778" i="2"/>
  <c r="A8739" i="2"/>
  <c r="B8739" i="2"/>
  <c r="B5303" i="2"/>
  <c r="A5303" i="2"/>
  <c r="A9988" i="2"/>
  <c r="B9988" i="2"/>
  <c r="B9379" i="2"/>
  <c r="A9379" i="2"/>
  <c r="B6402" i="2"/>
  <c r="A6402" i="2"/>
  <c r="B9918" i="2"/>
  <c r="A9918" i="2"/>
  <c r="B9877" i="2"/>
  <c r="A9877" i="2"/>
  <c r="B1850" i="2"/>
  <c r="A1850" i="2"/>
  <c r="B425" i="2"/>
  <c r="A425" i="2"/>
  <c r="B1431" i="2"/>
  <c r="A1431" i="2"/>
  <c r="B5560" i="2"/>
  <c r="A5560" i="2"/>
  <c r="B7334" i="2"/>
  <c r="A7334" i="2"/>
  <c r="A6109" i="2"/>
  <c r="B6109" i="2"/>
  <c r="A7777" i="2"/>
  <c r="B7777" i="2"/>
  <c r="A8017" i="2"/>
  <c r="B8017" i="2"/>
  <c r="B1672" i="2"/>
  <c r="A1672" i="2"/>
  <c r="B7308" i="2"/>
  <c r="A7308" i="2"/>
  <c r="B6040" i="2"/>
  <c r="A6040" i="2"/>
  <c r="A3912" i="2"/>
  <c r="B3912" i="2"/>
  <c r="A3188" i="2"/>
  <c r="B3188" i="2"/>
  <c r="B6488" i="2"/>
  <c r="A6488" i="2"/>
  <c r="B584" i="2"/>
  <c r="A584" i="2"/>
  <c r="B6717" i="2"/>
  <c r="A6717" i="2"/>
  <c r="B5535" i="2"/>
  <c r="A5535" i="2"/>
  <c r="A1626" i="2"/>
  <c r="B1626" i="2"/>
  <c r="A6525" i="2"/>
  <c r="B6525" i="2"/>
  <c r="B9351" i="2"/>
  <c r="A9351" i="2"/>
  <c r="A6987" i="2"/>
  <c r="B6987" i="2"/>
  <c r="B2167" i="2"/>
  <c r="A2167" i="2"/>
  <c r="B2583" i="2"/>
  <c r="A2583" i="2"/>
  <c r="B5019" i="2"/>
  <c r="A5019" i="2"/>
  <c r="B1912" i="2"/>
  <c r="A1912" i="2"/>
  <c r="A4340" i="2"/>
  <c r="B4340" i="2"/>
  <c r="B7679" i="2"/>
  <c r="A7679" i="2"/>
  <c r="A4040" i="2"/>
  <c r="B4040" i="2"/>
  <c r="B7867" i="2"/>
  <c r="A7867" i="2"/>
  <c r="B8066" i="2"/>
  <c r="A8066" i="2"/>
  <c r="B9594" i="2"/>
  <c r="A9594" i="2"/>
  <c r="A6011" i="2"/>
  <c r="B6011" i="2"/>
  <c r="B212" i="2"/>
  <c r="A212" i="2"/>
  <c r="B6881" i="2"/>
  <c r="A6881" i="2"/>
  <c r="A2997" i="2"/>
  <c r="B2997" i="2"/>
  <c r="B9534" i="2"/>
  <c r="A9534" i="2"/>
  <c r="B2383" i="2"/>
  <c r="A2383" i="2"/>
  <c r="B2408" i="2"/>
  <c r="A2408" i="2"/>
  <c r="A592" i="2"/>
  <c r="B592" i="2"/>
  <c r="B6498" i="2"/>
  <c r="A6498" i="2"/>
  <c r="B7613" i="2"/>
  <c r="A7613" i="2"/>
  <c r="A723" i="2"/>
  <c r="B723" i="2"/>
  <c r="A6543" i="2"/>
  <c r="B6543" i="2"/>
  <c r="A8315" i="2"/>
  <c r="B8315" i="2"/>
  <c r="B7422" i="2"/>
  <c r="A7422" i="2"/>
  <c r="A128" i="2"/>
  <c r="B128" i="2"/>
  <c r="A3990" i="2"/>
  <c r="B3990" i="2"/>
  <c r="A8286" i="2"/>
  <c r="B8286" i="2"/>
  <c r="A6641" i="2"/>
  <c r="B6641" i="2"/>
  <c r="A5636" i="2"/>
  <c r="B5636" i="2"/>
  <c r="B7004" i="2"/>
  <c r="A7004" i="2"/>
  <c r="A5378" i="2"/>
  <c r="B5378" i="2"/>
  <c r="A3793" i="2"/>
  <c r="B3793" i="2"/>
  <c r="B6221" i="2"/>
  <c r="A6221" i="2"/>
  <c r="B7686" i="2"/>
  <c r="A7686" i="2"/>
  <c r="B469" i="2"/>
  <c r="A469" i="2"/>
  <c r="A9944" i="2"/>
  <c r="B9944" i="2"/>
  <c r="A4742" i="2"/>
  <c r="B4742" i="2"/>
  <c r="B9308" i="2"/>
  <c r="A9308" i="2"/>
  <c r="A4811" i="2"/>
  <c r="B4811" i="2"/>
  <c r="A5659" i="2"/>
  <c r="B5659" i="2"/>
  <c r="B293" i="2"/>
  <c r="A293" i="2"/>
  <c r="A2900" i="2"/>
  <c r="B2900" i="2"/>
  <c r="B6698" i="2"/>
  <c r="A6698" i="2"/>
  <c r="A5042" i="2"/>
  <c r="B5042" i="2"/>
  <c r="B4282" i="2"/>
  <c r="A4282" i="2"/>
  <c r="A6707" i="2"/>
  <c r="B6707" i="2"/>
  <c r="A7331" i="2"/>
  <c r="B7331" i="2"/>
  <c r="A5085" i="2"/>
  <c r="B5085" i="2"/>
  <c r="B4656" i="2"/>
  <c r="A4656" i="2"/>
  <c r="B8844" i="2"/>
  <c r="A8844" i="2"/>
  <c r="A9071" i="2"/>
  <c r="B9071" i="2"/>
  <c r="A5971" i="2"/>
  <c r="B5971" i="2"/>
  <c r="A4334" i="2"/>
  <c r="B4334" i="2"/>
  <c r="A3376" i="2"/>
  <c r="B3376" i="2"/>
  <c r="B8886" i="2"/>
  <c r="A8886" i="2"/>
  <c r="B2175" i="2"/>
  <c r="A2175" i="2"/>
  <c r="A4060" i="2"/>
  <c r="B4060" i="2"/>
  <c r="A7676" i="2"/>
  <c r="B7676" i="2"/>
  <c r="B3587" i="2"/>
  <c r="A3587" i="2"/>
  <c r="B9789" i="2"/>
  <c r="A9789" i="2"/>
  <c r="A8860" i="2"/>
  <c r="B8860" i="2"/>
  <c r="B6969" i="2"/>
  <c r="A6969" i="2"/>
  <c r="A5309" i="2"/>
  <c r="B5309" i="2"/>
  <c r="A1337" i="2"/>
  <c r="B1337" i="2"/>
  <c r="B677" i="2"/>
  <c r="A677" i="2"/>
  <c r="B9340" i="2"/>
  <c r="A9340" i="2"/>
  <c r="A2412" i="2"/>
  <c r="B2412" i="2"/>
  <c r="A6249" i="2"/>
  <c r="B6249" i="2"/>
  <c r="B7600" i="2"/>
  <c r="A7600" i="2"/>
  <c r="A9663" i="2"/>
  <c r="B9663" i="2"/>
  <c r="A687" i="2"/>
  <c r="B687" i="2"/>
  <c r="B1091" i="2"/>
  <c r="A1091" i="2"/>
  <c r="B4591" i="2"/>
  <c r="A4591" i="2"/>
  <c r="A6104" i="2"/>
  <c r="B6104" i="2"/>
  <c r="A4391" i="2"/>
  <c r="B4391" i="2"/>
  <c r="A6724" i="2"/>
  <c r="B6724" i="2"/>
  <c r="A4957" i="2"/>
  <c r="B4957" i="2"/>
  <c r="B2478" i="2"/>
  <c r="A2478" i="2"/>
  <c r="B3016" i="2"/>
  <c r="A3016" i="2"/>
  <c r="A6575" i="2"/>
  <c r="B6575" i="2"/>
  <c r="B952" i="2"/>
  <c r="A952" i="2"/>
  <c r="B9727" i="2"/>
  <c r="A9727" i="2"/>
  <c r="B336" i="2"/>
  <c r="A336" i="2"/>
  <c r="A1226" i="2"/>
  <c r="B1226" i="2"/>
  <c r="B8371" i="2"/>
  <c r="A8371" i="2"/>
  <c r="B4255" i="2"/>
  <c r="A4255" i="2"/>
  <c r="A7112" i="2"/>
  <c r="B7112" i="2"/>
  <c r="A6851" i="2"/>
  <c r="B6851" i="2"/>
  <c r="B3324" i="2"/>
  <c r="A3324" i="2"/>
  <c r="B6444" i="2"/>
  <c r="A6444" i="2"/>
  <c r="A8498" i="2"/>
  <c r="B8498" i="2"/>
  <c r="B9665" i="2"/>
  <c r="A9665" i="2"/>
  <c r="B7571" i="2"/>
  <c r="A7571" i="2"/>
  <c r="A7768" i="2"/>
  <c r="B7768" i="2"/>
  <c r="A5018" i="2"/>
  <c r="B5018" i="2"/>
  <c r="A2216" i="2"/>
  <c r="B2216" i="2"/>
  <c r="A6540" i="2"/>
  <c r="B6540" i="2"/>
  <c r="B5377" i="2"/>
  <c r="A5377" i="2"/>
  <c r="B333" i="2"/>
  <c r="A333" i="2"/>
  <c r="A3546" i="2"/>
  <c r="B3546" i="2"/>
  <c r="A1943" i="2"/>
  <c r="B1943" i="2"/>
  <c r="B5594" i="2"/>
  <c r="A5594" i="2"/>
  <c r="A6766" i="2"/>
  <c r="B6766" i="2"/>
  <c r="A378" i="2"/>
  <c r="B378" i="2"/>
  <c r="B7740" i="2"/>
  <c r="A7740" i="2"/>
  <c r="B1395" i="2"/>
  <c r="A1395" i="2"/>
  <c r="A8835" i="2"/>
  <c r="B8835" i="2"/>
  <c r="A2906" i="2"/>
  <c r="B2906" i="2"/>
  <c r="B5220" i="2"/>
  <c r="A5220" i="2"/>
  <c r="A7555" i="2"/>
  <c r="B7555" i="2"/>
  <c r="A252" i="2"/>
  <c r="B252" i="2"/>
  <c r="B7477" i="2"/>
  <c r="A7477" i="2"/>
  <c r="A9850" i="2"/>
  <c r="B9850" i="2"/>
  <c r="B9460" i="2"/>
  <c r="A9460" i="2"/>
  <c r="A3055" i="2"/>
  <c r="B3055" i="2"/>
  <c r="A8444" i="2"/>
  <c r="B8444" i="2"/>
  <c r="A9716" i="2"/>
  <c r="B9716" i="2"/>
  <c r="B5199" i="2"/>
  <c r="A5199" i="2"/>
  <c r="A5759" i="2"/>
  <c r="B5759" i="2"/>
  <c r="B6465" i="2"/>
  <c r="A6465" i="2"/>
  <c r="A4905" i="2"/>
  <c r="B4905" i="2"/>
  <c r="B2653" i="2"/>
  <c r="A2653" i="2"/>
  <c r="B4182" i="2"/>
  <c r="A4182" i="2"/>
  <c r="B8605" i="2"/>
  <c r="A8605" i="2"/>
  <c r="B6855" i="2"/>
  <c r="A6855" i="2"/>
  <c r="B4345" i="2"/>
  <c r="A4345" i="2"/>
  <c r="A5751" i="2"/>
  <c r="B5751" i="2"/>
  <c r="A7148" i="2"/>
  <c r="B7148" i="2"/>
  <c r="B4337" i="2"/>
  <c r="A4337" i="2"/>
  <c r="A4541" i="2"/>
  <c r="B4541" i="2"/>
  <c r="A1132" i="2"/>
  <c r="B1132" i="2"/>
  <c r="A4300" i="2"/>
  <c r="B4300" i="2"/>
  <c r="A8111" i="2"/>
  <c r="B8111" i="2"/>
  <c r="A6281" i="2"/>
  <c r="B6281" i="2"/>
  <c r="A2996" i="2"/>
  <c r="B2996" i="2"/>
  <c r="A5023" i="2"/>
  <c r="B5023" i="2"/>
  <c r="A7882" i="2"/>
  <c r="B7882" i="2"/>
  <c r="B3663" i="2"/>
  <c r="A3663" i="2"/>
  <c r="A5924" i="2"/>
  <c r="B5924" i="2"/>
  <c r="A5063" i="2"/>
  <c r="B5063" i="2"/>
  <c r="A7618" i="2"/>
  <c r="B7618" i="2"/>
  <c r="B1904" i="2"/>
  <c r="A1904" i="2"/>
  <c r="B4642" i="2"/>
  <c r="A4642" i="2"/>
  <c r="A9585" i="2"/>
  <c r="B9585" i="2"/>
  <c r="B5397" i="2"/>
  <c r="A5397" i="2"/>
  <c r="A4014" i="2"/>
  <c r="B4014" i="2"/>
  <c r="B3548" i="2"/>
  <c r="A3548" i="2"/>
  <c r="B9183" i="2"/>
  <c r="A9183" i="2"/>
  <c r="A2652" i="2"/>
  <c r="B2652" i="2"/>
  <c r="A3137" i="2"/>
  <c r="B3137" i="2"/>
  <c r="A7757" i="2"/>
  <c r="B7757" i="2"/>
  <c r="B6788" i="2"/>
  <c r="A6788" i="2"/>
  <c r="A309" i="2"/>
  <c r="B309" i="2"/>
  <c r="A383" i="2"/>
  <c r="B383" i="2"/>
  <c r="A1817" i="2"/>
  <c r="B1817" i="2"/>
  <c r="A5600" i="2"/>
  <c r="B5600" i="2"/>
  <c r="A8340" i="2"/>
  <c r="B8340" i="2"/>
  <c r="B1800" i="2"/>
  <c r="A1800" i="2"/>
  <c r="B8472" i="2"/>
  <c r="A8472" i="2"/>
  <c r="B5519" i="2"/>
  <c r="A5519" i="2"/>
  <c r="B7132" i="2"/>
  <c r="A7132" i="2"/>
  <c r="A6754" i="2"/>
  <c r="B6754" i="2"/>
  <c r="B656" i="2"/>
  <c r="A656" i="2"/>
  <c r="A4891" i="2"/>
  <c r="B4891" i="2"/>
  <c r="A7050" i="2"/>
  <c r="B7050" i="2"/>
  <c r="B5334" i="2"/>
  <c r="A5334" i="2"/>
  <c r="B4296" i="2"/>
  <c r="A4296" i="2"/>
  <c r="A4507" i="2"/>
  <c r="B4507" i="2"/>
  <c r="B1615" i="2"/>
  <c r="A1615" i="2"/>
  <c r="A6121" i="2"/>
  <c r="B6121" i="2"/>
  <c r="B5399" i="2"/>
  <c r="A5399" i="2"/>
  <c r="A3781" i="2"/>
  <c r="B3781" i="2"/>
  <c r="B6531" i="2"/>
  <c r="A6531" i="2"/>
  <c r="B4568" i="2"/>
  <c r="A4568" i="2"/>
  <c r="A9931" i="2"/>
  <c r="B9931" i="2"/>
  <c r="B7586" i="2"/>
  <c r="A7586" i="2"/>
  <c r="B4756" i="2"/>
  <c r="A4756" i="2"/>
  <c r="B642" i="2"/>
  <c r="A642" i="2"/>
  <c r="A9745" i="2"/>
  <c r="B9745" i="2"/>
  <c r="B2667" i="2"/>
  <c r="A2667" i="2"/>
  <c r="A8796" i="2"/>
  <c r="B8796" i="2"/>
  <c r="B384" i="2"/>
  <c r="A384" i="2"/>
  <c r="B5114" i="2"/>
  <c r="A5114" i="2"/>
  <c r="B7713" i="2"/>
  <c r="A7713" i="2"/>
  <c r="A6397" i="2"/>
  <c r="B6397" i="2"/>
  <c r="A3804" i="2"/>
  <c r="B3804" i="2"/>
  <c r="A4419" i="2"/>
  <c r="B4419" i="2"/>
  <c r="B1562" i="2"/>
  <c r="A1562" i="2"/>
  <c r="B7624" i="2"/>
  <c r="A7624" i="2"/>
  <c r="B9967" i="2"/>
  <c r="A9967" i="2"/>
  <c r="A2804" i="2"/>
  <c r="B2804" i="2"/>
  <c r="A6900" i="2"/>
  <c r="B6900" i="2"/>
  <c r="B4919" i="2"/>
  <c r="A4919" i="2"/>
  <c r="B3364" i="2"/>
  <c r="A3364" i="2"/>
  <c r="B5396" i="2"/>
  <c r="A5396" i="2"/>
  <c r="A6086" i="2"/>
  <c r="B6086" i="2"/>
  <c r="A3896" i="2"/>
  <c r="B3896" i="2"/>
  <c r="B7512" i="2"/>
  <c r="A7512" i="2"/>
  <c r="B7159" i="2"/>
  <c r="A7159" i="2"/>
  <c r="A5075" i="2"/>
  <c r="B5075" i="2"/>
  <c r="A5803" i="2"/>
  <c r="B5803" i="2"/>
  <c r="B7602" i="2"/>
  <c r="A7602" i="2"/>
  <c r="B2189" i="2"/>
  <c r="A2189" i="2"/>
  <c r="B3110" i="2"/>
  <c r="A3110" i="2"/>
  <c r="A4109" i="2"/>
  <c r="B4109" i="2"/>
  <c r="A8284" i="2"/>
  <c r="B8284" i="2"/>
  <c r="A8322" i="2"/>
  <c r="B8322" i="2"/>
  <c r="B137" i="2"/>
  <c r="A137" i="2"/>
  <c r="A8947" i="2"/>
  <c r="B8947" i="2"/>
  <c r="B1841" i="2"/>
  <c r="A1841" i="2"/>
  <c r="A9761" i="2"/>
  <c r="B9761" i="2"/>
  <c r="A7960" i="2"/>
  <c r="B7960" i="2"/>
  <c r="A9900" i="2"/>
  <c r="B9900" i="2"/>
  <c r="B9335" i="2"/>
  <c r="A9335" i="2"/>
  <c r="B8690" i="2"/>
  <c r="A8690" i="2"/>
  <c r="A8143" i="2"/>
  <c r="B8143" i="2"/>
  <c r="A379" i="2"/>
  <c r="B379" i="2"/>
  <c r="B4947" i="2"/>
  <c r="A4947" i="2"/>
  <c r="B9824" i="2"/>
  <c r="A9824" i="2"/>
  <c r="A8193" i="2"/>
  <c r="B8193" i="2"/>
  <c r="A6286" i="2"/>
  <c r="B6286" i="2"/>
  <c r="B4934" i="2"/>
  <c r="A4934" i="2"/>
  <c r="B5149" i="2"/>
  <c r="A5149" i="2"/>
  <c r="B5810" i="2"/>
  <c r="A5810" i="2"/>
  <c r="A1925" i="2"/>
  <c r="B1925" i="2"/>
  <c r="A9683" i="2"/>
  <c r="B9683" i="2"/>
  <c r="A402" i="2"/>
  <c r="B402" i="2"/>
  <c r="A5117" i="2"/>
  <c r="B5117" i="2"/>
  <c r="A249" i="2"/>
  <c r="B249" i="2"/>
  <c r="A9618" i="2"/>
  <c r="B9618" i="2"/>
  <c r="A9506" i="2"/>
  <c r="B9506" i="2"/>
  <c r="A6023" i="2"/>
  <c r="B6023" i="2"/>
  <c r="A314" i="2"/>
  <c r="B314" i="2"/>
  <c r="B413" i="2"/>
  <c r="A413" i="2"/>
  <c r="A1392" i="2"/>
  <c r="B1392" i="2"/>
  <c r="B930" i="2"/>
  <c r="A930" i="2"/>
  <c r="B7916" i="2"/>
  <c r="A7916" i="2"/>
  <c r="B7670" i="2"/>
  <c r="A7670" i="2"/>
  <c r="A9237" i="2"/>
  <c r="B9237" i="2"/>
  <c r="B4086" i="2"/>
  <c r="A4086" i="2"/>
  <c r="B1994" i="2"/>
  <c r="A1994" i="2"/>
  <c r="A6673" i="2"/>
  <c r="B6673" i="2"/>
  <c r="A4455" i="2"/>
  <c r="B4455" i="2"/>
  <c r="A9715" i="2"/>
  <c r="B9715" i="2"/>
  <c r="B3582" i="2"/>
  <c r="A3582" i="2"/>
  <c r="B7420" i="2"/>
  <c r="A7420" i="2"/>
  <c r="A3550" i="2"/>
  <c r="B3550" i="2"/>
  <c r="B2864" i="2"/>
  <c r="A2864" i="2"/>
  <c r="A3435" i="2"/>
  <c r="B3435" i="2"/>
  <c r="A2632" i="2"/>
  <c r="B2632" i="2"/>
  <c r="B7404" i="2"/>
  <c r="A7404" i="2"/>
  <c r="B7609" i="2"/>
  <c r="A7609" i="2"/>
  <c r="A7648" i="2"/>
  <c r="B7648" i="2"/>
  <c r="A8751" i="2"/>
  <c r="B8751" i="2"/>
  <c r="A116" i="2"/>
  <c r="B116" i="2"/>
  <c r="A3801" i="2"/>
  <c r="B3801" i="2"/>
  <c r="A8092" i="2"/>
  <c r="B8092" i="2"/>
  <c r="A4510" i="2"/>
  <c r="B4510" i="2"/>
  <c r="A6545" i="2"/>
  <c r="B6545" i="2"/>
  <c r="A7556" i="2"/>
  <c r="B7556" i="2"/>
  <c r="B5176" i="2"/>
  <c r="A5176" i="2"/>
  <c r="A7028" i="2"/>
  <c r="B7028" i="2"/>
  <c r="A5551" i="2"/>
  <c r="B5551" i="2"/>
  <c r="A8224" i="2"/>
  <c r="B8224" i="2"/>
  <c r="A4174" i="2"/>
  <c r="B4174" i="2"/>
  <c r="B1669" i="2"/>
  <c r="A1669" i="2"/>
  <c r="B9970" i="2"/>
  <c r="A9970" i="2"/>
  <c r="B6461" i="2"/>
  <c r="A6461" i="2"/>
  <c r="B4677" i="2"/>
  <c r="A4677" i="2"/>
  <c r="B6274" i="2"/>
  <c r="A6274" i="2"/>
  <c r="B5470" i="2"/>
  <c r="A5470" i="2"/>
  <c r="A8255" i="2"/>
  <c r="B8255" i="2"/>
  <c r="B8997" i="2"/>
  <c r="A8997" i="2"/>
  <c r="B4832" i="2"/>
  <c r="A4832" i="2"/>
  <c r="B6278" i="2"/>
  <c r="A6278" i="2"/>
  <c r="B4202" i="2"/>
  <c r="A4202" i="2"/>
  <c r="A1160" i="2"/>
  <c r="B1160" i="2"/>
  <c r="B6952" i="2"/>
  <c r="A6952" i="2"/>
  <c r="B3689" i="2"/>
  <c r="A3689" i="2"/>
  <c r="B7876" i="2"/>
  <c r="A7876" i="2"/>
  <c r="A4576" i="2"/>
  <c r="B4576" i="2"/>
  <c r="A4200" i="2"/>
  <c r="B4200" i="2"/>
  <c r="A9905" i="2"/>
  <c r="B9905" i="2"/>
  <c r="A3470" i="2"/>
  <c r="B3470" i="2"/>
  <c r="A3251" i="2"/>
  <c r="B3251" i="2"/>
  <c r="B4712" i="2"/>
  <c r="A4712" i="2"/>
  <c r="B8479" i="2"/>
  <c r="A8479" i="2"/>
  <c r="B7489" i="2"/>
  <c r="A7489" i="2"/>
  <c r="B2027" i="2"/>
  <c r="A2027" i="2"/>
  <c r="B5696" i="2"/>
  <c r="A5696" i="2"/>
  <c r="A7627" i="2"/>
  <c r="B7627" i="2"/>
  <c r="A7131" i="2"/>
  <c r="B7131" i="2"/>
  <c r="B4882" i="2"/>
  <c r="A4882" i="2"/>
  <c r="A9551" i="2"/>
  <c r="B9551" i="2"/>
  <c r="A376" i="2"/>
  <c r="B376" i="2"/>
  <c r="A1946" i="2"/>
  <c r="B1946" i="2"/>
  <c r="A4917" i="2"/>
  <c r="B4917" i="2"/>
  <c r="B6388" i="2"/>
  <c r="A6388" i="2"/>
  <c r="B9370" i="2"/>
  <c r="A9370" i="2"/>
  <c r="B8071" i="2"/>
  <c r="A8071" i="2"/>
  <c r="A1902" i="2"/>
  <c r="B1902" i="2"/>
  <c r="A4797" i="2"/>
  <c r="B4797" i="2"/>
  <c r="B7087" i="2"/>
  <c r="A7087" i="2"/>
  <c r="A3141" i="2"/>
  <c r="B3141" i="2"/>
  <c r="A9951" i="2"/>
  <c r="B9951" i="2"/>
  <c r="A3304" i="2"/>
  <c r="B3304" i="2"/>
  <c r="A4019" i="2"/>
  <c r="B4019" i="2"/>
  <c r="A9565" i="2"/>
  <c r="B9565" i="2"/>
  <c r="B7306" i="2"/>
  <c r="A7306" i="2"/>
  <c r="A4020" i="2"/>
  <c r="B4020" i="2"/>
  <c r="A1338" i="2"/>
  <c r="B1338" i="2"/>
  <c r="B5330" i="2"/>
  <c r="A5330" i="2"/>
  <c r="B4538" i="2"/>
  <c r="A4538" i="2"/>
  <c r="B2807" i="2"/>
  <c r="A2807" i="2"/>
  <c r="A3307" i="2"/>
  <c r="B3307" i="2"/>
  <c r="A9592" i="2"/>
  <c r="B9592" i="2"/>
  <c r="B7249" i="2"/>
  <c r="A7249" i="2"/>
  <c r="A9520" i="2"/>
  <c r="B9520" i="2"/>
  <c r="A2158" i="2"/>
  <c r="B2158" i="2"/>
  <c r="A9092" i="2"/>
  <c r="B9092" i="2"/>
  <c r="B8453" i="2"/>
  <c r="A8453" i="2"/>
  <c r="A6029" i="2"/>
  <c r="B6029" i="2"/>
  <c r="B7875" i="2"/>
  <c r="A7875" i="2"/>
  <c r="A3958" i="2"/>
  <c r="B3958" i="2"/>
  <c r="B7989" i="2"/>
  <c r="A7989" i="2"/>
  <c r="B4147" i="2"/>
  <c r="A4147" i="2"/>
  <c r="B7013" i="2"/>
  <c r="A7013" i="2"/>
  <c r="B6377" i="2"/>
  <c r="A6377" i="2"/>
  <c r="A2858" i="2"/>
  <c r="B2858" i="2"/>
  <c r="B737" i="2"/>
  <c r="A737" i="2"/>
  <c r="A8469" i="2"/>
  <c r="B8469" i="2"/>
  <c r="B5090" i="2"/>
  <c r="A5090" i="2"/>
  <c r="B9223" i="2"/>
  <c r="A9223" i="2"/>
  <c r="B4319" i="2"/>
  <c r="A4319" i="2"/>
  <c r="A3238" i="2"/>
  <c r="B3238" i="2"/>
  <c r="B7241" i="2"/>
  <c r="A7241" i="2"/>
  <c r="A1326" i="2"/>
  <c r="B1326" i="2"/>
  <c r="B1987" i="2"/>
  <c r="A1987" i="2"/>
  <c r="B8449" i="2"/>
  <c r="A8449" i="2"/>
  <c r="B6598" i="2"/>
  <c r="A6598" i="2"/>
  <c r="A4252" i="2"/>
  <c r="B4252" i="2"/>
  <c r="A2461" i="2"/>
  <c r="B2461" i="2"/>
  <c r="A2716" i="2"/>
  <c r="B2716" i="2"/>
  <c r="B8024" i="2"/>
  <c r="A8024" i="2"/>
  <c r="B1865" i="2"/>
  <c r="A1865" i="2"/>
  <c r="A8119" i="2"/>
  <c r="B8119" i="2"/>
  <c r="A8657" i="2"/>
  <c r="B8657" i="2"/>
  <c r="B8392" i="2"/>
  <c r="A8392" i="2"/>
  <c r="A2480" i="2"/>
  <c r="B2480" i="2"/>
  <c r="A7467" i="2"/>
  <c r="B7467" i="2"/>
  <c r="B8784" i="2"/>
  <c r="A8784" i="2"/>
  <c r="A5464" i="2"/>
  <c r="B5464" i="2"/>
  <c r="A719" i="2"/>
  <c r="B719" i="2"/>
  <c r="A9980" i="2"/>
  <c r="B9980" i="2"/>
  <c r="A1760" i="2"/>
  <c r="B1760" i="2"/>
  <c r="B9647" i="2"/>
  <c r="A9647" i="2"/>
  <c r="B2023" i="2"/>
  <c r="A2023" i="2"/>
  <c r="A1564" i="2"/>
  <c r="B1564" i="2"/>
  <c r="B6398" i="2"/>
  <c r="A6398" i="2"/>
  <c r="A7791" i="2"/>
  <c r="B7791" i="2"/>
  <c r="A7888" i="2"/>
  <c r="B7888" i="2"/>
  <c r="B7010" i="2"/>
  <c r="A7010" i="2"/>
  <c r="B8777" i="2"/>
  <c r="A8777" i="2"/>
  <c r="A6112" i="2"/>
  <c r="B6112" i="2"/>
  <c r="A1871" i="2"/>
  <c r="B1871" i="2"/>
  <c r="B6006" i="2"/>
  <c r="A6006" i="2"/>
  <c r="A3634" i="2"/>
  <c r="B3634" i="2"/>
  <c r="B2914" i="2"/>
  <c r="A2914" i="2"/>
  <c r="B2620" i="2"/>
  <c r="A2620" i="2"/>
  <c r="A2921" i="2"/>
  <c r="B2921" i="2"/>
  <c r="B9655" i="2"/>
  <c r="A9655" i="2"/>
  <c r="B579" i="2"/>
  <c r="A579" i="2"/>
  <c r="B7935" i="2"/>
  <c r="A7935" i="2"/>
  <c r="B4456" i="2"/>
  <c r="A4456" i="2"/>
  <c r="A2177" i="2"/>
  <c r="B2177" i="2"/>
  <c r="A7267" i="2"/>
  <c r="B7267" i="2"/>
  <c r="B958" i="2"/>
  <c r="A958" i="2"/>
  <c r="B268" i="2"/>
  <c r="A268" i="2"/>
  <c r="A6254" i="2"/>
  <c r="B6254" i="2"/>
  <c r="A9065" i="2"/>
  <c r="B9065" i="2"/>
  <c r="A2733" i="2"/>
  <c r="B2733" i="2"/>
  <c r="A166" i="2"/>
  <c r="B166" i="2"/>
  <c r="B5121" i="2"/>
  <c r="A5121" i="2"/>
  <c r="A438" i="2"/>
  <c r="B438" i="2"/>
  <c r="A7726" i="2"/>
  <c r="B7726" i="2"/>
  <c r="B5037" i="2"/>
  <c r="A5037" i="2"/>
  <c r="A5989" i="2"/>
  <c r="B5989" i="2"/>
  <c r="B3560" i="2"/>
  <c r="A3560" i="2"/>
  <c r="B8628" i="2"/>
  <c r="A8628" i="2"/>
  <c r="B5108" i="2"/>
  <c r="A5108" i="2"/>
  <c r="A1152" i="2"/>
  <c r="B1152" i="2"/>
  <c r="B620" i="2"/>
  <c r="A620" i="2"/>
  <c r="B5841" i="2"/>
  <c r="A5841" i="2"/>
  <c r="B2878" i="2"/>
  <c r="A2878" i="2"/>
  <c r="B6366" i="2"/>
  <c r="A6366" i="2"/>
  <c r="A1339" i="2"/>
  <c r="B1339" i="2"/>
  <c r="A1451" i="2"/>
  <c r="B1451" i="2"/>
  <c r="B1053" i="2"/>
  <c r="A1053" i="2"/>
  <c r="B4776" i="2"/>
  <c r="A4776" i="2"/>
  <c r="B3872" i="2"/>
  <c r="A3872" i="2"/>
  <c r="B5089" i="2"/>
  <c r="A5089" i="2"/>
  <c r="A427" i="2"/>
  <c r="B427" i="2"/>
  <c r="A7851" i="2"/>
  <c r="B7851" i="2"/>
  <c r="A2434" i="2"/>
  <c r="B2434" i="2"/>
  <c r="B7469" i="2"/>
  <c r="A7469" i="2"/>
  <c r="A2737" i="2"/>
  <c r="B2737" i="2"/>
  <c r="B101" i="2"/>
  <c r="A101" i="2"/>
  <c r="A3028" i="2"/>
  <c r="B3028" i="2"/>
  <c r="A3210" i="2"/>
  <c r="B3210" i="2"/>
  <c r="B1202" i="2"/>
  <c r="A1202" i="2"/>
  <c r="B2546" i="2"/>
  <c r="A2546" i="2"/>
  <c r="B8068" i="2"/>
  <c r="A8068" i="2"/>
  <c r="B913" i="2"/>
  <c r="A913" i="2"/>
  <c r="B8741" i="2"/>
  <c r="A8741" i="2"/>
  <c r="B1536" i="2"/>
  <c r="A1536" i="2"/>
  <c r="A7712" i="2"/>
  <c r="B7712" i="2"/>
  <c r="A7157" i="2"/>
  <c r="B7157" i="2"/>
  <c r="A228" i="2"/>
  <c r="B228" i="2"/>
  <c r="A5850" i="2"/>
  <c r="B5850" i="2"/>
  <c r="B3870" i="2"/>
  <c r="A3870" i="2"/>
  <c r="B9230" i="2"/>
  <c r="A9230" i="2"/>
  <c r="B3274" i="2"/>
  <c r="A3274" i="2"/>
  <c r="A4608" i="2"/>
  <c r="B4608" i="2"/>
  <c r="A3126" i="2"/>
  <c r="B3126" i="2"/>
  <c r="A2613" i="2"/>
  <c r="B2613" i="2"/>
  <c r="A7309" i="2"/>
  <c r="B7309" i="2"/>
  <c r="B5846" i="2"/>
  <c r="A5846" i="2"/>
  <c r="A5544" i="2"/>
  <c r="B5544" i="2"/>
  <c r="B103" i="2"/>
  <c r="A103" i="2"/>
  <c r="A8403" i="2"/>
  <c r="B8403" i="2"/>
  <c r="B7772" i="2"/>
  <c r="A7772" i="2"/>
  <c r="B9033" i="2"/>
  <c r="A9033" i="2"/>
  <c r="A2123" i="2"/>
  <c r="B2123" i="2"/>
  <c r="A8936" i="2"/>
  <c r="B8936" i="2"/>
  <c r="A2837" i="2"/>
  <c r="B2837" i="2"/>
  <c r="A5432" i="2"/>
  <c r="B5432" i="2"/>
  <c r="A9946" i="2"/>
  <c r="B9946" i="2"/>
  <c r="B3630" i="2"/>
  <c r="A3630" i="2"/>
  <c r="A5232" i="2"/>
  <c r="B5232" i="2"/>
  <c r="B3943" i="2"/>
  <c r="A3943" i="2"/>
  <c r="A2851" i="2"/>
  <c r="B2851" i="2"/>
  <c r="B3085" i="2"/>
  <c r="A3085" i="2"/>
  <c r="A7025" i="2"/>
  <c r="B7025" i="2"/>
  <c r="B224" i="2"/>
  <c r="A224" i="2"/>
  <c r="A4799" i="2"/>
  <c r="B4799" i="2"/>
  <c r="B5235" i="2"/>
  <c r="A5235" i="2"/>
  <c r="B8084" i="2"/>
  <c r="A8084" i="2"/>
  <c r="B1236" i="2"/>
  <c r="A1236" i="2"/>
  <c r="A2365" i="2"/>
  <c r="B2365" i="2"/>
  <c r="B4476" i="2"/>
  <c r="A4476" i="2"/>
  <c r="A1319" i="2"/>
  <c r="B1319" i="2"/>
  <c r="B142" i="2"/>
  <c r="A142" i="2"/>
  <c r="B5436" i="2"/>
  <c r="A5436" i="2"/>
  <c r="B8270" i="2"/>
  <c r="A8270" i="2"/>
  <c r="B4190" i="2"/>
  <c r="A4190" i="2"/>
  <c r="A1732" i="2"/>
  <c r="B1732" i="2"/>
  <c r="B7129" i="2"/>
  <c r="A7129" i="2"/>
  <c r="B3371" i="2"/>
  <c r="A3371" i="2"/>
  <c r="A8900" i="2"/>
  <c r="B8900" i="2"/>
  <c r="A3370" i="2"/>
  <c r="B3370" i="2"/>
  <c r="A9695" i="2"/>
  <c r="B9695" i="2"/>
  <c r="B3145" i="2"/>
  <c r="A3145" i="2"/>
  <c r="B8021" i="2"/>
  <c r="A8021" i="2"/>
  <c r="A2055" i="2"/>
  <c r="B2055" i="2"/>
  <c r="A2264" i="2"/>
  <c r="B2264" i="2"/>
  <c r="A574" i="2"/>
  <c r="B574" i="2"/>
  <c r="B6238" i="2"/>
  <c r="A6238" i="2"/>
  <c r="B6577" i="2"/>
  <c r="A6577" i="2"/>
  <c r="B669" i="2"/>
  <c r="A669" i="2"/>
  <c r="B5757" i="2"/>
  <c r="A5757" i="2"/>
  <c r="A6735" i="2"/>
  <c r="B6735" i="2"/>
  <c r="B9669" i="2"/>
  <c r="A9669" i="2"/>
  <c r="B626" i="2"/>
  <c r="A626" i="2"/>
  <c r="B4561" i="2"/>
  <c r="A4561" i="2"/>
  <c r="A8763" i="2"/>
  <c r="B8763" i="2"/>
  <c r="A3624" i="2"/>
  <c r="B3624" i="2"/>
  <c r="A7608" i="2"/>
  <c r="B7608" i="2"/>
  <c r="A5355" i="2"/>
  <c r="B5355" i="2"/>
  <c r="A9027" i="2"/>
  <c r="B9027" i="2"/>
  <c r="B4620" i="2"/>
  <c r="A4620" i="2"/>
  <c r="A160" i="2"/>
  <c r="B160" i="2"/>
  <c r="A7819" i="2"/>
  <c r="B7819" i="2"/>
  <c r="A6427" i="2"/>
  <c r="B6427" i="2"/>
  <c r="A7344" i="2"/>
  <c r="B7344" i="2"/>
  <c r="B3716" i="2"/>
  <c r="A3716" i="2"/>
  <c r="B6966" i="2"/>
  <c r="A6966" i="2"/>
  <c r="A8965" i="2"/>
  <c r="B8965" i="2"/>
  <c r="B7814" i="2"/>
  <c r="A7814" i="2"/>
  <c r="A7460" i="2"/>
  <c r="B7460" i="2"/>
  <c r="B6747" i="2"/>
  <c r="A6747" i="2"/>
  <c r="B8977" i="2"/>
  <c r="A8977" i="2"/>
  <c r="B9685" i="2"/>
  <c r="A9685" i="2"/>
  <c r="A297" i="2"/>
  <c r="B297" i="2"/>
  <c r="A9576" i="2"/>
  <c r="B9576" i="2"/>
  <c r="A3104" i="2"/>
  <c r="B3104" i="2"/>
  <c r="A5257" i="2"/>
  <c r="B5257" i="2"/>
  <c r="B8710" i="2"/>
  <c r="A8710" i="2"/>
  <c r="B1710" i="2"/>
  <c r="A1710" i="2"/>
  <c r="B9394" i="2"/>
  <c r="A9394" i="2"/>
  <c r="B9267" i="2"/>
  <c r="A9267" i="2"/>
  <c r="B6677" i="2"/>
  <c r="A6677" i="2"/>
  <c r="A7542" i="2"/>
  <c r="B7542" i="2"/>
  <c r="B8716" i="2"/>
  <c r="A8716" i="2"/>
  <c r="A346" i="2"/>
  <c r="B346" i="2"/>
  <c r="A8390" i="2"/>
  <c r="B8390" i="2"/>
  <c r="A7447" i="2"/>
  <c r="B7447" i="2"/>
  <c r="B7286" i="2"/>
  <c r="A7286" i="2"/>
  <c r="B7683" i="2"/>
  <c r="A7683" i="2"/>
  <c r="A4833" i="2"/>
  <c r="B4833" i="2"/>
  <c r="A7394" i="2"/>
  <c r="B7394" i="2"/>
  <c r="B6692" i="2"/>
  <c r="A6692" i="2"/>
  <c r="B9212" i="2"/>
  <c r="A9212" i="2"/>
  <c r="B2870" i="2"/>
  <c r="A2870" i="2"/>
  <c r="B1102" i="2"/>
  <c r="A1102" i="2"/>
  <c r="A2507" i="2"/>
  <c r="B2507" i="2"/>
  <c r="B8420" i="2"/>
  <c r="A8420" i="2"/>
  <c r="A9041" i="2"/>
  <c r="B9041" i="2"/>
  <c r="B6998" i="2"/>
  <c r="A6998" i="2"/>
  <c r="A7959" i="2"/>
  <c r="B7959" i="2"/>
  <c r="A6152" i="2"/>
  <c r="B6152" i="2"/>
  <c r="B6360" i="2"/>
  <c r="A6360" i="2"/>
  <c r="A6963" i="2"/>
  <c r="B6963" i="2"/>
  <c r="A5822" i="2"/>
  <c r="B5822" i="2"/>
  <c r="A5119" i="2"/>
  <c r="B5119" i="2"/>
  <c r="B3733" i="2"/>
  <c r="A3733" i="2"/>
  <c r="A6213" i="2"/>
  <c r="B6213" i="2"/>
  <c r="A9868" i="2"/>
  <c r="B9868" i="2"/>
  <c r="B5795" i="2"/>
  <c r="A5795" i="2"/>
  <c r="B9254" i="2"/>
  <c r="A9254" i="2"/>
  <c r="B9855" i="2"/>
  <c r="A9855" i="2"/>
  <c r="A4247" i="2"/>
  <c r="B4247" i="2"/>
  <c r="A1061" i="2"/>
  <c r="B1061" i="2"/>
  <c r="A8279" i="2"/>
  <c r="B8279" i="2"/>
  <c r="B9487" i="2"/>
  <c r="A9487" i="2"/>
  <c r="A6131" i="2"/>
  <c r="B6131" i="2"/>
  <c r="A8152" i="2"/>
  <c r="B8152" i="2"/>
  <c r="B1681" i="2"/>
  <c r="A1681" i="2"/>
  <c r="A2387" i="2"/>
  <c r="B2387" i="2"/>
  <c r="A2786" i="2"/>
  <c r="B2786" i="2"/>
  <c r="A5764" i="2"/>
  <c r="B5764" i="2"/>
  <c r="A9610" i="2"/>
  <c r="B9610" i="2"/>
  <c r="A172" i="2"/>
  <c r="B172" i="2"/>
  <c r="B9803" i="2"/>
  <c r="A9803" i="2"/>
  <c r="B9524" i="2"/>
  <c r="A9524" i="2"/>
  <c r="A5574" i="2"/>
  <c r="B5574" i="2"/>
  <c r="B6676" i="2"/>
  <c r="A6676" i="2"/>
  <c r="B3654" i="2"/>
  <c r="A3654" i="2"/>
  <c r="A7792" i="2"/>
  <c r="B7792" i="2"/>
  <c r="A9156" i="2"/>
  <c r="B9156" i="2"/>
  <c r="A7525" i="2"/>
  <c r="B7525" i="2"/>
  <c r="A1641" i="2"/>
  <c r="B1641" i="2"/>
  <c r="A1624" i="2"/>
  <c r="B1624" i="2"/>
  <c r="B4589" i="2"/>
  <c r="A4589" i="2"/>
  <c r="B5700" i="2"/>
  <c r="A5700" i="2"/>
  <c r="A1139" i="2"/>
  <c r="B1139" i="2"/>
  <c r="A2029" i="2"/>
  <c r="B2029" i="2"/>
  <c r="B4518" i="2"/>
  <c r="A4518" i="2"/>
  <c r="B3730" i="2"/>
  <c r="A3730" i="2"/>
  <c r="A6552" i="2"/>
  <c r="B6552" i="2"/>
  <c r="A2464" i="2"/>
  <c r="B2464" i="2"/>
  <c r="B6972" i="2"/>
  <c r="A6972" i="2"/>
  <c r="A7095" i="2"/>
  <c r="B7095" i="2"/>
  <c r="B8931" i="2"/>
  <c r="A8931" i="2"/>
  <c r="B1094" i="2"/>
  <c r="A1094" i="2"/>
  <c r="A7893" i="2"/>
  <c r="B7893" i="2"/>
  <c r="A7570" i="2"/>
  <c r="B7570" i="2"/>
  <c r="A3365" i="2"/>
  <c r="B3365" i="2"/>
  <c r="A5332" i="2"/>
  <c r="B5332" i="2"/>
  <c r="B8689" i="2"/>
  <c r="A8689" i="2"/>
  <c r="B2034" i="2"/>
  <c r="A2034" i="2"/>
  <c r="A7302" i="2"/>
  <c r="B7302" i="2"/>
  <c r="A9109" i="2"/>
  <c r="B9109" i="2"/>
  <c r="B1515" i="2"/>
  <c r="A1515" i="2"/>
  <c r="A4075" i="2"/>
  <c r="B4075" i="2"/>
  <c r="A9653" i="2"/>
  <c r="B9653" i="2"/>
  <c r="B9845" i="2"/>
  <c r="A9845" i="2"/>
  <c r="A658" i="2"/>
  <c r="B658" i="2"/>
  <c r="B8047" i="2"/>
  <c r="A8047" i="2"/>
  <c r="A9328" i="2"/>
  <c r="B9328" i="2"/>
  <c r="B541" i="2"/>
  <c r="A541" i="2"/>
  <c r="A9648" i="2"/>
  <c r="B9648" i="2"/>
  <c r="A1374" i="2"/>
  <c r="B1374" i="2"/>
  <c r="B6905" i="2"/>
  <c r="A6905" i="2"/>
  <c r="A9960" i="2"/>
  <c r="B9960" i="2"/>
  <c r="A3705" i="2"/>
  <c r="B3705" i="2"/>
  <c r="A4971" i="2"/>
  <c r="B4971" i="2"/>
  <c r="B10008" i="2"/>
  <c r="A10008" i="2"/>
  <c r="B1521" i="2"/>
  <c r="A1521" i="2"/>
  <c r="B9279" i="2"/>
  <c r="A9279" i="2"/>
  <c r="B1550" i="2"/>
  <c r="A1550" i="2"/>
  <c r="A5729" i="2"/>
  <c r="B5729" i="2"/>
  <c r="A2616" i="2"/>
  <c r="B2616" i="2"/>
  <c r="B1755" i="2"/>
  <c r="A1755" i="2"/>
  <c r="B7519" i="2"/>
  <c r="A7519" i="2"/>
  <c r="A8627" i="2"/>
  <c r="B8627" i="2"/>
  <c r="B8078" i="2"/>
  <c r="A8078" i="2"/>
  <c r="A8034" i="2"/>
  <c r="B8034" i="2"/>
  <c r="B3316" i="2"/>
  <c r="A3316" i="2"/>
  <c r="A5863" i="2"/>
  <c r="B5863" i="2"/>
  <c r="A4037" i="2"/>
  <c r="B4037" i="2"/>
  <c r="A8820" i="2"/>
  <c r="B8820" i="2"/>
  <c r="B4067" i="2"/>
  <c r="A4067" i="2"/>
  <c r="B4436" i="2"/>
  <c r="A4436" i="2"/>
  <c r="B3256" i="2"/>
  <c r="A3256" i="2"/>
  <c r="B2279" i="2"/>
  <c r="A2279" i="2"/>
  <c r="A3682" i="2"/>
  <c r="B3682" i="2"/>
  <c r="B3014" i="2"/>
  <c r="A3014" i="2"/>
  <c r="B7203" i="2"/>
  <c r="A7203" i="2"/>
  <c r="B3980" i="2"/>
  <c r="A3980" i="2"/>
  <c r="A5209" i="2"/>
  <c r="B5209" i="2"/>
  <c r="A803" i="2"/>
  <c r="B803" i="2"/>
  <c r="A1745" i="2"/>
  <c r="B1745" i="2"/>
  <c r="B5166" i="2"/>
  <c r="A5166" i="2"/>
  <c r="A6529" i="2"/>
  <c r="B6529" i="2"/>
  <c r="A3568" i="2"/>
  <c r="B3568" i="2"/>
  <c r="A3221" i="2"/>
  <c r="B3221" i="2"/>
  <c r="B4710" i="2"/>
  <c r="A4710" i="2"/>
  <c r="A9493" i="2"/>
  <c r="B9493" i="2"/>
  <c r="B9666" i="2"/>
  <c r="A9666" i="2"/>
  <c r="B2101" i="2"/>
  <c r="A2101" i="2"/>
  <c r="A1241" i="2"/>
  <c r="B1241" i="2"/>
  <c r="B5423" i="2"/>
  <c r="A5423" i="2"/>
  <c r="B1634" i="2"/>
  <c r="A1634" i="2"/>
  <c r="A4834" i="2"/>
  <c r="B4834" i="2"/>
  <c r="A2033" i="2"/>
  <c r="B2033" i="2"/>
  <c r="A1410" i="2"/>
  <c r="B1410" i="2"/>
  <c r="A6051" i="2"/>
  <c r="B6051" i="2"/>
  <c r="A2462" i="2"/>
  <c r="B2462" i="2"/>
  <c r="B1693" i="2"/>
  <c r="A1693" i="2"/>
  <c r="B9235" i="2"/>
  <c r="A9235" i="2"/>
  <c r="A2842" i="2"/>
  <c r="B2842" i="2"/>
  <c r="A8086" i="2"/>
  <c r="B8086" i="2"/>
  <c r="A964" i="2"/>
  <c r="B964" i="2"/>
  <c r="A5491" i="2"/>
  <c r="B5491" i="2"/>
  <c r="A6089" i="2"/>
  <c r="B6089" i="2"/>
  <c r="B3192" i="2"/>
  <c r="A3192" i="2"/>
  <c r="B1235" i="2"/>
  <c r="A1235" i="2"/>
  <c r="A929" i="2"/>
  <c r="B929" i="2"/>
  <c r="A2602" i="2"/>
  <c r="B2602" i="2"/>
  <c r="A1332" i="2"/>
  <c r="B1332" i="2"/>
  <c r="B5013" i="2"/>
  <c r="A5013" i="2"/>
  <c r="A4331" i="2"/>
  <c r="B4331" i="2"/>
  <c r="B3536" i="2"/>
  <c r="A3536" i="2"/>
  <c r="B5320" i="2"/>
  <c r="A5320" i="2"/>
  <c r="B1896" i="2"/>
  <c r="A1896" i="2"/>
  <c r="A5612" i="2"/>
  <c r="B5612" i="2"/>
  <c r="A6345" i="2"/>
  <c r="B6345" i="2"/>
  <c r="B4525" i="2"/>
  <c r="A4525" i="2"/>
  <c r="B2783" i="2"/>
  <c r="A2783" i="2"/>
  <c r="B423" i="2"/>
  <c r="A423" i="2"/>
  <c r="A1513" i="2"/>
  <c r="B1513" i="2"/>
  <c r="B6558" i="2"/>
  <c r="A6558" i="2"/>
  <c r="B4413" i="2"/>
  <c r="A4413" i="2"/>
  <c r="A1231" i="2"/>
  <c r="B1231" i="2"/>
  <c r="A7430" i="2"/>
  <c r="B7430" i="2"/>
  <c r="A6951" i="2"/>
  <c r="B6951" i="2"/>
  <c r="B694" i="2"/>
  <c r="A694" i="2"/>
  <c r="B919" i="2"/>
  <c r="A919" i="2"/>
  <c r="A1728" i="2"/>
  <c r="B1728" i="2"/>
  <c r="A3231" i="2"/>
  <c r="B3231" i="2"/>
  <c r="B1939" i="2"/>
  <c r="A1939" i="2"/>
  <c r="B5201" i="2"/>
  <c r="A5201" i="2"/>
  <c r="B9862" i="2"/>
  <c r="A9862" i="2"/>
  <c r="B2903" i="2"/>
  <c r="A2903" i="2"/>
  <c r="B213" i="2"/>
  <c r="A213" i="2"/>
  <c r="B7986" i="2"/>
  <c r="A7986" i="2"/>
  <c r="A2685" i="2"/>
  <c r="B2685" i="2"/>
  <c r="A9728" i="2"/>
  <c r="B9728" i="2"/>
  <c r="B1390" i="2"/>
  <c r="A1390" i="2"/>
  <c r="B7137" i="2"/>
  <c r="A7137" i="2"/>
  <c r="A6479" i="2"/>
  <c r="B6479" i="2"/>
  <c r="B4577" i="2"/>
  <c r="A4577" i="2"/>
  <c r="A9819" i="2"/>
  <c r="B9819" i="2"/>
  <c r="A1665" i="2"/>
  <c r="B1665" i="2"/>
  <c r="B6899" i="2"/>
  <c r="A6899" i="2"/>
  <c r="A8244" i="2"/>
  <c r="B8244" i="2"/>
  <c r="B9203" i="2"/>
  <c r="A9203" i="2"/>
  <c r="B8166" i="2"/>
  <c r="A8166" i="2"/>
  <c r="A6765" i="2"/>
  <c r="B6765" i="2"/>
  <c r="A7068" i="2"/>
  <c r="B7068" i="2"/>
  <c r="A9692" i="2"/>
  <c r="B9692" i="2"/>
  <c r="B2411" i="2"/>
  <c r="A2411" i="2"/>
  <c r="A9668" i="2"/>
  <c r="B9668" i="2"/>
  <c r="B9426" i="2"/>
  <c r="A9426" i="2"/>
  <c r="A9902" i="2"/>
  <c r="B9902" i="2"/>
  <c r="A5539" i="2"/>
  <c r="B5539" i="2"/>
  <c r="A6574" i="2"/>
  <c r="B6574" i="2"/>
  <c r="B1280" i="2"/>
  <c r="A1280" i="2"/>
  <c r="A4335" i="2"/>
  <c r="B4335" i="2"/>
  <c r="A6984" i="2"/>
  <c r="B6984" i="2"/>
  <c r="A3773" i="2"/>
  <c r="B3773" i="2"/>
  <c r="A9076" i="2"/>
  <c r="B9076" i="2"/>
  <c r="B5430" i="2"/>
  <c r="A5430" i="2"/>
  <c r="B9413" i="2"/>
  <c r="A9413" i="2"/>
  <c r="A9802" i="2"/>
  <c r="B9802" i="2"/>
  <c r="B6772" i="2"/>
  <c r="A6772" i="2"/>
  <c r="B2725" i="2"/>
  <c r="A2725" i="2"/>
  <c r="A7008" i="2"/>
  <c r="B7008" i="2"/>
  <c r="B8339" i="2"/>
  <c r="A8339" i="2"/>
  <c r="A9396" i="2"/>
  <c r="B9396" i="2"/>
  <c r="B8437" i="2"/>
  <c r="A8437" i="2"/>
  <c r="A9204" i="2"/>
  <c r="B9204" i="2"/>
  <c r="B8205" i="2"/>
  <c r="A8205" i="2"/>
  <c r="B1829" i="2"/>
  <c r="A1829" i="2"/>
  <c r="B459" i="2"/>
  <c r="A459" i="2"/>
  <c r="A8632" i="2"/>
  <c r="B8632" i="2"/>
  <c r="A7620" i="2"/>
  <c r="B7620" i="2"/>
  <c r="B8115" i="2"/>
  <c r="A8115" i="2"/>
  <c r="A9986" i="2"/>
  <c r="B9986" i="2"/>
  <c r="A2553" i="2"/>
  <c r="B2553" i="2"/>
  <c r="A5626" i="2"/>
  <c r="B5626" i="2"/>
  <c r="A3724" i="2"/>
  <c r="B3724" i="2"/>
  <c r="B4153" i="2"/>
  <c r="A4153" i="2"/>
  <c r="B8316" i="2"/>
  <c r="A8316" i="2"/>
  <c r="A3047" i="2"/>
  <c r="B3047" i="2"/>
  <c r="A1567" i="2"/>
  <c r="B1567" i="2"/>
  <c r="A9550" i="2"/>
  <c r="B9550" i="2"/>
  <c r="B1573" i="2"/>
  <c r="A1573" i="2"/>
  <c r="A124" i="2"/>
  <c r="B124" i="2"/>
  <c r="B5304" i="2"/>
  <c r="A5304" i="2"/>
  <c r="A1844" i="2"/>
  <c r="B1844" i="2"/>
  <c r="B7953" i="2"/>
  <c r="A7953" i="2"/>
  <c r="B7690" i="2"/>
  <c r="A7690" i="2"/>
  <c r="A4759" i="2"/>
  <c r="B4759" i="2"/>
  <c r="B8775" i="2"/>
  <c r="A8775" i="2"/>
  <c r="B8656" i="2"/>
  <c r="A8656" i="2"/>
  <c r="B1764" i="2"/>
  <c r="A1764" i="2"/>
  <c r="B1371" i="2"/>
  <c r="A1371" i="2"/>
  <c r="B9730" i="2"/>
  <c r="A9730" i="2"/>
  <c r="B5798" i="2"/>
  <c r="A5798" i="2"/>
  <c r="A9870" i="2"/>
  <c r="B9870" i="2"/>
  <c r="A6348" i="2"/>
  <c r="B6348" i="2"/>
  <c r="B7982" i="2"/>
  <c r="A7982" i="2"/>
  <c r="B9016" i="2"/>
  <c r="A9016" i="2"/>
  <c r="B5860" i="2"/>
  <c r="A5860" i="2"/>
  <c r="A3497" i="2"/>
  <c r="B3497" i="2"/>
  <c r="A357" i="2"/>
  <c r="B357" i="2"/>
  <c r="A131" i="2"/>
  <c r="B131" i="2"/>
  <c r="A2202" i="2"/>
  <c r="B2202" i="2"/>
  <c r="A9146" i="2"/>
  <c r="B9146" i="2"/>
  <c r="A7977" i="2"/>
  <c r="B7977" i="2"/>
  <c r="B8057" i="2"/>
  <c r="A8057" i="2"/>
  <c r="A8361" i="2"/>
  <c r="B8361" i="2"/>
  <c r="A254" i="2"/>
  <c r="B254" i="2"/>
  <c r="B4858" i="2"/>
  <c r="A4858" i="2"/>
  <c r="A3893" i="2"/>
  <c r="B3893" i="2"/>
  <c r="B5537" i="2"/>
  <c r="A5537" i="2"/>
  <c r="B5504" i="2"/>
  <c r="A5504" i="2"/>
  <c r="B9248" i="2"/>
  <c r="A9248" i="2"/>
  <c r="B2404" i="2"/>
  <c r="A2404" i="2"/>
  <c r="B3996" i="2"/>
  <c r="A3996" i="2"/>
  <c r="B6036" i="2"/>
  <c r="A6036" i="2"/>
  <c r="A424" i="2"/>
  <c r="B424" i="2"/>
  <c r="A5361" i="2"/>
  <c r="B5361" i="2"/>
  <c r="B3842" i="2"/>
  <c r="A3842" i="2"/>
  <c r="B9720" i="2"/>
  <c r="A9720" i="2"/>
  <c r="B1754" i="2"/>
  <c r="A1754" i="2"/>
  <c r="A5449" i="2"/>
  <c r="B5449" i="2"/>
  <c r="B9782" i="2"/>
  <c r="A9782" i="2"/>
  <c r="A5135" i="2"/>
  <c r="B5135" i="2"/>
  <c r="B6459" i="2"/>
  <c r="A6459" i="2"/>
  <c r="B8369" i="2"/>
  <c r="A8369" i="2"/>
  <c r="A9084" i="2"/>
  <c r="B9084" i="2"/>
  <c r="A4722" i="2"/>
  <c r="B4722" i="2"/>
  <c r="B7563" i="2"/>
  <c r="A7563" i="2"/>
  <c r="B8712" i="2"/>
  <c r="A8712" i="2"/>
  <c r="A7667" i="2"/>
  <c r="B7667" i="2"/>
  <c r="B1856" i="2"/>
  <c r="A1856" i="2"/>
  <c r="B8341" i="2"/>
  <c r="A8341" i="2"/>
  <c r="B2396" i="2"/>
  <c r="A2396" i="2"/>
  <c r="B7997" i="2"/>
  <c r="A7997" i="2"/>
  <c r="A4366" i="2"/>
  <c r="B4366" i="2"/>
  <c r="B4689" i="2"/>
  <c r="A4689" i="2"/>
  <c r="A9581" i="2"/>
  <c r="B9581" i="2"/>
  <c r="A2131" i="2"/>
  <c r="B2131" i="2"/>
  <c r="A7169" i="2"/>
  <c r="B7169" i="2"/>
  <c r="A3481" i="2"/>
  <c r="B3481" i="2"/>
  <c r="B5622" i="2"/>
  <c r="A5622" i="2"/>
  <c r="B8504" i="2"/>
  <c r="A8504" i="2"/>
  <c r="A8707" i="2"/>
  <c r="B8707" i="2"/>
  <c r="B3093" i="2"/>
  <c r="A3093" i="2"/>
  <c r="B1793" i="2"/>
  <c r="A1793" i="2"/>
  <c r="B4394" i="2"/>
  <c r="A4394" i="2"/>
  <c r="B7035" i="2"/>
  <c r="A7035" i="2"/>
  <c r="A2694" i="2"/>
  <c r="B2694" i="2"/>
  <c r="A4556" i="2"/>
  <c r="B4556" i="2"/>
  <c r="A6151" i="2"/>
  <c r="B6151" i="2"/>
  <c r="B3082" i="2"/>
  <c r="A3082" i="2"/>
  <c r="A164" i="2"/>
  <c r="B164" i="2"/>
  <c r="A6885" i="2"/>
  <c r="B6885" i="2"/>
  <c r="A4261" i="2"/>
  <c r="B4261" i="2"/>
  <c r="A4702" i="2"/>
  <c r="B4702" i="2"/>
  <c r="A9644" i="2"/>
  <c r="B9644" i="2"/>
  <c r="B6071" i="2"/>
  <c r="A6071" i="2"/>
  <c r="A6482" i="2"/>
  <c r="B6482" i="2"/>
  <c r="B5317" i="2"/>
  <c r="A5317" i="2"/>
  <c r="A5607" i="2"/>
  <c r="B5607" i="2"/>
  <c r="A6247" i="2"/>
  <c r="B6247" i="2"/>
  <c r="A7996" i="2"/>
  <c r="B7996" i="2"/>
  <c r="A6977" i="2"/>
  <c r="B6977" i="2"/>
  <c r="A9911" i="2"/>
  <c r="B9911" i="2"/>
  <c r="B8968" i="2"/>
  <c r="A8968" i="2"/>
  <c r="A3022" i="2"/>
  <c r="B3022" i="2"/>
  <c r="A7587" i="2"/>
  <c r="B7587" i="2"/>
  <c r="A7022" i="2"/>
  <c r="B7022" i="2"/>
  <c r="A6068" i="2"/>
  <c r="B6068" i="2"/>
  <c r="A8259" i="2"/>
  <c r="B8259" i="2"/>
  <c r="B8745" i="2"/>
  <c r="A8745" i="2"/>
  <c r="A7775" i="2"/>
  <c r="B7775" i="2"/>
  <c r="B6697" i="2"/>
  <c r="A6697" i="2"/>
  <c r="A8607" i="2"/>
  <c r="B8607" i="2"/>
  <c r="A948" i="2"/>
  <c r="B948" i="2"/>
  <c r="B9274" i="2"/>
  <c r="A9274" i="2"/>
  <c r="B4118" i="2"/>
  <c r="A4118" i="2"/>
  <c r="B8728" i="2"/>
  <c r="A8728" i="2"/>
  <c r="A7166" i="2"/>
  <c r="B7166" i="2"/>
  <c r="A6200" i="2"/>
  <c r="B6200" i="2"/>
  <c r="A7974" i="2"/>
  <c r="B7974" i="2"/>
  <c r="B6205" i="2"/>
  <c r="A6205" i="2"/>
  <c r="A6979" i="2"/>
  <c r="B6979" i="2"/>
  <c r="B4424" i="2"/>
  <c r="A4424" i="2"/>
  <c r="B7678" i="2"/>
  <c r="A7678" i="2"/>
  <c r="B7086" i="2"/>
  <c r="A7086" i="2"/>
  <c r="A962" i="2"/>
  <c r="B962" i="2"/>
  <c r="A4803" i="2"/>
  <c r="B4803" i="2"/>
  <c r="B6327" i="2"/>
  <c r="A6327" i="2"/>
  <c r="A1977" i="2"/>
  <c r="B1977" i="2"/>
  <c r="B8697" i="2"/>
  <c r="A8697" i="2"/>
  <c r="B4902" i="2"/>
  <c r="A4902" i="2"/>
  <c r="A2678" i="2"/>
  <c r="B2678" i="2"/>
  <c r="B2542" i="2"/>
  <c r="A2542" i="2"/>
  <c r="A4341" i="2"/>
  <c r="B4341" i="2"/>
  <c r="A6919" i="2"/>
  <c r="B6919" i="2"/>
  <c r="B8731" i="2"/>
  <c r="A8731" i="2"/>
  <c r="B9887" i="2"/>
  <c r="A9887" i="2"/>
  <c r="A1698" i="2"/>
  <c r="B1698" i="2"/>
  <c r="A2322" i="2"/>
  <c r="B2322" i="2"/>
  <c r="B9091" i="2"/>
  <c r="A9091" i="2"/>
  <c r="A8533" i="2"/>
  <c r="B8533" i="2"/>
  <c r="B8416" i="2"/>
  <c r="A8416" i="2"/>
  <c r="B1442" i="2"/>
  <c r="A1442" i="2"/>
  <c r="A5437" i="2"/>
  <c r="B5437" i="2"/>
  <c r="A8380" i="2"/>
  <c r="B8380" i="2"/>
  <c r="A7601" i="2"/>
  <c r="B7601" i="2"/>
  <c r="B4269" i="2"/>
  <c r="A4269" i="2"/>
  <c r="B9389" i="2"/>
  <c r="A9389" i="2"/>
  <c r="A3631" i="2"/>
  <c r="B3631" i="2"/>
  <c r="A9293" i="2"/>
  <c r="B9293" i="2"/>
  <c r="A3524" i="2"/>
  <c r="B3524" i="2"/>
  <c r="B1787" i="2"/>
  <c r="A1787" i="2"/>
  <c r="B1702" i="2"/>
  <c r="A1702" i="2"/>
  <c r="B4049" i="2"/>
  <c r="A4049" i="2"/>
  <c r="A9281" i="2"/>
  <c r="B9281" i="2"/>
  <c r="A6373" i="2"/>
  <c r="B6373" i="2"/>
  <c r="A4274" i="2"/>
  <c r="B4274" i="2"/>
  <c r="A3988" i="2"/>
  <c r="B3988" i="2"/>
  <c r="B4676" i="2"/>
  <c r="A4676" i="2"/>
  <c r="B2460" i="2"/>
  <c r="A2460" i="2"/>
  <c r="B6150" i="2"/>
  <c r="A6150" i="2"/>
  <c r="A3758" i="2"/>
  <c r="B3758" i="2"/>
  <c r="A2263" i="2"/>
  <c r="B2263" i="2"/>
  <c r="B1290" i="2"/>
  <c r="A1290" i="2"/>
  <c r="A7976" i="2"/>
  <c r="B7976" i="2"/>
  <c r="B2050" i="2"/>
  <c r="A2050" i="2"/>
  <c r="B9864" i="2"/>
  <c r="A9864" i="2"/>
  <c r="A3264" i="2"/>
  <c r="B3264" i="2"/>
  <c r="B3204" i="2"/>
  <c r="A3204" i="2"/>
  <c r="A7769" i="2"/>
  <c r="B7769" i="2"/>
  <c r="A9250" i="2"/>
  <c r="B9250" i="2"/>
  <c r="B7631" i="2"/>
  <c r="A7631" i="2"/>
  <c r="A3013" i="2"/>
  <c r="B3013" i="2"/>
  <c r="A6017" i="2"/>
  <c r="B6017" i="2"/>
  <c r="A9053" i="2"/>
  <c r="B9053" i="2"/>
  <c r="A7868" i="2"/>
  <c r="B7868" i="2"/>
  <c r="A9628" i="2"/>
  <c r="B9628" i="2"/>
  <c r="A6177" i="2"/>
  <c r="B6177" i="2"/>
  <c r="A3507" i="2"/>
  <c r="B3507" i="2"/>
  <c r="A2859" i="2"/>
  <c r="B2859" i="2"/>
  <c r="A5613" i="2"/>
  <c r="B5613" i="2"/>
  <c r="B2485" i="2"/>
  <c r="A2485" i="2"/>
  <c r="B3267" i="2"/>
  <c r="A3267" i="2"/>
  <c r="A4312" i="2"/>
  <c r="B4312" i="2"/>
  <c r="A381" i="2"/>
  <c r="B381" i="2"/>
  <c r="A5508" i="2"/>
  <c r="B5508" i="2"/>
  <c r="B8446" i="2"/>
  <c r="A8446" i="2"/>
  <c r="A506" i="2"/>
  <c r="B506" i="2"/>
  <c r="A9832" i="2"/>
  <c r="B9832" i="2"/>
  <c r="B2640" i="2"/>
  <c r="A2640" i="2"/>
  <c r="B326" i="2"/>
  <c r="A326" i="2"/>
  <c r="A1823" i="2"/>
  <c r="B1823" i="2"/>
  <c r="A9625" i="2"/>
  <c r="B9625" i="2"/>
  <c r="A4205" i="2"/>
  <c r="B4205" i="2"/>
  <c r="A2088" i="2"/>
  <c r="B2088" i="2"/>
  <c r="A3564" i="2"/>
  <c r="B3564" i="2"/>
  <c r="A1875" i="2"/>
  <c r="B1875" i="2"/>
  <c r="B9345" i="2"/>
  <c r="A9345" i="2"/>
  <c r="A3847" i="2"/>
  <c r="B3847" i="2"/>
  <c r="B650" i="2"/>
  <c r="A650" i="2"/>
  <c r="B8263" i="2"/>
  <c r="A8263" i="2"/>
  <c r="B1331" i="2"/>
  <c r="A1331" i="2"/>
  <c r="A5914" i="2"/>
  <c r="B5914" i="2"/>
  <c r="B242" i="2"/>
  <c r="A242" i="2"/>
  <c r="A4871" i="2"/>
  <c r="B4871" i="2"/>
  <c r="B6052" i="2"/>
  <c r="A6052" i="2"/>
  <c r="A3230" i="2"/>
  <c r="B3230" i="2"/>
  <c r="A2871" i="2"/>
  <c r="B2871" i="2"/>
  <c r="B6544" i="2"/>
  <c r="A6544" i="2"/>
  <c r="A4249" i="2"/>
  <c r="B4249" i="2"/>
  <c r="B903" i="2"/>
  <c r="A903" i="2"/>
  <c r="B6838" i="2"/>
  <c r="A6838" i="2"/>
  <c r="A8969" i="2"/>
  <c r="B8969" i="2"/>
  <c r="A7001" i="2"/>
  <c r="B7001" i="2"/>
  <c r="A5400" i="2"/>
  <c r="B5400" i="2"/>
  <c r="A1264" i="2"/>
  <c r="B1264" i="2"/>
  <c r="B8515" i="2"/>
  <c r="A8515" i="2"/>
  <c r="B7951" i="2"/>
  <c r="A7951" i="2"/>
  <c r="A637" i="2"/>
  <c r="B637" i="2"/>
  <c r="B8663" i="2"/>
  <c r="A8663" i="2"/>
  <c r="A5649" i="2"/>
  <c r="B5649" i="2"/>
  <c r="B5702" i="2"/>
  <c r="A5702" i="2"/>
  <c r="A7942" i="2"/>
  <c r="B7942" i="2"/>
  <c r="B772" i="2"/>
  <c r="A772" i="2"/>
  <c r="B9701" i="2"/>
  <c r="A9701" i="2"/>
  <c r="B7160" i="2"/>
  <c r="A7160" i="2"/>
  <c r="A5756" i="2"/>
  <c r="B5756" i="2"/>
  <c r="B2401" i="2"/>
  <c r="A2401" i="2"/>
  <c r="A7821" i="2"/>
  <c r="B7821" i="2"/>
  <c r="B8485" i="2"/>
  <c r="A8485" i="2"/>
  <c r="A9242" i="2"/>
  <c r="B9242" i="2"/>
  <c r="B233" i="2"/>
  <c r="A233" i="2"/>
  <c r="A8176" i="2"/>
  <c r="B8176" i="2"/>
  <c r="B5742" i="2"/>
  <c r="A5742" i="2"/>
  <c r="B9159" i="2"/>
  <c r="A9159" i="2"/>
  <c r="A9962" i="2"/>
  <c r="B9962" i="2"/>
  <c r="B7859" i="2"/>
  <c r="A7859" i="2"/>
  <c r="A6739" i="2"/>
  <c r="B6739" i="2"/>
  <c r="B2781" i="2"/>
  <c r="A2781" i="2"/>
  <c r="A8893" i="2"/>
  <c r="B8893" i="2"/>
  <c r="A8089" i="2"/>
  <c r="B8089" i="2"/>
  <c r="B1117" i="2"/>
  <c r="A1117" i="2"/>
  <c r="A2196" i="2"/>
  <c r="B2196" i="2"/>
  <c r="B8843" i="2"/>
  <c r="A8843" i="2"/>
  <c r="A9631" i="2"/>
  <c r="B9631" i="2"/>
  <c r="B2389" i="2"/>
  <c r="A2389" i="2"/>
  <c r="B308" i="2"/>
  <c r="A308" i="2"/>
  <c r="B3614" i="2"/>
  <c r="A3614" i="2"/>
  <c r="A7903" i="2"/>
  <c r="B7903" i="2"/>
  <c r="B2067" i="2"/>
  <c r="A2067" i="2"/>
  <c r="B479" i="2"/>
  <c r="A479" i="2"/>
  <c r="B3206" i="2"/>
  <c r="A3206" i="2"/>
  <c r="B8613" i="2"/>
  <c r="A8613" i="2"/>
  <c r="A9129" i="2"/>
  <c r="B9129" i="2"/>
  <c r="B4571" i="2"/>
  <c r="A4571" i="2"/>
  <c r="B2415" i="2"/>
  <c r="A2415" i="2"/>
  <c r="B6913" i="2"/>
  <c r="A6913" i="2"/>
  <c r="B1367" i="2"/>
  <c r="A1367" i="2"/>
  <c r="A6484" i="2"/>
  <c r="B6484" i="2"/>
  <c r="B5156" i="2"/>
  <c r="A5156" i="2"/>
  <c r="A5095" i="2"/>
  <c r="B5095" i="2"/>
  <c r="A6709" i="2"/>
  <c r="B6709" i="2"/>
  <c r="B5898" i="2"/>
  <c r="A5898" i="2"/>
  <c r="A9147" i="2"/>
  <c r="B9147" i="2"/>
  <c r="A5843" i="2"/>
  <c r="B5843" i="2"/>
  <c r="B3108" i="2"/>
  <c r="A3108" i="2"/>
  <c r="B5930" i="2"/>
  <c r="A5930" i="2"/>
  <c r="B7761" i="2"/>
  <c r="A7761" i="2"/>
  <c r="B684" i="2"/>
  <c r="A684" i="2"/>
  <c r="B2329" i="2"/>
  <c r="A2329" i="2"/>
  <c r="B2923" i="2"/>
  <c r="A2923" i="2"/>
  <c r="A7272" i="2"/>
  <c r="B7272" i="2"/>
  <c r="A4265" i="2"/>
  <c r="B4265" i="2"/>
  <c r="B82" i="2"/>
  <c r="A82" i="2"/>
  <c r="A6592" i="2"/>
  <c r="B6592" i="2"/>
  <c r="B5370" i="2"/>
  <c r="A5370" i="2"/>
  <c r="A8806" i="2"/>
  <c r="B8806" i="2"/>
  <c r="A8379" i="2"/>
  <c r="B8379" i="2"/>
  <c r="B809" i="2"/>
  <c r="A809" i="2"/>
  <c r="A9144" i="2"/>
  <c r="B9144" i="2"/>
  <c r="B6613" i="2"/>
  <c r="A6613" i="2"/>
  <c r="B1472" i="2"/>
  <c r="A1472" i="2"/>
  <c r="B9571" i="2"/>
  <c r="A9571" i="2"/>
  <c r="A3249" i="2"/>
  <c r="B3249" i="2"/>
  <c r="B3523" i="2"/>
  <c r="A3523" i="2"/>
  <c r="A2013" i="2"/>
  <c r="B2013" i="2"/>
  <c r="A2115" i="2"/>
  <c r="B2115" i="2"/>
  <c r="B6734" i="2"/>
  <c r="A6734" i="2"/>
  <c r="B1864" i="2"/>
  <c r="A1864" i="2"/>
  <c r="B5522" i="2"/>
  <c r="A5522" i="2"/>
  <c r="A1848" i="2"/>
  <c r="B1848" i="2"/>
  <c r="B4418" i="2"/>
  <c r="A4418" i="2"/>
  <c r="B5364" i="2"/>
  <c r="A5364" i="2"/>
  <c r="B4948" i="2"/>
  <c r="A4948" i="2"/>
  <c r="B1849" i="2"/>
  <c r="A1849" i="2"/>
  <c r="B3347" i="2"/>
  <c r="A3347" i="2"/>
  <c r="A3866" i="2"/>
  <c r="B3866" i="2"/>
  <c r="A2421" i="2"/>
  <c r="B2421" i="2"/>
  <c r="B4923" i="2"/>
  <c r="A4923" i="2"/>
  <c r="A3824" i="2"/>
  <c r="B3824" i="2"/>
  <c r="A7196" i="2"/>
  <c r="B7196" i="2"/>
  <c r="A1031" i="2"/>
  <c r="B1031" i="2"/>
  <c r="A2341" i="2"/>
  <c r="B2341" i="2"/>
  <c r="A695" i="2"/>
  <c r="B695" i="2"/>
  <c r="A3399" i="2"/>
  <c r="B3399" i="2"/>
  <c r="B5549" i="2"/>
  <c r="A5549" i="2"/>
  <c r="A8201" i="2"/>
  <c r="B8201" i="2"/>
  <c r="B5010" i="2"/>
  <c r="A5010" i="2"/>
  <c r="A9133" i="2"/>
  <c r="B9133" i="2"/>
  <c r="A6024" i="2"/>
  <c r="B6024" i="2"/>
  <c r="B9465" i="2"/>
  <c r="A9465" i="2"/>
  <c r="A5686" i="2"/>
  <c r="B5686" i="2"/>
  <c r="B445" i="2"/>
  <c r="A445" i="2"/>
  <c r="B896" i="2"/>
  <c r="A896" i="2"/>
  <c r="B3217" i="2"/>
  <c r="A3217" i="2"/>
  <c r="B3514" i="2"/>
  <c r="A3514" i="2"/>
  <c r="A265" i="2"/>
  <c r="B265" i="2"/>
  <c r="B944" i="2"/>
  <c r="A944" i="2"/>
  <c r="A3243" i="2"/>
  <c r="B3243" i="2"/>
  <c r="B10024" i="2"/>
  <c r="A10024" i="2"/>
  <c r="A2569" i="2"/>
  <c r="B2569" i="2"/>
  <c r="A3783" i="2"/>
  <c r="B3783" i="2"/>
  <c r="A6201" i="2"/>
  <c r="B6201" i="2"/>
  <c r="A8223" i="2"/>
  <c r="B8223" i="2"/>
  <c r="A7695" i="2"/>
  <c r="B7695" i="2"/>
  <c r="A1387" i="2"/>
  <c r="B1387" i="2"/>
  <c r="A8623" i="2"/>
  <c r="B8623" i="2"/>
  <c r="A8545" i="2"/>
  <c r="B8545" i="2"/>
  <c r="A5811" i="2"/>
  <c r="B5811" i="2"/>
  <c r="B6996" i="2"/>
  <c r="A6996" i="2"/>
  <c r="B4464" i="2"/>
  <c r="A4464" i="2"/>
  <c r="B9120" i="2"/>
  <c r="A9120" i="2"/>
  <c r="A4460" i="2"/>
  <c r="B4460" i="2"/>
  <c r="A1307" i="2"/>
  <c r="B1307" i="2"/>
  <c r="A8514" i="2"/>
  <c r="B8514" i="2"/>
  <c r="A8008" i="2"/>
  <c r="B8008" i="2"/>
  <c r="B4288" i="2"/>
  <c r="A4288" i="2"/>
  <c r="B1589" i="2"/>
  <c r="A1589" i="2"/>
  <c r="B4781" i="2"/>
  <c r="A4781" i="2"/>
  <c r="B963" i="2"/>
  <c r="A963" i="2"/>
  <c r="A3089" i="2"/>
  <c r="B3089" i="2"/>
  <c r="B3799" i="2"/>
  <c r="A3799" i="2"/>
  <c r="A567" i="2"/>
  <c r="B567" i="2"/>
  <c r="B1649" i="2"/>
  <c r="A1649" i="2"/>
  <c r="A5372" i="2"/>
  <c r="B5372" i="2"/>
  <c r="B605" i="2"/>
  <c r="A605" i="2"/>
  <c r="B747" i="2"/>
  <c r="A747" i="2"/>
  <c r="A125" i="2"/>
  <c r="B125" i="2"/>
  <c r="A5067" i="2"/>
  <c r="B5067" i="2"/>
  <c r="A147" i="2"/>
  <c r="B147" i="2"/>
  <c r="A8136" i="2"/>
  <c r="B8136" i="2"/>
  <c r="B6020" i="2"/>
  <c r="A6020" i="2"/>
  <c r="B9179" i="2"/>
  <c r="A9179" i="2"/>
  <c r="B7753" i="2"/>
  <c r="A7753" i="2"/>
  <c r="B8004" i="2"/>
  <c r="A8004" i="2"/>
  <c r="B4987" i="2"/>
  <c r="A4987" i="2"/>
  <c r="A3409" i="2"/>
  <c r="B3409" i="2"/>
  <c r="B5842" i="2"/>
  <c r="A5842" i="2"/>
  <c r="B6125" i="2"/>
  <c r="A6125" i="2"/>
  <c r="B2041" i="2"/>
  <c r="A2041" i="2"/>
  <c r="B9480" i="2"/>
  <c r="A9480" i="2"/>
  <c r="B1675" i="2"/>
  <c r="A1675" i="2"/>
  <c r="B2528" i="2"/>
  <c r="A2528" i="2"/>
  <c r="B7431" i="2"/>
  <c r="A7431" i="2"/>
  <c r="A4385" i="2"/>
  <c r="B4385" i="2"/>
  <c r="B9749" i="2"/>
  <c r="A9749" i="2"/>
  <c r="A5329" i="2"/>
  <c r="B5329" i="2"/>
  <c r="A7955" i="2"/>
  <c r="B7955" i="2"/>
  <c r="A6866" i="2"/>
  <c r="B6866" i="2"/>
  <c r="A8331" i="2"/>
  <c r="B8331" i="2"/>
  <c r="A2197" i="2"/>
  <c r="B2197" i="2"/>
  <c r="A9458" i="2"/>
  <c r="B9458" i="2"/>
  <c r="A528" i="2"/>
  <c r="B528" i="2"/>
  <c r="A8116" i="2"/>
  <c r="B8116" i="2"/>
  <c r="A5647" i="2"/>
  <c r="B5647" i="2"/>
  <c r="B9954" i="2"/>
  <c r="A9954" i="2"/>
  <c r="B5111" i="2"/>
  <c r="A5111" i="2"/>
  <c r="B1491" i="2"/>
  <c r="A1491" i="2"/>
  <c r="A5068" i="2"/>
  <c r="B5068" i="2"/>
  <c r="A6130" i="2"/>
  <c r="B6130" i="2"/>
  <c r="B6062" i="2"/>
  <c r="A6062" i="2"/>
  <c r="A7336" i="2"/>
  <c r="B7336" i="2"/>
  <c r="A5979" i="2"/>
  <c r="B5979" i="2"/>
  <c r="B1609" i="2"/>
  <c r="A1609" i="2"/>
  <c r="A4720" i="2"/>
  <c r="B4720" i="2"/>
  <c r="A6642" i="2"/>
  <c r="B6642" i="2"/>
  <c r="A4648" i="2"/>
  <c r="B4648" i="2"/>
  <c r="A8334" i="2"/>
  <c r="B8334" i="2"/>
  <c r="B7871" i="2"/>
  <c r="A7871" i="2"/>
  <c r="A10031" i="2"/>
  <c r="B10031" i="2"/>
  <c r="B9040" i="2"/>
  <c r="A9040" i="2"/>
  <c r="A7803" i="2"/>
  <c r="B7803" i="2"/>
  <c r="A8188" i="2"/>
  <c r="B8188" i="2"/>
  <c r="A5602" i="2"/>
  <c r="B5602" i="2"/>
  <c r="A2797" i="2"/>
  <c r="B2797" i="2"/>
  <c r="B2323" i="2"/>
  <c r="A2323" i="2"/>
  <c r="A9087" i="2"/>
  <c r="B9087" i="2"/>
  <c r="A9263" i="2"/>
  <c r="B9263" i="2"/>
  <c r="B8447" i="2"/>
  <c r="A8447" i="2"/>
  <c r="B9020" i="2"/>
  <c r="A9020" i="2"/>
  <c r="A5641" i="2"/>
  <c r="B5641" i="2"/>
  <c r="B8793" i="2"/>
  <c r="A8793" i="2"/>
  <c r="A1650" i="2"/>
  <c r="B1650" i="2"/>
  <c r="A6416" i="2"/>
  <c r="B6416" i="2"/>
  <c r="A9858" i="2"/>
  <c r="B9858" i="2"/>
  <c r="A6175" i="2"/>
  <c r="B6175" i="2"/>
  <c r="A2821" i="2"/>
  <c r="B2821" i="2"/>
  <c r="B8899" i="2"/>
  <c r="A8899" i="2"/>
  <c r="B6868" i="2"/>
  <c r="A6868" i="2"/>
  <c r="A6145" i="2"/>
  <c r="B6145" i="2"/>
  <c r="B9569" i="2"/>
  <c r="A9569" i="2"/>
  <c r="B8581" i="2"/>
  <c r="A8581" i="2"/>
  <c r="B8638" i="2"/>
  <c r="A8638" i="2"/>
  <c r="B8199" i="2"/>
  <c r="A8199" i="2"/>
  <c r="B1482" i="2"/>
  <c r="A1482" i="2"/>
  <c r="A5618" i="2"/>
  <c r="B5618" i="2"/>
  <c r="A7294" i="2"/>
  <c r="B7294" i="2"/>
  <c r="A5773" i="2"/>
  <c r="B5773" i="2"/>
  <c r="A7039" i="2"/>
  <c r="B7039" i="2"/>
  <c r="B1509" i="2"/>
  <c r="A1509" i="2"/>
  <c r="B3960" i="2"/>
  <c r="A3960" i="2"/>
  <c r="A1450" i="2"/>
  <c r="B1450" i="2"/>
  <c r="A811" i="2"/>
  <c r="B811" i="2"/>
  <c r="A2265" i="2"/>
  <c r="B2265" i="2"/>
  <c r="A7031" i="2"/>
  <c r="B7031" i="2"/>
  <c r="B8005" i="2"/>
  <c r="A8005" i="2"/>
  <c r="A8525" i="2"/>
  <c r="B8525" i="2"/>
  <c r="A9981" i="2"/>
  <c r="B9981" i="2"/>
  <c r="A9770" i="2"/>
  <c r="B9770" i="2"/>
  <c r="A3046" i="2"/>
  <c r="B3046" i="2"/>
  <c r="B76" i="2"/>
  <c r="A76" i="2"/>
  <c r="B724" i="2"/>
  <c r="A724" i="2"/>
  <c r="B9527" i="2"/>
  <c r="A9527" i="2"/>
  <c r="A533" i="2"/>
  <c r="B533" i="2"/>
  <c r="A6848" i="2"/>
  <c r="B6848" i="2"/>
  <c r="B5457" i="2"/>
  <c r="A5457" i="2"/>
  <c r="A6467" i="2"/>
  <c r="B6467" i="2"/>
  <c r="A8944" i="2"/>
  <c r="B8944" i="2"/>
  <c r="B9671" i="2"/>
  <c r="A9671" i="2"/>
  <c r="B2896" i="2"/>
  <c r="A2896" i="2"/>
  <c r="B1508" i="2"/>
  <c r="A1508" i="2"/>
  <c r="B7220" i="2"/>
  <c r="A7220" i="2"/>
  <c r="A6198" i="2"/>
  <c r="B6198" i="2"/>
  <c r="A4310" i="2"/>
  <c r="B4310" i="2"/>
  <c r="A8348" i="2"/>
  <c r="B8348" i="2"/>
  <c r="B3981" i="2"/>
  <c r="A3981" i="2"/>
  <c r="A1886" i="2"/>
  <c r="B1886" i="2"/>
  <c r="A8310" i="2"/>
  <c r="B8310" i="2"/>
  <c r="B100" i="2"/>
  <c r="A100" i="2"/>
  <c r="B5454" i="2"/>
  <c r="A5454" i="2"/>
  <c r="A7659" i="2"/>
  <c r="B7659" i="2"/>
  <c r="A8567" i="2"/>
  <c r="B8567" i="2"/>
  <c r="B7190" i="2"/>
  <c r="A7190" i="2"/>
  <c r="B7100" i="2"/>
  <c r="A7100" i="2"/>
  <c r="B3064" i="2"/>
  <c r="A3064" i="2"/>
  <c r="A5237" i="2"/>
  <c r="B5237" i="2"/>
  <c r="B7827" i="2"/>
  <c r="A7827" i="2"/>
  <c r="B4264" i="2"/>
  <c r="A4264" i="2"/>
  <c r="B6458" i="2"/>
  <c r="A6458" i="2"/>
  <c r="B9321" i="2"/>
  <c r="A9321" i="2"/>
  <c r="A924" i="2"/>
  <c r="B924" i="2"/>
  <c r="B9039" i="2"/>
  <c r="A9039" i="2"/>
  <c r="A9998" i="2"/>
  <c r="B9998" i="2"/>
  <c r="B8073" i="2"/>
  <c r="A8073" i="2"/>
  <c r="B7491" i="2"/>
  <c r="A7491" i="2"/>
  <c r="B7184" i="2"/>
  <c r="A7184" i="2"/>
  <c r="B5688" i="2"/>
  <c r="A5688" i="2"/>
  <c r="A3657" i="2"/>
  <c r="B3657" i="2"/>
  <c r="A8007" i="2"/>
  <c r="B8007" i="2"/>
  <c r="B4487" i="2"/>
  <c r="A4487" i="2"/>
  <c r="B9696" i="2"/>
  <c r="A9696" i="2"/>
  <c r="B5485" i="2"/>
  <c r="A5485" i="2"/>
  <c r="A6947" i="2"/>
  <c r="B6947" i="2"/>
  <c r="A443" i="2"/>
  <c r="B443" i="2"/>
  <c r="B1025" i="2"/>
  <c r="A1025" i="2"/>
  <c r="B3008" i="2"/>
  <c r="A3008" i="2"/>
  <c r="B9854" i="2"/>
  <c r="A9854" i="2"/>
  <c r="A2066" i="2"/>
  <c r="B2066" i="2"/>
  <c r="A667" i="2"/>
  <c r="B667" i="2"/>
  <c r="A1240" i="2"/>
  <c r="B1240" i="2"/>
  <c r="A1073" i="2"/>
  <c r="B1073" i="2"/>
  <c r="B7588" i="2"/>
  <c r="A7588" i="2"/>
  <c r="B5679" i="2"/>
  <c r="A5679" i="2"/>
  <c r="A453" i="2"/>
  <c r="B453" i="2"/>
  <c r="A5506" i="2"/>
  <c r="B5506" i="2"/>
  <c r="A6982" i="2"/>
  <c r="B6982" i="2"/>
  <c r="B7139" i="2"/>
  <c r="A7139" i="2"/>
  <c r="B3049" i="2"/>
  <c r="A3049" i="2"/>
  <c r="A9929" i="2"/>
  <c r="B9929" i="2"/>
  <c r="B5693" i="2"/>
  <c r="A5693" i="2"/>
  <c r="A8824" i="2"/>
  <c r="B8824" i="2"/>
  <c r="B1237" i="2"/>
  <c r="A1237" i="2"/>
  <c r="A9163" i="2"/>
  <c r="B9163" i="2"/>
  <c r="B1143" i="2"/>
  <c r="A1143" i="2"/>
  <c r="B1405" i="2"/>
  <c r="A1405" i="2"/>
  <c r="A4173" i="2"/>
  <c r="B4173" i="2"/>
  <c r="A7961" i="2"/>
  <c r="B7961" i="2"/>
  <c r="B5138" i="2"/>
  <c r="A5138" i="2"/>
  <c r="B5043" i="2"/>
  <c r="A5043" i="2"/>
  <c r="B5885" i="2"/>
  <c r="A5885" i="2"/>
  <c r="B2084" i="2"/>
  <c r="A2084" i="2"/>
  <c r="B1940" i="2"/>
  <c r="A1940" i="2"/>
  <c r="A8780" i="2"/>
  <c r="B8780" i="2"/>
  <c r="B4839" i="2"/>
  <c r="A4839" i="2"/>
  <c r="B7760" i="2"/>
  <c r="A7760" i="2"/>
  <c r="B2275" i="2"/>
  <c r="A2275" i="2"/>
  <c r="A5358" i="2"/>
  <c r="B5358" i="2"/>
  <c r="B6496" i="2"/>
  <c r="A6496" i="2"/>
  <c r="A9933" i="2"/>
  <c r="B9933" i="2"/>
  <c r="A8183" i="2"/>
  <c r="B8183" i="2"/>
  <c r="A1175" i="2"/>
  <c r="B1175" i="2"/>
  <c r="B5726" i="2"/>
  <c r="A5726" i="2"/>
  <c r="A939" i="2"/>
  <c r="B939" i="2"/>
  <c r="A2705" i="2"/>
  <c r="B2705" i="2"/>
  <c r="A1261" i="2"/>
  <c r="B1261" i="2"/>
  <c r="A3826" i="2"/>
  <c r="B3826" i="2"/>
  <c r="B9633" i="2"/>
  <c r="A9633" i="2"/>
  <c r="A4997" i="2"/>
  <c r="B4997" i="2"/>
  <c r="A6472" i="2"/>
  <c r="B6472" i="2"/>
  <c r="B2746" i="2"/>
  <c r="A2746" i="2"/>
  <c r="B2531" i="2"/>
  <c r="A2531" i="2"/>
  <c r="B5152" i="2"/>
  <c r="A5152" i="2"/>
  <c r="B674" i="2"/>
  <c r="A674" i="2"/>
  <c r="B1164" i="2"/>
  <c r="A1164" i="2"/>
  <c r="A3619" i="2"/>
  <c r="B3619" i="2"/>
  <c r="A680" i="2"/>
  <c r="B680" i="2"/>
  <c r="B7744" i="2"/>
  <c r="A7744" i="2"/>
  <c r="B2887" i="2"/>
  <c r="A2887" i="2"/>
  <c r="A138" i="2"/>
  <c r="B138" i="2"/>
  <c r="A6341" i="2"/>
  <c r="B6341" i="2"/>
  <c r="A8753" i="2"/>
  <c r="B8753" i="2"/>
  <c r="A8134" i="2"/>
  <c r="B8134" i="2"/>
  <c r="B2327" i="2"/>
  <c r="A2327" i="2"/>
  <c r="A4365" i="2"/>
  <c r="B4365" i="2"/>
  <c r="B1401" i="2"/>
  <c r="A1401" i="2"/>
  <c r="B4671" i="2"/>
  <c r="A4671" i="2"/>
  <c r="B8953" i="2"/>
  <c r="A8953" i="2"/>
  <c r="A2132" i="2"/>
  <c r="B2132" i="2"/>
  <c r="A4949" i="2"/>
  <c r="B4949" i="2"/>
  <c r="A9869" i="2"/>
  <c r="B9869" i="2"/>
  <c r="B2812" i="2"/>
  <c r="A2812" i="2"/>
  <c r="A2702" i="2"/>
  <c r="B2702" i="2"/>
  <c r="B4600" i="2"/>
  <c r="A4600" i="2"/>
  <c r="A2731" i="2"/>
  <c r="B2731" i="2"/>
  <c r="B4961" i="2"/>
  <c r="A4961" i="2"/>
  <c r="A9400" i="2"/>
  <c r="B9400" i="2"/>
  <c r="B797" i="2"/>
  <c r="A797" i="2"/>
  <c r="B1869" i="2"/>
  <c r="A1869" i="2"/>
  <c r="A1334" i="2"/>
  <c r="B1334" i="2"/>
  <c r="A8611" i="2"/>
  <c r="B8611" i="2"/>
  <c r="B3696" i="2"/>
  <c r="A3696" i="2"/>
  <c r="A5408" i="2"/>
  <c r="B5408" i="2"/>
  <c r="A8879" i="2"/>
  <c r="B8879" i="2"/>
  <c r="A5593" i="2"/>
  <c r="B5593" i="2"/>
  <c r="B1554" i="2"/>
  <c r="A1554" i="2"/>
  <c r="B8160" i="2"/>
  <c r="A8160" i="2"/>
  <c r="B4640" i="2"/>
  <c r="A4640" i="2"/>
  <c r="A4213" i="2"/>
  <c r="B4213" i="2"/>
  <c r="B9985" i="2"/>
  <c r="A9985" i="2"/>
  <c r="B8658" i="2"/>
  <c r="A8658" i="2"/>
  <c r="A3765" i="2"/>
  <c r="B3765" i="2"/>
  <c r="B2392" i="2"/>
  <c r="A2392" i="2"/>
  <c r="A758" i="2"/>
  <c r="B758" i="2"/>
  <c r="B7492" i="2"/>
  <c r="A7492" i="2"/>
  <c r="A7466" i="2"/>
  <c r="B7466" i="2"/>
  <c r="A1219" i="2"/>
  <c r="B1219" i="2"/>
  <c r="B6932" i="2"/>
  <c r="A6932" i="2"/>
  <c r="B9438" i="2"/>
  <c r="A9438" i="2"/>
  <c r="B80" i="2"/>
  <c r="A80" i="2"/>
  <c r="B1110" i="2"/>
  <c r="A1110" i="2"/>
  <c r="A8027" i="2"/>
  <c r="B8027" i="2"/>
  <c r="B1488" i="2"/>
  <c r="A1488" i="2"/>
  <c r="A1711" i="2"/>
  <c r="B1711" i="2"/>
  <c r="B2889" i="2"/>
  <c r="A2889" i="2"/>
  <c r="B8629" i="2"/>
  <c r="A8629" i="2"/>
  <c r="A4246" i="2"/>
  <c r="B4246" i="2"/>
  <c r="B1895" i="2"/>
  <c r="A1895" i="2"/>
  <c r="A157" i="2"/>
  <c r="B157" i="2"/>
  <c r="A7183" i="2"/>
  <c r="B7183" i="2"/>
  <c r="B407" i="2"/>
  <c r="A407" i="2"/>
  <c r="B1090" i="2"/>
  <c r="A1090" i="2"/>
  <c r="B3097" i="2"/>
  <c r="A3097" i="2"/>
  <c r="B1851" i="2"/>
  <c r="A1851" i="2"/>
  <c r="A5955" i="2"/>
  <c r="B5955" i="2"/>
  <c r="B750" i="2"/>
  <c r="A750" i="2"/>
  <c r="B779" i="2"/>
  <c r="A779" i="2"/>
  <c r="A7535" i="2"/>
  <c r="B7535" i="2"/>
  <c r="B2831" i="2"/>
  <c r="A2831" i="2"/>
  <c r="A7865" i="2"/>
  <c r="B7865" i="2"/>
  <c r="A3924" i="2"/>
  <c r="B3924" i="2"/>
  <c r="B2225" i="2"/>
  <c r="A2225" i="2"/>
  <c r="A3132" i="2"/>
  <c r="B3132" i="2"/>
  <c r="A982" i="2"/>
  <c r="B982" i="2"/>
  <c r="B4696" i="2"/>
  <c r="A4696" i="2"/>
  <c r="B2610" i="2"/>
  <c r="A2610" i="2"/>
  <c r="A2241" i="2"/>
  <c r="B2241" i="2"/>
  <c r="B8839" i="2"/>
  <c r="A8839" i="2"/>
  <c r="B4565" i="2"/>
  <c r="A4565" i="2"/>
  <c r="B4679" i="2"/>
  <c r="A4679" i="2"/>
  <c r="A6589" i="2"/>
  <c r="B6589" i="2"/>
  <c r="A6902" i="2"/>
  <c r="B6902" i="2"/>
  <c r="A7546" i="2"/>
  <c r="B7546" i="2"/>
  <c r="B8988" i="2"/>
  <c r="A8988" i="2"/>
  <c r="A3000" i="2"/>
  <c r="B3000" i="2"/>
  <c r="A5325" i="2"/>
  <c r="B5325" i="2"/>
  <c r="B4355" i="2"/>
  <c r="A4355" i="2"/>
  <c r="B1593" i="2"/>
  <c r="A1593" i="2"/>
  <c r="A7017" i="2"/>
  <c r="B7017" i="2"/>
  <c r="B3414" i="2"/>
  <c r="A3414" i="2"/>
  <c r="A4380" i="2"/>
  <c r="B4380" i="2"/>
  <c r="A9233" i="2"/>
  <c r="B9233" i="2"/>
  <c r="B9105" i="2"/>
  <c r="A9105" i="2"/>
  <c r="B3861" i="2"/>
  <c r="A3861" i="2"/>
  <c r="A2736" i="2"/>
  <c r="B2736" i="2"/>
  <c r="A4791" i="2"/>
  <c r="B4791" i="2"/>
  <c r="B9008" i="2"/>
  <c r="A9008" i="2"/>
  <c r="B298" i="2"/>
  <c r="A298" i="2"/>
  <c r="B5407" i="2"/>
  <c r="A5407" i="2"/>
  <c r="A6414" i="2"/>
  <c r="B6414" i="2"/>
  <c r="B8306" i="2"/>
  <c r="A8306" i="2"/>
  <c r="B5284" i="2"/>
  <c r="A5284" i="2"/>
  <c r="A6509" i="2"/>
  <c r="B6509" i="2"/>
  <c r="A8939" i="2"/>
  <c r="B8939" i="2"/>
  <c r="A9059" i="2"/>
  <c r="B9059" i="2"/>
  <c r="A2689" i="2"/>
  <c r="B2689" i="2"/>
  <c r="A5862" i="2"/>
  <c r="B5862" i="2"/>
  <c r="B8363" i="2"/>
  <c r="A8363" i="2"/>
  <c r="A9724" i="2"/>
  <c r="B9724" i="2"/>
  <c r="A4026" i="2"/>
  <c r="B4026" i="2"/>
  <c r="B582" i="2"/>
  <c r="A582" i="2"/>
  <c r="B4171" i="2"/>
  <c r="A4171" i="2"/>
  <c r="A5265" i="2"/>
  <c r="B5265" i="2"/>
  <c r="B7732" i="2"/>
  <c r="A7732" i="2"/>
  <c r="B9131" i="2"/>
  <c r="A9131" i="2"/>
  <c r="B6753" i="2"/>
  <c r="A6753" i="2"/>
  <c r="B4229" i="2"/>
  <c r="A4229" i="2"/>
  <c r="B3021" i="2"/>
  <c r="A3021" i="2"/>
  <c r="A3380" i="2"/>
  <c r="B3380" i="2"/>
  <c r="B5251" i="2"/>
  <c r="A5251" i="2"/>
  <c r="A9979" i="2"/>
  <c r="B9979" i="2"/>
  <c r="B8411" i="2"/>
  <c r="A8411" i="2"/>
  <c r="A8654" i="2"/>
  <c r="B8654" i="2"/>
  <c r="B3397" i="2"/>
  <c r="A3397" i="2"/>
  <c r="B7508" i="2"/>
  <c r="A7508" i="2"/>
  <c r="B3090" i="2"/>
  <c r="A3090" i="2"/>
  <c r="B3863" i="2"/>
  <c r="A3863" i="2"/>
  <c r="A8651" i="2"/>
  <c r="B8651" i="2"/>
  <c r="B1019" i="2"/>
  <c r="A1019" i="2"/>
  <c r="B8214" i="2"/>
  <c r="A8214" i="2"/>
  <c r="B7729" i="2"/>
  <c r="A7729" i="2"/>
  <c r="A2173" i="2"/>
  <c r="B2173" i="2"/>
  <c r="A2936" i="2"/>
  <c r="B2936" i="2"/>
  <c r="A9937" i="2"/>
  <c r="B9937" i="2"/>
  <c r="A6517" i="2"/>
  <c r="B6517" i="2"/>
  <c r="B7948" i="2"/>
  <c r="A7948" i="2"/>
  <c r="B9777" i="2"/>
  <c r="A9777" i="2"/>
  <c r="A9880" i="2"/>
  <c r="B9880" i="2"/>
  <c r="B6774" i="2"/>
  <c r="A6774" i="2"/>
  <c r="B9423" i="2"/>
  <c r="A9423" i="2"/>
  <c r="B3325" i="2"/>
  <c r="A3325" i="2"/>
  <c r="A6081" i="2"/>
  <c r="B6081" i="2"/>
  <c r="B9818" i="2"/>
  <c r="A9818" i="2"/>
  <c r="A8045" i="2"/>
  <c r="B8045" i="2"/>
  <c r="A3690" i="2"/>
  <c r="B3690" i="2"/>
  <c r="B2113" i="2"/>
  <c r="A2113" i="2"/>
  <c r="B5227" i="2"/>
  <c r="A5227" i="2"/>
  <c r="B7725" i="2"/>
  <c r="A7725" i="2"/>
  <c r="B2637" i="2"/>
  <c r="A2637" i="2"/>
  <c r="A4151" i="2"/>
  <c r="B4151" i="2"/>
  <c r="A7111" i="2"/>
  <c r="B7111" i="2"/>
  <c r="B9612" i="2"/>
  <c r="A9612" i="2"/>
  <c r="A5360" i="2"/>
  <c r="B5360" i="2"/>
  <c r="A9775" i="2"/>
  <c r="B9775" i="2"/>
  <c r="A7501" i="2"/>
  <c r="B7501" i="2"/>
  <c r="A1735" i="2"/>
  <c r="B1735" i="2"/>
  <c r="A2993" i="2"/>
  <c r="B2993" i="2"/>
  <c r="A9894" i="2"/>
  <c r="B9894" i="2"/>
  <c r="A5248" i="2"/>
  <c r="B5248" i="2"/>
  <c r="A8883" i="2"/>
  <c r="B8883" i="2"/>
  <c r="A7399" i="2"/>
  <c r="B7399" i="2"/>
  <c r="A8291" i="2"/>
  <c r="B8291" i="2"/>
  <c r="B6343" i="2"/>
  <c r="A6343" i="2"/>
  <c r="B5359" i="2"/>
  <c r="A5359" i="2"/>
  <c r="B470" i="2"/>
  <c r="A470" i="2"/>
  <c r="B5319" i="2"/>
  <c r="A5319" i="2"/>
  <c r="B8456" i="2"/>
  <c r="A8456" i="2"/>
  <c r="B6391" i="2"/>
  <c r="A6391" i="2"/>
  <c r="A7459" i="2"/>
  <c r="B7459" i="2"/>
  <c r="A5832" i="2"/>
  <c r="B5832" i="2"/>
  <c r="A768" i="2"/>
  <c r="B768" i="2"/>
  <c r="B3169" i="2"/>
  <c r="A3169" i="2"/>
  <c r="B1722" i="2"/>
  <c r="A1722" i="2"/>
  <c r="A3745" i="2"/>
  <c r="B3745" i="2"/>
  <c r="B1719" i="2"/>
  <c r="A1719" i="2"/>
  <c r="A5146" i="2"/>
  <c r="B5146" i="2"/>
  <c r="A7083" i="2"/>
  <c r="B7083" i="2"/>
  <c r="B5804" i="2"/>
  <c r="A5804" i="2"/>
  <c r="B9336" i="2"/>
  <c r="A9336" i="2"/>
  <c r="B4192" i="2"/>
  <c r="A4192" i="2"/>
  <c r="B6232" i="2"/>
  <c r="A6232" i="2"/>
  <c r="A4815" i="2"/>
  <c r="B4815" i="2"/>
  <c r="A7478" i="2"/>
  <c r="B7478" i="2"/>
  <c r="A10001" i="2"/>
  <c r="B10001" i="2"/>
  <c r="A3667" i="2"/>
  <c r="B3667" i="2"/>
  <c r="A6526" i="2"/>
  <c r="B6526" i="2"/>
  <c r="B3995" i="2"/>
  <c r="A3995" i="2"/>
  <c r="A9863" i="2"/>
  <c r="B9863" i="2"/>
  <c r="B1975" i="2"/>
  <c r="A1975" i="2"/>
  <c r="A4031" i="2"/>
  <c r="B4031" i="2"/>
  <c r="B8402" i="2"/>
  <c r="A8402" i="2"/>
  <c r="A5908" i="2"/>
  <c r="B5908" i="2"/>
  <c r="A8070" i="2"/>
  <c r="B8070" i="2"/>
  <c r="B2568" i="2"/>
  <c r="A2568" i="2"/>
  <c r="B6896" i="2"/>
  <c r="A6896" i="2"/>
  <c r="B6146" i="2"/>
  <c r="A6146" i="2"/>
  <c r="B1046" i="2"/>
  <c r="A1046" i="2"/>
  <c r="B836" i="2"/>
  <c r="A836" i="2"/>
  <c r="A2262" i="2"/>
  <c r="B2262" i="2"/>
  <c r="B1045" i="2"/>
  <c r="A1045" i="2"/>
  <c r="A877" i="2"/>
  <c r="B877" i="2"/>
  <c r="A9357" i="2"/>
  <c r="B9357" i="2"/>
  <c r="B6010" i="2"/>
  <c r="A6010" i="2"/>
  <c r="A6637" i="2"/>
  <c r="B6637" i="2"/>
  <c r="A9193" i="2"/>
  <c r="B9193" i="2"/>
  <c r="A2184" i="2"/>
  <c r="B2184" i="2"/>
  <c r="A5845" i="2"/>
  <c r="B5845" i="2"/>
  <c r="A7603" i="2"/>
  <c r="B7603" i="2"/>
  <c r="A9177" i="2"/>
  <c r="B9177" i="2"/>
  <c r="A4110" i="2"/>
  <c r="B4110" i="2"/>
  <c r="A2944" i="2"/>
  <c r="B2944" i="2"/>
  <c r="A8786" i="2"/>
  <c r="B8786" i="2"/>
  <c r="A4181" i="2"/>
  <c r="B4181" i="2"/>
  <c r="B8002" i="2"/>
  <c r="A8002" i="2"/>
  <c r="B9741" i="2"/>
  <c r="A9741" i="2"/>
  <c r="B612" i="2"/>
  <c r="A612" i="2"/>
  <c r="B526" i="2"/>
  <c r="A526" i="2"/>
  <c r="A6314" i="2"/>
  <c r="B6314" i="2"/>
  <c r="A2838" i="2"/>
  <c r="B2838" i="2"/>
  <c r="A2368" i="2"/>
  <c r="B2368" i="2"/>
  <c r="B1357" i="2"/>
  <c r="A1357" i="2"/>
  <c r="B8364" i="2"/>
  <c r="A8364" i="2"/>
  <c r="A6515" i="2"/>
  <c r="B6515" i="2"/>
  <c r="A4892" i="2"/>
  <c r="B4892" i="2"/>
  <c r="A6842" i="2"/>
  <c r="B6842" i="2"/>
  <c r="B3115" i="2"/>
  <c r="A3115" i="2"/>
  <c r="A5017" i="2"/>
  <c r="B5017" i="2"/>
  <c r="B6447" i="2"/>
  <c r="A6447" i="2"/>
  <c r="A6185" i="2"/>
  <c r="B6185" i="2"/>
  <c r="B8928" i="2"/>
  <c r="A8928" i="2"/>
  <c r="A8335" i="2"/>
  <c r="B8335" i="2"/>
  <c r="B2621" i="2"/>
  <c r="A2621" i="2"/>
  <c r="A7771" i="2"/>
  <c r="B7771" i="2"/>
  <c r="A1454" i="2"/>
  <c r="B1454" i="2"/>
  <c r="B3885" i="2"/>
  <c r="A3885" i="2"/>
  <c r="A8971" i="2"/>
  <c r="B8971" i="2"/>
  <c r="A118" i="2"/>
  <c r="B118" i="2"/>
  <c r="B4137" i="2"/>
  <c r="A4137" i="2"/>
  <c r="A3807" i="2"/>
  <c r="B3807" i="2"/>
  <c r="A4708" i="2"/>
  <c r="B4708" i="2"/>
  <c r="A9831" i="2"/>
  <c r="B9831" i="2"/>
  <c r="B9553" i="2"/>
  <c r="A9553" i="2"/>
  <c r="B5281" i="2"/>
  <c r="A5281" i="2"/>
  <c r="B1002" i="2"/>
  <c r="A1002" i="2"/>
  <c r="A8164" i="2"/>
  <c r="B8164" i="2"/>
  <c r="A6333" i="2"/>
  <c r="B6333" i="2"/>
  <c r="B8683" i="2"/>
  <c r="A8683" i="2"/>
  <c r="B6307" i="2"/>
  <c r="A6307" i="2"/>
  <c r="A7739" i="2"/>
  <c r="B7739" i="2"/>
  <c r="B149" i="2"/>
  <c r="A149" i="2"/>
  <c r="A6008" i="2"/>
  <c r="B6008" i="2"/>
  <c r="A1557" i="2"/>
  <c r="B1557" i="2"/>
  <c r="A6179" i="2"/>
  <c r="B6179" i="2"/>
  <c r="A4083" i="2"/>
  <c r="B4083" i="2"/>
  <c r="A5968" i="2"/>
  <c r="B5968" i="2"/>
  <c r="A2390" i="2"/>
  <c r="B2390" i="2"/>
  <c r="A827" i="2"/>
  <c r="B827" i="2"/>
  <c r="A2255" i="2"/>
  <c r="B2255" i="2"/>
  <c r="A2939" i="2"/>
  <c r="B2939" i="2"/>
  <c r="B7471" i="2"/>
  <c r="A7471" i="2"/>
  <c r="B9884" i="2"/>
  <c r="A9884" i="2"/>
  <c r="B4851" i="2"/>
  <c r="A4851" i="2"/>
  <c r="A3056" i="2"/>
  <c r="B3056" i="2"/>
  <c r="A2615" i="2"/>
  <c r="B2615" i="2"/>
  <c r="A496" i="2"/>
  <c r="B496" i="2"/>
  <c r="B2677" i="2"/>
  <c r="A2677" i="2"/>
  <c r="B2928" i="2"/>
  <c r="A2928" i="2"/>
  <c r="A8677" i="2"/>
  <c r="B8677" i="2"/>
  <c r="A601" i="2"/>
  <c r="B601" i="2"/>
  <c r="A68" i="2"/>
  <c r="B68" i="2"/>
  <c r="B2006" i="2"/>
  <c r="A2006" i="2"/>
  <c r="A6786" i="2"/>
  <c r="B6786" i="2"/>
  <c r="B7634" i="2"/>
  <c r="A7634" i="2"/>
  <c r="B5289" i="2"/>
  <c r="A5289" i="2"/>
  <c r="A6046" i="2"/>
  <c r="B6046" i="2"/>
  <c r="A3439" i="2"/>
  <c r="B3439" i="2"/>
  <c r="B7046" i="2"/>
  <c r="A7046" i="2"/>
  <c r="A3362" i="2"/>
  <c r="B3362" i="2"/>
  <c r="A1489" i="2"/>
  <c r="B1489" i="2"/>
  <c r="A3953" i="2"/>
  <c r="B3953" i="2"/>
  <c r="B4975" i="2"/>
  <c r="A4975" i="2"/>
  <c r="B270" i="2"/>
  <c r="A270" i="2"/>
  <c r="B3232" i="2"/>
  <c r="A3232" i="2"/>
  <c r="A4499" i="2"/>
  <c r="B4499" i="2"/>
  <c r="B456" i="2"/>
  <c r="A456" i="2"/>
  <c r="A7085" i="2"/>
  <c r="B7085" i="2"/>
  <c r="B7660" i="2"/>
  <c r="A7660" i="2"/>
  <c r="B954" i="2"/>
  <c r="A954" i="2"/>
  <c r="B9481" i="2"/>
  <c r="A9481" i="2"/>
  <c r="B2153" i="2"/>
  <c r="A2153" i="2"/>
  <c r="A5942" i="2"/>
  <c r="B5942" i="2"/>
  <c r="B9614" i="2"/>
  <c r="A9614" i="2"/>
  <c r="B9639" i="2"/>
  <c r="A9639" i="2"/>
  <c r="B5875" i="2"/>
  <c r="A5875" i="2"/>
  <c r="B3669" i="2"/>
  <c r="A3669" i="2"/>
  <c r="B1993" i="2"/>
  <c r="A1993" i="2"/>
  <c r="A5030" i="2"/>
  <c r="B5030" i="2"/>
  <c r="B8599" i="2"/>
  <c r="A8599" i="2"/>
  <c r="B1368" i="2"/>
  <c r="A1368" i="2"/>
  <c r="B5252" i="2"/>
  <c r="A5252" i="2"/>
  <c r="B6945" i="2"/>
  <c r="A6945" i="2"/>
  <c r="A841" i="2"/>
  <c r="B841" i="2"/>
  <c r="B4291" i="2"/>
  <c r="A4291" i="2"/>
  <c r="A1052" i="2"/>
  <c r="B1052" i="2"/>
  <c r="B2394" i="2"/>
  <c r="A2394" i="2"/>
  <c r="A9763" i="2"/>
  <c r="B9763" i="2"/>
  <c r="A4547" i="2"/>
  <c r="B4547" i="2"/>
  <c r="B5179" i="2"/>
  <c r="A5179" i="2"/>
  <c r="A3570" i="2"/>
  <c r="B3570" i="2"/>
  <c r="A400" i="2"/>
  <c r="B400" i="2"/>
  <c r="A6636" i="2"/>
  <c r="B6636" i="2"/>
  <c r="B881" i="2"/>
  <c r="A881" i="2"/>
  <c r="B628" i="2"/>
  <c r="A628" i="2"/>
  <c r="B7210" i="2"/>
  <c r="A7210" i="2"/>
  <c r="B5674" i="2"/>
  <c r="A5674" i="2"/>
  <c r="B5783" i="2"/>
  <c r="A5783" i="2"/>
  <c r="B2343" i="2"/>
  <c r="A2343" i="2"/>
  <c r="B851" i="2"/>
  <c r="A851" i="2"/>
  <c r="A983" i="2"/>
  <c r="B983" i="2"/>
  <c r="A2832" i="2"/>
  <c r="B2832" i="2"/>
  <c r="B4584" i="2"/>
  <c r="A4584" i="2"/>
  <c r="B3032" i="2"/>
  <c r="A3032" i="2"/>
  <c r="A8190" i="2"/>
  <c r="B8190" i="2"/>
  <c r="A3841" i="2"/>
  <c r="B3841" i="2"/>
  <c r="A8970" i="2"/>
  <c r="B8970" i="2"/>
  <c r="A7873" i="2"/>
  <c r="B7873" i="2"/>
  <c r="B7782" i="2"/>
  <c r="A7782" i="2"/>
  <c r="A3424" i="2"/>
  <c r="B3424" i="2"/>
  <c r="B8305" i="2"/>
  <c r="A8305" i="2"/>
  <c r="A4406" i="2"/>
  <c r="B4406" i="2"/>
  <c r="B8612" i="2"/>
  <c r="A8612" i="2"/>
  <c r="B3553" i="2"/>
  <c r="A3553" i="2"/>
  <c r="A5772" i="2"/>
  <c r="B5772" i="2"/>
  <c r="B7941" i="2"/>
  <c r="A7941" i="2"/>
  <c r="A2872" i="2"/>
  <c r="B2872" i="2"/>
  <c r="A9010" i="2"/>
  <c r="B9010" i="2"/>
  <c r="A7869" i="2"/>
  <c r="B7869" i="2"/>
  <c r="A3700" i="2"/>
  <c r="B3700" i="2"/>
  <c r="B8787" i="2"/>
  <c r="A8787" i="2"/>
  <c r="B5434" i="2"/>
  <c r="A5434" i="2"/>
  <c r="A3070" i="2"/>
  <c r="B3070" i="2"/>
  <c r="A9046" i="2"/>
  <c r="B9046" i="2"/>
  <c r="A8975" i="2"/>
  <c r="B8975" i="2"/>
  <c r="B1322" i="2"/>
  <c r="A1322" i="2"/>
  <c r="B9119" i="2"/>
  <c r="A9119" i="2"/>
  <c r="A4686" i="2"/>
  <c r="B4686" i="2"/>
  <c r="B8837" i="2"/>
  <c r="A8837" i="2"/>
  <c r="B9032" i="2"/>
  <c r="A9032" i="2"/>
  <c r="A4594" i="2"/>
  <c r="B4594" i="2"/>
  <c r="A5183" i="2"/>
  <c r="B5183" i="2"/>
  <c r="A5836" i="2"/>
  <c r="B5836" i="2"/>
  <c r="B7721" i="2"/>
  <c r="A7721" i="2"/>
  <c r="A2604" i="2"/>
  <c r="B2604" i="2"/>
  <c r="B5259" i="2"/>
  <c r="A5259" i="2"/>
  <c r="B9664" i="2"/>
  <c r="A9664" i="2"/>
  <c r="A9446" i="2"/>
  <c r="B9446" i="2"/>
  <c r="B4350" i="2"/>
  <c r="A4350" i="2"/>
  <c r="A7617" i="2"/>
  <c r="B7617" i="2"/>
  <c r="B9167" i="2"/>
  <c r="A9167" i="2"/>
  <c r="A807" i="2"/>
  <c r="B807" i="2"/>
  <c r="B3593" i="2"/>
  <c r="A3593" i="2"/>
  <c r="A8272" i="2"/>
  <c r="B8272" i="2"/>
  <c r="A7504" i="2"/>
  <c r="B7504" i="2"/>
  <c r="A1858" i="2"/>
  <c r="B1858" i="2"/>
  <c r="A1096" i="2"/>
  <c r="B1096" i="2"/>
  <c r="B6720" i="2"/>
  <c r="A6720" i="2"/>
  <c r="A7060" i="2"/>
  <c r="B7060" i="2"/>
  <c r="B1109" i="2"/>
  <c r="A1109" i="2"/>
  <c r="A2129" i="2"/>
  <c r="B2129" i="2"/>
  <c r="A4682" i="2"/>
  <c r="B4682" i="2"/>
  <c r="B5988" i="2"/>
  <c r="A5988" i="2"/>
  <c r="B9983" i="2"/>
  <c r="A9983" i="2"/>
  <c r="B934" i="2"/>
  <c r="A934" i="2"/>
  <c r="B9127" i="2"/>
  <c r="A9127" i="2"/>
  <c r="B10011" i="2"/>
  <c r="A10011" i="2"/>
  <c r="A3073" i="2"/>
  <c r="B3073" i="2"/>
  <c r="B5993" i="2"/>
  <c r="A5993" i="2"/>
  <c r="A3740" i="2"/>
  <c r="B3740" i="2"/>
  <c r="A5824" i="2"/>
  <c r="B5824" i="2"/>
  <c r="A9441" i="2"/>
  <c r="B9441" i="2"/>
  <c r="A8497" i="2"/>
  <c r="B8497" i="2"/>
  <c r="A5440" i="2"/>
  <c r="B5440" i="2"/>
  <c r="A9914" i="2"/>
  <c r="B9914" i="2"/>
  <c r="A6222" i="2"/>
  <c r="B6222" i="2"/>
  <c r="A1707" i="2"/>
  <c r="B1707" i="2"/>
  <c r="B4199" i="2"/>
  <c r="A4199" i="2"/>
  <c r="A7644" i="2"/>
  <c r="B7644" i="2"/>
  <c r="B8467" i="2"/>
  <c r="A8467" i="2"/>
  <c r="B5112" i="2"/>
  <c r="A5112" i="2"/>
  <c r="B2453" i="2"/>
  <c r="A2453" i="2"/>
  <c r="A6495" i="2"/>
  <c r="B6495" i="2"/>
  <c r="A7351" i="2"/>
  <c r="B7351" i="2"/>
  <c r="B5623" i="2"/>
  <c r="A5623" i="2"/>
  <c r="A9181" i="2"/>
  <c r="B9181" i="2"/>
  <c r="A7824" i="2"/>
  <c r="B7824" i="2"/>
  <c r="A5269" i="2"/>
  <c r="B5269" i="2"/>
  <c r="B6958" i="2"/>
  <c r="A6958" i="2"/>
  <c r="B6273" i="2"/>
  <c r="A6273" i="2"/>
  <c r="A5197" i="2"/>
  <c r="B5197" i="2"/>
  <c r="A4770" i="2"/>
  <c r="B4770" i="2"/>
  <c r="B5496" i="2"/>
  <c r="A5496" i="2"/>
  <c r="B4841" i="2"/>
  <c r="A4841" i="2"/>
  <c r="B8771" i="2"/>
  <c r="A8771" i="2"/>
  <c r="B8041" i="2"/>
  <c r="A8041" i="2"/>
  <c r="A7454" i="2"/>
  <c r="B7454" i="2"/>
  <c r="B7150" i="2"/>
  <c r="A7150" i="2"/>
  <c r="B6948" i="2"/>
  <c r="A6948" i="2"/>
  <c r="A5608" i="2"/>
  <c r="B5608" i="2"/>
  <c r="B5462" i="2"/>
  <c r="A5462" i="2"/>
  <c r="B8095" i="2"/>
  <c r="A8095" i="2"/>
  <c r="B2162" i="2"/>
  <c r="A2162" i="2"/>
  <c r="B6504" i="2"/>
  <c r="A6504" i="2"/>
  <c r="B2203" i="2"/>
  <c r="A2203" i="2"/>
  <c r="A3383" i="2"/>
  <c r="B3383" i="2"/>
  <c r="B7415" i="2"/>
  <c r="A7415" i="2"/>
  <c r="A9482" i="2"/>
  <c r="B9482" i="2"/>
  <c r="B8871" i="2"/>
  <c r="A8871" i="2"/>
  <c r="A5818" i="2"/>
  <c r="B5818" i="2"/>
  <c r="B1507" i="2"/>
  <c r="A1507" i="2"/>
  <c r="B6251" i="2"/>
  <c r="A6251" i="2"/>
  <c r="B4446" i="2"/>
  <c r="A4446" i="2"/>
  <c r="A1937" i="2"/>
  <c r="B1937" i="2"/>
  <c r="A5695" i="2"/>
  <c r="B5695" i="2"/>
  <c r="B7577" i="2"/>
  <c r="A7577" i="2"/>
  <c r="B8758" i="2"/>
  <c r="A8758" i="2"/>
  <c r="B196" i="2"/>
  <c r="A196" i="2"/>
  <c r="B9055" i="2"/>
  <c r="A9055" i="2"/>
  <c r="A6999" i="2"/>
  <c r="B6999" i="2"/>
  <c r="A4912" i="2"/>
  <c r="B4912" i="2"/>
  <c r="B6912" i="2"/>
  <c r="A6912" i="2"/>
  <c r="A7429" i="2"/>
  <c r="B7429" i="2"/>
  <c r="B1772" i="2"/>
  <c r="A1772" i="2"/>
  <c r="A4530" i="2"/>
  <c r="B4530" i="2"/>
  <c r="A7463" i="2"/>
  <c r="B7463" i="2"/>
  <c r="B9393" i="2"/>
  <c r="A9393" i="2"/>
  <c r="B396" i="2"/>
  <c r="A396" i="2"/>
  <c r="A9353" i="2"/>
  <c r="B9353" i="2"/>
  <c r="A8294" i="2"/>
  <c r="B8294" i="2"/>
  <c r="B2110" i="2"/>
  <c r="A2110" i="2"/>
  <c r="A4635" i="2"/>
  <c r="B4635" i="2"/>
  <c r="B10020" i="2"/>
  <c r="A10020" i="2"/>
  <c r="B5533" i="2"/>
  <c r="A5533" i="2"/>
  <c r="B6101" i="2"/>
  <c r="A6101" i="2"/>
  <c r="B7094" i="2"/>
  <c r="A7094" i="2"/>
  <c r="A3492" i="2"/>
  <c r="B3492" i="2"/>
  <c r="B8118" i="2"/>
  <c r="A8118" i="2"/>
  <c r="A8918" i="2"/>
  <c r="B8918" i="2"/>
  <c r="A5706" i="2"/>
  <c r="B5706" i="2"/>
  <c r="B10025" i="2"/>
  <c r="A10025" i="2"/>
  <c r="B9227" i="2"/>
  <c r="A9227" i="2"/>
  <c r="A7339" i="2"/>
  <c r="B7339" i="2"/>
  <c r="A8671" i="2"/>
  <c r="B8671" i="2"/>
  <c r="B7357" i="2"/>
  <c r="A7357" i="2"/>
  <c r="B2612" i="2"/>
  <c r="A2612" i="2"/>
  <c r="A8145" i="2"/>
  <c r="B8145" i="2"/>
  <c r="B6780" i="2"/>
  <c r="A6780" i="2"/>
  <c r="B6476" i="2"/>
  <c r="A6476" i="2"/>
  <c r="A7551" i="2"/>
  <c r="B7551" i="2"/>
  <c r="B3485" i="2"/>
  <c r="A3485" i="2"/>
  <c r="A4866" i="2"/>
  <c r="B4866" i="2"/>
  <c r="B8560" i="2"/>
  <c r="A8560" i="2"/>
  <c r="B623" i="2"/>
  <c r="A623" i="2"/>
  <c r="B5911" i="2"/>
  <c r="A5911" i="2"/>
  <c r="B3345" i="2"/>
  <c r="A3345" i="2"/>
  <c r="A8478" i="2"/>
  <c r="B8478" i="2"/>
  <c r="A3296" i="2"/>
  <c r="B3296" i="2"/>
  <c r="A7487" i="2"/>
  <c r="B7487" i="2"/>
  <c r="A4560" i="2"/>
  <c r="B4560" i="2"/>
  <c r="B4935" i="2"/>
  <c r="A4935" i="2"/>
  <c r="B9157" i="2"/>
  <c r="A9157" i="2"/>
  <c r="B3625" i="2"/>
  <c r="A3625" i="2"/>
  <c r="B9197" i="2"/>
  <c r="A9197" i="2"/>
  <c r="B8161" i="2"/>
  <c r="A8161" i="2"/>
  <c r="B9125" i="2"/>
  <c r="A9125" i="2"/>
  <c r="A2763" i="2"/>
  <c r="B2763" i="2"/>
  <c r="B8890" i="2"/>
  <c r="A8890" i="2"/>
  <c r="B9436" i="2"/>
  <c r="A9436" i="2"/>
  <c r="A8557" i="2"/>
  <c r="B8557" i="2"/>
  <c r="B6367" i="2"/>
  <c r="A6367" i="2"/>
  <c r="B7818" i="2"/>
  <c r="A7818" i="2"/>
  <c r="B4449" i="2"/>
  <c r="A4449" i="2"/>
  <c r="B7970" i="2"/>
  <c r="A7970" i="2"/>
  <c r="B1103" i="2"/>
  <c r="A1103" i="2"/>
  <c r="A2292" i="2"/>
  <c r="B2292" i="2"/>
  <c r="A8098" i="2"/>
  <c r="B8098" i="2"/>
  <c r="B4881" i="2"/>
  <c r="A4881" i="2"/>
  <c r="B7567" i="2"/>
  <c r="A7567" i="2"/>
  <c r="A1251" i="2"/>
  <c r="B1251" i="2"/>
  <c r="A3547" i="2"/>
  <c r="B3547" i="2"/>
  <c r="A6689" i="2"/>
  <c r="B6689" i="2"/>
  <c r="B6080" i="2"/>
  <c r="A6080" i="2"/>
  <c r="A6630" i="2"/>
  <c r="B6630" i="2"/>
  <c r="B4733" i="2"/>
  <c r="A4733" i="2"/>
  <c r="B580" i="2"/>
  <c r="A580" i="2"/>
  <c r="B4729" i="2"/>
  <c r="A4729" i="2"/>
  <c r="B3916" i="2"/>
  <c r="A3916" i="2"/>
  <c r="A712" i="2"/>
  <c r="B712" i="2"/>
  <c r="B4363" i="2"/>
  <c r="A4363" i="2"/>
  <c r="B4782" i="2"/>
  <c r="A4782" i="2"/>
  <c r="B2060" i="2"/>
  <c r="A2060" i="2"/>
  <c r="A8517" i="2"/>
  <c r="B8517" i="2"/>
  <c r="A6532" i="2"/>
  <c r="B6532" i="2"/>
  <c r="A5442" i="2"/>
  <c r="B5442" i="2"/>
  <c r="B3499" i="2"/>
  <c r="A3499" i="2"/>
  <c r="A8709" i="2"/>
  <c r="B8709" i="2"/>
  <c r="B780" i="2"/>
  <c r="A780" i="2"/>
  <c r="A4289" i="2"/>
  <c r="B4289" i="2"/>
  <c r="B7254" i="2"/>
  <c r="A7254" i="2"/>
  <c r="B5435" i="2"/>
  <c r="A5435" i="2"/>
  <c r="B8283" i="2"/>
  <c r="A8283" i="2"/>
  <c r="B1749" i="2"/>
  <c r="A1749" i="2"/>
  <c r="B9036" i="2"/>
  <c r="A9036" i="2"/>
  <c r="A6115" i="2"/>
  <c r="B6115" i="2"/>
  <c r="A6321" i="2"/>
  <c r="B6321" i="2"/>
  <c r="A3237" i="2"/>
  <c r="B3237" i="2"/>
  <c r="B6623" i="2"/>
  <c r="A6623" i="2"/>
  <c r="B2217" i="2"/>
  <c r="A2217" i="2"/>
  <c r="A7311" i="2"/>
  <c r="B7311" i="2"/>
  <c r="B6191" i="2"/>
  <c r="A6191" i="2"/>
  <c r="A6749" i="2"/>
  <c r="B6749" i="2"/>
  <c r="B5126" i="2"/>
  <c r="A5126" i="2"/>
  <c r="B6889" i="2"/>
  <c r="A6889" i="2"/>
  <c r="B5743" i="2"/>
  <c r="A5743" i="2"/>
  <c r="A9758" i="2"/>
  <c r="B9758" i="2"/>
  <c r="B9096" i="2"/>
  <c r="A9096" i="2"/>
  <c r="A6113" i="2"/>
  <c r="B6113" i="2"/>
  <c r="A8552" i="2"/>
  <c r="B8552" i="2"/>
  <c r="A8072" i="2"/>
  <c r="B8072" i="2"/>
  <c r="B7940" i="2"/>
  <c r="A7940" i="2"/>
  <c r="A7141" i="2"/>
  <c r="B7141" i="2"/>
  <c r="B7365" i="2"/>
  <c r="A7365" i="2"/>
  <c r="A6275" i="2"/>
  <c r="B6275" i="2"/>
  <c r="B3729" i="2"/>
  <c r="A3729" i="2"/>
  <c r="B9593" i="2"/>
  <c r="A9593" i="2"/>
  <c r="A562" i="2"/>
  <c r="B562" i="2"/>
  <c r="B9253" i="2"/>
  <c r="A9253" i="2"/>
  <c r="B6408" i="2"/>
  <c r="A6408" i="2"/>
  <c r="B1199" i="2"/>
  <c r="A1199" i="2"/>
  <c r="B1196" i="2"/>
  <c r="A1196" i="2"/>
  <c r="A1988" i="2"/>
  <c r="B1988" i="2"/>
  <c r="A3598" i="2"/>
  <c r="B3598" i="2"/>
  <c r="B3382" i="2"/>
  <c r="A3382" i="2"/>
  <c r="A5981" i="2"/>
  <c r="B5981" i="2"/>
  <c r="B4792" i="2"/>
  <c r="A4792" i="2"/>
  <c r="A8146" i="2"/>
  <c r="B8146" i="2"/>
  <c r="A3417" i="2"/>
  <c r="B3417" i="2"/>
  <c r="A2300" i="2"/>
  <c r="B2300" i="2"/>
  <c r="A5086" i="2"/>
  <c r="B5086" i="2"/>
  <c r="A4347" i="2"/>
  <c r="B4347" i="2"/>
  <c r="B2682" i="2"/>
  <c r="A2682" i="2"/>
  <c r="A3198" i="2"/>
  <c r="B3198" i="2"/>
  <c r="A821" i="2"/>
  <c r="B821" i="2"/>
  <c r="A1833" i="2"/>
  <c r="B1833" i="2"/>
  <c r="B59" i="2"/>
  <c r="A59" i="2"/>
  <c r="A5401" i="2"/>
  <c r="B5401" i="2"/>
  <c r="A1867" i="2"/>
  <c r="B1867" i="2"/>
  <c r="B9997" i="2"/>
  <c r="A9997" i="2"/>
  <c r="B9676" i="2"/>
  <c r="A9676" i="2"/>
  <c r="B9272" i="2"/>
  <c r="A9272" i="2"/>
  <c r="B1601" i="2"/>
  <c r="A1601" i="2"/>
  <c r="B5542" i="2"/>
  <c r="A5542" i="2"/>
  <c r="A8130" i="2"/>
  <c r="B8130" i="2"/>
  <c r="A4306" i="2"/>
  <c r="B4306" i="2"/>
  <c r="B5628" i="2"/>
  <c r="A5628" i="2"/>
  <c r="B8783" i="2"/>
  <c r="A8783" i="2"/>
  <c r="A3986" i="2"/>
  <c r="B3986" i="2"/>
  <c r="B458" i="2"/>
  <c r="A458" i="2"/>
  <c r="A4969" i="2"/>
  <c r="B4969" i="2"/>
  <c r="A2155" i="2"/>
  <c r="B2155" i="2"/>
  <c r="A9799" i="2"/>
  <c r="B9799" i="2"/>
  <c r="B3166" i="2"/>
  <c r="A3166" i="2"/>
  <c r="A6032" i="2"/>
  <c r="B6032" i="2"/>
  <c r="B2561" i="2"/>
  <c r="A2561" i="2"/>
  <c r="A3865" i="2"/>
  <c r="B3865" i="2"/>
  <c r="A2600" i="2"/>
  <c r="B2600" i="2"/>
  <c r="A5109" i="2"/>
  <c r="B5109" i="2"/>
  <c r="A9616" i="2"/>
  <c r="B9616" i="2"/>
  <c r="B3816" i="2"/>
  <c r="A3816" i="2"/>
  <c r="B3830" i="2"/>
  <c r="A3830" i="2"/>
  <c r="A8738" i="2"/>
  <c r="B8738" i="2"/>
  <c r="A4217" i="2"/>
  <c r="B4217" i="2"/>
  <c r="A8767" i="2"/>
  <c r="B8767" i="2"/>
  <c r="B4501" i="2"/>
  <c r="A4501" i="2"/>
  <c r="A2790" i="2"/>
  <c r="B2790" i="2"/>
  <c r="B6897" i="2"/>
  <c r="A6897" i="2"/>
  <c r="B1259" i="2"/>
  <c r="A1259" i="2"/>
  <c r="A558" i="2"/>
  <c r="B558" i="2"/>
  <c r="B1783" i="2"/>
  <c r="A1783" i="2"/>
  <c r="B1778" i="2"/>
  <c r="A1778" i="2"/>
  <c r="B3675" i="2"/>
  <c r="A3675" i="2"/>
  <c r="B1424" i="2"/>
  <c r="A1424" i="2"/>
  <c r="A4857" i="2"/>
  <c r="B4857" i="2"/>
  <c r="A2681" i="2"/>
  <c r="B2681" i="2"/>
  <c r="A1668" i="2"/>
  <c r="B1668" i="2"/>
  <c r="B4056" i="2"/>
  <c r="A4056" i="2"/>
  <c r="B3423" i="2"/>
  <c r="A3423" i="2"/>
  <c r="B4043" i="2"/>
  <c r="A4043" i="2"/>
  <c r="A7134" i="2"/>
  <c r="B7134" i="2"/>
  <c r="A464" i="2"/>
  <c r="B464" i="2"/>
  <c r="B9781" i="2"/>
  <c r="A9781" i="2"/>
  <c r="A8169" i="2"/>
  <c r="B8169" i="2"/>
  <c r="B4877" i="2"/>
  <c r="A4877" i="2"/>
  <c r="B6988" i="2"/>
  <c r="A6988" i="2"/>
  <c r="B5675" i="2"/>
  <c r="A5675" i="2"/>
  <c r="B2749" i="2"/>
  <c r="A2749" i="2"/>
  <c r="B9439" i="2"/>
  <c r="A9439" i="2"/>
  <c r="B4630" i="2"/>
  <c r="A4630" i="2"/>
  <c r="A7990" i="2"/>
  <c r="B7990" i="2"/>
  <c r="B5709" i="2"/>
  <c r="A5709" i="2"/>
  <c r="A2543" i="2"/>
  <c r="B2543" i="2"/>
  <c r="A5616" i="2"/>
  <c r="B5616" i="2"/>
  <c r="A6363" i="2"/>
  <c r="B6363" i="2"/>
  <c r="A8236" i="2"/>
  <c r="B8236" i="2"/>
  <c r="A4047" i="2"/>
  <c r="B4047" i="2"/>
  <c r="A4652" i="2"/>
  <c r="B4652" i="2"/>
  <c r="A7672" i="2"/>
  <c r="B7672" i="2"/>
  <c r="B8708" i="2"/>
  <c r="A8708" i="2"/>
  <c r="B7387" i="2"/>
  <c r="A7387" i="2"/>
  <c r="B1997" i="2"/>
  <c r="A1997" i="2"/>
  <c r="B4727" i="2"/>
  <c r="A4727" i="2"/>
  <c r="A3864" i="2"/>
  <c r="B3864" i="2"/>
  <c r="B4673" i="2"/>
  <c r="A4673" i="2"/>
  <c r="B1908" i="2"/>
  <c r="A1908" i="2"/>
  <c r="B2447" i="2"/>
  <c r="A2447" i="2"/>
  <c r="B3246" i="2"/>
  <c r="A3246" i="2"/>
  <c r="A7673" i="2"/>
  <c r="B7673" i="2"/>
  <c r="A2427" i="2"/>
  <c r="B2427" i="2"/>
  <c r="A6820" i="2"/>
  <c r="B6820" i="2"/>
  <c r="A2525" i="2"/>
  <c r="B2525" i="2"/>
  <c r="A4376" i="2"/>
  <c r="B4376" i="2"/>
  <c r="B2880" i="2"/>
  <c r="A2880" i="2"/>
  <c r="A6067" i="2"/>
  <c r="B6067" i="2"/>
  <c r="B9636" i="2"/>
  <c r="A9636" i="2"/>
  <c r="A7062" i="2"/>
  <c r="B7062" i="2"/>
  <c r="A6434" i="2"/>
  <c r="B6434" i="2"/>
  <c r="B9658" i="2"/>
  <c r="A9658" i="2"/>
  <c r="A2882" i="2"/>
  <c r="B2882" i="2"/>
  <c r="B4002" i="2"/>
  <c r="A4002" i="2"/>
  <c r="A5889" i="2"/>
  <c r="B5889" i="2"/>
  <c r="B5965" i="2"/>
  <c r="A5965" i="2"/>
  <c r="B7796" i="2"/>
  <c r="A7796" i="2"/>
  <c r="A7509" i="2"/>
  <c r="B7509" i="2"/>
  <c r="A1004" i="2"/>
  <c r="B1004" i="2"/>
  <c r="B7465" i="2"/>
  <c r="A7465" i="2"/>
  <c r="A7763" i="2"/>
  <c r="B7763" i="2"/>
  <c r="B2776" i="2"/>
  <c r="A2776" i="2"/>
  <c r="B5668" i="2"/>
  <c r="A5668" i="2"/>
  <c r="B5071" i="2"/>
  <c r="A5071" i="2"/>
  <c r="B6995" i="2"/>
  <c r="A6995" i="2"/>
  <c r="B7424" i="2"/>
  <c r="A7424" i="2"/>
  <c r="A3191" i="2"/>
  <c r="B3191" i="2"/>
  <c r="A7927" i="2"/>
  <c r="B7927" i="2"/>
  <c r="B2119" i="2"/>
  <c r="A2119" i="2"/>
  <c r="A4864" i="2"/>
  <c r="B4864" i="2"/>
  <c r="A2448" i="2"/>
  <c r="B2448" i="2"/>
  <c r="A5656" i="2"/>
  <c r="B5656" i="2"/>
  <c r="A5021" i="2"/>
  <c r="B5021" i="2"/>
  <c r="B8178" i="2"/>
  <c r="A8178" i="2"/>
  <c r="B9155" i="2"/>
  <c r="A9155" i="2"/>
  <c r="A8043" i="2"/>
  <c r="B8043" i="2"/>
  <c r="B6003" i="2"/>
  <c r="A6003" i="2"/>
  <c r="A5182" i="2"/>
  <c r="B5182" i="2"/>
  <c r="B8198" i="2"/>
  <c r="A8198" i="2"/>
  <c r="B9050" i="2"/>
  <c r="A9050" i="2"/>
  <c r="B7630" i="2"/>
  <c r="A7630" i="2"/>
  <c r="B4370" i="2"/>
  <c r="A4370" i="2"/>
  <c r="A114" i="2"/>
  <c r="B114" i="2"/>
  <c r="A5771" i="2"/>
  <c r="B5771" i="2"/>
  <c r="B7910" i="2"/>
  <c r="A7910" i="2"/>
  <c r="B9853" i="2"/>
  <c r="A9853" i="2"/>
  <c r="B6921" i="2"/>
  <c r="A6921" i="2"/>
  <c r="B7711" i="2"/>
  <c r="A7711" i="2"/>
  <c r="B2471" i="2"/>
  <c r="A2471" i="2"/>
  <c r="A2467" i="2"/>
  <c r="B2467" i="2"/>
  <c r="A5403" i="2"/>
  <c r="B5403" i="2"/>
  <c r="A1505" i="2"/>
  <c r="B1505" i="2"/>
  <c r="B7785" i="2"/>
  <c r="A7785" i="2"/>
  <c r="B8832" i="2"/>
  <c r="A8832" i="2"/>
  <c r="A2466" i="2"/>
  <c r="B2466" i="2"/>
  <c r="A9422" i="2"/>
  <c r="B9422" i="2"/>
  <c r="A1769" i="2"/>
  <c r="B1769" i="2"/>
  <c r="B1373" i="2"/>
  <c r="A1373" i="2"/>
  <c r="A4801" i="2"/>
  <c r="B4801" i="2"/>
  <c r="B9258" i="2"/>
  <c r="A9258" i="2"/>
  <c r="A5175" i="2"/>
  <c r="B5175" i="2"/>
  <c r="B8868" i="2"/>
  <c r="A8868" i="2"/>
  <c r="A8366" i="2"/>
  <c r="B8366" i="2"/>
  <c r="A8794" i="2"/>
  <c r="B8794" i="2"/>
  <c r="A2913" i="2"/>
  <c r="B2913" i="2"/>
  <c r="A9280" i="2"/>
  <c r="B9280" i="2"/>
  <c r="B3373" i="2"/>
  <c r="A3373" i="2"/>
  <c r="B6135" i="2"/>
  <c r="A6135" i="2"/>
  <c r="A4435" i="2"/>
  <c r="B4435" i="2"/>
  <c r="A6291" i="2"/>
  <c r="B6291" i="2"/>
  <c r="A5678" i="2"/>
  <c r="B5678" i="2"/>
  <c r="B8250" i="2"/>
  <c r="A8250" i="2"/>
  <c r="B3911" i="2"/>
  <c r="A3911" i="2"/>
  <c r="B1200" i="2"/>
  <c r="A1200" i="2"/>
  <c r="A3009" i="2"/>
  <c r="B3009" i="2"/>
  <c r="B9286" i="2"/>
  <c r="A9286" i="2"/>
  <c r="A9012" i="2"/>
  <c r="B9012" i="2"/>
  <c r="A6578" i="2"/>
  <c r="B6578" i="2"/>
  <c r="B3496" i="2"/>
  <c r="A3496" i="2"/>
  <c r="A8075" i="2"/>
  <c r="B8075" i="2"/>
  <c r="A1762" i="2"/>
  <c r="B1762" i="2"/>
  <c r="B3112" i="2"/>
  <c r="A3112" i="2"/>
  <c r="B1188" i="2"/>
  <c r="A1188" i="2"/>
  <c r="B6602" i="2"/>
  <c r="A6602" i="2"/>
  <c r="B9876" i="2"/>
  <c r="A9876" i="2"/>
  <c r="A7156" i="2"/>
  <c r="B7156" i="2"/>
  <c r="A2002" i="2"/>
  <c r="B2002" i="2"/>
  <c r="A7637" i="2"/>
  <c r="B7637" i="2"/>
  <c r="A6646" i="2"/>
  <c r="B6646" i="2"/>
  <c r="B4357" i="2"/>
  <c r="A4357" i="2"/>
  <c r="A6326" i="2"/>
  <c r="B6326" i="2"/>
  <c r="A8598" i="2"/>
  <c r="B8598" i="2"/>
  <c r="A10032" i="2"/>
  <c r="B10032" i="2"/>
  <c r="A4128" i="2"/>
  <c r="B4128" i="2"/>
  <c r="A3287" i="2"/>
  <c r="B3287" i="2"/>
  <c r="B2330" i="2"/>
  <c r="A2330" i="2"/>
  <c r="A3310" i="2"/>
  <c r="B3310" i="2"/>
  <c r="B2422" i="2"/>
  <c r="A2422" i="2"/>
  <c r="B909" i="2"/>
  <c r="A909" i="2"/>
  <c r="B6740" i="2"/>
  <c r="A6740" i="2"/>
  <c r="A1691" i="2"/>
  <c r="B1691" i="2"/>
  <c r="B3756" i="2"/>
  <c r="A3756" i="2"/>
  <c r="A2009" i="2"/>
  <c r="B2009" i="2"/>
  <c r="A10026" i="2"/>
  <c r="B10026" i="2"/>
  <c r="A2527" i="2"/>
  <c r="B2527" i="2"/>
  <c r="A876" i="2"/>
  <c r="B876" i="2"/>
  <c r="A8808" i="2"/>
  <c r="B8808" i="2"/>
  <c r="A5200" i="2"/>
  <c r="B5200" i="2"/>
  <c r="B6296" i="2"/>
  <c r="A6296" i="2"/>
  <c r="B1423" i="2"/>
  <c r="A1423" i="2"/>
  <c r="B3429" i="2"/>
  <c r="A3429" i="2"/>
  <c r="A8103" i="2"/>
  <c r="B8103" i="2"/>
  <c r="B3574" i="2"/>
  <c r="A3574" i="2"/>
  <c r="A7751" i="2"/>
  <c r="B7751" i="2"/>
  <c r="A5224" i="2"/>
  <c r="B5224" i="2"/>
  <c r="A7313" i="2"/>
  <c r="B7313" i="2"/>
  <c r="A1731" i="2"/>
  <c r="B1731" i="2"/>
  <c r="A4204" i="2"/>
  <c r="B4204" i="2"/>
  <c r="B3378" i="2"/>
  <c r="A3378" i="2"/>
  <c r="A1474" i="2"/>
  <c r="B1474" i="2"/>
  <c r="A7379" i="2"/>
  <c r="B7379" i="2"/>
  <c r="A585" i="2"/>
  <c r="B585" i="2"/>
  <c r="A6787" i="2"/>
  <c r="B6787" i="2"/>
  <c r="A9463" i="2"/>
  <c r="B9463" i="2"/>
  <c r="B4824" i="2"/>
  <c r="A4824" i="2"/>
  <c r="A6328" i="2"/>
  <c r="B6328" i="2"/>
  <c r="B3128" i="2"/>
  <c r="A3128" i="2"/>
  <c r="A3076" i="2"/>
  <c r="B3076" i="2"/>
  <c r="B1453" i="2"/>
  <c r="A1453" i="2"/>
  <c r="A1266" i="2"/>
  <c r="B1266" i="2"/>
  <c r="B8574" i="2"/>
  <c r="A8574" i="2"/>
  <c r="A5788" i="2"/>
  <c r="B5788" i="2"/>
  <c r="A8726" i="2"/>
  <c r="B8726" i="2"/>
  <c r="A6854" i="2"/>
  <c r="B6854" i="2"/>
  <c r="B3447" i="2"/>
  <c r="A3447" i="2"/>
  <c r="A4035" i="2"/>
  <c r="B4035" i="2"/>
  <c r="A2492" i="2"/>
  <c r="B2492" i="2"/>
  <c r="A4874" i="2"/>
  <c r="B4874" i="2"/>
  <c r="A5827" i="2"/>
  <c r="B5827" i="2"/>
  <c r="B7065" i="2"/>
  <c r="A7065" i="2"/>
  <c r="B3956" i="2"/>
  <c r="A3956" i="2"/>
  <c r="B5422" i="2"/>
  <c r="A5422" i="2"/>
  <c r="A2181" i="2"/>
  <c r="B2181" i="2"/>
  <c r="A6535" i="2"/>
  <c r="B6535" i="2"/>
  <c r="A3763" i="2"/>
  <c r="B3763" i="2"/>
  <c r="A2039" i="2"/>
  <c r="B2039" i="2"/>
  <c r="A8580" i="2"/>
  <c r="B8580" i="2"/>
  <c r="B8133" i="2"/>
  <c r="A8133" i="2"/>
  <c r="A3973" i="2"/>
  <c r="B3973" i="2"/>
  <c r="B4520" i="2"/>
  <c r="A4520" i="2"/>
  <c r="A9358" i="2"/>
  <c r="B9358" i="2"/>
  <c r="B686" i="2"/>
  <c r="A686" i="2"/>
  <c r="A980" i="2"/>
  <c r="B980" i="2"/>
  <c r="A947" i="2"/>
  <c r="B947" i="2"/>
  <c r="B5650" i="2"/>
  <c r="A5650" i="2"/>
  <c r="B774" i="2"/>
  <c r="A774" i="2"/>
  <c r="B7926" i="2"/>
  <c r="A7926" i="2"/>
  <c r="A3906" i="2"/>
  <c r="B3906" i="2"/>
  <c r="B1206" i="2"/>
  <c r="A1206" i="2"/>
  <c r="A8241" i="2"/>
  <c r="B8241" i="2"/>
  <c r="B7661" i="2"/>
  <c r="A7661" i="2"/>
  <c r="A777" i="2"/>
  <c r="B777" i="2"/>
  <c r="B7061" i="2"/>
  <c r="A7061" i="2"/>
  <c r="B6230" i="2"/>
  <c r="A6230" i="2"/>
  <c r="B2549" i="2"/>
  <c r="A2549" i="2"/>
  <c r="A5405" i="2"/>
  <c r="B5405" i="2"/>
  <c r="A9318" i="2"/>
  <c r="B9318" i="2"/>
  <c r="A2627" i="2"/>
  <c r="B2627" i="2"/>
  <c r="B946" i="2"/>
  <c r="A946" i="2"/>
  <c r="B985" i="2"/>
  <c r="A985" i="2"/>
  <c r="A1581" i="2"/>
  <c r="B1581" i="2"/>
  <c r="B3751" i="2"/>
  <c r="A3751" i="2"/>
  <c r="A1879" i="2"/>
  <c r="B1879" i="2"/>
  <c r="B9928" i="2"/>
  <c r="A9928" i="2"/>
  <c r="B9586" i="2"/>
  <c r="A9586" i="2"/>
  <c r="B1197" i="2"/>
  <c r="A1197" i="2"/>
  <c r="A3020" i="2"/>
  <c r="B3020" i="2"/>
  <c r="A6516" i="2"/>
  <c r="B6516" i="2"/>
  <c r="B5809" i="2"/>
  <c r="A5809" i="2"/>
  <c r="A1376" i="2"/>
  <c r="B1376" i="2"/>
  <c r="B3647" i="2"/>
  <c r="A3647" i="2"/>
  <c r="B317" i="2"/>
  <c r="A317" i="2"/>
  <c r="A255" i="2"/>
  <c r="B255" i="2"/>
  <c r="A7890" i="2"/>
  <c r="B7890" i="2"/>
  <c r="A3077" i="2"/>
  <c r="B3077" i="2"/>
  <c r="A1155" i="2"/>
  <c r="B1155" i="2"/>
  <c r="B6687" i="2"/>
  <c r="A6687" i="2"/>
  <c r="B1632" i="2"/>
  <c r="A1632" i="2"/>
  <c r="B1733" i="2"/>
  <c r="A1733" i="2"/>
  <c r="A2706" i="2"/>
  <c r="B2706" i="2"/>
  <c r="A622" i="2"/>
  <c r="B622" i="2"/>
  <c r="B8870" i="2"/>
  <c r="A8870" i="2"/>
  <c r="B3194" i="2"/>
  <c r="A3194" i="2"/>
  <c r="A493" i="2"/>
  <c r="B493" i="2"/>
  <c r="B7370" i="2"/>
  <c r="A7370" i="2"/>
  <c r="B2985" i="2"/>
  <c r="A2985" i="2"/>
  <c r="A2587" i="2"/>
  <c r="B2587" i="2"/>
  <c r="A2414" i="2"/>
  <c r="B2414" i="2"/>
  <c r="A5073" i="2"/>
  <c r="B5073" i="2"/>
  <c r="B4260" i="2"/>
  <c r="A4260" i="2"/>
  <c r="A7664" i="2"/>
  <c r="B7664" i="2"/>
  <c r="B9243" i="2"/>
  <c r="A9243" i="2"/>
  <c r="B4313" i="2"/>
  <c r="A4313" i="2"/>
  <c r="A8333" i="2"/>
  <c r="B8333" i="2"/>
  <c r="B2298" i="2"/>
  <c r="A2298" i="2"/>
  <c r="B9773" i="2"/>
  <c r="A9773" i="2"/>
  <c r="B1952" i="2"/>
  <c r="A1952" i="2"/>
  <c r="A7701" i="2"/>
  <c r="B7701" i="2"/>
  <c r="A1108" i="2"/>
  <c r="B1108" i="2"/>
  <c r="A5323" i="2"/>
  <c r="B5323" i="2"/>
  <c r="B9814" i="2"/>
  <c r="A9814" i="2"/>
  <c r="A7537" i="2"/>
  <c r="B7537" i="2"/>
  <c r="B6521" i="2"/>
  <c r="A6521" i="2"/>
  <c r="A7016" i="2"/>
  <c r="B7016" i="2"/>
  <c r="B7727" i="2"/>
  <c r="A7727" i="2"/>
  <c r="A5417" i="2"/>
  <c r="B5417" i="2"/>
  <c r="B8801" i="2"/>
  <c r="A8801" i="2"/>
  <c r="B4574" i="2"/>
  <c r="A4574" i="2"/>
  <c r="A4605" i="2"/>
  <c r="B4605" i="2"/>
  <c r="B2247" i="2"/>
  <c r="A2247" i="2"/>
  <c r="A7971" i="2"/>
  <c r="B7971" i="2"/>
  <c r="A5365" i="2"/>
  <c r="B5365" i="2"/>
  <c r="A627" i="2"/>
  <c r="B627" i="2"/>
  <c r="B10035" i="2"/>
  <c r="A10035" i="2"/>
  <c r="A9733" i="2"/>
  <c r="B9733" i="2"/>
  <c r="B1792" i="2"/>
  <c r="A1792" i="2"/>
  <c r="A8572" i="2"/>
  <c r="B8572" i="2"/>
  <c r="B8982" i="2"/>
  <c r="A8982" i="2"/>
  <c r="A8705" i="2"/>
  <c r="B8705" i="2"/>
  <c r="B3660" i="2"/>
  <c r="A3660" i="2"/>
  <c r="B4015" i="2"/>
  <c r="A4015" i="2"/>
  <c r="B2606" i="2"/>
  <c r="A2606" i="2"/>
  <c r="A8238" i="2"/>
  <c r="B8238" i="2"/>
  <c r="B7720" i="2"/>
  <c r="A7720" i="2"/>
  <c r="A5973" i="2"/>
  <c r="B5973" i="2"/>
  <c r="B7705" i="2"/>
  <c r="A7705" i="2"/>
  <c r="A5957" i="2"/>
  <c r="B5957" i="2"/>
  <c r="A7573" i="2"/>
  <c r="B7573" i="2"/>
  <c r="B8659" i="2"/>
  <c r="A8659" i="2"/>
  <c r="B3396" i="2"/>
  <c r="A3396" i="2"/>
  <c r="B7098" i="2"/>
  <c r="A7098" i="2"/>
  <c r="A8422" i="2"/>
  <c r="B8422" i="2"/>
  <c r="B928" i="2"/>
  <c r="A928" i="2"/>
  <c r="A8960" i="2"/>
  <c r="B8960" i="2"/>
  <c r="A7706" i="2"/>
  <c r="B7706" i="2"/>
  <c r="A4148" i="2"/>
  <c r="B4148" i="2"/>
  <c r="B3107" i="2"/>
  <c r="A3107" i="2"/>
  <c r="B7654" i="2"/>
  <c r="A7654" i="2"/>
  <c r="B4638" i="2"/>
  <c r="A4638" i="2"/>
  <c r="B2099" i="2"/>
  <c r="A2099" i="2"/>
  <c r="B5054" i="2"/>
  <c r="A5054" i="2"/>
  <c r="B1860" i="2"/>
  <c r="A1860" i="2"/>
  <c r="A6588" i="2"/>
  <c r="B6588" i="2"/>
  <c r="A1480" i="2"/>
  <c r="B1480" i="2"/>
  <c r="B4178" i="2"/>
  <c r="A4178" i="2"/>
  <c r="B238" i="2"/>
  <c r="A238" i="2"/>
  <c r="B3701" i="2"/>
  <c r="A3701" i="2"/>
  <c r="A4100" i="2"/>
  <c r="B4100" i="2"/>
  <c r="A2223" i="2"/>
  <c r="B2223" i="2"/>
  <c r="A6303" i="2"/>
  <c r="B6303" i="2"/>
  <c r="B1894" i="2"/>
  <c r="A1894" i="2"/>
  <c r="B4838" i="2"/>
  <c r="A4838" i="2"/>
  <c r="A7269" i="2"/>
  <c r="B7269" i="2"/>
  <c r="A1936" i="2"/>
  <c r="B1936" i="2"/>
  <c r="A1444" i="2"/>
  <c r="B1444" i="2"/>
  <c r="A5343" i="2"/>
  <c r="B5343" i="2"/>
  <c r="B8631" i="2"/>
  <c r="A8631" i="2"/>
  <c r="A6715" i="2"/>
  <c r="B6715" i="2"/>
  <c r="A6235" i="2"/>
  <c r="B6235" i="2"/>
  <c r="A5717" i="2"/>
  <c r="B5717" i="2"/>
  <c r="B5562" i="2"/>
  <c r="A5562" i="2"/>
  <c r="B3095" i="2"/>
  <c r="A3095" i="2"/>
  <c r="B6320" i="2"/>
  <c r="A6320" i="2"/>
  <c r="B7091" i="2"/>
  <c r="A7091" i="2"/>
  <c r="A3494" i="2"/>
  <c r="B3494" i="2"/>
  <c r="B5190" i="2"/>
  <c r="A5190" i="2"/>
  <c r="B4286" i="2"/>
  <c r="A4286" i="2"/>
  <c r="B5386" i="2"/>
  <c r="A5386" i="2"/>
  <c r="A3453" i="2"/>
  <c r="B3453" i="2"/>
  <c r="B2253" i="2"/>
  <c r="A2253" i="2"/>
  <c r="A5959" i="2"/>
  <c r="B5959" i="2"/>
  <c r="A2648" i="2"/>
  <c r="B2648" i="2"/>
  <c r="B1017" i="2"/>
  <c r="A1017" i="2"/>
  <c r="A624" i="2"/>
  <c r="B624" i="2"/>
  <c r="B7735" i="2"/>
  <c r="A7735" i="2"/>
  <c r="A9414" i="2"/>
  <c r="B9414" i="2"/>
  <c r="A6711" i="2"/>
  <c r="B6711" i="2"/>
  <c r="A7338" i="2"/>
  <c r="B7338" i="2"/>
  <c r="B1671" i="2"/>
  <c r="A1671" i="2"/>
  <c r="A7186" i="2"/>
  <c r="B7186" i="2"/>
  <c r="A4614" i="2"/>
  <c r="B4614" i="2"/>
  <c r="B7582" i="2"/>
  <c r="A7582" i="2"/>
  <c r="A653" i="2"/>
  <c r="B653" i="2"/>
  <c r="A2576" i="2"/>
  <c r="B2576" i="2"/>
  <c r="A2675" i="2"/>
  <c r="B2675" i="2"/>
  <c r="B3214" i="2"/>
  <c r="A3214" i="2"/>
  <c r="A9013" i="2"/>
  <c r="B9013" i="2"/>
  <c r="B3478" i="2"/>
  <c r="A3478" i="2"/>
  <c r="A792" i="2"/>
  <c r="B792" i="2"/>
  <c r="B5654" i="2"/>
  <c r="A5654" i="2"/>
  <c r="B9768" i="2"/>
  <c r="A9768" i="2"/>
  <c r="B4237" i="2"/>
  <c r="A4237" i="2"/>
  <c r="A6633" i="2"/>
  <c r="B6633" i="2"/>
  <c r="B5240" i="2"/>
  <c r="A5240" i="2"/>
  <c r="B283" i="2"/>
  <c r="A283" i="2"/>
  <c r="A2975" i="2"/>
  <c r="B2975" i="2"/>
  <c r="A1140" i="2"/>
  <c r="B1140" i="2"/>
  <c r="B6943" i="2"/>
  <c r="A6943" i="2"/>
  <c r="B9151" i="2"/>
  <c r="A9151" i="2"/>
  <c r="A1276" i="2"/>
  <c r="B1276" i="2"/>
  <c r="A700" i="2"/>
  <c r="B700" i="2"/>
  <c r="A8667" i="2"/>
  <c r="B8667" i="2"/>
  <c r="A6474" i="2"/>
  <c r="B6474" i="2"/>
  <c r="B5461" i="2"/>
  <c r="A5461" i="2"/>
  <c r="A9257" i="2"/>
  <c r="B9257" i="2"/>
  <c r="A5556" i="2"/>
  <c r="B5556" i="2"/>
  <c r="B5720" i="2"/>
  <c r="A5720" i="2"/>
  <c r="B65" i="2"/>
  <c r="A65" i="2"/>
  <c r="A1141" i="2"/>
  <c r="B1141" i="2"/>
  <c r="A5644" i="2"/>
  <c r="B5644" i="2"/>
  <c r="B1694" i="2"/>
  <c r="A1694" i="2"/>
  <c r="B2589" i="2"/>
  <c r="A2589" i="2"/>
  <c r="B8724" i="2"/>
  <c r="A8724" i="2"/>
  <c r="A3479" i="2"/>
  <c r="B3479" i="2"/>
  <c r="A3317" i="2"/>
  <c r="B3317" i="2"/>
  <c r="A5130" i="2"/>
  <c r="B5130" i="2"/>
  <c r="A5561" i="2"/>
  <c r="B5561" i="2"/>
  <c r="B5569" i="2"/>
  <c r="A5569" i="2"/>
  <c r="B8265" i="2"/>
  <c r="A8265" i="2"/>
  <c r="A819" i="2"/>
  <c r="B819" i="2"/>
  <c r="A2654" i="2"/>
  <c r="B2654" i="2"/>
  <c r="B9993" i="2"/>
  <c r="A9993" i="2"/>
  <c r="A8404" i="2"/>
  <c r="B8404" i="2"/>
  <c r="B8636" i="2"/>
  <c r="A8636" i="2"/>
  <c r="B688" i="2"/>
  <c r="A688" i="2"/>
  <c r="A7597" i="2"/>
  <c r="B7597" i="2"/>
  <c r="A4692" i="2"/>
  <c r="B4692" i="2"/>
  <c r="A7253" i="2"/>
  <c r="B7253" i="2"/>
  <c r="A5170" i="2"/>
  <c r="B5170" i="2"/>
  <c r="B1150" i="2"/>
  <c r="A1150" i="2"/>
  <c r="A2962" i="2"/>
  <c r="B2962" i="2"/>
  <c r="B176" i="2"/>
  <c r="A176" i="2"/>
  <c r="B8979" i="2"/>
  <c r="A8979" i="2"/>
  <c r="B2282" i="2"/>
  <c r="A2282" i="2"/>
  <c r="A5792" i="2"/>
  <c r="B5792" i="2"/>
  <c r="A8054" i="2"/>
  <c r="B8054" i="2"/>
  <c r="A1159" i="2"/>
  <c r="B1159" i="2"/>
  <c r="A874" i="2"/>
  <c r="B874" i="2"/>
  <c r="A8460" i="2"/>
  <c r="B8460" i="2"/>
  <c r="B8857" i="2"/>
  <c r="A8857" i="2"/>
  <c r="B2662" i="2"/>
  <c r="A2662" i="2"/>
  <c r="A1730" i="2"/>
  <c r="B1730" i="2"/>
  <c r="A2901" i="2"/>
  <c r="B2901" i="2"/>
  <c r="B5290" i="2"/>
  <c r="A5290" i="2"/>
  <c r="A2011" i="2"/>
  <c r="B2011" i="2"/>
  <c r="A3422" i="2"/>
  <c r="B3422" i="2"/>
  <c r="A6799" i="2"/>
  <c r="B6799" i="2"/>
  <c r="B2657" i="2"/>
  <c r="A2657" i="2"/>
  <c r="B1195" i="2"/>
  <c r="A1195" i="2"/>
  <c r="B6466" i="2"/>
  <c r="A6466" i="2"/>
  <c r="A1746" i="2"/>
  <c r="B1746" i="2"/>
  <c r="B7392" i="2"/>
  <c r="A7392" i="2"/>
  <c r="B8919" i="2"/>
  <c r="A8919" i="2"/>
  <c r="A2134" i="2"/>
  <c r="B2134" i="2"/>
  <c r="A7795" i="2"/>
  <c r="B7795" i="2"/>
  <c r="B1493" i="2"/>
  <c r="A1493" i="2"/>
  <c r="B9830" i="2"/>
  <c r="A9830" i="2"/>
  <c r="A6812" i="2"/>
  <c r="B6812" i="2"/>
  <c r="A5550" i="2"/>
  <c r="B5550" i="2"/>
  <c r="A2302" i="2"/>
  <c r="B2302" i="2"/>
  <c r="B2065" i="2"/>
  <c r="A2065" i="2"/>
  <c r="B1005" i="2"/>
  <c r="A1005" i="2"/>
  <c r="A7549" i="2"/>
  <c r="B7549" i="2"/>
  <c r="B4088" i="2"/>
  <c r="A4088" i="2"/>
  <c r="A5205" i="2"/>
  <c r="B5205" i="2"/>
  <c r="A6022" i="2"/>
  <c r="B6022" i="2"/>
  <c r="A7227" i="2"/>
  <c r="B7227" i="2"/>
  <c r="A5958" i="2"/>
  <c r="B5958" i="2"/>
  <c r="B5625" i="2"/>
  <c r="A5625" i="2"/>
  <c r="A1089" i="2"/>
  <c r="B1089" i="2"/>
  <c r="B1780" i="2"/>
  <c r="A1780" i="2"/>
  <c r="B738" i="2"/>
  <c r="A738" i="2"/>
  <c r="A8575" i="2"/>
  <c r="B8575" i="2"/>
  <c r="B1824" i="2"/>
  <c r="A1824" i="2"/>
  <c r="B2285" i="2"/>
  <c r="A2285" i="2"/>
  <c r="A1948" i="2"/>
  <c r="B1948" i="2"/>
  <c r="B6144" i="2"/>
  <c r="A6144" i="2"/>
  <c r="A2496" i="2"/>
  <c r="B2496" i="2"/>
  <c r="A3011" i="2"/>
  <c r="B3011" i="2"/>
  <c r="B5444" i="2"/>
  <c r="A5444" i="2"/>
  <c r="B4575" i="2"/>
  <c r="A4575" i="2"/>
  <c r="A9978" i="2"/>
  <c r="B9978" i="2"/>
  <c r="A6054" i="2"/>
  <c r="B6054" i="2"/>
  <c r="A62" i="2"/>
  <c r="B62" i="2"/>
  <c r="B3802" i="2"/>
  <c r="A3802" i="2"/>
  <c r="B1228" i="2"/>
  <c r="A1228" i="2"/>
  <c r="B8876" i="2"/>
  <c r="A8876" i="2"/>
  <c r="A8211" i="2"/>
  <c r="B8211" i="2"/>
  <c r="B4434" i="2"/>
  <c r="A4434" i="2"/>
  <c r="A2624" i="2"/>
  <c r="B2624" i="2"/>
  <c r="A2410" i="2"/>
  <c r="B2410" i="2"/>
  <c r="A1298" i="2"/>
  <c r="B1298" i="2"/>
  <c r="B6816" i="2"/>
  <c r="A6816" i="2"/>
  <c r="B461" i="2"/>
  <c r="A461" i="2"/>
  <c r="B3728" i="2"/>
  <c r="A3728" i="2"/>
  <c r="A9507" i="2"/>
  <c r="B9507" i="2"/>
  <c r="A1504" i="2"/>
  <c r="B1504" i="2"/>
  <c r="B71" i="2"/>
  <c r="A71" i="2"/>
  <c r="A501" i="2"/>
  <c r="B501" i="2"/>
  <c r="A192" i="2"/>
  <c r="B192" i="2"/>
  <c r="B6962" i="2"/>
  <c r="A6962" i="2"/>
  <c r="B4216" i="2"/>
  <c r="A4216" i="2"/>
  <c r="B3153" i="2"/>
  <c r="A3153" i="2"/>
  <c r="A6541" i="2"/>
  <c r="B6541" i="2"/>
  <c r="A1566" i="2"/>
  <c r="B1566" i="2"/>
  <c r="A1144" i="2"/>
  <c r="B1144" i="2"/>
  <c r="A1127" i="2"/>
  <c r="B1127" i="2"/>
  <c r="A7162" i="2"/>
  <c r="B7162" i="2"/>
  <c r="B3004" i="2"/>
  <c r="A3004" i="2"/>
  <c r="A3856" i="2"/>
  <c r="B3856" i="2"/>
  <c r="A7807" i="2"/>
  <c r="B7807" i="2"/>
  <c r="A312" i="2"/>
  <c r="B312" i="2"/>
  <c r="A788" i="2"/>
  <c r="B788" i="2"/>
  <c r="B2021" i="2"/>
  <c r="A2021" i="2"/>
  <c r="A8258" i="2"/>
  <c r="B8258" i="2"/>
  <c r="A8408" i="2"/>
  <c r="B8408" i="2"/>
  <c r="A4945" i="2"/>
  <c r="B4945" i="2"/>
  <c r="B8584" i="2"/>
  <c r="A8584" i="2"/>
  <c r="A889" i="2"/>
  <c r="B889" i="2"/>
  <c r="A3306" i="2"/>
  <c r="B3306" i="2"/>
  <c r="A7109" i="2"/>
  <c r="B7109" i="2"/>
  <c r="A7837" i="2"/>
  <c r="B7837" i="2"/>
  <c r="A7124" i="2"/>
  <c r="B7124" i="2"/>
  <c r="B6475" i="2"/>
  <c r="A6475" i="2"/>
  <c r="B3294" i="2"/>
  <c r="A3294" i="2"/>
  <c r="A8494" i="2"/>
  <c r="B8494" i="2"/>
  <c r="B8703" i="2"/>
  <c r="A8703" i="2"/>
  <c r="A9797" i="2"/>
  <c r="B9797" i="2"/>
  <c r="A5904" i="2"/>
  <c r="B5904" i="2"/>
  <c r="B3195" i="2"/>
  <c r="A3195" i="2"/>
  <c r="A2296" i="2"/>
  <c r="B2296" i="2"/>
  <c r="A9420" i="2"/>
  <c r="B9420" i="2"/>
  <c r="A7096" i="2"/>
  <c r="B7096" i="2"/>
  <c r="A3250" i="2"/>
  <c r="B3250" i="2"/>
  <c r="A1995" i="2"/>
  <c r="B1995" i="2"/>
  <c r="A6683" i="2"/>
  <c r="B6683" i="2"/>
  <c r="B1477" i="2"/>
  <c r="A1477" i="2"/>
  <c r="B8326" i="2"/>
  <c r="A8326" i="2"/>
  <c r="A2314" i="2"/>
  <c r="B2314" i="2"/>
  <c r="A693" i="2"/>
  <c r="B693" i="2"/>
  <c r="A7885" i="2"/>
  <c r="B7885" i="2"/>
  <c r="B4701" i="2"/>
  <c r="A4701" i="2"/>
  <c r="B1535" i="2"/>
  <c r="A1535" i="2"/>
  <c r="B6087" i="2"/>
  <c r="A6087" i="2"/>
  <c r="B7356" i="2"/>
  <c r="A7356" i="2"/>
  <c r="A5044" i="2"/>
  <c r="B5044" i="2"/>
  <c r="A7931" i="2"/>
  <c r="B7931" i="2"/>
  <c r="B6129" i="2"/>
  <c r="A6129" i="2"/>
  <c r="A4194" i="2"/>
  <c r="B4194" i="2"/>
  <c r="B4896" i="2"/>
  <c r="A4896" i="2"/>
  <c r="A1957" i="2"/>
  <c r="B1957" i="2"/>
  <c r="A5672" i="2"/>
  <c r="B5672" i="2"/>
  <c r="A9221" i="2"/>
  <c r="B9221" i="2"/>
  <c r="B7376" i="2"/>
  <c r="A7376" i="2"/>
  <c r="A6039" i="2"/>
  <c r="B6039" i="2"/>
  <c r="B2512" i="2"/>
  <c r="A2512" i="2"/>
  <c r="A1575" i="2"/>
  <c r="B1575" i="2"/>
  <c r="A3441" i="2"/>
  <c r="B3441" i="2"/>
  <c r="B971" i="2"/>
  <c r="A971" i="2"/>
  <c r="A1016" i="2"/>
  <c r="B1016" i="2"/>
  <c r="A8610" i="2"/>
  <c r="B8610" i="2"/>
  <c r="A9222" i="2"/>
  <c r="B9222" i="2"/>
  <c r="B916" i="2"/>
  <c r="A916" i="2"/>
  <c r="A6674" i="2"/>
  <c r="B6674" i="2"/>
  <c r="B3059" i="2"/>
  <c r="A3059" i="2"/>
  <c r="A6417" i="2"/>
  <c r="B6417" i="2"/>
  <c r="B3527" i="2"/>
  <c r="A3527" i="2"/>
  <c r="A5520" i="2"/>
  <c r="B5520" i="2"/>
  <c r="B5733" i="2"/>
  <c r="A5733" i="2"/>
  <c r="B8923" i="2"/>
  <c r="A8923" i="2"/>
  <c r="A4078" i="2"/>
  <c r="B4078" i="2"/>
  <c r="B4960" i="2"/>
  <c r="A4960" i="2"/>
  <c r="A5286" i="2"/>
  <c r="B5286" i="2"/>
  <c r="A5931" i="2"/>
  <c r="B5931" i="2"/>
  <c r="B8003" i="2"/>
  <c r="A8003" i="2"/>
  <c r="A1161" i="2"/>
  <c r="B1161" i="2"/>
  <c r="A5282" i="2"/>
  <c r="B5282" i="2"/>
  <c r="B8107" i="2"/>
  <c r="A8107" i="2"/>
  <c r="B7312" i="2"/>
  <c r="A7312" i="2"/>
  <c r="A4102" i="2"/>
  <c r="B4102" i="2"/>
  <c r="B870" i="2"/>
  <c r="A870" i="2"/>
  <c r="A8354" i="2"/>
  <c r="B8354" i="2"/>
  <c r="A6406" i="2"/>
  <c r="B6406" i="2"/>
  <c r="B5777" i="2"/>
  <c r="A5777" i="2"/>
  <c r="A926" i="2"/>
  <c r="B926" i="2"/>
  <c r="B5886" i="2"/>
  <c r="A5886" i="2"/>
  <c r="A8579" i="2"/>
  <c r="B8579" i="2"/>
  <c r="A8442" i="2"/>
  <c r="B8442" i="2"/>
  <c r="A5217" i="2"/>
  <c r="B5217" i="2"/>
  <c r="B4025" i="2"/>
  <c r="A4025" i="2"/>
  <c r="A8482" i="2"/>
  <c r="B8482" i="2"/>
  <c r="B9654" i="2"/>
  <c r="A9654" i="2"/>
  <c r="A5794" i="2"/>
  <c r="B5794" i="2"/>
  <c r="A2655" i="2"/>
  <c r="B2655" i="2"/>
  <c r="A4738" i="2"/>
  <c r="B4738" i="2"/>
  <c r="B4619" i="2"/>
  <c r="A4619" i="2"/>
  <c r="A4485" i="2"/>
  <c r="B4485" i="2"/>
  <c r="A9528" i="2"/>
  <c r="B9528" i="2"/>
  <c r="A8601" i="2"/>
  <c r="B8601" i="2"/>
  <c r="B6500" i="2"/>
  <c r="A6500" i="2"/>
  <c r="B5154" i="2"/>
  <c r="A5154" i="2"/>
  <c r="A9295" i="2"/>
  <c r="B9295" i="2"/>
  <c r="B5806" i="2"/>
  <c r="A5806" i="2"/>
  <c r="B4795" i="2"/>
  <c r="A4795" i="2"/>
  <c r="A5681" i="2"/>
  <c r="B5681" i="2"/>
  <c r="B9136" i="2"/>
  <c r="A9136" i="2"/>
  <c r="B9632" i="2"/>
  <c r="A9632" i="2"/>
  <c r="B7595" i="2"/>
  <c r="A7595" i="2"/>
  <c r="A9721" i="2"/>
  <c r="B9721" i="2"/>
  <c r="A9930" i="2"/>
  <c r="B9930" i="2"/>
  <c r="B7629" i="2"/>
  <c r="A7629" i="2"/>
  <c r="A1831" i="2"/>
  <c r="B1831" i="2"/>
  <c r="A2672" i="2"/>
  <c r="B2672" i="2"/>
  <c r="A5261" i="2"/>
  <c r="B5261" i="2"/>
  <c r="B6241" i="2"/>
  <c r="A6241" i="2"/>
  <c r="B2191" i="2"/>
  <c r="A2191" i="2"/>
  <c r="A4140" i="2"/>
  <c r="B4140" i="2"/>
  <c r="B7528" i="2"/>
  <c r="A7528" i="2"/>
  <c r="A1205" i="2"/>
  <c r="B1205" i="2"/>
  <c r="A3037" i="2"/>
  <c r="B3037" i="2"/>
  <c r="A3626" i="2"/>
  <c r="B3626" i="2"/>
  <c r="A4263" i="2"/>
  <c r="B4263" i="2"/>
  <c r="A2053" i="2"/>
  <c r="B2053" i="2"/>
  <c r="A6423" i="2"/>
  <c r="B6423" i="2"/>
  <c r="B5167" i="2"/>
  <c r="A5167" i="2"/>
  <c r="B5060" i="2"/>
  <c r="A5060" i="2"/>
  <c r="B9472" i="2"/>
  <c r="A9472" i="2"/>
  <c r="B6670" i="2"/>
  <c r="A6670" i="2"/>
  <c r="B6490" i="2"/>
  <c r="A6490" i="2"/>
  <c r="A9428" i="2"/>
  <c r="B9428" i="2"/>
  <c r="B9140" i="2"/>
  <c r="A9140" i="2"/>
  <c r="A9700" i="2"/>
  <c r="B9700" i="2"/>
  <c r="A8911" i="2"/>
  <c r="B8911" i="2"/>
  <c r="B9661" i="2"/>
  <c r="A9661" i="2"/>
  <c r="B8037" i="2"/>
  <c r="A8037" i="2"/>
  <c r="A4491" i="2"/>
  <c r="B4491" i="2"/>
  <c r="A1162" i="2"/>
  <c r="B1162" i="2"/>
  <c r="B7579" i="2"/>
  <c r="A7579" i="2"/>
  <c r="B1967" i="2"/>
  <c r="A1967" i="2"/>
  <c r="B5368" i="2"/>
  <c r="A5368" i="2"/>
  <c r="B1247" i="2"/>
  <c r="A1247" i="2"/>
  <c r="A6701" i="2"/>
  <c r="B6701" i="2"/>
  <c r="A9548" i="2"/>
  <c r="B9548" i="2"/>
  <c r="A5615" i="2"/>
  <c r="B5615" i="2"/>
  <c r="B4248" i="2"/>
  <c r="A4248" i="2"/>
  <c r="A2898" i="2"/>
  <c r="B2898" i="2"/>
  <c r="B3179" i="2"/>
  <c r="A3179" i="2"/>
  <c r="B2020" i="2"/>
  <c r="A2020" i="2"/>
  <c r="A354" i="2"/>
  <c r="B354" i="2"/>
  <c r="A5255" i="2"/>
  <c r="B5255" i="2"/>
  <c r="A7057" i="2"/>
  <c r="B7057" i="2"/>
  <c r="A8898" i="2"/>
  <c r="B8898" i="2"/>
  <c r="B4103" i="2"/>
  <c r="A4103" i="2"/>
  <c r="A1425" i="2"/>
  <c r="B1425" i="2"/>
  <c r="B1726" i="2"/>
  <c r="A1726" i="2"/>
  <c r="A2121" i="2"/>
  <c r="B2121" i="2"/>
  <c r="A4225" i="2"/>
  <c r="B4225" i="2"/>
  <c r="B9627" i="2"/>
  <c r="A9627" i="2"/>
  <c r="A3044" i="2"/>
  <c r="B3044" i="2"/>
  <c r="A4443" i="2"/>
  <c r="B4443" i="2"/>
  <c r="B525" i="2"/>
  <c r="A525" i="2"/>
  <c r="B6903" i="2"/>
  <c r="A6903" i="2"/>
  <c r="B1811" i="2"/>
  <c r="A1811" i="2"/>
  <c r="B5431" i="2"/>
  <c r="A5431" i="2"/>
  <c r="B8042" i="2"/>
  <c r="A8042" i="2"/>
  <c r="B3178" i="2"/>
  <c r="A3178" i="2"/>
  <c r="B8350" i="2"/>
  <c r="A8350" i="2"/>
  <c r="A6223" i="2"/>
  <c r="B6223" i="2"/>
  <c r="B5755" i="2"/>
  <c r="A5755" i="2"/>
  <c r="A4580" i="2"/>
  <c r="B4580" i="2"/>
  <c r="A3930" i="2"/>
  <c r="B3930" i="2"/>
  <c r="A6457" i="2"/>
  <c r="B6457" i="2"/>
  <c r="A7029" i="2"/>
  <c r="B7029" i="2"/>
  <c r="B3604" i="2"/>
  <c r="A3604" i="2"/>
  <c r="B3908" i="2"/>
  <c r="A3908" i="2"/>
  <c r="B4694" i="2"/>
  <c r="A4694" i="2"/>
  <c r="B5350" i="2"/>
  <c r="A5350" i="2"/>
  <c r="A2321" i="2"/>
  <c r="B2321" i="2"/>
  <c r="B1765" i="2"/>
  <c r="A1765" i="2"/>
  <c r="A9712" i="2"/>
  <c r="B9712" i="2"/>
  <c r="A9469" i="2"/>
  <c r="B9469" i="2"/>
  <c r="A611" i="2"/>
  <c r="B611" i="2"/>
  <c r="B1151" i="2"/>
  <c r="A1151" i="2"/>
  <c r="A6655" i="2"/>
  <c r="B6655" i="2"/>
  <c r="B236" i="2"/>
  <c r="A236" i="2"/>
  <c r="A1934" i="2"/>
  <c r="B1934" i="2"/>
  <c r="B4066" i="2"/>
  <c r="A4066" i="2"/>
  <c r="A4829" i="2"/>
  <c r="B4829" i="2"/>
  <c r="B3315" i="2"/>
  <c r="A3315" i="2"/>
  <c r="A7194" i="2"/>
  <c r="B7194" i="2"/>
  <c r="A830" i="2"/>
  <c r="B830" i="2"/>
  <c r="B2141" i="2"/>
  <c r="A2141" i="2"/>
  <c r="A3005" i="2"/>
  <c r="B3005" i="2"/>
  <c r="A7450" i="2"/>
  <c r="B7450" i="2"/>
  <c r="A808" i="2"/>
  <c r="B808" i="2"/>
  <c r="A4500" i="2"/>
  <c r="B4500" i="2"/>
  <c r="B8296" i="2"/>
  <c r="A8296" i="2"/>
  <c r="A5244" i="2"/>
  <c r="B5244" i="2"/>
  <c r="A6917" i="2"/>
  <c r="B6917" i="2"/>
  <c r="B5601" i="2"/>
  <c r="A5601" i="2"/>
  <c r="B986" i="2"/>
  <c r="A986" i="2"/>
  <c r="A2503" i="2"/>
  <c r="B2503" i="2"/>
  <c r="B5466" i="2"/>
  <c r="A5466" i="2"/>
  <c r="A9939" i="2"/>
  <c r="B9939" i="2"/>
  <c r="B8304" i="2"/>
  <c r="A8304" i="2"/>
  <c r="A3815" i="2"/>
  <c r="B3815" i="2"/>
  <c r="B8077" i="2"/>
  <c r="A8077" i="2"/>
  <c r="B7862" i="2"/>
  <c r="A7862" i="2"/>
  <c r="A822" i="2"/>
  <c r="B822" i="2"/>
  <c r="A1309" i="2"/>
  <c r="B1309" i="2"/>
  <c r="B6639" i="2"/>
  <c r="A6639" i="2"/>
  <c r="A6819" i="2"/>
  <c r="B6819" i="2"/>
  <c r="B4398" i="2"/>
  <c r="A4398" i="2"/>
  <c r="A2875" i="2"/>
  <c r="B2875" i="2"/>
  <c r="A912" i="2"/>
  <c r="B912" i="2"/>
  <c r="B968" i="2"/>
  <c r="A968" i="2"/>
  <c r="A5689" i="2"/>
  <c r="B5689" i="2"/>
  <c r="A2488" i="2"/>
  <c r="B2488" i="2"/>
  <c r="B6432" i="2"/>
  <c r="A6432" i="2"/>
  <c r="B2563" i="2"/>
  <c r="A2563" i="2"/>
  <c r="B9111" i="2"/>
  <c r="A9111" i="2"/>
  <c r="A9874" i="2"/>
  <c r="B9874" i="2"/>
  <c r="A7197" i="2"/>
  <c r="B7197" i="2"/>
  <c r="B7250" i="2"/>
  <c r="A7250" i="2"/>
  <c r="A3852" i="2"/>
  <c r="B3852" i="2"/>
  <c r="A5230" i="2"/>
  <c r="B5230" i="2"/>
  <c r="B3531" i="2"/>
  <c r="A3531" i="2"/>
  <c r="A4351" i="2"/>
  <c r="B4351" i="2"/>
  <c r="A2953" i="2"/>
  <c r="B2953" i="2"/>
  <c r="A1559" i="2"/>
  <c r="B1559" i="2"/>
  <c r="A5629" i="2"/>
  <c r="B5629" i="2"/>
  <c r="A9405" i="2"/>
  <c r="B9405" i="2"/>
  <c r="B1790" i="2"/>
  <c r="A1790" i="2"/>
  <c r="A7240" i="2"/>
  <c r="B7240" i="2"/>
  <c r="B6267" i="2"/>
  <c r="A6267" i="2"/>
  <c r="B7363" i="2"/>
  <c r="A7363" i="2"/>
  <c r="A4955" i="2"/>
  <c r="B4955" i="2"/>
  <c r="A6991" i="2"/>
  <c r="B6991" i="2"/>
  <c r="B107" i="2"/>
  <c r="A107" i="2"/>
  <c r="A4869" i="2"/>
  <c r="B4869" i="2"/>
  <c r="B2885" i="2"/>
  <c r="A2885" i="2"/>
  <c r="B4929" i="2"/>
  <c r="A4929" i="2"/>
  <c r="A4138" i="2"/>
  <c r="B4138" i="2"/>
  <c r="A1663" i="2"/>
  <c r="B1663" i="2"/>
  <c r="B7468" i="2"/>
  <c r="A7468" i="2"/>
  <c r="A2752" i="2"/>
  <c r="B2752" i="2"/>
  <c r="A6569" i="2"/>
  <c r="B6569" i="2"/>
  <c r="A301" i="2"/>
  <c r="B301" i="2"/>
  <c r="B4848" i="2"/>
  <c r="A4848" i="2"/>
  <c r="B970" i="2"/>
  <c r="A970" i="2"/>
  <c r="B5503" i="2"/>
  <c r="A5503" i="2"/>
  <c r="B2062" i="2"/>
  <c r="A2062" i="2"/>
  <c r="A1229" i="2"/>
  <c r="B1229" i="2"/>
  <c r="B1920" i="2"/>
  <c r="A1920" i="2"/>
  <c r="B1974" i="2"/>
  <c r="A1974" i="2"/>
  <c r="A1445" i="2"/>
  <c r="B1445" i="2"/>
  <c r="B6954" i="2"/>
  <c r="A6954" i="2"/>
  <c r="A4480" i="2"/>
  <c r="B4480" i="2"/>
  <c r="A5004" i="2"/>
  <c r="B5004" i="2"/>
  <c r="B7626" i="2"/>
  <c r="A7626" i="2"/>
  <c r="B4159" i="2"/>
  <c r="A4159" i="2"/>
  <c r="A5005" i="2"/>
  <c r="B5005" i="2"/>
  <c r="A1010" i="2"/>
  <c r="B1010" i="2"/>
  <c r="A3063" i="2"/>
  <c r="B3063" i="2"/>
  <c r="A311" i="2"/>
  <c r="B311" i="2"/>
  <c r="B2168" i="2"/>
  <c r="A2168" i="2"/>
  <c r="B1758" i="2"/>
  <c r="A1758" i="2"/>
  <c r="A3946" i="2"/>
  <c r="B3946" i="2"/>
  <c r="B3033" i="2"/>
  <c r="A3033" i="2"/>
  <c r="A8353" i="2"/>
  <c r="B8353" i="2"/>
  <c r="B6777" i="2"/>
  <c r="A6777" i="2"/>
  <c r="B291" i="2"/>
  <c r="A291" i="2"/>
  <c r="B4715" i="2"/>
  <c r="A4715" i="2"/>
  <c r="B6770" i="2"/>
  <c r="A6770" i="2"/>
  <c r="A4157" i="2"/>
  <c r="B4157" i="2"/>
  <c r="A8904" i="2"/>
  <c r="B8904" i="2"/>
  <c r="A2599" i="2"/>
  <c r="B2599" i="2"/>
  <c r="B4079" i="2"/>
  <c r="A4079" i="2"/>
  <c r="A4940" i="2"/>
  <c r="B4940" i="2"/>
  <c r="B7957" i="2"/>
  <c r="A7957" i="2"/>
  <c r="A1889" i="2"/>
  <c r="B1889" i="2"/>
  <c r="A8807" i="2"/>
  <c r="B8807" i="2"/>
  <c r="B2352" i="2"/>
  <c r="A2352" i="2"/>
  <c r="A6002" i="2"/>
  <c r="B6002" i="2"/>
  <c r="B4550" i="2"/>
  <c r="A4550" i="2"/>
  <c r="B7480" i="2"/>
  <c r="A7480" i="2"/>
  <c r="B9124" i="2"/>
  <c r="A9124" i="2"/>
  <c r="B3291" i="2"/>
  <c r="A3291" i="2"/>
  <c r="B2399" i="2"/>
  <c r="A2399" i="2"/>
  <c r="A1970" i="2"/>
  <c r="B1970" i="2"/>
  <c r="A10037" i="2"/>
  <c r="B10037" i="2"/>
  <c r="B9214" i="2"/>
  <c r="A9214" i="2"/>
  <c r="B9682" i="2"/>
  <c r="A9682" i="2"/>
  <c r="B9023" i="2"/>
  <c r="A9023" i="2"/>
  <c r="A8788" i="2"/>
  <c r="B8788" i="2"/>
  <c r="A5221" i="2"/>
  <c r="B5221" i="2"/>
  <c r="A6001" i="2"/>
  <c r="B6001" i="2"/>
  <c r="B8406" i="2"/>
  <c r="A8406" i="2"/>
  <c r="A1316" i="2"/>
  <c r="B1316" i="2"/>
  <c r="A4544" i="2"/>
  <c r="B4544" i="2"/>
  <c r="A7518" i="2"/>
  <c r="B7518" i="2"/>
  <c r="B6596" i="2"/>
  <c r="A6596" i="2"/>
  <c r="A3224" i="2"/>
  <c r="B3224" i="2"/>
  <c r="A2317" i="2"/>
  <c r="B2317" i="2"/>
  <c r="B2367" i="2"/>
  <c r="A2367" i="2"/>
  <c r="B7663" i="2"/>
  <c r="A7663" i="2"/>
  <c r="A8548" i="2"/>
  <c r="B8548" i="2"/>
  <c r="A8578" i="2"/>
  <c r="B8578" i="2"/>
  <c r="B3684" i="2"/>
  <c r="A3684" i="2"/>
  <c r="B1768" i="2"/>
  <c r="A1768" i="2"/>
  <c r="A1174" i="2"/>
  <c r="B1174" i="2"/>
  <c r="B7089" i="2"/>
  <c r="A7089" i="2"/>
  <c r="A7666" i="2"/>
  <c r="B7666" i="2"/>
  <c r="A1709" i="2"/>
  <c r="B1709" i="2"/>
  <c r="B6794" i="2"/>
  <c r="A6794" i="2"/>
  <c r="A4228" i="2"/>
  <c r="B4228" i="2"/>
  <c r="A2700" i="2"/>
  <c r="B2700" i="2"/>
  <c r="A334" i="2"/>
  <c r="B334" i="2"/>
  <c r="A6375" i="2"/>
  <c r="B6375" i="2"/>
  <c r="B6497" i="2"/>
  <c r="A6497" i="2"/>
  <c r="A9579" i="2"/>
  <c r="B9579" i="2"/>
  <c r="B2243" i="2"/>
  <c r="A2243" i="2"/>
  <c r="B3101" i="2"/>
  <c r="A3101" i="2"/>
  <c r="A1382" i="2"/>
  <c r="B1382" i="2"/>
  <c r="A1333" i="2"/>
  <c r="B1333" i="2"/>
  <c r="A761" i="2"/>
  <c r="B761" i="2"/>
  <c r="A4555" i="2"/>
  <c r="B4555" i="2"/>
  <c r="A6911" i="2"/>
  <c r="B6911" i="2"/>
  <c r="A2897" i="2"/>
  <c r="B2897" i="2"/>
  <c r="A1365" i="2"/>
  <c r="B1365" i="2"/>
  <c r="A3645" i="2"/>
  <c r="B3645" i="2"/>
  <c r="A8685" i="2"/>
  <c r="B8685" i="2"/>
  <c r="A3697" i="2"/>
  <c r="B3697" i="2"/>
  <c r="A6584" i="2"/>
  <c r="B6584" i="2"/>
  <c r="B2057" i="2"/>
  <c r="A2057" i="2"/>
  <c r="B1637" i="2"/>
  <c r="A1637" i="2"/>
  <c r="A4149" i="2"/>
  <c r="B4149" i="2"/>
  <c r="B545" i="2"/>
  <c r="A545" i="2"/>
  <c r="A6615" i="2"/>
  <c r="B6615" i="2"/>
  <c r="B9704" i="2"/>
  <c r="A9704" i="2"/>
  <c r="B8766" i="2"/>
  <c r="A8766" i="2"/>
  <c r="B1917" i="2"/>
  <c r="A1917" i="2"/>
  <c r="A9771" i="2"/>
  <c r="B9771" i="2"/>
  <c r="B8590" i="2"/>
  <c r="A8590" i="2"/>
  <c r="B5578" i="2"/>
  <c r="A5578" i="2"/>
  <c r="A2207" i="2"/>
  <c r="B2207" i="2"/>
  <c r="B8929" i="2"/>
  <c r="A8929" i="2"/>
  <c r="B515" i="2"/>
  <c r="A515" i="2"/>
  <c r="A5745" i="2"/>
  <c r="B5745" i="2"/>
  <c r="A7385" i="2"/>
  <c r="B7385" i="2"/>
  <c r="B385" i="2"/>
  <c r="A385" i="2"/>
  <c r="B7271" i="2"/>
  <c r="A7271" i="2"/>
  <c r="A5367" i="2"/>
  <c r="B5367" i="2"/>
  <c r="A1455" i="2"/>
  <c r="B1455" i="2"/>
  <c r="B3490" i="2"/>
  <c r="A3490" i="2"/>
  <c r="A9113" i="2"/>
  <c r="B9113" i="2"/>
  <c r="A5830" i="2"/>
  <c r="B5830" i="2"/>
  <c r="A2504" i="2"/>
  <c r="B2504" i="2"/>
  <c r="B7516" i="2"/>
  <c r="A7516" i="2"/>
  <c r="B1960" i="2"/>
  <c r="A1960" i="2"/>
  <c r="B7371" i="2"/>
  <c r="A7371" i="2"/>
  <c r="A5008" i="2"/>
  <c r="B5008" i="2"/>
  <c r="A6060" i="2"/>
  <c r="B6060" i="2"/>
  <c r="A2269" i="2"/>
  <c r="B2269" i="2"/>
  <c r="A3130" i="2"/>
  <c r="B3130" i="2"/>
  <c r="A5565" i="2"/>
  <c r="B5565" i="2"/>
  <c r="B5239" i="2"/>
  <c r="A5239" i="2"/>
  <c r="B4000" i="2"/>
  <c r="A4000" i="2"/>
  <c r="B5137" i="2"/>
  <c r="A5137" i="2"/>
  <c r="B299" i="2"/>
  <c r="A299" i="2"/>
  <c r="A7557" i="2"/>
  <c r="B7557" i="2"/>
  <c r="A3750" i="2"/>
  <c r="B3750" i="2"/>
  <c r="B6215" i="2"/>
  <c r="A6215" i="2"/>
  <c r="B7237" i="2"/>
  <c r="A7237" i="2"/>
  <c r="B5184" i="2"/>
  <c r="A5184" i="2"/>
  <c r="B468" i="2"/>
  <c r="A468" i="2"/>
  <c r="B1351" i="2"/>
  <c r="A1351" i="2"/>
  <c r="A3738" i="2"/>
  <c r="B3738" i="2"/>
  <c r="B9936" i="2"/>
  <c r="A9936" i="2"/>
  <c r="B8374" i="2"/>
  <c r="A8374" i="2"/>
  <c r="A9564" i="2"/>
  <c r="B9564" i="2"/>
  <c r="B5927" i="2"/>
  <c r="A5927" i="2"/>
  <c r="A9736" i="2"/>
  <c r="B9736" i="2"/>
  <c r="B3408" i="2"/>
  <c r="A3408" i="2"/>
  <c r="A4966" i="2"/>
  <c r="B4966" i="2"/>
  <c r="A3403" i="2"/>
  <c r="B3403" i="2"/>
  <c r="B7649" i="2"/>
  <c r="A7649" i="2"/>
  <c r="B3219" i="2"/>
  <c r="A3219" i="2"/>
  <c r="B4724" i="2"/>
  <c r="A4724" i="2"/>
  <c r="B5780" i="2"/>
  <c r="A5780" i="2"/>
  <c r="A2833" i="2"/>
  <c r="B2833" i="2"/>
  <c r="B8128" i="2"/>
  <c r="A8128" i="2"/>
  <c r="B3157" i="2"/>
  <c r="A3157" i="2"/>
  <c r="B810" i="2"/>
  <c r="A810" i="2"/>
  <c r="B7994" i="2"/>
  <c r="A7994" i="2"/>
  <c r="A1971" i="2"/>
  <c r="B1971" i="2"/>
  <c r="A8248" i="2"/>
  <c r="B8248" i="2"/>
  <c r="A4257" i="2"/>
  <c r="B4257" i="2"/>
  <c r="B6764" i="2"/>
  <c r="A6764" i="2"/>
  <c r="A5206" i="2"/>
  <c r="B5206" i="2"/>
  <c r="B2575" i="2"/>
  <c r="A2575" i="2"/>
  <c r="A7364" i="2"/>
  <c r="B7364" i="2"/>
  <c r="A4808" i="2"/>
  <c r="B4808" i="2"/>
  <c r="A1486" i="2"/>
  <c r="B1486" i="2"/>
  <c r="A1561" i="2"/>
  <c r="B1561" i="2"/>
  <c r="A5388" i="2"/>
  <c r="B5388" i="2"/>
  <c r="A8544" i="2"/>
  <c r="B8544" i="2"/>
  <c r="B4516" i="2"/>
  <c r="A4516" i="2"/>
  <c r="B2847" i="2"/>
  <c r="A2847" i="2"/>
  <c r="A4939" i="2"/>
  <c r="B4939" i="2"/>
  <c r="B4392" i="2"/>
  <c r="A4392" i="2"/>
  <c r="B2819" i="2"/>
  <c r="A2819" i="2"/>
  <c r="B3298" i="2"/>
  <c r="A3298" i="2"/>
  <c r="A4221" i="2"/>
  <c r="B4221" i="2"/>
  <c r="B8561" i="2"/>
  <c r="A8561" i="2"/>
  <c r="B8674" i="2"/>
  <c r="A8674" i="2"/>
  <c r="B8029" i="2"/>
  <c r="A8029" i="2"/>
  <c r="B7147" i="2"/>
  <c r="A7147" i="2"/>
  <c r="B8252" i="2"/>
  <c r="A8252" i="2"/>
  <c r="B5848" i="2"/>
  <c r="A5848" i="2"/>
  <c r="A1218" i="2"/>
  <c r="B1218" i="2"/>
  <c r="A660" i="2"/>
  <c r="B660" i="2"/>
  <c r="A7616" i="2"/>
  <c r="B7616" i="2"/>
  <c r="B2959" i="2"/>
  <c r="A2959" i="2"/>
  <c r="B5746" i="2"/>
  <c r="A5746" i="2"/>
  <c r="A884" i="2"/>
  <c r="B884" i="2"/>
  <c r="A1966" i="2"/>
  <c r="B1966" i="2"/>
  <c r="B598" i="2"/>
  <c r="A598" i="2"/>
  <c r="A1330" i="2"/>
  <c r="B1330" i="2"/>
  <c r="B1985" i="2"/>
  <c r="A1985" i="2"/>
  <c r="B1071" i="2"/>
  <c r="A1071" i="2"/>
  <c r="B997" i="2"/>
  <c r="A997" i="2"/>
  <c r="A3703" i="2"/>
  <c r="B3703" i="2"/>
  <c r="B2850" i="2"/>
  <c r="A2850" i="2"/>
  <c r="B1568" i="2"/>
  <c r="A1568" i="2"/>
  <c r="A8020" i="2"/>
  <c r="B8020" i="2"/>
  <c r="B8721" i="2"/>
  <c r="A8721" i="2"/>
  <c r="A4698" i="2"/>
  <c r="B4698" i="2"/>
  <c r="B9609" i="2"/>
  <c r="A9609" i="2"/>
  <c r="B4292" i="2"/>
  <c r="A4292" i="2"/>
  <c r="A4590" i="2"/>
  <c r="B4590" i="2"/>
  <c r="B7590" i="2"/>
  <c r="A7590" i="2"/>
  <c r="B9735" i="2"/>
  <c r="A9735" i="2"/>
  <c r="A7219" i="2"/>
  <c r="B7219" i="2"/>
  <c r="B3712" i="2"/>
  <c r="A3712" i="2"/>
  <c r="B8031" i="2"/>
  <c r="A8031" i="2"/>
  <c r="A6216" i="2"/>
  <c r="B6216" i="2"/>
  <c r="A8033" i="2"/>
  <c r="B8033" i="2"/>
  <c r="B3741" i="2"/>
  <c r="A3741" i="2"/>
  <c r="A7699" i="2"/>
  <c r="B7699" i="2"/>
  <c r="A9440" i="2"/>
  <c r="B9440" i="2"/>
  <c r="B2883" i="2"/>
  <c r="A2883" i="2"/>
  <c r="B7774" i="2"/>
  <c r="A7774" i="2"/>
  <c r="A5604" i="2"/>
  <c r="B5604" i="2"/>
  <c r="A8194" i="2"/>
  <c r="B8194" i="2"/>
  <c r="B5341" i="2"/>
  <c r="A5341" i="2"/>
  <c r="B4132" i="2"/>
  <c r="A4132" i="2"/>
  <c r="B5140" i="2"/>
  <c r="A5140" i="2"/>
  <c r="B6825" i="2"/>
  <c r="A6825" i="2"/>
  <c r="A7071" i="2"/>
  <c r="B7071" i="2"/>
  <c r="A9966" i="2"/>
  <c r="B9966" i="2"/>
  <c r="A2947" i="2"/>
  <c r="B2947" i="2"/>
  <c r="B6663" i="2"/>
  <c r="A6663" i="2"/>
  <c r="B4573" i="2"/>
  <c r="A4573" i="2"/>
  <c r="B9590" i="2"/>
  <c r="A9590" i="2"/>
  <c r="B6925" i="2"/>
  <c r="A6925" i="2"/>
  <c r="A2688" i="2"/>
  <c r="B2688" i="2"/>
  <c r="A8665" i="2"/>
  <c r="B8665" i="2"/>
  <c r="B8180" i="2"/>
  <c r="A8180" i="2"/>
  <c r="A5049" i="2"/>
  <c r="B5049" i="2"/>
  <c r="A8916" i="2"/>
  <c r="B8916" i="2"/>
  <c r="A4943" i="2"/>
  <c r="B4943" i="2"/>
  <c r="B4167" i="2"/>
  <c r="A4167" i="2"/>
  <c r="B2273" i="2"/>
  <c r="A2273" i="2"/>
  <c r="A2200" i="2"/>
  <c r="B2200" i="2"/>
  <c r="A8208" i="2"/>
  <c r="B8208" i="2"/>
  <c r="A7559" i="2"/>
  <c r="B7559" i="2"/>
  <c r="B6120" i="2"/>
  <c r="A6120" i="2"/>
  <c r="B1907" i="2"/>
  <c r="A1907" i="2"/>
  <c r="A9031" i="2"/>
  <c r="B9031" i="2"/>
  <c r="A8108" i="2"/>
  <c r="B8108" i="2"/>
  <c r="A47" i="2"/>
  <c r="B47" i="2"/>
  <c r="B6503" i="2"/>
  <c r="A6503" i="2"/>
  <c r="B5472" i="2"/>
  <c r="A5472" i="2"/>
  <c r="B8591" i="2"/>
  <c r="A8591" i="2"/>
  <c r="B5530" i="2"/>
  <c r="A5530" i="2"/>
  <c r="A4211" i="2"/>
  <c r="B4211" i="2"/>
  <c r="A3100" i="2"/>
  <c r="B3100" i="2"/>
  <c r="A5518" i="2"/>
  <c r="B5518" i="2"/>
  <c r="B8559" i="2"/>
  <c r="A8559" i="2"/>
  <c r="B2082" i="2"/>
  <c r="A2082" i="2"/>
  <c r="B2964" i="2"/>
  <c r="A2964" i="2"/>
  <c r="A2500" i="2"/>
  <c r="B2500" i="2"/>
  <c r="A3072" i="2"/>
  <c r="B3072" i="2"/>
  <c r="B4226" i="2"/>
  <c r="A4226" i="2"/>
  <c r="B1784" i="2"/>
  <c r="A1784" i="2"/>
  <c r="B3576" i="2"/>
  <c r="A3576" i="2"/>
  <c r="B9158" i="2"/>
  <c r="A9158" i="2"/>
  <c r="B8061" i="2"/>
  <c r="A8061" i="2"/>
  <c r="B9558" i="2"/>
  <c r="A9558" i="2"/>
  <c r="B5660" i="2"/>
  <c r="A5660" i="2"/>
  <c r="A5104" i="2"/>
  <c r="B5104" i="2"/>
  <c r="B2692" i="2"/>
  <c r="A2692" i="2"/>
  <c r="B3718" i="2"/>
  <c r="A3718" i="2"/>
  <c r="B3209" i="2"/>
  <c r="A3209" i="2"/>
  <c r="A5007" i="2"/>
  <c r="B5007" i="2"/>
  <c r="B5012" i="2"/>
  <c r="A5012" i="2"/>
  <c r="A7484" i="2"/>
  <c r="B7484" i="2"/>
  <c r="B9834" i="2"/>
  <c r="A9834" i="2"/>
  <c r="A2333" i="2"/>
  <c r="B2333" i="2"/>
  <c r="A7983" i="2"/>
  <c r="B7983" i="2"/>
  <c r="A5469" i="2"/>
  <c r="B5469" i="2"/>
  <c r="B7059" i="2"/>
  <c r="A7059" i="2"/>
  <c r="A7614" i="2"/>
  <c r="B7614" i="2"/>
  <c r="B7932" i="2"/>
  <c r="A7932" i="2"/>
  <c r="B6867" i="2"/>
  <c r="A6867" i="2"/>
  <c r="B4258" i="2"/>
  <c r="A4258" i="2"/>
  <c r="A4089" i="2"/>
  <c r="B4089" i="2"/>
  <c r="B8641" i="2"/>
  <c r="A8641" i="2"/>
  <c r="B4270" i="2"/>
  <c r="A4270" i="2"/>
  <c r="A2751" i="2"/>
  <c r="B2751" i="2"/>
  <c r="B7776" i="2"/>
  <c r="A7776" i="2"/>
  <c r="A6612" i="2"/>
  <c r="B6612" i="2"/>
  <c r="B3511" i="2"/>
  <c r="A3511" i="2"/>
  <c r="A5725" i="2"/>
  <c r="B5725" i="2"/>
  <c r="B2497" i="2"/>
  <c r="A2497" i="2"/>
  <c r="A9090" i="2"/>
  <c r="B9090" i="2"/>
  <c r="B3346" i="2"/>
  <c r="A3346" i="2"/>
  <c r="A1341" i="2"/>
  <c r="B1341" i="2"/>
  <c r="A8603" i="2"/>
  <c r="B8603" i="2"/>
  <c r="B7326" i="2"/>
  <c r="A7326" i="2"/>
  <c r="B6512" i="2"/>
  <c r="A6512" i="2"/>
  <c r="B2482" i="2"/>
  <c r="A2482" i="2"/>
  <c r="A1003" i="2"/>
  <c r="B1003" i="2"/>
  <c r="B64" i="2"/>
  <c r="A64" i="2"/>
  <c r="A5445" i="2"/>
  <c r="B5445" i="2"/>
  <c r="A1210" i="2"/>
  <c r="B1210" i="2"/>
  <c r="A784" i="2"/>
  <c r="B784" i="2"/>
  <c r="A6803" i="2"/>
  <c r="B6803" i="2"/>
  <c r="B7748" i="2"/>
  <c r="A7748" i="2"/>
  <c r="B661" i="2"/>
  <c r="A661" i="2"/>
  <c r="A3143" i="2"/>
  <c r="B3143" i="2"/>
  <c r="A2174" i="2"/>
  <c r="B2174" i="2"/>
  <c r="B6619" i="2"/>
  <c r="A6619" i="2"/>
  <c r="A2353" i="2"/>
  <c r="B2353" i="2"/>
  <c r="A8157" i="2"/>
  <c r="B8157" i="2"/>
  <c r="B99" i="2"/>
  <c r="A99" i="2"/>
  <c r="A3829" i="2"/>
  <c r="B3829" i="2"/>
  <c r="A829" i="2"/>
  <c r="B829" i="2"/>
  <c r="B1209" i="2"/>
  <c r="A1209" i="2"/>
  <c r="A3116" i="2"/>
  <c r="B3116" i="2"/>
  <c r="A1915" i="2"/>
  <c r="B1915" i="2"/>
  <c r="B2358" i="2"/>
  <c r="A2358" i="2"/>
  <c r="A2982" i="2"/>
  <c r="B2982" i="2"/>
  <c r="B7281" i="2"/>
  <c r="A7281" i="2"/>
  <c r="B7144" i="2"/>
  <c r="A7144" i="2"/>
  <c r="B2420" i="2"/>
  <c r="A2420" i="2"/>
  <c r="B2723" i="2"/>
  <c r="A2723" i="2"/>
  <c r="A2942" i="2"/>
  <c r="B2942" i="2"/>
  <c r="A994" i="2"/>
  <c r="B994" i="2"/>
  <c r="B5160" i="2"/>
  <c r="A5160" i="2"/>
  <c r="B551" i="2"/>
  <c r="A551" i="2"/>
  <c r="B5280" i="2"/>
  <c r="A5280" i="2"/>
  <c r="B9283" i="2"/>
  <c r="A9283" i="2"/>
  <c r="A2128" i="2"/>
  <c r="B2128" i="2"/>
  <c r="A9542" i="2"/>
  <c r="B9542" i="2"/>
  <c r="A1577" i="2"/>
  <c r="B1577" i="2"/>
  <c r="A8018" i="2"/>
  <c r="B8018" i="2"/>
  <c r="A5665" i="2"/>
  <c r="B5665" i="2"/>
  <c r="A4492" i="2"/>
  <c r="B4492" i="2"/>
  <c r="A893" i="2"/>
  <c r="B893" i="2"/>
  <c r="B5786" i="2"/>
  <c r="A5786" i="2"/>
  <c r="B3665" i="2"/>
  <c r="A3665" i="2"/>
  <c r="B6870" i="2"/>
  <c r="A6870" i="2"/>
  <c r="A1452" i="2"/>
  <c r="B1452" i="2"/>
  <c r="A2704" i="2"/>
  <c r="B2704" i="2"/>
  <c r="A2904" i="2"/>
  <c r="B2904" i="2"/>
  <c r="B2316" i="2"/>
  <c r="A2316" i="2"/>
  <c r="A1585" i="2"/>
  <c r="B1585" i="2"/>
  <c r="A2989" i="2"/>
  <c r="B2989" i="2"/>
  <c r="B3379" i="2"/>
  <c r="A3379" i="2"/>
  <c r="A1938" i="2"/>
  <c r="B1938" i="2"/>
  <c r="B1840" i="2"/>
  <c r="A1840" i="2"/>
  <c r="A2611" i="2"/>
  <c r="B2611" i="2"/>
  <c r="B6102" i="2"/>
  <c r="A6102" i="2"/>
  <c r="A6401" i="2"/>
  <c r="B6401" i="2"/>
  <c r="A4241" i="2"/>
  <c r="B4241" i="2"/>
  <c r="B4967" i="2"/>
  <c r="A4967" i="2"/>
  <c r="A9563" i="2"/>
  <c r="B9563" i="2"/>
  <c r="B2270" i="2"/>
  <c r="A2270" i="2"/>
  <c r="A609" i="2"/>
  <c r="B609" i="2"/>
  <c r="A4597" i="2"/>
  <c r="B4597" i="2"/>
  <c r="B860" i="2"/>
  <c r="A860" i="2"/>
  <c r="B7902" i="2"/>
  <c r="A7902" i="2"/>
  <c r="B6961" i="2"/>
  <c r="A6961" i="2"/>
  <c r="B5498" i="2"/>
  <c r="A5498" i="2"/>
  <c r="B5516" i="2"/>
  <c r="A5516" i="2"/>
  <c r="A7483" i="2"/>
  <c r="B7483" i="2"/>
  <c r="B5101" i="2"/>
  <c r="A5101" i="2"/>
  <c r="A3493" i="2"/>
  <c r="B3493" i="2"/>
  <c r="B9172" i="2"/>
  <c r="A9172" i="2"/>
  <c r="A7347" i="2"/>
  <c r="B7347" i="2"/>
  <c r="B2377" i="2"/>
  <c r="A2377" i="2"/>
  <c r="A740" i="2"/>
  <c r="B740" i="2"/>
  <c r="A1271" i="2"/>
  <c r="B1271" i="2"/>
  <c r="B2493" i="2"/>
  <c r="A2493" i="2"/>
  <c r="B7142" i="2"/>
  <c r="A7142" i="2"/>
  <c r="A5969" i="2"/>
  <c r="B5969" i="2"/>
  <c r="A4163" i="2"/>
  <c r="B4163" i="2"/>
  <c r="B608" i="2"/>
  <c r="A608" i="2"/>
  <c r="B6840" i="2"/>
  <c r="A6840" i="2"/>
  <c r="A7912" i="2"/>
  <c r="B7912" i="2"/>
  <c r="B3976" i="2"/>
  <c r="A3976" i="2"/>
  <c r="B220" i="2"/>
  <c r="A220" i="2"/>
  <c r="B9355" i="2"/>
  <c r="A9355" i="2"/>
  <c r="B7799" i="2"/>
  <c r="A7799" i="2"/>
  <c r="B3506" i="2"/>
  <c r="A3506" i="2"/>
  <c r="B7069" i="2"/>
  <c r="A7069" i="2"/>
  <c r="B5476" i="2"/>
  <c r="A5476" i="2"/>
  <c r="A5266" i="2"/>
  <c r="B5266" i="2"/>
  <c r="A595" i="2"/>
  <c r="B595" i="2"/>
  <c r="A3313" i="2"/>
  <c r="B3313" i="2"/>
  <c r="A812" i="2"/>
  <c r="B812" i="2"/>
  <c r="B319" i="2"/>
  <c r="A319" i="2"/>
  <c r="B2976" i="2"/>
  <c r="A2976" i="2"/>
  <c r="A3078" i="2"/>
  <c r="B3078" i="2"/>
  <c r="B9742" i="2"/>
  <c r="A9742" i="2"/>
  <c r="B6737" i="2"/>
  <c r="A6737" i="2"/>
  <c r="A5080" i="2"/>
  <c r="B5080" i="2"/>
  <c r="A1068" i="2"/>
  <c r="B1068" i="2"/>
  <c r="A4700" i="2"/>
  <c r="B4700" i="2"/>
  <c r="B7687" i="2"/>
  <c r="A7687" i="2"/>
  <c r="A2555" i="2"/>
  <c r="B2555" i="2"/>
  <c r="B6600" i="2"/>
  <c r="A6600" i="2"/>
  <c r="A5420" i="2"/>
  <c r="B5420" i="2"/>
  <c r="B3683" i="2"/>
  <c r="A3683" i="2"/>
  <c r="A5791" i="2"/>
  <c r="B5791" i="2"/>
  <c r="B2271" i="2"/>
  <c r="A2271" i="2"/>
  <c r="A3770" i="2"/>
  <c r="B3770" i="2"/>
  <c r="A4802" i="2"/>
  <c r="B4802" i="2"/>
  <c r="B484" i="2"/>
  <c r="A484" i="2"/>
  <c r="A3849" i="2"/>
  <c r="B3849" i="2"/>
  <c r="A6322" i="2"/>
  <c r="B6322" i="2"/>
  <c r="A1257" i="2"/>
  <c r="B1257" i="2"/>
  <c r="B7939" i="2"/>
  <c r="A7939" i="2"/>
  <c r="B9541" i="2"/>
  <c r="A9541" i="2"/>
  <c r="A3404" i="2"/>
  <c r="B3404" i="2"/>
  <c r="A2393" i="2"/>
  <c r="B2393" i="2"/>
  <c r="A4906" i="2"/>
  <c r="B4906" i="2"/>
  <c r="A302" i="2"/>
  <c r="B302" i="2"/>
  <c r="A6059" i="2"/>
  <c r="B6059" i="2"/>
  <c r="A2219" i="2"/>
  <c r="B2219" i="2"/>
  <c r="A9568" i="2"/>
  <c r="B9568" i="2"/>
  <c r="B2535" i="2"/>
  <c r="A2535" i="2"/>
  <c r="A1178" i="2"/>
  <c r="B1178" i="2"/>
  <c r="B5778" i="2"/>
  <c r="A5778" i="2"/>
  <c r="A820" i="2"/>
  <c r="B820" i="2"/>
  <c r="A4849" i="2"/>
  <c r="B4849" i="2"/>
  <c r="B7439" i="2"/>
  <c r="A7439" i="2"/>
  <c r="B2416" i="2"/>
  <c r="A2416" i="2"/>
  <c r="A2946" i="2"/>
  <c r="B2946" i="2"/>
  <c r="B7373" i="2"/>
  <c r="A7373" i="2"/>
  <c r="A1216" i="2"/>
  <c r="B1216" i="2"/>
  <c r="B3784" i="2"/>
  <c r="A3784" i="2"/>
  <c r="B629" i="2"/>
  <c r="A629" i="2"/>
  <c r="A1233" i="2"/>
  <c r="B1233" i="2"/>
  <c r="B6560" i="2"/>
  <c r="A6560" i="2"/>
  <c r="A3838" i="2"/>
  <c r="B3838" i="2"/>
  <c r="A452" i="2"/>
  <c r="B452" i="2"/>
  <c r="A900" i="2"/>
  <c r="B900" i="2"/>
  <c r="B476" i="2"/>
  <c r="A476" i="2"/>
  <c r="B4570" i="2"/>
  <c r="A4570" i="2"/>
  <c r="B8213" i="2"/>
  <c r="A8213" i="2"/>
  <c r="A465" i="2"/>
  <c r="B465" i="2"/>
  <c r="A648" i="2"/>
  <c r="B648" i="2"/>
  <c r="B6279" i="2"/>
  <c r="A6279" i="2"/>
  <c r="A6549" i="2"/>
  <c r="B6549" i="2"/>
  <c r="A1124" i="2"/>
  <c r="B1124" i="2"/>
  <c r="B8154" i="2"/>
  <c r="A8154" i="2"/>
  <c r="B5118" i="2"/>
  <c r="A5118" i="2"/>
  <c r="B345" i="2"/>
  <c r="A345" i="2"/>
  <c r="A84" i="2"/>
  <c r="B84" i="2"/>
  <c r="B1211" i="2"/>
  <c r="A1211" i="2"/>
  <c r="A399" i="2"/>
  <c r="B399" i="2"/>
  <c r="B5272" i="2"/>
  <c r="A5272" i="2"/>
  <c r="B633" i="2"/>
  <c r="A633" i="2"/>
  <c r="B353" i="2"/>
  <c r="A353" i="2"/>
  <c r="B4899" i="2"/>
  <c r="A4899" i="2"/>
  <c r="B4988" i="2"/>
  <c r="A4988" i="2"/>
  <c r="B3895" i="2"/>
  <c r="A3895" i="2"/>
  <c r="A7143" i="2"/>
  <c r="B7143" i="2"/>
  <c r="A717" i="2"/>
  <c r="B717" i="2"/>
  <c r="B5808" i="2"/>
  <c r="A5808" i="2"/>
  <c r="B2010" i="2"/>
  <c r="A2010" i="2"/>
  <c r="B8370" i="2"/>
  <c r="A8370" i="2"/>
  <c r="B4360" i="2"/>
  <c r="A4360" i="2"/>
  <c r="B883" i="2"/>
  <c r="A883" i="2"/>
  <c r="B6805" i="2"/>
  <c r="A6805" i="2"/>
  <c r="A9949" i="2"/>
  <c r="B9949" i="2"/>
  <c r="B3975" i="2"/>
  <c r="A3975" i="2"/>
  <c r="A3577" i="2"/>
  <c r="B3577" i="2"/>
  <c r="B7866" i="2"/>
  <c r="A7866" i="2"/>
  <c r="B3430" i="2"/>
  <c r="A3430" i="2"/>
  <c r="A8597" i="2"/>
  <c r="B8597" i="2"/>
  <c r="A4498" i="2"/>
  <c r="B4498" i="2"/>
  <c r="B9431" i="2"/>
  <c r="A9431" i="2"/>
  <c r="A801" i="2"/>
  <c r="B801" i="2"/>
  <c r="A3907" i="2"/>
  <c r="B3907" i="2"/>
  <c r="B2608" i="2"/>
  <c r="A2608" i="2"/>
  <c r="B1638" i="2"/>
  <c r="A1638" i="2"/>
  <c r="A5728" i="2"/>
  <c r="B5728" i="2"/>
  <c r="B4207" i="2"/>
  <c r="A4207" i="2"/>
  <c r="A4867" i="2"/>
  <c r="B4867" i="2"/>
  <c r="B5414" i="2"/>
  <c r="A5414" i="2"/>
  <c r="B1590" i="2"/>
  <c r="A1590" i="2"/>
  <c r="B2991" i="2"/>
  <c r="A2991" i="2"/>
  <c r="B568" i="2"/>
  <c r="A568" i="2"/>
  <c r="A1625" i="2"/>
  <c r="B1625" i="2"/>
  <c r="B1576" i="2"/>
  <c r="A1576" i="2"/>
  <c r="A8436" i="2"/>
  <c r="B8436" i="2"/>
  <c r="B5390" i="2"/>
  <c r="A5390" i="2"/>
  <c r="B9885" i="2"/>
  <c r="A9885" i="2"/>
  <c r="B5673" i="2"/>
  <c r="A5673" i="2"/>
  <c r="B1112" i="2"/>
  <c r="A1112" i="2"/>
  <c r="B5922" i="2"/>
  <c r="A5922" i="2"/>
  <c r="A6184" i="2"/>
  <c r="B6184" i="2"/>
  <c r="B1801" i="2"/>
  <c r="A1801" i="2"/>
  <c r="A9848" i="2"/>
  <c r="B9848" i="2"/>
  <c r="A7568" i="2"/>
  <c r="B7568" i="2"/>
  <c r="B9300" i="2"/>
  <c r="A9300" i="2"/>
  <c r="B9826" i="2"/>
  <c r="A9826" i="2"/>
  <c r="A3797" i="2"/>
  <c r="B3797" i="2"/>
  <c r="B7252" i="2"/>
  <c r="A7252" i="2"/>
  <c r="B8035" i="2"/>
  <c r="A8035" i="2"/>
  <c r="A1551" i="2"/>
  <c r="B1551" i="2"/>
  <c r="B2618" i="2"/>
  <c r="A2618" i="2"/>
  <c r="A8609" i="2"/>
  <c r="B8609" i="2"/>
  <c r="A6727" i="2"/>
  <c r="B6727" i="2"/>
  <c r="B5155" i="2"/>
  <c r="A5155" i="2"/>
  <c r="A9601" i="2"/>
  <c r="B9601" i="2"/>
  <c r="A8566" i="2"/>
  <c r="B8566" i="2"/>
  <c r="B7505" i="2"/>
  <c r="A7505" i="2"/>
  <c r="A5670" i="2"/>
  <c r="B5670" i="2"/>
  <c r="B1981" i="2"/>
  <c r="A1981" i="2"/>
  <c r="A3164" i="2"/>
  <c r="B3164" i="2"/>
  <c r="B4410" i="2"/>
  <c r="A4410" i="2"/>
  <c r="B540" i="2"/>
  <c r="A540" i="2"/>
  <c r="A5844" i="2"/>
  <c r="B5844" i="2"/>
  <c r="A9686" i="2"/>
  <c r="B9686" i="2"/>
  <c r="B181" i="2"/>
  <c r="A181" i="2"/>
  <c r="A9572" i="2"/>
  <c r="B9572" i="2"/>
  <c r="B4564" i="2"/>
  <c r="A4564" i="2"/>
  <c r="A2012" i="2"/>
  <c r="B2012" i="2"/>
  <c r="A9418" i="2"/>
  <c r="B9418" i="2"/>
  <c r="B4646" i="2"/>
  <c r="A4646" i="2"/>
  <c r="B7204" i="2"/>
  <c r="A7204" i="2"/>
  <c r="B9737" i="2"/>
  <c r="A9737" i="2"/>
  <c r="B9121" i="2"/>
  <c r="A9121" i="2"/>
  <c r="B2855" i="2"/>
  <c r="A2855" i="2"/>
  <c r="B7913" i="2"/>
  <c r="A7913" i="2"/>
  <c r="B6400" i="2"/>
  <c r="A6400" i="2"/>
  <c r="A4185" i="2"/>
  <c r="B4185" i="2"/>
  <c r="B9605" i="2"/>
  <c r="A9605" i="2"/>
  <c r="B9703" i="2"/>
  <c r="A9703" i="2"/>
  <c r="A5913" i="2"/>
  <c r="B5913" i="2"/>
  <c r="B5373" i="2"/>
  <c r="A5373" i="2"/>
  <c r="B3498" i="2"/>
  <c r="A3498" i="2"/>
  <c r="A9182" i="2"/>
  <c r="B9182" i="2"/>
  <c r="A1320" i="2"/>
  <c r="B1320" i="2"/>
  <c r="B7395" i="2"/>
  <c r="A7395" i="2"/>
  <c r="B2157" i="2"/>
  <c r="A2157" i="2"/>
  <c r="A1819" i="2"/>
  <c r="B1819" i="2"/>
  <c r="B4038" i="2"/>
  <c r="A4038" i="2"/>
  <c r="B4196" i="2"/>
  <c r="A4196" i="2"/>
  <c r="A4438" i="2"/>
  <c r="B4438" i="2"/>
  <c r="B1465" i="2"/>
  <c r="A1465" i="2"/>
  <c r="A4654" i="2"/>
  <c r="B4654" i="2"/>
  <c r="B392" i="2"/>
  <c r="A392" i="2"/>
  <c r="B5894" i="2"/>
  <c r="A5894" i="2"/>
  <c r="B5057" i="2"/>
  <c r="A5057" i="2"/>
  <c r="B4965" i="2"/>
  <c r="A4965" i="2"/>
  <c r="A6231" i="2"/>
  <c r="B6231" i="2"/>
  <c r="A8727" i="2"/>
  <c r="B8727" i="2"/>
  <c r="B4336" i="2"/>
  <c r="A4336" i="2"/>
  <c r="A5855" i="2"/>
  <c r="B5855" i="2"/>
  <c r="A1327" i="2"/>
  <c r="B1327" i="2"/>
  <c r="A9688" i="2"/>
  <c r="B9688" i="2"/>
  <c r="B3563" i="2"/>
  <c r="A3563" i="2"/>
  <c r="A5216" i="2"/>
  <c r="B5216" i="2"/>
  <c r="B976" i="2"/>
  <c r="A976" i="2"/>
  <c r="A3508" i="2"/>
  <c r="B3508" i="2"/>
  <c r="B3764" i="2"/>
  <c r="A3764" i="2"/>
  <c r="B1704" i="2"/>
  <c r="A1704" i="2"/>
  <c r="A5153" i="2"/>
  <c r="B5153" i="2"/>
  <c r="A5478" i="2"/>
  <c r="B5478" i="2"/>
  <c r="A8387" i="2"/>
  <c r="B8387" i="2"/>
  <c r="A1171" i="2"/>
  <c r="B1171" i="2"/>
  <c r="A4657" i="2"/>
  <c r="B4657" i="2"/>
  <c r="B4062" i="2"/>
  <c r="A4062" i="2"/>
  <c r="B3589" i="2"/>
  <c r="A3589" i="2"/>
  <c r="B3552" i="2"/>
  <c r="A3552" i="2"/>
  <c r="A1775" i="2"/>
  <c r="B1775" i="2"/>
  <c r="A5546" i="2"/>
  <c r="B5546" i="2"/>
  <c r="A4371" i="2"/>
  <c r="B4371" i="2"/>
  <c r="A6773" i="2"/>
  <c r="B6773" i="2"/>
  <c r="B4349" i="2"/>
  <c r="A4349" i="2"/>
  <c r="B2122" i="2"/>
  <c r="A2122" i="2"/>
  <c r="A92" i="2"/>
  <c r="B92" i="2"/>
  <c r="A3515" i="2"/>
  <c r="B3515" i="2"/>
  <c r="A263" i="2"/>
  <c r="B263" i="2"/>
  <c r="A50" i="2"/>
  <c r="B50" i="2"/>
  <c r="A9083" i="2"/>
  <c r="B9083" i="2"/>
  <c r="A2935" i="2"/>
  <c r="B2935" i="2"/>
  <c r="B1742" i="2"/>
  <c r="A1742" i="2"/>
  <c r="A849" i="2"/>
  <c r="B849" i="2"/>
  <c r="B9512" i="2"/>
  <c r="A9512" i="2"/>
  <c r="B8352" i="2"/>
  <c r="A8352" i="2"/>
  <c r="A2361" i="2"/>
  <c r="B2361" i="2"/>
  <c r="B5162" i="2"/>
  <c r="A5162" i="2"/>
  <c r="B5354" i="2"/>
  <c r="A5354" i="2"/>
  <c r="B8768" i="2"/>
  <c r="A8768" i="2"/>
  <c r="B2927" i="2"/>
  <c r="A2927" i="2"/>
  <c r="A7881" i="2"/>
  <c r="B7881" i="2"/>
  <c r="A9207" i="2"/>
  <c r="B9207" i="2"/>
  <c r="B1032" i="2"/>
  <c r="A1032" i="2"/>
  <c r="A2629" i="2"/>
  <c r="B2629" i="2"/>
  <c r="A7591" i="2"/>
  <c r="B7591" i="2"/>
  <c r="B8172" i="2"/>
  <c r="A8172" i="2"/>
  <c r="B3666" i="2"/>
  <c r="A3666" i="2"/>
  <c r="B6579" i="2"/>
  <c r="A6579" i="2"/>
  <c r="A4152" i="2"/>
  <c r="B4152" i="2"/>
  <c r="B2957" i="2"/>
  <c r="A2957" i="2"/>
  <c r="B4524" i="2"/>
  <c r="A4524" i="2"/>
  <c r="B9103" i="2"/>
  <c r="A9103" i="2"/>
  <c r="B1662" i="2"/>
  <c r="A1662" i="2"/>
  <c r="A9451" i="2"/>
  <c r="B9451" i="2"/>
  <c r="B89" i="2"/>
  <c r="A89" i="2"/>
  <c r="B5954" i="2"/>
  <c r="A5954" i="2"/>
  <c r="A7414" i="2"/>
  <c r="B7414" i="2"/>
  <c r="B1883" i="2"/>
  <c r="A1883" i="2"/>
  <c r="A6055" i="2"/>
  <c r="B6055" i="2"/>
  <c r="A2556" i="2"/>
  <c r="B2556" i="2"/>
  <c r="B1441" i="2"/>
  <c r="A1441" i="2"/>
  <c r="B3555" i="2"/>
  <c r="A3555" i="2"/>
  <c r="A2419" i="2"/>
  <c r="B2419" i="2"/>
  <c r="A2098" i="2"/>
  <c r="B2098" i="2"/>
  <c r="B9635" i="2"/>
  <c r="A9635" i="2"/>
  <c r="B510" i="2"/>
  <c r="A510" i="2"/>
  <c r="B8781" i="2"/>
  <c r="A8781" i="2"/>
  <c r="A2338" i="2"/>
  <c r="B2338" i="2"/>
  <c r="A2106" i="2"/>
  <c r="B2106" i="2"/>
  <c r="A2286" i="2"/>
  <c r="B2286" i="2"/>
  <c r="A6493" i="2"/>
  <c r="B6493" i="2"/>
  <c r="B8140" i="2"/>
  <c r="A8140" i="2"/>
  <c r="B2479" i="2"/>
  <c r="A2479" i="2"/>
  <c r="A6477" i="2"/>
  <c r="B6477" i="2"/>
  <c r="B8880" i="2"/>
  <c r="A8880" i="2"/>
  <c r="A6830" i="2"/>
  <c r="B6830" i="2"/>
  <c r="A5633" i="2"/>
  <c r="B5633" i="2"/>
  <c r="A4879" i="2"/>
  <c r="B4879" i="2"/>
  <c r="B6806" i="2"/>
  <c r="A6806" i="2"/>
  <c r="B8081" i="2"/>
  <c r="A8081" i="2"/>
  <c r="B3354" i="2"/>
  <c r="A3354" i="2"/>
  <c r="A2267" i="2"/>
  <c r="B2267" i="2"/>
  <c r="A9245" i="2"/>
  <c r="B9245" i="2"/>
  <c r="A10012" i="2"/>
  <c r="B10012" i="2"/>
  <c r="B5972" i="2"/>
  <c r="A5972" i="2"/>
  <c r="B2581" i="2"/>
  <c r="A2581" i="2"/>
  <c r="A2091" i="2"/>
  <c r="B2091" i="2"/>
  <c r="A3955" i="2"/>
  <c r="B3955" i="2"/>
  <c r="B7455" i="2"/>
  <c r="A7455" i="2"/>
  <c r="A824" i="2"/>
  <c r="B824" i="2"/>
  <c r="B8692" i="2"/>
  <c r="A8692" i="2"/>
  <c r="A1806" i="2"/>
  <c r="B1806" i="2"/>
  <c r="A3505" i="2"/>
  <c r="B3505" i="2"/>
  <c r="A2910" i="2"/>
  <c r="B2910" i="2"/>
  <c r="A1976" i="2"/>
  <c r="B1976" i="2"/>
  <c r="B3638" i="2"/>
  <c r="A3638" i="2"/>
  <c r="A4382" i="2"/>
  <c r="B4382" i="2"/>
  <c r="B7444" i="2"/>
  <c r="A7444" i="2"/>
  <c r="B5528" i="2"/>
  <c r="A5528" i="2"/>
  <c r="B4780" i="2"/>
  <c r="A4780" i="2"/>
  <c r="B4810" i="2"/>
  <c r="A4810" i="2"/>
  <c r="A5867" i="2"/>
  <c r="B5867" i="2"/>
  <c r="B1845" i="2"/>
  <c r="A1845" i="2"/>
  <c r="A1905" i="2"/>
  <c r="B1905" i="2"/>
  <c r="B6785" i="2"/>
  <c r="A6785" i="2"/>
  <c r="B4236" i="2"/>
  <c r="A4236" i="2"/>
  <c r="B8616" i="2"/>
  <c r="A8616" i="2"/>
  <c r="B85" i="2"/>
  <c r="A85" i="2"/>
  <c r="A2112" i="2"/>
  <c r="B2112" i="2"/>
  <c r="B6358" i="2"/>
  <c r="A6358" i="2"/>
  <c r="B2818" i="2"/>
  <c r="A2818" i="2"/>
  <c r="B1767" i="2"/>
  <c r="A1767" i="2"/>
  <c r="B6136" i="2"/>
  <c r="A6136" i="2"/>
  <c r="A4691" i="2"/>
  <c r="B4691" i="2"/>
  <c r="B8069" i="2"/>
  <c r="A8069" i="2"/>
  <c r="A9483" i="2"/>
  <c r="B9483" i="2"/>
  <c r="B8202" i="2"/>
  <c r="A8202" i="2"/>
  <c r="A1606" i="2"/>
  <c r="B1606" i="2"/>
  <c r="A5576" i="2"/>
  <c r="B5576" i="2"/>
  <c r="A734" i="2"/>
  <c r="B734" i="2"/>
  <c r="B4768" i="2"/>
  <c r="A4768" i="2"/>
  <c r="A3412" i="2"/>
  <c r="B3412" i="2"/>
  <c r="B5253" i="2"/>
  <c r="A5253" i="2"/>
  <c r="B4134" i="2"/>
  <c r="A4134" i="2"/>
  <c r="A7403" i="2"/>
  <c r="B7403" i="2"/>
  <c r="B682" i="2"/>
  <c r="A682" i="2"/>
  <c r="A2666" i="2"/>
  <c r="B2666" i="2"/>
  <c r="B1810" i="2"/>
  <c r="A1810" i="2"/>
  <c r="A3421" i="2"/>
  <c r="B3421" i="2"/>
  <c r="B1956" i="2"/>
  <c r="A1956" i="2"/>
  <c r="B3766" i="2"/>
  <c r="A3766" i="2"/>
  <c r="A697" i="2"/>
  <c r="B697" i="2"/>
  <c r="A362" i="2"/>
  <c r="B362" i="2"/>
  <c r="B4021" i="2"/>
  <c r="A4021" i="2"/>
  <c r="B5515" i="2"/>
  <c r="A5515" i="2"/>
  <c r="B6767" i="2"/>
  <c r="A6767" i="2"/>
  <c r="A8474" i="2"/>
  <c r="B8474" i="2"/>
  <c r="A3965" i="2"/>
  <c r="B3965" i="2"/>
  <c r="B3858" i="2"/>
  <c r="A3858" i="2"/>
  <c r="A415" i="2"/>
  <c r="B415" i="2"/>
  <c r="A8847" i="2"/>
  <c r="B8847" i="2"/>
  <c r="A1323" i="2"/>
  <c r="B1323" i="2"/>
  <c r="B4325" i="2"/>
  <c r="A4325" i="2"/>
  <c r="A2236" i="2"/>
  <c r="B2236" i="2"/>
  <c r="A950" i="2"/>
  <c r="B950" i="2"/>
  <c r="A1795" i="2"/>
  <c r="B1795" i="2"/>
  <c r="A878" i="2"/>
  <c r="B878" i="2"/>
  <c r="A9188" i="2"/>
  <c r="B9188" i="2"/>
  <c r="A1459" i="2"/>
  <c r="B1459" i="2"/>
  <c r="A447" i="2"/>
  <c r="B447" i="2"/>
  <c r="A5293" i="2"/>
  <c r="B5293" i="2"/>
  <c r="B7284" i="2"/>
  <c r="A7284" i="2"/>
  <c r="B1592" i="2"/>
  <c r="A1592" i="2"/>
  <c r="B564" i="2"/>
  <c r="A564" i="2"/>
  <c r="B115" i="2"/>
  <c r="A115" i="2"/>
  <c r="B1832" i="2"/>
  <c r="A1832" i="2"/>
  <c r="A4528" i="2"/>
  <c r="B4528" i="2"/>
  <c r="A4611" i="2"/>
  <c r="B4611" i="2"/>
  <c r="B839" i="2"/>
  <c r="A839" i="2"/>
  <c r="B205" i="2"/>
  <c r="A205" i="2"/>
  <c r="B3234" i="2"/>
  <c r="A3234" i="2"/>
  <c r="B2218" i="2"/>
  <c r="A2218" i="2"/>
  <c r="B8197" i="2"/>
  <c r="A8197" i="2"/>
  <c r="A7958" i="2"/>
  <c r="B7958" i="2"/>
  <c r="B7122" i="2"/>
  <c r="A7122" i="2"/>
  <c r="B4097" i="2"/>
  <c r="A4097" i="2"/>
  <c r="B1644" i="2"/>
  <c r="A1644" i="2"/>
  <c r="B2932" i="2"/>
  <c r="A2932" i="2"/>
  <c r="A9717" i="2"/>
  <c r="B9717" i="2"/>
  <c r="A1098" i="2"/>
  <c r="B1098" i="2"/>
  <c r="A1277" i="2"/>
  <c r="B1277" i="2"/>
  <c r="B4448" i="2"/>
  <c r="A4448" i="2"/>
  <c r="A8887" i="2"/>
  <c r="B8887" i="2"/>
  <c r="B4870" i="2"/>
  <c r="A4870" i="2"/>
  <c r="B8691" i="2"/>
  <c r="A8691" i="2"/>
  <c r="B8428" i="2"/>
  <c r="A8428" i="2"/>
  <c r="A3459" i="2"/>
  <c r="B3459" i="2"/>
  <c r="B9485" i="2"/>
  <c r="A9485" i="2"/>
  <c r="A5606" i="2"/>
  <c r="B5606" i="2"/>
  <c r="A5238" i="2"/>
  <c r="B5238" i="2"/>
  <c r="B9965" i="2"/>
  <c r="A9965" i="2"/>
  <c r="B4910" i="2"/>
  <c r="A4910" i="2"/>
  <c r="A4675" i="2"/>
  <c r="B4675" i="2"/>
  <c r="A4753" i="2"/>
  <c r="B4753" i="2"/>
  <c r="B3860" i="2"/>
  <c r="A3860" i="2"/>
  <c r="A6128" i="2"/>
  <c r="B6128" i="2"/>
  <c r="B5295" i="2"/>
  <c r="A5295" i="2"/>
  <c r="A4080" i="2"/>
  <c r="B4080" i="2"/>
  <c r="B7541" i="2"/>
  <c r="A7541" i="2"/>
  <c r="B844" i="2"/>
  <c r="A844" i="2"/>
  <c r="A6142" i="2"/>
  <c r="B6142" i="2"/>
  <c r="B9269" i="2"/>
  <c r="A9269" i="2"/>
  <c r="B8761" i="2"/>
  <c r="A8761" i="2"/>
  <c r="B9356" i="2"/>
  <c r="A9356" i="2"/>
  <c r="A1349" i="2"/>
  <c r="B1349" i="2"/>
  <c r="A8828" i="2"/>
  <c r="B8828" i="2"/>
  <c r="A7300" i="2"/>
  <c r="B7300" i="2"/>
  <c r="B7342" i="2"/>
  <c r="A7342" i="2"/>
  <c r="A3707" i="2"/>
  <c r="B3707" i="2"/>
  <c r="B200" i="2"/>
  <c r="A200" i="2"/>
  <c r="A7149" i="2"/>
  <c r="B7149" i="2"/>
  <c r="A8987" i="2"/>
  <c r="B8987" i="2"/>
  <c r="B5815" i="2"/>
  <c r="A5815" i="2"/>
  <c r="B7635" i="2"/>
  <c r="A7635" i="2"/>
  <c r="B9518" i="2"/>
  <c r="A9518" i="2"/>
  <c r="B3780" i="2"/>
  <c r="A3780" i="2"/>
  <c r="A6091" i="2"/>
  <c r="B6091" i="2"/>
  <c r="A344" i="2"/>
  <c r="B344" i="2"/>
  <c r="A7040" i="2"/>
  <c r="B7040" i="2"/>
  <c r="B2603" i="2"/>
  <c r="A2603" i="2"/>
  <c r="A6568" i="2"/>
  <c r="B6568" i="2"/>
  <c r="A3394" i="2"/>
  <c r="B3394" i="2"/>
  <c r="B8381" i="2"/>
  <c r="A8381" i="2"/>
  <c r="A8735" i="2"/>
  <c r="B8735" i="2"/>
  <c r="A6944" i="2"/>
  <c r="B6944" i="2"/>
  <c r="B6559" i="2"/>
  <c r="A6559" i="2"/>
  <c r="A91" i="2"/>
  <c r="B91" i="2"/>
  <c r="A3918" i="2"/>
  <c r="B3918" i="2"/>
  <c r="B2890" i="2"/>
  <c r="A2890" i="2"/>
  <c r="A5145" i="2"/>
  <c r="B5145" i="2"/>
  <c r="A444" i="2"/>
  <c r="B444" i="2"/>
  <c r="B887" i="2"/>
  <c r="A887" i="2"/>
  <c r="A143" i="2"/>
  <c r="B143" i="2"/>
  <c r="A2978" i="2"/>
  <c r="B2978" i="2"/>
  <c r="B8986" i="2"/>
  <c r="A8986" i="2"/>
  <c r="B5727" i="2"/>
  <c r="A5727" i="2"/>
  <c r="B2384" i="2"/>
  <c r="A2384" i="2"/>
  <c r="B9517" i="2"/>
  <c r="A9517" i="2"/>
  <c r="A2391" i="2"/>
  <c r="B2391" i="2"/>
  <c r="A8269" i="2"/>
  <c r="B8269" i="2"/>
  <c r="B1329" i="2"/>
  <c r="A1329" i="2"/>
  <c r="B4005" i="2"/>
  <c r="A4005" i="2"/>
  <c r="B7104" i="2"/>
  <c r="A7104" i="2"/>
  <c r="B8645" i="2"/>
  <c r="A8645" i="2"/>
  <c r="A4045" i="2"/>
  <c r="B4045" i="2"/>
  <c r="A4704" i="2"/>
  <c r="B4704" i="2"/>
  <c r="A6693" i="2"/>
  <c r="B6693" i="2"/>
  <c r="B3753" i="2"/>
  <c r="A3753" i="2"/>
  <c r="A4071" i="2"/>
  <c r="B4071" i="2"/>
  <c r="A6365" i="2"/>
  <c r="B6365" i="2"/>
  <c r="B7058" i="2"/>
  <c r="A7058" i="2"/>
  <c r="A4865" i="2"/>
  <c r="B4865" i="2"/>
  <c r="B8964" i="2"/>
  <c r="A8964" i="2"/>
  <c r="B4789" i="2"/>
  <c r="A4789" i="2"/>
  <c r="A1945" i="2"/>
  <c r="B1945" i="2"/>
  <c r="A7741" i="2"/>
  <c r="B7741" i="2"/>
  <c r="A7099" i="2"/>
  <c r="B7099" i="2"/>
  <c r="B9052" i="2"/>
  <c r="A9052" i="2"/>
  <c r="A892" i="2"/>
  <c r="B892" i="2"/>
  <c r="B1874" i="2"/>
  <c r="A1874" i="2"/>
  <c r="A3735" i="2"/>
  <c r="B3735" i="2"/>
  <c r="A3868" i="2"/>
  <c r="B3868" i="2"/>
  <c r="A8464" i="2"/>
  <c r="B8464" i="2"/>
  <c r="B1847" i="2"/>
  <c r="A1847" i="2"/>
  <c r="A1539" i="2"/>
  <c r="B1539" i="2"/>
  <c r="B243" i="2"/>
  <c r="A243" i="2"/>
  <c r="B4470" i="2"/>
  <c r="A4470" i="2"/>
  <c r="B1054" i="2"/>
  <c r="A1054" i="2"/>
  <c r="A5807" i="2"/>
  <c r="B5807" i="2"/>
  <c r="B6392" i="2"/>
  <c r="A6392" i="2"/>
  <c r="B6573" i="2"/>
  <c r="A6573" i="2"/>
  <c r="A7538" i="2"/>
  <c r="B7538" i="2"/>
  <c r="A776" i="2"/>
  <c r="B776" i="2"/>
  <c r="B1360" i="2"/>
  <c r="A1360" i="2"/>
  <c r="B4915" i="2"/>
  <c r="A4915" i="2"/>
  <c r="B7423" i="2"/>
  <c r="A7423" i="2"/>
  <c r="A3111" i="2"/>
  <c r="B3111" i="2"/>
  <c r="B3151" i="2"/>
  <c r="A3151" i="2"/>
  <c r="B3913" i="2"/>
  <c r="A3913" i="2"/>
  <c r="A5982" i="2"/>
  <c r="B5982" i="2"/>
  <c r="B4364" i="2"/>
  <c r="A4364" i="2"/>
  <c r="B2470" i="2"/>
  <c r="A2470" i="2"/>
  <c r="B5136" i="2"/>
  <c r="A5136" i="2"/>
  <c r="A6351" i="2"/>
  <c r="B6351" i="2"/>
  <c r="B8064" i="2"/>
  <c r="A8064" i="2"/>
  <c r="B5923" i="2"/>
  <c r="A5923" i="2"/>
  <c r="A699" i="2"/>
  <c r="B699" i="2"/>
  <c r="A4901" i="2"/>
  <c r="B4901" i="2"/>
  <c r="B1170" i="2"/>
  <c r="A1170" i="2"/>
  <c r="A7906" i="2"/>
  <c r="B7906" i="2"/>
  <c r="B2524" i="2"/>
  <c r="A2524" i="2"/>
  <c r="B90" i="2"/>
  <c r="A90" i="2"/>
  <c r="B3385" i="2"/>
  <c r="A3385" i="2"/>
  <c r="A9656" i="2"/>
  <c r="B9656" i="2"/>
  <c r="A5313" i="2"/>
  <c r="B5313" i="2"/>
  <c r="B3119" i="2"/>
  <c r="A3119" i="2"/>
  <c r="B6092" i="2"/>
  <c r="A6092" i="2"/>
  <c r="A1729" i="2"/>
  <c r="B1729" i="2"/>
  <c r="B58" i="2"/>
  <c r="A58" i="2"/>
  <c r="A6016" i="2"/>
  <c r="B6016" i="2"/>
  <c r="B8840" i="2"/>
  <c r="A8840" i="2"/>
  <c r="B3900" i="2"/>
  <c r="A3900" i="2"/>
  <c r="B2303" i="2"/>
  <c r="A2303" i="2"/>
  <c r="A2385" i="2"/>
  <c r="B2385" i="2"/>
  <c r="A8290" i="2"/>
  <c r="B8290" i="2"/>
  <c r="B2767" i="2"/>
  <c r="A2767" i="2"/>
  <c r="A2622" i="2"/>
  <c r="B2622" i="2"/>
  <c r="B7992" i="2"/>
  <c r="A7992" i="2"/>
  <c r="A9021" i="2"/>
  <c r="B9021" i="2"/>
  <c r="B4927" i="2"/>
  <c r="A4927" i="2"/>
  <c r="A1984" i="2"/>
  <c r="B1984" i="2"/>
  <c r="B634" i="2"/>
  <c r="A634" i="2"/>
  <c r="B6105" i="2"/>
  <c r="A6105" i="2"/>
  <c r="A1910" i="2"/>
  <c r="B1910" i="2"/>
  <c r="B4235" i="2"/>
  <c r="A4235" i="2"/>
  <c r="B4311" i="2"/>
  <c r="A4311" i="2"/>
  <c r="A7658" i="2"/>
  <c r="B7658" i="2"/>
  <c r="B2107" i="2"/>
  <c r="A2107" i="2"/>
  <c r="A6384" i="2"/>
  <c r="B6384" i="2"/>
  <c r="B6049" i="2"/>
  <c r="A6049" i="2"/>
  <c r="B3917" i="2"/>
  <c r="A3917" i="2"/>
  <c r="A6371" i="2"/>
  <c r="B6371" i="2"/>
  <c r="A5219" i="2"/>
  <c r="B5219" i="2"/>
  <c r="B5903" i="2"/>
  <c r="A5903" i="2"/>
  <c r="A2768" i="2"/>
  <c r="B2768" i="2"/>
  <c r="A5802" i="2"/>
  <c r="B5802" i="2"/>
  <c r="B2659" i="2"/>
  <c r="A2659" i="2"/>
  <c r="A1420" i="2"/>
  <c r="B1420" i="2"/>
  <c r="A1018" i="2"/>
  <c r="B1018" i="2"/>
  <c r="A6935" i="2"/>
  <c r="B6935" i="2"/>
  <c r="A8620" i="2"/>
  <c r="B8620" i="2"/>
  <c r="A489" i="2"/>
  <c r="B489" i="2"/>
  <c r="A6985" i="2"/>
  <c r="B6985" i="2"/>
  <c r="B3367" i="2"/>
  <c r="A3367" i="2"/>
  <c r="B8888" i="2"/>
  <c r="A8888" i="2"/>
  <c r="B4085" i="2"/>
  <c r="A4085" i="2"/>
  <c r="B7280" i="2"/>
  <c r="A7280" i="2"/>
  <c r="A3193" i="2"/>
  <c r="B3193" i="2"/>
  <c r="A3303" i="2"/>
  <c r="B3303" i="2"/>
  <c r="A4844" i="2"/>
  <c r="B4844" i="2"/>
  <c r="B5453" i="2"/>
  <c r="A5453" i="2"/>
  <c r="B2465" i="2"/>
  <c r="A2465" i="2"/>
  <c r="A6334" i="2"/>
  <c r="B6334" i="2"/>
  <c r="A6491" i="2"/>
  <c r="B6491" i="2"/>
  <c r="B4497" i="2"/>
  <c r="A4497" i="2"/>
  <c r="B8756" i="2"/>
  <c r="A8756" i="2"/>
  <c r="A1009" i="2"/>
  <c r="B1009" i="2"/>
  <c r="B4956" i="2"/>
  <c r="A4956" i="2"/>
  <c r="A1802" i="2"/>
  <c r="B1802" i="2"/>
  <c r="B109" i="2"/>
  <c r="A109" i="2"/>
  <c r="A3392" i="2"/>
  <c r="B3392" i="2"/>
  <c r="A2374" i="2"/>
  <c r="B2374" i="2"/>
  <c r="A2208" i="2"/>
  <c r="B2208" i="2"/>
  <c r="A4783" i="2"/>
  <c r="B4783" i="2"/>
  <c r="B359" i="2"/>
  <c r="A359" i="2"/>
  <c r="B2508" i="2"/>
  <c r="A2508" i="2"/>
  <c r="A6923" i="2"/>
  <c r="B6923" i="2"/>
  <c r="B1107" i="2"/>
  <c r="A1107" i="2"/>
  <c r="B3348" i="2"/>
  <c r="A3348" i="2"/>
  <c r="B5234" i="2"/>
  <c r="A5234" i="2"/>
  <c r="A1342" i="2"/>
  <c r="B1342" i="2"/>
  <c r="B4403" i="2"/>
  <c r="A4403" i="2"/>
  <c r="A9975" i="2"/>
  <c r="B9975" i="2"/>
  <c r="B8059" i="2"/>
  <c r="A8059" i="2"/>
  <c r="B2803" i="2"/>
  <c r="A2803" i="2"/>
  <c r="B2375" i="2"/>
  <c r="A2375" i="2"/>
  <c r="B1852" i="2"/>
  <c r="A1852" i="2"/>
  <c r="A2518" i="2"/>
  <c r="B2518" i="2"/>
  <c r="A3787" i="2"/>
  <c r="B3787" i="2"/>
  <c r="B4131" i="2"/>
  <c r="A4131" i="2"/>
  <c r="A3556" i="2"/>
  <c r="B3556" i="2"/>
  <c r="B6760" i="2"/>
  <c r="A6760" i="2"/>
  <c r="A4143" i="2"/>
  <c r="B4143" i="2"/>
  <c r="B5834" i="2"/>
  <c r="A5834" i="2"/>
  <c r="B5524" i="2"/>
  <c r="A5524" i="2"/>
  <c r="A4606" i="2"/>
  <c r="B4606" i="2"/>
  <c r="B8243" i="2"/>
  <c r="A8243" i="2"/>
  <c r="A271" i="2"/>
  <c r="B271" i="2"/>
  <c r="A645" i="2"/>
  <c r="B645" i="2"/>
  <c r="A9266" i="2"/>
  <c r="B9266" i="2"/>
  <c r="A3200" i="2"/>
  <c r="B3200" i="2"/>
  <c r="A6891" i="2"/>
  <c r="B6891" i="2"/>
  <c r="A3122" i="2"/>
  <c r="B3122" i="2"/>
  <c r="A793" i="2"/>
  <c r="B793" i="2"/>
  <c r="A9311" i="2"/>
  <c r="B9311" i="2"/>
  <c r="B5345" i="2"/>
  <c r="A5345" i="2"/>
  <c r="A2881" i="2"/>
  <c r="B2881" i="2"/>
  <c r="A2354" i="2"/>
  <c r="B2354" i="2"/>
  <c r="B216" i="2"/>
  <c r="A216" i="2"/>
  <c r="B2740" i="2"/>
  <c r="A2740" i="2"/>
  <c r="B871" i="2"/>
  <c r="A871" i="2"/>
  <c r="B3229" i="2"/>
  <c r="A3229" i="2"/>
  <c r="B2005" i="2"/>
  <c r="A2005" i="2"/>
  <c r="B2436" i="2"/>
  <c r="A2436" i="2"/>
  <c r="A846" i="2"/>
  <c r="B846" i="2"/>
  <c r="A4897" i="2"/>
  <c r="B4897" i="2"/>
  <c r="A190" i="2"/>
  <c r="B190" i="2"/>
  <c r="B2145" i="2"/>
  <c r="A2145" i="2"/>
  <c r="B665" i="2"/>
  <c r="A665" i="2"/>
  <c r="A5335" i="2"/>
  <c r="B5335" i="2"/>
  <c r="B3196" i="2"/>
  <c r="A3196" i="2"/>
  <c r="B8384" i="2"/>
  <c r="A8384" i="2"/>
  <c r="B6505" i="2"/>
  <c r="A6505" i="2"/>
  <c r="A837" i="2"/>
  <c r="B837" i="2"/>
  <c r="A977" i="2"/>
  <c r="B977" i="2"/>
  <c r="B4032" i="2"/>
  <c r="A4032" i="2"/>
  <c r="A286" i="2"/>
  <c r="B286" i="2"/>
  <c r="B1105" i="2"/>
  <c r="A1105" i="2"/>
  <c r="A3844" i="2"/>
  <c r="B3844" i="2"/>
  <c r="B5937" i="2"/>
  <c r="A5937" i="2"/>
  <c r="A530" i="2"/>
  <c r="B530" i="2"/>
  <c r="A4503" i="2"/>
  <c r="B4503" i="2"/>
  <c r="B5203" i="2"/>
  <c r="A5203" i="2"/>
  <c r="B2741" i="2"/>
  <c r="A2741" i="2"/>
  <c r="B5380" i="2"/>
  <c r="A5380" i="2"/>
  <c r="B3235" i="2"/>
  <c r="A3235" i="2"/>
  <c r="A2839" i="2"/>
  <c r="B2839" i="2"/>
  <c r="B1478" i="2"/>
  <c r="A1478" i="2"/>
  <c r="B7327" i="2"/>
  <c r="A7327" i="2"/>
  <c r="B368" i="2"/>
  <c r="A368" i="2"/>
  <c r="B1980" i="2"/>
  <c r="A1980" i="2"/>
  <c r="A1996" i="2"/>
  <c r="B1996" i="2"/>
  <c r="B1208" i="2"/>
  <c r="A1208" i="2"/>
  <c r="A364" i="2"/>
  <c r="B364" i="2"/>
  <c r="A9088" i="2"/>
  <c r="B9088" i="2"/>
  <c r="B2331" i="2"/>
  <c r="A2331" i="2"/>
  <c r="A7285" i="2"/>
  <c r="B7285" i="2"/>
  <c r="A757" i="2"/>
  <c r="B757" i="2"/>
  <c r="A5256" i="2"/>
  <c r="B5256" i="2"/>
  <c r="A1954" i="2"/>
  <c r="B1954" i="2"/>
  <c r="B556" i="2"/>
  <c r="A556" i="2"/>
  <c r="B6580" i="2"/>
  <c r="A6580" i="2"/>
  <c r="B8153" i="2"/>
  <c r="A8153" i="2"/>
  <c r="B9530" i="2"/>
  <c r="A9530" i="2"/>
  <c r="B7524" i="2"/>
  <c r="A7524" i="2"/>
  <c r="A9723" i="2"/>
  <c r="B9723" i="2"/>
  <c r="B9022" i="2"/>
  <c r="A9022" i="2"/>
  <c r="A6873" i="2"/>
  <c r="B6873" i="2"/>
  <c r="A8702" i="2"/>
  <c r="B8702" i="2"/>
  <c r="B7834" i="2"/>
  <c r="A7834" i="2"/>
  <c r="A6390" i="2"/>
  <c r="B6390" i="2"/>
  <c r="B8503" i="2"/>
  <c r="A8503" i="2"/>
  <c r="B5383" i="2"/>
  <c r="A5383" i="2"/>
  <c r="B8925" i="2"/>
  <c r="A8925" i="2"/>
  <c r="A2038" i="2"/>
  <c r="B2038" i="2"/>
  <c r="B5905" i="2"/>
  <c r="A5905" i="2"/>
  <c r="B1281" i="2"/>
  <c r="A1281" i="2"/>
  <c r="A9471" i="2"/>
  <c r="B9471" i="2"/>
  <c r="B1822" i="2"/>
  <c r="A1822" i="2"/>
  <c r="A4048" i="2"/>
  <c r="B4048" i="2"/>
  <c r="B1788" i="2"/>
  <c r="A1788" i="2"/>
  <c r="B3401" i="2"/>
  <c r="A3401" i="2"/>
  <c r="B8711" i="2"/>
  <c r="A8711" i="2"/>
  <c r="A9769" i="2"/>
  <c r="B9769" i="2"/>
  <c r="A4889" i="2"/>
  <c r="B4889" i="2"/>
  <c r="B4427" i="2"/>
  <c r="A4427" i="2"/>
  <c r="B1384" i="2"/>
  <c r="A1384" i="2"/>
  <c r="B4210" i="2"/>
  <c r="A4210" i="2"/>
  <c r="B4705" i="2"/>
  <c r="A4705" i="2"/>
  <c r="B1734" i="2"/>
  <c r="A1734" i="2"/>
  <c r="A9070" i="2"/>
  <c r="B9070" i="2"/>
  <c r="B5736" i="2"/>
  <c r="A5736" i="2"/>
  <c r="A3487" i="2"/>
  <c r="B3487" i="2"/>
  <c r="B162" i="2"/>
  <c r="A162" i="2"/>
  <c r="A4749" i="2"/>
  <c r="B4749" i="2"/>
  <c r="A7580" i="2"/>
  <c r="B7580" i="2"/>
  <c r="B9330" i="2"/>
  <c r="A9330" i="2"/>
  <c r="A4354" i="2"/>
  <c r="B4354" i="2"/>
  <c r="B7749" i="2"/>
  <c r="A7749" i="2"/>
  <c r="B2222" i="2"/>
  <c r="A2222" i="2"/>
  <c r="B4440" i="2"/>
  <c r="A4440" i="2"/>
  <c r="A9408" i="2"/>
  <c r="B9408" i="2"/>
  <c r="B1863" i="2"/>
  <c r="A1863" i="2"/>
  <c r="A5994" i="2"/>
  <c r="B5994" i="2"/>
  <c r="B8324" i="2"/>
  <c r="A8324" i="2"/>
  <c r="B6874" i="2"/>
  <c r="A6874" i="2"/>
  <c r="B1407" i="2"/>
  <c r="A1407" i="2"/>
  <c r="B7934" i="2"/>
  <c r="A7934" i="2"/>
  <c r="B3674" i="2"/>
  <c r="A3674" i="2"/>
  <c r="B2250" i="2"/>
  <c r="A2250" i="2"/>
  <c r="B2552" i="2"/>
  <c r="A2552" i="2"/>
  <c r="B2778" i="2"/>
  <c r="A2778" i="2"/>
  <c r="B497" i="2"/>
  <c r="A497" i="2"/>
  <c r="B4938" i="2"/>
  <c r="A4938" i="2"/>
  <c r="A3075" i="2"/>
  <c r="B3075" i="2"/>
  <c r="A4850" i="2"/>
  <c r="B4850" i="2"/>
  <c r="A1673" i="2"/>
  <c r="B1673" i="2"/>
  <c r="A1022" i="2"/>
  <c r="B1022" i="2"/>
  <c r="A2977" i="2"/>
  <c r="B2977" i="2"/>
  <c r="B9372" i="2"/>
  <c r="A9372" i="2"/>
  <c r="B5990" i="2"/>
  <c r="A5990" i="2"/>
  <c r="A9873" i="2"/>
  <c r="B9873" i="2"/>
  <c r="B6313" i="2"/>
  <c r="A6313" i="2"/>
  <c r="A454" i="2"/>
  <c r="B454" i="2"/>
  <c r="B6285" i="2"/>
  <c r="A6285" i="2"/>
  <c r="B5536" i="2"/>
  <c r="A5536" i="2"/>
  <c r="A854" i="2"/>
  <c r="B854" i="2"/>
  <c r="A8440" i="2"/>
  <c r="B8440" i="2"/>
  <c r="B7794" i="2"/>
  <c r="A7794" i="2"/>
  <c r="B2697" i="2"/>
  <c r="A2697" i="2"/>
  <c r="A8764" i="2"/>
  <c r="B8764" i="2"/>
  <c r="A8359" i="2"/>
  <c r="B8359" i="2"/>
  <c r="B2183" i="2"/>
  <c r="A2183" i="2"/>
  <c r="B5428" i="2"/>
  <c r="A5428" i="2"/>
  <c r="A3776" i="2"/>
  <c r="B3776" i="2"/>
  <c r="A9776" i="2"/>
  <c r="B9776" i="2"/>
  <c r="B8991" i="2"/>
  <c r="A8991" i="2"/>
  <c r="B8682" i="2"/>
  <c r="A8682" i="2"/>
  <c r="B5299" i="2"/>
  <c r="A5299" i="2"/>
  <c r="A9516" i="2"/>
  <c r="B9516" i="2"/>
  <c r="A328" i="2"/>
  <c r="B328" i="2"/>
  <c r="B6095" i="2"/>
  <c r="A6095" i="2"/>
  <c r="B7093" i="2"/>
  <c r="A7093" i="2"/>
  <c r="B1042" i="2"/>
  <c r="A1042" i="2"/>
  <c r="B8974" i="2"/>
  <c r="A8974" i="2"/>
  <c r="A5123" i="2"/>
  <c r="B5123" i="2"/>
  <c r="B4209" i="2"/>
  <c r="A4209" i="2"/>
  <c r="B5956" i="2"/>
  <c r="A5956" i="2"/>
  <c r="A4771" i="2"/>
  <c r="B4771" i="2"/>
  <c r="A575" i="2"/>
  <c r="B575" i="2"/>
  <c r="B5443" i="2"/>
  <c r="A5443" i="2"/>
  <c r="A6950" i="2"/>
  <c r="B6950" i="2"/>
  <c r="A5529" i="2"/>
  <c r="B5529" i="2"/>
  <c r="A2799" i="2"/>
  <c r="B2799" i="2"/>
  <c r="A9774" i="2"/>
  <c r="B9774" i="2"/>
  <c r="A2693" i="2"/>
  <c r="B2693" i="2"/>
  <c r="B3610" i="2"/>
  <c r="A3610" i="2"/>
  <c r="A6082" i="2"/>
  <c r="B6082" i="2"/>
  <c r="A7201" i="2"/>
  <c r="B7201" i="2"/>
  <c r="A5483" i="2"/>
  <c r="B5483" i="2"/>
  <c r="A2748" i="2"/>
  <c r="B2748" i="2"/>
  <c r="A3124" i="2"/>
  <c r="B3124" i="2"/>
  <c r="A8714" i="2"/>
  <c r="B8714" i="2"/>
  <c r="A4817" i="2"/>
  <c r="B4817" i="2"/>
  <c r="B9504" i="2"/>
  <c r="A9504" i="2"/>
  <c r="A2554" i="2"/>
  <c r="B2554" i="2"/>
  <c r="B4121" i="2"/>
  <c r="A4121" i="2"/>
  <c r="A6878" i="2"/>
  <c r="B6878" i="2"/>
  <c r="B6755" i="2"/>
  <c r="A6755" i="2"/>
  <c r="B1168" i="2"/>
  <c r="A1168" i="2"/>
  <c r="B460" i="2"/>
  <c r="A460" i="2"/>
  <c r="A7266" i="2"/>
  <c r="B7266" i="2"/>
  <c r="A3710" i="2"/>
  <c r="B3710" i="2"/>
  <c r="B3163" i="2"/>
  <c r="A3163" i="2"/>
  <c r="B7656" i="2"/>
  <c r="A7656" i="2"/>
  <c r="A3692" i="2"/>
  <c r="B3692" i="2"/>
  <c r="B2848" i="2"/>
  <c r="A2848" i="2"/>
  <c r="B960" i="2"/>
  <c r="A960" i="2"/>
  <c r="A613" i="2"/>
  <c r="B613" i="2"/>
  <c r="B8179" i="2"/>
  <c r="A8179" i="2"/>
  <c r="B1449" i="2"/>
  <c r="A1449" i="2"/>
  <c r="A4674" i="2"/>
  <c r="B4674" i="2"/>
  <c r="B46" i="2"/>
  <c r="A46" i="2"/>
  <c r="B9049" i="2"/>
  <c r="A9049" i="2"/>
  <c r="A7374" i="2"/>
  <c r="B7374" i="2"/>
  <c r="B8661" i="2"/>
  <c r="A8661" i="2"/>
  <c r="B6650" i="2"/>
  <c r="A6650" i="2"/>
  <c r="A8139" i="2"/>
  <c r="B8139" i="2"/>
  <c r="A1315" i="2"/>
  <c r="B1315" i="2"/>
  <c r="A2789" i="2"/>
  <c r="B2789" i="2"/>
  <c r="B4084" i="2"/>
  <c r="A4084" i="2"/>
  <c r="B4743" i="2"/>
  <c r="A4743" i="2"/>
  <c r="B1312" i="2"/>
  <c r="A1312" i="2"/>
  <c r="B3771" i="2"/>
  <c r="A3771" i="2"/>
  <c r="B3295" i="2"/>
  <c r="A3295" i="2"/>
  <c r="A7657" i="2"/>
  <c r="B7657" i="2"/>
  <c r="B8681" i="2"/>
  <c r="A8681" i="2"/>
  <c r="A7007" i="2"/>
  <c r="B7007" i="2"/>
  <c r="B8218" i="2"/>
  <c r="A8218" i="2"/>
  <c r="B3182" i="2"/>
  <c r="A3182" i="2"/>
  <c r="B8817" i="2"/>
  <c r="A8817" i="2"/>
  <c r="A731" i="2"/>
  <c r="B731" i="2"/>
  <c r="B56" i="2"/>
  <c r="A56" i="2"/>
  <c r="B2594" i="2"/>
  <c r="A2594" i="2"/>
  <c r="B4373" i="2"/>
  <c r="A4373" i="2"/>
  <c r="B3202" i="2"/>
  <c r="A3202" i="2"/>
  <c r="B3218" i="2"/>
  <c r="A3218" i="2"/>
  <c r="B8896" i="2"/>
  <c r="A8896" i="2"/>
  <c r="A7032" i="2"/>
  <c r="B7032" i="2"/>
  <c r="A1060" i="2"/>
  <c r="B1060" i="2"/>
  <c r="B638" i="2"/>
  <c r="A638" i="2"/>
  <c r="B2254" i="2"/>
  <c r="A2254" i="2"/>
  <c r="B8892" i="2"/>
  <c r="A8892" i="2"/>
  <c r="A386" i="2"/>
  <c r="B386" i="2"/>
  <c r="B2312" i="2"/>
  <c r="A2312" i="2"/>
  <c r="B7752" i="2"/>
  <c r="A7752" i="2"/>
  <c r="B4931" i="2"/>
  <c r="A4931" i="2"/>
  <c r="B5523" i="2"/>
  <c r="A5523" i="2"/>
  <c r="A421" i="2"/>
  <c r="B421" i="2"/>
  <c r="A5599" i="2"/>
  <c r="B5599" i="2"/>
  <c r="A1122" i="2"/>
  <c r="B1122" i="2"/>
  <c r="B1666" i="2"/>
  <c r="A1666" i="2"/>
  <c r="A3984" i="2"/>
  <c r="B3984" i="2"/>
  <c r="B3806" i="2"/>
  <c r="A3806" i="2"/>
  <c r="A6260" i="2"/>
  <c r="B6260" i="2"/>
  <c r="A8144" i="2"/>
  <c r="B8144" i="2"/>
  <c r="A1064" i="2"/>
  <c r="B1064" i="2"/>
  <c r="B348" i="2"/>
  <c r="A348" i="2"/>
  <c r="B5473" i="2"/>
  <c r="A5473" i="2"/>
  <c r="A2290" i="2"/>
  <c r="B2290" i="2"/>
  <c r="A8063" i="2"/>
  <c r="B8063" i="2"/>
  <c r="A9626" i="2"/>
  <c r="B9626" i="2"/>
  <c r="A9003" i="2"/>
  <c r="B9003" i="2"/>
  <c r="B7074" i="2"/>
  <c r="A7074" i="2"/>
  <c r="A5039" i="2"/>
  <c r="B5039" i="2"/>
  <c r="A4750" i="2"/>
  <c r="B4750" i="2"/>
  <c r="A4598" i="2"/>
  <c r="B4598" i="2"/>
  <c r="A1301" i="2"/>
  <c r="B1301" i="2"/>
  <c r="B1436" i="2"/>
  <c r="A1436" i="2"/>
  <c r="B511" i="2"/>
  <c r="A511" i="2"/>
  <c r="A4714" i="2"/>
  <c r="B4714" i="2"/>
  <c r="A2380" i="2"/>
  <c r="B2380" i="2"/>
  <c r="A2787" i="2"/>
  <c r="B2787" i="2"/>
  <c r="B2318" i="2"/>
  <c r="A2318" i="2"/>
  <c r="A4343" i="2"/>
  <c r="B4343" i="2"/>
  <c r="A1458" i="2"/>
  <c r="B1458" i="2"/>
  <c r="A9820" i="2"/>
  <c r="B9820" i="2"/>
  <c r="B5236" i="2"/>
  <c r="A5236" i="2"/>
  <c r="A4420" i="2"/>
  <c r="B4420" i="2"/>
  <c r="B2792" i="2"/>
  <c r="A2792" i="2"/>
  <c r="A6723" i="2"/>
  <c r="B6723" i="2"/>
  <c r="B6031" i="2"/>
  <c r="A6031" i="2"/>
  <c r="B7607" i="2"/>
  <c r="A7607" i="2"/>
  <c r="A4655" i="2"/>
  <c r="B4655" i="2"/>
  <c r="A3586" i="2"/>
  <c r="B3586" i="2"/>
  <c r="A3203" i="2"/>
  <c r="B3203" i="2"/>
  <c r="B5825" i="2"/>
  <c r="A5825" i="2"/>
  <c r="A7234" i="2"/>
  <c r="B7234" i="2"/>
  <c r="A1618" i="2"/>
  <c r="B1618" i="2"/>
  <c r="A2973" i="2"/>
  <c r="B2973" i="2"/>
  <c r="A1930" i="2"/>
  <c r="B1930" i="2"/>
  <c r="A2360" i="2"/>
  <c r="B2360" i="2"/>
  <c r="A2732" i="2"/>
  <c r="B2732" i="2"/>
  <c r="B7223" i="2"/>
  <c r="A7223" i="2"/>
  <c r="A5865" i="2"/>
  <c r="B5865" i="2"/>
  <c r="B3659" i="2"/>
  <c r="A3659" i="2"/>
  <c r="A3927" i="2"/>
  <c r="B3927" i="2"/>
  <c r="B834" i="2"/>
  <c r="A834" i="2"/>
  <c r="A4475" i="2"/>
  <c r="B4475" i="2"/>
  <c r="A4445" i="2"/>
  <c r="B4445" i="2"/>
  <c r="B9817" i="2"/>
  <c r="A9817" i="2"/>
  <c r="A154" i="2"/>
  <c r="B154" i="2"/>
  <c r="B8643" i="2"/>
  <c r="A8643" i="2"/>
  <c r="A191" i="2"/>
  <c r="B191" i="2"/>
  <c r="B1989" i="2"/>
  <c r="A1989" i="2"/>
  <c r="B366" i="2"/>
  <c r="A366" i="2"/>
  <c r="B2806" i="2"/>
  <c r="A2806" i="2"/>
  <c r="A7215" i="2"/>
  <c r="B7215" i="2"/>
  <c r="A4505" i="2"/>
  <c r="B4505" i="2"/>
  <c r="A2259" i="2"/>
  <c r="B2259" i="2"/>
  <c r="A9702" i="2"/>
  <c r="B9702" i="2"/>
  <c r="A8204" i="2"/>
  <c r="B8204" i="2"/>
  <c r="A6756" i="2"/>
  <c r="B6756" i="2"/>
  <c r="A5187" i="2"/>
  <c r="B5187" i="2"/>
  <c r="B753" i="2"/>
  <c r="A753" i="2"/>
  <c r="B9555" i="2"/>
  <c r="A9555" i="2"/>
  <c r="B5150" i="2"/>
  <c r="A5150" i="2"/>
  <c r="B6079" i="2"/>
  <c r="A6079" i="2"/>
  <c r="A7402" i="2"/>
  <c r="B7402" i="2"/>
  <c r="A3388" i="2"/>
  <c r="B3388" i="2"/>
  <c r="A1120" i="2"/>
  <c r="B1120" i="2"/>
  <c r="A127" i="2"/>
  <c r="B127" i="2"/>
  <c r="A961" i="2"/>
  <c r="B961" i="2"/>
  <c r="B5611" i="2"/>
  <c r="A5611" i="2"/>
  <c r="B6044" i="2"/>
  <c r="A6044" i="2"/>
  <c r="A908" i="2"/>
  <c r="B908" i="2"/>
  <c r="B2260" i="2"/>
  <c r="A2260" i="2"/>
  <c r="A8138" i="2"/>
  <c r="B8138" i="2"/>
  <c r="B3199" i="2"/>
  <c r="A3199" i="2"/>
  <c r="B3760" i="2"/>
  <c r="A3760" i="2"/>
  <c r="B7354" i="2"/>
  <c r="A7354" i="2"/>
  <c r="B754" i="2"/>
  <c r="A754" i="2"/>
  <c r="B1891" i="2"/>
  <c r="A1891" i="2"/>
  <c r="A3045" i="2"/>
  <c r="B3045" i="2"/>
  <c r="B764" i="2"/>
  <c r="A764" i="2"/>
  <c r="B2187" i="2"/>
  <c r="A2187" i="2"/>
  <c r="B1918" i="2"/>
  <c r="A1918" i="2"/>
  <c r="A850" i="2"/>
  <c r="B850" i="2"/>
  <c r="A1057" i="2"/>
  <c r="B1057" i="2"/>
  <c r="A999" i="2"/>
  <c r="B999" i="2"/>
  <c r="A3594" i="2"/>
  <c r="B3594" i="2"/>
  <c r="A907" i="2"/>
  <c r="B907" i="2"/>
  <c r="B1914" i="2"/>
  <c r="A1914" i="2"/>
  <c r="A3509" i="2"/>
  <c r="B3509" i="2"/>
  <c r="A9324" i="2"/>
  <c r="B9324" i="2"/>
  <c r="B9303" i="2"/>
  <c r="A9303" i="2"/>
  <c r="A8127" i="2"/>
  <c r="B8127" i="2"/>
  <c r="B3278" i="2"/>
  <c r="A3278" i="2"/>
  <c r="B9239" i="2"/>
  <c r="A9239" i="2"/>
  <c r="A4124" i="2"/>
  <c r="B4124" i="2"/>
  <c r="A158" i="2"/>
  <c r="B158" i="2"/>
  <c r="B1082" i="2"/>
  <c r="A1082" i="2"/>
  <c r="B936" i="2"/>
  <c r="A936" i="2"/>
  <c r="A1260" i="2"/>
  <c r="B1260" i="2"/>
  <c r="B2823" i="2"/>
  <c r="A2823" i="2"/>
  <c r="B1437" i="2"/>
  <c r="A1437" i="2"/>
  <c r="A8148" i="2"/>
  <c r="B8148" i="2"/>
  <c r="B2386" i="2"/>
  <c r="A2386" i="2"/>
  <c r="A6640" i="2"/>
  <c r="B6640" i="2"/>
  <c r="A361" i="2"/>
  <c r="B361" i="2"/>
  <c r="A5713" i="2"/>
  <c r="B5713" i="2"/>
  <c r="B4514" i="2"/>
  <c r="A4514" i="2"/>
  <c r="B3884" i="2"/>
  <c r="A3884" i="2"/>
  <c r="B5308" i="2"/>
  <c r="A5308" i="2"/>
  <c r="A7919" i="2"/>
  <c r="B7919" i="2"/>
  <c r="A1347" i="2"/>
  <c r="B1347" i="2"/>
  <c r="A4275" i="2"/>
  <c r="B4275" i="2"/>
  <c r="B2866" i="2"/>
  <c r="A2866" i="2"/>
  <c r="A2446" i="2"/>
  <c r="B2446" i="2"/>
  <c r="A1919" i="2"/>
  <c r="B1919" i="2"/>
  <c r="B1412" i="2"/>
  <c r="A1412" i="2"/>
  <c r="A2526" i="2"/>
  <c r="B2526" i="2"/>
  <c r="B7841" i="2"/>
  <c r="A7841" i="2"/>
  <c r="A5775" i="2"/>
  <c r="B5775" i="2"/>
  <c r="A5871" i="2"/>
  <c r="B5871" i="2"/>
  <c r="B2598" i="2"/>
  <c r="A2598" i="2"/>
  <c r="B371" i="2"/>
  <c r="A371" i="2"/>
  <c r="B7619" i="2"/>
  <c r="A7619" i="2"/>
  <c r="B5468" i="2"/>
  <c r="A5468" i="2"/>
  <c r="B2691" i="2"/>
  <c r="A2691" i="2"/>
  <c r="A2834" i="2"/>
  <c r="B2834" i="2"/>
  <c r="B2795" i="2"/>
  <c r="A2795" i="2"/>
  <c r="A332" i="2"/>
  <c r="B332" i="2"/>
  <c r="A1962" i="2"/>
  <c r="B1962" i="2"/>
  <c r="A973" i="2"/>
  <c r="B973" i="2"/>
  <c r="B7731" i="2"/>
  <c r="A7731" i="2"/>
  <c r="B5823" i="2"/>
  <c r="A5823" i="2"/>
  <c r="B1699" i="2"/>
  <c r="A1699" i="2"/>
  <c r="B565" i="2"/>
  <c r="A565" i="2"/>
  <c r="A3611" i="2"/>
  <c r="B3611" i="2"/>
  <c r="A7301" i="2"/>
  <c r="B7301" i="2"/>
  <c r="A6627" i="2"/>
  <c r="B6627" i="2"/>
  <c r="B2437" i="2"/>
  <c r="A2437" i="2"/>
  <c r="B8427" i="2"/>
  <c r="A8427" i="2"/>
  <c r="B2656" i="2"/>
  <c r="A2656" i="2"/>
  <c r="A3706" i="2"/>
  <c r="B3706" i="2"/>
  <c r="A475" i="2"/>
  <c r="B475" i="2"/>
  <c r="B1232" i="2"/>
  <c r="A1232" i="2"/>
  <c r="A2822" i="2"/>
  <c r="B2822" i="2"/>
  <c r="B6862" i="2"/>
  <c r="A6862" i="2"/>
  <c r="A4946" i="2"/>
  <c r="B4946" i="2"/>
  <c r="B1126" i="2"/>
  <c r="A1126" i="2"/>
  <c r="A4873" i="2"/>
  <c r="B4873" i="2"/>
  <c r="B2214" i="2"/>
  <c r="A2214" i="2"/>
  <c r="A817" i="2"/>
  <c r="B817" i="2"/>
  <c r="B1969" i="2"/>
  <c r="A1969" i="2"/>
  <c r="A7685" i="2"/>
  <c r="B7685" i="2"/>
  <c r="B4127" i="2"/>
  <c r="A4127" i="2"/>
  <c r="B3902" i="2"/>
  <c r="A3902" i="2"/>
  <c r="B4634" i="2"/>
  <c r="A4634" i="2"/>
  <c r="A8102" i="2"/>
  <c r="B8102" i="2"/>
  <c r="A8274" i="2"/>
  <c r="B8274" i="2"/>
  <c r="A239" i="2"/>
  <c r="B239" i="2"/>
  <c r="B767" i="2"/>
  <c r="A767" i="2"/>
  <c r="A8563" i="2"/>
  <c r="B8563" i="2"/>
  <c r="B5379" i="2"/>
  <c r="A5379" i="2"/>
  <c r="B1888" i="2"/>
  <c r="A1888" i="2"/>
  <c r="B1142" i="2"/>
  <c r="A1142" i="2"/>
  <c r="B6042" i="2"/>
  <c r="A6042" i="2"/>
  <c r="B4408" i="2"/>
  <c r="A4408" i="2"/>
  <c r="B203" i="2"/>
  <c r="A203" i="2"/>
  <c r="A1853" i="2"/>
  <c r="B1853" i="2"/>
  <c r="A2661" i="2"/>
  <c r="B2661" i="2"/>
  <c r="A1569" i="2"/>
  <c r="B1569" i="2"/>
  <c r="A3979" i="2"/>
  <c r="B3979" i="2"/>
  <c r="A1705" i="2"/>
  <c r="B1705" i="2"/>
  <c r="B6456" i="2"/>
  <c r="A6456" i="2"/>
  <c r="B2468" i="2"/>
  <c r="A2468" i="2"/>
  <c r="B5692" i="2"/>
  <c r="A5692" i="2"/>
  <c r="B3599" i="2"/>
  <c r="A3599" i="2"/>
  <c r="B1176" i="2"/>
  <c r="A1176" i="2"/>
  <c r="A5817" i="2"/>
  <c r="B5817" i="2"/>
  <c r="B1047" i="2"/>
  <c r="A1047" i="2"/>
  <c r="B3389" i="2"/>
  <c r="A3389" i="2"/>
  <c r="B5034" i="2"/>
  <c r="A5034" i="2"/>
  <c r="B48" i="2"/>
  <c r="A48" i="2"/>
  <c r="B8475" i="2"/>
  <c r="A8475" i="2"/>
  <c r="A2548" i="2"/>
  <c r="B2548" i="2"/>
  <c r="A5439" i="2"/>
  <c r="B5439" i="2"/>
  <c r="B87" i="2"/>
  <c r="A87" i="2"/>
  <c r="B7333" i="2"/>
  <c r="A7333" i="2"/>
  <c r="B4670" i="2"/>
  <c r="A4670" i="2"/>
  <c r="A2195" i="2"/>
  <c r="B2195" i="2"/>
  <c r="B7167" i="2"/>
  <c r="A7167" i="2"/>
  <c r="B825" i="2"/>
  <c r="A825" i="2"/>
  <c r="B995" i="2"/>
  <c r="A995" i="2"/>
  <c r="A2118" i="2"/>
  <c r="B2118" i="2"/>
  <c r="A432" i="2"/>
  <c r="B432" i="2"/>
  <c r="B927" i="2"/>
  <c r="A927" i="2"/>
  <c r="B3353" i="2"/>
  <c r="A3353" i="2"/>
  <c r="B2679" i="2"/>
  <c r="A2679" i="2"/>
  <c r="B2764" i="2"/>
  <c r="A2764" i="2"/>
  <c r="A88" i="2"/>
  <c r="B88" i="2"/>
  <c r="B2204" i="2"/>
  <c r="A2204" i="2"/>
  <c r="B6093" i="2"/>
  <c r="A6093" i="2"/>
  <c r="A2210" i="2"/>
  <c r="B2210" i="2"/>
  <c r="A4437" i="2"/>
  <c r="B4437" i="2"/>
  <c r="A3446" i="2"/>
  <c r="B3446" i="2"/>
  <c r="B2623" i="2"/>
  <c r="A2623" i="2"/>
  <c r="B73" i="2"/>
  <c r="A73" i="2"/>
  <c r="A1862" i="2"/>
  <c r="B1862" i="2"/>
  <c r="B2239" i="2"/>
  <c r="A2239" i="2"/>
  <c r="B6618" i="2"/>
  <c r="A6618" i="2"/>
  <c r="B1181" i="2"/>
  <c r="A1181" i="2"/>
  <c r="B1345" i="2"/>
  <c r="A1345" i="2"/>
  <c r="B6494" i="2"/>
  <c r="A6494" i="2"/>
  <c r="B3723" i="2"/>
  <c r="A3723" i="2"/>
  <c r="A4668" i="2"/>
  <c r="B4668" i="2"/>
  <c r="A3334" i="2"/>
  <c r="B3334" i="2"/>
  <c r="A1548" i="2"/>
  <c r="B1548" i="2"/>
  <c r="B8874" i="2"/>
  <c r="A8874" i="2"/>
  <c r="B4369" i="2"/>
  <c r="A4369" i="2"/>
  <c r="B5110" i="2"/>
  <c r="A5110" i="2"/>
  <c r="B4081" i="2"/>
  <c r="A4081" i="2"/>
  <c r="A6957" i="2"/>
  <c r="B6957" i="2"/>
  <c r="B3140" i="2"/>
  <c r="A3140" i="2"/>
  <c r="B4090" i="2"/>
  <c r="A4090" i="2"/>
  <c r="A3503" i="2"/>
  <c r="B3503" i="2"/>
  <c r="A10005" i="2"/>
  <c r="B10005" i="2"/>
  <c r="A2663" i="2"/>
  <c r="B2663" i="2"/>
  <c r="A3747" i="2"/>
  <c r="B3747" i="2"/>
  <c r="B6269" i="2"/>
  <c r="A6269" i="2"/>
  <c r="B2154" i="2"/>
  <c r="A2154" i="2"/>
  <c r="B306" i="2"/>
  <c r="A306" i="2"/>
  <c r="B4728" i="2"/>
  <c r="A4728" i="2"/>
  <c r="A9764" i="2"/>
  <c r="B9764" i="2"/>
  <c r="A3473" i="2"/>
  <c r="B3473" i="2"/>
  <c r="A6537" i="2"/>
  <c r="B6537" i="2"/>
  <c r="B7605" i="2"/>
  <c r="A7605" i="2"/>
  <c r="B7427" i="2"/>
  <c r="A7427" i="2"/>
  <c r="A422" i="2"/>
  <c r="B422" i="2"/>
  <c r="B10023" i="2"/>
  <c r="A10023" i="2"/>
  <c r="A4794" i="2"/>
  <c r="B4794" i="2"/>
  <c r="B2856" i="2"/>
  <c r="A2856" i="2"/>
  <c r="B1501" i="2"/>
  <c r="A1501" i="2"/>
  <c r="B2398" i="2"/>
  <c r="A2398" i="2"/>
  <c r="B8187" i="2"/>
  <c r="A8187" i="2"/>
  <c r="A2808" i="2"/>
  <c r="B2808" i="2"/>
  <c r="A2915" i="2"/>
  <c r="B2915" i="2"/>
  <c r="A4918" i="2"/>
  <c r="B4918" i="2"/>
  <c r="A3223" i="2"/>
  <c r="B3223" i="2"/>
  <c r="A4298" i="2"/>
  <c r="B4298" i="2"/>
  <c r="B7051" i="2"/>
  <c r="A7051" i="2"/>
  <c r="B2363" i="2"/>
  <c r="A2363" i="2"/>
  <c r="B7513" i="2"/>
  <c r="A7513" i="2"/>
  <c r="B7787" i="2"/>
  <c r="A7787" i="2"/>
  <c r="B7965" i="2"/>
  <c r="A7965" i="2"/>
  <c r="A2246" i="2"/>
  <c r="B2246" i="2"/>
  <c r="A3434" i="2"/>
  <c r="B3434" i="2"/>
  <c r="B4827" i="2"/>
  <c r="A4827" i="2"/>
  <c r="A4453" i="2"/>
  <c r="B4453" i="2"/>
  <c r="A9754" i="2"/>
  <c r="B9754" i="2"/>
  <c r="A1791" i="2"/>
  <c r="B1791" i="2"/>
  <c r="A2160" i="2"/>
  <c r="B2160" i="2"/>
  <c r="B1881" i="2"/>
  <c r="A1881" i="2"/>
  <c r="B2828" i="2"/>
  <c r="A2828" i="2"/>
  <c r="B3427" i="2"/>
  <c r="A3427" i="2"/>
  <c r="B8232" i="2"/>
  <c r="A8232" i="2"/>
  <c r="A3185" i="2"/>
  <c r="B3185" i="2"/>
  <c r="B4914" i="2"/>
  <c r="A4914" i="2"/>
  <c r="A1186" i="2"/>
  <c r="B1186" i="2"/>
  <c r="B9878" i="2"/>
  <c r="A9878" i="2"/>
  <c r="B5246" i="2"/>
  <c r="A5246" i="2"/>
  <c r="B2150" i="2"/>
  <c r="A2150" i="2"/>
  <c r="B1674" i="2"/>
  <c r="A1674" i="2"/>
  <c r="B7840" i="2"/>
  <c r="A7840" i="2"/>
  <c r="B360" i="2"/>
  <c r="A360" i="2"/>
  <c r="B8914" i="2"/>
  <c r="A8914" i="2"/>
  <c r="A9947" i="2"/>
  <c r="B9947" i="2"/>
  <c r="B5828" i="2"/>
  <c r="A5828" i="2"/>
  <c r="A9232" i="2"/>
  <c r="B9232" i="2"/>
  <c r="B7205" i="2"/>
  <c r="A7205" i="2"/>
  <c r="B600" i="2"/>
  <c r="A600" i="2"/>
  <c r="A3720" i="2"/>
  <c r="B3720" i="2"/>
  <c r="B210" i="2"/>
  <c r="A210" i="2"/>
  <c r="A8101" i="2"/>
  <c r="B8101" i="2"/>
  <c r="B571" i="2"/>
  <c r="A571" i="2"/>
  <c r="B6272" i="2"/>
  <c r="A6272" i="2"/>
  <c r="A3972" i="2"/>
  <c r="B3972" i="2"/>
  <c r="B938" i="2"/>
  <c r="A938" i="2"/>
  <c r="B4998" i="2"/>
  <c r="A4998" i="2"/>
  <c r="B2998" i="2"/>
  <c r="A2998" i="2"/>
  <c r="A6895" i="2"/>
  <c r="B6895" i="2"/>
  <c r="B6790" i="2"/>
  <c r="A6790" i="2"/>
  <c r="B8074" i="2"/>
  <c r="A8074" i="2"/>
  <c r="B9074" i="2"/>
  <c r="A9074" i="2"/>
  <c r="A4913" i="2"/>
  <c r="B4913" i="2"/>
  <c r="B6297" i="2"/>
  <c r="A6297" i="2"/>
  <c r="A2095" i="2"/>
  <c r="B2095" i="2"/>
  <c r="B8511" i="2"/>
  <c r="A8511" i="2"/>
  <c r="B2827" i="2"/>
  <c r="A2827" i="2"/>
  <c r="A532" i="2"/>
  <c r="B532" i="2"/>
  <c r="B4812" i="2"/>
  <c r="A4812" i="2"/>
  <c r="A1878" i="2"/>
  <c r="B1878" i="2"/>
  <c r="B244" i="2"/>
  <c r="A244" i="2"/>
  <c r="A4218" i="2"/>
  <c r="B4218" i="2"/>
  <c r="B1639" i="2"/>
  <c r="A1639" i="2"/>
  <c r="B4212" i="2"/>
  <c r="A4212" i="2"/>
  <c r="A554" i="2"/>
  <c r="B554" i="2"/>
  <c r="A588" i="2"/>
  <c r="B588" i="2"/>
  <c r="A2025" i="2"/>
  <c r="B2025" i="2"/>
  <c r="B2473" i="2"/>
  <c r="A2473" i="2"/>
  <c r="B736" i="2"/>
  <c r="A736" i="2"/>
  <c r="B2926" i="2"/>
  <c r="A2926" i="2"/>
  <c r="A6065" i="2"/>
  <c r="B6065" i="2"/>
  <c r="B448" i="2"/>
  <c r="A448" i="2"/>
  <c r="B51" i="2"/>
  <c r="A51" i="2"/>
  <c r="A2226" i="2"/>
  <c r="B2226" i="2"/>
  <c r="A8395" i="2"/>
  <c r="B8395" i="2"/>
  <c r="B6171" i="2"/>
  <c r="A6171" i="2"/>
  <c r="B1115" i="2"/>
  <c r="A1115" i="2"/>
  <c r="B1616" i="2"/>
  <c r="A1616" i="2"/>
  <c r="B2699" i="2"/>
  <c r="A2699" i="2"/>
  <c r="A974" i="2"/>
  <c r="B974" i="2"/>
  <c r="A6662" i="2"/>
  <c r="B6662" i="2"/>
  <c r="B5193" i="2"/>
  <c r="A5193" i="2"/>
  <c r="A2695" i="2"/>
  <c r="B2695" i="2"/>
  <c r="B2680" i="2"/>
  <c r="A2680" i="2"/>
  <c r="A1246" i="2"/>
  <c r="B1246" i="2"/>
  <c r="A1725" i="2"/>
  <c r="B1725" i="2"/>
  <c r="A9881" i="2"/>
  <c r="B9881" i="2"/>
  <c r="B5283" i="2"/>
  <c r="A5283" i="2"/>
  <c r="A5716" i="2"/>
  <c r="B5716" i="2"/>
  <c r="A161" i="2"/>
  <c r="B161" i="2"/>
  <c r="B6021" i="2"/>
  <c r="A6021" i="2"/>
  <c r="A989" i="2"/>
  <c r="B989" i="2"/>
  <c r="A3103" i="2"/>
  <c r="B3103" i="2"/>
  <c r="B2058" i="2"/>
  <c r="A2058" i="2"/>
  <c r="A1965" i="2"/>
  <c r="B1965" i="2"/>
  <c r="A134" i="2"/>
  <c r="B134" i="2"/>
  <c r="A9419" i="2"/>
  <c r="B9419" i="2"/>
  <c r="A1537" i="2"/>
  <c r="B1537" i="2"/>
  <c r="A1473" i="2"/>
  <c r="B1473" i="2"/>
  <c r="A720" i="2"/>
  <c r="B720" i="2"/>
  <c r="A267" i="2"/>
  <c r="B267" i="2"/>
  <c r="B8508" i="2"/>
  <c r="A8508" i="2"/>
  <c r="A380" i="2"/>
  <c r="B380" i="2"/>
  <c r="A3189" i="2"/>
  <c r="B3189" i="2"/>
  <c r="A5563" i="2"/>
  <c r="B5563" i="2"/>
  <c r="B5642" i="2"/>
  <c r="A5642" i="2"/>
  <c r="A6107" i="2"/>
  <c r="B6107" i="2"/>
  <c r="B2801" i="2"/>
  <c r="A2801" i="2"/>
  <c r="A7745" i="2"/>
  <c r="B7745" i="2"/>
  <c r="A3099" i="2"/>
  <c r="B3099" i="2"/>
  <c r="B855" i="2"/>
  <c r="A855" i="2"/>
  <c r="A1538" i="2"/>
  <c r="B1538" i="2"/>
  <c r="B1928" i="2"/>
  <c r="A1928" i="2"/>
  <c r="A1118" i="2"/>
  <c r="B1118" i="2"/>
  <c r="A7877" i="2"/>
  <c r="B7877" i="2"/>
  <c r="B4596" i="2"/>
  <c r="A4596" i="2"/>
  <c r="B1034" i="2"/>
  <c r="A1034" i="2"/>
  <c r="A4426" i="2"/>
  <c r="B4426" i="2"/>
  <c r="A2047" i="2"/>
  <c r="B2047" i="2"/>
  <c r="B4863" i="2"/>
  <c r="A4863" i="2"/>
  <c r="A2428" i="2"/>
  <c r="B2428" i="2"/>
  <c r="B3387" i="2"/>
  <c r="A3387" i="2"/>
  <c r="A2634" i="2"/>
  <c r="B2634" i="2"/>
  <c r="A3845" i="2"/>
  <c r="B3845" i="2"/>
  <c r="B4621" i="2"/>
  <c r="A4621" i="2"/>
  <c r="B5157" i="2"/>
  <c r="A5157" i="2"/>
  <c r="A1680" i="2"/>
  <c r="B1680" i="2"/>
  <c r="A3629" i="2"/>
  <c r="B3629" i="2"/>
  <c r="B3969" i="2"/>
  <c r="A3969" i="2"/>
  <c r="B2972" i="2"/>
  <c r="A2972" i="2"/>
  <c r="B4170" i="2"/>
  <c r="A4170" i="2"/>
  <c r="A258" i="2"/>
  <c r="B258" i="2"/>
  <c r="B705" i="2"/>
  <c r="A705" i="2"/>
  <c r="B1191" i="2"/>
  <c r="A1191" i="2"/>
  <c r="B5161" i="2"/>
  <c r="A5161" i="2"/>
  <c r="B9725" i="2"/>
  <c r="A9725" i="2"/>
  <c r="A3615" i="2"/>
  <c r="B3615" i="2"/>
  <c r="A5481" i="2"/>
  <c r="B5481" i="2"/>
  <c r="A3301" i="2"/>
  <c r="B3301" i="2"/>
  <c r="A4092" i="2"/>
  <c r="B4092" i="2"/>
  <c r="A1983" i="2"/>
  <c r="B1983" i="2"/>
  <c r="B743" i="2"/>
  <c r="A743" i="2"/>
  <c r="B5385" i="2"/>
  <c r="A5385" i="2"/>
  <c r="A3339" i="2"/>
  <c r="B3339" i="2"/>
  <c r="A439" i="2"/>
  <c r="B439" i="2"/>
  <c r="B897" i="2"/>
  <c r="A897" i="2"/>
  <c r="A4338" i="2"/>
  <c r="B4338" i="2"/>
  <c r="A631" i="2"/>
  <c r="B631" i="2"/>
  <c r="A3457" i="2"/>
  <c r="B3457" i="2"/>
  <c r="A783" i="2"/>
  <c r="B783" i="2"/>
  <c r="B965" i="2"/>
  <c r="A965" i="2"/>
  <c r="B7615" i="2"/>
  <c r="A7615" i="2"/>
  <c r="A6634" i="2"/>
  <c r="B6634" i="2"/>
  <c r="B4442" i="2"/>
  <c r="A4442" i="2"/>
  <c r="A742" i="2"/>
  <c r="B742" i="2"/>
  <c r="A6922" i="2"/>
  <c r="B6922" i="2"/>
  <c r="A7442" i="2"/>
  <c r="B7442" i="2"/>
  <c r="B1471" i="2"/>
  <c r="A1471" i="2"/>
  <c r="A5761" i="2"/>
  <c r="B5761" i="2"/>
  <c r="B4777" i="2"/>
  <c r="A4777" i="2"/>
  <c r="B8802" i="2"/>
  <c r="A8802" i="2"/>
  <c r="B9990" i="2"/>
  <c r="A9990" i="2"/>
  <c r="B1771" i="2"/>
  <c r="A1771" i="2"/>
  <c r="B2281" i="2"/>
  <c r="A2281" i="2"/>
  <c r="A6048" i="2"/>
  <c r="B6048" i="2"/>
  <c r="A3501" i="2"/>
  <c r="B3501" i="2"/>
  <c r="A4937" i="2"/>
  <c r="B4937" i="2"/>
  <c r="A264" i="2"/>
  <c r="B264" i="2"/>
  <c r="B5977" i="2"/>
  <c r="A5977" i="2"/>
  <c r="B4604" i="2"/>
  <c r="A4604" i="2"/>
  <c r="B8850" i="2"/>
  <c r="A8850" i="2"/>
  <c r="A3941" i="2"/>
  <c r="B3941" i="2"/>
  <c r="B6975" i="2"/>
  <c r="A6975" i="2"/>
  <c r="B398" i="2"/>
  <c r="A398" i="2"/>
  <c r="B7938" i="2"/>
  <c r="A7938" i="2"/>
  <c r="B759" i="2"/>
  <c r="A759" i="2"/>
  <c r="A1328" i="2"/>
  <c r="B1328" i="2"/>
  <c r="B786" i="2"/>
  <c r="A786" i="2"/>
  <c r="B4974" i="2"/>
  <c r="A4974" i="2"/>
  <c r="A5497" i="2"/>
  <c r="B5497" i="2"/>
  <c r="A8040" i="2"/>
  <c r="B8040" i="2"/>
  <c r="B3458" i="2"/>
  <c r="A3458" i="2"/>
  <c r="B2435" i="2"/>
  <c r="A2435" i="2"/>
  <c r="A1484" i="2"/>
  <c r="B1484" i="2"/>
  <c r="B2190" i="2"/>
  <c r="A2190" i="2"/>
  <c r="B6489" i="2"/>
  <c r="A6489" i="2"/>
  <c r="B9064" i="2"/>
  <c r="A9064" i="2"/>
  <c r="A6361" i="2"/>
  <c r="B6361" i="2"/>
  <c r="B4447" i="2"/>
  <c r="A4447" i="2"/>
  <c r="B6319" i="2"/>
  <c r="A6319" i="2"/>
  <c r="B524" i="2"/>
  <c r="A524" i="2"/>
  <c r="B1782" i="2"/>
  <c r="A1782" i="2"/>
  <c r="A3139" i="2"/>
  <c r="B3139" i="2"/>
  <c r="B6344" i="2"/>
  <c r="A6344" i="2"/>
  <c r="B5451" i="2"/>
  <c r="A5451" i="2"/>
  <c r="B1340" i="2"/>
  <c r="A1340" i="2"/>
  <c r="A3831" i="2"/>
  <c r="B3831" i="2"/>
  <c r="A1062" i="2"/>
  <c r="B1062" i="2"/>
  <c r="A5094" i="2"/>
  <c r="B5094" i="2"/>
  <c r="A1646" i="2"/>
  <c r="B1646" i="2"/>
  <c r="A6594" i="2"/>
  <c r="B6594" i="2"/>
  <c r="B3475" i="2"/>
  <c r="A3475" i="2"/>
  <c r="B1958" i="2"/>
  <c r="A1958" i="2"/>
  <c r="A2630" i="2"/>
  <c r="B2630" i="2"/>
  <c r="A7784" i="2"/>
  <c r="B7784" i="2"/>
  <c r="A8151" i="2"/>
  <c r="B8151" i="2"/>
  <c r="B3184" i="2"/>
  <c r="A3184" i="2"/>
  <c r="B3152" i="2"/>
  <c r="A3152" i="2"/>
  <c r="A6149" i="2"/>
  <c r="B6149" i="2"/>
  <c r="A771" i="2"/>
  <c r="B771" i="2"/>
  <c r="B943" i="2"/>
  <c r="A943" i="2"/>
  <c r="B1526" i="2"/>
  <c r="A1526" i="2"/>
  <c r="A4281" i="2"/>
  <c r="B4281" i="2"/>
  <c r="B1245" i="2"/>
  <c r="A1245" i="2"/>
  <c r="A330" i="2"/>
  <c r="B330" i="2"/>
  <c r="B538" i="2"/>
  <c r="A538" i="2"/>
  <c r="B2151" i="2"/>
  <c r="A2151" i="2"/>
  <c r="A1544" i="2"/>
  <c r="B1544" i="2"/>
  <c r="A2750" i="2"/>
  <c r="B2750" i="2"/>
  <c r="B610" i="2"/>
  <c r="A610" i="2"/>
  <c r="B2938" i="2"/>
  <c r="A2938" i="2"/>
  <c r="A394" i="2"/>
  <c r="B394" i="2"/>
  <c r="B1529" i="2"/>
  <c r="A1529" i="2"/>
  <c r="B744" i="2"/>
  <c r="A744" i="2"/>
  <c r="B3173" i="2"/>
  <c r="A3173" i="2"/>
  <c r="A547" i="2"/>
  <c r="B547" i="2"/>
  <c r="A866" i="2"/>
  <c r="B866" i="2"/>
  <c r="B4992" i="2"/>
  <c r="A4992" i="2"/>
  <c r="B1530" i="2"/>
  <c r="A1530" i="2"/>
  <c r="B1495" i="2"/>
  <c r="A1495" i="2"/>
  <c r="A546" i="2"/>
  <c r="B546" i="2"/>
  <c r="B641" i="2"/>
  <c r="A641" i="2"/>
  <c r="B5974" i="2"/>
  <c r="A5974" i="2"/>
  <c r="A3328" i="2"/>
  <c r="B3328" i="2"/>
  <c r="B140" i="2"/>
  <c r="A140" i="2"/>
  <c r="B6938" i="2"/>
  <c r="A6938" i="2"/>
  <c r="B2523" i="2"/>
  <c r="A2523" i="2"/>
  <c r="A2459" i="2"/>
  <c r="B2459" i="2"/>
  <c r="B3595" i="2"/>
  <c r="A3595" i="2"/>
  <c r="B1546" i="2"/>
  <c r="A1546" i="2"/>
  <c r="A1547" i="2"/>
  <c r="B1547" i="2"/>
  <c r="B1605" i="2"/>
  <c r="A1605" i="2"/>
  <c r="B739" i="2"/>
  <c r="A739" i="2"/>
  <c r="A1531" i="2"/>
  <c r="B1531" i="2"/>
  <c r="A5708" i="2"/>
  <c r="B5708" i="2"/>
  <c r="A7981" i="2"/>
  <c r="B7981" i="2"/>
  <c r="A8884" i="2"/>
  <c r="B8884" i="2"/>
  <c r="B2138" i="2"/>
  <c r="A2138" i="2"/>
  <c r="A4529" i="2"/>
  <c r="B4529" i="2"/>
  <c r="B6137" i="2"/>
  <c r="A6137" i="2"/>
  <c r="A6069" i="2"/>
  <c r="B6069" i="2"/>
  <c r="B3244" i="2"/>
  <c r="A3244" i="2"/>
  <c r="B3026" i="2"/>
  <c r="A3026" i="2"/>
  <c r="B3018" i="2"/>
  <c r="A3018" i="2"/>
  <c r="B431" i="2"/>
  <c r="A431" i="2"/>
  <c r="A2212" i="2"/>
  <c r="B2212" i="2"/>
  <c r="B3966" i="2"/>
  <c r="A3966" i="2"/>
  <c r="A789" i="2"/>
  <c r="B789" i="2"/>
  <c r="A3923" i="2"/>
  <c r="B3923" i="2"/>
  <c r="B3259" i="2"/>
  <c r="A3259" i="2"/>
  <c r="A2718" i="2"/>
  <c r="B2718" i="2"/>
  <c r="B1027" i="2"/>
  <c r="A1027" i="2"/>
  <c r="A3208" i="2"/>
  <c r="B3208" i="2"/>
  <c r="B8275" i="2"/>
  <c r="A8275" i="2"/>
  <c r="A7182" i="2"/>
  <c r="B7182" i="2"/>
  <c r="B1738" i="2"/>
  <c r="A1738" i="2"/>
  <c r="A536" i="2"/>
  <c r="B536" i="2"/>
  <c r="B5694" i="2"/>
  <c r="A5694" i="2"/>
  <c r="B6846" i="2"/>
  <c r="A6846" i="2"/>
  <c r="B701" i="2"/>
  <c r="A701" i="2"/>
  <c r="A4462" i="2"/>
  <c r="B4462" i="2"/>
  <c r="B1397" i="2"/>
  <c r="A1397" i="2"/>
  <c r="B1490" i="2"/>
  <c r="A1490" i="2"/>
  <c r="B4769" i="2"/>
  <c r="A4769" i="2"/>
  <c r="B5198" i="2"/>
  <c r="A5198" i="2"/>
  <c r="B953" i="2"/>
  <c r="A953" i="2"/>
  <c r="B835" i="2"/>
  <c r="A835" i="2"/>
  <c r="B1610" i="2"/>
  <c r="A1610" i="2"/>
  <c r="A303" i="2"/>
  <c r="B303" i="2"/>
  <c r="B721" i="2"/>
  <c r="A721" i="2"/>
  <c r="A4415" i="2"/>
  <c r="B4415" i="2"/>
  <c r="B4806" i="2"/>
  <c r="A4806" i="2"/>
  <c r="A218" i="2"/>
  <c r="B218" i="2"/>
  <c r="B9205" i="2"/>
  <c r="A9205" i="2"/>
  <c r="B441" i="2"/>
  <c r="A441" i="2"/>
  <c r="A1448" i="2"/>
  <c r="B1448" i="2"/>
  <c r="B1063" i="2"/>
  <c r="A1063" i="2"/>
  <c r="B1631" i="2"/>
  <c r="A1631" i="2"/>
  <c r="B426" i="2"/>
  <c r="A426" i="2"/>
  <c r="A3668" i="2"/>
  <c r="B3668" i="2"/>
  <c r="A1411" i="2"/>
  <c r="B1411" i="2"/>
  <c r="B2481" i="2"/>
  <c r="A2481" i="2"/>
  <c r="B7239" i="2"/>
  <c r="A7239" i="2"/>
  <c r="A2161" i="2"/>
  <c r="B2161" i="2"/>
  <c r="A3366" i="2"/>
  <c r="B3366" i="2"/>
  <c r="B2987" i="2"/>
  <c r="A2987" i="2"/>
  <c r="A673" i="2"/>
  <c r="B673" i="2"/>
  <c r="A6379" i="2"/>
  <c r="B6379" i="2"/>
  <c r="A6978" i="2"/>
  <c r="B6978" i="2"/>
  <c r="A8471" i="2"/>
  <c r="B8471" i="2"/>
  <c r="B1283" i="2"/>
  <c r="A1283" i="2"/>
  <c r="A53" i="2"/>
  <c r="B53" i="2"/>
  <c r="B8673" i="2"/>
  <c r="A8673" i="2"/>
  <c r="A7255" i="2"/>
  <c r="B7255" i="2"/>
  <c r="B4963" i="2"/>
  <c r="A4963" i="2"/>
  <c r="A3639" i="2"/>
  <c r="B3639" i="2"/>
  <c r="B3803" i="2"/>
  <c r="A3803" i="2"/>
  <c r="A6339" i="2"/>
  <c r="B6339" i="2"/>
  <c r="A2070" i="2"/>
  <c r="B2070" i="2"/>
  <c r="B3024" i="2"/>
  <c r="A3024" i="2"/>
  <c r="B2440" i="2"/>
  <c r="A2440" i="2"/>
  <c r="A4785" i="2"/>
  <c r="B4785" i="2"/>
  <c r="A3051" i="2"/>
  <c r="B3051" i="2"/>
  <c r="B9809" i="2"/>
  <c r="A9809" i="2"/>
  <c r="B4819" i="2"/>
  <c r="A4819" i="2"/>
  <c r="B4519" i="2"/>
  <c r="A4519" i="2"/>
  <c r="A6809" i="2"/>
  <c r="B6809" i="2"/>
  <c r="B4352" i="2"/>
  <c r="A4352" i="2"/>
  <c r="B1029" i="2"/>
  <c r="A1029" i="2"/>
  <c r="A2251" i="2"/>
  <c r="B2251" i="2"/>
  <c r="B388" i="2"/>
  <c r="A388" i="2"/>
  <c r="A3833" i="2"/>
  <c r="B3833" i="2"/>
  <c r="A4326" i="2"/>
  <c r="B4326" i="2"/>
  <c r="A1128" i="2"/>
  <c r="B1128" i="2"/>
  <c r="B10019" i="2"/>
  <c r="A10019" i="2"/>
  <c r="B1148" i="2"/>
  <c r="A1148" i="2"/>
  <c r="A2198" i="2"/>
  <c r="B2198" i="2"/>
  <c r="B3999" i="2"/>
  <c r="A3999" i="2"/>
  <c r="A1572" i="2"/>
  <c r="B1572" i="2"/>
  <c r="A4647" i="2"/>
  <c r="B4647" i="2"/>
  <c r="B6025" i="2"/>
  <c r="A6025" i="2"/>
  <c r="B636" i="2"/>
  <c r="A636" i="2"/>
  <c r="A4441" i="2"/>
  <c r="B4441" i="2"/>
  <c r="B5849" i="2"/>
  <c r="A5849" i="2"/>
  <c r="B3332" i="2"/>
  <c r="A3332" i="2"/>
  <c r="B2841" i="2"/>
  <c r="A2841" i="2"/>
  <c r="A6700" i="2"/>
  <c r="B6700" i="2"/>
  <c r="A1250" i="2"/>
  <c r="B1250" i="2"/>
  <c r="B2015" i="2"/>
  <c r="A2015" i="2"/>
  <c r="B3327" i="2"/>
  <c r="A3327" i="2"/>
  <c r="B9835" i="2"/>
  <c r="A9835" i="2"/>
  <c r="A775" i="2"/>
  <c r="B775" i="2"/>
  <c r="A5494" i="2"/>
  <c r="B5494" i="2"/>
  <c r="B4327" i="2"/>
  <c r="A4327" i="2"/>
  <c r="A3349" i="2"/>
  <c r="B3349" i="2"/>
  <c r="A3216" i="2"/>
  <c r="B3216" i="2"/>
  <c r="A1701" i="2"/>
  <c r="B1701" i="2"/>
  <c r="A139" i="2"/>
  <c r="B139" i="2"/>
  <c r="B1394" i="2"/>
  <c r="A1394" i="2"/>
  <c r="B3131" i="2"/>
  <c r="A3131" i="2"/>
  <c r="A718" i="2"/>
  <c r="B718" i="2"/>
  <c r="A135" i="2"/>
  <c r="B135" i="2"/>
  <c r="B4384" i="2"/>
  <c r="A4384" i="2"/>
  <c r="A130" i="2"/>
  <c r="B130" i="2"/>
  <c r="A3091" i="2"/>
  <c r="B3091" i="2"/>
  <c r="A5427" i="2"/>
  <c r="B5427" i="2"/>
  <c r="B3800" i="2"/>
  <c r="A3800" i="2"/>
  <c r="B1727" i="2"/>
  <c r="A1727" i="2"/>
  <c r="B2278" i="2"/>
  <c r="A2278" i="2"/>
  <c r="A189" i="2"/>
  <c r="B189" i="2"/>
  <c r="B8410" i="2"/>
  <c r="A8410" i="2"/>
  <c r="A6212" i="2"/>
  <c r="B6212" i="2"/>
  <c r="B6771" i="2"/>
  <c r="A6771" i="2"/>
  <c r="A3088" i="2"/>
  <c r="B3088" i="2"/>
  <c r="A2579" i="2"/>
  <c r="B2579" i="2"/>
  <c r="B7843" i="2"/>
  <c r="A7843" i="2"/>
  <c r="B5983" i="2"/>
  <c r="A5983" i="2"/>
  <c r="A4114" i="2"/>
  <c r="B4114" i="2"/>
  <c r="B3545" i="2"/>
  <c r="A3545" i="2"/>
  <c r="B5351" i="2"/>
  <c r="A5351" i="2"/>
  <c r="B5916" i="2"/>
  <c r="A5916" i="2"/>
  <c r="A5102" i="2"/>
  <c r="B5102" i="2"/>
  <c r="B5387" i="2"/>
  <c r="A5387" i="2"/>
  <c r="B3029" i="2"/>
  <c r="A3029" i="2"/>
  <c r="B1083" i="2"/>
  <c r="A1083" i="2"/>
  <c r="B569" i="2"/>
  <c r="A569" i="2"/>
  <c r="B5321" i="2"/>
  <c r="A5321" i="2"/>
  <c r="A1192" i="2"/>
  <c r="B1192" i="2"/>
  <c r="B9538" i="2"/>
  <c r="A9538" i="2"/>
  <c r="A215" i="2"/>
  <c r="B215" i="2"/>
  <c r="B4539" i="2"/>
  <c r="A4539" i="2"/>
  <c r="B7474" i="2"/>
  <c r="A7474" i="2"/>
  <c r="B2650" i="2"/>
  <c r="A2650" i="2"/>
  <c r="A9086" i="2"/>
  <c r="B9086" i="2"/>
  <c r="B1258" i="2"/>
  <c r="A1258" i="2"/>
  <c r="B4837" i="2"/>
  <c r="A4837" i="2"/>
  <c r="B9919" i="2"/>
  <c r="A9919" i="2"/>
  <c r="B781" i="2"/>
  <c r="A781" i="2"/>
  <c r="B3947" i="2"/>
  <c r="A3947" i="2"/>
  <c r="A3405" i="2"/>
  <c r="B3405" i="2"/>
  <c r="B1422" i="2"/>
  <c r="A1422" i="2"/>
  <c r="B1248" i="2"/>
  <c r="A1248" i="2"/>
  <c r="A3071" i="2"/>
  <c r="B3071" i="2"/>
  <c r="A5260" i="2"/>
  <c r="B5260" i="2"/>
  <c r="A1884" i="2"/>
  <c r="B1884" i="2"/>
  <c r="A6852" i="2"/>
  <c r="B6852" i="2"/>
  <c r="A4639" i="2"/>
  <c r="B4639" i="2"/>
  <c r="A3680" i="2"/>
  <c r="B3680" i="2"/>
  <c r="A1358" i="2"/>
  <c r="B1358" i="2"/>
  <c r="B504" i="2"/>
  <c r="A504" i="2"/>
  <c r="B7018" i="2"/>
  <c r="A7018" i="2"/>
  <c r="B7410" i="2"/>
  <c r="A7410" i="2"/>
  <c r="A5991" i="2"/>
  <c r="B5991" i="2"/>
  <c r="B3351" i="2"/>
  <c r="A3351" i="2"/>
  <c r="B117" i="2"/>
  <c r="A117" i="2"/>
  <c r="B179" i="2"/>
  <c r="A179" i="2"/>
  <c r="B1622" i="2"/>
  <c r="A1622" i="2"/>
  <c r="B2909" i="2"/>
  <c r="A2909" i="2"/>
  <c r="B1048" i="2"/>
  <c r="A1048" i="2"/>
  <c r="B2137" i="2"/>
  <c r="A2137" i="2"/>
  <c r="A5899" i="2"/>
  <c r="B5899" i="2"/>
  <c r="A3260" i="2"/>
  <c r="B3260" i="2"/>
  <c r="B3222" i="2"/>
  <c r="A3222" i="2"/>
  <c r="B4039" i="2"/>
  <c r="A4039" i="2"/>
  <c r="B1284" i="2"/>
  <c r="A1284" i="2"/>
  <c r="A5963" i="2"/>
  <c r="B5963" i="2"/>
  <c r="A4617" i="2"/>
  <c r="B4617" i="2"/>
  <c r="A1434" i="2"/>
  <c r="B1434" i="2"/>
  <c r="A2967" i="2"/>
  <c r="B2967" i="2"/>
  <c r="A1225" i="2"/>
  <c r="B1225" i="2"/>
  <c r="B987" i="2"/>
  <c r="A987" i="2"/>
  <c r="B3006" i="2"/>
  <c r="A3006" i="2"/>
  <c r="A3300" i="2"/>
  <c r="B3300" i="2"/>
  <c r="B5509" i="2"/>
  <c r="A5509" i="2"/>
  <c r="B75" i="2"/>
  <c r="A75" i="2"/>
  <c r="B3603" i="2"/>
  <c r="A3603" i="2"/>
  <c r="B1402" i="2"/>
  <c r="A1402" i="2"/>
  <c r="B2063" i="2"/>
  <c r="A2063" i="2"/>
  <c r="B2143" i="2"/>
  <c r="A2143" i="2"/>
  <c r="A6248" i="2"/>
  <c r="B6248" i="2"/>
  <c r="A1081" i="2"/>
  <c r="B1081" i="2"/>
  <c r="B2133" i="2"/>
  <c r="A2133" i="2"/>
  <c r="B1642" i="2"/>
  <c r="A1642" i="2"/>
  <c r="B4755" i="2"/>
  <c r="A4755" i="2"/>
  <c r="B6576" i="2"/>
  <c r="A6576" i="2"/>
  <c r="B589" i="2"/>
  <c r="A589" i="2"/>
  <c r="B632" i="2"/>
  <c r="A632" i="2"/>
  <c r="B1381" i="2"/>
  <c r="A1381" i="2"/>
  <c r="A2483" i="2"/>
  <c r="B2483" i="2"/>
  <c r="A583" i="2"/>
  <c r="B583" i="2"/>
  <c r="A730" i="2"/>
  <c r="B730" i="2"/>
  <c r="B1456" i="2"/>
  <c r="A1456" i="2"/>
  <c r="B2104" i="2"/>
  <c r="A2104" i="2"/>
  <c r="B1468" i="2"/>
  <c r="A1468" i="2"/>
  <c r="A4764" i="2"/>
  <c r="B4764" i="2"/>
  <c r="A8782" i="2"/>
  <c r="B8782" i="2"/>
  <c r="B2075" i="2"/>
  <c r="A2075" i="2"/>
  <c r="B3516" i="2"/>
  <c r="A3516" i="2"/>
  <c r="B4489" i="2"/>
  <c r="A4489" i="2"/>
  <c r="A1578" i="2"/>
  <c r="B1578" i="2"/>
  <c r="A1582" i="2"/>
  <c r="B1582" i="2"/>
  <c r="A5643" i="2"/>
  <c r="B5643" i="2"/>
  <c r="A223" i="2"/>
  <c r="B223" i="2"/>
  <c r="B5091" i="2"/>
  <c r="A5091" i="2"/>
  <c r="B208" i="2"/>
  <c r="A208" i="2"/>
  <c r="B9643" i="2"/>
  <c r="A9643" i="2"/>
  <c r="B3731" i="2"/>
  <c r="A3731" i="2"/>
  <c r="B5243" i="2"/>
  <c r="A5243" i="2"/>
  <c r="B6499" i="2"/>
  <c r="A6499" i="2"/>
  <c r="A5676" i="2"/>
  <c r="B5676" i="2"/>
  <c r="B2144" i="2"/>
  <c r="A2144" i="2"/>
  <c r="B1924" i="2"/>
  <c r="A1924" i="2"/>
  <c r="A2163" i="2"/>
  <c r="B2163" i="2"/>
  <c r="B2283" i="2"/>
  <c r="A2283" i="2"/>
  <c r="A2830" i="2"/>
  <c r="B2830" i="2"/>
  <c r="B1953" i="2"/>
  <c r="A1953" i="2"/>
  <c r="A4586" i="2"/>
  <c r="B4586" i="2"/>
  <c r="A2016" i="2"/>
  <c r="B2016" i="2"/>
  <c r="B8519" i="2"/>
  <c r="A8519" i="2"/>
  <c r="B1213" i="2"/>
  <c r="A1213" i="2"/>
  <c r="A434" i="2"/>
  <c r="B434" i="2"/>
  <c r="B4818" i="2"/>
  <c r="A4818" i="2"/>
  <c r="B1268" i="2"/>
  <c r="A1268" i="2"/>
  <c r="A923" i="2"/>
  <c r="B923" i="2"/>
  <c r="B4161" i="2"/>
  <c r="A4161" i="2"/>
  <c r="B440" i="2"/>
  <c r="A440" i="2"/>
  <c r="A2240" i="2"/>
  <c r="B2240" i="2"/>
  <c r="B7127" i="2"/>
  <c r="A7127" i="2"/>
  <c r="B6211" i="2"/>
  <c r="A6211" i="2"/>
  <c r="B209" i="2"/>
  <c r="A209" i="2"/>
  <c r="B5588" i="2"/>
  <c r="A5588" i="2"/>
  <c r="B403" i="2"/>
  <c r="A403" i="2"/>
  <c r="A509" i="2"/>
  <c r="B509" i="2"/>
  <c r="B1992" i="2"/>
  <c r="A1992" i="2"/>
  <c r="B4287" i="2"/>
  <c r="A4287" i="2"/>
  <c r="B1834" i="2"/>
  <c r="A1834" i="2"/>
  <c r="B463" i="2"/>
  <c r="A463" i="2"/>
  <c r="A483" i="2"/>
  <c r="B483" i="2"/>
  <c r="A5820" i="2"/>
  <c r="B5820" i="2"/>
  <c r="A593" i="2"/>
  <c r="B593" i="2"/>
  <c r="A799" i="2"/>
  <c r="B799" i="2"/>
  <c r="A1893" i="2"/>
  <c r="B1893" i="2"/>
  <c r="A4616" i="2"/>
  <c r="B4616" i="2"/>
  <c r="A6134" i="2"/>
  <c r="B6134" i="2"/>
  <c r="A7954" i="2"/>
  <c r="B7954" i="2"/>
  <c r="B3945" i="2"/>
  <c r="A3945" i="2"/>
  <c r="B9938" i="2"/>
  <c r="A9938" i="2"/>
  <c r="B174" i="2"/>
  <c r="A174" i="2"/>
  <c r="B2730" i="2"/>
  <c r="A2730" i="2"/>
  <c r="B5531" i="2"/>
  <c r="A5531" i="2"/>
  <c r="A7242" i="2"/>
  <c r="B7242" i="2"/>
  <c r="A7088" i="2"/>
  <c r="B7088" i="2"/>
  <c r="B1502" i="2"/>
  <c r="A1502" i="2"/>
  <c r="A6685" i="2"/>
  <c r="B6685" i="2"/>
  <c r="A2125" i="2"/>
  <c r="B2125" i="2"/>
  <c r="A2930" i="2"/>
  <c r="B2930" i="2"/>
  <c r="A7816" i="2"/>
  <c r="B7816" i="2"/>
  <c r="B43" i="2"/>
  <c r="A43" i="2"/>
  <c r="B4699" i="2"/>
  <c r="A4699" i="2"/>
  <c r="A7514" i="2"/>
  <c r="B7514" i="2"/>
  <c r="B1169" i="2"/>
  <c r="A1169" i="2"/>
  <c r="B1336" i="2"/>
  <c r="A1336" i="2"/>
  <c r="B4684" i="2"/>
  <c r="A4684" i="2"/>
  <c r="B7335" i="2"/>
  <c r="A7335" i="2"/>
  <c r="A778" i="2"/>
  <c r="B778" i="2"/>
  <c r="A4490" i="2"/>
  <c r="B4490" i="2"/>
  <c r="A671" i="2"/>
  <c r="B671" i="2"/>
  <c r="B3211" i="2"/>
  <c r="A3211" i="2"/>
  <c r="A8177" i="2"/>
  <c r="B8177" i="2"/>
  <c r="A2494" i="2"/>
  <c r="B2494" i="2"/>
  <c r="A2907" i="2"/>
  <c r="B2907" i="2"/>
  <c r="A891" i="2"/>
  <c r="B891" i="2"/>
  <c r="A8845" i="2"/>
  <c r="B8845" i="2"/>
  <c r="B7188" i="2"/>
  <c r="A7188" i="2"/>
  <c r="B714" i="2"/>
  <c r="A714" i="2"/>
  <c r="B4353" i="2"/>
  <c r="A4353" i="2"/>
  <c r="A2093" i="2"/>
  <c r="B2093" i="2"/>
  <c r="B3846" i="2"/>
  <c r="A3846" i="2"/>
  <c r="A1149" i="2"/>
  <c r="B1149" i="2"/>
  <c r="A6539" i="2"/>
  <c r="B6539" i="2"/>
  <c r="A2687" i="2"/>
  <c r="B2687" i="2"/>
  <c r="B5984" i="2"/>
  <c r="A5984" i="2"/>
  <c r="B2266" i="2"/>
  <c r="A2266" i="2"/>
  <c r="A1757" i="2"/>
  <c r="B1757" i="2"/>
  <c r="A418" i="2"/>
  <c r="B418" i="2"/>
  <c r="B1514" i="2"/>
  <c r="A1514" i="2"/>
  <c r="B296" i="2"/>
  <c r="A296" i="2"/>
  <c r="B1447" i="2"/>
  <c r="A1447" i="2"/>
  <c r="A5559" i="2"/>
  <c r="B5559" i="2"/>
  <c r="B1433" i="2"/>
  <c r="A1433" i="2"/>
  <c r="B3859" i="2"/>
  <c r="A3859" i="2"/>
  <c r="A8744" i="2"/>
  <c r="B8744" i="2"/>
  <c r="B2940" i="2"/>
  <c r="A2940" i="2"/>
  <c r="A3454" i="2"/>
  <c r="B3454" i="2"/>
  <c r="B967" i="2"/>
  <c r="A967" i="2"/>
  <c r="A2514" i="2"/>
  <c r="B2514" i="2"/>
  <c r="B4637" i="2"/>
  <c r="A4637" i="2"/>
  <c r="B1134" i="2"/>
  <c r="A1134" i="2"/>
  <c r="B2520" i="2"/>
  <c r="A2520" i="2"/>
  <c r="A3711" i="2"/>
  <c r="B3711" i="2"/>
  <c r="B8459" i="2"/>
  <c r="A8459" i="2"/>
  <c r="B7494" i="2"/>
  <c r="A7494" i="2"/>
  <c r="A4303" i="2"/>
  <c r="B4303" i="2"/>
  <c r="A2164" i="2"/>
  <c r="B2164" i="2"/>
  <c r="A1463" i="2"/>
  <c r="B1463" i="2"/>
  <c r="A7389" i="2"/>
  <c r="B7389" i="2"/>
  <c r="B1640" i="2"/>
  <c r="A1640" i="2"/>
  <c r="B1809" i="2"/>
  <c r="A1809" i="2"/>
  <c r="A9424" i="2"/>
  <c r="B9424" i="2"/>
  <c r="B3418" i="2"/>
  <c r="A3418" i="2"/>
  <c r="A1519" i="2"/>
  <c r="B1519" i="2"/>
  <c r="A5758" i="2"/>
  <c r="B5758" i="2"/>
  <c r="A8351" i="2"/>
  <c r="B8351" i="2"/>
  <c r="B910" i="2"/>
  <c r="A910" i="2"/>
  <c r="B7789" i="2"/>
  <c r="A7789" i="2"/>
  <c r="B5027" i="2"/>
  <c r="A5027" i="2"/>
  <c r="A467" i="2"/>
  <c r="B467" i="2"/>
  <c r="A8189" i="2"/>
  <c r="B8189" i="2"/>
  <c r="A406" i="2"/>
  <c r="B406" i="2"/>
  <c r="B4278" i="2"/>
  <c r="A4278" i="2"/>
  <c r="B3263" i="2"/>
  <c r="A3263" i="2"/>
  <c r="B6742" i="2"/>
  <c r="A6742" i="2"/>
  <c r="A2192" i="2"/>
  <c r="B2192" i="2"/>
  <c r="A108" i="2"/>
  <c r="B108" i="2"/>
  <c r="A3331" i="2"/>
  <c r="B3331" i="2"/>
  <c r="A4135" i="2"/>
  <c r="B4135" i="2"/>
  <c r="B7165" i="2"/>
  <c r="A7165" i="2"/>
  <c r="B3419" i="2"/>
  <c r="A3419" i="2"/>
  <c r="B3268" i="2"/>
  <c r="A3268" i="2"/>
  <c r="B516" i="2"/>
  <c r="A516" i="2"/>
  <c r="B3950" i="2"/>
  <c r="A3950" i="2"/>
  <c r="A6226" i="2"/>
  <c r="B6226" i="2"/>
  <c r="A3839" i="2"/>
  <c r="B3839" i="2"/>
  <c r="A198" i="2"/>
  <c r="B198" i="2"/>
  <c r="A852" i="2"/>
  <c r="B852" i="2"/>
  <c r="A9630" i="2"/>
  <c r="B9630" i="2"/>
  <c r="B6784" i="2"/>
  <c r="A6784" i="2"/>
  <c r="B1023" i="2"/>
  <c r="A1023" i="2"/>
  <c r="A4074" i="2"/>
  <c r="B4074" i="2"/>
  <c r="A4610" i="2"/>
  <c r="B4610" i="2"/>
  <c r="A8530" i="2"/>
  <c r="B8530" i="2"/>
  <c r="B350" i="2"/>
  <c r="A350" i="2"/>
  <c r="B1084" i="2"/>
  <c r="A1084" i="2"/>
  <c r="B519" i="2"/>
  <c r="A519" i="2"/>
  <c r="B4911" i="2"/>
  <c r="A4911" i="2"/>
  <c r="B522" i="2"/>
  <c r="A522" i="2"/>
  <c r="B7161" i="2"/>
  <c r="A7161" i="2"/>
  <c r="A3575" i="2"/>
  <c r="B3575" i="2"/>
  <c r="B1189" i="2"/>
  <c r="A1189" i="2"/>
  <c r="B4751" i="2"/>
  <c r="A4751" i="2"/>
  <c r="A375" i="2"/>
  <c r="B375" i="2"/>
  <c r="A915" i="2"/>
  <c r="B915" i="2"/>
  <c r="B664" i="2"/>
  <c r="A664" i="2"/>
  <c r="B430" i="2"/>
  <c r="A430" i="2"/>
  <c r="B2669" i="2"/>
  <c r="A2669" i="2"/>
  <c r="A1837" i="2"/>
  <c r="B1837" i="2"/>
  <c r="A7826" i="2"/>
  <c r="B7826" i="2"/>
  <c r="A1843" i="2"/>
  <c r="B1843" i="2"/>
  <c r="A2111" i="2"/>
  <c r="B2111" i="2"/>
  <c r="B5697" i="2"/>
  <c r="A5697" i="2"/>
  <c r="B2450" i="2"/>
  <c r="A2450" i="2"/>
  <c r="A1798" i="2"/>
  <c r="B1798" i="2"/>
  <c r="A2708" i="2"/>
  <c r="B2708" i="2"/>
  <c r="B5966" i="2"/>
  <c r="A5966" i="2"/>
  <c r="A6983" i="2"/>
  <c r="B6983" i="2"/>
  <c r="B1999" i="2"/>
  <c r="A1999" i="2"/>
  <c r="A5029" i="2"/>
  <c r="B5029" i="2"/>
  <c r="B2794" i="2"/>
  <c r="A2794" i="2"/>
  <c r="A3779" i="2"/>
  <c r="B3779" i="2"/>
  <c r="A655" i="2"/>
  <c r="B655" i="2"/>
  <c r="B2755" i="2"/>
  <c r="A2755" i="2"/>
  <c r="A1739" i="2"/>
  <c r="B1739" i="2"/>
  <c r="B6441" i="2"/>
  <c r="A6441" i="2"/>
  <c r="B1133" i="2"/>
  <c r="A1133" i="2"/>
  <c r="B1485" i="2"/>
  <c r="A1485" i="2"/>
  <c r="B3938" i="2"/>
  <c r="A3938" i="2"/>
  <c r="B2572" i="2"/>
  <c r="A2572" i="2"/>
  <c r="B7488" i="2"/>
  <c r="A7488" i="2"/>
  <c r="B153" i="2"/>
  <c r="A153" i="2"/>
  <c r="A932" i="2"/>
  <c r="B932" i="2"/>
  <c r="B2244" i="2"/>
  <c r="A2244" i="2"/>
  <c r="B2836" i="2"/>
  <c r="A2836" i="2"/>
  <c r="A9599" i="2"/>
  <c r="B9599" i="2"/>
  <c r="B8576" i="2"/>
  <c r="A8576" i="2"/>
  <c r="B791" i="2"/>
  <c r="A791" i="2"/>
  <c r="B698" i="2"/>
  <c r="A698" i="2"/>
  <c r="A3819" i="2"/>
  <c r="B3819" i="2"/>
  <c r="B2843" i="2"/>
  <c r="A2843" i="2"/>
  <c r="B3205" i="2"/>
  <c r="A3205" i="2"/>
  <c r="A6077" i="2"/>
  <c r="B6077" i="2"/>
  <c r="B7874" i="2"/>
  <c r="A7874" i="2"/>
  <c r="B482" i="2"/>
  <c r="A482" i="2"/>
  <c r="B257" i="2"/>
  <c r="A257" i="2"/>
  <c r="A1747" i="2"/>
  <c r="B1747" i="2"/>
  <c r="B4136" i="2"/>
  <c r="A4136" i="2"/>
  <c r="A3543" i="2"/>
  <c r="B3543" i="2"/>
  <c r="A4450" i="2"/>
  <c r="B4450" i="2"/>
  <c r="A1028" i="2"/>
  <c r="B1028" i="2"/>
  <c r="A7650" i="2"/>
  <c r="B7650" i="2"/>
  <c r="A3087" i="2"/>
  <c r="B3087" i="2"/>
  <c r="A5859" i="2"/>
  <c r="B5859" i="2"/>
  <c r="A3926" i="2"/>
  <c r="B3926" i="2"/>
  <c r="A1180" i="2"/>
  <c r="B1180" i="2"/>
  <c r="A8076" i="2"/>
  <c r="B8076" i="2"/>
  <c r="B6318" i="2"/>
  <c r="A6318" i="2"/>
  <c r="B2945" i="2"/>
  <c r="A2945" i="2"/>
  <c r="A8650" i="2"/>
  <c r="B8650" i="2"/>
  <c r="A2357" i="2"/>
  <c r="B2357" i="2"/>
  <c r="B1099" i="2"/>
  <c r="A1099" i="2"/>
  <c r="B1239" i="2"/>
  <c r="A1239" i="2"/>
  <c r="A2820" i="2"/>
  <c r="B2820" i="2"/>
  <c r="B320" i="2"/>
  <c r="A320" i="2"/>
  <c r="A2054" i="2"/>
  <c r="B2054" i="2"/>
  <c r="B7599" i="2"/>
  <c r="A7599" i="2"/>
  <c r="A2515" i="2"/>
  <c r="B2515" i="2"/>
  <c r="A6073" i="2"/>
  <c r="B6073" i="2"/>
  <c r="B7832" i="2"/>
  <c r="A7832" i="2"/>
  <c r="B3444" i="2"/>
  <c r="A3444" i="2"/>
  <c r="A4091" i="2"/>
  <c r="B4091" i="2"/>
  <c r="B3676" i="2"/>
  <c r="A3676" i="2"/>
  <c r="A9910" i="2"/>
  <c r="B9910" i="2"/>
  <c r="B1385" i="2"/>
  <c r="A1385" i="2"/>
  <c r="B3919" i="2"/>
  <c r="A3919" i="2"/>
  <c r="B163" i="2"/>
  <c r="A163" i="2"/>
  <c r="A222" i="2"/>
  <c r="B222" i="2"/>
  <c r="A1661" i="2"/>
  <c r="B1661" i="2"/>
  <c r="B3323" i="2"/>
  <c r="A3323" i="2"/>
  <c r="B6859" i="2"/>
  <c r="A6859" i="2"/>
  <c r="A8926" i="2"/>
  <c r="B8926" i="2"/>
  <c r="A382" i="2"/>
  <c r="B382" i="2"/>
  <c r="B1288" i="2"/>
  <c r="A1288" i="2"/>
  <c r="B221" i="2"/>
  <c r="A221" i="2"/>
  <c r="A2249" i="2"/>
  <c r="B2249" i="2"/>
  <c r="B44" i="2"/>
  <c r="A44" i="2"/>
  <c r="A1998" i="2"/>
  <c r="B1998" i="2"/>
  <c r="A3138" i="2"/>
  <c r="B3138" i="2"/>
  <c r="B3686" i="2"/>
  <c r="A3686" i="2"/>
  <c r="B6485" i="2"/>
  <c r="A6485" i="2"/>
  <c r="B7544" i="2"/>
  <c r="A7544" i="2"/>
  <c r="A226" i="2"/>
  <c r="B226" i="2"/>
  <c r="B2109" i="2"/>
  <c r="A2109" i="2"/>
  <c r="B7610" i="2"/>
  <c r="A7610" i="2"/>
  <c r="A984" i="2"/>
  <c r="B984" i="2"/>
  <c r="B2757" i="2"/>
  <c r="A2757" i="2"/>
  <c r="B8375" i="2"/>
  <c r="A8375" i="2"/>
  <c r="A4748" i="2"/>
  <c r="B4748" i="2"/>
  <c r="A4663" i="2"/>
  <c r="B4663" i="2"/>
  <c r="A7798" i="2"/>
  <c r="B7798" i="2"/>
  <c r="B3820" i="2"/>
  <c r="A3820" i="2"/>
  <c r="A462" i="2"/>
  <c r="B462" i="2"/>
  <c r="A95" i="2"/>
  <c r="B95" i="2"/>
  <c r="A4774" i="2"/>
  <c r="B4774" i="2"/>
  <c r="B9359" i="2"/>
  <c r="A9359" i="2"/>
  <c r="B4883" i="2"/>
  <c r="A4883" i="2"/>
  <c r="A3017" i="2"/>
  <c r="B3017" i="2"/>
  <c r="A1476" i="2"/>
  <c r="B1476" i="2"/>
  <c r="B5009" i="2"/>
  <c r="A5009" i="2"/>
  <c r="A3709" i="2"/>
  <c r="B3709" i="2"/>
  <c r="A1439" i="2"/>
  <c r="B1439" i="2"/>
  <c r="A4253" i="2"/>
  <c r="B4253" i="2"/>
  <c r="A3525" i="2"/>
  <c r="B3525" i="2"/>
  <c r="B2670" i="2"/>
  <c r="A2670" i="2"/>
  <c r="A4709" i="2"/>
  <c r="B4709" i="2"/>
  <c r="B5632" i="2"/>
  <c r="A5632" i="2"/>
  <c r="B735" i="2"/>
  <c r="A735" i="2"/>
  <c r="B4223" i="2"/>
  <c r="A4223" i="2"/>
  <c r="B5819" i="2"/>
  <c r="A5819" i="2"/>
  <c r="B3025" i="2"/>
  <c r="A3025" i="2"/>
  <c r="A9895" i="2"/>
  <c r="B9895" i="2"/>
  <c r="A8664" i="2"/>
  <c r="B8664" i="2"/>
  <c r="A471" i="2"/>
  <c r="B471" i="2"/>
  <c r="B6364" i="2"/>
  <c r="A6364" i="2"/>
  <c r="B7894" i="2"/>
  <c r="A7894" i="2"/>
  <c r="A4042" i="2"/>
  <c r="B4042" i="2"/>
  <c r="B3596" i="2"/>
  <c r="A3596" i="2"/>
  <c r="A6103" i="2"/>
  <c r="B6103" i="2"/>
  <c r="A6033" i="2"/>
  <c r="B6033" i="2"/>
  <c r="B2869" i="2"/>
  <c r="A2869" i="2"/>
  <c r="A2738" i="2"/>
  <c r="B2738" i="2"/>
  <c r="A1560" i="2"/>
  <c r="B1560" i="2"/>
  <c r="B197" i="2"/>
  <c r="A197" i="2"/>
  <c r="A2044" i="2"/>
  <c r="B2044" i="2"/>
  <c r="B2726" i="2"/>
  <c r="A2726" i="2"/>
  <c r="B3212" i="2"/>
  <c r="A3212" i="2"/>
  <c r="A1079" i="2"/>
  <c r="B1079" i="2"/>
  <c r="B1846" i="2"/>
  <c r="A1846" i="2"/>
  <c r="B1355" i="2"/>
  <c r="A1355" i="2"/>
  <c r="A5129" i="2"/>
  <c r="B5129" i="2"/>
  <c r="B6169" i="2"/>
  <c r="A6169" i="2"/>
  <c r="B3106" i="2"/>
  <c r="A3106" i="2"/>
  <c r="B715" i="2"/>
  <c r="A715" i="2"/>
  <c r="B3118" i="2"/>
  <c r="A3118" i="2"/>
  <c r="B755" i="2"/>
  <c r="A755" i="2"/>
  <c r="A8415" i="2"/>
  <c r="B8415" i="2"/>
  <c r="B3903" i="2"/>
  <c r="A3903" i="2"/>
  <c r="B2004" i="2"/>
  <c r="A2004" i="2"/>
  <c r="A4028" i="2"/>
  <c r="B4028" i="2"/>
  <c r="A9596" i="2"/>
  <c r="B9596" i="2"/>
  <c r="A6779" i="2"/>
  <c r="B6779" i="2"/>
  <c r="B2981" i="2"/>
  <c r="A2981" i="2"/>
  <c r="B1951" i="2"/>
  <c r="A1951" i="2"/>
  <c r="B1968" i="2"/>
  <c r="A1968" i="2"/>
  <c r="B1571" i="2"/>
  <c r="A1571" i="2"/>
  <c r="A7277" i="2"/>
  <c r="B7277" i="2"/>
  <c r="A2701" i="2"/>
  <c r="B2701" i="2"/>
  <c r="A4139" i="2"/>
  <c r="B4139" i="2"/>
  <c r="B7434" i="2"/>
  <c r="A7434" i="2"/>
  <c r="B4397" i="2"/>
  <c r="A4397" i="2"/>
  <c r="A2170" i="2"/>
  <c r="B2170" i="2"/>
  <c r="B1827" i="2"/>
  <c r="A1827" i="2"/>
  <c r="A1527" i="2"/>
  <c r="B1527" i="2"/>
  <c r="A112" i="2"/>
  <c r="B112" i="2"/>
  <c r="A69" i="2"/>
  <c r="B69" i="2"/>
  <c r="B5305" i="2"/>
  <c r="A5305" i="2"/>
  <c r="A3311" i="2"/>
  <c r="B3311" i="2"/>
  <c r="A1076" i="2"/>
  <c r="B1076" i="2"/>
  <c r="A1656" i="2"/>
  <c r="B1656" i="2"/>
  <c r="B1101" i="2"/>
  <c r="A1101" i="2"/>
  <c r="B5273" i="2"/>
  <c r="A5273" i="2"/>
  <c r="B2631" i="2"/>
  <c r="A2631" i="2"/>
  <c r="B9219" i="2"/>
  <c r="A9219" i="2"/>
  <c r="B4314" i="2"/>
  <c r="A4314" i="2"/>
  <c r="B4125" i="2"/>
  <c r="A4125" i="2"/>
  <c r="A3066" i="2"/>
  <c r="B3066" i="2"/>
  <c r="A260" i="2"/>
  <c r="B260" i="2"/>
  <c r="A5052" i="2"/>
  <c r="B5052" i="2"/>
  <c r="B8940" i="2"/>
  <c r="A8940" i="2"/>
  <c r="B5637" i="2"/>
  <c r="A5637" i="2"/>
  <c r="B6374" i="2"/>
  <c r="A6374" i="2"/>
  <c r="B2272" i="2"/>
  <c r="A2272" i="2"/>
  <c r="B6276" i="2"/>
  <c r="A6276" i="2"/>
  <c r="B3452" i="2"/>
  <c r="A3452" i="2"/>
  <c r="B433" i="2"/>
  <c r="A433" i="2"/>
  <c r="A269" i="2"/>
  <c r="B269" i="2"/>
  <c r="A8287" i="2"/>
  <c r="B8287" i="2"/>
  <c r="B2664" i="2"/>
  <c r="A2664" i="2"/>
  <c r="B1717" i="2"/>
  <c r="A1717" i="2"/>
  <c r="A4482" i="2"/>
  <c r="B4482" i="2"/>
  <c r="A111" i="2"/>
  <c r="B111" i="2"/>
  <c r="A391" i="2"/>
  <c r="B391" i="2"/>
  <c r="A741" i="2"/>
  <c r="B741" i="2"/>
  <c r="B1396" i="2"/>
  <c r="A1396" i="2"/>
  <c r="A419" i="2"/>
  <c r="B419" i="2"/>
  <c r="B9231" i="2"/>
  <c r="A9231" i="2"/>
  <c r="A177" i="2"/>
  <c r="B177" i="2"/>
  <c r="A42" i="2"/>
  <c r="B42" i="2"/>
  <c r="B3428" i="2"/>
  <c r="A3428" i="2"/>
  <c r="B2668" i="2"/>
  <c r="A2668" i="2"/>
  <c r="B4658" i="2"/>
  <c r="A4658" i="2"/>
  <c r="A6194" i="2"/>
  <c r="B6194" i="2"/>
  <c r="A1403" i="2"/>
  <c r="B1403" i="2"/>
  <c r="B7969" i="2"/>
  <c r="A7969" i="2"/>
  <c r="B3455" i="2"/>
  <c r="A3455" i="2"/>
  <c r="B3605" i="2"/>
  <c r="A3605" i="2"/>
  <c r="B1086" i="2"/>
  <c r="A1086" i="2"/>
  <c r="A3343" i="2"/>
  <c r="B3343" i="2"/>
  <c r="A7278" i="2"/>
  <c r="B7278" i="2"/>
  <c r="B2325" i="2"/>
  <c r="A2325" i="2"/>
  <c r="B2539" i="2"/>
  <c r="A2539" i="2"/>
  <c r="B796" i="2"/>
  <c r="A796" i="2"/>
  <c r="A3146" i="2"/>
  <c r="B3146" i="2"/>
  <c r="A9968" i="2"/>
  <c r="B9968" i="2"/>
  <c r="B5344" i="2"/>
  <c r="A5344" i="2"/>
  <c r="A7696" i="2"/>
  <c r="B7696" i="2"/>
  <c r="B6643" i="2"/>
  <c r="A6643" i="2"/>
  <c r="B2571" i="2"/>
  <c r="A2571" i="2"/>
  <c r="A5376" i="2"/>
  <c r="B5376" i="2"/>
  <c r="B1543" i="2"/>
  <c r="A1543" i="2"/>
  <c r="A3810" i="2"/>
  <c r="B3810" i="2"/>
  <c r="A814" i="2"/>
  <c r="B814" i="2"/>
  <c r="A227" i="2"/>
  <c r="B227" i="2"/>
  <c r="B9691" i="2"/>
  <c r="A9691" i="2"/>
  <c r="A7543" i="2"/>
  <c r="B7543" i="2"/>
  <c r="A3461" i="2"/>
  <c r="B3461" i="2"/>
  <c r="B2083" i="2"/>
  <c r="A2083" i="2"/>
  <c r="B7901" i="2"/>
  <c r="A7901" i="2"/>
  <c r="B104" i="2"/>
  <c r="A104" i="2"/>
  <c r="B617" i="2"/>
  <c r="A617" i="2"/>
  <c r="B4599" i="2"/>
  <c r="A4599" i="2"/>
  <c r="A3390" i="2"/>
  <c r="B3390" i="2"/>
  <c r="B8191" i="2"/>
  <c r="A8191" i="2"/>
  <c r="B52" i="2"/>
  <c r="A52" i="2"/>
  <c r="A502" i="2"/>
  <c r="B502" i="2"/>
  <c r="B3897" i="2"/>
  <c r="A3897" i="2"/>
  <c r="A4277" i="2"/>
  <c r="B4277" i="2"/>
  <c r="B2349" i="2"/>
  <c r="A2349" i="2"/>
  <c r="A3775" i="2"/>
  <c r="B3775" i="2"/>
  <c r="A4141" i="2"/>
  <c r="B4141" i="2"/>
  <c r="B5839" i="2"/>
  <c r="A5839" i="2"/>
  <c r="B2366" i="2"/>
  <c r="A2366" i="2"/>
  <c r="A4409" i="2"/>
  <c r="B4409" i="2"/>
  <c r="A1839" i="2"/>
  <c r="B1839" i="2"/>
  <c r="A7079" i="2"/>
  <c r="B7079" i="2"/>
  <c r="B640" i="2"/>
  <c r="A640" i="2"/>
  <c r="A1636" i="2"/>
  <c r="B1636" i="2"/>
  <c r="B3687" i="2"/>
  <c r="A3687" i="2"/>
  <c r="A8439" i="2"/>
  <c r="B8439" i="2"/>
  <c r="B1183" i="2"/>
  <c r="A1183" i="2"/>
  <c r="B2562" i="2"/>
  <c r="A2562" i="2"/>
  <c r="B8540" i="2"/>
  <c r="A8540" i="2"/>
  <c r="B2519" i="2"/>
  <c r="A2519" i="2"/>
  <c r="B6931" i="2"/>
  <c r="A6931" i="2"/>
  <c r="B6514" i="2"/>
  <c r="A6514" i="2"/>
  <c r="B276" i="2"/>
  <c r="A276" i="2"/>
  <c r="A7562" i="2"/>
  <c r="B7562" i="2"/>
  <c r="B279" i="2"/>
  <c r="A279" i="2"/>
  <c r="B156" i="2"/>
  <c r="A156" i="2"/>
  <c r="A4215" i="2"/>
  <c r="B4215" i="2"/>
  <c r="B2501" i="2"/>
  <c r="A2501" i="2"/>
  <c r="B804" i="2"/>
  <c r="A804" i="2"/>
  <c r="B9464" i="2"/>
  <c r="A9464" i="2"/>
  <c r="A3685" i="2"/>
  <c r="B3685" i="2"/>
  <c r="B3269" i="2"/>
  <c r="A3269" i="2"/>
  <c r="B369" i="2"/>
  <c r="A369" i="2"/>
  <c r="A1483" i="2"/>
  <c r="B1483" i="2"/>
  <c r="B480" i="2"/>
  <c r="A480" i="2"/>
  <c r="A5196" i="2"/>
  <c r="B5196" i="2"/>
  <c r="B485" i="2"/>
  <c r="A485" i="2"/>
  <c r="B141" i="2"/>
  <c r="A141" i="2"/>
  <c r="A1892" i="2"/>
  <c r="B1892" i="2"/>
  <c r="B7355" i="2"/>
  <c r="A7355" i="2"/>
  <c r="A3549" i="2"/>
  <c r="B3549" i="2"/>
  <c r="B3281" i="2"/>
  <c r="A3281" i="2"/>
  <c r="A9852" i="2"/>
  <c r="B9852" i="2"/>
  <c r="B1933" i="2"/>
  <c r="A1933" i="2"/>
  <c r="B1499" i="2"/>
  <c r="A1499" i="2"/>
  <c r="B1145" i="2"/>
  <c r="A1145" i="2"/>
  <c r="B3031" i="2"/>
  <c r="A3031" i="2"/>
  <c r="B7813" i="2"/>
  <c r="A7813" i="2"/>
  <c r="A2454" i="2"/>
  <c r="B2454" i="2"/>
  <c r="B182" i="2"/>
  <c r="A182" i="2"/>
  <c r="A1430" i="2"/>
  <c r="B1430" i="2"/>
  <c r="A1580" i="2"/>
  <c r="B1580" i="2"/>
  <c r="B2340" i="2"/>
  <c r="A2340" i="2"/>
  <c r="A1830" i="2"/>
  <c r="B1830" i="2"/>
  <c r="A7464" i="2"/>
  <c r="B7464" i="2"/>
  <c r="B1766" i="2"/>
  <c r="A1766" i="2"/>
  <c r="A2646" i="2"/>
  <c r="B2646" i="2"/>
  <c r="B1201" i="2"/>
  <c r="A1201" i="2"/>
  <c r="A1532" i="2"/>
  <c r="B1532" i="2"/>
  <c r="A8655" i="2"/>
  <c r="B8655" i="2"/>
  <c r="B787" i="2"/>
  <c r="A787" i="2"/>
  <c r="B4457" i="2"/>
  <c r="A4457" i="2"/>
  <c r="B4405" i="2"/>
  <c r="A4405" i="2"/>
  <c r="B248" i="2"/>
  <c r="A248" i="2"/>
  <c r="A1820" i="2"/>
  <c r="B1820" i="2"/>
  <c r="A2306" i="2"/>
  <c r="B2306" i="2"/>
  <c r="B1677" i="2"/>
  <c r="A1677" i="2"/>
  <c r="B672" i="2"/>
  <c r="A672" i="2"/>
  <c r="A1154" i="2"/>
  <c r="B1154" i="2"/>
  <c r="B512" i="2"/>
  <c r="A512" i="2"/>
  <c r="B1763" i="2"/>
  <c r="A1763" i="2"/>
  <c r="A8770" i="2"/>
  <c r="B8770" i="2"/>
  <c r="A6043" i="2"/>
  <c r="B6043" i="2"/>
  <c r="B4821" i="2"/>
  <c r="A4821" i="2"/>
  <c r="B304" i="2"/>
  <c r="A304" i="2"/>
  <c r="A7962" i="2"/>
  <c r="B7962" i="2"/>
  <c r="A251" i="2"/>
  <c r="B251" i="2"/>
  <c r="A3480" i="2"/>
  <c r="B3480" i="2"/>
  <c r="B5222" i="2"/>
  <c r="A5222" i="2"/>
  <c r="B5866" i="2"/>
  <c r="A5866" i="2"/>
  <c r="B6686" i="2"/>
  <c r="A6686" i="2"/>
  <c r="B3048" i="2"/>
  <c r="A3048" i="2"/>
  <c r="B1289" i="2"/>
  <c r="A1289" i="2"/>
  <c r="B393" i="2"/>
  <c r="A393" i="2"/>
  <c r="B168" i="2"/>
  <c r="A168" i="2"/>
  <c r="B685" i="2"/>
  <c r="A685" i="2"/>
  <c r="B7479" i="2"/>
  <c r="A7479" i="2"/>
  <c r="B6206" i="2"/>
  <c r="A6206" i="2"/>
  <c r="B9339" i="2"/>
  <c r="A9339" i="2"/>
  <c r="A5210" i="2"/>
  <c r="B5210" i="2"/>
  <c r="A1623" i="2"/>
  <c r="B1623" i="2"/>
  <c r="B2274" i="2"/>
  <c r="A2274" i="2"/>
  <c r="A2149" i="2"/>
  <c r="B2149" i="2"/>
  <c r="A668" i="2"/>
  <c r="B668" i="2"/>
  <c r="A2407" i="2"/>
  <c r="B2407" i="2"/>
  <c r="A1494" i="2"/>
  <c r="B1494" i="2"/>
  <c r="B1011" i="2"/>
  <c r="A1011" i="2"/>
  <c r="A2516" i="2"/>
  <c r="B2516" i="2"/>
  <c r="B3225" i="2"/>
  <c r="A3225" i="2"/>
  <c r="A782" i="2"/>
  <c r="B782" i="2"/>
  <c r="B6126" i="2"/>
  <c r="A6126" i="2"/>
  <c r="B3086" i="2"/>
  <c r="A3086" i="2"/>
  <c r="A7295" i="2"/>
  <c r="B7295" i="2"/>
  <c r="B1555" i="2"/>
  <c r="A1555" i="2"/>
  <c r="B2835" i="2"/>
  <c r="A2835" i="2"/>
  <c r="B372" i="2"/>
  <c r="A372" i="2"/>
  <c r="A3335" i="2"/>
  <c r="B3335" i="2"/>
  <c r="B539" i="2"/>
  <c r="A539" i="2"/>
  <c r="B3876" i="2"/>
  <c r="A3876" i="2"/>
  <c r="A81" i="2"/>
  <c r="B81" i="2"/>
  <c r="A151" i="2"/>
  <c r="B151" i="2"/>
  <c r="A78" i="2"/>
  <c r="B78" i="2"/>
  <c r="B5985" i="2"/>
  <c r="A5985" i="2"/>
  <c r="A1748" i="2"/>
  <c r="B1748" i="2"/>
  <c r="B6030" i="2"/>
  <c r="A6030" i="2"/>
  <c r="A275" i="2"/>
  <c r="B275" i="2"/>
  <c r="A1352" i="2"/>
  <c r="B1352" i="2"/>
  <c r="A996" i="2"/>
  <c r="B996" i="2"/>
  <c r="B614" i="2"/>
  <c r="A614" i="2"/>
  <c r="A1773" i="2"/>
  <c r="B1773" i="2"/>
  <c r="A1305" i="2"/>
  <c r="B1305" i="2"/>
  <c r="A7593" i="2"/>
  <c r="B7593" i="2"/>
  <c r="A404" i="2"/>
  <c r="B404" i="2"/>
  <c r="A978" i="2"/>
  <c r="B978" i="2"/>
  <c r="A1461" i="2"/>
  <c r="B1461" i="2"/>
  <c r="A6828" i="2"/>
  <c r="B6828" i="2"/>
  <c r="A802" i="2"/>
  <c r="B802" i="2"/>
  <c r="B7560" i="2"/>
  <c r="A7560" i="2"/>
  <c r="B374" i="2"/>
  <c r="A374" i="2"/>
  <c r="B2498" i="2"/>
  <c r="A2498" i="2"/>
  <c r="A6246" i="2"/>
  <c r="B6246" i="2"/>
  <c r="A3186" i="2"/>
  <c r="B3186" i="2"/>
  <c r="B2754" i="2"/>
  <c r="A2754" i="2"/>
  <c r="A2206" i="2"/>
  <c r="B2206" i="2"/>
  <c r="B1516" i="2"/>
  <c r="A1516" i="2"/>
  <c r="A3177" i="2"/>
  <c r="B3177" i="2"/>
  <c r="A1021" i="2"/>
  <c r="B1021" i="2"/>
  <c r="A3279" i="2"/>
  <c r="B3279" i="2"/>
  <c r="A1876" i="2"/>
  <c r="B1876" i="2"/>
  <c r="A856" i="2"/>
  <c r="B856" i="2"/>
  <c r="A1835" i="2"/>
  <c r="B1835" i="2"/>
  <c r="B1497" i="2"/>
  <c r="A1497" i="2"/>
  <c r="A3384" i="2"/>
  <c r="B3384" i="2"/>
  <c r="A6304" i="2"/>
  <c r="B6304" i="2"/>
  <c r="A1370" i="2"/>
  <c r="B1370" i="2"/>
  <c r="B206" i="2"/>
  <c r="A206" i="2"/>
  <c r="B2538" i="2"/>
  <c r="A2538" i="2"/>
  <c r="B709" i="2"/>
  <c r="A709" i="2"/>
  <c r="B7909" i="2"/>
  <c r="A7909" i="2"/>
  <c r="B343" i="2"/>
  <c r="A343" i="2"/>
  <c r="B1781" i="2"/>
  <c r="A1781" i="2"/>
  <c r="B1383" i="2"/>
  <c r="A1383" i="2"/>
  <c r="A5195" i="2"/>
  <c r="B5195" i="2"/>
  <c r="A683" i="2"/>
  <c r="B683" i="2"/>
  <c r="A335" i="2"/>
  <c r="B335" i="2"/>
  <c r="A1643" i="2"/>
  <c r="B1643" i="2"/>
  <c r="B4907" i="2"/>
  <c r="A4907" i="2"/>
  <c r="A899" i="2"/>
  <c r="B899" i="2"/>
  <c r="A5384" i="2"/>
  <c r="B5384" i="2"/>
  <c r="B278" i="2"/>
  <c r="A278" i="2"/>
  <c r="A1007" i="2"/>
  <c r="B1007" i="2"/>
  <c r="A8551" i="2"/>
  <c r="B8551" i="2"/>
  <c r="A4798" i="2"/>
  <c r="B4798" i="2"/>
  <c r="B1051" i="2"/>
  <c r="A1051" i="2"/>
  <c r="B145" i="2"/>
  <c r="A145" i="2"/>
  <c r="B5456" i="2"/>
  <c r="A5456" i="2"/>
  <c r="B1391" i="2"/>
  <c r="A1391" i="2"/>
  <c r="A681" i="2"/>
  <c r="B681" i="2"/>
  <c r="B106" i="2"/>
  <c r="A106" i="2"/>
  <c r="B2090" i="2"/>
  <c r="A2090" i="2"/>
  <c r="B7754" i="2"/>
  <c r="A7754" i="2"/>
  <c r="B1972" i="2"/>
  <c r="A1972" i="2"/>
  <c r="B401" i="2"/>
  <c r="A401" i="2"/>
  <c r="B6195" i="2"/>
  <c r="A6195" i="2"/>
  <c r="B494" i="2"/>
  <c r="A494" i="2"/>
  <c r="B1314" i="2"/>
  <c r="A1314" i="2"/>
  <c r="B3565" i="2"/>
  <c r="A3565" i="2"/>
  <c r="B1013" i="2"/>
  <c r="A1013" i="2"/>
  <c r="A1941" i="2"/>
  <c r="B1941" i="2"/>
  <c r="A1299" i="2"/>
  <c r="B1299" i="2"/>
  <c r="A3254" i="2"/>
  <c r="B3254" i="2"/>
  <c r="A6823" i="2"/>
  <c r="B6823" i="2"/>
  <c r="A5028" i="2"/>
  <c r="B5028" i="2"/>
  <c r="B1525" i="2"/>
  <c r="A1525" i="2"/>
  <c r="B225" i="2"/>
  <c r="A225" i="2"/>
  <c r="A3175" i="2"/>
  <c r="B3175" i="2"/>
  <c r="B8722" i="2"/>
  <c r="A8722" i="2"/>
  <c r="B670" i="2"/>
  <c r="A670" i="2"/>
  <c r="A1114" i="2"/>
  <c r="B1114" i="2"/>
  <c r="A1959" i="2"/>
  <c r="B1959" i="2"/>
  <c r="A9034" i="2"/>
  <c r="B9034" i="2"/>
  <c r="A5055" i="2"/>
  <c r="B5055" i="2"/>
  <c r="A966" i="2"/>
  <c r="B966" i="2"/>
  <c r="A858" i="2"/>
  <c r="B858" i="2"/>
  <c r="A9767" i="2"/>
  <c r="B9767" i="2"/>
  <c r="A277" i="2"/>
  <c r="B277" i="2"/>
  <c r="A2846" i="2"/>
  <c r="B2846" i="2"/>
  <c r="B8121" i="2"/>
  <c r="A8121" i="2"/>
  <c r="B8821" i="2"/>
  <c r="A8821" i="2"/>
  <c r="B2424" i="2"/>
  <c r="A2424" i="2"/>
  <c r="A3796" i="2"/>
  <c r="B3796" i="2"/>
  <c r="B2179" i="2"/>
  <c r="A2179" i="2"/>
  <c r="B1630" i="2"/>
  <c r="A1630" i="2"/>
  <c r="A8388" i="2"/>
  <c r="B8388" i="2"/>
  <c r="A2345" i="2"/>
  <c r="B2345" i="2"/>
  <c r="A1356" i="2"/>
  <c r="B1356" i="2"/>
  <c r="A2513" i="2"/>
  <c r="B2513" i="2"/>
  <c r="B241" i="2"/>
  <c r="A241" i="2"/>
  <c r="B486" i="2"/>
  <c r="A486" i="2"/>
  <c r="B6440" i="2"/>
  <c r="A6440" i="2"/>
  <c r="B2130" i="2"/>
  <c r="A2130" i="2"/>
  <c r="B8329" i="2"/>
  <c r="A8329" i="2"/>
  <c r="A3410" i="2"/>
  <c r="B3410" i="2"/>
  <c r="A4010" i="2"/>
  <c r="B4010" i="2"/>
  <c r="B5159" i="2"/>
  <c r="A5159" i="2"/>
  <c r="A8776" i="2"/>
  <c r="B8776" i="2"/>
  <c r="B2238" i="2"/>
  <c r="A2238" i="2"/>
  <c r="B1024" i="2"/>
  <c r="A1024" i="2"/>
  <c r="A2777" i="2"/>
  <c r="B2777" i="2"/>
  <c r="B604" i="2"/>
  <c r="A604" i="2"/>
  <c r="B2348" i="2"/>
  <c r="A2348" i="2"/>
  <c r="B3679" i="2"/>
  <c r="A3679" i="2"/>
  <c r="B7173" i="2"/>
  <c r="A7173" i="2"/>
  <c r="A4359" i="2"/>
  <c r="B4359" i="2"/>
  <c r="A2891" i="2"/>
  <c r="B2891" i="2"/>
  <c r="B3167" i="2"/>
  <c r="A3167" i="2"/>
  <c r="B969" i="2"/>
  <c r="A969" i="2"/>
  <c r="B466" i="2"/>
  <c r="A466" i="2"/>
  <c r="B9334" i="2"/>
  <c r="A9334" i="2"/>
  <c r="A572" i="2"/>
  <c r="B572" i="2"/>
  <c r="B1138" i="2"/>
  <c r="A1138" i="2"/>
  <c r="A647" i="2"/>
  <c r="B647" i="2"/>
  <c r="B2395" i="2"/>
  <c r="A2395" i="2"/>
  <c r="A3277" i="2"/>
  <c r="B3277" i="2"/>
  <c r="A621" i="2"/>
  <c r="B621" i="2"/>
  <c r="B1303" i="2"/>
  <c r="A1303" i="2"/>
  <c r="B2235" i="2"/>
  <c r="A2235" i="2"/>
  <c r="B4272" i="2"/>
  <c r="A4272" i="2"/>
  <c r="A1689" i="2"/>
  <c r="B1689" i="2"/>
  <c r="A6651" i="2"/>
  <c r="B6651" i="2"/>
  <c r="B4895" i="2"/>
  <c r="A4895" i="2"/>
  <c r="A2711" i="2"/>
  <c r="B2711" i="2"/>
  <c r="B1418" i="2"/>
  <c r="A1418" i="2"/>
  <c r="B933" i="2"/>
  <c r="A933" i="2"/>
  <c r="A9035" i="2"/>
  <c r="B9035" i="2"/>
  <c r="A6638" i="2"/>
  <c r="B6638" i="2"/>
  <c r="A3936" i="2"/>
  <c r="B3936" i="2"/>
  <c r="B3855" i="2"/>
  <c r="A3855" i="2"/>
  <c r="A7189" i="2"/>
  <c r="B7189" i="2"/>
  <c r="B770" i="2"/>
  <c r="A770" i="2"/>
  <c r="A828" i="2"/>
  <c r="B828" i="2"/>
  <c r="B1378" i="2"/>
  <c r="A1378" i="2"/>
  <c r="B3693" i="2"/>
  <c r="A3693" i="2"/>
  <c r="A6649" i="2"/>
  <c r="B6649" i="2"/>
  <c r="B975" i="2"/>
  <c r="A975" i="2"/>
  <c r="B1955" i="2"/>
  <c r="A1955" i="2"/>
  <c r="B563" i="2"/>
  <c r="A563" i="2"/>
  <c r="B3369" i="2"/>
  <c r="A3369" i="2"/>
  <c r="A3350" i="2"/>
  <c r="B3350" i="2"/>
  <c r="B4994" i="2"/>
  <c r="A4994" i="2"/>
  <c r="B8535" i="2"/>
  <c r="A8535" i="2"/>
  <c r="B2559" i="2"/>
  <c r="A2559" i="2"/>
  <c r="A603" i="2"/>
  <c r="B603" i="2"/>
  <c r="B234" i="2"/>
  <c r="A234" i="2"/>
  <c r="B5048" i="2"/>
  <c r="A5048" i="2"/>
  <c r="B2166" i="2"/>
  <c r="A2166" i="2"/>
  <c r="A457" i="2"/>
  <c r="B457" i="2"/>
  <c r="A959" i="2"/>
  <c r="B959" i="2"/>
  <c r="B4018" i="2"/>
  <c r="A4018" i="2"/>
  <c r="A990" i="2"/>
  <c r="B990" i="2"/>
  <c r="B230" i="2"/>
  <c r="A230" i="2"/>
  <c r="B1518" i="2"/>
  <c r="A1518" i="2"/>
  <c r="B690" i="2"/>
  <c r="A690" i="2"/>
  <c r="A325" i="2"/>
  <c r="B325" i="2"/>
  <c r="B217" i="2"/>
  <c r="A217" i="2"/>
  <c r="A322" i="2"/>
  <c r="B322" i="2"/>
  <c r="A442" i="2"/>
  <c r="B442" i="2"/>
  <c r="A1275" i="2"/>
  <c r="B1275" i="2"/>
  <c r="A3495" i="2"/>
  <c r="B3495" i="2"/>
  <c r="B848" i="2"/>
  <c r="A848" i="2"/>
  <c r="B1991" i="2"/>
  <c r="A1991" i="2"/>
  <c r="A3247" i="2"/>
  <c r="B3247" i="2"/>
  <c r="A3910" i="2"/>
  <c r="B3910" i="2"/>
  <c r="A2176" i="2"/>
  <c r="B2176" i="2"/>
  <c r="A1870" i="2"/>
  <c r="B1870" i="2"/>
  <c r="A2649" i="2"/>
  <c r="B2649" i="2"/>
  <c r="A2986" i="2"/>
  <c r="B2986" i="2"/>
  <c r="B2024" i="2"/>
  <c r="A2024" i="2"/>
  <c r="B3892" i="2"/>
  <c r="A3892" i="2"/>
  <c r="A1724" i="2"/>
  <c r="B1724" i="2"/>
  <c r="B880" i="2"/>
  <c r="A880" i="2"/>
  <c r="A492" i="2"/>
  <c r="B492" i="2"/>
  <c r="B4177" i="2"/>
  <c r="A4177" i="2"/>
  <c r="B8586" i="2"/>
  <c r="A8586" i="2"/>
  <c r="B9891" i="2"/>
  <c r="A9891" i="2"/>
  <c r="A285" i="2"/>
  <c r="B285" i="2"/>
  <c r="B8869" i="2"/>
  <c r="A8869" i="2"/>
  <c r="B3248" i="2"/>
  <c r="A3248" i="2"/>
  <c r="B1040" i="2"/>
  <c r="A1040" i="2"/>
  <c r="B4968" i="2"/>
  <c r="A4968" i="2"/>
  <c r="B1399" i="2"/>
  <c r="A1399" i="2"/>
  <c r="B3767" i="2"/>
  <c r="A3767" i="2"/>
  <c r="B2295" i="2"/>
  <c r="A2295" i="2"/>
  <c r="B4765" i="2"/>
  <c r="A4765" i="2"/>
  <c r="A3790" i="2"/>
  <c r="B3790" i="2"/>
  <c r="A2892" i="2"/>
  <c r="B2892" i="2"/>
  <c r="A2332" i="2"/>
  <c r="B2332" i="2"/>
  <c r="A355" i="2"/>
  <c r="B355" i="2"/>
  <c r="B5719" i="2"/>
  <c r="A5719" i="2"/>
  <c r="A3415" i="2"/>
  <c r="B3415" i="2"/>
  <c r="A5177" i="2"/>
  <c r="B5177" i="2"/>
  <c r="A652" i="2"/>
  <c r="B652" i="2"/>
  <c r="B729" i="2"/>
  <c r="A729" i="2"/>
  <c r="B4876" i="2"/>
  <c r="A4876" i="2"/>
  <c r="B8967" i="2"/>
  <c r="A8967" i="2"/>
  <c r="B4283" i="2"/>
  <c r="A4283" i="2"/>
  <c r="A6967" i="2"/>
  <c r="B6967" i="2"/>
  <c r="A6173" i="2"/>
  <c r="B6173" i="2"/>
  <c r="A2037" i="2"/>
  <c r="B2037" i="2"/>
  <c r="A5011" i="2"/>
  <c r="B5011" i="2"/>
  <c r="B1462" i="2"/>
  <c r="A1462" i="2"/>
  <c r="B63" i="2"/>
  <c r="A63" i="2"/>
  <c r="B2049" i="2"/>
  <c r="A2049" i="2"/>
  <c r="B2379" i="2"/>
  <c r="A2379" i="2"/>
  <c r="A4414" i="2"/>
  <c r="B4414" i="2"/>
  <c r="A2400" i="2"/>
  <c r="B2400" i="2"/>
  <c r="B1429" i="2"/>
  <c r="A1429" i="2"/>
  <c r="B1741" i="2"/>
  <c r="A1741" i="2"/>
  <c r="B2199" i="2"/>
  <c r="A2199" i="2"/>
  <c r="B5591" i="2"/>
  <c r="A5591" i="2"/>
  <c r="A262" i="2"/>
  <c r="B262" i="2"/>
  <c r="B4399" i="2"/>
  <c r="A4399" i="2"/>
  <c r="A2511" i="2"/>
  <c r="B2511" i="2"/>
  <c r="A3940" i="2"/>
  <c r="B3940" i="2"/>
  <c r="A794" i="2"/>
  <c r="B794" i="2"/>
  <c r="A2046" i="2"/>
  <c r="B2046" i="2"/>
  <c r="A921" i="2"/>
  <c r="B921" i="2"/>
  <c r="B1172" i="2"/>
  <c r="A1172" i="2"/>
  <c r="A1272" i="2"/>
  <c r="B1272" i="2"/>
  <c r="B5978" i="2"/>
  <c r="A5978" i="2"/>
  <c r="B8454" i="2"/>
  <c r="A8454" i="2"/>
  <c r="A8367" i="2"/>
  <c r="B8367" i="2"/>
  <c r="A9289" i="2"/>
  <c r="B9289" i="2"/>
  <c r="B4760" i="2"/>
  <c r="A4760" i="2"/>
  <c r="A365" i="2"/>
  <c r="B365" i="2"/>
  <c r="A3794" i="2"/>
  <c r="B3794" i="2"/>
  <c r="A3887" i="2"/>
  <c r="B3887" i="2"/>
  <c r="A543" i="2"/>
  <c r="B543" i="2"/>
  <c r="B1256" i="2"/>
  <c r="A1256" i="2"/>
  <c r="B1688" i="2"/>
  <c r="A1688" i="2"/>
  <c r="B2970" i="2"/>
  <c r="A2970" i="2"/>
  <c r="B1177" i="2"/>
  <c r="A1177" i="2"/>
  <c r="A122" i="2"/>
  <c r="B122" i="2"/>
  <c r="A3170" i="2"/>
  <c r="B3170" i="2"/>
  <c r="B4667" i="2"/>
  <c r="A4667" i="2"/>
  <c r="B4773" i="2"/>
  <c r="A4773" i="2"/>
  <c r="A4142" i="2"/>
  <c r="B4142" i="2"/>
  <c r="A2147" i="2"/>
  <c r="B2147" i="2"/>
  <c r="A716" i="2"/>
  <c r="B716" i="2"/>
  <c r="A1868" i="2"/>
  <c r="B1868" i="2"/>
  <c r="A3148" i="2"/>
  <c r="B3148" i="2"/>
  <c r="A1716" i="2"/>
  <c r="B1716" i="2"/>
  <c r="A1317" i="2"/>
  <c r="B1317" i="2"/>
  <c r="A4603" i="2"/>
  <c r="B4603" i="2"/>
  <c r="B1859" i="2"/>
  <c r="A1859" i="2"/>
  <c r="A10038" i="2"/>
  <c r="B10038" i="2"/>
  <c r="B7855" i="2"/>
  <c r="A7855" i="2"/>
  <c r="A2064" i="2"/>
  <c r="B2064" i="2"/>
  <c r="A411" i="2"/>
  <c r="B411" i="2"/>
  <c r="B4191" i="2"/>
  <c r="A4191" i="2"/>
  <c r="B195" i="2"/>
  <c r="A195" i="2"/>
  <c r="A1759" i="2"/>
  <c r="B1759" i="2"/>
  <c r="B94" i="2"/>
  <c r="A94" i="2"/>
  <c r="A478" i="2"/>
  <c r="B478" i="2"/>
  <c r="A1227" i="2"/>
  <c r="B1227" i="2"/>
  <c r="A4116" i="2"/>
  <c r="B4116" i="2"/>
  <c r="A1419" i="2"/>
  <c r="B1419" i="2"/>
  <c r="B1212" i="2"/>
  <c r="A1212" i="2"/>
  <c r="A4367" i="2"/>
  <c r="B4367" i="2"/>
  <c r="B387" i="2"/>
  <c r="A387" i="2"/>
  <c r="B1012" i="2"/>
  <c r="A1012" i="2"/>
  <c r="A6933" i="2"/>
  <c r="B6933" i="2"/>
  <c r="A5779" i="2"/>
  <c r="B5779" i="2"/>
  <c r="A594" i="2"/>
  <c r="B594" i="2"/>
  <c r="B2660" i="2"/>
  <c r="A2660" i="2"/>
  <c r="B3438" i="2"/>
  <c r="A3438" i="2"/>
  <c r="A2456" i="2"/>
  <c r="B2456" i="2"/>
  <c r="A1194" i="2"/>
  <c r="B1194" i="2"/>
  <c r="A1916" i="2"/>
  <c r="B1916" i="2"/>
  <c r="B708" i="2"/>
  <c r="A708" i="2"/>
  <c r="B972" i="2"/>
  <c r="A972" i="2"/>
  <c r="A550" i="2"/>
  <c r="B550" i="2"/>
  <c r="B416" i="2"/>
  <c r="A416" i="2"/>
  <c r="B2108" i="2"/>
  <c r="A2108" i="2"/>
  <c r="A187" i="2"/>
  <c r="B187" i="2"/>
  <c r="B2402" i="2"/>
  <c r="A2402" i="2"/>
  <c r="B281" i="2"/>
  <c r="A281" i="2"/>
  <c r="B1534" i="2"/>
  <c r="A1534" i="2"/>
  <c r="A4546" i="2"/>
  <c r="B4546" i="2"/>
  <c r="A3377" i="2"/>
  <c r="B3377" i="2"/>
  <c r="A1050" i="2"/>
  <c r="B1050" i="2"/>
  <c r="A55" i="2"/>
  <c r="B55" i="2"/>
  <c r="B702" i="2"/>
  <c r="A702" i="2"/>
  <c r="B5062" i="2"/>
  <c r="A5062" i="2"/>
  <c r="A3258" i="2"/>
  <c r="B3258" i="2"/>
  <c r="B4766" i="2"/>
  <c r="A4766" i="2"/>
  <c r="A7565" i="2"/>
  <c r="B7565" i="2"/>
  <c r="B4117" i="2"/>
  <c r="A4117" i="2"/>
  <c r="B4522" i="2"/>
  <c r="A4522" i="2"/>
  <c r="B2530" i="2"/>
  <c r="A2530" i="2"/>
  <c r="A1417" i="2"/>
  <c r="B1417" i="2"/>
  <c r="A1854" i="2"/>
  <c r="B1854" i="2"/>
  <c r="A231" i="2"/>
  <c r="B231" i="2"/>
  <c r="A1667" i="2"/>
  <c r="B1667" i="2"/>
  <c r="A4044" i="2"/>
  <c r="B4044" i="2"/>
  <c r="B2567" i="2"/>
  <c r="A2567" i="2"/>
  <c r="A1100" i="2"/>
  <c r="B1100" i="2"/>
  <c r="B2097" i="2"/>
  <c r="A2097" i="2"/>
  <c r="A1855" i="2"/>
  <c r="B1855" i="2"/>
  <c r="A8311" i="2"/>
  <c r="B8311" i="2"/>
  <c r="A847" i="2"/>
  <c r="B847" i="2"/>
  <c r="A3974" i="2"/>
  <c r="B3974" i="2"/>
  <c r="B4034" i="2"/>
  <c r="A4034" i="2"/>
  <c r="A1797" i="2"/>
  <c r="B1797" i="2"/>
  <c r="A1814" i="2"/>
  <c r="B1814" i="2"/>
  <c r="B4562" i="2"/>
  <c r="A4562" i="2"/>
  <c r="A4474" i="2"/>
  <c r="B4474" i="2"/>
  <c r="B9228" i="2"/>
  <c r="A9228" i="2"/>
  <c r="A514" i="2"/>
  <c r="B514" i="2"/>
  <c r="B2074" i="2"/>
  <c r="A2074" i="2"/>
  <c r="A240" i="2"/>
  <c r="B240" i="2"/>
  <c r="A5331" i="2"/>
  <c r="B5331" i="2"/>
  <c r="B446" i="2"/>
  <c r="A446" i="2"/>
  <c r="B8104" i="2"/>
  <c r="A8104" i="2"/>
  <c r="B1469" i="2"/>
  <c r="A1469" i="2"/>
  <c r="A577" i="2"/>
  <c r="B577" i="2"/>
  <c r="B1720" i="2"/>
  <c r="A1720" i="2"/>
  <c r="A7020" i="2"/>
  <c r="B7020" i="2"/>
  <c r="A766" i="2"/>
  <c r="B766" i="2"/>
  <c r="A5275" i="2"/>
  <c r="B5275" i="2"/>
  <c r="B9314" i="2"/>
  <c r="A9314" i="2"/>
  <c r="B6603" i="2"/>
  <c r="A6603" i="2"/>
  <c r="B8093" i="2"/>
  <c r="A8093" i="2"/>
  <c r="A1222" i="2"/>
  <c r="B1222" i="2"/>
  <c r="B3702" i="2"/>
  <c r="A3702" i="2"/>
  <c r="B4050" i="2"/>
  <c r="A4050" i="2"/>
  <c r="A2305" i="2"/>
  <c r="B2305" i="2"/>
  <c r="A1517" i="2"/>
  <c r="B1517" i="2"/>
  <c r="B5356" i="2"/>
  <c r="A5356" i="2"/>
  <c r="A7697" i="2"/>
  <c r="B7697" i="2"/>
  <c r="A838" i="2"/>
  <c r="B838" i="2"/>
  <c r="A537" i="2"/>
  <c r="B537" i="2"/>
  <c r="B7506" i="2"/>
  <c r="A7506" i="2"/>
  <c r="B1348" i="2"/>
  <c r="A1348" i="2"/>
  <c r="A727" i="2"/>
  <c r="B727" i="2"/>
  <c r="B2810" i="2"/>
  <c r="A2810" i="2"/>
  <c r="A6797" i="2"/>
  <c r="B6797" i="2"/>
  <c r="A2965" i="2"/>
  <c r="B2965" i="2"/>
  <c r="B1828" i="2"/>
  <c r="A1828" i="2"/>
  <c r="A5242" i="2"/>
  <c r="B5242" i="2"/>
  <c r="B1111" i="2"/>
  <c r="A1111" i="2"/>
  <c r="B474" i="2"/>
  <c r="A474" i="2"/>
  <c r="B6973" i="2"/>
  <c r="A6973" i="2"/>
  <c r="A180" i="2"/>
  <c r="B180" i="2"/>
  <c r="B3935" i="2"/>
  <c r="A3935" i="2"/>
  <c r="A882" i="2"/>
  <c r="B882" i="2"/>
  <c r="A1059" i="2"/>
  <c r="B1059" i="2"/>
  <c r="B4488" i="2"/>
  <c r="A4488" i="2"/>
  <c r="B2472" i="2"/>
  <c r="A2472" i="2"/>
  <c r="A733" i="2"/>
  <c r="B733" i="2"/>
  <c r="B7178" i="2"/>
  <c r="A7178" i="2"/>
  <c r="B728" i="2"/>
  <c r="A728" i="2"/>
  <c r="B3537" i="2"/>
  <c r="A3537" i="2"/>
  <c r="A3808" i="2"/>
  <c r="B3808" i="2"/>
  <c r="A8117" i="2"/>
  <c r="B8117" i="2"/>
  <c r="B6182" i="2"/>
  <c r="A6182" i="2"/>
  <c r="B8490" i="2"/>
  <c r="A8490" i="2"/>
  <c r="B449" i="2"/>
  <c r="A449" i="2"/>
  <c r="A3812" i="2"/>
  <c r="B3812" i="2"/>
  <c r="B214" i="2"/>
  <c r="A214" i="2"/>
  <c r="B4527" i="2"/>
  <c r="A4527" i="2"/>
  <c r="B1267" i="2"/>
  <c r="A1267" i="2"/>
  <c r="A4886" i="2"/>
  <c r="B4886" i="2"/>
  <c r="B2862" i="2"/>
  <c r="A2862" i="2"/>
  <c r="B6761" i="2"/>
  <c r="A6761" i="2"/>
  <c r="A7967" i="2"/>
  <c r="B7967" i="2"/>
  <c r="B1611" i="2"/>
  <c r="A1611" i="2"/>
  <c r="A906" i="2"/>
  <c r="B906" i="2"/>
  <c r="B2506" i="2"/>
  <c r="A2506" i="2"/>
  <c r="B1070" i="2"/>
  <c r="A1070" i="2"/>
  <c r="A5781" i="2"/>
  <c r="B5781" i="2"/>
  <c r="A1224" i="2"/>
  <c r="B1224" i="2"/>
  <c r="A949" i="2"/>
  <c r="B949" i="2"/>
  <c r="B1335" i="2"/>
  <c r="A1335" i="2"/>
  <c r="B3954" i="2"/>
  <c r="A3954" i="2"/>
  <c r="B3877" i="2"/>
  <c r="A3877" i="2"/>
  <c r="B1457" i="2"/>
  <c r="A1457" i="2"/>
  <c r="B885" i="2"/>
  <c r="A885" i="2"/>
  <c r="A4734" i="2"/>
  <c r="B4734" i="2"/>
  <c r="A4023" i="2"/>
  <c r="B4023" i="2"/>
  <c r="B7287" i="2"/>
  <c r="A7287" i="2"/>
  <c r="A1511" i="2"/>
  <c r="B1511" i="2"/>
  <c r="B178" i="2"/>
  <c r="A178" i="2"/>
  <c r="B7391" i="2"/>
  <c r="A7391" i="2"/>
  <c r="B1682" i="2"/>
  <c r="A1682" i="2"/>
  <c r="B9122" i="2"/>
  <c r="A9122" i="2"/>
  <c r="A4242" i="2"/>
  <c r="B4242" i="2"/>
  <c r="B2051" i="2"/>
  <c r="A2051" i="2"/>
  <c r="A2077" i="2"/>
  <c r="B2077" i="2"/>
  <c r="A132" i="2"/>
  <c r="B132" i="2"/>
  <c r="B895" i="2"/>
  <c r="A895" i="2"/>
  <c r="A1645" i="2"/>
  <c r="B1645" i="2"/>
  <c r="A517" i="2"/>
  <c r="B517" i="2"/>
  <c r="B4007" i="2"/>
  <c r="A4007" i="2"/>
  <c r="A1752" i="2"/>
  <c r="B1752" i="2"/>
  <c r="A4533" i="2"/>
  <c r="B4533" i="2"/>
  <c r="B1244" i="2"/>
  <c r="A1244" i="2"/>
  <c r="B5276" i="2"/>
  <c r="A5276" i="2"/>
  <c r="B1291" i="2"/>
  <c r="A1291" i="2"/>
  <c r="B679" i="2"/>
  <c r="A679" i="2"/>
  <c r="A993" i="2"/>
  <c r="B993" i="2"/>
  <c r="B696" i="2"/>
  <c r="A696" i="2"/>
  <c r="B6731" i="2"/>
  <c r="A6731" i="2"/>
  <c r="A2719" i="2"/>
  <c r="B2719" i="2"/>
  <c r="A8358" i="2"/>
  <c r="B8358" i="2"/>
  <c r="B931" i="2"/>
  <c r="A931" i="2"/>
  <c r="A644" i="2"/>
  <c r="B644" i="2"/>
  <c r="B5144" i="2"/>
  <c r="A5144" i="2"/>
  <c r="B3375" i="2"/>
  <c r="A3375" i="2"/>
  <c r="A518" i="2"/>
  <c r="B518" i="2"/>
  <c r="A1026" i="2"/>
  <c r="B1026" i="2"/>
  <c r="A2413" i="2"/>
  <c r="B2413" i="2"/>
  <c r="B840" i="2"/>
  <c r="A840" i="2"/>
  <c r="B1533" i="2"/>
  <c r="A1533" i="2"/>
  <c r="A875" i="2"/>
  <c r="B875" i="2"/>
  <c r="B1253" i="2"/>
  <c r="A1253" i="2"/>
  <c r="B3623" i="2"/>
  <c r="A3623" i="2"/>
  <c r="B1049" i="2"/>
  <c r="A1049" i="2"/>
  <c r="B2276" i="2"/>
  <c r="A2276" i="2"/>
  <c r="A4644" i="2"/>
  <c r="B4644" i="2"/>
  <c r="B256" i="2"/>
  <c r="A256" i="2"/>
  <c r="A1020" i="2"/>
  <c r="B1020" i="2"/>
  <c r="A2868" i="2"/>
  <c r="B2868" i="2"/>
  <c r="B1093" i="2"/>
  <c r="A1093" i="2"/>
  <c r="A845" i="2"/>
  <c r="B845" i="2"/>
  <c r="B886" i="2"/>
  <c r="A886" i="2"/>
  <c r="B5605" i="2"/>
  <c r="A5605" i="2"/>
  <c r="B833" i="2"/>
  <c r="A833" i="2"/>
  <c r="A7362" i="2"/>
  <c r="B7362" i="2"/>
  <c r="A4322" i="2"/>
  <c r="B4322" i="2"/>
  <c r="A2201" i="2"/>
  <c r="B2201" i="2"/>
  <c r="B2684" i="2"/>
  <c r="A2684" i="2"/>
  <c r="A560" i="2"/>
  <c r="B560" i="2"/>
  <c r="A1038" i="2"/>
  <c r="B1038" i="2"/>
  <c r="A2311" i="2"/>
  <c r="B2311" i="2"/>
  <c r="A4387" i="2"/>
  <c r="B4387" i="2"/>
  <c r="B3061" i="2"/>
  <c r="A3061" i="2"/>
  <c r="B274" i="2"/>
  <c r="A274" i="2"/>
  <c r="B1926" i="2"/>
  <c r="A1926" i="2"/>
  <c r="B67" i="2"/>
  <c r="A67" i="2"/>
  <c r="B867" i="2"/>
  <c r="A867" i="2"/>
  <c r="A2854" i="2"/>
  <c r="B2854" i="2"/>
  <c r="A3386" i="2"/>
  <c r="B3386" i="2"/>
  <c r="B2625" i="2"/>
  <c r="A2625" i="2"/>
  <c r="B2796" i="2"/>
  <c r="A2796" i="2"/>
  <c r="B5826" i="2"/>
  <c r="A5826" i="2"/>
  <c r="B2237" i="2"/>
  <c r="A2237" i="2"/>
  <c r="A9278" i="2"/>
  <c r="B9278" i="2"/>
  <c r="B318" i="2"/>
  <c r="A318" i="2"/>
  <c r="B4332" i="2"/>
  <c r="A4332" i="2"/>
  <c r="B2213" i="2"/>
  <c r="A2213" i="2"/>
  <c r="B5876" i="2"/>
  <c r="A5876" i="2"/>
  <c r="B237" i="2"/>
  <c r="A237" i="2"/>
  <c r="B643" i="2"/>
  <c r="A643" i="2"/>
  <c r="B8687" i="2"/>
  <c r="A8687" i="2"/>
  <c r="B2765" i="2"/>
  <c r="A2765" i="2"/>
  <c r="B5106" i="2"/>
  <c r="A5106" i="2"/>
  <c r="A1095" i="2"/>
  <c r="B1095" i="2"/>
  <c r="A1584" i="2"/>
  <c r="B1584" i="2"/>
  <c r="B2248" i="2"/>
  <c r="A2248" i="2"/>
  <c r="B1684" i="2"/>
  <c r="A1684" i="2"/>
  <c r="A1119" i="2"/>
  <c r="B1119" i="2"/>
  <c r="A4855" i="2"/>
  <c r="B4855" i="2"/>
  <c r="B725" i="2"/>
  <c r="A725" i="2"/>
  <c r="A1596" i="2"/>
  <c r="B1596" i="2"/>
  <c r="A5311" i="2"/>
  <c r="B5311" i="2"/>
  <c r="B280" i="2"/>
  <c r="A280" i="2"/>
  <c r="B596" i="2"/>
  <c r="A596" i="2"/>
  <c r="B2022" i="2"/>
  <c r="A2022" i="2"/>
  <c r="B2351" i="2"/>
  <c r="A2351" i="2"/>
  <c r="B1156" i="2"/>
  <c r="A1156" i="2"/>
  <c r="A5369" i="2"/>
  <c r="B5369" i="2"/>
  <c r="B3052" i="2"/>
  <c r="A3052" i="2"/>
  <c r="B3843" i="2"/>
  <c r="A3843" i="2"/>
  <c r="A287" i="2"/>
  <c r="B287" i="2"/>
  <c r="B9080" i="2"/>
  <c r="A9080" i="2"/>
  <c r="B339" i="2"/>
  <c r="A339" i="2"/>
  <c r="A472" i="2"/>
  <c r="B472" i="2"/>
  <c r="A3818" i="2"/>
  <c r="B3818" i="2"/>
  <c r="B2362" i="2"/>
  <c r="A2362" i="2"/>
  <c r="A4990" i="2"/>
  <c r="B4990" i="2"/>
  <c r="A113" i="2"/>
  <c r="B113" i="2"/>
  <c r="B3416" i="2"/>
  <c r="A3416" i="2"/>
  <c r="A1187" i="2"/>
  <c r="B1187" i="2"/>
  <c r="B2397" i="2"/>
  <c r="A2397" i="2"/>
  <c r="B3038" i="2"/>
  <c r="A3038" i="2"/>
  <c r="B2958" i="2"/>
  <c r="A2958" i="2"/>
  <c r="B259" i="2"/>
  <c r="A259" i="2"/>
  <c r="A3293" i="2"/>
  <c r="B3293" i="2"/>
  <c r="B1380" i="2"/>
  <c r="A1380" i="2"/>
  <c r="B6551" i="2"/>
  <c r="A6551" i="2"/>
  <c r="A1503" i="2"/>
  <c r="B1503" i="2"/>
  <c r="A763" i="2"/>
  <c r="B763" i="2"/>
  <c r="B2477" i="2"/>
  <c r="A2477" i="2"/>
  <c r="B831" i="2"/>
  <c r="A831" i="2"/>
  <c r="A3171" i="2"/>
  <c r="B3171" i="2"/>
  <c r="B1409" i="2"/>
  <c r="A1409" i="2"/>
  <c r="B3636" i="2"/>
  <c r="A3636" i="2"/>
  <c r="B523" i="2"/>
  <c r="A523" i="2"/>
  <c r="B918" i="2"/>
  <c r="A918" i="2"/>
  <c r="A3155" i="2"/>
  <c r="B3155" i="2"/>
  <c r="A49" i="2"/>
  <c r="B49" i="2"/>
  <c r="A9434" i="2"/>
  <c r="B9434" i="2"/>
  <c r="B2277" i="2"/>
  <c r="A2277" i="2"/>
  <c r="A66" i="2"/>
  <c r="B66" i="2"/>
  <c r="B6843" i="2"/>
  <c r="A6843" i="2"/>
  <c r="A5847" i="2"/>
  <c r="B5847" i="2"/>
  <c r="A3899" i="2"/>
  <c r="B3899" i="2"/>
  <c r="A5163" i="2"/>
  <c r="B5163" i="2"/>
  <c r="A1274" i="2"/>
  <c r="B1274" i="2"/>
  <c r="B184" i="2"/>
  <c r="A184" i="2"/>
  <c r="B1193" i="2"/>
  <c r="A1193" i="2"/>
  <c r="A9275" i="2"/>
  <c r="B9275" i="2"/>
  <c r="A6712" i="2"/>
  <c r="B6712" i="2"/>
  <c r="B3759" i="2"/>
  <c r="A3759" i="2"/>
  <c r="A1628" i="2"/>
  <c r="B1628" i="2"/>
  <c r="A1633" i="2"/>
  <c r="B1633" i="2"/>
  <c r="B1565" i="2"/>
  <c r="A1565" i="2"/>
  <c r="B5046" i="2"/>
  <c r="A5046" i="2"/>
  <c r="A1982" i="2"/>
  <c r="B1982" i="2"/>
  <c r="B1500" i="2"/>
  <c r="A1500" i="2"/>
  <c r="A1389" i="2"/>
  <c r="B1389" i="2"/>
  <c r="A561" i="2"/>
  <c r="B561" i="2"/>
  <c r="B942" i="2"/>
  <c r="A942" i="2"/>
  <c r="A1308" i="2"/>
  <c r="B1308" i="2"/>
  <c r="B2072" i="2"/>
  <c r="A2072" i="2"/>
  <c r="B2857" i="2"/>
  <c r="A2857" i="2"/>
  <c r="A7397" i="2"/>
  <c r="B7397" i="2"/>
  <c r="B2388" i="2"/>
  <c r="A2388" i="2"/>
  <c r="B60" i="2"/>
  <c r="A60" i="2"/>
  <c r="B1552" i="2"/>
  <c r="A1552" i="2"/>
  <c r="A3201" i="2"/>
  <c r="B3201" i="2"/>
  <c r="B2336" i="2"/>
  <c r="A2336" i="2"/>
  <c r="B795" i="2"/>
  <c r="A795" i="2"/>
  <c r="B1125" i="2"/>
  <c r="A1125" i="2"/>
  <c r="A250" i="2"/>
  <c r="B250" i="2"/>
  <c r="A3127" i="2"/>
  <c r="B3127" i="2"/>
  <c r="B6219" i="2"/>
  <c r="A6219" i="2"/>
  <c r="B4790" i="2"/>
  <c r="A4790" i="2"/>
  <c r="B6405" i="2"/>
  <c r="A6405" i="2"/>
  <c r="B7839" i="2"/>
  <c r="A7839" i="2"/>
  <c r="B1696" i="2"/>
  <c r="A1696" i="2"/>
  <c r="A3948" i="2"/>
  <c r="B3948" i="2"/>
  <c r="A349" i="2"/>
  <c r="B349" i="2"/>
  <c r="B4986" i="2"/>
  <c r="A4986" i="2"/>
  <c r="B548" i="2"/>
  <c r="A548" i="2"/>
  <c r="A1243" i="2"/>
  <c r="B1243" i="2"/>
  <c r="B2522" i="2"/>
  <c r="A2522" i="2"/>
  <c r="B86" i="2"/>
  <c r="A86" i="2"/>
  <c r="A5953" i="2"/>
  <c r="B5953" i="2"/>
  <c r="A1779" i="2"/>
  <c r="B1779" i="2"/>
  <c r="B5115" i="2"/>
  <c r="A5115" i="2"/>
  <c r="B815" i="2"/>
  <c r="A815" i="2"/>
  <c r="A8834" i="2"/>
  <c r="B8834" i="2"/>
  <c r="B2584" i="2"/>
  <c r="A2584" i="2"/>
  <c r="A1097" i="2"/>
  <c r="B1097" i="2"/>
  <c r="A675" i="2"/>
  <c r="B675" i="2"/>
  <c r="A1234" i="2"/>
  <c r="B1234" i="2"/>
  <c r="A235" i="2"/>
  <c r="B235" i="2"/>
  <c r="B2007" i="2"/>
  <c r="A2007" i="2"/>
  <c r="A503" i="2"/>
  <c r="B503" i="2"/>
  <c r="B3057" i="2"/>
  <c r="A3057" i="2"/>
  <c r="B5208" i="2"/>
  <c r="A5208" i="2"/>
  <c r="B3183" i="2"/>
  <c r="A3183" i="2"/>
  <c r="B864" i="2"/>
  <c r="A864" i="2"/>
  <c r="A2489" i="2"/>
  <c r="B2489" i="2"/>
  <c r="A2995" i="2"/>
  <c r="B2995" i="2"/>
  <c r="A879" i="2"/>
  <c r="B879" i="2"/>
  <c r="A646" i="2"/>
  <c r="B646" i="2"/>
  <c r="A1770" i="2"/>
  <c r="B1770" i="2"/>
  <c r="A2373" i="2"/>
  <c r="B2373" i="2"/>
  <c r="B5105" i="2"/>
  <c r="A5105" i="2"/>
  <c r="A5657" i="2"/>
  <c r="B5657" i="2"/>
  <c r="A2036" i="2"/>
  <c r="B2036" i="2"/>
  <c r="A5267" i="2"/>
  <c r="B5267" i="2"/>
  <c r="B1130" i="2"/>
  <c r="A1130" i="2"/>
  <c r="A1346" i="2"/>
  <c r="B1346" i="2"/>
  <c r="A1821" i="2"/>
  <c r="B1821" i="2"/>
  <c r="A5228" i="2"/>
  <c r="B5228" i="2"/>
  <c r="A2376" i="2"/>
  <c r="B2376" i="2"/>
  <c r="B119" i="2"/>
  <c r="A119" i="2"/>
  <c r="A3120" i="2"/>
  <c r="B3120" i="2"/>
  <c r="A2313" i="2"/>
  <c r="B2313" i="2"/>
  <c r="B1774" i="2"/>
  <c r="A1774" i="2"/>
  <c r="A607" i="2"/>
  <c r="B607" i="2"/>
  <c r="B9291" i="2"/>
  <c r="A9291" i="2"/>
  <c r="B3942" i="2"/>
  <c r="A3942" i="2"/>
  <c r="B7925" i="2"/>
  <c r="A7925" i="2"/>
  <c r="A7279" i="2"/>
  <c r="B7279" i="2"/>
  <c r="B1230" i="2"/>
  <c r="A1230" i="2"/>
  <c r="B3460" i="2"/>
  <c r="A3460" i="2"/>
  <c r="B3519" i="2"/>
  <c r="A3519" i="2"/>
  <c r="A704" i="2"/>
  <c r="B704" i="2"/>
  <c r="A96" i="2"/>
  <c r="B96" i="2"/>
  <c r="A2117" i="2"/>
  <c r="B2117" i="2"/>
  <c r="B8595" i="2"/>
  <c r="A8595" i="2"/>
  <c r="A1620" i="2"/>
  <c r="B1620" i="2"/>
  <c r="B937" i="2"/>
  <c r="A937" i="2"/>
  <c r="B4186" i="2"/>
  <c r="A4186" i="2"/>
  <c r="B1364" i="2"/>
  <c r="A1364" i="2"/>
  <c r="B521" i="2"/>
  <c r="A521" i="2"/>
  <c r="B1354" i="2"/>
  <c r="A1354" i="2"/>
  <c r="B7895" i="2"/>
  <c r="A7895" i="2"/>
  <c r="B289" i="2"/>
  <c r="A289" i="2"/>
  <c r="A9042" i="2"/>
  <c r="B9042" i="2"/>
  <c r="A6393" i="2"/>
  <c r="B6393" i="2"/>
  <c r="A186" i="2"/>
  <c r="B186" i="2"/>
  <c r="B2782" i="2"/>
  <c r="A2782" i="2"/>
  <c r="A1475" i="2"/>
  <c r="B1475" i="2"/>
  <c r="A2990" i="2"/>
  <c r="B2990" i="2"/>
  <c r="A473" i="2"/>
  <c r="B473" i="2"/>
  <c r="A7138" i="2"/>
  <c r="B7138" i="2"/>
  <c r="B428" i="2"/>
  <c r="A428" i="2"/>
  <c r="A167" i="2"/>
  <c r="B167" i="2"/>
  <c r="A5298" i="2"/>
  <c r="B5298" i="2"/>
  <c r="A1179" i="2"/>
  <c r="B1179" i="2"/>
  <c r="B5425" i="2"/>
  <c r="A5425" i="2"/>
  <c r="A805" i="2"/>
  <c r="B805" i="2"/>
  <c r="A1861" i="2"/>
  <c r="B1861" i="2"/>
  <c r="B3172" i="2"/>
  <c r="A3172" i="2"/>
  <c r="B542" i="2"/>
  <c r="A542" i="2"/>
  <c r="A4106" i="2"/>
  <c r="B4106" i="2"/>
  <c r="A2019" i="2"/>
  <c r="B2019" i="2"/>
  <c r="B4567" i="2"/>
  <c r="A4567" i="2"/>
  <c r="B1074" i="2"/>
  <c r="A1074" i="2"/>
  <c r="A635" i="2"/>
  <c r="B635" i="2"/>
  <c r="B713" i="2"/>
  <c r="A713" i="2"/>
  <c r="B1041" i="2"/>
  <c r="A1041" i="2"/>
  <c r="A785" i="2"/>
  <c r="B785" i="2"/>
  <c r="A5391" i="2"/>
  <c r="B5391" i="2"/>
  <c r="B4978" i="2"/>
  <c r="A4978" i="2"/>
  <c r="A573" i="2"/>
  <c r="B573" i="2"/>
  <c r="B2912" i="2"/>
  <c r="A2912" i="2"/>
  <c r="A1686" i="2"/>
  <c r="B1686" i="2"/>
  <c r="B6058" i="2"/>
  <c r="A6058" i="2"/>
  <c r="A1131" i="2"/>
  <c r="B1131" i="2"/>
  <c r="B3342" i="2"/>
  <c r="A3342" i="2"/>
  <c r="B3989" i="2"/>
  <c r="A3989" i="2"/>
  <c r="B2056" i="2"/>
  <c r="A2056" i="2"/>
  <c r="A491" i="2"/>
  <c r="B491" i="2"/>
  <c r="B2686" i="2"/>
  <c r="A2686" i="2"/>
  <c r="A3736" i="2"/>
  <c r="B3736" i="2"/>
  <c r="B5869" i="2"/>
  <c r="A5869" i="2"/>
  <c r="A1055" i="2"/>
  <c r="B1055" i="2"/>
  <c r="A395" i="2"/>
  <c r="B395" i="2"/>
  <c r="A245" i="2"/>
  <c r="B245" i="2"/>
  <c r="A1812" i="2"/>
  <c r="B1812" i="2"/>
  <c r="B219" i="2"/>
  <c r="A219" i="2"/>
  <c r="B3001" i="2"/>
  <c r="A3001" i="2"/>
  <c r="A3978" i="2"/>
  <c r="B3978" i="2"/>
  <c r="A8317" i="2"/>
  <c r="B8317" i="2"/>
  <c r="A165" i="2"/>
  <c r="B165" i="2"/>
  <c r="B7797" i="2"/>
  <c r="A7797" i="2"/>
  <c r="B1873" i="2"/>
  <c r="A1873" i="2"/>
  <c r="B5178" i="2"/>
  <c r="A5178" i="2"/>
  <c r="A3322" i="2"/>
  <c r="B3322" i="2"/>
  <c r="A3440" i="2"/>
  <c r="B3440" i="2"/>
  <c r="A3050" i="2"/>
  <c r="B3050" i="2"/>
  <c r="A500" i="2"/>
  <c r="B500" i="2"/>
  <c r="A4962" i="2"/>
  <c r="B4962" i="2"/>
  <c r="B5640" i="2"/>
  <c r="A5640" i="2"/>
  <c r="B2761" i="2"/>
  <c r="A2761" i="2"/>
  <c r="A7380" i="2"/>
  <c r="B7380" i="2"/>
  <c r="B4378" i="2"/>
  <c r="A4378" i="2"/>
  <c r="B549" i="2"/>
  <c r="A549" i="2"/>
  <c r="B769" i="2"/>
  <c r="A769" i="2"/>
  <c r="A732" i="2"/>
  <c r="B732" i="2"/>
  <c r="A340" i="2"/>
  <c r="B340" i="2"/>
  <c r="B2874" i="2"/>
  <c r="A2874" i="2"/>
  <c r="A586" i="2"/>
  <c r="B586" i="2"/>
  <c r="A3834" i="2"/>
  <c r="B3834" i="2"/>
  <c r="B2619" i="2"/>
  <c r="A2619" i="2"/>
  <c r="B861" i="2"/>
  <c r="A861" i="2"/>
  <c r="A409" i="2"/>
  <c r="B409" i="2"/>
  <c r="A6597" i="2"/>
  <c r="B6597" i="2"/>
  <c r="B2588" i="2"/>
  <c r="A2588" i="2"/>
  <c r="B4317" i="2"/>
  <c r="A4317" i="2"/>
  <c r="A800" i="2"/>
  <c r="B800" i="2"/>
  <c r="B2924" i="2"/>
  <c r="A2924" i="2"/>
  <c r="A3271" i="2"/>
  <c r="B3271" i="2"/>
  <c r="A2085" i="2"/>
  <c r="B2085" i="2"/>
  <c r="A3437" i="2"/>
  <c r="B3437" i="2"/>
  <c r="A3542" i="2"/>
  <c r="B3542" i="2"/>
  <c r="B1629" i="2"/>
  <c r="A1629" i="2"/>
  <c r="B590" i="2"/>
  <c r="A590" i="2"/>
  <c r="B4618" i="2"/>
  <c r="A4618" i="2"/>
  <c r="B6352" i="2"/>
  <c r="A6352" i="2"/>
  <c r="A6893" i="2"/>
  <c r="B6893" i="2"/>
  <c r="B3732" i="2"/>
  <c r="A3732" i="2"/>
  <c r="B8162" i="2"/>
  <c r="A8162" i="2"/>
  <c r="A4423" i="2"/>
  <c r="B4423" i="2"/>
  <c r="B2963" i="2"/>
  <c r="A2963" i="2"/>
  <c r="B4908" i="2"/>
  <c r="A4908" i="2"/>
  <c r="B5540" i="2"/>
  <c r="A5540" i="2"/>
  <c r="B619" i="2"/>
  <c r="A619" i="2"/>
  <c r="A282" i="2"/>
  <c r="B282" i="2"/>
  <c r="B988" i="2"/>
  <c r="A988" i="2"/>
  <c r="A3640" i="2"/>
  <c r="B3640" i="2"/>
  <c r="B1751" i="2"/>
  <c r="A1751" i="2"/>
  <c r="B8662" i="2"/>
  <c r="A8662" i="2"/>
  <c r="B1223" i="2"/>
  <c r="A1223" i="2"/>
  <c r="A4154" i="2"/>
  <c r="B4154" i="2"/>
  <c r="B5249" i="2"/>
  <c r="A5249" i="2"/>
  <c r="B2215" i="2"/>
  <c r="A2215" i="2"/>
  <c r="A74" i="2"/>
  <c r="B74" i="2"/>
  <c r="B4814" i="2"/>
  <c r="A4814" i="2"/>
  <c r="B41" i="2"/>
  <c r="A41" i="2"/>
  <c r="B2230" i="2"/>
  <c r="A2230" i="2"/>
  <c r="A5610" i="2"/>
  <c r="B5610" i="2"/>
  <c r="A3821" i="2"/>
  <c r="B3821" i="2"/>
  <c r="A7048" i="2"/>
  <c r="B7048" i="2"/>
  <c r="A370" i="2"/>
  <c r="B370" i="2"/>
  <c r="B513" i="2"/>
  <c r="A513" i="2"/>
  <c r="A4494" i="2"/>
  <c r="B4494" i="2"/>
  <c r="B3635" i="2"/>
  <c r="A3635" i="2"/>
  <c r="B2438" i="2"/>
  <c r="A2438" i="2"/>
  <c r="B4172" i="2"/>
  <c r="A4172" i="2"/>
  <c r="B1265" i="2"/>
  <c r="A1265" i="2"/>
  <c r="B1587" i="2"/>
  <c r="A1587" i="2"/>
  <c r="A4690" i="2"/>
  <c r="B4690" i="2"/>
  <c r="A2304" i="2"/>
  <c r="B2304" i="2"/>
  <c r="B2586" i="2"/>
  <c r="A2586" i="2"/>
  <c r="A3792" i="2"/>
  <c r="B3792" i="2"/>
  <c r="A4831" i="2"/>
  <c r="B4831" i="2"/>
  <c r="A2003" i="2"/>
  <c r="B2003" i="2"/>
  <c r="B6188" i="2"/>
  <c r="A6188" i="2"/>
  <c r="B1715" i="2"/>
  <c r="A1715" i="2"/>
  <c r="B676" i="2"/>
  <c r="A676" i="2"/>
  <c r="A5527" i="2"/>
  <c r="B5527" i="2"/>
  <c r="A3557" i="2"/>
  <c r="B3557" i="2"/>
  <c r="A4629" i="2"/>
  <c r="B4629" i="2"/>
  <c r="B202" i="2"/>
  <c r="A202" i="2"/>
  <c r="A321" i="2"/>
  <c r="B321" i="2"/>
  <c r="A2126" i="2"/>
  <c r="B2126" i="2"/>
  <c r="A3905" i="2"/>
  <c r="B3905" i="2"/>
  <c r="B8450" i="2"/>
  <c r="A8450" i="2"/>
  <c r="B2229" i="2"/>
  <c r="A2229" i="2"/>
  <c r="A4386" i="2"/>
  <c r="B4386" i="2"/>
  <c r="A2747" i="2"/>
  <c r="B2747" i="2"/>
  <c r="B3853" i="2"/>
  <c r="A3853" i="2"/>
  <c r="B2644" i="2"/>
  <c r="A2644" i="2"/>
  <c r="A7575" i="2"/>
  <c r="B7575" i="2"/>
  <c r="B4160" i="2"/>
  <c r="A4160" i="2"/>
  <c r="B2061" i="2"/>
  <c r="A2061" i="2"/>
  <c r="B3002" i="2"/>
  <c r="A3002" i="2"/>
  <c r="A1147" i="2"/>
  <c r="B1147" i="2"/>
  <c r="A2382" i="2"/>
  <c r="B2382" i="2"/>
  <c r="A1077" i="2"/>
  <c r="B1077" i="2"/>
  <c r="B4451" i="2"/>
  <c r="A4451" i="2"/>
  <c r="A2344" i="2"/>
  <c r="B2344" i="2"/>
  <c r="A2220" i="2"/>
  <c r="B2220" i="2"/>
  <c r="B8010" i="2"/>
  <c r="A8010" i="2"/>
  <c r="A6706" i="2"/>
  <c r="B6706" i="2"/>
  <c r="A4537" i="2"/>
  <c r="B4537" i="2"/>
  <c r="A531" i="2"/>
  <c r="B531" i="2"/>
  <c r="B666" i="2"/>
  <c r="A666" i="2"/>
  <c r="B266" i="2"/>
  <c r="A266" i="2"/>
  <c r="B3641" i="2"/>
  <c r="A3641" i="2"/>
  <c r="B390" i="2"/>
  <c r="A390" i="2"/>
  <c r="B1398" i="2"/>
  <c r="A1398" i="2"/>
  <c r="A120" i="2"/>
  <c r="B120" i="2"/>
  <c r="B3236" i="2"/>
  <c r="A3236" i="2"/>
  <c r="B2418" i="2"/>
  <c r="A2418" i="2"/>
  <c r="B1015" i="2"/>
  <c r="A1015" i="2"/>
  <c r="B2487" i="2"/>
  <c r="A2487" i="2"/>
  <c r="B4973" i="2"/>
  <c r="A4973" i="2"/>
  <c r="B3761" i="2"/>
  <c r="A3761" i="2"/>
  <c r="B2100" i="2"/>
  <c r="A2100" i="2"/>
  <c r="A499" i="2"/>
  <c r="B499" i="2"/>
  <c r="B57" i="2"/>
  <c r="A57" i="2"/>
  <c r="B1165" i="2"/>
  <c r="A1165" i="2"/>
  <c r="A2979" i="2"/>
  <c r="B2979" i="2"/>
  <c r="A2788" i="2"/>
  <c r="B2788" i="2"/>
  <c r="A170" i="2"/>
  <c r="B170" i="2"/>
  <c r="B1549" i="2"/>
  <c r="A1549" i="2"/>
  <c r="A2999" i="2"/>
  <c r="B2999" i="2"/>
  <c r="B790" i="2"/>
  <c r="A790" i="2"/>
  <c r="A232" i="2"/>
  <c r="B232" i="2"/>
  <c r="B8319" i="2"/>
  <c r="A8319" i="2"/>
  <c r="B745" i="2"/>
  <c r="A745" i="2"/>
  <c r="A2309" i="2"/>
  <c r="B2309" i="2"/>
  <c r="A6162" i="2"/>
  <c r="B6162" i="2"/>
  <c r="B1648" i="2"/>
  <c r="A1648" i="2"/>
  <c r="B1794" i="2"/>
  <c r="A1794" i="2"/>
  <c r="B2597" i="2"/>
  <c r="A2597" i="2"/>
  <c r="A2233" i="2"/>
  <c r="B2233" i="2"/>
  <c r="A1947" i="2"/>
  <c r="B1947" i="2"/>
  <c r="B1294" i="2"/>
  <c r="A1294" i="2"/>
  <c r="A1285" i="2"/>
  <c r="B1285" i="2"/>
  <c r="B2008" i="2"/>
  <c r="A2008" i="2"/>
  <c r="A1899" i="2"/>
  <c r="B1899" i="2"/>
  <c r="A1718" i="2"/>
  <c r="B1718" i="2"/>
  <c r="A2775" i="2"/>
  <c r="B2775" i="2"/>
  <c r="A183" i="2"/>
  <c r="B183" i="2"/>
  <c r="A3572" i="2"/>
  <c r="B3572" i="2"/>
  <c r="A1602" i="2"/>
  <c r="B1602" i="2"/>
  <c r="B292" i="2"/>
  <c r="A292" i="2"/>
  <c r="A1579" i="2"/>
  <c r="B1579" i="2"/>
  <c r="A1586" i="2"/>
  <c r="B1586" i="2"/>
  <c r="B3079" i="2"/>
  <c r="A3079" i="2"/>
  <c r="A8207" i="2"/>
  <c r="B8207" i="2"/>
  <c r="B229" i="2"/>
  <c r="A229" i="2"/>
  <c r="A1296" i="2"/>
  <c r="B1296" i="2"/>
  <c r="B1652" i="2"/>
  <c r="A1652" i="2"/>
  <c r="A3255" i="2"/>
  <c r="B3255" i="2"/>
  <c r="A1756" i="2"/>
  <c r="B1756" i="2"/>
  <c r="B5274" i="2"/>
  <c r="A5274" i="2"/>
  <c r="B1415" i="2"/>
  <c r="A1415" i="2"/>
  <c r="A2188" i="2"/>
  <c r="B2188" i="2"/>
  <c r="A4545" i="2"/>
  <c r="B4545" i="2"/>
  <c r="A2715" i="2"/>
  <c r="B2715" i="2"/>
  <c r="B5579" i="2"/>
  <c r="A5579" i="2"/>
  <c r="A751" i="2"/>
  <c r="B751" i="2"/>
  <c r="A1440" i="2"/>
  <c r="B1440" i="2"/>
  <c r="B9369" i="2"/>
  <c r="A9369" i="2"/>
  <c r="B2165" i="2"/>
  <c r="A2165" i="2"/>
  <c r="B4197" i="2"/>
  <c r="A4197" i="2"/>
  <c r="B5174" i="2"/>
  <c r="A5174" i="2"/>
  <c r="B6163" i="2"/>
  <c r="A6163" i="2"/>
  <c r="A4860" i="2"/>
  <c r="B4860" i="2"/>
  <c r="A2261" i="2"/>
  <c r="B2261" i="2"/>
  <c r="A2346" i="2"/>
  <c r="B2346" i="2"/>
  <c r="B2449" i="2"/>
  <c r="A2449" i="2"/>
  <c r="A4099" i="2"/>
  <c r="B4099" i="2"/>
  <c r="B1269" i="2"/>
  <c r="A1269" i="2"/>
  <c r="B1075" i="2"/>
  <c r="A1075" i="2"/>
  <c r="A2607" i="2"/>
  <c r="B2607" i="2"/>
  <c r="A2609" i="2"/>
  <c r="B2609" i="2"/>
  <c r="A2030" i="2"/>
  <c r="B2030" i="2"/>
  <c r="A9525" i="2"/>
  <c r="B9525" i="2"/>
  <c r="A1252" i="2"/>
  <c r="B1252" i="2"/>
  <c r="A2142" i="2"/>
  <c r="B2142" i="2"/>
  <c r="A1325" i="2"/>
  <c r="B1325" i="2"/>
  <c r="B377" i="2"/>
  <c r="A377" i="2"/>
  <c r="A4511" i="2"/>
  <c r="B4511" i="2"/>
  <c r="A8935" i="2"/>
  <c r="B8935" i="2"/>
  <c r="B1035" i="2"/>
  <c r="A1035" i="2"/>
  <c r="B4787" i="2"/>
  <c r="A4787" i="2"/>
  <c r="A1375" i="2"/>
  <c r="B1375" i="2"/>
  <c r="A4183" i="2"/>
  <c r="B4183" i="2"/>
  <c r="A324" i="2"/>
  <c r="B324" i="2"/>
  <c r="A9376" i="2"/>
  <c r="B9376" i="2"/>
  <c r="B272" i="2"/>
  <c r="A272" i="2"/>
  <c r="A5322" i="2"/>
  <c r="B5322" i="2"/>
  <c r="B9977" i="2"/>
  <c r="A9977" i="2"/>
  <c r="A5617" i="2"/>
  <c r="B5617" i="2"/>
  <c r="A1913" i="2"/>
  <c r="B1913" i="2"/>
  <c r="B6939" i="2"/>
  <c r="A6939" i="2"/>
  <c r="B6644" i="2"/>
  <c r="A6644" i="2"/>
  <c r="A3105" i="2"/>
  <c r="B3105" i="2"/>
  <c r="A316" i="2"/>
  <c r="B316" i="2"/>
  <c r="B3661" i="2"/>
  <c r="A3661" i="2"/>
  <c r="A818" i="2"/>
  <c r="B818" i="2"/>
  <c r="A4458" i="2"/>
  <c r="B4458" i="2"/>
  <c r="A3580" i="2"/>
  <c r="B3580" i="2"/>
  <c r="B544" i="2"/>
  <c r="A544" i="2"/>
  <c r="B2595" i="2"/>
  <c r="A2595" i="2"/>
  <c r="B2432" i="2"/>
  <c r="A2432" i="2"/>
  <c r="B2068" i="2"/>
  <c r="A2068" i="2"/>
  <c r="A1872" i="2"/>
  <c r="B1872" i="2"/>
  <c r="B4625" i="2"/>
  <c r="A4625" i="2"/>
  <c r="A520" i="2"/>
  <c r="B520" i="2"/>
  <c r="B1687" i="2"/>
  <c r="A1687" i="2"/>
  <c r="B2182" i="2"/>
  <c r="A2182" i="2"/>
  <c r="A121" i="2"/>
  <c r="B121" i="2"/>
  <c r="A1287" i="2"/>
  <c r="B1287" i="2"/>
  <c r="B79" i="2"/>
  <c r="A79" i="2"/>
  <c r="B284" i="2"/>
  <c r="A284" i="2"/>
  <c r="B9421" i="2"/>
  <c r="A9421" i="2"/>
  <c r="B410" i="2"/>
  <c r="A410" i="2"/>
  <c r="B3889" i="2"/>
  <c r="A3889" i="2"/>
  <c r="A194" i="2"/>
  <c r="B194" i="2"/>
  <c r="A451" i="2"/>
  <c r="B451" i="2"/>
  <c r="A857" i="2"/>
  <c r="B857" i="2"/>
  <c r="B1591" i="2"/>
  <c r="A1591" i="2"/>
  <c r="B2080" i="2"/>
  <c r="A2080" i="2"/>
  <c r="B1066" i="2"/>
  <c r="A1066" i="2"/>
  <c r="A1353" i="2"/>
  <c r="B1353" i="2"/>
  <c r="B3650" i="2"/>
  <c r="A3650" i="2"/>
  <c r="B5362" i="2"/>
  <c r="A5362" i="2"/>
  <c r="B288" i="2"/>
  <c r="A288" i="2"/>
  <c r="A902" i="2"/>
  <c r="B902" i="2"/>
  <c r="B955" i="2"/>
  <c r="A955" i="2"/>
  <c r="A246" i="2"/>
  <c r="B246" i="2"/>
  <c r="A1273" i="2"/>
  <c r="B1273" i="2"/>
  <c r="B5001" i="2"/>
  <c r="A5001" i="2"/>
  <c r="A1129" i="2"/>
  <c r="B1129" i="2"/>
  <c r="B2937" i="2"/>
  <c r="A2937" i="2"/>
  <c r="A534" i="2"/>
  <c r="B534" i="2"/>
  <c r="B327" i="2"/>
  <c r="A327" i="2"/>
  <c r="B2860" i="2"/>
  <c r="A2860" i="2"/>
  <c r="A3602" i="2"/>
  <c r="B3602" i="2"/>
  <c r="A4250" i="2"/>
  <c r="B4250" i="2"/>
  <c r="B9522" i="2"/>
  <c r="A9522" i="2"/>
  <c r="B2743" i="2"/>
  <c r="A2743" i="2"/>
  <c r="B894" i="2"/>
  <c r="A894" i="2"/>
  <c r="B3567" i="2"/>
  <c r="A3567" i="2"/>
  <c r="A1635" i="2"/>
  <c r="B1635" i="2"/>
  <c r="A710" i="2"/>
  <c r="B710" i="2"/>
  <c r="B1362" i="2"/>
  <c r="A1362" i="2"/>
  <c r="B1978" i="2"/>
  <c r="A1978" i="2"/>
  <c r="A1931" i="2"/>
  <c r="B1931" i="2"/>
  <c r="A105" i="2"/>
  <c r="B105" i="2"/>
  <c r="B4509" i="2"/>
  <c r="A4509" i="2"/>
  <c r="A2425" i="2"/>
  <c r="B2425" i="2"/>
  <c r="A706" i="2"/>
  <c r="B706" i="2"/>
  <c r="A2433" i="2"/>
  <c r="B2433" i="2"/>
  <c r="A1386" i="2"/>
  <c r="B1386" i="2"/>
  <c r="B2045" i="2"/>
  <c r="A2045" i="2"/>
  <c r="B3879" i="2"/>
  <c r="A3879" i="2"/>
  <c r="B342" i="2"/>
  <c r="A342" i="2"/>
  <c r="A2328" i="2"/>
  <c r="B2328" i="2"/>
  <c r="B602" i="2"/>
  <c r="A602" i="2"/>
  <c r="B4439" i="2"/>
  <c r="A4439" i="2"/>
  <c r="A1523" i="2"/>
  <c r="B1523" i="2"/>
  <c r="A1416" i="2"/>
  <c r="B1416" i="2"/>
  <c r="A5050" i="2"/>
  <c r="B5050" i="2"/>
  <c r="A2221" i="2"/>
  <c r="B2221" i="2"/>
  <c r="A872" i="2"/>
  <c r="B872" i="2"/>
  <c r="B2673" i="2"/>
  <c r="A2673" i="2"/>
  <c r="A3997" i="2"/>
  <c r="B3997" i="2"/>
  <c r="B1563" i="2"/>
  <c r="A1563" i="2"/>
  <c r="A3270" i="2"/>
  <c r="B3270" i="2"/>
  <c r="A6520" i="2"/>
  <c r="B6520" i="2"/>
  <c r="A1510" i="2"/>
  <c r="B1510" i="2"/>
  <c r="A1000" i="2"/>
  <c r="B1000" i="2"/>
  <c r="B363" i="2"/>
  <c r="A363" i="2"/>
  <c r="A639" i="2"/>
  <c r="B639" i="2"/>
  <c r="A1737" i="2"/>
  <c r="B1737" i="2"/>
  <c r="A703" i="2"/>
  <c r="B703" i="2"/>
  <c r="B4566" i="2"/>
  <c r="A4566" i="2"/>
  <c r="A4156" i="2"/>
  <c r="B4156" i="2"/>
  <c r="B6654" i="2"/>
  <c r="A6654" i="2"/>
  <c r="B7154" i="2"/>
  <c r="A7154" i="2"/>
  <c r="N68" i="2"/>
  <c r="N69" i="2" s="1"/>
  <c r="N70" i="2" s="1"/>
  <c r="N71" i="2" s="1"/>
  <c r="N72" i="2" s="1"/>
  <c r="N66" i="2"/>
  <c r="N65" i="2" s="1"/>
  <c r="N64" i="2" s="1"/>
  <c r="N63" i="2" s="1"/>
  <c r="N62" i="2" s="1"/>
  <c r="N61" i="2" s="1"/>
  <c r="N73" i="2" l="1"/>
  <c r="E47" i="2" l="1"/>
  <c r="E41" i="2"/>
  <c r="E45" i="2"/>
  <c r="E48" i="2"/>
  <c r="E43" i="2"/>
  <c r="E42" i="2"/>
  <c r="E46" i="2"/>
  <c r="E50" i="2" l="1"/>
  <c r="E51" i="2"/>
  <c r="E52" i="2"/>
  <c r="E54" i="2"/>
  <c r="E56" i="2"/>
  <c r="E55" i="2"/>
  <c r="E57" i="2"/>
  <c r="E49" i="2"/>
  <c r="E63" i="2" l="1"/>
  <c r="E58" i="2"/>
  <c r="E66" i="2"/>
  <c r="E61" i="2"/>
  <c r="E60" i="2"/>
  <c r="E64" i="2"/>
  <c r="E65" i="2"/>
  <c r="E59" i="2"/>
  <c r="E68" i="2" l="1"/>
  <c r="E70" i="2"/>
  <c r="E74" i="2"/>
  <c r="E75" i="2"/>
  <c r="E67" i="2"/>
  <c r="E73" i="2"/>
  <c r="E69" i="2"/>
  <c r="E72" i="2"/>
  <c r="E78" i="2" l="1"/>
  <c r="E83" i="2"/>
  <c r="E82" i="2"/>
  <c r="E79" i="2"/>
  <c r="E84" i="2"/>
  <c r="E81" i="2"/>
  <c r="E76" i="2"/>
  <c r="E77" i="2"/>
  <c r="E85" i="2" l="1"/>
  <c r="E92" i="2"/>
  <c r="E90" i="2"/>
  <c r="E86" i="2"/>
  <c r="E88" i="2"/>
  <c r="E91" i="2"/>
  <c r="E93" i="2"/>
  <c r="E87" i="2"/>
  <c r="E96" i="2" l="1"/>
  <c r="E102" i="2"/>
  <c r="E100" i="2"/>
  <c r="E99" i="2"/>
  <c r="E101" i="2"/>
  <c r="E95" i="2"/>
  <c r="E97" i="2"/>
  <c r="E94" i="2"/>
  <c r="E103" i="2" l="1"/>
  <c r="E108" i="2"/>
  <c r="E106" i="2"/>
  <c r="E109" i="2"/>
  <c r="E104" i="2"/>
  <c r="E111" i="2"/>
  <c r="E105" i="2"/>
  <c r="E110" i="2"/>
  <c r="H8483" i="2"/>
  <c r="H6607" i="2"/>
  <c r="H7177" i="2"/>
  <c r="H1710" i="2"/>
  <c r="H10001" i="2"/>
  <c r="H1722" i="2"/>
  <c r="H6658" i="2"/>
  <c r="H7146" i="2"/>
  <c r="H192" i="2"/>
  <c r="H3083" i="2"/>
  <c r="H5503" i="2"/>
  <c r="H3189" i="2"/>
  <c r="H1520" i="2"/>
  <c r="H1507" i="2"/>
  <c r="H9114" i="2"/>
  <c r="H4579" i="2"/>
  <c r="H9526" i="2"/>
  <c r="H9756" i="2"/>
  <c r="H9784" i="2"/>
  <c r="H1993" i="2"/>
  <c r="H7898" i="2"/>
  <c r="H1119" i="2"/>
  <c r="H5657" i="2"/>
  <c r="H4488" i="2"/>
  <c r="H9395" i="2"/>
  <c r="H9161" i="2"/>
  <c r="H3773" i="2"/>
  <c r="H3181" i="2"/>
  <c r="H6950" i="2"/>
  <c r="H4780" i="2"/>
  <c r="H2390" i="2"/>
  <c r="H558" i="2"/>
  <c r="H7632" i="2"/>
  <c r="H8092" i="2"/>
  <c r="H2353" i="2"/>
  <c r="H8821" i="2"/>
  <c r="H3759" i="2"/>
  <c r="H9717" i="2"/>
  <c r="H7238" i="2"/>
  <c r="H3948" i="2"/>
  <c r="H4237" i="2"/>
  <c r="H9835" i="2"/>
  <c r="H7431" i="2"/>
  <c r="H6092" i="2"/>
  <c r="H8776" i="2"/>
  <c r="H1483" i="2"/>
  <c r="H5435" i="2"/>
  <c r="H9436" i="2"/>
  <c r="H329" i="2"/>
  <c r="H8093" i="2"/>
  <c r="H9481" i="2"/>
  <c r="H3327" i="2"/>
  <c r="H704" i="2"/>
  <c r="H3439" i="2"/>
  <c r="H9546" i="2"/>
  <c r="H4874" i="2"/>
  <c r="H2118" i="2"/>
  <c r="H950" i="2"/>
  <c r="H5081" i="2"/>
  <c r="H7872" i="2"/>
  <c r="H3216" i="2"/>
  <c r="H682" i="2"/>
  <c r="H2175" i="2"/>
  <c r="H9124" i="2"/>
  <c r="H5907" i="2"/>
  <c r="H8598" i="2"/>
  <c r="H3184" i="2"/>
  <c r="H7966" i="2"/>
  <c r="H249" i="2"/>
  <c r="H4128" i="2"/>
  <c r="H5619" i="2"/>
  <c r="H2444" i="2"/>
  <c r="H6821" i="2"/>
  <c r="H9925" i="2"/>
  <c r="H5630" i="2"/>
  <c r="H1764" i="2"/>
  <c r="H8117" i="2"/>
  <c r="H9086" i="2"/>
  <c r="H1287" i="2"/>
  <c r="H8100" i="2"/>
  <c r="H3841" i="2"/>
  <c r="H8153" i="2"/>
  <c r="H8490" i="2"/>
  <c r="H4248" i="2"/>
  <c r="H7067" i="2"/>
  <c r="H172" i="2"/>
  <c r="H8167" i="2"/>
  <c r="H1334" i="2"/>
  <c r="H707" i="2"/>
  <c r="H6845" i="2"/>
  <c r="H7065" i="2"/>
  <c r="H4072" i="2"/>
  <c r="H2357" i="2"/>
  <c r="H8908" i="2"/>
  <c r="H3752" i="2"/>
  <c r="H6269" i="2"/>
  <c r="H6989" i="2"/>
  <c r="H3352" i="2"/>
  <c r="H2649" i="2"/>
  <c r="H8111" i="2"/>
  <c r="H5437" i="2"/>
  <c r="H9017" i="2"/>
  <c r="H681" i="2"/>
  <c r="H2645" i="2"/>
  <c r="H8403" i="2"/>
  <c r="H6564" i="2"/>
  <c r="H2663" i="2"/>
  <c r="H8439" i="2"/>
  <c r="H1333" i="2"/>
  <c r="H5366" i="2"/>
  <c r="H5432" i="2"/>
  <c r="H9768" i="2"/>
  <c r="H7545" i="2"/>
  <c r="H8359" i="2"/>
  <c r="H2584" i="2"/>
  <c r="H8921" i="2"/>
  <c r="H8346" i="2"/>
  <c r="H2518" i="2"/>
  <c r="H2258" i="2"/>
  <c r="H8943" i="2"/>
  <c r="H2010" i="2"/>
  <c r="H8868" i="2"/>
  <c r="H3892" i="2"/>
  <c r="H680" i="2"/>
  <c r="H415" i="2"/>
  <c r="H9127" i="2"/>
  <c r="H4615" i="2"/>
  <c r="H9649" i="2"/>
  <c r="H3391" i="2"/>
  <c r="H5069" i="2"/>
  <c r="H4010" i="2"/>
  <c r="H5940" i="2"/>
  <c r="H3275" i="2"/>
  <c r="H2422" i="2"/>
  <c r="H9154" i="2"/>
  <c r="H6587" i="2"/>
  <c r="H7747" i="2"/>
  <c r="H8953" i="2"/>
  <c r="H8128" i="2"/>
  <c r="H3944" i="2"/>
  <c r="H5546" i="2"/>
  <c r="H4235" i="2"/>
  <c r="H1296" i="2"/>
  <c r="H1069" i="2"/>
  <c r="H2682" i="2"/>
  <c r="H8597" i="2"/>
  <c r="H2116" i="2"/>
  <c r="H207" i="2"/>
  <c r="H7000" i="2"/>
  <c r="H8106" i="2"/>
  <c r="H2666" i="2"/>
  <c r="H3819" i="2"/>
  <c r="H2857" i="2"/>
  <c r="H6456" i="2"/>
  <c r="H9722" i="2"/>
  <c r="H6046" i="2"/>
  <c r="H4340" i="2"/>
  <c r="H7232" i="2"/>
  <c r="H1505" i="2"/>
  <c r="H3627" i="2"/>
  <c r="H3760" i="2"/>
  <c r="H9401" i="2"/>
  <c r="H7410" i="2"/>
  <c r="H2847" i="2"/>
  <c r="H6531" i="2"/>
  <c r="H3232" i="2"/>
  <c r="H9150" i="2"/>
  <c r="H8841" i="2"/>
  <c r="H9787" i="2"/>
  <c r="H2760" i="2"/>
  <c r="H9197" i="2"/>
  <c r="H6509" i="2"/>
  <c r="H7457" i="2"/>
  <c r="H2592" i="2"/>
  <c r="H3457" i="2"/>
  <c r="H5379" i="2"/>
  <c r="H3096" i="2"/>
  <c r="H3866" i="2"/>
  <c r="H9759" i="2"/>
  <c r="H10031" i="2"/>
  <c r="H2314" i="2"/>
  <c r="H7723" i="2"/>
  <c r="H4077" i="2"/>
  <c r="H9249" i="2"/>
  <c r="H5362" i="2"/>
  <c r="H5251" i="2"/>
  <c r="H4026" i="2"/>
  <c r="H8206" i="2"/>
  <c r="H8198" i="2"/>
  <c r="H2509" i="2"/>
  <c r="H155" i="2"/>
  <c r="H3494" i="2"/>
  <c r="H5261" i="2"/>
  <c r="H7697" i="2"/>
  <c r="H8764" i="2"/>
  <c r="H2234" i="2"/>
  <c r="H1916" i="2"/>
  <c r="H5133" i="2"/>
  <c r="H6375" i="2"/>
  <c r="H3301" i="2"/>
  <c r="H8342" i="2"/>
  <c r="H4043" i="2"/>
  <c r="H6073" i="2"/>
  <c r="H1612" i="2"/>
  <c r="H1652" i="2"/>
  <c r="H2756" i="2"/>
  <c r="H8036" i="2"/>
  <c r="H7419" i="2"/>
  <c r="H326" i="2"/>
  <c r="H9336" i="2"/>
  <c r="H5716" i="2"/>
  <c r="H6953" i="2"/>
  <c r="H2449" i="2"/>
  <c r="H4331" i="2"/>
  <c r="H519" i="2"/>
  <c r="H9531" i="2"/>
  <c r="H8062" i="2"/>
  <c r="H7696" i="2"/>
  <c r="H3063" i="2"/>
  <c r="H7153" i="2"/>
  <c r="H6214" i="2"/>
  <c r="H2147" i="2"/>
  <c r="H7103" i="2"/>
  <c r="H9741" i="2"/>
  <c r="H6838" i="2"/>
  <c r="H7257" i="2"/>
  <c r="H3087" i="2"/>
  <c r="H4149" i="2"/>
  <c r="H5634" i="2"/>
  <c r="H6826" i="2"/>
  <c r="H2424" i="2"/>
  <c r="H5094" i="2"/>
  <c r="H175" i="2"/>
  <c r="H5678" i="2"/>
  <c r="H5649" i="2"/>
  <c r="H8478" i="2"/>
  <c r="H2335" i="2"/>
  <c r="H2561" i="2"/>
  <c r="H5252" i="2"/>
  <c r="H7713" i="2"/>
  <c r="H4798" i="2"/>
  <c r="H10014" i="2"/>
  <c r="H8880" i="2"/>
  <c r="H1554" i="2"/>
  <c r="H7398" i="2"/>
  <c r="H6801" i="2"/>
  <c r="H1292" i="2"/>
  <c r="H7411" i="2"/>
  <c r="H6848" i="2"/>
  <c r="H8327" i="2"/>
  <c r="H5897" i="2"/>
  <c r="H9628" i="2"/>
  <c r="H4266" i="2"/>
  <c r="H1154" i="2"/>
  <c r="H7353" i="2"/>
  <c r="H6766" i="2"/>
  <c r="H8468" i="2"/>
  <c r="H380" i="2"/>
  <c r="H8356" i="2"/>
  <c r="H437" i="2"/>
  <c r="H1070" i="2"/>
  <c r="H4056" i="2"/>
  <c r="H5289" i="2"/>
  <c r="H2038" i="2"/>
  <c r="H2097" i="2"/>
  <c r="H4107" i="2"/>
  <c r="H3933" i="2"/>
  <c r="H3393" i="2"/>
  <c r="H5204" i="2"/>
  <c r="H5775" i="2"/>
  <c r="H7641" i="2"/>
  <c r="H9110" i="2"/>
  <c r="H3928" i="2"/>
  <c r="H9602" i="2"/>
  <c r="H10036" i="2"/>
  <c r="H1948" i="2"/>
  <c r="H4154" i="2"/>
  <c r="H3245" i="2"/>
  <c r="H8625" i="2"/>
  <c r="H4412" i="2"/>
  <c r="H1316" i="2"/>
  <c r="H4434" i="2"/>
  <c r="H9687" i="2"/>
  <c r="H9294" i="2"/>
  <c r="H1367" i="2"/>
  <c r="H7940" i="2"/>
  <c r="H5296" i="2"/>
  <c r="H7338" i="2"/>
  <c r="H5719" i="2"/>
  <c r="H3071" i="2"/>
  <c r="H4208" i="2"/>
  <c r="H6655" i="2"/>
  <c r="H6664" i="2"/>
  <c r="H7522" i="2"/>
  <c r="H8976" i="2"/>
  <c r="H7476" i="2"/>
  <c r="H4857" i="2"/>
  <c r="H1453" i="2"/>
  <c r="H4213" i="2"/>
  <c r="H9263" i="2"/>
  <c r="H7730" i="2"/>
  <c r="H1376" i="2"/>
  <c r="H7549" i="2"/>
  <c r="H7568" i="2"/>
  <c r="H8219" i="2"/>
  <c r="H4999" i="2"/>
  <c r="H3313" i="2"/>
  <c r="H1458" i="2"/>
  <c r="H9834" i="2"/>
  <c r="H2477" i="2"/>
  <c r="H363" i="2"/>
  <c r="H8704" i="2"/>
  <c r="H4097" i="2"/>
  <c r="H5639" i="2"/>
  <c r="H7145" i="2"/>
  <c r="H6138" i="2"/>
  <c r="H9152" i="2"/>
  <c r="H6390" i="2"/>
  <c r="H3261" i="2"/>
  <c r="H7719" i="2"/>
  <c r="H3008" i="2"/>
  <c r="H8182" i="2"/>
  <c r="H5364" i="2"/>
  <c r="H6761" i="2"/>
  <c r="H8085" i="2"/>
  <c r="H9581" i="2"/>
  <c r="H9556" i="2"/>
  <c r="H9215" i="2"/>
  <c r="H1123" i="2"/>
  <c r="H9338" i="2"/>
  <c r="H1621" i="2"/>
  <c r="H3329" i="2"/>
  <c r="H9978" i="2"/>
  <c r="H110" i="2"/>
  <c r="H4187" i="2"/>
  <c r="H5961" i="2"/>
  <c r="H7771" i="2"/>
  <c r="H1868" i="2"/>
  <c r="H4731" i="2"/>
  <c r="H4873" i="2"/>
  <c r="H7368" i="2"/>
  <c r="H7535" i="2"/>
  <c r="H9943" i="2"/>
  <c r="H1318" i="2"/>
  <c r="H130" i="2"/>
  <c r="H9370" i="2"/>
  <c r="H9448" i="2"/>
  <c r="H7531" i="2"/>
  <c r="H6486" i="2"/>
  <c r="H5361" i="2"/>
  <c r="H1340" i="2"/>
  <c r="H6503" i="2"/>
  <c r="H66" i="2"/>
  <c r="H1709" i="2"/>
  <c r="H5303" i="2"/>
  <c r="H8656" i="2"/>
  <c r="H563" i="2"/>
  <c r="H9941" i="2"/>
  <c r="H4815" i="2"/>
  <c r="H8407" i="2"/>
  <c r="H3869" i="2"/>
  <c r="H3297" i="2"/>
  <c r="H4140" i="2"/>
  <c r="H5436" i="2"/>
  <c r="H5804" i="2"/>
  <c r="H4772" i="2"/>
  <c r="H2486" i="2"/>
  <c r="H6603" i="2"/>
  <c r="H2975" i="2"/>
  <c r="H7908" i="2"/>
  <c r="H711" i="2"/>
  <c r="H7883" i="2"/>
  <c r="H7091" i="2"/>
  <c r="H7726" i="2"/>
  <c r="H614" i="2"/>
  <c r="H5600" i="2"/>
  <c r="H6695" i="2"/>
  <c r="H9216" i="2"/>
  <c r="H3639" i="2"/>
  <c r="H1651" i="2"/>
  <c r="H6991" i="2"/>
  <c r="H7994" i="2"/>
  <c r="H5840" i="2"/>
  <c r="H1611" i="2"/>
  <c r="H8252" i="2"/>
  <c r="H8289" i="2"/>
  <c r="H7515" i="2"/>
  <c r="H1427" i="2"/>
  <c r="H8291" i="2"/>
  <c r="H4518" i="2"/>
  <c r="H4881" i="2"/>
  <c r="H8851" i="2"/>
  <c r="H2464" i="2"/>
  <c r="H9184" i="2"/>
  <c r="H5605" i="2"/>
  <c r="H1506" i="2"/>
  <c r="H4872" i="2"/>
  <c r="H5558" i="2"/>
  <c r="H8907" i="2"/>
  <c r="H8218" i="2"/>
  <c r="H6930" i="2"/>
  <c r="H9755" i="2"/>
  <c r="H507" i="2"/>
  <c r="H7060" i="2"/>
  <c r="H2337" i="2"/>
  <c r="H5171" i="2"/>
  <c r="H4378" i="2"/>
  <c r="H1995" i="2"/>
  <c r="H9594" i="2"/>
  <c r="H3192" i="2"/>
  <c r="H4199" i="2"/>
  <c r="H5794" i="2"/>
  <c r="H1478" i="2"/>
  <c r="H8109" i="2"/>
  <c r="H1211" i="2"/>
  <c r="H5474" i="2"/>
  <c r="H2947" i="2"/>
  <c r="H9897" i="2"/>
  <c r="H3266" i="2"/>
  <c r="H8853" i="2"/>
  <c r="H826" i="2"/>
  <c r="H6896" i="2"/>
  <c r="H9465" i="2"/>
  <c r="H5166" i="2"/>
  <c r="H3870" i="2"/>
  <c r="H1120" i="2"/>
  <c r="H2687" i="2"/>
  <c r="H6455" i="2"/>
  <c r="H6357" i="2"/>
  <c r="H4879" i="2"/>
  <c r="H5223" i="2"/>
  <c r="H774" i="2"/>
  <c r="H4095" i="2"/>
  <c r="H4834" i="2"/>
  <c r="H3637" i="2"/>
  <c r="H3135" i="2"/>
  <c r="H2402" i="2"/>
  <c r="H6941" i="2"/>
  <c r="H10022" i="2"/>
  <c r="H1434" i="2"/>
  <c r="H7126" i="2"/>
  <c r="H2653" i="2"/>
  <c r="H2739" i="2"/>
  <c r="H5928" i="2"/>
  <c r="H9675" i="2"/>
  <c r="H4324" i="2"/>
  <c r="H1935" i="2"/>
  <c r="H4617" i="2"/>
  <c r="H9721" i="2"/>
  <c r="H6256" i="2"/>
  <c r="H6036" i="2"/>
  <c r="H9316" i="2"/>
  <c r="H9658" i="2"/>
  <c r="H760" i="2"/>
  <c r="H4896" i="2"/>
  <c r="H6627" i="2"/>
  <c r="H5411" i="2"/>
  <c r="H8571" i="2"/>
  <c r="H6084" i="2"/>
  <c r="H8837" i="2"/>
  <c r="H4574" i="2"/>
  <c r="H3222" i="2"/>
  <c r="H9604" i="2"/>
  <c r="H1330" i="2"/>
  <c r="H1137" i="2"/>
  <c r="H4281" i="2"/>
  <c r="H3521" i="2"/>
  <c r="H3917" i="2"/>
  <c r="H1572" i="2"/>
  <c r="H1847" i="2"/>
  <c r="H1115" i="2"/>
  <c r="H2824" i="2"/>
  <c r="H3299" i="2"/>
  <c r="H8981" i="2"/>
  <c r="H3464" i="2"/>
  <c r="H6165" i="2"/>
  <c r="H625" i="2"/>
  <c r="H3307" i="2"/>
  <c r="H1062" i="2"/>
  <c r="H1707" i="2"/>
  <c r="H8501" i="2"/>
  <c r="H7038" i="2"/>
  <c r="H641" i="2"/>
  <c r="H4358" i="2"/>
  <c r="H2800" i="2"/>
  <c r="H3013" i="2"/>
  <c r="H8928" i="2"/>
  <c r="H7214" i="2"/>
  <c r="H7833" i="2"/>
  <c r="H1812" i="2"/>
  <c r="H3991" i="2"/>
  <c r="H8564" i="2"/>
  <c r="H6460" i="2"/>
  <c r="H7256" i="2"/>
  <c r="H8606" i="2"/>
  <c r="H189" i="2"/>
  <c r="H9139" i="2"/>
  <c r="H1132" i="2"/>
  <c r="H3167" i="2"/>
  <c r="H4034" i="2"/>
  <c r="H3257" i="2"/>
  <c r="H6650" i="2"/>
  <c r="H1518" i="2"/>
  <c r="H1760" i="2"/>
  <c r="H9997" i="2"/>
  <c r="H3067" i="2"/>
  <c r="H5041" i="2"/>
  <c r="H1774" i="2"/>
  <c r="H7083" i="2"/>
  <c r="H3045" i="2"/>
  <c r="H1313" i="2"/>
  <c r="H1036" i="2"/>
  <c r="H7552" i="2"/>
  <c r="H644" i="2"/>
  <c r="H844" i="2"/>
  <c r="H6029" i="2"/>
  <c r="H3400" i="2"/>
  <c r="H6397" i="2"/>
  <c r="H7193" i="2"/>
  <c r="H1523" i="2"/>
  <c r="H5980" i="2"/>
  <c r="H2958" i="2"/>
  <c r="H8177" i="2"/>
  <c r="H4093" i="2"/>
  <c r="H7066" i="2"/>
  <c r="H2877" i="2"/>
  <c r="H9735" i="2"/>
  <c r="H3343" i="2"/>
  <c r="H1183" i="2"/>
  <c r="H5898" i="2"/>
  <c r="H8388" i="2"/>
  <c r="H2954" i="2"/>
  <c r="H8399" i="2"/>
  <c r="H5976" i="2"/>
  <c r="H8672" i="2"/>
  <c r="H2297" i="2"/>
  <c r="H3552" i="2"/>
  <c r="H2228" i="2"/>
  <c r="H2797" i="2"/>
  <c r="H9271" i="2"/>
  <c r="H8022" i="2"/>
  <c r="H1460" i="2"/>
  <c r="H8660" i="2"/>
  <c r="H5464" i="2"/>
  <c r="H2180" i="2"/>
  <c r="H9428" i="2"/>
  <c r="H4889" i="2"/>
  <c r="H3713" i="2"/>
  <c r="H8874" i="2"/>
  <c r="H7893" i="2"/>
  <c r="H6418" i="2"/>
  <c r="H746" i="2"/>
  <c r="H1591" i="2"/>
  <c r="H6581" i="2"/>
  <c r="H3653" i="2"/>
  <c r="H7714" i="2"/>
  <c r="H2902" i="2"/>
  <c r="H3038" i="2"/>
  <c r="H3390" i="2"/>
  <c r="H8899" i="2"/>
  <c r="H4030" i="2"/>
  <c r="H9234" i="2"/>
  <c r="H8950" i="2"/>
  <c r="H5664" i="2"/>
  <c r="H7164" i="2"/>
  <c r="H6177" i="2"/>
  <c r="H6657" i="2"/>
  <c r="H805" i="2"/>
  <c r="H6714" i="2"/>
  <c r="H8096" i="2"/>
  <c r="H4295" i="2"/>
  <c r="H7242" i="2"/>
  <c r="H3394" i="2"/>
  <c r="H1799" i="2"/>
  <c r="H5193" i="2"/>
  <c r="H5616" i="2"/>
  <c r="H1706" i="2"/>
  <c r="H4932" i="2"/>
  <c r="H7008" i="2"/>
  <c r="H7563" i="2"/>
  <c r="H8427" i="2"/>
  <c r="H6128" i="2"/>
  <c r="H6565" i="2"/>
  <c r="H7903" i="2"/>
  <c r="H9233" i="2"/>
  <c r="H4848" i="2"/>
  <c r="H8630" i="2"/>
  <c r="H810" i="2"/>
  <c r="H5849" i="2"/>
  <c r="H99" i="2"/>
  <c r="H7097" i="2"/>
  <c r="H2557" i="2"/>
  <c r="H305" i="2"/>
  <c r="H9128" i="2"/>
  <c r="H8629" i="2"/>
  <c r="H9131" i="2"/>
  <c r="H9917" i="2"/>
  <c r="H8553" i="2"/>
  <c r="H7842" i="2"/>
  <c r="H142" i="2"/>
  <c r="H2994" i="2"/>
  <c r="H5855" i="2"/>
  <c r="H6487" i="2"/>
  <c r="H2511" i="2"/>
  <c r="H9341" i="2"/>
  <c r="H2582" i="2"/>
  <c r="H3814" i="2"/>
  <c r="H3501" i="2"/>
  <c r="H6814" i="2"/>
  <c r="H5290" i="2"/>
  <c r="H7463" i="2"/>
  <c r="H7356" i="2"/>
  <c r="H7123" i="2"/>
  <c r="H244" i="2"/>
  <c r="H4969" i="2"/>
  <c r="H6755" i="2"/>
  <c r="H7421" i="2"/>
  <c r="H1221" i="2"/>
  <c r="H420" i="2"/>
  <c r="H4316" i="2"/>
  <c r="H7241" i="2"/>
  <c r="H3740" i="2"/>
  <c r="H9815" i="2"/>
  <c r="H3597" i="2"/>
  <c r="H8758" i="2"/>
  <c r="H316" i="2"/>
  <c r="H4878" i="2"/>
  <c r="H8989" i="2"/>
  <c r="H3856" i="2"/>
  <c r="H7608" i="2"/>
  <c r="H1662" i="2"/>
  <c r="H9790" i="2"/>
  <c r="H636" i="2"/>
  <c r="H3062" i="2"/>
  <c r="H8626" i="2"/>
  <c r="H3837" i="2"/>
  <c r="H6690" i="2"/>
  <c r="H6532" i="2"/>
  <c r="H3279" i="2"/>
  <c r="H1793" i="2"/>
  <c r="H95" i="2"/>
  <c r="H6020" i="2"/>
  <c r="H5428" i="2"/>
  <c r="H3348" i="2"/>
  <c r="H8435" i="2"/>
  <c r="H1898" i="2"/>
  <c r="H4402" i="2"/>
  <c r="H2062" i="2"/>
  <c r="H9818" i="2"/>
  <c r="H2193" i="2"/>
  <c r="H2056" i="2"/>
  <c r="H1377" i="2"/>
  <c r="H3731" i="2"/>
  <c r="H5099" i="2"/>
  <c r="H6771" i="2"/>
  <c r="H7826" i="2"/>
  <c r="H4238" i="2"/>
  <c r="H7588" i="2"/>
  <c r="H3630" i="2"/>
  <c r="H9476" i="2"/>
  <c r="H7951" i="2"/>
  <c r="H3163" i="2"/>
  <c r="H7961" i="2"/>
  <c r="H5729" i="2"/>
  <c r="H2079" i="2"/>
  <c r="H6947" i="2"/>
  <c r="H4287" i="2"/>
  <c r="H5557" i="2"/>
  <c r="H4408" i="2"/>
  <c r="H5338" i="2"/>
  <c r="H4472" i="2"/>
  <c r="H10000" i="2"/>
  <c r="H8541" i="2"/>
  <c r="H9743" i="2"/>
  <c r="H7731" i="2"/>
  <c r="H5684" i="2"/>
  <c r="H1138" i="2"/>
  <c r="H5580" i="2"/>
  <c r="H5744" i="2"/>
  <c r="H4559" i="2"/>
  <c r="H2938" i="2"/>
  <c r="H7291" i="2"/>
  <c r="H2933" i="2"/>
  <c r="H7741" i="2"/>
  <c r="H3668" i="2"/>
  <c r="H1028" i="2"/>
  <c r="H645" i="2"/>
  <c r="H3412" i="2"/>
  <c r="H4542" i="2"/>
  <c r="H9250" i="2"/>
  <c r="H1971" i="2"/>
  <c r="H2556" i="2"/>
  <c r="H8522" i="2"/>
  <c r="H8397" i="2"/>
  <c r="H8273" i="2"/>
  <c r="H3112" i="2"/>
  <c r="H3955" i="2"/>
  <c r="H2819" i="2"/>
  <c r="H5601" i="2"/>
  <c r="H5923" i="2"/>
  <c r="H764" i="2"/>
  <c r="H7359" i="2"/>
  <c r="H9054" i="2"/>
  <c r="H61" i="2"/>
  <c r="H1631" i="2"/>
  <c r="H2060" i="2"/>
  <c r="H4960" i="2"/>
  <c r="H344" i="2"/>
  <c r="H78" i="2"/>
  <c r="H1057" i="2"/>
  <c r="H6218" i="2"/>
  <c r="H8842" i="2"/>
  <c r="H6637" i="2"/>
  <c r="H2835" i="2"/>
  <c r="H9865" i="2"/>
  <c r="H6923" i="2"/>
  <c r="H5400" i="2"/>
  <c r="H5078" i="2"/>
  <c r="H7782" i="2"/>
  <c r="H9388" i="2"/>
  <c r="H4196" i="2"/>
  <c r="H1790" i="2"/>
  <c r="H7841" i="2"/>
  <c r="H9540" i="2"/>
  <c r="H7838" i="2"/>
  <c r="H4760" i="2"/>
  <c r="H5179" i="2"/>
  <c r="H4570" i="2"/>
  <c r="H6403" i="2"/>
  <c r="H2397" i="2"/>
  <c r="H1487" i="2"/>
  <c r="H7369" i="2"/>
  <c r="H5207" i="2"/>
  <c r="H4743" i="2"/>
  <c r="H9026" i="2"/>
  <c r="H8640" i="2"/>
  <c r="H2281" i="2"/>
  <c r="H3470" i="2"/>
  <c r="H8450" i="2"/>
  <c r="H200" i="2"/>
  <c r="H2955" i="2"/>
  <c r="H862" i="2"/>
  <c r="H896" i="2"/>
  <c r="H5165" i="2"/>
  <c r="H2830" i="2"/>
  <c r="H2948" i="2"/>
  <c r="H2693" i="2"/>
  <c r="H6401" i="2"/>
  <c r="H2221" i="2"/>
  <c r="H1694" i="2"/>
  <c r="H9993" i="2"/>
  <c r="H8817" i="2"/>
  <c r="H6702" i="2"/>
  <c r="H2374" i="2"/>
  <c r="H307" i="2"/>
  <c r="H6897" i="2"/>
  <c r="H5065" i="2"/>
  <c r="H375" i="2"/>
  <c r="H1124" i="2"/>
  <c r="H7303" i="2"/>
  <c r="H7370" i="2"/>
  <c r="H1779" i="2"/>
  <c r="H4695" i="2"/>
  <c r="H1838" i="2"/>
  <c r="H4866" i="2"/>
  <c r="H2618" i="2"/>
  <c r="H5016" i="2"/>
  <c r="H2540" i="2"/>
  <c r="H2273" i="2"/>
  <c r="H3770" i="2"/>
  <c r="H4464" i="2"/>
  <c r="H52" i="2"/>
  <c r="H6398" i="2"/>
  <c r="H5603" i="2"/>
  <c r="H7374" i="2"/>
  <c r="H6884" i="2"/>
  <c r="H3931" i="2"/>
  <c r="H6227" i="2"/>
  <c r="H6853" i="2"/>
  <c r="H7665" i="2"/>
  <c r="H8200" i="2"/>
  <c r="H5272" i="2"/>
  <c r="H6146" i="2"/>
  <c r="H3994" i="2"/>
  <c r="H3361" i="2"/>
  <c r="H3544" i="2"/>
  <c r="H7118" i="2"/>
  <c r="H8913" i="2"/>
  <c r="H5984" i="2"/>
  <c r="H4540" i="2"/>
  <c r="H7248" i="2"/>
  <c r="H3907" i="2"/>
  <c r="H7403" i="2"/>
  <c r="H3386" i="2"/>
  <c r="H1126" i="2"/>
  <c r="H359" i="2"/>
  <c r="H7704" i="2"/>
  <c r="H8137" i="2"/>
  <c r="H9821" i="2"/>
  <c r="H9441" i="2"/>
  <c r="H5080" i="2"/>
  <c r="H954" i="2"/>
  <c r="H8829" i="2"/>
  <c r="H4061" i="2"/>
  <c r="H2124" i="2"/>
  <c r="H1149" i="2"/>
  <c r="H9258" i="2"/>
  <c r="H1555" i="2"/>
  <c r="H6888" i="2"/>
  <c r="H7324" i="2"/>
  <c r="H935" i="2"/>
  <c r="H7466" i="2"/>
  <c r="H9521" i="2"/>
  <c r="H856" i="2"/>
  <c r="H6215" i="2"/>
  <c r="H9326" i="2"/>
  <c r="H1905" i="2"/>
  <c r="H2287" i="2"/>
  <c r="H9781" i="2"/>
  <c r="H1941" i="2"/>
  <c r="H2907" i="2"/>
  <c r="H265" i="2"/>
  <c r="H8751" i="2"/>
  <c r="H224" i="2"/>
  <c r="H3914" i="2"/>
  <c r="H8357" i="2"/>
  <c r="H8232" i="2"/>
  <c r="H8404" i="2"/>
  <c r="H5595" i="2"/>
  <c r="H9160" i="2"/>
  <c r="H4118" i="2"/>
  <c r="H4544" i="2"/>
  <c r="H2560" i="2"/>
  <c r="H672" i="2"/>
  <c r="H4976" i="2"/>
  <c r="H6081" i="2"/>
  <c r="H2555" i="2"/>
  <c r="H8237" i="2"/>
  <c r="H5949" i="2"/>
  <c r="H1841" i="2"/>
  <c r="H2485" i="2"/>
  <c r="H1209" i="2"/>
  <c r="H7363" i="2"/>
  <c r="H5348" i="2"/>
  <c r="H7336" i="2"/>
  <c r="H7503" i="2"/>
  <c r="H7581" i="2"/>
  <c r="H8390" i="2"/>
  <c r="H1777" i="2"/>
  <c r="H765" i="2"/>
  <c r="H4907" i="2"/>
  <c r="H3651" i="2"/>
  <c r="H3618" i="2"/>
  <c r="H1405" i="2"/>
  <c r="H4080" i="2"/>
  <c r="H7287" i="2"/>
  <c r="H4868" i="2"/>
  <c r="H1859" i="2"/>
  <c r="H637" i="2"/>
  <c r="H7921" i="2"/>
  <c r="H9466" i="2"/>
  <c r="H7335" i="2"/>
  <c r="H8558" i="2"/>
  <c r="H3049" i="2"/>
  <c r="H2769" i="2"/>
  <c r="H3810" i="2"/>
  <c r="H1783" i="2"/>
  <c r="H2530" i="2"/>
  <c r="H7367" i="2"/>
  <c r="H8285" i="2"/>
  <c r="H5879" i="2"/>
  <c r="H6187" i="2"/>
  <c r="H2211" i="2"/>
  <c r="H1978" i="2"/>
  <c r="H3317" i="2"/>
  <c r="H7301" i="2"/>
  <c r="H6204" i="2"/>
  <c r="H9480" i="2"/>
  <c r="H8309" i="2"/>
  <c r="H1037" i="2"/>
  <c r="H9857" i="2"/>
  <c r="H468" i="2"/>
  <c r="H1298" i="2"/>
  <c r="H5578" i="2"/>
  <c r="H1328" i="2"/>
  <c r="H6860" i="2"/>
  <c r="H3378" i="2"/>
  <c r="H2167" i="2"/>
  <c r="H4582" i="2"/>
  <c r="H3891" i="2"/>
  <c r="H4569" i="2"/>
  <c r="H1598" i="2"/>
  <c r="H4524" i="2"/>
  <c r="H1344" i="2"/>
  <c r="H1353" i="2"/>
  <c r="H1751" i="2"/>
  <c r="H7026" i="2"/>
  <c r="H7680" i="2"/>
  <c r="H8158" i="2"/>
  <c r="H4150" i="2"/>
  <c r="H9708" i="2"/>
  <c r="H8338" i="2"/>
  <c r="H4625" i="2"/>
  <c r="H4737" i="2"/>
  <c r="H9616" i="2"/>
  <c r="H6333" i="2"/>
  <c r="H8069" i="2"/>
  <c r="H6387" i="2"/>
  <c r="H1749" i="2"/>
  <c r="H9389" i="2"/>
  <c r="H7456" i="2"/>
  <c r="H2217" i="2"/>
  <c r="H8104" i="2"/>
  <c r="H8031" i="2"/>
  <c r="H4901" i="2"/>
  <c r="H6973" i="2"/>
  <c r="H1280" i="2"/>
  <c r="H2667" i="2"/>
  <c r="H4023" i="2"/>
  <c r="H2363" i="2"/>
  <c r="H9875" i="2"/>
  <c r="H4227" i="2"/>
  <c r="H8307" i="2"/>
  <c r="H1682" i="2"/>
  <c r="H7831" i="2"/>
  <c r="H698" i="2"/>
  <c r="H2637" i="2"/>
  <c r="H2700" i="2"/>
  <c r="H1702" i="2"/>
  <c r="H3578" i="2"/>
  <c r="H7909" i="2"/>
  <c r="H8477" i="2"/>
  <c r="H6849" i="2"/>
  <c r="H6992" i="2"/>
  <c r="H3319" i="2"/>
  <c r="H2481" i="2"/>
  <c r="H1551" i="2"/>
  <c r="H9075" i="2"/>
  <c r="H701" i="2"/>
  <c r="H3290" i="2"/>
  <c r="H51" i="2"/>
  <c r="H9361" i="2"/>
  <c r="H8131" i="2"/>
  <c r="H127" i="2"/>
  <c r="H4508" i="2"/>
  <c r="H8929" i="2"/>
  <c r="H8498" i="2"/>
  <c r="H6361" i="2"/>
  <c r="H7405" i="2"/>
  <c r="H1677" i="2"/>
  <c r="H9260" i="2"/>
  <c r="H2559" i="2"/>
  <c r="H7778" i="2"/>
  <c r="H4300" i="2"/>
  <c r="H1099" i="2"/>
  <c r="H274" i="2"/>
  <c r="H3075" i="2"/>
  <c r="H571" i="2"/>
  <c r="H9457" i="2"/>
  <c r="H6265" i="2"/>
  <c r="H1820" i="2"/>
  <c r="H4406" i="2"/>
  <c r="H4052" i="2"/>
  <c r="H8148" i="2"/>
  <c r="H8425" i="2"/>
  <c r="H8480" i="2"/>
  <c r="H3674" i="2"/>
  <c r="H6881" i="2"/>
  <c r="H3413" i="2"/>
  <c r="H5574" i="2"/>
  <c r="H3031" i="2"/>
  <c r="H8924" i="2"/>
  <c r="H129" i="2"/>
  <c r="H2092" i="2"/>
  <c r="H5609" i="2"/>
  <c r="H2573" i="2"/>
  <c r="H7999" i="2"/>
  <c r="H4700" i="2"/>
  <c r="H970" i="2"/>
  <c r="H5256" i="2"/>
  <c r="H5952" i="2"/>
  <c r="H3105" i="2"/>
  <c r="H4082" i="2"/>
  <c r="H1314" i="2"/>
  <c r="H723" i="2"/>
  <c r="H9754" i="2"/>
  <c r="H5544" i="2"/>
  <c r="H5565" i="2"/>
  <c r="H47" i="2"/>
  <c r="H4124" i="2"/>
  <c r="H3867" i="2"/>
  <c r="H1717" i="2"/>
  <c r="H1300" i="2"/>
  <c r="H8581" i="2"/>
  <c r="H1928" i="2"/>
  <c r="H8250" i="2"/>
  <c r="H9276" i="2"/>
  <c r="H8034" i="2"/>
  <c r="H4410" i="2"/>
  <c r="H8412" i="2"/>
  <c r="H3235" i="2"/>
  <c r="H5715" i="2"/>
  <c r="H2008" i="2"/>
  <c r="H1459" i="2"/>
  <c r="H6940" i="2"/>
  <c r="H8705" i="2"/>
  <c r="H989" i="2"/>
  <c r="H4730" i="2"/>
  <c r="H7880" i="2"/>
  <c r="H4050" i="2"/>
  <c r="H513" i="2"/>
  <c r="H223" i="2"/>
  <c r="H494" i="2"/>
  <c r="H7834" i="2"/>
  <c r="H8769" i="2"/>
  <c r="H5175" i="2"/>
  <c r="H4521" i="2"/>
  <c r="H2891" i="2"/>
  <c r="H1836" i="2"/>
  <c r="H2138" i="2"/>
  <c r="H2646" i="2"/>
  <c r="H9798" i="2"/>
  <c r="H4125" i="2"/>
  <c r="H1346" i="2"/>
  <c r="H6188" i="2"/>
  <c r="H3441" i="2"/>
  <c r="H7607" i="2"/>
  <c r="H3906" i="2"/>
  <c r="H4704" i="2"/>
  <c r="H3072" i="2"/>
  <c r="H8165" i="2"/>
  <c r="H3724" i="2"/>
  <c r="H3670" i="2"/>
  <c r="H1058" i="2"/>
  <c r="H5810" i="2"/>
  <c r="H9994" i="2"/>
  <c r="H1094" i="2"/>
  <c r="H3246" i="2"/>
  <c r="H5953" i="2"/>
  <c r="H4031" i="2"/>
  <c r="H1091" i="2"/>
  <c r="H2717" i="2"/>
  <c r="H5947" i="2"/>
  <c r="H8748" i="2"/>
  <c r="H230" i="2"/>
  <c r="H4490" i="2"/>
  <c r="H5789" i="2"/>
  <c r="H7941" i="2"/>
  <c r="H4971" i="2"/>
  <c r="H7165" i="2"/>
  <c r="H4982" i="2"/>
  <c r="H4762" i="2"/>
  <c r="H4122" i="2"/>
  <c r="H2029" i="2"/>
  <c r="H7655" i="2"/>
  <c r="H8940" i="2"/>
  <c r="H1408" i="2"/>
  <c r="H9771" i="2"/>
  <c r="H5787" i="2"/>
  <c r="H1263" i="2"/>
  <c r="H10015" i="2"/>
  <c r="H9345" i="2"/>
  <c r="H5349" i="2"/>
  <c r="H5712" i="2"/>
  <c r="H8337" i="2"/>
  <c r="H5450" i="2"/>
  <c r="H2413" i="2"/>
  <c r="H1455" i="2"/>
  <c r="H260" i="2"/>
  <c r="H9621" i="2"/>
  <c r="H8118" i="2"/>
  <c r="H4535" i="2"/>
  <c r="H3745" i="2"/>
  <c r="H4768" i="2"/>
  <c r="H9614" i="2"/>
  <c r="H5977" i="2"/>
  <c r="H8492" i="2"/>
  <c r="H10029" i="2"/>
  <c r="H9698" i="2"/>
  <c r="H7019" i="2"/>
  <c r="H976" i="2"/>
  <c r="H1627" i="2"/>
  <c r="H1574" i="2"/>
  <c r="H315" i="2"/>
  <c r="H9291" i="2"/>
  <c r="H5144" i="2"/>
  <c r="H5967" i="2"/>
  <c r="H59" i="2"/>
  <c r="H8426" i="2"/>
  <c r="H2874" i="2"/>
  <c r="H4162" i="2"/>
  <c r="H1341" i="2"/>
  <c r="H3206" i="2"/>
  <c r="H2077" i="2"/>
  <c r="H9715" i="2"/>
  <c r="H2846" i="2"/>
  <c r="H9904" i="2"/>
  <c r="H6054" i="2"/>
  <c r="H4817" i="2"/>
  <c r="H3762" i="2"/>
  <c r="H2816" i="2"/>
  <c r="H2551" i="2"/>
  <c r="H9947" i="2"/>
  <c r="H6596" i="2"/>
  <c r="H433" i="2"/>
  <c r="H4391" i="2"/>
  <c r="H8078" i="2"/>
  <c r="H8744" i="2"/>
  <c r="H2506" i="2"/>
  <c r="H9762" i="2"/>
  <c r="H2148" i="2"/>
  <c r="H3925" i="2"/>
  <c r="H4302" i="2"/>
  <c r="H4984" i="2"/>
  <c r="H3710" i="2"/>
  <c r="H6693" i="2"/>
  <c r="H2976" i="2"/>
  <c r="H2527" i="2"/>
  <c r="H8231" i="2"/>
  <c r="H2169" i="2"/>
  <c r="H438" i="2"/>
  <c r="H3736" i="2"/>
  <c r="H2376" i="2"/>
  <c r="H9244" i="2"/>
  <c r="H7392" i="2"/>
  <c r="H1482" i="2"/>
  <c r="H602" i="2"/>
  <c r="H8481" i="2"/>
  <c r="H5164" i="2"/>
  <c r="H1666" i="2"/>
  <c r="H1586" i="2"/>
  <c r="H3449" i="2"/>
  <c r="H5184" i="2"/>
  <c r="H5606" i="2"/>
  <c r="H9042" i="2"/>
  <c r="H5054" i="2"/>
  <c r="H2972" i="2"/>
  <c r="H1619" i="2"/>
  <c r="H6584" i="2"/>
  <c r="H1448" i="2"/>
  <c r="H4045" i="2"/>
  <c r="H6096" i="2"/>
  <c r="H9707" i="2"/>
  <c r="H3818" i="2"/>
  <c r="H1288" i="2"/>
  <c r="H5183" i="2"/>
  <c r="H7871" i="2"/>
  <c r="H677" i="2"/>
  <c r="H4958" i="2"/>
  <c r="H4651" i="2"/>
  <c r="H9957" i="2"/>
  <c r="H372" i="2"/>
  <c r="H2212" i="2"/>
  <c r="H7973" i="2"/>
  <c r="H1022" i="2"/>
  <c r="H1190" i="2"/>
  <c r="H2884" i="2"/>
  <c r="H3143" i="2"/>
  <c r="H7018" i="2"/>
  <c r="H1277" i="2"/>
  <c r="H4590" i="2"/>
  <c r="H6971" i="2"/>
  <c r="H3147" i="2"/>
  <c r="H6653" i="2"/>
  <c r="H5568" i="2"/>
  <c r="H8086" i="2"/>
  <c r="H8925" i="2"/>
  <c r="H5633" i="2"/>
  <c r="H4099" i="2"/>
  <c r="H7249" i="2"/>
  <c r="H3306" i="2"/>
  <c r="H10038" i="2"/>
  <c r="H7040" i="2"/>
  <c r="H4543" i="2"/>
  <c r="H8461" i="2"/>
  <c r="H7052" i="2"/>
  <c r="H6529" i="2"/>
  <c r="H541" i="2"/>
  <c r="H2503" i="2"/>
  <c r="H3048" i="2"/>
  <c r="H4049" i="2"/>
  <c r="H7111" i="2"/>
  <c r="H6330" i="2"/>
  <c r="H7718" i="2"/>
  <c r="H8487" i="2"/>
  <c r="H3548" i="2"/>
  <c r="H7498" i="2"/>
  <c r="H5948" i="2"/>
  <c r="H889" i="2"/>
  <c r="H7491" i="2"/>
  <c r="H4904" i="2"/>
  <c r="H4032" i="2"/>
  <c r="H3466" i="2"/>
  <c r="H6882" i="2"/>
  <c r="H528" i="2"/>
  <c r="H6602" i="2"/>
  <c r="H7900" i="2"/>
  <c r="H9991" i="2"/>
  <c r="H10019" i="2"/>
  <c r="H9125" i="2"/>
  <c r="H9382" i="2"/>
  <c r="H3911" i="2"/>
  <c r="H652" i="2"/>
  <c r="H6477" i="2"/>
  <c r="H5196" i="2"/>
  <c r="H5559" i="2"/>
  <c r="H5131" i="2"/>
  <c r="H9315" i="2"/>
  <c r="H7365" i="2"/>
  <c r="H1874" i="2"/>
  <c r="H8644" i="2"/>
  <c r="H7907" i="2"/>
  <c r="H6181" i="2"/>
  <c r="H9031" i="2"/>
  <c r="H1181" i="2"/>
  <c r="H5026" i="2"/>
  <c r="H3061" i="2"/>
  <c r="H9456" i="2"/>
  <c r="H1171" i="2"/>
  <c r="H2088" i="2"/>
  <c r="H1508" i="2"/>
  <c r="H7852" i="2"/>
  <c r="H885" i="2"/>
  <c r="H5329" i="2"/>
  <c r="H5500" i="2"/>
  <c r="H9320" i="2"/>
  <c r="H6350" i="2"/>
  <c r="H1653" i="2"/>
  <c r="H8486" i="2"/>
  <c r="H5970" i="2"/>
  <c r="H7743" i="2"/>
  <c r="H4230" i="2"/>
  <c r="H2440" i="2"/>
  <c r="H9763" i="2"/>
  <c r="H5694" i="2"/>
  <c r="H9301" i="2"/>
  <c r="H1728" i="2"/>
  <c r="H6707" i="2"/>
  <c r="H4789" i="2"/>
  <c r="H5933" i="2"/>
  <c r="H2190" i="2"/>
  <c r="H5313" i="2"/>
  <c r="H7830" i="2"/>
  <c r="H3455" i="2"/>
  <c r="H448" i="2"/>
  <c r="H6659" i="2"/>
  <c r="H6604" i="2"/>
  <c r="H1830" i="2"/>
  <c r="H4639" i="2"/>
  <c r="H370" i="2"/>
  <c r="H5053" i="2"/>
  <c r="H2774" i="2"/>
  <c r="H2549" i="2"/>
  <c r="H2051" i="2"/>
  <c r="H6680" i="2"/>
  <c r="H1429" i="2"/>
  <c r="H7792" i="2"/>
  <c r="H4105" i="2"/>
  <c r="H7224" i="2"/>
  <c r="H5380" i="2"/>
  <c r="H8941" i="2"/>
  <c r="H4621" i="2"/>
  <c r="H9630" i="2"/>
  <c r="H5745" i="2"/>
  <c r="H1271" i="2"/>
  <c r="H406" i="2"/>
  <c r="H4084" i="2"/>
  <c r="H2322" i="2"/>
  <c r="H6428" i="2"/>
  <c r="H598" i="2"/>
  <c r="H7662" i="2"/>
  <c r="H8966" i="2"/>
  <c r="H8008" i="2"/>
  <c r="H6722" i="2"/>
  <c r="H8589" i="2"/>
  <c r="H1714" i="2"/>
  <c r="H7051" i="2"/>
  <c r="H3424" i="2"/>
  <c r="H9348" i="2"/>
  <c r="H4646" i="2"/>
  <c r="H9728" i="2"/>
  <c r="H3150" i="2"/>
  <c r="H1147" i="2"/>
  <c r="H1193" i="2"/>
  <c r="H8653" i="2"/>
  <c r="H7630" i="2"/>
  <c r="H393" i="2"/>
  <c r="H3963" i="2"/>
  <c r="H4644" i="2"/>
  <c r="H4444" i="2"/>
  <c r="H8114" i="2"/>
  <c r="H9720" i="2"/>
  <c r="H1319" i="2"/>
  <c r="H8993" i="2"/>
  <c r="H1864" i="2"/>
  <c r="H6732" i="2"/>
  <c r="H1562" i="2"/>
  <c r="H5978" i="2"/>
  <c r="H7958" i="2"/>
  <c r="H6737" i="2"/>
  <c r="H5734" i="2"/>
  <c r="H5310" i="2"/>
  <c r="H5784" i="2"/>
  <c r="H9462" i="2"/>
  <c r="H2267" i="2"/>
  <c r="H2446" i="2"/>
  <c r="H277" i="2"/>
  <c r="H4176" i="2"/>
  <c r="H6634" i="2"/>
  <c r="H3776" i="2"/>
  <c r="H4597" i="2"/>
  <c r="H7624" i="2"/>
  <c r="H10017" i="2"/>
  <c r="H291" i="2"/>
  <c r="H6027" i="2"/>
  <c r="H9872" i="2"/>
  <c r="H8138" i="2"/>
  <c r="H8361" i="2"/>
  <c r="H1996" i="2"/>
  <c r="H5373" i="2"/>
  <c r="H7140" i="2"/>
  <c r="H2945" i="2"/>
  <c r="H4996" i="2"/>
  <c r="H6311" i="2"/>
  <c r="H9825" i="2"/>
  <c r="H3633" i="2"/>
  <c r="H578" i="2"/>
  <c r="H3349" i="2"/>
  <c r="H7876" i="2"/>
  <c r="H4992" i="2"/>
  <c r="H3188" i="2"/>
  <c r="H1030" i="2"/>
  <c r="H3387" i="2"/>
  <c r="H9591" i="2"/>
  <c r="H9418" i="2"/>
  <c r="H3729" i="2"/>
  <c r="H1085" i="2"/>
  <c r="H8279" i="2"/>
  <c r="H3493" i="2"/>
  <c r="H8384" i="2"/>
  <c r="H5168" i="2"/>
  <c r="H5859" i="2"/>
  <c r="H6741" i="2"/>
  <c r="H6260" i="2"/>
  <c r="H4526" i="2"/>
  <c r="H5413" i="2"/>
  <c r="H4954" i="2"/>
  <c r="H1079" i="2"/>
  <c r="H4087" i="2"/>
  <c r="H9963" i="2"/>
  <c r="H5795" i="2"/>
  <c r="H1406" i="2"/>
  <c r="H9522" i="2"/>
  <c r="H2619" i="2"/>
  <c r="H3237" i="2"/>
  <c r="H7980" i="2"/>
  <c r="H9008" i="2"/>
  <c r="H7219" i="2"/>
  <c r="H3846" i="2"/>
  <c r="H4895" i="2"/>
  <c r="H3602" i="2"/>
  <c r="H6032" i="2"/>
  <c r="H84" i="2"/>
  <c r="H1106" i="2"/>
  <c r="H2045" i="2"/>
  <c r="H6340" i="2"/>
  <c r="H688" i="2"/>
  <c r="H2142" i="2"/>
  <c r="H9903" i="2"/>
  <c r="H3111" i="2"/>
  <c r="H2604" i="2"/>
  <c r="H2929" i="2"/>
  <c r="H532" i="2"/>
  <c r="H8076" i="2"/>
  <c r="H210" i="2"/>
  <c r="H8810" i="2"/>
  <c r="H5887" i="2"/>
  <c r="H8822" i="2"/>
  <c r="H4447" i="2"/>
  <c r="H7422" i="2"/>
  <c r="H834" i="2"/>
  <c r="H3350" i="2"/>
  <c r="H1654" i="2"/>
  <c r="H9681" i="2"/>
  <c r="H5014" i="2"/>
  <c r="H7312" i="2"/>
  <c r="H5253" i="2"/>
  <c r="H10028" i="2"/>
  <c r="H7251" i="2"/>
  <c r="H4223" i="2"/>
  <c r="H5106" i="2"/>
  <c r="H1899" i="2"/>
  <c r="H7955" i="2"/>
  <c r="H503" i="2"/>
  <c r="H5881" i="2"/>
  <c r="H4565" i="2"/>
  <c r="H2274" i="2"/>
  <c r="H4850" i="2"/>
  <c r="H4842" i="2"/>
  <c r="H1865" i="2"/>
  <c r="H651" i="2"/>
  <c r="H7772" i="2"/>
  <c r="H9172" i="2"/>
  <c r="H5749" i="2"/>
  <c r="H3628" i="2"/>
  <c r="H8227" i="2"/>
  <c r="H9362" i="2"/>
  <c r="H451" i="2"/>
  <c r="H7156" i="2"/>
  <c r="H1254" i="2"/>
  <c r="H2633" i="2"/>
  <c r="H5714" i="2"/>
  <c r="H4920" i="2"/>
  <c r="H3452" i="2"/>
  <c r="H1872" i="2"/>
  <c r="H295" i="2"/>
  <c r="H8079" i="2"/>
  <c r="H2304" i="2"/>
  <c r="H817" i="2"/>
  <c r="H4689" i="2"/>
  <c r="H1153" i="2"/>
  <c r="H577" i="2"/>
  <c r="H9900" i="2"/>
  <c r="H7901" i="2"/>
  <c r="H2475" i="2"/>
  <c r="H7442" i="2"/>
  <c r="H6686" i="2"/>
  <c r="H4098" i="2"/>
  <c r="H7974" i="2"/>
  <c r="H5330" i="2"/>
  <c r="H4191" i="2"/>
  <c r="H306" i="2"/>
  <c r="H4553" i="2"/>
  <c r="H6969" i="2"/>
  <c r="H6097" i="2"/>
  <c r="H1982" i="2"/>
  <c r="H6847" i="2"/>
  <c r="H668" i="2"/>
  <c r="H1713" i="2"/>
  <c r="H7948" i="2"/>
  <c r="H7569" i="2"/>
  <c r="H7897" i="2"/>
  <c r="H2151" i="2"/>
  <c r="H288" i="2"/>
  <c r="H441" i="2"/>
  <c r="H9402" i="2"/>
  <c r="H3145" i="2"/>
  <c r="H3201" i="2"/>
  <c r="H6738" i="2"/>
  <c r="H2746" i="2"/>
  <c r="H3187" i="2"/>
  <c r="H5155" i="2"/>
  <c r="H1104" i="2"/>
  <c r="H461" i="2"/>
  <c r="H9478" i="2"/>
  <c r="H7582" i="2"/>
  <c r="H3988" i="2"/>
  <c r="H9776" i="2"/>
  <c r="H605" i="2"/>
  <c r="H3309" i="2"/>
  <c r="H4799" i="2"/>
  <c r="H5142" i="2"/>
  <c r="H962" i="2"/>
  <c r="H5326" i="2"/>
  <c r="H6474" i="2"/>
  <c r="H3599" i="2"/>
  <c r="H8990" i="2"/>
  <c r="H4278" i="2"/>
  <c r="H9005" i="2"/>
  <c r="H4880" i="2"/>
  <c r="H2791" i="2"/>
  <c r="H6547" i="2"/>
  <c r="H4068" i="2"/>
  <c r="H7625" i="2"/>
  <c r="H8474" i="2"/>
  <c r="H6499" i="2"/>
  <c r="H9070" i="2"/>
  <c r="H6753" i="2"/>
  <c r="H5076" i="2"/>
  <c r="H8415" i="2"/>
  <c r="H3017" i="2"/>
  <c r="H4236" i="2"/>
  <c r="H8753" i="2"/>
  <c r="H6093" i="2"/>
  <c r="H6501" i="2"/>
  <c r="H9030" i="2"/>
  <c r="H6745" i="2"/>
  <c r="H695" i="2"/>
  <c r="H8622" i="2"/>
  <c r="H4254" i="2"/>
  <c r="H6886" i="2"/>
  <c r="H3283" i="2"/>
  <c r="H1090" i="2"/>
  <c r="H3183" i="2"/>
  <c r="H3011" i="2"/>
  <c r="H4783" i="2"/>
  <c r="H4948" i="2"/>
  <c r="H2238" i="2"/>
  <c r="H2136" i="2"/>
  <c r="H8024" i="2"/>
  <c r="H799" i="2"/>
  <c r="H4014" i="2"/>
  <c r="H2309" i="2"/>
  <c r="H1412" i="2"/>
  <c r="H6752" i="2"/>
  <c r="H3681" i="2"/>
  <c r="H938" i="2"/>
  <c r="H255" i="2"/>
  <c r="H5174" i="2"/>
  <c r="H394" i="2"/>
  <c r="H5743" i="2"/>
  <c r="H7173" i="2"/>
  <c r="H4016" i="2"/>
  <c r="H3027" i="2"/>
  <c r="H3587" i="2"/>
  <c r="H3922" i="2"/>
  <c r="H7990" i="2"/>
  <c r="H3141" i="2"/>
  <c r="H948" i="2"/>
  <c r="H2754" i="2"/>
  <c r="H3108" i="2"/>
  <c r="H439" i="2"/>
  <c r="H5122" i="2"/>
  <c r="H686" i="2"/>
  <c r="H1365" i="2"/>
  <c r="H6001" i="2"/>
  <c r="H9694" i="2"/>
  <c r="H7511" i="2"/>
  <c r="H1967" i="2"/>
  <c r="H3523" i="2"/>
  <c r="H4554" i="2"/>
  <c r="H9861" i="2"/>
  <c r="H5590" i="2"/>
  <c r="H905" i="2"/>
  <c r="H5968" i="2"/>
  <c r="H8732" i="2"/>
  <c r="H4330" i="2"/>
  <c r="H5346" i="2"/>
  <c r="H3569" i="2"/>
  <c r="H2454" i="2"/>
  <c r="H2808" i="2"/>
  <c r="H1538" i="2"/>
  <c r="H2612" i="2"/>
  <c r="H5762" i="2"/>
  <c r="H311" i="2"/>
  <c r="H5542" i="2"/>
  <c r="H161" i="2"/>
  <c r="H6869" i="2"/>
  <c r="H1903" i="2"/>
  <c r="H1869" i="2"/>
  <c r="H5407" i="2"/>
  <c r="H9609" i="2"/>
  <c r="H5527" i="2"/>
  <c r="H4377" i="2"/>
  <c r="H3794" i="2"/>
  <c r="H8709" i="2"/>
  <c r="H2122" i="2"/>
  <c r="H5228" i="2"/>
  <c r="H2815" i="2"/>
  <c r="H290" i="2"/>
  <c r="H2900" i="2"/>
  <c r="H3850" i="2"/>
  <c r="H1525" i="2"/>
  <c r="H1261" i="2"/>
  <c r="H3923" i="2"/>
  <c r="H4828" i="2"/>
  <c r="H5391" i="2"/>
  <c r="H6251" i="2"/>
  <c r="H9919" i="2"/>
  <c r="H2962" i="2"/>
  <c r="H7404" i="2"/>
  <c r="H6820" i="2"/>
  <c r="H8401" i="2"/>
  <c r="H1573" i="2"/>
  <c r="H8447" i="2"/>
  <c r="H508" i="2"/>
  <c r="H4952" i="2"/>
  <c r="H9055" i="2"/>
  <c r="H6034" i="2"/>
  <c r="H2988" i="2"/>
  <c r="H3109" i="2"/>
  <c r="H5731" i="2"/>
  <c r="H4335" i="2"/>
  <c r="H5528" i="2"/>
  <c r="H5398" i="2"/>
  <c r="H8883" i="2"/>
  <c r="H5720" i="2"/>
  <c r="H7562" i="2"/>
  <c r="H6425" i="2"/>
  <c r="H6681" i="2"/>
  <c r="H319" i="2"/>
  <c r="H9001" i="2"/>
  <c r="H9083" i="2"/>
  <c r="H9424" i="2"/>
  <c r="H6519" i="2"/>
  <c r="H6999" i="2"/>
  <c r="H6540" i="2"/>
  <c r="H4177" i="2"/>
  <c r="H3875" i="2"/>
  <c r="H8238" i="2"/>
  <c r="H8954" i="2"/>
  <c r="H617" i="2"/>
  <c r="H8768" i="2"/>
  <c r="H7373" i="2"/>
  <c r="H3203" i="2"/>
  <c r="H2905" i="2"/>
  <c r="H4144" i="2"/>
  <c r="H3371" i="2"/>
  <c r="H6797" i="2"/>
  <c r="H1005" i="2"/>
  <c r="H6676" i="2"/>
  <c r="H5803" i="2"/>
  <c r="H5090" i="2"/>
  <c r="H4306" i="2"/>
  <c r="H2801" i="2"/>
  <c r="H3817" i="2"/>
  <c r="H1532" i="2"/>
  <c r="H135" i="2"/>
  <c r="H608" i="2"/>
  <c r="H9101" i="2"/>
  <c r="H4562" i="2"/>
  <c r="H6086" i="2"/>
  <c r="H4215" i="2"/>
  <c r="H3980" i="2"/>
  <c r="H1439" i="2"/>
  <c r="H1072" i="2"/>
  <c r="H8334" i="2"/>
  <c r="H6123" i="2"/>
  <c r="H7176" i="2"/>
  <c r="H3191" i="2"/>
  <c r="H8183" i="2"/>
  <c r="H4185" i="2"/>
  <c r="H1811" i="2"/>
  <c r="H5640" i="2"/>
  <c r="H9384" i="2"/>
  <c r="H9013" i="2"/>
  <c r="H5433" i="2"/>
  <c r="H3411" i="2"/>
  <c r="H1531" i="2"/>
  <c r="H7854" i="2"/>
  <c r="H1172" i="2"/>
  <c r="H1012" i="2"/>
  <c r="H1102" i="2"/>
  <c r="H1731" i="2"/>
  <c r="H6437" i="2"/>
  <c r="H4380" i="2"/>
  <c r="H5876" i="2"/>
  <c r="H2018" i="2"/>
  <c r="H8948" i="2"/>
  <c r="H3210" i="2"/>
  <c r="H4659" i="2"/>
  <c r="H5635" i="2"/>
  <c r="H5747" i="2"/>
  <c r="H2538" i="2"/>
  <c r="H619" i="2"/>
  <c r="H5530" i="2"/>
  <c r="H7894" i="2"/>
  <c r="H4089" i="2"/>
  <c r="H4163" i="2"/>
  <c r="H2737" i="2"/>
  <c r="H2073" i="2"/>
  <c r="H8018" i="2"/>
  <c r="H9095" i="2"/>
  <c r="H8056" i="2"/>
  <c r="H7481" i="2"/>
  <c r="H2009" i="2"/>
  <c r="H8064" i="2"/>
  <c r="H8859" i="2"/>
  <c r="H6725" i="2"/>
  <c r="H5572" i="2"/>
  <c r="H821" i="2"/>
  <c r="H2257" i="2"/>
  <c r="H7190" i="2"/>
  <c r="H6229" i="2"/>
  <c r="H5629" i="2"/>
  <c r="H7616" i="2"/>
  <c r="H3368" i="2"/>
  <c r="H7725" i="2"/>
  <c r="H4471" i="2"/>
  <c r="H85" i="2"/>
  <c r="H4794" i="2"/>
  <c r="H4457" i="2"/>
  <c r="H9912" i="2"/>
  <c r="H9672" i="2"/>
  <c r="H8911" i="2"/>
  <c r="H7136" i="2"/>
  <c r="H5843" i="2"/>
  <c r="H8467" i="2"/>
  <c r="H4252" i="2"/>
  <c r="H1810" i="2"/>
  <c r="H1125" i="2"/>
  <c r="H7869" i="2"/>
  <c r="H5846" i="2"/>
  <c r="H6735" i="2"/>
  <c r="H309" i="2"/>
  <c r="H985" i="2"/>
  <c r="H4256" i="2"/>
  <c r="H4033" i="2"/>
  <c r="H2171" i="2"/>
  <c r="H5451" i="2"/>
  <c r="H6342" i="2"/>
  <c r="H6464" i="2"/>
  <c r="H7649" i="2"/>
  <c r="H3968" i="2"/>
  <c r="H358" i="2"/>
  <c r="H1051" i="2"/>
  <c r="H1403" i="2"/>
  <c r="H3230" i="2"/>
  <c r="H1222" i="2"/>
  <c r="H880" i="2"/>
  <c r="H9845" i="2"/>
  <c r="H6701" i="2"/>
  <c r="H7490" i="2"/>
  <c r="H3467" i="2"/>
  <c r="H4965" i="2"/>
  <c r="H7797" i="2"/>
  <c r="H4821" i="2"/>
  <c r="H284" i="2"/>
  <c r="H7450" i="2"/>
  <c r="H3742" i="2"/>
  <c r="H6170" i="2"/>
  <c r="H9802" i="2"/>
  <c r="H417" i="2"/>
  <c r="H4869" i="2"/>
  <c r="H6551" i="2"/>
  <c r="H2114" i="2"/>
  <c r="H2004" i="2"/>
  <c r="H5124" i="2"/>
  <c r="H6405" i="2"/>
  <c r="H2389" i="2"/>
  <c r="H7788" i="2"/>
  <c r="H5167" i="2"/>
  <c r="H6828" i="2"/>
  <c r="H8413" i="2"/>
  <c r="H3723" i="2"/>
  <c r="H2636" i="2"/>
  <c r="H8037" i="2"/>
  <c r="H8503" i="2"/>
  <c r="H1289" i="2"/>
  <c r="H6775" i="2"/>
  <c r="H5618" i="2"/>
  <c r="H8613" i="2"/>
  <c r="H4949" i="2"/>
  <c r="H8305" i="2"/>
  <c r="H7756" i="2"/>
  <c r="H6895" i="2"/>
  <c r="H4086" i="2"/>
  <c r="H459" i="2"/>
  <c r="H8171" i="2"/>
  <c r="H927" i="2"/>
  <c r="H972" i="2"/>
  <c r="H2319" i="2"/>
  <c r="H5863" i="2"/>
  <c r="H3221" i="2"/>
  <c r="H8095" i="2"/>
  <c r="H6412" i="2"/>
  <c r="H4807" i="2"/>
  <c r="H613" i="2"/>
  <c r="H3787" i="2"/>
  <c r="H2992" i="2"/>
  <c r="H5306" i="2"/>
  <c r="H3198" i="2"/>
  <c r="H1285" i="2"/>
  <c r="H4940" i="2"/>
  <c r="H3273" i="2"/>
  <c r="H204" i="2"/>
  <c r="H2367" i="2"/>
  <c r="H7159" i="2"/>
  <c r="H3474" i="2"/>
  <c r="H1474" i="2"/>
  <c r="H5477" i="2"/>
  <c r="H2153" i="2"/>
  <c r="H6840" i="2"/>
  <c r="H7320" i="2"/>
  <c r="H8322" i="2"/>
  <c r="H6392" i="2"/>
  <c r="H4322" i="2"/>
  <c r="H1466" i="2"/>
  <c r="H2264" i="2"/>
  <c r="H479" i="2"/>
  <c r="H4657" i="2"/>
  <c r="H269" i="2"/>
  <c r="H4165" i="2"/>
  <c r="H1294" i="2"/>
  <c r="H5807" i="2"/>
  <c r="H7115" i="2"/>
  <c r="H5051" i="2"/>
  <c r="H8127" i="2"/>
  <c r="H1008" i="2"/>
  <c r="H8619" i="2"/>
  <c r="H5925" i="2"/>
  <c r="H3916" i="2"/>
  <c r="H6939" i="2"/>
  <c r="H9988" i="2"/>
  <c r="H3707" i="2"/>
  <c r="H7295" i="2"/>
  <c r="H7376" i="2"/>
  <c r="H4121" i="2"/>
  <c r="H6211" i="2"/>
  <c r="H745" i="2"/>
  <c r="H1737" i="2"/>
  <c r="H9858" i="2"/>
  <c r="H8620" i="2"/>
  <c r="H6534" i="2"/>
  <c r="H8429" i="2"/>
  <c r="H6050" i="2"/>
  <c r="H5987" i="2"/>
  <c r="H7809" i="2"/>
  <c r="H8662" i="2"/>
  <c r="H6346" i="2"/>
  <c r="H6568" i="2"/>
  <c r="H9534" i="2"/>
  <c r="H1417" i="2"/>
  <c r="H3483" i="2"/>
  <c r="H540" i="2"/>
  <c r="H8546" i="2"/>
  <c r="H6303" i="2"/>
  <c r="H1110" i="2"/>
  <c r="H8839" i="2"/>
  <c r="H9867" i="2"/>
  <c r="H806" i="2"/>
  <c r="H4445" i="2"/>
  <c r="H4752" i="2"/>
  <c r="H3886" i="2"/>
  <c r="H6079" i="2"/>
  <c r="H2834" i="2"/>
  <c r="H2199" i="2"/>
  <c r="H232" i="2"/>
  <c r="H1486" i="2"/>
  <c r="H1854" i="2"/>
  <c r="H6859" i="2"/>
  <c r="H4226" i="2"/>
  <c r="H9247" i="2"/>
  <c r="H9577" i="2"/>
  <c r="H5185" i="2"/>
  <c r="H2709" i="2"/>
  <c r="H3687" i="2"/>
  <c r="H1241" i="2"/>
  <c r="H864" i="2"/>
  <c r="H4779" i="2"/>
  <c r="H8331" i="2"/>
  <c r="H445" i="2"/>
  <c r="H163" i="2"/>
  <c r="H5418" i="2"/>
  <c r="H1533" i="2"/>
  <c r="H1806" i="2"/>
  <c r="H5924" i="2"/>
  <c r="H1244" i="2"/>
  <c r="H1166" i="2"/>
  <c r="H2605" i="2"/>
  <c r="H2558" i="2"/>
  <c r="H3134" i="2"/>
  <c r="H1400" i="2"/>
  <c r="H256" i="2"/>
  <c r="H2669" i="2"/>
  <c r="H9046" i="2"/>
  <c r="H6898" i="2"/>
  <c r="H4388" i="2"/>
  <c r="H9589" i="2"/>
  <c r="H2339" i="2"/>
  <c r="H4409" i="2"/>
  <c r="H9028" i="2"/>
  <c r="H3418" i="2"/>
  <c r="H8527" i="2"/>
  <c r="H3534" i="2"/>
  <c r="H4533" i="2"/>
  <c r="H5452" i="2"/>
  <c r="H9142" i="2"/>
  <c r="H5015" i="2"/>
  <c r="H1513" i="2"/>
  <c r="H5576" i="2"/>
  <c r="H7578" i="2"/>
  <c r="H8389" i="2"/>
  <c r="H1648" i="2"/>
  <c r="H747" i="2"/>
  <c r="H3102" i="2"/>
  <c r="H1699" i="2"/>
  <c r="H7366" i="2"/>
  <c r="H7820" i="2"/>
  <c r="H8834" i="2"/>
  <c r="H961" i="2"/>
  <c r="H740" i="2"/>
  <c r="H9831" i="2"/>
  <c r="H9000" i="2"/>
  <c r="H8969" i="2"/>
  <c r="H466" i="2"/>
  <c r="H8316" i="2"/>
  <c r="H2017" i="2"/>
  <c r="H2326" i="2"/>
  <c r="H9430" i="2"/>
  <c r="H2579" i="2"/>
  <c r="H2743" i="2"/>
  <c r="H6794" i="2"/>
  <c r="H2823" i="2"/>
  <c r="H2317" i="2"/>
  <c r="H5134" i="2"/>
  <c r="H6278" i="2"/>
  <c r="H6833" i="2"/>
  <c r="H9400" i="2"/>
  <c r="H3900" i="2"/>
  <c r="H7819" i="2"/>
  <c r="H9211" i="2"/>
  <c r="H5779" i="2"/>
  <c r="H2840" i="2"/>
  <c r="H9346" i="2"/>
  <c r="H303" i="2"/>
  <c r="H823" i="2"/>
  <c r="H5535" i="2"/>
  <c r="H8926" i="2"/>
  <c r="H3018" i="2"/>
  <c r="H4507" i="2"/>
  <c r="H582" i="2"/>
  <c r="H9626" i="2"/>
  <c r="H2407" i="2"/>
  <c r="H8201" i="2"/>
  <c r="H9765" i="2"/>
  <c r="H9405" i="2"/>
  <c r="H9758" i="2"/>
  <c r="H8915" i="2"/>
  <c r="G18" i="2"/>
  <c r="H4432" i="2"/>
  <c r="H7261" i="2"/>
  <c r="H6873" i="2"/>
  <c r="H909" i="2"/>
  <c r="H3754" i="2"/>
  <c r="H5383" i="2"/>
  <c r="H4473" i="2"/>
  <c r="H4859" i="2"/>
  <c r="H7936" i="2"/>
  <c r="H271" i="2"/>
  <c r="H4166" i="2"/>
  <c r="H5652" i="2"/>
  <c r="H5248" i="2"/>
  <c r="H7396" i="2"/>
  <c r="H8962" i="2"/>
  <c r="H7120" i="2"/>
  <c r="H1493" i="2"/>
  <c r="H7246" i="2"/>
  <c r="H2904" i="2"/>
  <c r="H9922" i="2"/>
  <c r="H6624" i="2"/>
  <c r="H5660" i="2"/>
  <c r="H6475" i="2"/>
  <c r="H5529" i="2"/>
  <c r="H6080" i="2"/>
  <c r="H9796" i="2"/>
  <c r="H5374" i="2"/>
  <c r="H7218" i="2"/>
  <c r="H6935" i="2"/>
  <c r="H3555" i="2"/>
  <c r="H1743" i="2"/>
  <c r="H9555" i="2"/>
  <c r="H3836" i="2"/>
  <c r="H5777" i="2"/>
  <c r="H3701" i="2"/>
  <c r="H7576" i="2"/>
  <c r="H3574" i="2"/>
  <c r="H1985" i="2"/>
  <c r="H3648" i="2"/>
  <c r="H482" i="2"/>
  <c r="H8475" i="2"/>
  <c r="H4746" i="2"/>
  <c r="H9307" i="2"/>
  <c r="H8242" i="2"/>
  <c r="H5999" i="2"/>
  <c r="H4184" i="2"/>
  <c r="H1219" i="2"/>
  <c r="H9634" i="2"/>
  <c r="H8354" i="2"/>
  <c r="H1537" i="2"/>
  <c r="H6784" i="2"/>
  <c r="H6156" i="2"/>
  <c r="H6601" i="2"/>
  <c r="H7851" i="2"/>
  <c r="H1472" i="2"/>
  <c r="H2347" i="2"/>
  <c r="H1896" i="2"/>
  <c r="H9811" i="2"/>
  <c r="H7755" i="2"/>
  <c r="H6028" i="2"/>
  <c r="H8733" i="2"/>
  <c r="H8239" i="2"/>
  <c r="H6880" i="2"/>
  <c r="H7715" i="2"/>
  <c r="H3663" i="2"/>
  <c r="H9116" i="2"/>
  <c r="H1510" i="2"/>
  <c r="H44" i="2"/>
  <c r="H5265" i="2"/>
  <c r="H4538" i="2"/>
  <c r="H6439" i="2"/>
  <c r="H8922" i="2"/>
  <c r="H3132" i="2"/>
  <c r="H10035" i="2"/>
  <c r="H8378" i="2"/>
  <c r="H2174" i="2"/>
  <c r="H8610" i="2"/>
  <c r="H6384" i="2"/>
  <c r="H1961" i="2"/>
  <c r="H6586" i="2"/>
  <c r="H7626" i="2"/>
  <c r="H6004" i="2"/>
  <c r="H6985" i="2"/>
  <c r="H6360" i="2"/>
  <c r="H1906" i="2"/>
  <c r="H956" i="2"/>
  <c r="H1798" i="2"/>
  <c r="H4458" i="2"/>
  <c r="H1032" i="2"/>
  <c r="H1645" i="2"/>
  <c r="H10005" i="2"/>
  <c r="H2076" i="2"/>
  <c r="H5538" i="2"/>
  <c r="H6615" i="2"/>
  <c r="H9063" i="2"/>
  <c r="H6240" i="2"/>
  <c r="H3514" i="2"/>
  <c r="H5280" i="2"/>
  <c r="H9974" i="2"/>
  <c r="H7603" i="2"/>
  <c r="H8627" i="2"/>
  <c r="H1867" i="2"/>
  <c r="H993" i="2"/>
  <c r="H9096" i="2"/>
  <c r="H3615" i="2"/>
  <c r="H1907" i="2"/>
  <c r="H2012" i="2"/>
  <c r="H5997" i="2"/>
  <c r="H6354" i="2"/>
  <c r="H5938" i="2"/>
  <c r="H7282" i="2"/>
  <c r="H911" i="2"/>
  <c r="H2704" i="2"/>
  <c r="H4955" i="2"/>
  <c r="H1053" i="2"/>
  <c r="H3185" i="2"/>
  <c r="H442" i="2"/>
  <c r="H6345" i="2"/>
  <c r="H3179" i="2"/>
  <c r="H5210" i="2"/>
  <c r="H6444" i="2"/>
  <c r="H3115" i="2"/>
  <c r="H5304" i="2"/>
  <c r="H4865" i="2"/>
  <c r="H9801" i="2"/>
  <c r="H6694" i="2"/>
  <c r="H268" i="2"/>
  <c r="H9355" i="2"/>
  <c r="H3812" i="2"/>
  <c r="H1914" i="2"/>
  <c r="H2533" i="2"/>
  <c r="H7873" i="2"/>
  <c r="H3793" i="2"/>
  <c r="H6994" i="2"/>
  <c r="H7559" i="2"/>
  <c r="H2179" i="2"/>
  <c r="H4483" i="2"/>
  <c r="H4709" i="2"/>
  <c r="H9145" i="2"/>
  <c r="H9469" i="2"/>
  <c r="H7861" i="2"/>
  <c r="H3254" i="2"/>
  <c r="H7847" i="2"/>
  <c r="H7493" i="2"/>
  <c r="H3790" i="2"/>
  <c r="H3526" i="2"/>
  <c r="H3543" i="2"/>
  <c r="H6295" i="2"/>
  <c r="H6678" i="2"/>
  <c r="H3318" i="2"/>
  <c r="H1175" i="2"/>
  <c r="H2195" i="2"/>
  <c r="H3993" i="2"/>
  <c r="H1596" i="2"/>
  <c r="H5513" i="2"/>
  <c r="H2738" i="2"/>
  <c r="H4485" i="2"/>
  <c r="H1909" i="2"/>
  <c r="H6600" i="2"/>
  <c r="H3656" i="2"/>
  <c r="H5808" i="2"/>
  <c r="H5479" i="2"/>
  <c r="H7496" i="2"/>
  <c r="H486" i="2"/>
  <c r="H1337" i="2"/>
  <c r="H4793" i="2"/>
  <c r="H897" i="2"/>
  <c r="H9040" i="2"/>
  <c r="H6237" i="2"/>
  <c r="H2934" i="2"/>
  <c r="H2066" i="2"/>
  <c r="H8456" i="2"/>
  <c r="H5585" i="2"/>
  <c r="H4017" i="2"/>
  <c r="H4210" i="2"/>
  <c r="H4667" i="2"/>
  <c r="H515" i="2"/>
  <c r="H9224" i="2"/>
  <c r="H4039" i="2"/>
  <c r="H9157" i="2"/>
  <c r="H9009" i="2"/>
  <c r="H1724" i="2"/>
  <c r="H4527" i="2"/>
  <c r="H7458" i="2"/>
  <c r="H8139" i="2"/>
  <c r="H900" i="2"/>
  <c r="H1468" i="2"/>
  <c r="H9493" i="2"/>
  <c r="H3851" i="2"/>
  <c r="H1026" i="2"/>
  <c r="H4147" i="2"/>
  <c r="H907" i="2"/>
  <c r="H7004" i="2"/>
  <c r="H1011" i="2"/>
  <c r="H2372" i="2"/>
  <c r="H4838" i="2"/>
  <c r="H4591" i="2"/>
  <c r="H1101" i="2"/>
  <c r="H5255" i="2"/>
  <c r="H7533" i="2"/>
  <c r="H8033" i="2"/>
  <c r="H4463" i="2"/>
  <c r="H5974" i="2"/>
  <c r="H4919" i="2"/>
  <c r="H9084" i="2"/>
  <c r="H2300" i="2"/>
  <c r="H6142" i="2"/>
  <c r="H1060" i="2"/>
  <c r="H2747" i="2"/>
  <c r="H9093" i="2"/>
  <c r="H499" i="2"/>
  <c r="H6729" i="2"/>
  <c r="H1825" i="2"/>
  <c r="H7735" i="2"/>
  <c r="H9445" i="2"/>
  <c r="H3042" i="2"/>
  <c r="H8621" i="2"/>
  <c r="H9643" i="2"/>
  <c r="H5868" i="2"/>
  <c r="H5555" i="2"/>
  <c r="H8799" i="2"/>
  <c r="H9237" i="2"/>
  <c r="H4851" i="2"/>
  <c r="H2130" i="2"/>
  <c r="H5005" i="2"/>
  <c r="H8496" i="2"/>
  <c r="H1096" i="2"/>
  <c r="H2473" i="2"/>
  <c r="H2496" i="2"/>
  <c r="H1381" i="2"/>
  <c r="H7527" i="2"/>
  <c r="H167" i="2"/>
  <c r="H8135" i="2"/>
  <c r="H8382" i="2"/>
  <c r="H4891" i="2"/>
  <c r="H539" i="2"/>
  <c r="H5009" i="2"/>
  <c r="H9984" i="2"/>
  <c r="H8170" i="2"/>
  <c r="H6893" i="2"/>
  <c r="H838" i="2"/>
  <c r="H1759" i="2"/>
  <c r="H8221" i="2"/>
  <c r="H9673" i="2"/>
  <c r="H3959" i="2"/>
  <c r="H5209" i="2"/>
  <c r="H9595" i="2"/>
  <c r="H2338" i="2"/>
  <c r="H8750" i="2"/>
  <c r="H2863" i="2"/>
  <c r="H3990" i="2"/>
  <c r="H9497" i="2"/>
  <c r="H8372" i="2"/>
  <c r="H5037" i="2"/>
  <c r="H5706" i="2"/>
  <c r="H8595" i="2"/>
  <c r="H9705" i="2"/>
  <c r="H8982" i="2"/>
  <c r="H6748" i="2"/>
  <c r="H6139" i="2"/>
  <c r="H1615" i="2"/>
  <c r="H8538" i="2"/>
  <c r="H5864" i="2"/>
  <c r="H4259" i="2"/>
  <c r="H7462" i="2"/>
  <c r="H5376" i="2"/>
  <c r="H134" i="2"/>
  <c r="H1823" i="2"/>
  <c r="H2282" i="2"/>
  <c r="H2227" i="2"/>
  <c r="H2766" i="2"/>
  <c r="H6281" i="2"/>
  <c r="H6954" i="2"/>
  <c r="H4839" i="2"/>
  <c r="H6047" i="2"/>
  <c r="H3940" i="2"/>
  <c r="H9895" i="2"/>
  <c r="H4372" i="2"/>
  <c r="H787" i="2"/>
  <c r="H7127" i="2"/>
  <c r="H6209" i="2"/>
  <c r="H3857" i="2"/>
  <c r="H7132" i="2"/>
  <c r="H2985" i="2"/>
  <c r="H6561" i="2"/>
  <c r="H3564" i="2"/>
  <c r="H3438" i="2"/>
  <c r="H3446" i="2"/>
  <c r="H4325" i="2"/>
  <c r="H5903" i="2"/>
  <c r="H1349" i="2"/>
  <c r="H9547" i="2"/>
  <c r="H9344" i="2"/>
  <c r="H5643" i="2"/>
  <c r="H1668" i="2"/>
  <c r="H2661" i="2"/>
  <c r="H460" i="2"/>
  <c r="H283" i="2"/>
  <c r="H6585" i="2"/>
  <c r="H9752" i="2"/>
  <c r="H1484" i="2"/>
  <c r="H7329" i="2"/>
  <c r="H7095" i="2"/>
  <c r="H3120" i="2"/>
  <c r="H4426" i="2"/>
  <c r="H6140" i="2"/>
  <c r="H8590" i="2"/>
  <c r="H8225" i="2"/>
  <c r="H2814" i="2"/>
  <c r="H8767" i="2"/>
  <c r="H7922" i="2"/>
  <c r="H2145" i="2"/>
  <c r="H1095" i="2"/>
  <c r="H182" i="2"/>
  <c r="H1173" i="2"/>
  <c r="H9896" i="2"/>
  <c r="H5875" i="2"/>
  <c r="H1461" i="2"/>
  <c r="H8760" i="2"/>
  <c r="H1001" i="2"/>
  <c r="H9454" i="2"/>
  <c r="H139" i="2"/>
  <c r="H627" i="2"/>
  <c r="H1925" i="2"/>
  <c r="H1146" i="2"/>
  <c r="H1073" i="2"/>
  <c r="H6977" i="2"/>
  <c r="H5077" i="2"/>
  <c r="H678" i="2"/>
  <c r="H6918" i="2"/>
  <c r="H6903" i="2"/>
  <c r="H5231" i="2"/>
  <c r="H1667" i="2"/>
  <c r="H2445" i="2"/>
  <c r="H8995" i="2"/>
  <c r="H6608" i="2"/>
  <c r="H1697" i="2"/>
  <c r="H2723" i="2"/>
  <c r="H7406" i="2"/>
  <c r="H7943" i="2"/>
  <c r="H7796" i="2"/>
  <c r="H9029" i="2"/>
  <c r="H6399" i="2"/>
  <c r="H7114" i="2"/>
  <c r="H4260" i="2"/>
  <c r="H6545" i="2"/>
  <c r="H3961" i="2"/>
  <c r="H1141" i="2"/>
  <c r="H1356" i="2"/>
  <c r="H7414" i="2"/>
  <c r="H1092" i="2"/>
  <c r="H4734" i="2"/>
  <c r="H3363" i="2"/>
  <c r="H6605" i="2"/>
  <c r="H2286" i="2"/>
  <c r="H7687" i="2"/>
  <c r="H2207" i="2"/>
  <c r="H9230" i="2"/>
  <c r="H6990" i="2"/>
  <c r="H402" i="2"/>
  <c r="H5591" i="2"/>
  <c r="H8494" i="2"/>
  <c r="H600" i="2"/>
  <c r="H7112" i="2"/>
  <c r="H1804" i="2"/>
  <c r="H2809" i="2"/>
  <c r="H1782" i="2"/>
  <c r="H4678" i="2"/>
  <c r="H1059" i="2"/>
  <c r="H8014" i="2"/>
  <c r="H4641" i="2"/>
  <c r="H8223" i="2"/>
  <c r="H2978" i="2"/>
  <c r="H1424" i="2"/>
  <c r="H401" i="2"/>
  <c r="H777" i="2"/>
  <c r="H8843" i="2"/>
  <c r="H4119" i="2"/>
  <c r="H759" i="2"/>
  <c r="H7468" i="2"/>
  <c r="H2161" i="2"/>
  <c r="H2465" i="2"/>
  <c r="H9908" i="2"/>
  <c r="H3877" i="2"/>
  <c r="H4233" i="2"/>
  <c r="H6555" i="2"/>
  <c r="H9769" i="2"/>
  <c r="H2150" i="2"/>
  <c r="H8150" i="2"/>
  <c r="H5985" i="2"/>
  <c r="H6516" i="2"/>
  <c r="H1658" i="2"/>
  <c r="H5895" i="2"/>
  <c r="H983" i="2"/>
  <c r="H4374" i="2"/>
  <c r="H65" i="2"/>
  <c r="H2580" i="2"/>
  <c r="H9141" i="2"/>
  <c r="H2240" i="2"/>
  <c r="H3600" i="2"/>
  <c r="H6588" i="2"/>
  <c r="H7253" i="2"/>
  <c r="H5823" i="2"/>
  <c r="H6022" i="2"/>
  <c r="H4945" i="2"/>
  <c r="H179" i="2"/>
  <c r="H2981" i="2"/>
  <c r="H10033" i="2"/>
  <c r="H1884" i="2"/>
  <c r="H6010" i="2"/>
  <c r="H8975" i="2"/>
  <c r="H6148" i="2"/>
  <c r="H6927" i="2"/>
  <c r="H9568" i="2"/>
  <c r="H4168" i="2"/>
  <c r="H9730" i="2"/>
  <c r="H4487" i="2"/>
  <c r="H6274" i="2"/>
  <c r="H1240" i="2"/>
  <c r="H8611" i="2"/>
  <c r="H7435" i="2"/>
  <c r="H2427" i="2"/>
  <c r="H4178" i="2"/>
  <c r="H148" i="2"/>
  <c r="H9670" i="2"/>
  <c r="H3211" i="2"/>
  <c r="H9548" i="2"/>
  <c r="H6248" i="2"/>
  <c r="H743" i="2"/>
  <c r="H9213" i="2"/>
  <c r="H3956" i="2"/>
  <c r="H2906" i="2"/>
  <c r="H7919" i="2"/>
  <c r="H7544" i="2"/>
  <c r="H476" i="2"/>
  <c r="H7447" i="2"/>
  <c r="H2320" i="2"/>
  <c r="H8970" i="2"/>
  <c r="H8470" i="2"/>
  <c r="H3537" i="2"/>
  <c r="H8858" i="2"/>
  <c r="H1232" i="2"/>
  <c r="H2284" i="2"/>
  <c r="H7853" i="2"/>
  <c r="H2570" i="2"/>
  <c r="H1536" i="2"/>
  <c r="H6807" i="2"/>
  <c r="H6958" i="2"/>
  <c r="H9045" i="2"/>
  <c r="H6728" i="2"/>
  <c r="H4605" i="2"/>
  <c r="H7471" i="2"/>
  <c r="H9849" i="2"/>
  <c r="H8559" i="2"/>
  <c r="H2432" i="2"/>
  <c r="H2602" i="2"/>
  <c r="H4763" i="2"/>
  <c r="H4860" i="2"/>
  <c r="H8909" i="2"/>
  <c r="H5756" i="2"/>
  <c r="H944" i="2"/>
  <c r="H5022" i="2"/>
  <c r="H58" i="2"/>
  <c r="H9021" i="2"/>
  <c r="H5681" i="2"/>
  <c r="H7445" i="2"/>
  <c r="H6669" i="2"/>
  <c r="H9050" i="2"/>
  <c r="H4058" i="2"/>
  <c r="H6496" i="2"/>
  <c r="H5726" i="2"/>
  <c r="H2173" i="2"/>
  <c r="H2205" i="2"/>
  <c r="H3839" i="2"/>
  <c r="H5854" i="2"/>
  <c r="H6660" i="2"/>
  <c r="H5469" i="2"/>
  <c r="H1371" i="2"/>
  <c r="H2751" i="2"/>
  <c r="H3598" i="2"/>
  <c r="H2031" i="2"/>
  <c r="H4342" i="2"/>
  <c r="H4475" i="2"/>
  <c r="H4618" i="2"/>
  <c r="H5490" i="2"/>
  <c r="H2526" i="2"/>
  <c r="H149" i="2"/>
  <c r="H1469" i="2"/>
  <c r="H506" i="2"/>
  <c r="H7007" i="2"/>
  <c r="H3610" i="2"/>
  <c r="H9223" i="2"/>
  <c r="H3028" i="2"/>
  <c r="H7887" i="2"/>
  <c r="H6219" i="2"/>
  <c r="H9573" i="2"/>
  <c r="H3157" i="2"/>
  <c r="H92" i="2"/>
  <c r="H7801" i="2"/>
  <c r="H5893" i="2"/>
  <c r="H772" i="2"/>
  <c r="H1902" i="2"/>
  <c r="H8513" i="2"/>
  <c r="H9073" i="2"/>
  <c r="H6552" i="2"/>
  <c r="H2495" i="2"/>
  <c r="H9246" i="2"/>
  <c r="H3626" i="2"/>
  <c r="H4913" i="2"/>
  <c r="H2892" i="2"/>
  <c r="H2883" i="2"/>
  <c r="H2532" i="2"/>
  <c r="H7952" i="2"/>
  <c r="H4040" i="2"/>
  <c r="H3277" i="2"/>
  <c r="H2137" i="2"/>
  <c r="H7057" i="2"/>
  <c r="H9406" i="2"/>
  <c r="H1347" i="2"/>
  <c r="H9843" i="2"/>
  <c r="H2230" i="2"/>
  <c r="H7237" i="2"/>
  <c r="H3178" i="2"/>
  <c r="H9201" i="2"/>
  <c r="H7803" i="2"/>
  <c r="H6851" i="2"/>
  <c r="H4953" i="2"/>
  <c r="H5485" i="2"/>
  <c r="H5368" i="2"/>
  <c r="H932" i="2"/>
  <c r="H9378" i="2"/>
  <c r="H5013" i="2"/>
  <c r="H8375" i="2"/>
  <c r="H3728" i="2"/>
  <c r="H7939" i="2"/>
  <c r="H2379" i="2"/>
  <c r="H7536" i="2"/>
  <c r="H7646" i="2"/>
  <c r="H7469" i="2"/>
  <c r="H4244" i="2"/>
  <c r="H1880" i="2"/>
  <c r="H292" i="2"/>
  <c r="H7783" i="2"/>
  <c r="H8835" i="2"/>
  <c r="H666" i="2"/>
  <c r="H5476" i="2"/>
  <c r="H7470" i="2"/>
  <c r="H8402" i="2"/>
  <c r="H4747" i="2"/>
  <c r="H5738" i="2"/>
  <c r="H4829" i="2"/>
  <c r="H7764" i="2"/>
  <c r="H8694" i="2"/>
  <c r="H2848" i="2"/>
  <c r="H9587" i="2"/>
  <c r="H287" i="2"/>
  <c r="H7166" i="2"/>
  <c r="H4004" i="2"/>
  <c r="H4671" i="2"/>
  <c r="H9417" i="2"/>
  <c r="H6762" i="2"/>
  <c r="H6778" i="2"/>
  <c r="H2967" i="2"/>
  <c r="H2488" i="2"/>
  <c r="H4461" i="2"/>
  <c r="H1966" i="2"/>
  <c r="H9503" i="2"/>
  <c r="H3895" i="2"/>
  <c r="H4516" i="2"/>
  <c r="H4975" i="2"/>
  <c r="H4441" i="2"/>
  <c r="H116" i="2"/>
  <c r="H418" i="2"/>
  <c r="H6858" i="2"/>
  <c r="H1754" i="2"/>
  <c r="H7681" i="2"/>
  <c r="H9610" i="2"/>
  <c r="H6870" i="2"/>
  <c r="H2722" i="2"/>
  <c r="H9079" i="2"/>
  <c r="H7619" i="2"/>
  <c r="H546" i="2"/>
  <c r="H3342" i="2"/>
  <c r="H7499" i="2"/>
  <c r="H8945" i="2"/>
  <c r="H8827" i="2"/>
  <c r="H6100" i="2"/>
  <c r="H8391" i="2"/>
  <c r="H3768" i="2"/>
  <c r="H5692" i="2"/>
  <c r="H5648" i="2"/>
  <c r="H7362" i="2"/>
  <c r="H7304" i="2"/>
  <c r="H3581" i="2"/>
  <c r="H3214" i="2"/>
  <c r="H4722" i="2"/>
  <c r="H2299" i="2"/>
  <c r="H1444" i="2"/>
  <c r="H2050" i="2"/>
  <c r="H2061" i="2"/>
  <c r="H8090" i="2"/>
  <c r="H101" i="2"/>
  <c r="H8001" i="2"/>
  <c r="H246" i="2"/>
  <c r="H6538" i="2"/>
  <c r="H5159" i="2"/>
  <c r="H4232" i="2"/>
  <c r="H8495" i="2"/>
  <c r="H1345" i="2"/>
  <c r="H53" i="2"/>
  <c r="H8168" i="2"/>
  <c r="H8728" i="2"/>
  <c r="H4654" i="2"/>
  <c r="H4701" i="2"/>
  <c r="H7935" i="2"/>
  <c r="H852" i="2"/>
  <c r="H5148" i="2"/>
  <c r="H7738" i="2"/>
  <c r="H2072" i="2"/>
  <c r="H8141" i="2"/>
  <c r="H1087" i="2"/>
  <c r="H2260" i="2"/>
  <c r="H469" i="2"/>
  <c r="H9653" i="2"/>
  <c r="H7519" i="2"/>
  <c r="H9855" i="2"/>
  <c r="H2354" i="2"/>
  <c r="H4346" i="2"/>
  <c r="H9579" i="2"/>
  <c r="H9312" i="2"/>
  <c r="H6351" i="2"/>
  <c r="H6083" i="2"/>
  <c r="H8736" i="2"/>
  <c r="H7088" i="2"/>
  <c r="H6379" i="2"/>
  <c r="H2278" i="2"/>
  <c r="H8385" i="2"/>
  <c r="H6217" i="2"/>
  <c r="H4870" i="2"/>
  <c r="H4390" i="2"/>
  <c r="H955" i="2"/>
  <c r="H49" i="2"/>
  <c r="H9036" i="2"/>
  <c r="H1067" i="2"/>
  <c r="H4660" i="2"/>
  <c r="H6576" i="2"/>
  <c r="H2318" i="2"/>
  <c r="H4131" i="2"/>
  <c r="H2798" i="2"/>
  <c r="H3034" i="2"/>
  <c r="H1633" i="2"/>
  <c r="H861" i="2"/>
  <c r="H2006" i="2"/>
  <c r="H9363" i="2"/>
  <c r="H8185" i="2"/>
  <c r="H9764" i="2"/>
  <c r="H7010" i="2"/>
  <c r="H1066" i="2"/>
  <c r="H6370" i="2"/>
  <c r="H6776" i="2"/>
  <c r="H8633" i="2"/>
  <c r="H4367" i="2"/>
  <c r="H1140" i="2"/>
  <c r="H5276" i="2"/>
  <c r="H5377" i="2"/>
  <c r="H8140" i="2"/>
  <c r="H9365" i="2"/>
  <c r="H6924" i="2"/>
  <c r="H8229" i="2"/>
  <c r="H7310" i="2"/>
  <c r="H1054" i="2"/>
  <c r="H6611" i="2"/>
  <c r="H5560" i="2"/>
  <c r="H9513" i="2"/>
  <c r="H7013" i="2"/>
  <c r="H8348" i="2"/>
  <c r="H3223" i="2"/>
  <c r="H4299" i="2"/>
  <c r="H1629" i="2"/>
  <c r="H595" i="2"/>
  <c r="H5850" i="2"/>
  <c r="H4916" i="2"/>
  <c r="H2333" i="2"/>
  <c r="H7837" i="2"/>
  <c r="H6871" i="2"/>
  <c r="H7946" i="2"/>
  <c r="H6430" i="2"/>
  <c r="H1887" i="2"/>
  <c r="H6331" i="2"/>
  <c r="H4788" i="2"/>
  <c r="H5192" i="2"/>
  <c r="H4712" i="2"/>
  <c r="H3249" i="2"/>
  <c r="H2239" i="2"/>
  <c r="H6355" i="2"/>
  <c r="H8144" i="2"/>
  <c r="H9104" i="2"/>
  <c r="H5658" i="2"/>
  <c r="H9684" i="2"/>
  <c r="H160" i="2"/>
  <c r="H8565" i="2"/>
  <c r="H9804" i="2"/>
  <c r="H6343" i="2"/>
  <c r="H8451" i="2"/>
  <c r="H6376" i="2"/>
  <c r="H4502" i="2"/>
  <c r="H3996" i="2"/>
  <c r="H8349" i="2"/>
  <c r="H77" i="2"/>
  <c r="H8789" i="2"/>
  <c r="H5827" i="2"/>
  <c r="H9969" i="2"/>
  <c r="H7661" i="2"/>
  <c r="H9914" i="2"/>
  <c r="H2516" i="2"/>
  <c r="H9889" i="2"/>
  <c r="H7130" i="2"/>
  <c r="H4069" i="2"/>
  <c r="H9039" i="2"/>
  <c r="H2310" i="2"/>
  <c r="H9444" i="2"/>
  <c r="H4796" i="2"/>
  <c r="H8081" i="2"/>
  <c r="H4156" i="2"/>
  <c r="H3958" i="2"/>
  <c r="H3799" i="2"/>
  <c r="H7129" i="2"/>
  <c r="H3533" i="2"/>
  <c r="H2623" i="2"/>
  <c r="H9137" i="2"/>
  <c r="H3503" i="2"/>
  <c r="H2711" i="2"/>
  <c r="H670" i="2"/>
  <c r="H181" i="2"/>
  <c r="H6077" i="2"/>
  <c r="H2615" i="2"/>
  <c r="H3688" i="2"/>
  <c r="H1336" i="2"/>
  <c r="H4836" i="2"/>
  <c r="H7982" i="2"/>
  <c r="H6744" i="2"/>
  <c r="H6402" i="2"/>
  <c r="H1951" i="2"/>
  <c r="H8154" i="2"/>
  <c r="H3263" i="2"/>
  <c r="H5112" i="2"/>
  <c r="H10037" i="2"/>
  <c r="H6003" i="2"/>
  <c r="H6638" i="2"/>
  <c r="H3971" i="2"/>
  <c r="H8298" i="2"/>
  <c r="H1821" i="2"/>
  <c r="H62" i="2"/>
  <c r="H975" i="2"/>
  <c r="H7272" i="2"/>
  <c r="H2543" i="2"/>
  <c r="H2106" i="2"/>
  <c r="H3444" i="2"/>
  <c r="H6825" i="2"/>
  <c r="H2187" i="2"/>
  <c r="H10020" i="2"/>
  <c r="H3522" i="2"/>
  <c r="H8873" i="2"/>
  <c r="H5936" i="2"/>
  <c r="H7650" i="2"/>
  <c r="H7084" i="2"/>
  <c r="H2053" i="2"/>
  <c r="H1600" i="2"/>
  <c r="H10013" i="2"/>
  <c r="H9174" i="2"/>
  <c r="H2479" i="2"/>
  <c r="H4360" i="2"/>
  <c r="H9188" i="2"/>
  <c r="H6549" i="2"/>
  <c r="H5892" i="2"/>
  <c r="H6925" i="2"/>
  <c r="H5910" i="2"/>
  <c r="H3905" i="2"/>
  <c r="H9979" i="2"/>
  <c r="H8777" i="2"/>
  <c r="H4970" i="2"/>
  <c r="H7189" i="2"/>
  <c r="H8462" i="2"/>
  <c r="H2671" i="2"/>
  <c r="H2971" i="2"/>
  <c r="H2672" i="2"/>
  <c r="H3079" i="2"/>
  <c r="H9357" i="2"/>
  <c r="H6663" i="2"/>
  <c r="H9376" i="2"/>
  <c r="H4600" i="2"/>
  <c r="H2643" i="2"/>
  <c r="H9140" i="2"/>
  <c r="H8516" i="2"/>
  <c r="H3126" i="2"/>
  <c r="H5024" i="2"/>
  <c r="H2651" i="2"/>
  <c r="H7542" i="2"/>
  <c r="H8554" i="2"/>
  <c r="H145" i="2"/>
  <c r="H9992" i="2"/>
  <c r="H8735" i="2"/>
  <c r="H3175" i="2"/>
  <c r="H7867" i="2"/>
  <c r="H1046" i="2"/>
  <c r="H4900" i="2"/>
  <c r="H7080" i="2"/>
  <c r="H9901" i="2"/>
  <c r="H7384" i="2"/>
  <c r="H9306" i="2"/>
  <c r="H7222" i="2"/>
  <c r="H1942" i="2"/>
  <c r="H9828" i="2"/>
  <c r="H9025" i="2"/>
  <c r="H7749" i="2"/>
  <c r="H1161" i="2"/>
  <c r="H3480" i="2"/>
  <c r="H9255" i="2"/>
  <c r="H465" i="2"/>
  <c r="H1182" i="2"/>
  <c r="H3443" i="2"/>
  <c r="H9760" i="2"/>
  <c r="H45" i="2"/>
  <c r="H6691" i="2"/>
  <c r="H848" i="2"/>
  <c r="H5563" i="2"/>
  <c r="H42" i="2"/>
  <c r="H2851" i="2"/>
  <c r="H5096" i="2"/>
  <c r="H4602" i="2"/>
  <c r="H5561" i="2"/>
  <c r="H9022" i="2"/>
  <c r="H6780" i="2"/>
  <c r="H3271" i="2"/>
  <c r="H4663" i="2"/>
  <c r="H6162" i="2"/>
  <c r="H4995" i="2"/>
  <c r="H126" i="2"/>
  <c r="H2838" i="2"/>
  <c r="H1809" i="2"/>
  <c r="H5125" i="2"/>
  <c r="H3240" i="2"/>
  <c r="H6359" i="2"/>
  <c r="H5624" i="2"/>
  <c r="H5107" i="2"/>
  <c r="H4143" i="2"/>
  <c r="H5975" i="2"/>
  <c r="H5998" i="2"/>
  <c r="H3239" i="2"/>
  <c r="H3462" i="2"/>
  <c r="H7664" i="2"/>
  <c r="H7667" i="2"/>
  <c r="H5063" i="2"/>
  <c r="H4761" i="2"/>
  <c r="H8103" i="2"/>
  <c r="H5019" i="2"/>
  <c r="H5709" i="2"/>
  <c r="H9414" i="2"/>
  <c r="H3986" i="2"/>
  <c r="H8457" i="2"/>
  <c r="H225" i="2"/>
  <c r="H8212" i="2"/>
  <c r="H5114" i="2"/>
  <c r="H1688" i="2"/>
  <c r="H6721" i="2"/>
  <c r="H8643" i="2"/>
  <c r="H4364" i="2"/>
  <c r="H5638" i="2"/>
  <c r="H1394" i="2"/>
  <c r="H3683" i="2"/>
  <c r="H8703" i="2"/>
  <c r="H4054" i="2"/>
  <c r="H9296" i="2"/>
  <c r="H5012" i="2"/>
  <c r="H3416" i="2"/>
  <c r="H9360" i="2"/>
  <c r="H6417" i="2"/>
  <c r="H7477" i="2"/>
  <c r="H1206" i="2"/>
  <c r="H7144" i="2"/>
  <c r="H6432" i="2"/>
  <c r="H6498" i="2"/>
  <c r="H8849" i="2"/>
  <c r="H6572" i="2"/>
  <c r="H4158" i="2"/>
  <c r="H1230" i="2"/>
  <c r="H6235" i="2"/>
  <c r="H4454" i="2"/>
  <c r="H5158" i="2"/>
  <c r="H6834" i="2"/>
  <c r="H2263" i="2"/>
  <c r="H3769" i="2"/>
  <c r="H4126" i="2"/>
  <c r="H1983" i="2"/>
  <c r="H7798" i="2"/>
  <c r="H5003" i="2"/>
  <c r="H561" i="2"/>
  <c r="H8988" i="2"/>
  <c r="H4692" i="2"/>
  <c r="H1576" i="2"/>
  <c r="H4096" i="2"/>
  <c r="H9284" i="2"/>
  <c r="H4047" i="2"/>
  <c r="H3099" i="2"/>
  <c r="H1164" i="2"/>
  <c r="H9149" i="2"/>
  <c r="H1122" i="2"/>
  <c r="H2872" i="2"/>
  <c r="H3161" i="2"/>
  <c r="H8030" i="2"/>
  <c r="H443" i="2"/>
  <c r="H7590" i="2"/>
  <c r="H5806" i="2"/>
  <c r="H2662" i="2"/>
  <c r="H847" i="2"/>
  <c r="H7451" i="2"/>
  <c r="H1862" i="2"/>
  <c r="H2701" i="2"/>
  <c r="H2055" i="2"/>
  <c r="H10034" i="2"/>
  <c r="H4770" i="2"/>
  <c r="H3026" i="2"/>
  <c r="H118" i="2"/>
  <c r="H9347" i="2"/>
  <c r="H1386" i="2"/>
  <c r="H8830" i="2"/>
  <c r="H248" i="2"/>
  <c r="H7247" i="2"/>
  <c r="H354" i="2"/>
  <c r="H5059" i="2"/>
  <c r="H6919" i="2"/>
  <c r="H7670" i="2"/>
  <c r="H1414" i="2"/>
  <c r="H1470" i="2"/>
  <c r="H1003" i="2"/>
  <c r="H1870" i="2"/>
  <c r="H2537" i="2"/>
  <c r="H6827" i="2"/>
  <c r="H3323" i="2"/>
  <c r="H4506" i="2"/>
  <c r="H5483" i="2"/>
  <c r="H6933" i="2"/>
  <c r="H6090" i="2"/>
  <c r="H6440" i="2"/>
  <c r="H6902" i="2"/>
  <c r="H5671" i="2"/>
  <c r="H5904" i="2"/>
  <c r="H8191" i="2"/>
  <c r="H478" i="2"/>
  <c r="H6349" i="2"/>
  <c r="H2745" i="2"/>
  <c r="H5395" i="2"/>
  <c r="H4520" i="2"/>
  <c r="H2832" i="2"/>
  <c r="H7702" i="2"/>
  <c r="H5434" i="2"/>
  <c r="H2753" i="2"/>
  <c r="H9297" i="2"/>
  <c r="H1781" i="2"/>
  <c r="H9939" i="2"/>
  <c r="H250" i="2"/>
  <c r="H3563" i="2"/>
  <c r="H3782" i="2"/>
  <c r="H2521" i="2"/>
  <c r="H4849" i="2"/>
  <c r="H1588" i="2"/>
  <c r="H9446" i="2"/>
  <c r="H2224" i="2"/>
  <c r="H1185" i="2"/>
  <c r="H1541" i="2"/>
  <c r="H7011" i="2"/>
  <c r="H6700" i="2"/>
  <c r="H3475" i="2"/>
  <c r="H5270" i="2"/>
  <c r="H2625" i="2"/>
  <c r="H611" i="2"/>
  <c r="H1998" i="2"/>
  <c r="H5704" i="2"/>
  <c r="H3308" i="2"/>
  <c r="H7599" i="2"/>
  <c r="H1936" i="2"/>
  <c r="H9584" i="2"/>
  <c r="H8321" i="2"/>
  <c r="H4603" i="2"/>
  <c r="H3518" i="2"/>
  <c r="H2729" i="2"/>
  <c r="H7106" i="2"/>
  <c r="H2442" i="2"/>
  <c r="H6352" i="2"/>
  <c r="H4592" i="2"/>
  <c r="H7790" i="2"/>
  <c r="H3276" i="2"/>
  <c r="H2126" i="2"/>
  <c r="H8151" i="2"/>
  <c r="H7290" i="2"/>
  <c r="H8762" i="2"/>
  <c r="H9742" i="2"/>
  <c r="H551" i="2"/>
  <c r="H9879" i="2"/>
  <c r="H8979" i="2"/>
  <c r="H2155" i="2"/>
  <c r="H8395" i="2"/>
  <c r="H7525" i="2"/>
  <c r="H959" i="2"/>
  <c r="H6338" i="2"/>
  <c r="H7049" i="2"/>
  <c r="H562" i="2"/>
  <c r="H7987" i="2"/>
  <c r="H3943" i="2"/>
  <c r="H83" i="2"/>
  <c r="H659" i="2"/>
  <c r="H1543" i="2"/>
  <c r="H6316" i="2"/>
  <c r="H3540" i="2"/>
  <c r="H3779" i="2"/>
  <c r="H8400" i="2"/>
  <c r="H1988" i="2"/>
  <c r="H4275" i="2"/>
  <c r="H3310" i="2"/>
  <c r="H6874" i="2"/>
  <c r="H137" i="2"/>
  <c r="H4498" i="2"/>
  <c r="H2931" i="2"/>
  <c r="H9888" i="2"/>
  <c r="H9794" i="2"/>
  <c r="H4355" i="2"/>
  <c r="H4141" i="2"/>
  <c r="H9107" i="2"/>
  <c r="H7113" i="2"/>
  <c r="H9037" i="2"/>
  <c r="H9654" i="2"/>
  <c r="H727" i="2"/>
  <c r="H9468" i="2"/>
  <c r="H2964" i="2"/>
  <c r="H1871" i="2"/>
  <c r="H257" i="2"/>
  <c r="H1151" i="2"/>
  <c r="H4626" i="2"/>
  <c r="H5700" i="2"/>
  <c r="H2790" i="2"/>
  <c r="H3620" i="2"/>
  <c r="H5023" i="2"/>
  <c r="H8284" i="2"/>
  <c r="H9613" i="2"/>
  <c r="H5741" i="2"/>
  <c r="H5611" i="2"/>
  <c r="H7105" i="2"/>
  <c r="H4497" i="2"/>
  <c r="H2352" i="2"/>
  <c r="H8561" i="2"/>
  <c r="H1247" i="2"/>
  <c r="H7957" i="2"/>
  <c r="H2331" i="2"/>
  <c r="H1617" i="2"/>
  <c r="H6433" i="2"/>
  <c r="H8157" i="2"/>
  <c r="H7168" i="2"/>
  <c r="H5454" i="2"/>
  <c r="H7995" i="2"/>
  <c r="H10009" i="2"/>
  <c r="H2327" i="2"/>
  <c r="H4186" i="2"/>
  <c r="H871" i="2"/>
  <c r="H3609" i="2"/>
  <c r="H7967" i="2"/>
  <c r="H9052" i="2"/>
  <c r="H9118" i="2"/>
  <c r="H4265" i="2"/>
  <c r="H361" i="2"/>
  <c r="H587" i="2"/>
  <c r="H6626" i="2"/>
  <c r="H1111" i="2"/>
  <c r="H1593" i="2"/>
  <c r="H3584" i="2"/>
  <c r="H3040" i="2"/>
  <c r="H1970" i="2"/>
  <c r="H8504" i="2"/>
  <c r="H588" i="2"/>
  <c r="H5388" i="2"/>
  <c r="H1584" i="2"/>
  <c r="H8374" i="2"/>
  <c r="H5194" i="2"/>
  <c r="H8517" i="2"/>
  <c r="H5900" i="2"/>
  <c r="H9911" i="2"/>
  <c r="H4036" i="2"/>
  <c r="H5055" i="2"/>
  <c r="H1404" i="2"/>
  <c r="H4157" i="2"/>
  <c r="H9138" i="2"/>
  <c r="H1388" i="2"/>
  <c r="H2598" i="2"/>
  <c r="H7364" i="2"/>
  <c r="H5321" i="2"/>
  <c r="H1131" i="2"/>
  <c r="H2498" i="2"/>
  <c r="H7125" i="2"/>
  <c r="H1020" i="2"/>
  <c r="H5064" i="2"/>
  <c r="H5752" i="2"/>
  <c r="H4164" i="2"/>
  <c r="H3682" i="2"/>
  <c r="H6259" i="2"/>
  <c r="H473" i="2"/>
  <c r="H2963" i="2"/>
  <c r="H5865" i="2"/>
  <c r="H9508" i="2"/>
  <c r="H8511" i="2"/>
  <c r="H477" i="2"/>
  <c r="H7816" i="2"/>
  <c r="H1360" i="2"/>
  <c r="H9729" i="2"/>
  <c r="H7485" i="2"/>
  <c r="H6416" i="2"/>
  <c r="H6016" i="2"/>
  <c r="H5457" i="2"/>
  <c r="H6419" i="2"/>
  <c r="H336" i="2"/>
  <c r="H5917" i="2"/>
  <c r="H4347" i="2"/>
  <c r="H6609" i="2"/>
  <c r="H569" i="2"/>
  <c r="H850" i="2"/>
  <c r="H8071" i="2"/>
  <c r="H5705" i="2"/>
  <c r="H7015" i="2"/>
  <c r="H396" i="2"/>
  <c r="H5138" i="2"/>
  <c r="H7965" i="2"/>
  <c r="H6789" i="2"/>
  <c r="H2085" i="2"/>
  <c r="H3194" i="2"/>
  <c r="H6310" i="2"/>
  <c r="H4297" i="2"/>
  <c r="H6646" i="2"/>
  <c r="H9789" i="2"/>
  <c r="H6074" i="2"/>
  <c r="H2870" i="2"/>
  <c r="H5461" i="2"/>
  <c r="H8418" i="2"/>
  <c r="H2233" i="2"/>
  <c r="H9981" i="2"/>
  <c r="H3331" i="2"/>
  <c r="H4189" i="2"/>
  <c r="H2626" i="2"/>
  <c r="H5048" i="2"/>
  <c r="H7073" i="2"/>
  <c r="H3719" i="2"/>
  <c r="H5888" i="2"/>
  <c r="H9221" i="2"/>
  <c r="H2879" i="2"/>
  <c r="H7584" i="2"/>
  <c r="H5824" i="2"/>
  <c r="H8458" i="2"/>
  <c r="H792" i="2"/>
  <c r="H5533" i="2"/>
  <c r="H4423" i="2"/>
  <c r="H5905" i="2"/>
  <c r="H6837" i="2"/>
  <c r="H3004" i="2"/>
  <c r="H4501" i="2"/>
  <c r="H4282" i="2"/>
  <c r="H422" i="2"/>
  <c r="H7121" i="2"/>
  <c r="H4568" i="2"/>
  <c r="H9330" i="2"/>
  <c r="H1017" i="2"/>
  <c r="H4175" i="2"/>
  <c r="H1326" i="2"/>
  <c r="H5768" i="2"/>
  <c r="H9393" i="2"/>
  <c r="H2197" i="2"/>
  <c r="H1415" i="2"/>
  <c r="H6921" i="2"/>
  <c r="H8788" i="2"/>
  <c r="H9129" i="2"/>
  <c r="H5890" i="2"/>
  <c r="H3820" i="2"/>
  <c r="H2849" i="2"/>
  <c r="H3286" i="2"/>
  <c r="H4631" i="2"/>
  <c r="H8904" i="2"/>
  <c r="H8666" i="2"/>
  <c r="H1207" i="2"/>
  <c r="H7737" i="2"/>
  <c r="H7179" i="2"/>
  <c r="H5057" i="2"/>
  <c r="H7465" i="2"/>
  <c r="H5769" i="2"/>
  <c r="H6554" i="2"/>
  <c r="H609" i="2"/>
  <c r="H6282" i="2"/>
  <c r="H3807" i="2"/>
  <c r="H616" i="2"/>
  <c r="H3899" i="2"/>
  <c r="H8082" i="2"/>
  <c r="H8050" i="2"/>
  <c r="H2539" i="2"/>
  <c r="H4653" i="2"/>
  <c r="H7416" i="2"/>
  <c r="H6591" i="2"/>
  <c r="H9890" i="2"/>
  <c r="H3532" i="2"/>
  <c r="H8193" i="2"/>
  <c r="H4344" i="2"/>
  <c r="H1019" i="2"/>
  <c r="H4808" i="2"/>
  <c r="H4823" i="2"/>
  <c r="H5832" i="2"/>
  <c r="H4088" i="2"/>
  <c r="H64" i="2"/>
  <c r="H6182" i="2"/>
  <c r="H2793" i="2"/>
  <c r="H7408" i="2"/>
  <c r="H7323" i="2"/>
  <c r="H9662" i="2"/>
  <c r="H1757" i="2"/>
  <c r="H2470" i="2"/>
  <c r="H2280" i="2"/>
  <c r="H1121" i="2"/>
  <c r="H7972" i="2"/>
  <c r="H716" i="2"/>
  <c r="H5493" i="2"/>
  <c r="H7309" i="2"/>
  <c r="H2505" i="2"/>
  <c r="H7524" i="2"/>
  <c r="H9391" i="2"/>
  <c r="H409" i="2"/>
  <c r="H5129" i="2"/>
  <c r="H6353" i="2"/>
  <c r="H6270" i="2"/>
  <c r="H3823" i="2"/>
  <c r="H9435" i="2"/>
  <c r="H4629" i="2"/>
  <c r="H5750" i="2"/>
  <c r="H5202" i="2"/>
  <c r="H2468" i="2"/>
  <c r="H3158" i="2"/>
  <c r="H8974" i="2"/>
  <c r="H3622" i="2"/>
  <c r="H3932" i="2"/>
  <c r="H7386" i="2"/>
  <c r="H5250" i="2"/>
  <c r="H7162" i="2"/>
  <c r="H3525" i="2"/>
  <c r="H9443" i="2"/>
  <c r="H285" i="2"/>
  <c r="H484" i="2"/>
  <c r="H6385" i="2"/>
  <c r="H1901" i="2"/>
  <c r="H8544" i="2"/>
  <c r="H5707" i="2"/>
  <c r="H5659" i="2"/>
  <c r="H9710" i="2"/>
  <c r="H9119" i="2"/>
  <c r="H1671" i="2"/>
  <c r="H5447" i="2"/>
  <c r="H8301" i="2"/>
  <c r="H545" i="2"/>
  <c r="H2969" i="2"/>
  <c r="H2691" i="2"/>
  <c r="H8091" i="2"/>
  <c r="H4308" i="2"/>
  <c r="H8711" i="2"/>
  <c r="H5104" i="2"/>
  <c r="H3379" i="2"/>
  <c r="H7357" i="2"/>
  <c r="H3898" i="2"/>
  <c r="H1534" i="2"/>
  <c r="H1150" i="2"/>
  <c r="H8550" i="2"/>
  <c r="H6406" i="2"/>
  <c r="H2002" i="2"/>
  <c r="H6312" i="2"/>
  <c r="H7128" i="2"/>
  <c r="H8813" i="2"/>
  <c r="H7862" i="2"/>
  <c r="H7674" i="2"/>
  <c r="H7785" i="2"/>
  <c r="H5363" i="2"/>
  <c r="H779" i="2"/>
  <c r="H6541" i="2"/>
  <c r="H1357" i="2"/>
  <c r="H6252" i="2"/>
  <c r="H6322" i="2"/>
  <c r="H1984" i="2"/>
  <c r="H581" i="2"/>
  <c r="H1826" i="2"/>
  <c r="H4906" i="2"/>
  <c r="H7709" i="2"/>
  <c r="H1857" i="2"/>
  <c r="H6670" i="2"/>
  <c r="H1118" i="2"/>
  <c r="H9366" i="2"/>
  <c r="H8687" i="2"/>
  <c r="H6305" i="2"/>
  <c r="H8898" i="2"/>
  <c r="H1711" i="2"/>
  <c r="H8795" i="2"/>
  <c r="H2673" i="2"/>
  <c r="H10025" i="2"/>
  <c r="H2926" i="2"/>
  <c r="H9588" i="2"/>
  <c r="H8825" i="2"/>
  <c r="H3838" i="2"/>
  <c r="H2752" i="2"/>
  <c r="H7769" i="2"/>
  <c r="H835" i="2"/>
  <c r="H9190" i="2"/>
  <c r="H4729" i="2"/>
  <c r="H2075" i="2"/>
  <c r="H643" i="2"/>
  <c r="H990" i="2"/>
  <c r="H5442" i="2"/>
  <c r="H866" i="2"/>
  <c r="H5866" i="2"/>
  <c r="H1392" i="2"/>
  <c r="H3320" i="2"/>
  <c r="H7141" i="2"/>
  <c r="H4973" i="2"/>
  <c r="H8396" i="2"/>
  <c r="H7864" i="2"/>
  <c r="H8959" i="2"/>
  <c r="H9002" i="2"/>
  <c r="H2748" i="2"/>
  <c r="H3429" i="2"/>
  <c r="H8275" i="2"/>
  <c r="H6058" i="2"/>
  <c r="H3052" i="2"/>
  <c r="H6465" i="2"/>
  <c r="H837" i="2"/>
  <c r="H6129" i="2"/>
  <c r="H5921" i="2"/>
  <c r="H5334" i="2"/>
  <c r="H2887" i="2"/>
  <c r="H5758" i="2"/>
  <c r="H490" i="2"/>
  <c r="H9645" i="2"/>
  <c r="H7554" i="2"/>
  <c r="H7648" i="2"/>
  <c r="H4291" i="2"/>
  <c r="H1179" i="2"/>
  <c r="H4740" i="2"/>
  <c r="H1043" i="2"/>
  <c r="H81" i="2"/>
  <c r="H800" i="2"/>
  <c r="H5962" i="2"/>
  <c r="H9368" i="2"/>
  <c r="H6175" i="2"/>
  <c r="H5018" i="2"/>
  <c r="H87" i="2"/>
  <c r="H3402" i="2"/>
  <c r="H7928" i="2"/>
  <c r="H4767" i="2"/>
  <c r="H6598" i="2"/>
  <c r="H8113" i="2"/>
  <c r="H6696" i="2"/>
  <c r="H4550" i="2"/>
  <c r="H4863" i="2"/>
  <c r="H3337" i="2"/>
  <c r="H176" i="2"/>
  <c r="H6469" i="2"/>
  <c r="H1234" i="2"/>
  <c r="H9951" i="2"/>
  <c r="H6730" i="2"/>
  <c r="H3788" i="2"/>
  <c r="H4946" i="2"/>
  <c r="H2005" i="2"/>
  <c r="H5950" i="2"/>
  <c r="H661" i="2"/>
  <c r="H498" i="2"/>
  <c r="H2441" i="2"/>
  <c r="H7985" i="2"/>
  <c r="H1787" i="2"/>
  <c r="H2500" i="2"/>
  <c r="H7802" i="2"/>
  <c r="H5098" i="2"/>
  <c r="H5621" i="2"/>
  <c r="H6548" i="2"/>
  <c r="H5085" i="2"/>
  <c r="H10027" i="2"/>
  <c r="H3939" i="2"/>
  <c r="H2113" i="2"/>
  <c r="H9259" i="2"/>
  <c r="H8999" i="2"/>
  <c r="H7311" i="2"/>
  <c r="H2839" i="2"/>
  <c r="H4914" i="2"/>
  <c r="H724" i="2"/>
  <c r="H9732" i="2"/>
  <c r="H5139" i="2"/>
  <c r="H2822" i="2"/>
  <c r="H5622" i="2"/>
  <c r="H7795" i="2"/>
  <c r="H8530" i="2"/>
  <c r="H814" i="2"/>
  <c r="H487" i="2"/>
  <c r="H8593" i="2"/>
  <c r="H9219" i="2"/>
  <c r="H4263" i="2"/>
  <c r="H1282" i="2"/>
  <c r="H4421" i="2"/>
  <c r="H2546" i="2"/>
  <c r="H10003" i="2"/>
  <c r="H8528" i="2"/>
  <c r="H5410" i="2"/>
  <c r="H1068" i="2"/>
  <c r="H4103" i="2"/>
  <c r="H100" i="2"/>
  <c r="H3032" i="2"/>
  <c r="H5318" i="2"/>
  <c r="H1428" i="2"/>
  <c r="H9572" i="2"/>
  <c r="H2856" i="2"/>
  <c r="H9064" i="2"/>
  <c r="H8261" i="2"/>
  <c r="H3530" i="2"/>
  <c r="H5534" i="2"/>
  <c r="H247" i="2"/>
  <c r="H549" i="2"/>
  <c r="H9304" i="2"/>
  <c r="H6072" i="2"/>
  <c r="H1379" i="2"/>
  <c r="H7850" i="2"/>
  <c r="H7784" i="2"/>
  <c r="H7001" i="2"/>
  <c r="H1557" i="2"/>
  <c r="H7885" i="2"/>
  <c r="H6777" i="2"/>
  <c r="H7716" i="2"/>
  <c r="H931" i="2"/>
  <c r="H7071" i="2"/>
  <c r="H2348" i="2"/>
  <c r="H310" i="2"/>
  <c r="H1233" i="2"/>
  <c r="H8489" i="2"/>
  <c r="H574" i="2"/>
  <c r="H8505" i="2"/>
  <c r="H273" i="2"/>
  <c r="H5583" i="2"/>
  <c r="H1260" i="2"/>
  <c r="H9356" i="2"/>
  <c r="H6675" i="2"/>
  <c r="H8877" i="2"/>
  <c r="H2524" i="2"/>
  <c r="H6253" i="2"/>
  <c r="H687" i="2"/>
  <c r="H8673" i="2"/>
  <c r="H6811" i="2"/>
  <c r="H3756" i="2"/>
  <c r="H3753" i="2"/>
  <c r="H2081" i="2"/>
  <c r="H4941" i="2"/>
  <c r="H2396" i="2"/>
  <c r="H3709" i="2"/>
  <c r="H4884" i="2"/>
  <c r="H293" i="2"/>
  <c r="H1796" i="2"/>
  <c r="H5143" i="2"/>
  <c r="H936" i="2"/>
  <c r="H4713" i="2"/>
  <c r="H3824" i="2"/>
  <c r="H2910" i="2"/>
  <c r="H6122" i="2"/>
  <c r="H385" i="2"/>
  <c r="H450" i="2"/>
  <c r="H7733" i="2"/>
  <c r="H4837" i="2"/>
  <c r="H3384" i="2"/>
  <c r="H8213" i="2"/>
  <c r="H2749" i="2"/>
  <c r="H8772" i="2"/>
  <c r="H8319" i="2"/>
  <c r="H1010" i="2"/>
  <c r="H3243" i="2"/>
  <c r="H2393" i="2"/>
  <c r="H6621" i="2"/>
  <c r="H7596" i="2"/>
  <c r="H5232" i="2"/>
  <c r="H9108" i="2"/>
  <c r="H4674" i="2"/>
  <c r="H1599" i="2"/>
  <c r="H3506" i="2"/>
  <c r="H5431" i="2"/>
  <c r="H4108" i="2"/>
  <c r="H8967" i="2"/>
  <c r="H9647" i="2"/>
  <c r="H10023" i="2"/>
  <c r="H9977" i="2"/>
  <c r="H807" i="2"/>
  <c r="H1498" i="2"/>
  <c r="H7881" i="2"/>
  <c r="H8188" i="2"/>
  <c r="H9151" i="2"/>
  <c r="H2888" i="2"/>
  <c r="H2458" i="2"/>
  <c r="H6993" i="2"/>
  <c r="H2296" i="2"/>
  <c r="H330" i="2"/>
  <c r="H4152" i="2"/>
  <c r="H7086" i="2"/>
  <c r="H2483" i="2"/>
  <c r="H5213" i="2"/>
  <c r="H1224" i="2"/>
  <c r="H6094" i="2"/>
  <c r="H4073" i="2"/>
  <c r="H2251" i="2"/>
  <c r="H5199" i="2"/>
  <c r="H6380" i="2"/>
  <c r="H1981" i="2"/>
  <c r="H4583" i="2"/>
  <c r="H5121" i="2"/>
  <c r="H2007" i="2"/>
  <c r="H3662" i="2"/>
  <c r="H5826" i="2"/>
  <c r="H453" i="2"/>
  <c r="H3260" i="2"/>
  <c r="H104" i="2"/>
  <c r="H1566" i="2"/>
  <c r="H3921" i="2"/>
  <c r="H1589" i="2"/>
  <c r="H3253" i="2"/>
  <c r="H2204" i="2"/>
  <c r="H7540" i="2"/>
  <c r="H632" i="2"/>
  <c r="H9464" i="2"/>
  <c r="H8912" i="2"/>
  <c r="H3689" i="2"/>
  <c r="H7992" i="2"/>
  <c r="H2911" i="2"/>
  <c r="H2591" i="2"/>
  <c r="H1980" i="2"/>
  <c r="H1814" i="2"/>
  <c r="H5291" i="2"/>
  <c r="H8642" i="2"/>
  <c r="H2869" i="2"/>
  <c r="H5872" i="2"/>
  <c r="H8884" i="2"/>
  <c r="H2024" i="2"/>
  <c r="H1875" i="2"/>
  <c r="H8688" i="2"/>
  <c r="H5661" i="2"/>
  <c r="H7058" i="2"/>
  <c r="H3357" i="2"/>
  <c r="H5520" i="2"/>
  <c r="H1827" i="2"/>
  <c r="H6206" i="2"/>
  <c r="H3772" i="2"/>
  <c r="H4197" i="2"/>
  <c r="H4781" i="2"/>
  <c r="H6782" i="2"/>
  <c r="H1170" i="2"/>
  <c r="H8010" i="2"/>
  <c r="H1977" i="2"/>
  <c r="H4022" i="2"/>
  <c r="H1795" i="2"/>
  <c r="H5242" i="2"/>
  <c r="H1521" i="2"/>
  <c r="H7054" i="2"/>
  <c r="H3005" i="2"/>
  <c r="H2842" i="2"/>
  <c r="H7572" i="2"/>
  <c r="H4670" i="2"/>
  <c r="H7043" i="2"/>
  <c r="H9623" i="2"/>
  <c r="H9426" i="2"/>
  <c r="H5891" i="2"/>
  <c r="H9948" i="2"/>
  <c r="H5882" i="2"/>
  <c r="H5989" i="2"/>
  <c r="H6409" i="2"/>
  <c r="H1237" i="2"/>
  <c r="H8448" i="2"/>
  <c r="H196" i="2"/>
  <c r="H388" i="2"/>
  <c r="H8715" i="2"/>
  <c r="H9928" i="2"/>
  <c r="H2423" i="2"/>
  <c r="H70" i="2"/>
  <c r="H626" i="2"/>
  <c r="H5663" i="2"/>
  <c r="H5262" i="2"/>
  <c r="H7325" i="2"/>
  <c r="H3693" i="2"/>
  <c r="H413" i="2"/>
  <c r="H6946" i="2"/>
  <c r="H822" i="2"/>
  <c r="H8819" i="2"/>
  <c r="H3006" i="2"/>
  <c r="H4812" i="2"/>
  <c r="H8869" i="2"/>
  <c r="H6832" i="2"/>
  <c r="H5545" i="2"/>
  <c r="H470" i="2"/>
  <c r="H6171" i="2"/>
  <c r="H8379" i="2"/>
  <c r="H5689" i="2"/>
  <c r="H9109" i="2"/>
  <c r="H5637" i="2"/>
  <c r="H1835" i="2"/>
  <c r="H5300" i="2"/>
  <c r="H5249" i="2"/>
  <c r="H6558" i="2"/>
  <c r="H3488" i="2"/>
  <c r="H2956" i="2"/>
  <c r="H4338" i="2"/>
  <c r="H6877" i="2"/>
  <c r="H7317" i="2"/>
  <c r="H8381" i="2"/>
  <c r="H7333" i="2"/>
  <c r="H9449" i="2"/>
  <c r="H4411" i="2"/>
  <c r="H9328" i="2"/>
  <c r="H2595" i="2"/>
  <c r="H8245" i="2"/>
  <c r="H4608" i="2"/>
  <c r="H9936" i="2"/>
  <c r="H2324" i="2"/>
  <c r="H3889" i="2"/>
  <c r="H942" i="2"/>
  <c r="H2293" i="2"/>
  <c r="H886" i="2"/>
  <c r="H9506" i="2"/>
  <c r="H1113" i="2"/>
  <c r="H3481" i="2"/>
  <c r="H7268" i="2"/>
  <c r="H9434" i="2"/>
  <c r="H3864" i="2"/>
  <c r="H3887" i="2"/>
  <c r="H6463" i="2"/>
  <c r="H1201" i="2"/>
  <c r="H3960" i="2"/>
  <c r="H7005" i="2"/>
  <c r="H5992" i="2"/>
  <c r="H5369" i="2"/>
  <c r="H6951" i="2"/>
  <c r="H4452" i="2"/>
  <c r="H6929" i="2"/>
  <c r="H2575" i="2"/>
  <c r="H2067" i="2"/>
  <c r="H6164" i="2"/>
  <c r="H5780" i="2"/>
  <c r="H8652" i="2"/>
  <c r="H3750" i="2"/>
  <c r="H3468" i="2"/>
  <c r="H9929" i="2"/>
  <c r="H6887" i="2"/>
  <c r="H8110" i="2"/>
  <c r="H9187" i="2"/>
  <c r="H1420" i="2"/>
  <c r="H7436" i="2"/>
  <c r="H1378" i="2"/>
  <c r="H5195" i="2"/>
  <c r="H6560" i="2"/>
  <c r="H8870" i="2"/>
  <c r="H1556" i="2"/>
  <c r="H3095" i="2"/>
  <c r="H5811" i="2"/>
  <c r="H4228" i="2"/>
  <c r="H4564" i="2"/>
  <c r="H9544" i="2"/>
  <c r="H2311" i="2"/>
  <c r="H7574" i="2"/>
  <c r="H4371" i="2"/>
  <c r="H2182" i="2"/>
  <c r="H6521" i="2"/>
  <c r="H8436" i="2"/>
  <c r="H3973" i="2"/>
  <c r="H217" i="2"/>
  <c r="H6470" i="2"/>
  <c r="H9725" i="2"/>
  <c r="H9778" i="2"/>
  <c r="H6909" i="2"/>
  <c r="H8129" i="2"/>
  <c r="H9870" i="2"/>
  <c r="H6216" i="2"/>
  <c r="H4160" i="2"/>
  <c r="H6913" i="2"/>
  <c r="H3086" i="2"/>
  <c r="H2295" i="2"/>
  <c r="H763" i="2"/>
  <c r="H4289" i="2"/>
  <c r="H8202" i="2"/>
  <c r="H7843" i="2"/>
  <c r="H9097" i="2"/>
  <c r="H4725" i="2"/>
  <c r="H8920" i="2"/>
  <c r="H3987" i="2"/>
  <c r="H1908" i="2"/>
  <c r="H9106" i="2"/>
  <c r="H5934" i="2"/>
  <c r="H3268" i="2"/>
  <c r="H485" i="2"/>
  <c r="H9678" i="2"/>
  <c r="H2843" i="2"/>
  <c r="H7602" i="2"/>
  <c r="H4339" i="2"/>
  <c r="H7014" i="2"/>
  <c r="H1093" i="2"/>
  <c r="H982" i="2"/>
  <c r="H6279" i="2"/>
  <c r="H6255" i="2"/>
  <c r="H2810" i="2"/>
  <c r="H7822" i="2"/>
  <c r="H8826" i="2"/>
  <c r="H974" i="2"/>
  <c r="H2121" i="2"/>
  <c r="H7108" i="2"/>
  <c r="H8977" i="2"/>
  <c r="H8562" i="2"/>
  <c r="H762" i="2"/>
  <c r="H6942" i="2"/>
  <c r="H7192" i="2"/>
  <c r="H3592" i="2"/>
  <c r="H4628" i="2"/>
  <c r="H1604" i="2"/>
  <c r="H3571" i="2"/>
  <c r="H1817" i="2"/>
  <c r="H9090" i="2"/>
  <c r="H537" i="2"/>
  <c r="H5285" i="2"/>
  <c r="H2384" i="2"/>
  <c r="H5751" i="2"/>
  <c r="H7472" i="2"/>
  <c r="H1888" i="2"/>
  <c r="H4525" i="2"/>
  <c r="H5742" i="2"/>
  <c r="H2930" i="2"/>
  <c r="H6286" i="2"/>
  <c r="H8661" i="2"/>
  <c r="H1876" i="2"/>
  <c r="H6334" i="2"/>
  <c r="H2855" i="2"/>
  <c r="H5311" i="2"/>
  <c r="H2497" i="2"/>
  <c r="H4926" i="2"/>
  <c r="H4707" i="2"/>
  <c r="H8747" i="2"/>
  <c r="H8881" i="2"/>
  <c r="H5079" i="2"/>
  <c r="H9724" i="2"/>
  <c r="H4529" i="2"/>
  <c r="H4539" i="2"/>
  <c r="H728" i="2"/>
  <c r="H964" i="2"/>
  <c r="H1200" i="2"/>
  <c r="H4985" i="2"/>
  <c r="H1511" i="2"/>
  <c r="H3153" i="2"/>
  <c r="H4552" i="2"/>
  <c r="H9133" i="2"/>
  <c r="H3583" i="2"/>
  <c r="H7693" i="2"/>
  <c r="H2568" i="2"/>
  <c r="H4557" i="2"/>
  <c r="H1918" i="2"/>
  <c r="H360" i="2"/>
  <c r="H9427" i="2"/>
  <c r="H5766" i="2"/>
  <c r="H7278" i="2"/>
  <c r="H3977" i="2"/>
  <c r="H3328" i="2"/>
  <c r="H3698" i="2"/>
  <c r="H2201" i="2"/>
  <c r="H1025" i="2"/>
  <c r="H5812" i="2"/>
  <c r="H4989" i="2"/>
  <c r="H190" i="2"/>
  <c r="H930" i="2"/>
  <c r="H8803" i="2"/>
  <c r="H1198" i="2"/>
  <c r="H1133" i="2"/>
  <c r="H3422" i="2"/>
  <c r="H2254" i="2"/>
  <c r="H3645" i="2"/>
  <c r="H8352" i="2"/>
  <c r="H9359" i="2"/>
  <c r="H1553" i="2"/>
  <c r="H46" i="2"/>
  <c r="H1248" i="2"/>
  <c r="H4499" i="2"/>
  <c r="H7181" i="2"/>
  <c r="H2078" i="2"/>
  <c r="H1291" i="2"/>
  <c r="H6483" i="2"/>
  <c r="H7793" i="2"/>
  <c r="H4296" i="2"/>
  <c r="H6570" i="2"/>
  <c r="H4924" i="2"/>
  <c r="H5236" i="2"/>
  <c r="H6163" i="2"/>
  <c r="H8782" i="2"/>
  <c r="H5685" i="2"/>
  <c r="H8386" i="2"/>
  <c r="H6472" i="2"/>
  <c r="H564" i="2"/>
  <c r="H5100" i="2"/>
  <c r="H7623" i="2"/>
  <c r="H2794" i="2"/>
  <c r="H9442" i="2"/>
  <c r="H8059" i="2"/>
  <c r="H9285" i="2"/>
  <c r="H5515" i="2"/>
  <c r="H322" i="2"/>
  <c r="H1243" i="2"/>
  <c r="H9703" i="2"/>
  <c r="H9878" i="2"/>
  <c r="H4693" i="2"/>
  <c r="H6926" i="2"/>
  <c r="H8574" i="2"/>
  <c r="H3101" i="2"/>
  <c r="H386" i="2"/>
  <c r="H901" i="2"/>
  <c r="H6040" i="2"/>
  <c r="H3979" i="2"/>
  <c r="H2758" i="2"/>
  <c r="H9385" i="2"/>
  <c r="H9227" i="2"/>
  <c r="H4790" i="2"/>
  <c r="H5761" i="2"/>
  <c r="H7740" i="2"/>
  <c r="H5951" i="2"/>
  <c r="H2787" i="2"/>
  <c r="H6620" i="2"/>
  <c r="H4933" i="2"/>
  <c r="H1748" i="2"/>
  <c r="H3502" i="2"/>
  <c r="H8587" i="2"/>
  <c r="H4384" i="2"/>
  <c r="H5002" i="2"/>
  <c r="H6257" i="2"/>
  <c r="H8142" i="2"/>
  <c r="H1023" i="2"/>
  <c r="H7352" i="2"/>
  <c r="H1803" i="2"/>
  <c r="H6377" i="2"/>
  <c r="H4820" i="2"/>
  <c r="H9472" i="2"/>
  <c r="H2015" i="2"/>
  <c r="H4479" i="2"/>
  <c r="H630" i="2"/>
  <c r="H1972" i="2"/>
  <c r="H8039" i="2"/>
  <c r="H6261" i="2"/>
  <c r="H2707" i="2"/>
  <c r="H165" i="2"/>
  <c r="H8005" i="2"/>
  <c r="H8394" i="2"/>
  <c r="H9292" i="2"/>
  <c r="H4595" i="2"/>
  <c r="H9332" i="2"/>
  <c r="H9631" i="2"/>
  <c r="H5677" i="2"/>
  <c r="H2632" i="2"/>
  <c r="H6078" i="2"/>
  <c r="H8249" i="2"/>
  <c r="H7504" i="2"/>
  <c r="H5320" i="2"/>
  <c r="H9209" i="2"/>
  <c r="H5930" i="2"/>
  <c r="H10032" i="2"/>
  <c r="H2054" i="2"/>
  <c r="H1225" i="2"/>
  <c r="H9813" i="2"/>
  <c r="H2983" i="2"/>
  <c r="H6495" i="2"/>
  <c r="H4413" i="2"/>
  <c r="H5570" i="2"/>
  <c r="H9062" i="2"/>
  <c r="H5258" i="2"/>
  <c r="H3408" i="2"/>
  <c r="H1623" i="2"/>
  <c r="H689" i="2"/>
  <c r="H1650" i="2"/>
  <c r="H6770" i="2"/>
  <c r="H7160" i="2"/>
  <c r="H4923" i="2"/>
  <c r="H5190" i="2"/>
  <c r="H4755" i="2"/>
  <c r="H5632" i="2"/>
  <c r="H7444" i="2"/>
  <c r="H2609" i="2"/>
  <c r="H5093" i="2"/>
  <c r="H3650" i="2"/>
  <c r="H1747" i="2"/>
  <c r="H3665" i="2"/>
  <c r="H4684" i="2"/>
  <c r="H9652" i="2"/>
  <c r="H2596" i="2"/>
  <c r="H5083" i="2"/>
  <c r="H6272" i="2"/>
  <c r="H8149" i="2"/>
  <c r="H6224" i="2"/>
  <c r="H7215" i="2"/>
  <c r="H8060" i="2"/>
  <c r="H1418" i="2"/>
  <c r="H5668" i="2"/>
  <c r="H4897" i="2"/>
  <c r="H1407" i="2"/>
  <c r="H7147" i="2"/>
  <c r="H3169" i="2"/>
  <c r="H475" i="2"/>
  <c r="H2490" i="2"/>
  <c r="H357" i="2"/>
  <c r="H3247" i="2"/>
  <c r="H1063" i="2"/>
  <c r="H8944" i="2"/>
  <c r="H5873" i="2"/>
  <c r="H5006" i="2"/>
  <c r="H6109" i="2"/>
  <c r="H3366" i="2"/>
  <c r="H4386" i="2"/>
  <c r="H9826" i="2"/>
  <c r="H3826" i="2"/>
  <c r="H7351" i="2"/>
  <c r="H854" i="2"/>
  <c r="H2236" i="2"/>
  <c r="H8192" i="2"/>
  <c r="H2775" i="2"/>
  <c r="H9812" i="2"/>
  <c r="H3020" i="2"/>
  <c r="H1801" i="2"/>
  <c r="H9699" i="2"/>
  <c r="H8692" i="2"/>
  <c r="H6906" i="2"/>
  <c r="H8283" i="2"/>
  <c r="H8973" i="2"/>
  <c r="H2419" i="2"/>
  <c r="H2385" i="2"/>
  <c r="H3969" i="2"/>
  <c r="H1564" i="2"/>
  <c r="H2921" i="2"/>
  <c r="H2052" i="2"/>
  <c r="H7707" i="2"/>
  <c r="H2409" i="2"/>
  <c r="H1143" i="2"/>
  <c r="H1878" i="2"/>
  <c r="H9995" i="2"/>
  <c r="H6754" i="2"/>
  <c r="H1480" i="2"/>
  <c r="H2110" i="2"/>
  <c r="H9016" i="2"/>
  <c r="H9300" i="2"/>
  <c r="H953" i="2"/>
  <c r="H6719" i="2"/>
  <c r="H2893" i="2"/>
  <c r="H2415" i="2"/>
  <c r="H4326" i="2"/>
  <c r="H2989" i="2"/>
  <c r="H7758" i="2"/>
  <c r="H5305" i="2"/>
  <c r="H4063" i="2"/>
  <c r="H538" i="2"/>
  <c r="H4048" i="2"/>
  <c r="H362" i="2"/>
  <c r="H3631" i="2"/>
  <c r="H4170" i="2"/>
  <c r="H5516" i="2"/>
  <c r="H9600" i="2"/>
  <c r="H9560" i="2"/>
  <c r="H9952" i="2"/>
  <c r="H7400" i="2"/>
  <c r="H7595" i="2"/>
  <c r="H3708" i="2"/>
  <c r="H5543" i="2"/>
  <c r="H1165" i="2"/>
  <c r="H8220" i="2"/>
  <c r="H9130" i="2"/>
  <c r="H525" i="2"/>
  <c r="H2779" i="2"/>
  <c r="H9873" i="2"/>
  <c r="H5119" i="2"/>
  <c r="H3737" i="2"/>
  <c r="H879" i="2"/>
  <c r="H2767" i="2"/>
  <c r="H6115" i="2"/>
  <c r="H6200" i="2"/>
  <c r="H8046" i="2"/>
  <c r="H1890" i="2"/>
  <c r="H4662" i="2"/>
  <c r="H4708" i="2"/>
  <c r="H7467" i="2"/>
  <c r="H5489" i="2"/>
  <c r="H202" i="2"/>
  <c r="H9510" i="2"/>
  <c r="H868" i="2"/>
  <c r="H1829" i="2"/>
  <c r="H9148" i="2"/>
  <c r="H3957" i="2"/>
  <c r="H8890" i="2"/>
  <c r="H3894" i="2"/>
  <c r="H6071" i="2"/>
  <c r="H8669" i="2"/>
  <c r="H3128" i="2"/>
  <c r="H2387" i="2"/>
  <c r="H5701" i="2"/>
  <c r="H8691" i="2"/>
  <c r="H9489" i="2"/>
  <c r="H7380" i="2"/>
  <c r="H5979" i="2"/>
  <c r="H1834" i="2"/>
  <c r="H2381" i="2"/>
  <c r="H4382" i="2"/>
  <c r="H3190" i="2"/>
  <c r="H7979" i="2"/>
  <c r="H7446" i="2"/>
  <c r="H2998" i="2"/>
  <c r="H5617" i="2"/>
  <c r="H9511" i="2"/>
  <c r="H7236" i="2"/>
  <c r="H7254" i="2"/>
  <c r="H6959" i="2"/>
  <c r="H3359" i="2"/>
  <c r="H8215" i="2"/>
  <c r="H2973" i="2"/>
  <c r="H9714" i="2"/>
  <c r="H7045" i="2"/>
  <c r="H5382" i="2"/>
  <c r="H736" i="2"/>
  <c r="H4656" i="2"/>
  <c r="H3684" i="2"/>
  <c r="H9035" i="2"/>
  <c r="H6505" i="2"/>
  <c r="H7997" i="2"/>
  <c r="H2624" i="2"/>
  <c r="H113" i="2"/>
  <c r="H548" i="2"/>
  <c r="H3487" i="2"/>
  <c r="H1144" i="2"/>
  <c r="H8256" i="2"/>
  <c r="H3324" i="2"/>
  <c r="H1500" i="2"/>
  <c r="H2410" i="2"/>
  <c r="H9934" i="2"/>
  <c r="H2990" i="2"/>
  <c r="H7358" i="2"/>
  <c r="H7474" i="2"/>
  <c r="H10004" i="2"/>
  <c r="H3024" i="2"/>
  <c r="H3303" i="2"/>
  <c r="H6829" i="2"/>
  <c r="H6743" i="2"/>
  <c r="H57" i="2"/>
  <c r="H4619" i="2"/>
  <c r="H3291" i="2"/>
  <c r="H5145" i="2"/>
  <c r="H3068" i="2"/>
  <c r="H324" i="2"/>
  <c r="H4283" i="2"/>
  <c r="H5788" i="2"/>
  <c r="H2536" i="2"/>
  <c r="H1109" i="2"/>
  <c r="H7518" i="2"/>
  <c r="H3155" i="2"/>
  <c r="H7836" i="2"/>
  <c r="H2504" i="2"/>
  <c r="H6708" i="2"/>
  <c r="H534" i="2"/>
  <c r="H9975" i="2"/>
  <c r="H3659" i="2"/>
  <c r="H7829" i="2"/>
  <c r="H8500" i="2"/>
  <c r="H7286" i="2"/>
  <c r="H4706" i="2"/>
  <c r="H6692" i="2"/>
  <c r="H5943" i="2"/>
  <c r="H6291" i="2"/>
  <c r="H887" i="2"/>
  <c r="H1215" i="2"/>
  <c r="H9727" i="2"/>
  <c r="H8077" i="2"/>
  <c r="H6863" i="2"/>
  <c r="H8785" i="2"/>
  <c r="H4810" i="2"/>
  <c r="H9421" i="2"/>
  <c r="H6292" i="2"/>
  <c r="H3347" i="2"/>
  <c r="H9921" i="2"/>
  <c r="H1312" i="2"/>
  <c r="H6174" i="2"/>
  <c r="H1569" i="2"/>
  <c r="H3702" i="2"/>
  <c r="H1797" i="2"/>
  <c r="H3686" i="2"/>
  <c r="H7487" i="2"/>
  <c r="H5186" i="2"/>
  <c r="H2664" i="2"/>
  <c r="H1788" i="2"/>
  <c r="H4418" i="2"/>
  <c r="H2443" i="2"/>
  <c r="H3407" i="2"/>
  <c r="H2158" i="2"/>
  <c r="H2399" i="2"/>
  <c r="H1018" i="2"/>
  <c r="H2932" i="2"/>
  <c r="H6307" i="2"/>
  <c r="H9333" i="2"/>
  <c r="H4714" i="2"/>
  <c r="H6672" i="2"/>
  <c r="H9877" i="2"/>
  <c r="H124" i="2"/>
  <c r="H890" i="2"/>
  <c r="H4792" i="2"/>
  <c r="H6506" i="2"/>
  <c r="H1643" i="2"/>
  <c r="H6804" i="2"/>
  <c r="H3732" i="2"/>
  <c r="H495" i="2"/>
  <c r="H2316" i="2"/>
  <c r="H543" i="2"/>
  <c r="H7315" i="2"/>
  <c r="H5894" i="2"/>
  <c r="H9467" i="2"/>
  <c r="H434" i="2"/>
  <c r="H2279" i="2"/>
  <c r="H4304" i="2"/>
  <c r="H8524" i="2"/>
  <c r="H2491" i="2"/>
  <c r="H667" i="2"/>
  <c r="H4203" i="2"/>
  <c r="H1162" i="2"/>
  <c r="H1873" i="2"/>
  <c r="H4724" i="2"/>
  <c r="H355" i="2"/>
  <c r="H9738" i="2"/>
  <c r="H6656" i="2"/>
  <c r="H9374" i="2"/>
  <c r="H1649" i="2"/>
  <c r="H3577" i="2"/>
  <c r="H9191" i="2"/>
  <c r="H9311" i="2"/>
  <c r="H9437" i="2"/>
  <c r="H6309" i="2"/>
  <c r="H425" i="2"/>
  <c r="H2696" i="2"/>
  <c r="H5926" i="2"/>
  <c r="H7372" i="2"/>
  <c r="H5052" i="2"/>
  <c r="H10012" i="2"/>
  <c r="H4438" i="2"/>
  <c r="H8836" i="2"/>
  <c r="H4062" i="2"/>
  <c r="H527" i="2"/>
  <c r="H2952" i="2"/>
  <c r="H2588" i="2"/>
  <c r="H9069" i="2"/>
  <c r="H9520" i="2"/>
  <c r="H9342" i="2"/>
  <c r="H1398" i="2"/>
  <c r="H5993" i="2"/>
  <c r="H6298" i="2"/>
  <c r="H2620" i="2"/>
  <c r="H5455" i="2"/>
  <c r="H8228" i="2"/>
  <c r="H6616" i="2"/>
  <c r="H7622" i="2"/>
  <c r="H5401" i="2"/>
  <c r="H8729" i="2"/>
  <c r="H4396" i="2"/>
  <c r="H884" i="2"/>
  <c r="H4587" i="2"/>
  <c r="H9538" i="2"/>
  <c r="H3177" i="2"/>
  <c r="H647" i="2"/>
  <c r="H2683" i="2"/>
  <c r="H6108" i="2"/>
  <c r="H4613" i="2"/>
  <c r="H8681" i="2"/>
  <c r="H1856" i="2"/>
  <c r="H1684" i="2"/>
  <c r="H2456" i="2"/>
  <c r="H2351" i="2"/>
  <c r="H4764" i="2"/>
  <c r="H2716" i="2"/>
  <c r="H4321" i="2"/>
  <c r="H9635" i="2"/>
  <c r="H4630" i="2"/>
  <c r="H8674" i="2"/>
  <c r="H3421" i="2"/>
  <c r="H793" i="2"/>
  <c r="H2897" i="2"/>
  <c r="H7642" i="2"/>
  <c r="H883" i="2"/>
  <c r="H9618" i="2"/>
  <c r="H1955" i="2"/>
  <c r="H5050" i="2"/>
  <c r="H4937" i="2"/>
  <c r="H816" i="2"/>
  <c r="H7643" i="2"/>
  <c r="H9640" i="2"/>
  <c r="H2514" i="2"/>
  <c r="H4545" i="2"/>
  <c r="H3734" i="2"/>
  <c r="H379" i="2"/>
  <c r="H8951" i="2"/>
  <c r="H6290" i="2"/>
  <c r="H3037" i="2"/>
  <c r="H7567" i="2"/>
  <c r="H601" i="2"/>
  <c r="H8281" i="2"/>
  <c r="H1725" i="2"/>
  <c r="H4167" i="2"/>
  <c r="H2262" i="2"/>
  <c r="H1963" i="2"/>
  <c r="H3315" i="2"/>
  <c r="H6932" i="2"/>
  <c r="H8350" i="2"/>
  <c r="H566" i="2"/>
  <c r="H6239" i="2"/>
  <c r="H177" i="2"/>
  <c r="H3546" i="2"/>
  <c r="H3220" i="2"/>
  <c r="H8815" i="2"/>
  <c r="H5463" i="2"/>
  <c r="H4833" i="2"/>
  <c r="H8204" i="2"/>
  <c r="H1213" i="2"/>
  <c r="H914" i="2"/>
  <c r="H9102" i="2"/>
  <c r="H6651" i="2"/>
  <c r="H6635" i="2"/>
  <c r="H184" i="2"/>
  <c r="H1212" i="2"/>
  <c r="H9650" i="2"/>
  <c r="H6328" i="2"/>
  <c r="H5359" i="2"/>
  <c r="H2702" i="2"/>
  <c r="H9885" i="2"/>
  <c r="H726" i="2"/>
  <c r="H9471" i="2"/>
  <c r="H4612" i="2"/>
  <c r="H2365" i="2"/>
  <c r="H3511" i="2"/>
  <c r="H8383" i="2"/>
  <c r="H6192" i="2"/>
  <c r="H8540" i="2"/>
  <c r="H6358" i="2"/>
  <c r="H4245" i="2"/>
  <c r="H756" i="2"/>
  <c r="H8166" i="2"/>
  <c r="H699" i="2"/>
  <c r="H8599" i="2"/>
  <c r="H2480" i="2"/>
  <c r="H8065" i="2"/>
  <c r="H6573" i="2"/>
  <c r="H5360" i="2"/>
  <c r="H6996" i="2"/>
  <c r="H4887" i="2"/>
  <c r="H5746" i="2"/>
  <c r="H873" i="2"/>
  <c r="H6095" i="2"/>
  <c r="H5308" i="2"/>
  <c r="H6386" i="2"/>
  <c r="H9624" i="2"/>
  <c r="H4076" i="2"/>
  <c r="H6944" i="2"/>
  <c r="H2886" i="2"/>
  <c r="H8207" i="2"/>
  <c r="H9864" i="2"/>
  <c r="H6061" i="2"/>
  <c r="H8686" i="2"/>
  <c r="H635" i="2"/>
  <c r="H1625" i="2"/>
  <c r="H7284" i="2"/>
  <c r="H3490" i="2"/>
  <c r="H5927" i="2"/>
  <c r="H5852" i="2"/>
  <c r="H9586" i="2"/>
  <c r="H5492" i="2"/>
  <c r="H542" i="2"/>
  <c r="H2003" i="2"/>
  <c r="H9696" i="2"/>
  <c r="H9553" i="2"/>
  <c r="H3849" i="2"/>
  <c r="H7344" i="2"/>
  <c r="H4100" i="2"/>
  <c r="H1465" i="2"/>
  <c r="H9240" i="2"/>
  <c r="H7104" i="2"/>
  <c r="H7923" i="2"/>
  <c r="H2583" i="2"/>
  <c r="H318" i="2"/>
  <c r="H7546" i="2"/>
  <c r="H4877" i="2"/>
  <c r="H5718" i="2"/>
  <c r="H6736" i="2"/>
  <c r="H7695" i="2"/>
  <c r="H1178" i="2"/>
  <c r="H209" i="2"/>
  <c r="H9751" i="2"/>
  <c r="H5728" i="2"/>
  <c r="H9814" i="2"/>
  <c r="H6431" i="2"/>
  <c r="H4655" i="2"/>
  <c r="H9183" i="2"/>
  <c r="H444" i="2"/>
  <c r="H5833" i="2"/>
  <c r="H5169" i="2"/>
  <c r="H4580" i="2"/>
  <c r="H1100" i="2"/>
  <c r="H6019" i="2"/>
  <c r="H3465" i="2"/>
  <c r="H7461" i="2"/>
  <c r="H693" i="2"/>
  <c r="H7938" i="2"/>
  <c r="H7736" i="2"/>
  <c r="H5412" i="2"/>
  <c r="H6471" i="2"/>
  <c r="H8579" i="2"/>
  <c r="H7547" i="2"/>
  <c r="H9607" i="2"/>
  <c r="H4588" i="2"/>
  <c r="H5880" i="2"/>
  <c r="H3296" i="2"/>
  <c r="H6742" i="2"/>
  <c r="H9225" i="2"/>
  <c r="H5404" i="2"/>
  <c r="H4294" i="2"/>
  <c r="H6682" i="2"/>
  <c r="H1055" i="2"/>
  <c r="H9398" i="2"/>
  <c r="H4313" i="2"/>
  <c r="H9527" i="2"/>
  <c r="H5224" i="2"/>
  <c r="H7825" i="2"/>
  <c r="H7245" i="2"/>
  <c r="H1954" i="2"/>
  <c r="H934" i="2"/>
  <c r="H7072" i="2"/>
  <c r="H2953" i="2"/>
  <c r="H7692" i="2"/>
  <c r="H4751" i="2"/>
  <c r="H8752" i="2"/>
  <c r="H9987" i="2"/>
  <c r="H4319" i="2"/>
  <c r="H4927" i="2"/>
  <c r="H7029" i="2"/>
  <c r="H2873" i="2"/>
  <c r="H117" i="2"/>
  <c r="H1923" i="2"/>
  <c r="H2394" i="2"/>
  <c r="H752" i="2"/>
  <c r="H9167" i="2"/>
  <c r="H5599" i="2"/>
  <c r="H1440" i="2"/>
  <c r="H1846" i="2"/>
  <c r="H3127" i="2"/>
  <c r="H7387" i="2"/>
  <c r="H6574" i="2"/>
  <c r="H5958" i="2"/>
  <c r="H6194" i="2"/>
  <c r="H5286" i="2"/>
  <c r="H7633" i="2"/>
  <c r="H1784" i="2"/>
  <c r="H6908" i="2"/>
  <c r="H8910" i="2"/>
  <c r="H3130" i="2"/>
  <c r="H2455" i="2"/>
  <c r="H2020" i="2"/>
  <c r="H6413" i="2"/>
  <c r="H8405" i="2"/>
  <c r="H9848" i="2"/>
  <c r="H5086" i="2"/>
  <c r="H9803" i="2"/>
  <c r="H4795" i="2"/>
  <c r="H1354" i="2"/>
  <c r="H9916" i="2"/>
  <c r="H3834" i="2"/>
  <c r="H7911" i="2"/>
  <c r="H6389" i="2"/>
  <c r="H2450" i="2"/>
  <c r="H5506" i="2"/>
  <c r="H219" i="2"/>
  <c r="H3927" i="2"/>
  <c r="H3228" i="2"/>
  <c r="H712" i="2"/>
  <c r="H521" i="2"/>
  <c r="H9098" i="2"/>
  <c r="H9429" i="2"/>
  <c r="H3050" i="2"/>
  <c r="H2960" i="2"/>
  <c r="H8980" i="2"/>
  <c r="H6066" i="2"/>
  <c r="H447" i="2"/>
  <c r="H3478" i="2"/>
  <c r="H8532" i="2"/>
  <c r="H5389" i="2"/>
  <c r="H6120" i="2"/>
  <c r="H1772" i="2"/>
  <c r="H6323" i="2"/>
  <c r="H9173" i="2"/>
  <c r="H2119" i="2"/>
  <c r="H2292" i="2"/>
  <c r="H4566" i="2"/>
  <c r="H7198" i="2"/>
  <c r="H5405" i="2"/>
  <c r="H1007" i="2"/>
  <c r="H6982" i="2"/>
  <c r="H4277" i="2"/>
  <c r="H6025" i="2"/>
  <c r="H1991" i="2"/>
  <c r="H1559" i="2"/>
  <c r="H2522" i="2"/>
  <c r="H6099" i="2"/>
  <c r="H8073" i="2"/>
  <c r="H9562" i="2"/>
  <c r="H5066" i="2"/>
  <c r="H3588" i="2"/>
  <c r="H2750" i="2"/>
  <c r="H3510" i="2"/>
  <c r="H3882" i="2"/>
  <c r="H7385" i="2"/>
  <c r="H5060" i="2"/>
  <c r="H9463" i="2"/>
  <c r="H957" i="2"/>
  <c r="H2578" i="2"/>
  <c r="H4816" i="2"/>
  <c r="H5878" i="2"/>
  <c r="H152" i="2"/>
  <c r="H9228" i="2"/>
  <c r="H2042" i="2"/>
  <c r="H5647" i="2"/>
  <c r="H9745" i="2"/>
  <c r="H5206" i="2"/>
  <c r="H7651" i="2"/>
  <c r="H6196" i="2"/>
  <c r="H1065" i="2"/>
  <c r="H6876" i="2"/>
  <c r="H5682" i="2"/>
  <c r="H4824" i="2"/>
  <c r="H7512" i="2"/>
  <c r="H8856" i="2"/>
  <c r="H6843" i="2"/>
  <c r="H9536" i="2"/>
  <c r="H6348" i="2"/>
  <c r="H9410" i="2"/>
  <c r="H7767" i="2"/>
  <c r="H1325" i="2"/>
  <c r="H4453" i="2"/>
  <c r="H6339" i="2"/>
  <c r="H7085" i="2"/>
  <c r="H2102" i="2"/>
  <c r="H9827" i="2"/>
  <c r="H4311" i="2"/>
  <c r="H5011" i="2"/>
  <c r="H6614" i="2"/>
  <c r="H511" i="2"/>
  <c r="H3339" i="2"/>
  <c r="H8464" i="2"/>
  <c r="H6369" i="2"/>
  <c r="H2912" i="2"/>
  <c r="H5354" i="2"/>
  <c r="H140" i="2"/>
  <c r="H5478" i="2"/>
  <c r="H1322" i="2"/>
  <c r="H6734" i="2"/>
  <c r="H874" i="2"/>
  <c r="H9946" i="2"/>
  <c r="H6111" i="2"/>
  <c r="H1944" i="2"/>
  <c r="H6263" i="2"/>
  <c r="H7354" i="2"/>
  <c r="H5173" i="2"/>
  <c r="H9913" i="2"/>
  <c r="H5095" i="2"/>
  <c r="H3800" i="2"/>
  <c r="H1332" i="2"/>
  <c r="H4127" i="2"/>
  <c r="H6850" i="2"/>
  <c r="H7766" i="2"/>
  <c r="H3250" i="2"/>
  <c r="H4201" i="2"/>
  <c r="H4081" i="2"/>
  <c r="H2629" i="2"/>
  <c r="H8370" i="2"/>
  <c r="H9976" i="2"/>
  <c r="H2597" i="2"/>
  <c r="H891" i="2"/>
  <c r="H517" i="2"/>
  <c r="H9014" i="2"/>
  <c r="H4558" i="2"/>
  <c r="H6559" i="2"/>
  <c r="H2519" i="2"/>
  <c r="H8178" i="2"/>
  <c r="H5674" i="2"/>
  <c r="H5287" i="2"/>
  <c r="H5838" i="2"/>
  <c r="H5877" i="2"/>
  <c r="H4218" i="2"/>
  <c r="H7502" i="2"/>
  <c r="H1274" i="2"/>
  <c r="H748" i="2"/>
  <c r="H5839" i="2"/>
  <c r="H2545" i="2"/>
  <c r="H6327" i="2"/>
  <c r="H2462" i="2"/>
  <c r="H7916" i="2"/>
  <c r="H3926" i="2"/>
  <c r="H6546" i="2"/>
  <c r="H4046" i="2"/>
  <c r="H4433" i="2"/>
  <c r="H5465" i="2"/>
  <c r="H6435" i="2"/>
  <c r="H2813" i="2"/>
  <c r="H2277" i="2"/>
  <c r="H2133" i="2"/>
  <c r="H1384" i="2"/>
  <c r="H1262" i="2"/>
  <c r="H3435" i="2"/>
  <c r="H5552" i="2"/>
  <c r="H5343" i="2"/>
  <c r="H328" i="2"/>
  <c r="H9143" i="2"/>
  <c r="H4931" i="2"/>
  <c r="H6466" i="2"/>
  <c r="H5074" i="2"/>
  <c r="H3998" i="2"/>
  <c r="H7228" i="2"/>
  <c r="H6057" i="2"/>
  <c r="H4572" i="2"/>
  <c r="H4442" i="2"/>
  <c r="H881" i="2"/>
  <c r="H2831" i="2"/>
  <c r="H9898" i="2"/>
  <c r="H4637" i="2"/>
  <c r="H8414" i="2"/>
  <c r="H8743" i="2"/>
  <c r="H4673" i="2"/>
  <c r="H589" i="2"/>
  <c r="H788" i="2"/>
  <c r="H6275" i="2"/>
  <c r="H1882" i="2"/>
  <c r="H593" i="2"/>
  <c r="H6964" i="2"/>
  <c r="H697" i="2"/>
  <c r="H7393" i="2"/>
  <c r="H5394" i="2"/>
  <c r="H5899" i="2"/>
  <c r="H6212" i="2"/>
  <c r="H3282" i="2"/>
  <c r="H8162" i="2"/>
  <c r="H6002" i="2"/>
  <c r="H7124" i="2"/>
  <c r="H1958" i="2"/>
  <c r="H8038" i="2"/>
  <c r="H5669" i="2"/>
  <c r="H2678" i="2"/>
  <c r="H9408" i="2"/>
  <c r="H2631" i="2"/>
  <c r="H7694" i="2"/>
  <c r="H5387" i="2"/>
  <c r="H1766" i="2"/>
  <c r="H7186" i="2"/>
  <c r="H103" i="2"/>
  <c r="H998" i="2"/>
  <c r="H5046" i="2"/>
  <c r="H5610" i="2"/>
  <c r="H638" i="2"/>
  <c r="H237" i="2"/>
  <c r="H5785" i="2"/>
  <c r="H4094" i="2"/>
  <c r="H2094" i="2"/>
  <c r="H7068" i="2"/>
  <c r="H7021" i="2"/>
  <c r="H5422" i="2"/>
  <c r="H9076" i="2"/>
  <c r="H8720" i="2"/>
  <c r="H8937" i="2"/>
  <c r="H4042" i="2"/>
  <c r="H8897" i="2"/>
  <c r="H1719" i="2"/>
  <c r="H8693" i="2"/>
  <c r="H8775" i="2"/>
  <c r="H9990" i="2"/>
  <c r="H2108" i="2"/>
  <c r="H6018" i="2"/>
  <c r="H5644" i="2"/>
  <c r="H8936" i="2"/>
  <c r="H231" i="2"/>
  <c r="H5735" i="2"/>
  <c r="H6912" i="2"/>
  <c r="H6411" i="2"/>
  <c r="H3265" i="2"/>
  <c r="H8308" i="2"/>
  <c r="H8918" i="2"/>
  <c r="H6459" i="2"/>
  <c r="H2435" i="2"/>
  <c r="H6157" i="2"/>
  <c r="H2358" i="2"/>
  <c r="H9409" i="2"/>
  <c r="H2675" i="2"/>
  <c r="H2718" i="2"/>
  <c r="H7206" i="2"/>
  <c r="H8313" i="2"/>
  <c r="H893" i="2"/>
  <c r="H496" i="2"/>
  <c r="H7510" i="2"/>
  <c r="H1704" i="2"/>
  <c r="H9023" i="2"/>
  <c r="H8891" i="2"/>
  <c r="H6407" i="2"/>
  <c r="H458" i="2"/>
  <c r="H6205" i="2"/>
  <c r="H5110" i="2"/>
  <c r="H8802" i="2"/>
  <c r="H9203" i="2"/>
  <c r="H3304" i="2"/>
  <c r="H902" i="2"/>
  <c r="H4576" i="2"/>
  <c r="H941" i="2"/>
  <c r="H7517" i="2"/>
  <c r="H2404" i="2"/>
  <c r="H992" i="2"/>
  <c r="H5651" i="2"/>
  <c r="H6580" i="2"/>
  <c r="H832" i="2"/>
  <c r="H7770" i="2"/>
  <c r="H4956" i="2"/>
  <c r="H8175" i="2"/>
  <c r="H706" i="2"/>
  <c r="H1693" i="2"/>
  <c r="H4925" i="2"/>
  <c r="H4315" i="2"/>
  <c r="H7307" i="2"/>
  <c r="H4135" i="2"/>
  <c r="H8567" i="2"/>
  <c r="H4611" i="2"/>
  <c r="H8714" i="2"/>
  <c r="H3433" i="2"/>
  <c r="H8537" i="2"/>
  <c r="H4598" i="2"/>
  <c r="H6726" i="2"/>
  <c r="H1879" i="2"/>
  <c r="H2330" i="2"/>
  <c r="H5473" i="2"/>
  <c r="H6283" i="2"/>
  <c r="H2159" i="2"/>
  <c r="H8286" i="2"/>
  <c r="H568" i="2"/>
  <c r="H356" i="2"/>
  <c r="H1768" i="2"/>
  <c r="H68" i="2"/>
  <c r="H1366" i="2"/>
  <c r="H3369" i="2"/>
  <c r="H3140" i="2"/>
  <c r="H5871" i="2"/>
  <c r="H6965" i="2"/>
  <c r="H8267" i="2"/>
  <c r="H2096" i="2"/>
  <c r="H5056" i="2"/>
  <c r="H7440" i="2"/>
  <c r="H7152" i="2"/>
  <c r="H7613" i="2"/>
  <c r="H1272" i="2"/>
  <c r="H4766" i="2"/>
  <c r="H1952" i="2"/>
  <c r="H2512" i="2"/>
  <c r="H6055" i="2"/>
  <c r="H3601" i="2"/>
  <c r="H943" i="2"/>
  <c r="H9841" i="2"/>
  <c r="H9252" i="2"/>
  <c r="H2986" i="2"/>
  <c r="H4749" i="2"/>
  <c r="H5163" i="2"/>
  <c r="H8235" i="2"/>
  <c r="H4917" i="2"/>
  <c r="H2476" i="2"/>
  <c r="H6005" i="2"/>
  <c r="H5371" i="2"/>
  <c r="H9856" i="2"/>
  <c r="H7673" i="2"/>
  <c r="H5128" i="2"/>
  <c r="H1663" i="2"/>
  <c r="H1900" i="2"/>
  <c r="H8344" i="2"/>
  <c r="H6683" i="2"/>
  <c r="H5233" i="2"/>
  <c r="H8639" i="2"/>
  <c r="H8353" i="2"/>
  <c r="H6758" i="2"/>
  <c r="H7135" i="2"/>
  <c r="H410" i="2"/>
  <c r="H4733" i="2"/>
  <c r="H6168" i="2"/>
  <c r="H6247" i="2"/>
  <c r="H6751" i="2"/>
  <c r="H9403" i="2"/>
  <c r="H9690" i="2"/>
  <c r="H2184" i="2"/>
  <c r="H8203" i="2"/>
  <c r="H5230" i="2"/>
  <c r="H7690" i="2"/>
  <c r="H3173" i="2"/>
  <c r="H1284" i="2"/>
  <c r="H5120" i="2"/>
  <c r="H5425" i="2"/>
  <c r="H289" i="2"/>
  <c r="H4243" i="2"/>
  <c r="H9539" i="2"/>
  <c r="H2023" i="2"/>
  <c r="H9257" i="2"/>
  <c r="H1442" i="2"/>
  <c r="H4365" i="2"/>
  <c r="H722" i="2"/>
  <c r="H1926" i="2"/>
  <c r="H4642" i="2"/>
  <c r="H7213" i="2"/>
  <c r="H6936" i="2"/>
  <c r="H3159" i="2"/>
  <c r="H1446" i="2"/>
  <c r="H7705" i="2"/>
  <c r="H8659" i="2"/>
  <c r="H3256" i="2"/>
  <c r="H9394" i="2"/>
  <c r="H5372" i="2"/>
  <c r="H3225" i="2"/>
  <c r="H4643" i="2"/>
  <c r="H2120" i="2"/>
  <c r="H4681" i="2"/>
  <c r="H3840" i="2"/>
  <c r="H3410" i="2"/>
  <c r="H1975" i="2"/>
  <c r="H1098" i="2"/>
  <c r="H899" i="2"/>
  <c r="H208" i="2"/>
  <c r="H1969" i="2"/>
  <c r="H4899" i="2"/>
  <c r="H9289" i="2"/>
  <c r="H3165" i="2"/>
  <c r="H2923" i="2"/>
  <c r="H1522" i="2"/>
  <c r="H857" i="2"/>
  <c r="H981" i="2"/>
  <c r="H7577" i="2"/>
  <c r="H3589" i="2"/>
  <c r="H2676" i="2"/>
  <c r="H6457" i="2"/>
  <c r="H7934" i="2"/>
  <c r="H1736" i="2"/>
  <c r="H9666" i="2"/>
  <c r="H389" i="2"/>
  <c r="H2369" i="2"/>
  <c r="H8734" i="2"/>
  <c r="H4459" i="2"/>
  <c r="H368" i="2"/>
  <c r="H6662" i="2"/>
  <c r="H2431" i="2"/>
  <c r="H254" i="2"/>
  <c r="H5102" i="2"/>
  <c r="H7787" i="2"/>
  <c r="H8655" i="2"/>
  <c r="H497" i="2"/>
  <c r="H4476" i="2"/>
  <c r="H3025" i="2"/>
  <c r="H3833" i="2"/>
  <c r="H7910" i="2"/>
  <c r="H5963" i="2"/>
  <c r="H4862" i="2"/>
  <c r="H1822" i="2"/>
  <c r="H3278" i="2"/>
  <c r="H4922" i="2"/>
  <c r="H3078" i="2"/>
  <c r="H3816" i="2"/>
  <c r="H2434" i="2"/>
  <c r="H349" i="2"/>
  <c r="H3573" i="2"/>
  <c r="H1304" i="2"/>
  <c r="H7627" i="2"/>
  <c r="H9169" i="2"/>
  <c r="H9937" i="2"/>
  <c r="H8801" i="2"/>
  <c r="H780" i="2"/>
  <c r="H5502" i="2"/>
  <c r="H5453" i="2"/>
  <c r="H9575" i="2"/>
  <c r="H343" i="2"/>
  <c r="H8668" i="2"/>
  <c r="H6593" i="2"/>
  <c r="H987" i="2"/>
  <c r="H3697" i="2"/>
  <c r="H5821" i="2"/>
  <c r="H435" i="2"/>
  <c r="H4220" i="2"/>
  <c r="H3605" i="2"/>
  <c r="H618" i="2"/>
  <c r="H2250" i="2"/>
  <c r="H9817" i="2"/>
  <c r="H1047" i="2"/>
  <c r="H102" i="2"/>
  <c r="H1524" i="2"/>
  <c r="H2034" i="2"/>
  <c r="H8032" i="2"/>
  <c r="H2019" i="2"/>
  <c r="H4193" i="2"/>
  <c r="H2734" i="2"/>
  <c r="H7483" i="2"/>
  <c r="H9047" i="2"/>
  <c r="H3792" i="2"/>
  <c r="H3403" i="2"/>
  <c r="H9334" i="2"/>
  <c r="H1107" i="2"/>
  <c r="H6102" i="2"/>
  <c r="H1738" i="2"/>
  <c r="H7823" i="2"/>
  <c r="H811" i="2"/>
  <c r="H1048" i="2"/>
  <c r="H1413" i="2"/>
  <c r="H4500" i="2"/>
  <c r="H3883" i="2"/>
  <c r="H5620" i="2"/>
  <c r="H7635" i="2"/>
  <c r="H4911" i="2"/>
  <c r="H8577" i="2"/>
  <c r="H1904" i="2"/>
  <c r="H1949" i="2"/>
  <c r="H4739" i="2"/>
  <c r="H855" i="2"/>
  <c r="H4173" i="2"/>
  <c r="H6639" i="2"/>
  <c r="H6462" i="2"/>
  <c r="H4389" i="2"/>
  <c r="H5885" i="2"/>
  <c r="H3036" i="2"/>
  <c r="H2778" i="2"/>
  <c r="H9563" i="2"/>
  <c r="H4470" i="2"/>
  <c r="H6900" i="2"/>
  <c r="H2647" i="2"/>
  <c r="H5220" i="2"/>
  <c r="H1527" i="2"/>
  <c r="H8176" i="2"/>
  <c r="H8355" i="2"/>
  <c r="H5816" i="2"/>
  <c r="H9876" i="2"/>
  <c r="H1276" i="2"/>
  <c r="H4051" i="2"/>
  <c r="H7953" i="2"/>
  <c r="H5837" i="2"/>
  <c r="H403" i="2"/>
  <c r="H8444" i="2"/>
  <c r="H2398" i="2"/>
  <c r="H6791" i="2"/>
  <c r="H4635" i="2"/>
  <c r="H8455" i="2"/>
  <c r="H259" i="2"/>
  <c r="H3934" i="2"/>
  <c r="H2826" i="2"/>
  <c r="H4616" i="2"/>
  <c r="H3033" i="2"/>
  <c r="H7896" i="2"/>
  <c r="H9642" i="2"/>
  <c r="H5858" i="2"/>
  <c r="H7636" i="2"/>
  <c r="H784" i="2"/>
  <c r="H3862" i="2"/>
  <c r="H9718" i="2"/>
  <c r="H734" i="2"/>
  <c r="H5217" i="2"/>
  <c r="H2920" i="2"/>
  <c r="H1370" i="2"/>
  <c r="H929" i="2"/>
  <c r="H5458" i="2"/>
  <c r="H2189" i="2"/>
  <c r="H8698" i="2"/>
  <c r="H8408" i="2"/>
  <c r="H1785" i="2"/>
  <c r="H1129" i="2"/>
  <c r="H4813" i="2"/>
  <c r="H1602" i="2"/>
  <c r="H3791" i="2"/>
  <c r="H7350" i="2"/>
  <c r="H7494" i="2"/>
  <c r="H1021" i="2"/>
  <c r="H5524" i="2"/>
  <c r="H8479" i="2"/>
  <c r="H3880" i="2"/>
  <c r="H828" i="2"/>
  <c r="H9953" i="2"/>
  <c r="H6221" i="2"/>
  <c r="H9411" i="2"/>
  <c r="H3312" i="2"/>
  <c r="H1307" i="2"/>
  <c r="H3854" i="2"/>
  <c r="H7167" i="2"/>
  <c r="H9251" i="2"/>
  <c r="H9492" i="2"/>
  <c r="H5254" i="2"/>
  <c r="H9422" i="2"/>
  <c r="H9874" i="2"/>
  <c r="H5988" i="2"/>
  <c r="H9010" i="2"/>
  <c r="H8437" i="2"/>
  <c r="H9308" i="2"/>
  <c r="H2652" i="2"/>
  <c r="H3288" i="2"/>
  <c r="H735" i="2"/>
  <c r="H4231" i="2"/>
  <c r="H8021" i="2"/>
  <c r="H8793" i="2"/>
  <c r="H3553" i="2"/>
  <c r="H7308" i="2"/>
  <c r="H6967" i="2"/>
  <c r="H624" i="2"/>
  <c r="H1192" i="2"/>
  <c r="H7976" i="2"/>
  <c r="H2268" i="2"/>
  <c r="H5444" i="2"/>
  <c r="H3863" i="2"/>
  <c r="H3454" i="2"/>
  <c r="H3775" i="2"/>
  <c r="H5796" i="2"/>
  <c r="H3373" i="2"/>
  <c r="H6799" i="2"/>
  <c r="H8552" i="2"/>
  <c r="H9887" i="2"/>
  <c r="H4805" i="2"/>
  <c r="H4415" i="2"/>
  <c r="H775" i="2"/>
  <c r="H213" i="2"/>
  <c r="H7865" i="2"/>
  <c r="H2225" i="2"/>
  <c r="H999" i="2"/>
  <c r="H2103" i="2"/>
  <c r="H4775" i="2"/>
  <c r="H1056" i="2"/>
  <c r="H8831" i="2"/>
  <c r="H9194" i="2"/>
  <c r="H1116" i="2"/>
  <c r="H2610" i="2"/>
  <c r="H4067" i="2"/>
  <c r="H8947" i="2"/>
  <c r="H5284" i="2"/>
  <c r="H3804" i="2"/>
  <c r="H174" i="2"/>
  <c r="H1775" i="2"/>
  <c r="H6867" i="2"/>
  <c r="H1624" i="2"/>
  <c r="H5315" i="2"/>
  <c r="H9891" i="2"/>
  <c r="H6294" i="2"/>
  <c r="H2104" i="2"/>
  <c r="H4668" i="2"/>
  <c r="H8463" i="2"/>
  <c r="H6069" i="2"/>
  <c r="H5755" i="2"/>
  <c r="H3625" i="2"/>
  <c r="H9111" i="2"/>
  <c r="H773" i="2"/>
  <c r="H2421" i="2"/>
  <c r="H5084" i="2"/>
  <c r="H2853" i="2"/>
  <c r="H4059" i="2"/>
  <c r="H6296" i="2"/>
  <c r="H5495" i="2"/>
  <c r="H2799" i="2"/>
  <c r="H6336" i="2"/>
  <c r="H6544" i="2"/>
  <c r="H4858" i="2"/>
  <c r="H4117" i="2"/>
  <c r="H2178" i="2"/>
  <c r="H3556" i="2"/>
  <c r="H3029" i="2"/>
  <c r="H339" i="2"/>
  <c r="H8459" i="2"/>
  <c r="H9816" i="2"/>
  <c r="H3372" i="2"/>
  <c r="H6512" i="2"/>
  <c r="H939" i="2"/>
  <c r="H6987" i="2"/>
  <c r="H286" i="2"/>
  <c r="H9685" i="2"/>
  <c r="H2689" i="2"/>
  <c r="H6184" i="2"/>
  <c r="H2438" i="2"/>
  <c r="H5753" i="2"/>
  <c r="H7056" i="2"/>
  <c r="H5954" i="2"/>
  <c r="H2764" i="2"/>
  <c r="H7074" i="2"/>
  <c r="H122" i="2"/>
  <c r="H5740" i="2"/>
  <c r="H456" i="2"/>
  <c r="H7185" i="2"/>
  <c r="H3255" i="2"/>
  <c r="H6633" i="2"/>
  <c r="H1447" i="2"/>
  <c r="H374" i="2"/>
  <c r="H623" i="2"/>
  <c r="H4934" i="2"/>
  <c r="H6525" i="2"/>
  <c r="H4647" i="2"/>
  <c r="H2243" i="2"/>
  <c r="H3142" i="2"/>
  <c r="H7098" i="2"/>
  <c r="H1004" i="2"/>
  <c r="H8088" i="2"/>
  <c r="H3976" i="2"/>
  <c r="H5919" i="2"/>
  <c r="H590" i="2"/>
  <c r="H1338" i="2"/>
  <c r="H9377" i="2"/>
  <c r="H5403" i="2"/>
  <c r="H1959" i="2"/>
  <c r="H8576" i="2"/>
  <c r="H5273" i="2"/>
  <c r="H6372" i="2"/>
  <c r="H592" i="2"/>
  <c r="H6396" i="2"/>
  <c r="H1409" i="2"/>
  <c r="H3726" i="2"/>
  <c r="H317" i="2"/>
  <c r="H9381" i="2"/>
  <c r="H4741" i="2"/>
  <c r="H8042" i="2"/>
  <c r="H895" i="2"/>
  <c r="H1231" i="2"/>
  <c r="H5604" i="2"/>
  <c r="H4661" i="2"/>
  <c r="H7698" i="2"/>
  <c r="H3057" i="2"/>
  <c r="H2924" i="2"/>
  <c r="H9549" i="2"/>
  <c r="H8364" i="2"/>
  <c r="H5488" i="2"/>
  <c r="H9053" i="2"/>
  <c r="H1494" i="2"/>
  <c r="H5109" i="2"/>
  <c r="H7078" i="2"/>
  <c r="H1029" i="2"/>
  <c r="H4317" i="2"/>
  <c r="H2657" i="2"/>
  <c r="H373" i="2"/>
  <c r="H9214" i="2"/>
  <c r="H8263" i="2"/>
  <c r="H2123" i="2"/>
  <c r="H7968" i="2"/>
  <c r="H3430" i="2"/>
  <c r="H2599" i="2"/>
  <c r="H888" i="2"/>
  <c r="H6894" i="2"/>
  <c r="H7780" i="2"/>
  <c r="H2355" i="2"/>
  <c r="H8068" i="2"/>
  <c r="H7349" i="2"/>
  <c r="H2346" i="2"/>
  <c r="H8763" i="2"/>
  <c r="H4376" i="2"/>
  <c r="H3074" i="2"/>
  <c r="H8099" i="2"/>
  <c r="H5034" i="2"/>
  <c r="H8121" i="2"/>
  <c r="H8796" i="2"/>
  <c r="H1496" i="2"/>
  <c r="H4161" i="2"/>
  <c r="H8055" i="2"/>
  <c r="H9958" i="2"/>
  <c r="H509" i="2"/>
  <c r="H6484" i="2"/>
  <c r="H8027" i="2"/>
  <c r="H3843" i="2"/>
  <c r="H5466" i="2"/>
  <c r="H2192" i="2"/>
  <c r="H3641" i="2"/>
  <c r="H7361" i="2"/>
  <c r="H138" i="2"/>
  <c r="H5548" i="2"/>
  <c r="H5902" i="2"/>
  <c r="H4198" i="2"/>
  <c r="H8624" i="2"/>
  <c r="H4079" i="2"/>
  <c r="H10026" i="2"/>
  <c r="H9495" i="2"/>
  <c r="H9627" i="2"/>
  <c r="H7505" i="2"/>
  <c r="H3224" i="2"/>
  <c r="H6643" i="2"/>
  <c r="H7638" i="2"/>
  <c r="H1637" i="2"/>
  <c r="H2854" i="2"/>
  <c r="H6394" i="2"/>
  <c r="H7453" i="2"/>
  <c r="H82" i="2"/>
  <c r="H8701" i="2"/>
  <c r="H6043" i="2"/>
  <c r="H5333" i="2"/>
  <c r="H2820" i="2"/>
  <c r="H5711" i="2"/>
  <c r="H9186" i="2"/>
  <c r="H6524" i="2"/>
  <c r="H5581" i="2"/>
  <c r="H9837" i="2"/>
  <c r="H9954" i="2"/>
  <c r="H6648" i="2"/>
  <c r="H9989" i="2"/>
  <c r="H1544" i="2"/>
  <c r="H2065" i="2"/>
  <c r="H2341" i="2"/>
  <c r="H3089" i="2"/>
  <c r="H2027" i="2"/>
  <c r="H7500" i="2"/>
  <c r="H2200" i="2"/>
  <c r="H4801" i="2"/>
  <c r="H3692" i="2"/>
  <c r="H7858" i="2"/>
  <c r="H1477" i="2"/>
  <c r="H6978" i="2"/>
  <c r="H3144" i="2"/>
  <c r="H7459" i="2"/>
  <c r="H9524" i="2"/>
  <c r="H5198" i="2"/>
  <c r="H9293" i="2"/>
  <c r="H8254" i="2"/>
  <c r="H7059" i="2"/>
  <c r="H7266" i="2"/>
  <c r="H429" i="2"/>
  <c r="H6595" i="2"/>
  <c r="H123" i="2"/>
  <c r="H9212" i="2"/>
  <c r="H8518" i="2"/>
  <c r="H7954" i="2"/>
  <c r="H1750" i="2"/>
  <c r="H4462" i="2"/>
  <c r="H2927" i="2"/>
  <c r="H1038" i="2"/>
  <c r="H8392" i="2"/>
  <c r="H3667" i="2"/>
  <c r="H3197" i="2"/>
  <c r="H3354" i="2"/>
  <c r="H3458" i="2"/>
  <c r="H7031" i="2"/>
  <c r="H1471" i="2"/>
  <c r="H3954" i="2"/>
  <c r="H5180" i="2"/>
  <c r="H8276" i="2"/>
  <c r="H1860" i="2"/>
  <c r="H8807" i="2"/>
  <c r="H3815" i="2"/>
  <c r="H5357" i="2"/>
  <c r="H3110" i="2"/>
  <c r="H491" i="2"/>
  <c r="H6201" i="2"/>
  <c r="H43" i="2"/>
  <c r="H150" i="2"/>
  <c r="H1217" i="2"/>
  <c r="H4504" i="2"/>
  <c r="H2255" i="2"/>
  <c r="H8984" i="2"/>
  <c r="H754" i="2"/>
  <c r="H7275" i="2"/>
  <c r="H1214" i="2"/>
  <c r="H6445" i="2"/>
  <c r="H8677" i="2"/>
  <c r="H8230" i="2"/>
  <c r="H7882" i="2"/>
  <c r="H4988" i="2"/>
  <c r="H6836" i="2"/>
  <c r="H6473" i="2"/>
  <c r="H5995" i="2"/>
  <c r="H9793" i="2"/>
  <c r="H9181" i="2"/>
  <c r="H968" i="2"/>
  <c r="H1089" i="2"/>
  <c r="H8588" i="2"/>
  <c r="H8367" i="2"/>
  <c r="H8942" i="2"/>
  <c r="H8126" i="2"/>
  <c r="H8335" i="2"/>
  <c r="H8754" i="2"/>
  <c r="H9123" i="2"/>
  <c r="H4467" i="2"/>
  <c r="H8730" i="2"/>
  <c r="H8366" i="2"/>
  <c r="H80" i="2"/>
  <c r="H922" i="2"/>
  <c r="H9100" i="2"/>
  <c r="H9397" i="2"/>
  <c r="H9795" i="2"/>
  <c r="H2531" i="2"/>
  <c r="H7075" i="2"/>
  <c r="H5759" i="2"/>
  <c r="H3202" i="2"/>
  <c r="H7532" i="2"/>
  <c r="H3030" i="2"/>
  <c r="H5906" i="2"/>
  <c r="H7639" i="2"/>
  <c r="H3909" i="2"/>
  <c r="H5889" i="2"/>
  <c r="H407" i="2"/>
  <c r="H6172" i="2"/>
  <c r="H2218" i="2"/>
  <c r="H5172" i="2"/>
  <c r="H2166" i="2"/>
  <c r="H5036" i="2"/>
  <c r="H3634" i="2"/>
  <c r="H5281" i="2"/>
  <c r="H6592" i="2"/>
  <c r="H8852" i="2"/>
  <c r="H9679" i="2"/>
  <c r="H7811" i="2"/>
  <c r="H7171" i="2"/>
  <c r="H916" i="2"/>
  <c r="H2489" i="2"/>
  <c r="H4116" i="2"/>
  <c r="H4530" i="2"/>
  <c r="H9335" i="2"/>
  <c r="H449" i="2"/>
  <c r="H1449" i="2"/>
  <c r="H1767" i="2"/>
  <c r="H5314" i="2"/>
  <c r="H4071" i="2"/>
  <c r="H8049" i="2"/>
  <c r="H2028" i="2"/>
  <c r="H9552" i="2"/>
  <c r="H1739" i="2"/>
  <c r="H7721" i="2"/>
  <c r="H9792" i="2"/>
  <c r="H3567" i="2"/>
  <c r="H8508" i="2"/>
  <c r="H1730" i="2"/>
  <c r="H5443" i="2"/>
  <c r="H2266" i="2"/>
  <c r="H3103" i="2"/>
  <c r="H9868" i="2"/>
  <c r="H3528" i="2"/>
  <c r="H2191" i="2"/>
  <c r="H4353" i="2"/>
  <c r="H1735" i="2"/>
  <c r="H8916" i="2"/>
  <c r="H5449" i="2"/>
  <c r="H6429" i="2"/>
  <c r="H197" i="2"/>
  <c r="H2777" i="2"/>
  <c r="H8442" i="2"/>
  <c r="H1127" i="2"/>
  <c r="H7912" i="2"/>
  <c r="H7998" i="2"/>
  <c r="H9693" i="2"/>
  <c r="H4759" i="2"/>
  <c r="H8016" i="2"/>
  <c r="H8670" i="2"/>
  <c r="H5267" i="2"/>
  <c r="H4307" i="2"/>
  <c r="H3691" i="2"/>
  <c r="H5237" i="2"/>
  <c r="H9639" i="2"/>
  <c r="H3335" i="2"/>
  <c r="H3690" i="2"/>
  <c r="H3338" i="2"/>
  <c r="H5043" i="2"/>
  <c r="H4182" i="2"/>
  <c r="H3733" i="2"/>
  <c r="H841" i="2"/>
  <c r="H325" i="2"/>
  <c r="H7117" i="2"/>
  <c r="H171" i="2"/>
  <c r="H8272" i="2"/>
  <c r="H2437" i="2"/>
  <c r="H8778" i="2"/>
  <c r="H8657" i="2"/>
  <c r="H7528" i="2"/>
  <c r="H7580" i="2"/>
  <c r="H1358" i="2"/>
  <c r="H7207" i="2"/>
  <c r="H2896" i="2"/>
  <c r="H3505" i="2"/>
  <c r="H6812" i="2"/>
  <c r="H2294" i="2"/>
  <c r="H1691" i="2"/>
  <c r="H492" i="2"/>
  <c r="H9615" i="2"/>
  <c r="H4417" i="2"/>
  <c r="H4115" i="2"/>
  <c r="H4194" i="2"/>
  <c r="H8326" i="2"/>
  <c r="H9015" i="2"/>
  <c r="H2795" i="2"/>
  <c r="H8759" i="2"/>
  <c r="H5931" i="2"/>
  <c r="H3858" i="2"/>
  <c r="H7685" i="2"/>
  <c r="H5325" i="2"/>
  <c r="H4301" i="2"/>
  <c r="H524" i="2"/>
  <c r="H6007" i="2"/>
  <c r="H5160" i="2"/>
  <c r="H9559" i="2"/>
  <c r="H9603" i="2"/>
  <c r="H648" i="2"/>
  <c r="H1463" i="2"/>
  <c r="H6517" i="2"/>
  <c r="H440" i="2"/>
  <c r="H3981" i="2"/>
  <c r="H8472" i="2"/>
  <c r="H7243" i="2"/>
  <c r="H2951" i="2"/>
  <c r="H4575" i="2"/>
  <c r="H5589" i="2"/>
  <c r="H6783" i="2"/>
  <c r="H9805" i="2"/>
  <c r="H2285" i="2"/>
  <c r="H8278" i="2"/>
  <c r="H843" i="2"/>
  <c r="H8934" i="2"/>
  <c r="H4334" i="2"/>
  <c r="H4727" i="2"/>
  <c r="H5342" i="2"/>
  <c r="H3445" i="2"/>
  <c r="H6480" i="2"/>
  <c r="H6527" i="2"/>
  <c r="H9517" i="2"/>
  <c r="H7686" i="2"/>
  <c r="H350" i="2"/>
  <c r="H603" i="2"/>
  <c r="H8130" i="2"/>
  <c r="H8311" i="2"/>
  <c r="H5645" i="2"/>
  <c r="H1727" i="2"/>
  <c r="H9007" i="2"/>
  <c r="H5501" i="2"/>
  <c r="H2917" i="2"/>
  <c r="H4288" i="2"/>
  <c r="H1169" i="2"/>
  <c r="H6824" i="2"/>
  <c r="H4224" i="2"/>
  <c r="H3476" i="2"/>
  <c r="H8560" i="2"/>
  <c r="H1385" i="2"/>
  <c r="H2804" i="2"/>
  <c r="H5118" i="2"/>
  <c r="H7821" i="2"/>
  <c r="H5650" i="2"/>
  <c r="H9470" i="2"/>
  <c r="H1885" i="2"/>
  <c r="H3910" i="2"/>
  <c r="H320" i="2"/>
  <c r="H2732" i="2"/>
  <c r="H4440" i="2"/>
  <c r="H6928" i="2"/>
  <c r="H9474" i="2"/>
  <c r="H432" i="2"/>
  <c r="H5623" i="2"/>
  <c r="H9202" i="2"/>
  <c r="H1578" i="2"/>
  <c r="H7722" i="2"/>
  <c r="H493" i="2"/>
  <c r="H1924" i="2"/>
  <c r="H3081" i="2"/>
  <c r="H4584" i="2"/>
  <c r="H1246" i="2"/>
  <c r="H7377" i="2"/>
  <c r="H1227" i="2"/>
  <c r="H8318" i="2"/>
  <c r="H6264" i="2"/>
  <c r="H6191" i="2"/>
  <c r="H3580" i="2"/>
  <c r="H5071" i="2"/>
  <c r="H6031" i="2"/>
  <c r="H555" i="2"/>
  <c r="H93" i="2"/>
  <c r="H3069" i="2"/>
  <c r="H9846" i="2"/>
  <c r="H5717" i="2"/>
  <c r="H1568" i="2"/>
  <c r="H241" i="2"/>
  <c r="H5554" i="2"/>
  <c r="H9243" i="2"/>
  <c r="H4242" i="2"/>
  <c r="H1236" i="2"/>
  <c r="H1359" i="2"/>
  <c r="H9298" i="2"/>
  <c r="H6798" i="2"/>
  <c r="H3414" i="2"/>
  <c r="H8136" i="2"/>
  <c r="H8786" i="2"/>
  <c r="H2548" i="2"/>
  <c r="H7149" i="2"/>
  <c r="H7035" i="2"/>
  <c r="H3180" i="2"/>
  <c r="H9774" i="2"/>
  <c r="H3360" i="2"/>
  <c r="H9210" i="2"/>
  <c r="H9099" i="2"/>
  <c r="H7101" i="2"/>
  <c r="H3082" i="2"/>
  <c r="H2803" i="2"/>
  <c r="H8122" i="2"/>
  <c r="H8373" i="2"/>
  <c r="H550" i="2"/>
  <c r="H3524" i="2"/>
  <c r="H649" i="2"/>
  <c r="H7337" i="2"/>
  <c r="H7915" i="2"/>
  <c r="H8351" i="2"/>
  <c r="H6507" i="2"/>
  <c r="H5234" i="2"/>
  <c r="H8906" i="2"/>
  <c r="H9236" i="2"/>
  <c r="H1964" i="2"/>
  <c r="H9938" i="2"/>
  <c r="H5028" i="2"/>
  <c r="H9077" i="2"/>
  <c r="H4717" i="2"/>
  <c r="H5665" i="2"/>
  <c r="H8963" i="2"/>
  <c r="H8445" i="2"/>
  <c r="H7208" i="2"/>
  <c r="H5809" i="2"/>
  <c r="H1676" i="2"/>
  <c r="H4025" i="2"/>
  <c r="H1763" i="2"/>
  <c r="H769" i="2"/>
  <c r="H6087" i="2"/>
  <c r="H9612" i="2"/>
  <c r="H4890" i="2"/>
  <c r="H5869" i="2"/>
  <c r="H5108" i="2"/>
  <c r="H702" i="2"/>
  <c r="H4425" i="2"/>
  <c r="H9677" i="2"/>
  <c r="H2093" i="2"/>
  <c r="H8155" i="2"/>
  <c r="H2789" i="2"/>
  <c r="H5737" i="2"/>
  <c r="H9502" i="2"/>
  <c r="H4769" i="2"/>
  <c r="H6957" i="2"/>
  <c r="H4581" i="2"/>
  <c r="H6366" i="2"/>
  <c r="H6408" i="2"/>
  <c r="H5101" i="2"/>
  <c r="H1582" i="2"/>
  <c r="H9324" i="2"/>
  <c r="H1278" i="2"/>
  <c r="H3122" i="2"/>
  <c r="H9305" i="2"/>
  <c r="H2091" i="2"/>
  <c r="H2742" i="2"/>
  <c r="H8650" i="2"/>
  <c r="H2802" i="2"/>
  <c r="H2655" i="2"/>
  <c r="H4696" i="2"/>
  <c r="H7096" i="2"/>
  <c r="H2059" i="2"/>
  <c r="H3316" i="2"/>
  <c r="H6723" i="2"/>
  <c r="H7759" i="2"/>
  <c r="H4683" i="2"/>
  <c r="H2360" i="2"/>
  <c r="H7134" i="2"/>
  <c r="H6378" i="2"/>
  <c r="H180" i="2"/>
  <c r="H8710" i="2"/>
  <c r="H4758" i="2"/>
  <c r="H3590" i="2"/>
  <c r="H267" i="2"/>
  <c r="H2783" i="2"/>
  <c r="H9196" i="2"/>
  <c r="H1117" i="2"/>
  <c r="H8638" i="2"/>
  <c r="H421" i="2"/>
  <c r="H3945" i="2"/>
  <c r="H1421" i="2"/>
  <c r="H3774" i="2"/>
  <c r="H8419" i="2"/>
  <c r="H7150" i="2"/>
  <c r="H7748" i="2"/>
  <c r="H1831" i="2"/>
  <c r="H5754" i="2"/>
  <c r="H9412" i="2"/>
  <c r="H6872" i="2"/>
  <c r="H6808" i="2"/>
  <c r="H4450" i="2"/>
  <c r="H7048" i="2"/>
  <c r="H382" i="2"/>
  <c r="H4705" i="2"/>
  <c r="H5293" i="2"/>
  <c r="H7107" i="2"/>
  <c r="H6809" i="2"/>
  <c r="H6976" i="2"/>
  <c r="H4688" i="2"/>
  <c r="H1848" i="2"/>
  <c r="H2507" i="2"/>
  <c r="H9840" i="2"/>
  <c r="H10030" i="2"/>
  <c r="H1680" i="2"/>
  <c r="H7742" i="2"/>
  <c r="H5724" i="2"/>
  <c r="H4202" i="2"/>
  <c r="H5468" i="2"/>
  <c r="H4784" i="2"/>
  <c r="H4753" i="2"/>
  <c r="H3009" i="2"/>
  <c r="H6199" i="2"/>
  <c r="H5870" i="2"/>
  <c r="H1776" i="2"/>
  <c r="H5187" i="2"/>
  <c r="H9126" i="2"/>
  <c r="H9419" i="2"/>
  <c r="H4070" i="2"/>
  <c r="H733" i="2"/>
  <c r="H2611" i="2"/>
  <c r="H9854" i="2"/>
  <c r="H7779" i="2"/>
  <c r="H3730" i="2"/>
  <c r="H7271" i="2"/>
  <c r="H5860" i="2"/>
  <c r="H4424" i="2"/>
  <c r="H364" i="2"/>
  <c r="H8725" i="2"/>
  <c r="H1039" i="2"/>
  <c r="H3294" i="2"/>
  <c r="H9691" i="2"/>
  <c r="H2127" i="2"/>
  <c r="H7339" i="2"/>
  <c r="H8063" i="2"/>
  <c r="H4610" i="2"/>
  <c r="H3520" i="2"/>
  <c r="H3989" i="2"/>
  <c r="H10021" i="2"/>
  <c r="H9999" i="2"/>
  <c r="H6974" i="2"/>
  <c r="H5607" i="2"/>
  <c r="H8029" i="2"/>
  <c r="H7289" i="2"/>
  <c r="H6590" i="2"/>
  <c r="H4754" i="2"/>
  <c r="H7314" i="2"/>
  <c r="H8360" i="2"/>
  <c r="H1635" i="2"/>
  <c r="H3777" i="2"/>
  <c r="H7800" i="2"/>
  <c r="H3643" i="2"/>
  <c r="H4697" i="2"/>
  <c r="H940" i="2"/>
  <c r="H5218" i="2"/>
  <c r="H751" i="2"/>
  <c r="H8631" i="2"/>
  <c r="H5243" i="2"/>
  <c r="H6492" i="2"/>
  <c r="H5221" i="2"/>
  <c r="H4138" i="2"/>
  <c r="H5298" i="2"/>
  <c r="H586" i="2"/>
  <c r="H1395" i="2"/>
  <c r="H5222" i="2"/>
  <c r="H833" i="2"/>
  <c r="H6266" i="2"/>
  <c r="H6790" i="2"/>
  <c r="H6997" i="2"/>
  <c r="H1269" i="2"/>
  <c r="H3825" i="2"/>
  <c r="H2535" i="2"/>
  <c r="H3000" i="2"/>
  <c r="H2697" i="2"/>
  <c r="H4352" i="2"/>
  <c r="H3908" i="2"/>
  <c r="H2084" i="2"/>
  <c r="H921" i="2"/>
  <c r="H8663" i="2"/>
  <c r="H7601" i="2"/>
  <c r="H8721" i="2"/>
  <c r="H238" i="2"/>
  <c r="H8551" i="2"/>
  <c r="H3904" i="2"/>
  <c r="H6438" i="2"/>
  <c r="H9561" i="2"/>
  <c r="H5831" i="2"/>
  <c r="H9551" i="2"/>
  <c r="H7734" i="2"/>
  <c r="H9983" i="2"/>
  <c r="H9580" i="2"/>
  <c r="H1382" i="2"/>
  <c r="H5486" i="2"/>
  <c r="H9290" i="2"/>
  <c r="H3450" i="2"/>
  <c r="H9622" i="2"/>
  <c r="H8134" i="2"/>
  <c r="H1769" i="2"/>
  <c r="H131" i="2"/>
  <c r="H3798" i="2"/>
  <c r="H3426" i="2"/>
  <c r="H6679" i="2"/>
  <c r="G20" i="2"/>
  <c r="H7794" i="2"/>
  <c r="H1580" i="2"/>
  <c r="H67" i="2"/>
  <c r="H1443" i="2"/>
  <c r="H9020" i="2"/>
  <c r="H5955" i="2"/>
  <c r="H4607" i="2"/>
  <c r="H3124" i="2"/>
  <c r="H5459" i="2"/>
  <c r="H4001" i="2"/>
  <c r="H7402" i="2"/>
  <c r="H2371" i="2"/>
  <c r="H7886" i="2"/>
  <c r="H946" i="2"/>
  <c r="H5219" i="2"/>
  <c r="H6136" i="2"/>
  <c r="H2359" i="2"/>
  <c r="H6089" i="2"/>
  <c r="H5212" i="2"/>
  <c r="H7970" i="2"/>
  <c r="H6606" i="2"/>
  <c r="H5470" i="2"/>
  <c r="H2276" i="2"/>
  <c r="H239" i="2"/>
  <c r="H8529" i="2"/>
  <c r="H824" i="2"/>
  <c r="H8196" i="2"/>
  <c r="H5238" i="2"/>
  <c r="H1335" i="2"/>
  <c r="H2901" i="2"/>
  <c r="H7343" i="2"/>
  <c r="H8112" i="2"/>
  <c r="H2567" i="2"/>
  <c r="H4513" i="2"/>
  <c r="H9822" i="2"/>
  <c r="H5068" i="2"/>
  <c r="H5608" i="2"/>
  <c r="H4555" i="2"/>
  <c r="H9542" i="2"/>
  <c r="H2788" i="2"/>
  <c r="H1250" i="2"/>
  <c r="H8019" i="2"/>
  <c r="H6258" i="2"/>
  <c r="H1843" i="2"/>
  <c r="H2439" i="2"/>
  <c r="H1467" i="2"/>
  <c r="H1279" i="2"/>
  <c r="H5508" i="2"/>
  <c r="H9692" i="2"/>
  <c r="H4060" i="2"/>
  <c r="H7116" i="2"/>
  <c r="H5241" i="2"/>
  <c r="H2011" i="2"/>
  <c r="H6995" i="2"/>
  <c r="H4912" i="2"/>
  <c r="H5765" i="2"/>
  <c r="H2627" i="2"/>
  <c r="H9515" i="2"/>
  <c r="H4682" i="2"/>
  <c r="H3619" i="2"/>
  <c r="H6284" i="2"/>
  <c r="H7971" i="2"/>
  <c r="H3721" i="2"/>
  <c r="H6482" i="2"/>
  <c r="H2220" i="2"/>
  <c r="H8533" i="2"/>
  <c r="H7884" i="2"/>
  <c r="H7889" i="2"/>
  <c r="H5965" i="2"/>
  <c r="H5356" i="2"/>
  <c r="H4679" i="2"/>
  <c r="H3748" i="2"/>
  <c r="H2878" i="2"/>
  <c r="H9923" i="2"/>
  <c r="H6225" i="2"/>
  <c r="H8251" i="2"/>
  <c r="H3440" i="2"/>
  <c r="H5247" i="2"/>
  <c r="H869" i="2"/>
  <c r="H9554" i="2"/>
  <c r="H2099" i="2"/>
  <c r="H858" i="2"/>
  <c r="H3019" i="2"/>
  <c r="H300" i="2"/>
  <c r="H9775" i="2"/>
  <c r="H2997" i="2"/>
  <c r="H6684" i="2"/>
  <c r="H4320" i="2"/>
  <c r="H9369" i="2"/>
  <c r="H4003" i="2"/>
  <c r="H4037" i="2"/>
  <c r="H472" i="2"/>
  <c r="H1281" i="2"/>
  <c r="H222" i="2"/>
  <c r="H4416" i="2"/>
  <c r="H4329" i="2"/>
  <c r="H4556" i="2"/>
  <c r="H7786" i="2"/>
  <c r="H8740" i="2"/>
  <c r="H1218" i="2"/>
  <c r="H1930" i="2"/>
  <c r="H575" i="2"/>
  <c r="H2162" i="2"/>
  <c r="H6674" i="2"/>
  <c r="H7061" i="2"/>
  <c r="H7200" i="2"/>
  <c r="H9003" i="2"/>
  <c r="H6757" i="2"/>
  <c r="H4522" i="2"/>
  <c r="H205" i="2"/>
  <c r="H5460" i="2"/>
  <c r="H4785" i="2"/>
  <c r="H2995" i="2"/>
  <c r="H7371" i="2"/>
  <c r="H2412" i="2"/>
  <c r="H8371" i="2"/>
  <c r="H3654" i="2"/>
  <c r="H4624" i="2"/>
  <c r="H5841" i="2"/>
  <c r="H2577" i="2"/>
  <c r="H6970" i="2"/>
  <c r="H3644" i="2"/>
  <c r="H8667" i="2"/>
  <c r="H125" i="2"/>
  <c r="H1457" i="2"/>
  <c r="H371" i="2"/>
  <c r="H8208" i="2"/>
  <c r="H3200" i="2"/>
  <c r="H5283" i="2"/>
  <c r="H229" i="2"/>
  <c r="H5883" i="2"/>
  <c r="H7573" i="2"/>
  <c r="H7815" i="2"/>
  <c r="H9809" i="2"/>
  <c r="H2744" i="2"/>
  <c r="H6952" i="2"/>
  <c r="H9155" i="2"/>
  <c r="H6039" i="2"/>
  <c r="H2621" i="2"/>
  <c r="H1462" i="2"/>
  <c r="H2229" i="2"/>
  <c r="H5268" i="2"/>
  <c r="H6393" i="2"/>
  <c r="H6878" i="2"/>
  <c r="H8339" i="2"/>
  <c r="H9058" i="2"/>
  <c r="H6335" i="2"/>
  <c r="H8664" i="2"/>
  <c r="H1726" i="2"/>
  <c r="H1050" i="2"/>
  <c r="H5912" i="2"/>
  <c r="H6841" i="2"/>
  <c r="H3258" i="2"/>
  <c r="H2726" i="2"/>
  <c r="H5337" i="2"/>
  <c r="H9932" i="2"/>
  <c r="H6313" i="2"/>
  <c r="H5598" i="2"/>
  <c r="H168" i="2"/>
  <c r="H6577" i="2"/>
  <c r="H8523" i="2"/>
  <c r="H3473" i="2"/>
  <c r="H7139" i="2"/>
  <c r="H8173" i="2"/>
  <c r="H5526" i="2"/>
  <c r="H7183" i="2"/>
  <c r="H4541" i="2"/>
  <c r="H1105" i="2"/>
  <c r="H8875" i="2"/>
  <c r="H60" i="2"/>
  <c r="H133" i="2"/>
  <c r="H5299" i="2"/>
  <c r="H7195" i="2"/>
  <c r="H3844" i="2"/>
  <c r="H819" i="2"/>
  <c r="H2594" i="2"/>
  <c r="H4253" i="2"/>
  <c r="H1947" i="2"/>
  <c r="H6490" i="2"/>
  <c r="H3129" i="2"/>
  <c r="H673" i="2"/>
  <c r="H1160" i="2"/>
  <c r="H8323" i="2"/>
  <c r="H1805" i="2"/>
  <c r="H9779" i="2"/>
  <c r="H7506" i="2"/>
  <c r="H8641" i="2"/>
  <c r="H9313" i="2"/>
  <c r="H2302" i="2"/>
  <c r="H4348" i="2"/>
  <c r="H6697" i="2"/>
  <c r="H5105" i="2"/>
  <c r="H7201" i="2"/>
  <c r="H7223" i="2"/>
  <c r="H5776" i="2"/>
  <c r="H9278" i="2"/>
  <c r="H2553" i="2"/>
  <c r="H4085" i="2"/>
  <c r="H5345" i="2"/>
  <c r="H8696" i="2"/>
  <c r="H8770" i="2"/>
  <c r="H2461" i="2"/>
  <c r="H9565" i="2"/>
  <c r="H8017" i="2"/>
  <c r="H1015" i="2"/>
  <c r="H4930" i="2"/>
  <c r="H2603" i="2"/>
  <c r="H7553" i="2"/>
  <c r="H9704" i="2"/>
  <c r="H8365" i="2"/>
  <c r="H9303" i="2"/>
  <c r="H5140" i="2"/>
  <c r="H4356" i="2"/>
  <c r="H3496" i="2"/>
  <c r="H4075" i="2"/>
  <c r="H178" i="2"/>
  <c r="H7495" i="2"/>
  <c r="H958" i="2"/>
  <c r="H9264" i="2"/>
  <c r="H9657" i="2"/>
  <c r="H2289" i="2"/>
  <c r="H6975" i="2"/>
  <c r="H3207" i="2"/>
  <c r="H9217" i="2"/>
  <c r="H7044" i="2"/>
  <c r="H5723" i="2"/>
  <c r="H5039" i="2"/>
  <c r="H308" i="2"/>
  <c r="H4844" i="2"/>
  <c r="H994" i="2"/>
  <c r="H3872" i="2"/>
  <c r="H4373" i="2"/>
  <c r="H3865" i="2"/>
  <c r="H2298" i="2"/>
  <c r="H6569" i="2"/>
  <c r="H5341" i="2"/>
  <c r="H1656" i="2"/>
  <c r="H6830" i="2"/>
  <c r="H8493" i="2"/>
  <c r="H5381" i="2"/>
  <c r="H7298" i="2"/>
  <c r="H6363" i="2"/>
  <c r="H5929" i="2"/>
  <c r="H5162" i="2"/>
  <c r="H8209" i="2"/>
  <c r="H1927" i="2"/>
  <c r="H2366" i="2"/>
  <c r="H1514" i="2"/>
  <c r="H6619" i="2"/>
  <c r="H4006" i="2"/>
  <c r="H2719" i="2"/>
  <c r="H2022" i="2"/>
  <c r="H4204" i="2"/>
  <c r="H4623" i="2"/>
  <c r="H621" i="2"/>
  <c r="H1191" i="2"/>
  <c r="H8956" i="2"/>
  <c r="H4855" i="2"/>
  <c r="H6056" i="2"/>
  <c r="H9431" i="2"/>
  <c r="H1031" i="2"/>
  <c r="H8787" i="2"/>
  <c r="H8310" i="2"/>
  <c r="H6949" i="2"/>
  <c r="H8460" i="2"/>
  <c r="H2356" i="2"/>
  <c r="H2765" i="2"/>
  <c r="H8887" i="2"/>
  <c r="H8791" i="2"/>
  <c r="H7288" i="2"/>
  <c r="H3199" i="2"/>
  <c r="H7240" i="2"/>
  <c r="H5805" i="2"/>
  <c r="H4169" i="2"/>
  <c r="H3012" i="2"/>
  <c r="H8575" i="2"/>
  <c r="H9379" i="2"/>
  <c r="H7484" i="2"/>
  <c r="H4886" i="2"/>
  <c r="H5613" i="2"/>
  <c r="H8854" i="2"/>
  <c r="H3755" i="2"/>
  <c r="H1016" i="2"/>
  <c r="H9655" i="2"/>
  <c r="H4151" i="2"/>
  <c r="H5130" i="2"/>
  <c r="H3043" i="2"/>
  <c r="H7081" i="2"/>
  <c r="H9455" i="2"/>
  <c r="H5430" i="2"/>
  <c r="H2961" i="2"/>
  <c r="H5288" i="2"/>
  <c r="H3193" i="2"/>
  <c r="H5419" i="2"/>
  <c r="H3767" i="2"/>
  <c r="H7529" i="2"/>
  <c r="H1850" i="2"/>
  <c r="H4774" i="2"/>
  <c r="H4368" i="2"/>
  <c r="H8330" i="2"/>
  <c r="H9671" i="2"/>
  <c r="H5001" i="2"/>
  <c r="H3677" i="2"/>
  <c r="H327" i="2"/>
  <c r="H7460" i="2"/>
  <c r="H7768" i="2"/>
  <c r="H1839" i="2"/>
  <c r="H3489" i="2"/>
  <c r="H187" i="2"/>
  <c r="H1819" i="2"/>
  <c r="H7455" i="2"/>
  <c r="H5456" i="2"/>
  <c r="H7555" i="2"/>
  <c r="H263" i="2"/>
  <c r="H1044" i="2"/>
  <c r="H1310" i="2"/>
  <c r="H6842" i="2"/>
  <c r="H3417" i="2"/>
  <c r="H9235" i="2"/>
  <c r="H8101" i="2"/>
  <c r="H7813" i="2"/>
  <c r="H366" i="2"/>
  <c r="H3888" i="2"/>
  <c r="H1097" i="2"/>
  <c r="H544" i="2"/>
  <c r="H679" i="2"/>
  <c r="H7155" i="2"/>
  <c r="H2343" i="2"/>
  <c r="H452" i="2"/>
  <c r="H8572" i="2"/>
  <c r="H8702" i="2"/>
  <c r="H2185" i="2"/>
  <c r="H3632" i="2"/>
  <c r="H6500" i="2"/>
  <c r="H5814" i="2"/>
  <c r="H7634" i="2"/>
  <c r="H7199" i="2"/>
  <c r="H4676" i="2"/>
  <c r="H9968" i="2"/>
  <c r="H2222" i="2"/>
  <c r="H8986" i="2"/>
  <c r="H7732" i="2"/>
  <c r="H1609" i="2"/>
  <c r="H2016" i="2"/>
  <c r="H3076" i="2"/>
  <c r="H809" i="2"/>
  <c r="H9644" i="2"/>
  <c r="H7866" i="2"/>
  <c r="H7239" i="2"/>
  <c r="H3212" i="2"/>
  <c r="H9373" i="2"/>
  <c r="H106" i="2"/>
  <c r="H9461" i="2"/>
  <c r="H2703" i="2"/>
  <c r="H2812" i="2"/>
  <c r="H9178" i="2"/>
  <c r="H8045" i="2"/>
  <c r="H5727" i="2"/>
  <c r="H8473" i="2"/>
  <c r="H5820" i="2"/>
  <c r="H9893" i="2"/>
  <c r="H7846" i="2"/>
  <c r="H5693" i="2"/>
  <c r="H4293" i="2"/>
  <c r="H3289" i="2"/>
  <c r="H3385" i="2"/>
  <c r="H7260" i="2"/>
  <c r="H9850" i="2"/>
  <c r="H1373" i="2"/>
  <c r="H5763" i="2"/>
  <c r="H5279" i="2"/>
  <c r="H333" i="2"/>
  <c r="H3251" i="2"/>
  <c r="H3985" i="2"/>
  <c r="H5867" i="2"/>
  <c r="H2303" i="2"/>
  <c r="H2203" i="2"/>
  <c r="H2572" i="2"/>
  <c r="H5399" i="2"/>
  <c r="H8424" i="2"/>
  <c r="H4019" i="2"/>
  <c r="H8700" i="2"/>
  <c r="H2210" i="2"/>
  <c r="H5274" i="2"/>
  <c r="H4915" i="2"/>
  <c r="H6854" i="2"/>
  <c r="H9593" i="2"/>
  <c r="H5523" i="2"/>
  <c r="H8960" i="2"/>
  <c r="H4757" i="2"/>
  <c r="H4134" i="2"/>
  <c r="H4686" i="2"/>
  <c r="H2686" i="2"/>
  <c r="H3801" i="2"/>
  <c r="H7684" i="2"/>
  <c r="H6613" i="2"/>
  <c r="H8187" i="2"/>
  <c r="H6104" i="2"/>
  <c r="H4604" i="2"/>
  <c r="H3252" i="2"/>
  <c r="H2247" i="2"/>
  <c r="H7804" i="2"/>
  <c r="H2259" i="2"/>
  <c r="H6618" i="2"/>
  <c r="H3594" i="2"/>
  <c r="H4563" i="2"/>
  <c r="H1266" i="2"/>
  <c r="H5730" i="2"/>
  <c r="H6868" i="2"/>
  <c r="H5945" i="2"/>
  <c r="H2670" i="2"/>
  <c r="H6984" i="2"/>
  <c r="H4951" i="2"/>
  <c r="H4786" i="2"/>
  <c r="H7688" i="2"/>
  <c r="H7454" i="2"/>
  <c r="H9942" i="2"/>
  <c r="H7877" i="2"/>
  <c r="H245" i="2"/>
  <c r="H8818" i="2"/>
  <c r="H9059" i="2"/>
  <c r="H2375" i="2"/>
  <c r="H2420" i="2"/>
  <c r="H7501" i="2"/>
  <c r="H2344" i="2"/>
  <c r="H5688" i="2"/>
  <c r="H5211" i="2"/>
  <c r="H4905" i="2"/>
  <c r="H5216" i="2"/>
  <c r="H3978" i="2"/>
  <c r="H671" i="2"/>
  <c r="H997" i="2"/>
  <c r="H3704" i="2"/>
  <c r="H9535" i="2"/>
  <c r="H1675" i="2"/>
  <c r="H6567" i="2"/>
  <c r="H4843" i="2"/>
  <c r="H1309" i="2"/>
  <c r="H980" i="2"/>
  <c r="H5939" i="2"/>
  <c r="H7859" i="2"/>
  <c r="H1778" i="2"/>
  <c r="H480" i="2"/>
  <c r="H836" i="2"/>
  <c r="H8534" i="2"/>
  <c r="H1142" i="2"/>
  <c r="H3845" i="2"/>
  <c r="H4515" i="2"/>
  <c r="H6907" i="2"/>
  <c r="H2037" i="2"/>
  <c r="H8205" i="2"/>
  <c r="H9447" i="2"/>
  <c r="H5481" i="2"/>
  <c r="H9269" i="2"/>
  <c r="H8739" i="2"/>
  <c r="H3636" i="2"/>
  <c r="H9830" i="2"/>
  <c r="H9964" i="2"/>
  <c r="H8896" i="2"/>
  <c r="H5123" i="2"/>
  <c r="H813" i="2"/>
  <c r="H3219" i="2"/>
  <c r="H4826" i="2"/>
  <c r="H5517" i="2"/>
  <c r="H436" i="2"/>
  <c r="H607" i="2"/>
  <c r="H9295" i="2"/>
  <c r="H5913" i="2"/>
  <c r="H1800" i="2"/>
  <c r="H5851" i="2"/>
  <c r="H4310" i="2"/>
  <c r="H2889" i="2"/>
  <c r="H8280" i="2"/>
  <c r="H3448" i="2"/>
  <c r="H2308" i="2"/>
  <c r="H8983" i="2"/>
  <c r="H9439" i="2"/>
  <c r="H4000" i="2"/>
  <c r="H5384" i="2"/>
  <c r="H7753" i="2"/>
  <c r="H9238" i="2"/>
  <c r="H215" i="2"/>
  <c r="H7808" i="2"/>
  <c r="H4532" i="2"/>
  <c r="H7761" i="2"/>
  <c r="H3717" i="2"/>
  <c r="H74" i="2"/>
  <c r="H3512" i="2"/>
  <c r="H201" i="2"/>
  <c r="H2606" i="2"/>
  <c r="H7962" i="2"/>
  <c r="H9823" i="2"/>
  <c r="H6448" i="2"/>
  <c r="H5471" i="2"/>
  <c r="H3226" i="2"/>
  <c r="H951" i="2"/>
  <c r="H7645" i="2"/>
  <c r="H4666" i="2"/>
  <c r="H6426" i="2"/>
  <c r="H849" i="2"/>
  <c r="H2714" i="2"/>
  <c r="H3649" i="2"/>
  <c r="H7981" i="2"/>
  <c r="H3995" i="2"/>
  <c r="H7033" i="2"/>
  <c r="H9245" i="2"/>
  <c r="H2724" i="2"/>
  <c r="H7587" i="2"/>
  <c r="H7063" i="2"/>
  <c r="H1915" i="2"/>
  <c r="H6042" i="2"/>
  <c r="H7389" i="2"/>
  <c r="H2865" i="2"/>
  <c r="H8547" i="2"/>
  <c r="H4560" i="2"/>
  <c r="H2968" i="2"/>
  <c r="H3451" i="2"/>
  <c r="H2301" i="2"/>
  <c r="H6518" i="2"/>
  <c r="H3427" i="2"/>
  <c r="H4827" i="2"/>
  <c r="H584" i="2"/>
  <c r="H8484" i="2"/>
  <c r="H1497" i="2"/>
  <c r="H1167" i="2"/>
  <c r="H7212" i="2"/>
  <c r="H9656" i="2"/>
  <c r="H8525" i="2"/>
  <c r="H1610" i="2"/>
  <c r="H8083" i="2"/>
  <c r="H520" i="2"/>
  <c r="H9078" i="2"/>
  <c r="H8893" i="2"/>
  <c r="H8779" i="2"/>
  <c r="H7729" i="2"/>
  <c r="H4892" i="2"/>
  <c r="H2641" i="2"/>
  <c r="H6423" i="2"/>
  <c r="H8968" i="2"/>
  <c r="H8074" i="2"/>
  <c r="H5152" i="2"/>
  <c r="H9668" i="2"/>
  <c r="H7274" i="2"/>
  <c r="H5531" i="2"/>
  <c r="H3499" i="2"/>
  <c r="H6075" i="2"/>
  <c r="H6280" i="2"/>
  <c r="H2041" i="2"/>
  <c r="H9884" i="2"/>
  <c r="H5505" i="2"/>
  <c r="H3536" i="2"/>
  <c r="H1204" i="2"/>
  <c r="H3054" i="2"/>
  <c r="H7433" i="2"/>
  <c r="H5446" i="2"/>
  <c r="H2741" i="2"/>
  <c r="H567" i="2"/>
  <c r="H1251" i="2"/>
  <c r="H8432" i="2"/>
  <c r="H9944" i="2"/>
  <c r="H4015" i="2"/>
  <c r="H9767" i="2"/>
  <c r="H1734" i="2"/>
  <c r="H1419" i="2"/>
  <c r="H8362" i="2"/>
  <c r="H8543" i="2"/>
  <c r="H2261" i="2"/>
  <c r="H2674" i="2"/>
  <c r="H1886" i="2"/>
  <c r="H2692" i="2"/>
  <c r="H6901" i="2"/>
  <c r="H2392" i="2"/>
  <c r="H4935" i="2"/>
  <c r="H6649" i="2"/>
  <c r="H8723" i="2"/>
  <c r="H9783" i="2"/>
  <c r="H7827" i="2"/>
  <c r="H1965" i="2"/>
  <c r="H7600" i="2"/>
  <c r="H9061" i="2"/>
  <c r="H1082" i="2"/>
  <c r="H7556" i="2"/>
  <c r="H4528" i="2"/>
  <c r="H8632" i="2"/>
  <c r="H9716" i="2"/>
  <c r="H4571" i="2"/>
  <c r="H4399" i="2"/>
  <c r="H3964" i="2"/>
  <c r="H1540" i="2"/>
  <c r="H1134" i="2"/>
  <c r="H2894" i="2"/>
  <c r="H8417" i="2"/>
  <c r="H1372" i="2"/>
  <c r="H3125" i="2"/>
  <c r="H4861" i="2"/>
  <c r="H3208" i="2"/>
  <c r="H9519" i="2"/>
  <c r="H9965" i="2"/>
  <c r="H8568" i="2"/>
  <c r="H2890" i="2"/>
  <c r="H6015" i="2"/>
  <c r="H7949" i="2"/>
  <c r="H1837" i="2"/>
  <c r="H6856" i="2"/>
  <c r="H995" i="2"/>
  <c r="H4267" i="2"/>
  <c r="H9392" i="2"/>
  <c r="H1108" i="2"/>
  <c r="H6317" i="2"/>
  <c r="H7806" i="2"/>
  <c r="H4947" i="2"/>
  <c r="H7050" i="2"/>
  <c r="H4694" i="2"/>
  <c r="H7093" i="2"/>
  <c r="H5058" i="2"/>
  <c r="H2057" i="2"/>
  <c r="H4120" i="2"/>
  <c r="H4132" i="2"/>
  <c r="H3638" i="2"/>
  <c r="H7328" i="2"/>
  <c r="H6715" i="2"/>
  <c r="H2378" i="2"/>
  <c r="H7947" i="2"/>
  <c r="H3860" i="2"/>
  <c r="H9065" i="2"/>
  <c r="H164" i="2"/>
  <c r="H8862" i="2"/>
  <c r="H646" i="2"/>
  <c r="H9660" i="2"/>
  <c r="H4021" i="2"/>
  <c r="H3456" i="2"/>
  <c r="H8809" i="2"/>
  <c r="H7076" i="2"/>
  <c r="H1488" i="2"/>
  <c r="H4465" i="2"/>
  <c r="H2036" i="2"/>
  <c r="H6740" i="2"/>
  <c r="H1716" i="2"/>
  <c r="H9032" i="2"/>
  <c r="H6238" i="2"/>
  <c r="H3121" i="2"/>
  <c r="H9103" i="2"/>
  <c r="H5136" i="2"/>
  <c r="H8861" i="2"/>
  <c r="H1894" i="2"/>
  <c r="H170" i="2"/>
  <c r="H4102" i="2"/>
  <c r="H8465" i="2"/>
  <c r="H2452" i="2"/>
  <c r="H2206" i="2"/>
  <c r="H3248" i="2"/>
  <c r="H8317" i="2"/>
  <c r="H7327" i="2"/>
  <c r="H1481" i="2"/>
  <c r="H5047" i="2"/>
  <c r="H7728" i="2"/>
  <c r="H7417" i="2"/>
  <c r="H2467" i="2"/>
  <c r="H2032" i="2"/>
  <c r="H6968" i="2"/>
  <c r="H4262" i="2"/>
  <c r="H7334" i="2"/>
  <c r="H6746" i="2"/>
  <c r="H898" i="2"/>
  <c r="H3419" i="2"/>
  <c r="H9266" i="2"/>
  <c r="H5351" i="2"/>
  <c r="H4942" i="2"/>
  <c r="H8526" i="2"/>
  <c r="H1329" i="2"/>
  <c r="H1024" i="2"/>
  <c r="H3952" i="2"/>
  <c r="H6476" i="2"/>
  <c r="H5757" i="2"/>
  <c r="H4381" i="2"/>
  <c r="H9734" i="2"/>
  <c r="H7969" i="2"/>
  <c r="H1636" i="2"/>
  <c r="H3570" i="2"/>
  <c r="H7558" i="2"/>
  <c r="H4366" i="2"/>
  <c r="H8689" i="2"/>
  <c r="H1208" i="2"/>
  <c r="H6818" i="2"/>
  <c r="H3859" i="2"/>
  <c r="H424" i="2"/>
  <c r="H7216" i="2"/>
  <c r="H9661" i="2"/>
  <c r="H6070" i="2"/>
  <c r="H7077" i="2"/>
  <c r="H6420" i="2"/>
  <c r="H9473" i="2"/>
  <c r="H6158" i="2"/>
  <c r="H4690" i="2"/>
  <c r="H6203" i="2"/>
  <c r="H6262" i="2"/>
  <c r="H9597" i="2"/>
  <c r="H8260" i="2"/>
  <c r="H2269" i="2"/>
  <c r="H3035" i="2"/>
  <c r="H4491" i="2"/>
  <c r="H2307" i="2"/>
  <c r="H7993" i="2"/>
  <c r="H3311" i="2"/>
  <c r="H7047" i="2"/>
  <c r="H378" i="2"/>
  <c r="H1575" i="2"/>
  <c r="H8174" i="2"/>
  <c r="H9920" i="2"/>
  <c r="H3761" i="2"/>
  <c r="H8885" i="2"/>
  <c r="H1452" i="2"/>
  <c r="H2563" i="2"/>
  <c r="H1933" i="2"/>
  <c r="H8123" i="2"/>
  <c r="H9646" i="2"/>
  <c r="H7258" i="2"/>
  <c r="H2940" i="2"/>
  <c r="H7280" i="2"/>
  <c r="H6712" i="2"/>
  <c r="H7488" i="2"/>
  <c r="H4387" i="2"/>
  <c r="H8007" i="2"/>
  <c r="H9205" i="2"/>
  <c r="H8805" i="2"/>
  <c r="G21" i="2"/>
  <c r="H9686" i="2"/>
  <c r="H7046" i="2"/>
  <c r="H5416" i="2"/>
  <c r="H9080" i="2"/>
  <c r="H2862" i="2"/>
  <c r="H194" i="2"/>
  <c r="H9081" i="2"/>
  <c r="H4735" i="2"/>
  <c r="H2321" i="2"/>
  <c r="H4950" i="2"/>
  <c r="H6306" i="2"/>
  <c r="H8288" i="2"/>
  <c r="H2370" i="2"/>
  <c r="H1451" i="2"/>
  <c r="H7924" i="2"/>
  <c r="H7194" i="2"/>
  <c r="H9641" i="2"/>
  <c r="H7259" i="2"/>
  <c r="H4286" i="2"/>
  <c r="H5680" i="2"/>
  <c r="H785" i="2"/>
  <c r="H6955" i="2"/>
  <c r="H2499" i="2"/>
  <c r="H9182" i="2"/>
  <c r="H75" i="2"/>
  <c r="H5421" i="2"/>
  <c r="H904" i="2"/>
  <c r="H7679" i="2"/>
  <c r="H1517" i="2"/>
  <c r="H8368" i="2"/>
  <c r="H264" i="2"/>
  <c r="H4750" i="2"/>
  <c r="H599" i="2"/>
  <c r="H829" i="2"/>
  <c r="H5335" i="2"/>
  <c r="H3715" i="2"/>
  <c r="H2660" i="2"/>
  <c r="H9033" i="2"/>
  <c r="H3611" i="2"/>
  <c r="H5702" i="2"/>
  <c r="H8294" i="2"/>
  <c r="H4137" i="2"/>
  <c r="H9494" i="2"/>
  <c r="H8116" i="2"/>
  <c r="H3425" i="2"/>
  <c r="H3398" i="2"/>
  <c r="H9136" i="2"/>
  <c r="H8699" i="2"/>
  <c r="H7234" i="2"/>
  <c r="H4375" i="2"/>
  <c r="H4436" i="2"/>
  <c r="H4002" i="2"/>
  <c r="H6504" i="2"/>
  <c r="H8125" i="2"/>
  <c r="H7899" i="2"/>
  <c r="H3431" i="2"/>
  <c r="H7913" i="2"/>
  <c r="H6442" i="2"/>
  <c r="H1614" i="2"/>
  <c r="H4394" i="2"/>
  <c r="H4206" i="2"/>
  <c r="H4148" i="2"/>
  <c r="H7415" i="2"/>
  <c r="H5323" i="2"/>
  <c r="H332" i="2"/>
  <c r="H7388" i="2"/>
  <c r="H583" i="2"/>
  <c r="H481" i="2"/>
  <c r="H5541" i="2"/>
  <c r="H9711" i="2"/>
  <c r="H2048" i="2"/>
  <c r="H3744" i="2"/>
  <c r="H6647" i="2"/>
  <c r="H405" i="2"/>
  <c r="H8410" i="2"/>
  <c r="H4312" i="2"/>
  <c r="H865" i="2"/>
  <c r="H9680" i="2"/>
  <c r="H3119" i="2"/>
  <c r="H428" i="2"/>
  <c r="H6805" i="2"/>
  <c r="H8865" i="2"/>
  <c r="H6178" i="2"/>
  <c r="H3572" i="2"/>
  <c r="H9380" i="2"/>
  <c r="H1306" i="2"/>
  <c r="H1499" i="2"/>
  <c r="H7814" i="2"/>
  <c r="H7122" i="2"/>
  <c r="H4939" i="2"/>
  <c r="H2188" i="2"/>
  <c r="H8585" i="2"/>
  <c r="H5628" i="2"/>
  <c r="H4428" i="2"/>
  <c r="H6246" i="2"/>
  <c r="H9924" i="2"/>
  <c r="H6329" i="2"/>
  <c r="H6530" i="2"/>
  <c r="H5089" i="2"/>
  <c r="H2451" i="2"/>
  <c r="H8607" i="2"/>
  <c r="H2164" i="2"/>
  <c r="H1945" i="2"/>
  <c r="H720" i="2"/>
  <c r="H7027" i="2"/>
  <c r="H5415" i="2"/>
  <c r="H5990" i="2"/>
  <c r="H4351" i="2"/>
  <c r="H8757" i="2"/>
  <c r="H6528" i="2"/>
  <c r="H2265" i="2"/>
  <c r="H781" i="2"/>
  <c r="H8115" i="2"/>
  <c r="H6972" i="2"/>
  <c r="H7151" i="2"/>
  <c r="H7848" i="2"/>
  <c r="H3938" i="2"/>
  <c r="H2841" i="2"/>
  <c r="H3738" i="2"/>
  <c r="H9327" i="2"/>
  <c r="H2616" i="2"/>
  <c r="H9842" i="2"/>
  <c r="H8013" i="2"/>
  <c r="H4846" i="2"/>
  <c r="H894" i="2"/>
  <c r="H3023" i="2"/>
  <c r="H1881" i="2"/>
  <c r="H4634" i="2"/>
  <c r="H9907" i="2"/>
  <c r="H8156" i="2"/>
  <c r="H2755" i="2"/>
  <c r="H4853" i="2"/>
  <c r="H3396" i="2"/>
  <c r="H1762" i="2"/>
  <c r="H7933" i="2"/>
  <c r="H7675" i="2"/>
  <c r="H9317" i="2"/>
  <c r="H628" i="2"/>
  <c r="H9420" i="2"/>
  <c r="H7978" i="2"/>
  <c r="H7229" i="2"/>
  <c r="H4691" i="2"/>
  <c r="H6041" i="2"/>
  <c r="H665" i="2"/>
  <c r="H6636" i="2"/>
  <c r="H4803" i="2"/>
  <c r="H2695" i="2"/>
  <c r="H3718" i="2"/>
  <c r="H1305" i="2"/>
  <c r="H767" i="2"/>
  <c r="H876" i="2"/>
  <c r="H797" i="2"/>
  <c r="H8358" i="2"/>
  <c r="H7225" i="2"/>
  <c r="H6065" i="2"/>
  <c r="H9018" i="2"/>
  <c r="H5615" i="2"/>
  <c r="H8808" i="2"/>
  <c r="H7332" i="2"/>
  <c r="H9159" i="2"/>
  <c r="H7597" i="2"/>
  <c r="H6112" i="2"/>
  <c r="H5540" i="2"/>
  <c r="H7683" i="2"/>
  <c r="H3091" i="2"/>
  <c r="H3334" i="2"/>
  <c r="H9265" i="2"/>
  <c r="H7781" i="2"/>
  <c r="H302" i="2"/>
  <c r="H4787" i="2"/>
  <c r="H4343" i="2"/>
  <c r="H8047" i="2"/>
  <c r="H6865" i="2"/>
  <c r="H4292" i="2"/>
  <c r="H4519" i="2"/>
  <c r="H4209" i="2"/>
  <c r="H6510" i="2"/>
  <c r="H8931" i="2"/>
  <c r="H8882" i="2"/>
  <c r="H3131" i="2"/>
  <c r="H54" i="2"/>
  <c r="H8654" i="2"/>
  <c r="H1770" i="2"/>
  <c r="H9309" i="2"/>
  <c r="H5154" i="2"/>
  <c r="H3554" i="2"/>
  <c r="H8578" i="2"/>
  <c r="H6173" i="2"/>
  <c r="H9982" i="2"/>
  <c r="H72" i="2"/>
  <c r="H4620" i="2"/>
  <c r="H1895" i="2"/>
  <c r="H4205" i="2"/>
  <c r="H7762" i="2"/>
  <c r="H2786" i="2"/>
  <c r="H7486" i="2"/>
  <c r="H3673" i="2"/>
  <c r="H915" i="2"/>
  <c r="H2959" i="2"/>
  <c r="H7789" i="2"/>
  <c r="H5941" i="2"/>
  <c r="H3852" i="2"/>
  <c r="H3660" i="2"/>
  <c r="H3678" i="2"/>
  <c r="H2154" i="2"/>
  <c r="H1464" i="2"/>
  <c r="H3116" i="2"/>
  <c r="H7346" i="2"/>
  <c r="H3766" i="2"/>
  <c r="H4577" i="2"/>
  <c r="H2713" i="2"/>
  <c r="H4876" i="2"/>
  <c r="H1433" i="2"/>
  <c r="H3314" i="2"/>
  <c r="H4986" i="2"/>
  <c r="H1086" i="2"/>
  <c r="H9498" i="2"/>
  <c r="H9761" i="2"/>
  <c r="H4420" i="2"/>
  <c r="H5819" i="2"/>
  <c r="H7375" i="2"/>
  <c r="H1657" i="2"/>
  <c r="H8026" i="2"/>
  <c r="H9056" i="2"/>
  <c r="H6424" i="2"/>
  <c r="H4305" i="2"/>
  <c r="H3325" i="2"/>
  <c r="H8054" i="2"/>
  <c r="H718" i="2"/>
  <c r="H7609" i="2"/>
  <c r="H6276" i="2"/>
  <c r="H2231" i="2"/>
  <c r="H7305" i="2"/>
  <c r="H2098" i="2"/>
  <c r="H9871" i="2"/>
  <c r="H6098" i="2"/>
  <c r="H4271" i="2"/>
  <c r="H214" i="2"/>
  <c r="H8043" i="2"/>
  <c r="H8612" i="2"/>
  <c r="H8270" i="2"/>
  <c r="H8012" i="2"/>
  <c r="H5032" i="2"/>
  <c r="H3635" i="2"/>
  <c r="H9744" i="2"/>
  <c r="H9701" i="2"/>
  <c r="H2909" i="2"/>
  <c r="H3346" i="2"/>
  <c r="H9726" i="2"/>
  <c r="H5957" i="2"/>
  <c r="H10039" i="2"/>
  <c r="H5497" i="2"/>
  <c r="H4379" i="2"/>
  <c r="H5532" i="2"/>
  <c r="H7945" i="2"/>
  <c r="H6391" i="2"/>
  <c r="H1321" i="2"/>
  <c r="H7594" i="2"/>
  <c r="H1159" i="2"/>
  <c r="H9011" i="2"/>
  <c r="H9700" i="2"/>
  <c r="H919" i="2"/>
  <c r="H6121" i="2"/>
  <c r="H7360" i="2"/>
  <c r="H2283" i="2"/>
  <c r="H9998" i="2"/>
  <c r="H6961" i="2"/>
  <c r="H7691" i="2"/>
  <c r="H7397" i="2"/>
  <c r="H9605" i="2"/>
  <c r="H6575" i="2"/>
  <c r="H947" i="2"/>
  <c r="H5275" i="2"/>
  <c r="H5201" i="2"/>
  <c r="H4011" i="2"/>
  <c r="H6513" i="2"/>
  <c r="H8961" i="2"/>
  <c r="H8507" i="2"/>
  <c r="H5423" i="2"/>
  <c r="H949" i="2"/>
  <c r="H3999" i="2"/>
  <c r="H8737" i="2"/>
  <c r="H6085" i="2"/>
  <c r="H3545" i="2"/>
  <c r="H5245" i="2"/>
  <c r="H5319" i="2"/>
  <c r="H5667" i="2"/>
  <c r="H3436" i="2"/>
  <c r="H5853" i="2"/>
  <c r="H4092" i="2"/>
  <c r="H4548" i="2"/>
  <c r="H9863" i="2"/>
  <c r="H5390" i="2"/>
  <c r="H6594" i="2"/>
  <c r="H7424" i="2"/>
  <c r="H4652" i="2"/>
  <c r="H6321" i="2"/>
  <c r="H585" i="2"/>
  <c r="H3039" i="2"/>
  <c r="H8765" i="2"/>
  <c r="H1720" i="2"/>
  <c r="H5402" i="2"/>
  <c r="H3374" i="2"/>
  <c r="H7628" i="2"/>
  <c r="H6304" i="2"/>
  <c r="H5312" i="2"/>
  <c r="H5587" i="2"/>
  <c r="H3139" i="2"/>
  <c r="H7294" i="2"/>
  <c r="H3215" i="2"/>
  <c r="H3055" i="2"/>
  <c r="H8269" i="2"/>
  <c r="H6539" i="2"/>
  <c r="H7839" i="2"/>
  <c r="H3585" i="2"/>
  <c r="H6727" i="2"/>
  <c r="H1732" i="2"/>
  <c r="H4482" i="2"/>
  <c r="H5260" i="2"/>
  <c r="H1139" i="2"/>
  <c r="H4290" i="2"/>
  <c r="H1259" i="2"/>
  <c r="H6063" i="2"/>
  <c r="H5061" i="2"/>
  <c r="H8506" i="2"/>
  <c r="H1920" i="2"/>
  <c r="H4337" i="2"/>
  <c r="H1364" i="2"/>
  <c r="H9034" i="2"/>
  <c r="H3918" i="2"/>
  <c r="H8563" i="2"/>
  <c r="H7028" i="2"/>
  <c r="H7956" i="2"/>
  <c r="H4929" i="2"/>
  <c r="H5007" i="2"/>
  <c r="H2680" i="2"/>
  <c r="H4480" i="2"/>
  <c r="H7064" i="2"/>
  <c r="H3617" i="2"/>
  <c r="H8061" i="2"/>
  <c r="H9277" i="2"/>
  <c r="H9051" i="2"/>
  <c r="H3065" i="2"/>
  <c r="H7812" i="2"/>
  <c r="H1646" i="2"/>
  <c r="H3685" i="2"/>
  <c r="H7752" i="2"/>
  <c r="H7109" i="2"/>
  <c r="H8965" i="2"/>
  <c r="H1286" i="2"/>
  <c r="H5519" i="2"/>
  <c r="H206" i="2"/>
  <c r="H3381" i="2"/>
  <c r="H351" i="2"/>
  <c r="H3642" i="2"/>
  <c r="H1687" i="2"/>
  <c r="H2635" i="2"/>
  <c r="H9176" i="2"/>
  <c r="H3947" i="2"/>
  <c r="H1283" i="2"/>
  <c r="H483" i="2"/>
  <c r="H6485" i="2"/>
  <c r="H6578" i="2"/>
  <c r="H9682" i="2"/>
  <c r="H2581" i="2"/>
  <c r="H1549" i="2"/>
  <c r="H5448" i="2"/>
  <c r="H8246" i="2"/>
  <c r="H9537" i="2"/>
  <c r="H2035" i="2"/>
  <c r="H3929" i="2"/>
  <c r="H657" i="2"/>
  <c r="H9791" i="2"/>
  <c r="H4130" i="2"/>
  <c r="H9164" i="2"/>
  <c r="H7598" i="2"/>
  <c r="H2554" i="2"/>
  <c r="H7255" i="2"/>
  <c r="H280" i="2"/>
  <c r="H9012" i="2"/>
  <c r="H3557" i="2"/>
  <c r="H2987" i="2"/>
  <c r="H7805" i="2"/>
  <c r="H7089" i="2"/>
  <c r="H9006" i="2"/>
  <c r="H2706" i="2"/>
  <c r="H1535" i="2"/>
  <c r="H8637" i="2"/>
  <c r="H1188" i="2"/>
  <c r="H803" i="2"/>
  <c r="H1603" i="2"/>
  <c r="H7703" i="2"/>
  <c r="H7712" i="2"/>
  <c r="H9881" i="2"/>
  <c r="H1608" i="2"/>
  <c r="H2950" i="2"/>
  <c r="H3375" i="2"/>
  <c r="H266" i="2"/>
  <c r="H7099" i="2"/>
  <c r="H251" i="2"/>
  <c r="H7036" i="2"/>
  <c r="H9105" i="2"/>
  <c r="H8107" i="2"/>
  <c r="H9528" i="2"/>
  <c r="H1235" i="2"/>
  <c r="H2315" i="2"/>
  <c r="H9491" i="2"/>
  <c r="H3302" i="2"/>
  <c r="H4903" i="2"/>
  <c r="H3972" i="2"/>
  <c r="H4392" i="2"/>
  <c r="H6988" i="2"/>
  <c r="H9208" i="2"/>
  <c r="H5996" i="2"/>
  <c r="H457" i="2"/>
  <c r="H212" i="2"/>
  <c r="H9757" i="2"/>
  <c r="H8771" i="2"/>
  <c r="H2829" i="2"/>
  <c r="H141" i="2"/>
  <c r="H1665" i="2"/>
  <c r="H5551" i="2"/>
  <c r="H6943" i="2"/>
  <c r="H4397" i="2"/>
  <c r="H2528" i="2"/>
  <c r="H8804" i="2"/>
  <c r="H9799" i="2"/>
  <c r="H4211" i="2"/>
  <c r="H5487" i="2"/>
  <c r="H2600" i="2"/>
  <c r="H5764" i="2"/>
  <c r="H7620" i="2"/>
  <c r="H6899" i="2"/>
  <c r="H9906" i="2"/>
  <c r="H1077" i="2"/>
  <c r="H8738" i="2"/>
  <c r="H4285" i="2"/>
  <c r="H5654" i="2"/>
  <c r="H804" i="2"/>
  <c r="H1858" i="2"/>
  <c r="H8719" i="2"/>
  <c r="H6905" i="2"/>
  <c r="H2984" i="2"/>
  <c r="H4609" i="2"/>
  <c r="H3274" i="2"/>
  <c r="H924" i="2"/>
  <c r="H3509" i="2"/>
  <c r="H6223" i="2"/>
  <c r="H8053" i="2"/>
  <c r="H5571" i="2"/>
  <c r="H1558" i="2"/>
  <c r="H3238" i="2"/>
  <c r="H7660" i="2"/>
  <c r="H8741" i="2"/>
  <c r="H6644" i="2"/>
  <c r="H7438" i="2"/>
  <c r="H9092" i="2"/>
  <c r="H6685" i="2"/>
  <c r="H193" i="2"/>
  <c r="H5386" i="2"/>
  <c r="H504" i="2"/>
  <c r="H9287" i="2"/>
  <c r="H6733" i="2"/>
  <c r="H3241" i="2"/>
  <c r="H9664" i="2"/>
  <c r="H4066" i="2"/>
  <c r="H1960" i="2"/>
  <c r="H2244" i="2"/>
  <c r="H7434" i="2"/>
  <c r="H4845" i="2"/>
  <c r="H5592" i="2"/>
  <c r="H5008" i="2"/>
  <c r="H2001" i="2"/>
  <c r="H3795" i="2"/>
  <c r="H3711" i="2"/>
  <c r="H2080" i="2"/>
  <c r="H397" i="2"/>
  <c r="H2143" i="2"/>
  <c r="H1416" i="2"/>
  <c r="H6835" i="2"/>
  <c r="H3176" i="2"/>
  <c r="H3015" i="2"/>
  <c r="H4422" i="2"/>
  <c r="H3428" i="2"/>
  <c r="H2494" i="2"/>
  <c r="H9719" i="2"/>
  <c r="H2425" i="2"/>
  <c r="H3784" i="2"/>
  <c r="H3088" i="2"/>
  <c r="H5294" i="2"/>
  <c r="H8878" i="2"/>
  <c r="H4585" i="2"/>
  <c r="H4573" i="2"/>
  <c r="H3720" i="2"/>
  <c r="H4832" i="2"/>
  <c r="H7807" i="2"/>
  <c r="H8985" i="2"/>
  <c r="H4207" i="2"/>
  <c r="H7252" i="2"/>
  <c r="H533" i="2"/>
  <c r="H4867" i="2"/>
  <c r="H739" i="2"/>
  <c r="H4742" i="2"/>
  <c r="H4268" i="2"/>
  <c r="H8266" i="2"/>
  <c r="H4909" i="2"/>
  <c r="H3873" i="2"/>
  <c r="H714" i="2"/>
  <c r="H6892" i="2"/>
  <c r="H4435" i="2"/>
  <c r="H8377" i="2"/>
  <c r="H1824" i="2"/>
  <c r="H2047" i="2"/>
  <c r="H9354" i="2"/>
  <c r="H8214" i="2"/>
  <c r="H8872" i="2"/>
  <c r="H2272" i="2"/>
  <c r="H1438" i="2"/>
  <c r="H5033" i="2"/>
  <c r="H6288" i="2"/>
  <c r="H2433" i="2"/>
  <c r="H3204" i="2"/>
  <c r="H6677" i="2"/>
  <c r="H6446" i="2"/>
  <c r="H3868" i="2"/>
  <c r="H1177" i="2"/>
  <c r="H8105" i="2"/>
  <c r="H8315" i="2"/>
  <c r="H878" i="2"/>
  <c r="H1383" i="2"/>
  <c r="H5322" i="2"/>
  <c r="H8222" i="2"/>
  <c r="H570" i="2"/>
  <c r="H2868" i="2"/>
  <c r="H3606" i="2"/>
  <c r="H2089" i="2"/>
  <c r="H5653" i="2"/>
  <c r="H6000" i="2"/>
  <c r="H903" i="2"/>
  <c r="H9601" i="2"/>
  <c r="H2771" i="2"/>
  <c r="H2710" i="2"/>
  <c r="H5696" i="2"/>
  <c r="H5793" i="2"/>
  <c r="H4257" i="2"/>
  <c r="H7750" i="2"/>
  <c r="H789" i="2"/>
  <c r="H3461" i="2"/>
  <c r="H1938" i="2"/>
  <c r="H4279" i="2"/>
  <c r="H5911" i="2"/>
  <c r="H1842" i="2"/>
  <c r="H4719" i="2"/>
  <c r="H9915" i="2"/>
  <c r="H4510" i="2"/>
  <c r="H1152" i="2"/>
  <c r="H1035" i="2"/>
  <c r="H5462" i="2"/>
  <c r="H6244" i="2"/>
  <c r="H5137" i="2"/>
  <c r="H7452" i="2"/>
  <c r="H6661" i="2"/>
  <c r="H2780" i="2"/>
  <c r="H7659" i="2"/>
  <c r="H1946" i="2"/>
  <c r="H5920" i="2"/>
  <c r="H8075" i="2"/>
  <c r="H1431" i="2"/>
  <c r="H5662" i="2"/>
  <c r="H9810" i="2"/>
  <c r="H1045" i="2"/>
  <c r="H4977" i="2"/>
  <c r="H1605" i="2"/>
  <c r="H3647" i="2"/>
  <c r="H4961" i="2"/>
  <c r="H2913" i="2"/>
  <c r="H8146" i="2"/>
  <c r="H4551" i="2"/>
  <c r="H8211" i="2"/>
  <c r="H9933" i="2"/>
  <c r="H2030" i="2"/>
  <c r="H8742" i="2"/>
  <c r="H1078" i="2"/>
  <c r="H8871" i="2"/>
  <c r="H690" i="2"/>
  <c r="H376" i="2"/>
  <c r="H9667" i="2"/>
  <c r="H2805" i="2"/>
  <c r="H9189" i="2"/>
  <c r="H3785" i="2"/>
  <c r="H8172" i="2"/>
  <c r="H9117" i="2"/>
  <c r="H8320" i="2"/>
  <c r="H6731" i="2"/>
  <c r="H4732" i="2"/>
  <c r="H967" i="2"/>
  <c r="H5909" i="2"/>
  <c r="H7137" i="2"/>
  <c r="H7708" i="2"/>
  <c r="H6864" i="2"/>
  <c r="H9358" i="2"/>
  <c r="H3472" i="2"/>
  <c r="H7399" i="2"/>
  <c r="H6885" i="2"/>
  <c r="H5553" i="2"/>
  <c r="H7062" i="2"/>
  <c r="H98" i="2"/>
  <c r="H5625" i="2"/>
  <c r="H3242" i="2"/>
  <c r="H9166" i="2"/>
  <c r="H9748" i="2"/>
  <c r="H6467" i="2"/>
  <c r="H1696" i="2"/>
  <c r="H6652" i="2"/>
  <c r="H1911" i="2"/>
  <c r="H6705" i="2"/>
  <c r="H390" i="2"/>
  <c r="H2659" i="2"/>
  <c r="H7959" i="2"/>
  <c r="H2426" i="2"/>
  <c r="H6986" i="2"/>
  <c r="H9038" i="2"/>
  <c r="H3831" i="2"/>
  <c r="H5246" i="2"/>
  <c r="H6866" i="2"/>
  <c r="H4369" i="2"/>
  <c r="H7184" i="2"/>
  <c r="H5626" i="2"/>
  <c r="H8933" i="2"/>
  <c r="H4822" i="2"/>
  <c r="H870" i="2"/>
  <c r="H1080" i="2"/>
  <c r="H7870" i="2"/>
  <c r="H2685" i="2"/>
  <c r="H7606" i="2"/>
  <c r="H5686" i="2"/>
  <c r="H8488" i="2"/>
  <c r="H6325" i="2"/>
  <c r="H8430" i="2"/>
  <c r="H4005" i="2"/>
  <c r="H9972" i="2"/>
  <c r="H1571" i="2"/>
  <c r="H2974" i="2"/>
  <c r="H2529" i="2"/>
  <c r="H9566" i="2"/>
  <c r="H8992" i="2"/>
  <c r="H9452" i="2"/>
  <c r="H3229" i="2"/>
  <c r="H5480" i="2"/>
  <c r="H5666" i="2"/>
  <c r="H7669" i="2"/>
  <c r="H7844" i="2"/>
  <c r="H933" i="2"/>
  <c r="H795" i="2"/>
  <c r="H8615" i="2"/>
  <c r="H5914" i="2"/>
  <c r="H8299" i="2"/>
  <c r="H973" i="2"/>
  <c r="H5802" i="2"/>
  <c r="H8296" i="2"/>
  <c r="H71" i="2"/>
  <c r="H6160" i="2"/>
  <c r="H6356" i="2"/>
  <c r="H1445" i="2"/>
  <c r="H2418" i="2"/>
  <c r="H10018" i="2"/>
  <c r="H2850" i="2"/>
  <c r="H8591" i="2"/>
  <c r="H3114" i="2"/>
  <c r="H859" i="2"/>
  <c r="H3970" i="2"/>
  <c r="H1740" i="2"/>
  <c r="H3382" i="2"/>
  <c r="H4748" i="2"/>
  <c r="G22" i="2"/>
  <c r="H1585" i="2"/>
  <c r="H1423" i="2"/>
  <c r="H7300" i="2"/>
  <c r="H9740" i="2"/>
  <c r="H5725" i="2"/>
  <c r="H1957" i="2"/>
  <c r="H7863" i="2"/>
  <c r="H7205" i="2"/>
  <c r="H7423" i="2"/>
  <c r="H2903" i="2"/>
  <c r="H6481" i="2"/>
  <c r="H554" i="2"/>
  <c r="H8423" i="2"/>
  <c r="H8946" i="2"/>
  <c r="H6169" i="2"/>
  <c r="H8293" i="2"/>
  <c r="H279" i="2"/>
  <c r="H7508" i="2"/>
  <c r="H7017" i="2"/>
  <c r="H69" i="2"/>
  <c r="H4883" i="2"/>
  <c r="H1223" i="2"/>
  <c r="H3749" i="2"/>
  <c r="H2117" i="2"/>
  <c r="H7231" i="2"/>
  <c r="H7739" i="2"/>
  <c r="H6068" i="2"/>
  <c r="H1780" i="2"/>
  <c r="H8247" i="2"/>
  <c r="H1187" i="2"/>
  <c r="H2064" i="2"/>
  <c r="H7041" i="2"/>
  <c r="H3113" i="2"/>
  <c r="H2275" i="2"/>
  <c r="H8497" i="2"/>
  <c r="H8609" i="2"/>
  <c r="H2482" i="2"/>
  <c r="H8634" i="2"/>
  <c r="H8161" i="2"/>
  <c r="H612" i="2"/>
  <c r="H1583" i="2"/>
  <c r="H7079" i="2"/>
  <c r="H5772" i="2"/>
  <c r="H471" i="2"/>
  <c r="H1351" i="2"/>
  <c r="H3949" i="2"/>
  <c r="H8594" i="2"/>
  <c r="H1342" i="2"/>
  <c r="H7032" i="2"/>
  <c r="H8592" i="2"/>
  <c r="H5602" i="2"/>
  <c r="H2630" i="2"/>
  <c r="H8268" i="2"/>
  <c r="H2785" i="2"/>
  <c r="H2141" i="2"/>
  <c r="H6436" i="2"/>
  <c r="H9866" i="2"/>
  <c r="H6960" i="2"/>
  <c r="H1348" i="2"/>
  <c r="H8628" i="2"/>
  <c r="H579" i="2"/>
  <c r="H462" i="2"/>
  <c r="H1228" i="2"/>
  <c r="H5857" i="2"/>
  <c r="H6910" i="2"/>
  <c r="H5070" i="2"/>
  <c r="H8645" i="2"/>
  <c r="H9286" i="2"/>
  <c r="H1632" i="2"/>
  <c r="H6704" i="2"/>
  <c r="H7699" i="2"/>
  <c r="H7110" i="2"/>
  <c r="H8971" i="2"/>
  <c r="H8671" i="2"/>
  <c r="H5946" i="2"/>
  <c r="H2949" i="2"/>
  <c r="H3967" i="2"/>
  <c r="H1512" i="2"/>
  <c r="H6768" i="2"/>
  <c r="H8303" i="2"/>
  <c r="H8838" i="2"/>
  <c r="H2922" i="2"/>
  <c r="H7906" i="2"/>
  <c r="H8784" i="2"/>
  <c r="H2833" i="2"/>
  <c r="H8411" i="2"/>
  <c r="H9585" i="2"/>
  <c r="H9507" i="2"/>
  <c r="H4309" i="2"/>
  <c r="H7002" i="2"/>
  <c r="H1475" i="2"/>
  <c r="H7724" i="2"/>
  <c r="H2607" i="2"/>
  <c r="H6105" i="2"/>
  <c r="H6857" i="2"/>
  <c r="H6045" i="2"/>
  <c r="H9162" i="2"/>
  <c r="H1733" i="2"/>
  <c r="H7977" i="2"/>
  <c r="H1399" i="2"/>
  <c r="H8020" i="2"/>
  <c r="H6479" i="2"/>
  <c r="H4027" i="2"/>
  <c r="H2807" i="2"/>
  <c r="H3504" i="2"/>
  <c r="H56" i="2"/>
  <c r="H5170" i="2"/>
  <c r="H1176" i="2"/>
  <c r="H9171" i="2"/>
  <c r="H6033" i="2"/>
  <c r="H9851" i="2"/>
  <c r="H937" i="2"/>
  <c r="H7379" i="2"/>
  <c r="H3094" i="2"/>
  <c r="H3272" i="2"/>
  <c r="H2128" i="2"/>
  <c r="H1752" i="2"/>
  <c r="H1683" i="2"/>
  <c r="H2523" i="2"/>
  <c r="H2991" i="2"/>
  <c r="H9806" i="2"/>
  <c r="H3832" i="2"/>
  <c r="H5292" i="2"/>
  <c r="H5512" i="2"/>
  <c r="H4110" i="2"/>
  <c r="H6186" i="2"/>
  <c r="H8499" i="2"/>
  <c r="H4111" i="2"/>
  <c r="H9702" i="2"/>
  <c r="H5844" i="2"/>
  <c r="H7326" i="2"/>
  <c r="H1186" i="2"/>
  <c r="H5986" i="2"/>
  <c r="H6875" i="2"/>
  <c r="H715" i="2"/>
  <c r="H9267" i="2"/>
  <c r="H3853" i="2"/>
  <c r="H8923" i="2"/>
  <c r="H5507" i="2"/>
  <c r="H4852" i="2"/>
  <c r="H2792" i="2"/>
  <c r="H4439" i="2"/>
  <c r="H7394" i="2"/>
  <c r="H2112" i="2"/>
  <c r="H3646" i="2"/>
  <c r="H7321" i="2"/>
  <c r="H6023" i="2"/>
  <c r="H8623" i="2"/>
  <c r="H4449" i="2"/>
  <c r="H516" i="2"/>
  <c r="H9545" i="2"/>
  <c r="H5770" i="2"/>
  <c r="H3876" i="2"/>
  <c r="H2194" i="2"/>
  <c r="H5767" i="2"/>
  <c r="H5721" i="2"/>
  <c r="H146" i="2"/>
  <c r="H4370" i="2"/>
  <c r="H3513" i="2"/>
  <c r="H3621" i="2"/>
  <c r="H2656" i="2"/>
  <c r="H8057" i="2"/>
  <c r="H8025" i="2"/>
  <c r="H3884" i="2"/>
  <c r="H640" i="2"/>
  <c r="H846" i="2"/>
  <c r="H9485" i="2"/>
  <c r="H7550" i="2"/>
  <c r="H557" i="2"/>
  <c r="H5799" i="2"/>
  <c r="H8159" i="2"/>
  <c r="H2086" i="2"/>
  <c r="H7418" i="2"/>
  <c r="H8707" i="2"/>
  <c r="H1205" i="2"/>
  <c r="H1350" i="2"/>
  <c r="H5350" i="2"/>
  <c r="H7427" i="2"/>
  <c r="H2534" i="2"/>
  <c r="H6213" i="2"/>
  <c r="H2401" i="2"/>
  <c r="H5699" i="2"/>
  <c r="H9283" i="2"/>
  <c r="H2291" i="2"/>
  <c r="H3902" i="2"/>
  <c r="H3137" i="2"/>
  <c r="H2757" i="2"/>
  <c r="H5429" i="2"/>
  <c r="H3700" i="2"/>
  <c r="H1620" i="2"/>
  <c r="H892" i="2"/>
  <c r="H3355" i="2"/>
  <c r="H6299" i="2"/>
  <c r="H3107" i="2"/>
  <c r="H3244" i="2"/>
  <c r="H8052" i="2"/>
  <c r="H5067" i="2"/>
  <c r="H2253" i="2"/>
  <c r="H8605" i="2"/>
  <c r="H7557" i="2"/>
  <c r="H1968" i="2"/>
  <c r="H4871" i="2"/>
  <c r="H3655" i="2"/>
  <c r="H1387" i="2"/>
  <c r="H4240" i="2"/>
  <c r="H7835" i="2"/>
  <c r="H5091" i="2"/>
  <c r="H9204" i="2"/>
  <c r="H9930" i="2"/>
  <c r="H908" i="2"/>
  <c r="H3479" i="2"/>
  <c r="H4756" i="2"/>
  <c r="H7539" i="2"/>
  <c r="H4492" i="2"/>
  <c r="H2866" i="2"/>
  <c r="H5862" i="2"/>
  <c r="H4398" i="2"/>
  <c r="H5847" i="2"/>
  <c r="H2087" i="2"/>
  <c r="H1943" i="2"/>
  <c r="H8087" i="2"/>
  <c r="H3280" i="2"/>
  <c r="H8716" i="2"/>
  <c r="H270" i="2"/>
  <c r="H392" i="2"/>
  <c r="H9820" i="2"/>
  <c r="H9425" i="2"/>
  <c r="H5636" i="2"/>
  <c r="H3001" i="2"/>
  <c r="H426" i="2"/>
  <c r="H3370" i="2"/>
  <c r="H2069" i="2"/>
  <c r="H6241" i="2"/>
  <c r="H3950" i="2"/>
  <c r="H7751" i="2"/>
  <c r="H6332" i="2"/>
  <c r="H4183" i="2"/>
  <c r="H6324" i="2"/>
  <c r="H8471" i="2"/>
  <c r="H8306" i="2"/>
  <c r="H4155" i="2"/>
  <c r="H6810" i="2"/>
  <c r="H9596" i="2"/>
  <c r="H5922" i="2"/>
  <c r="H4179" i="2"/>
  <c r="H6208" i="2"/>
  <c r="H1389" i="2"/>
  <c r="H8814" i="2"/>
  <c r="H5397" i="2"/>
  <c r="H5593" i="2"/>
  <c r="H89" i="2"/>
  <c r="H2740" i="2"/>
  <c r="H744" i="2"/>
  <c r="H725" i="2"/>
  <c r="H597" i="2"/>
  <c r="H6665" i="2"/>
  <c r="H3538" i="2"/>
  <c r="H2241" i="2"/>
  <c r="H9450" i="2"/>
  <c r="H7428" i="2"/>
  <c r="H1987" i="2"/>
  <c r="H5828" i="2"/>
  <c r="H9275" i="2"/>
  <c r="H2628" i="2"/>
  <c r="H1845" i="2"/>
  <c r="H5886" i="2"/>
  <c r="H2090" i="2"/>
  <c r="H464" i="2"/>
  <c r="H2107" i="2"/>
  <c r="H9200" i="2"/>
  <c r="H1919" i="2"/>
  <c r="H5722" i="2"/>
  <c r="H10006" i="2"/>
  <c r="H3196" i="2"/>
  <c r="H2648" i="2"/>
  <c r="H4083" i="2"/>
  <c r="H5783" i="2"/>
  <c r="H3612" i="2"/>
  <c r="H8536" i="2"/>
  <c r="H8186" i="2"/>
  <c r="H9067" i="2"/>
  <c r="H3874" i="2"/>
  <c r="H6315" i="2"/>
  <c r="H3376" i="2"/>
  <c r="H3014" i="2"/>
  <c r="H3582" i="2"/>
  <c r="H4298" i="2"/>
  <c r="H4841" i="2"/>
  <c r="H3044" i="2"/>
  <c r="H7855" i="2"/>
  <c r="H2552" i="2"/>
  <c r="H8000" i="2"/>
  <c r="H6006" i="2"/>
  <c r="H2109" i="2"/>
  <c r="H4640" i="2"/>
  <c r="H5332" i="2"/>
  <c r="H8271" i="2"/>
  <c r="H7774" i="2"/>
  <c r="H3432" i="2"/>
  <c r="H86" i="2"/>
  <c r="H9049" i="2"/>
  <c r="H8409" i="2"/>
  <c r="H3495" i="2"/>
  <c r="H4699" i="2"/>
  <c r="H6802" i="2"/>
  <c r="H3500" i="2"/>
  <c r="H791" i="2"/>
  <c r="H7926" i="2"/>
  <c r="H1268" i="2"/>
  <c r="H5111" i="2"/>
  <c r="H1257" i="2"/>
  <c r="H8608" i="2"/>
  <c r="H9514" i="2"/>
  <c r="H6861" i="2"/>
  <c r="H5427" i="2"/>
  <c r="H8520" i="2"/>
  <c r="H3332" i="2"/>
  <c r="H8180" i="2"/>
  <c r="H710" i="2"/>
  <c r="H4468" i="2"/>
  <c r="H1746" i="2"/>
  <c r="H9500" i="2"/>
  <c r="H6468" i="2"/>
  <c r="H9146" i="2"/>
  <c r="H1456" i="2"/>
  <c r="H5367" i="2"/>
  <c r="H8806" i="2"/>
  <c r="H4936" i="2"/>
  <c r="H2474" i="2"/>
  <c r="H1042" i="2"/>
  <c r="H1917" i="2"/>
  <c r="H8755" i="2"/>
  <c r="H2899" i="2"/>
  <c r="H1773" i="2"/>
  <c r="H253" i="2"/>
  <c r="H4251" i="2"/>
  <c r="H3171" i="2"/>
  <c r="H5264" i="2"/>
  <c r="H1828" i="2"/>
  <c r="H159" i="2"/>
  <c r="H109" i="2"/>
  <c r="H7711" i="2"/>
  <c r="H8197" i="2"/>
  <c r="H234" i="2"/>
  <c r="H6134" i="2"/>
  <c r="H8812" i="2"/>
  <c r="H1542" i="2"/>
  <c r="H1718" i="2"/>
  <c r="H7203" i="2"/>
  <c r="H2941" i="2"/>
  <c r="H2770" i="2"/>
  <c r="H1863" i="2"/>
  <c r="H839" i="2"/>
  <c r="H9372" i="2"/>
  <c r="H6337" i="2"/>
  <c r="H7342" i="2"/>
  <c r="H9833" i="2"/>
  <c r="H9207" i="2"/>
  <c r="H9669" i="2"/>
  <c r="H6904" i="2"/>
  <c r="H2860" i="2"/>
  <c r="H8133" i="2"/>
  <c r="H4882" i="2"/>
  <c r="H9960" i="2"/>
  <c r="H3722" i="2"/>
  <c r="H5960" i="2"/>
  <c r="H8067" i="2"/>
  <c r="H4664" i="2"/>
  <c r="H276" i="2"/>
  <c r="H5150" i="2"/>
  <c r="H2152" i="2"/>
  <c r="H8932" i="2"/>
  <c r="H3209" i="2"/>
  <c r="H6067" i="2"/>
  <c r="H188" i="2"/>
  <c r="H8421" i="2"/>
  <c r="H3484" i="2"/>
  <c r="H8846" i="2"/>
  <c r="H6147" i="2"/>
  <c r="H4359" i="2"/>
  <c r="H1678" i="2"/>
  <c r="H5575" i="2"/>
  <c r="H913" i="2"/>
  <c r="H5141" i="2"/>
  <c r="H7197" i="2"/>
  <c r="H5062" i="2"/>
  <c r="H845" i="2"/>
  <c r="H3871" i="2"/>
  <c r="H882" i="2"/>
  <c r="H5409" i="2"/>
  <c r="H7564" i="2"/>
  <c r="H1655" i="2"/>
  <c r="H9432" i="2"/>
  <c r="H3092" i="2"/>
  <c r="H6458" i="2"/>
  <c r="H691" i="2"/>
  <c r="H6583" i="2"/>
  <c r="H6749" i="2"/>
  <c r="H1976" i="2"/>
  <c r="H4702" i="2"/>
  <c r="H2965" i="2"/>
  <c r="H8259" i="2"/>
  <c r="H312" i="2"/>
  <c r="H2776" i="2"/>
  <c r="H6415" i="2"/>
  <c r="H3174" i="2"/>
  <c r="H4159" i="2"/>
  <c r="H7895" i="2"/>
  <c r="H8832" i="2"/>
  <c r="H7991" i="2"/>
  <c r="H7507" i="2"/>
  <c r="H7543" i="2"/>
  <c r="H5484" i="2"/>
  <c r="H650" i="2"/>
  <c r="H7526" i="2"/>
  <c r="H1258" i="2"/>
  <c r="H7604" i="2"/>
  <c r="H2349" i="2"/>
  <c r="H8369" i="2"/>
  <c r="H1932" i="2"/>
  <c r="H2466" i="2"/>
  <c r="H391" i="2"/>
  <c r="H1761" i="2"/>
  <c r="H2484" i="2"/>
  <c r="H1729" i="2"/>
  <c r="H6779" i="2"/>
  <c r="H7706" i="2"/>
  <c r="H7657" i="2"/>
  <c r="H4133" i="2"/>
  <c r="H703" i="2"/>
  <c r="H5577" i="2"/>
  <c r="H2979" i="2"/>
  <c r="H5182" i="2"/>
  <c r="H7868" i="2"/>
  <c r="H1539" i="2"/>
  <c r="H4239" i="2"/>
  <c r="H7069" i="2"/>
  <c r="H8179" i="2"/>
  <c r="H4216" i="2"/>
  <c r="H7407" i="2"/>
  <c r="H5736" i="2"/>
  <c r="H5309" i="2"/>
  <c r="H4486" i="2"/>
  <c r="H7611" i="2"/>
  <c r="H8556" i="2"/>
  <c r="H7930" i="2"/>
  <c r="H3164" i="2"/>
  <c r="H2386" i="2"/>
  <c r="H960" i="2"/>
  <c r="H2328" i="2"/>
  <c r="H1956" i="2"/>
  <c r="H9558" i="2"/>
  <c r="H3830" i="2"/>
  <c r="H8028" i="2"/>
  <c r="H304" i="2"/>
  <c r="H3716" i="2"/>
  <c r="H9504" i="2"/>
  <c r="H9094" i="2"/>
  <c r="H1041" i="2"/>
  <c r="H4455" i="2"/>
  <c r="H761" i="2"/>
  <c r="H9739" i="2"/>
  <c r="H6232" i="2"/>
  <c r="H4594" i="2"/>
  <c r="H3746" i="2"/>
  <c r="H1994" i="2"/>
  <c r="H7509" i="2"/>
  <c r="H1076" i="2"/>
  <c r="H4944" i="2"/>
  <c r="H2614" i="2"/>
  <c r="H3829" i="2"/>
  <c r="H1308" i="2"/>
  <c r="H2768" i="2"/>
  <c r="H2043" i="2"/>
  <c r="H8713" i="2"/>
  <c r="H6450" i="2"/>
  <c r="H4273" i="2"/>
  <c r="H9072" i="2"/>
  <c r="H8300" i="2"/>
  <c r="H2699" i="2"/>
  <c r="H6421" i="2"/>
  <c r="H2613" i="2"/>
  <c r="H252" i="2"/>
  <c r="H1396" i="2"/>
  <c r="H4547" i="2"/>
  <c r="H1323" i="2"/>
  <c r="H3613" i="2"/>
  <c r="H5277" i="2"/>
  <c r="H8586" i="2"/>
  <c r="H7676" i="2"/>
  <c r="H1425" i="2"/>
  <c r="H9949" i="2"/>
  <c r="H2928" i="2"/>
  <c r="H5679" i="2"/>
  <c r="H6511" i="2"/>
  <c r="H3727" i="2"/>
  <c r="H6049" i="2"/>
  <c r="H2996" i="2"/>
  <c r="H5177" i="2"/>
  <c r="H8994" i="2"/>
  <c r="H1491" i="2"/>
  <c r="H9766" i="2"/>
  <c r="H6231" i="2"/>
  <c r="H6553" i="2"/>
  <c r="H9709" i="2"/>
  <c r="H3984" i="2"/>
  <c r="H9170" i="2"/>
  <c r="H757" i="2"/>
  <c r="H7413" i="2"/>
  <c r="H2416" i="2"/>
  <c r="H9571" i="2"/>
  <c r="H6920" i="2"/>
  <c r="H7143" i="2"/>
  <c r="H610" i="2"/>
  <c r="H2918" i="2"/>
  <c r="H454" i="2"/>
  <c r="H945" i="2"/>
  <c r="H6706" i="2"/>
  <c r="H815" i="2"/>
  <c r="H6671" i="2"/>
  <c r="H3377" i="2"/>
  <c r="H1509" i="2"/>
  <c r="H4328" i="2"/>
  <c r="H3231" i="2"/>
  <c r="H6948" i="2"/>
  <c r="H4341" i="2"/>
  <c r="H9747" i="2"/>
  <c r="H4007" i="2"/>
  <c r="H4987" i="2"/>
  <c r="H1818" i="2"/>
  <c r="H8580" i="2"/>
  <c r="H8800" i="2"/>
  <c r="H2731" i="2"/>
  <c r="H7605" i="2"/>
  <c r="H750" i="2"/>
  <c r="H713" i="2"/>
  <c r="H198" i="2"/>
  <c r="H8722" i="2"/>
  <c r="H2712" i="2"/>
  <c r="H414" i="2"/>
  <c r="H7617" i="2"/>
  <c r="H6793" i="2"/>
  <c r="H2640" i="2"/>
  <c r="H6630" i="2"/>
  <c r="H6514" i="2"/>
  <c r="H1157" i="2"/>
  <c r="H8833" i="2"/>
  <c r="H1156" i="2"/>
  <c r="H851" i="2"/>
  <c r="H2213" i="2"/>
  <c r="H1659" i="2"/>
  <c r="H5536" i="2"/>
  <c r="H4721" i="2"/>
  <c r="H6543" i="2"/>
  <c r="H2895" i="2"/>
  <c r="H6716" i="2"/>
  <c r="H157" i="2"/>
  <c r="H9044" i="2"/>
  <c r="H5848" i="2"/>
  <c r="H9087" i="2"/>
  <c r="H2882" i="2"/>
  <c r="H3227" i="2"/>
  <c r="H7744" i="2"/>
  <c r="H5627" i="2"/>
  <c r="H4804" i="2"/>
  <c r="H6689" i="2"/>
  <c r="H233" i="2"/>
  <c r="H9852" i="2"/>
  <c r="H501" i="2"/>
  <c r="H9120" i="2"/>
  <c r="H9882" i="2"/>
  <c r="H6185" i="2"/>
  <c r="H5646" i="2"/>
  <c r="H8695" i="2"/>
  <c r="H7975" i="2"/>
  <c r="H5672" i="2"/>
  <c r="H8957" i="2"/>
  <c r="H3890" i="2"/>
  <c r="H2510" i="2"/>
  <c r="H6195" i="2"/>
  <c r="H3405" i="2"/>
  <c r="H9413" i="2"/>
  <c r="H1622" i="2"/>
  <c r="H6610" i="2"/>
  <c r="H120" i="2"/>
  <c r="H978" i="2"/>
  <c r="H5375" i="2"/>
  <c r="H9337" i="2"/>
  <c r="H1644" i="2"/>
  <c r="H9945" i="2"/>
  <c r="H3166" i="2"/>
  <c r="H9844" i="2"/>
  <c r="H8084" i="2"/>
  <c r="H105" i="2"/>
  <c r="H768" i="2"/>
  <c r="H6344" i="2"/>
  <c r="H6623" i="2"/>
  <c r="H2593" i="2"/>
  <c r="H6787" i="2"/>
  <c r="H6152" i="2"/>
  <c r="H6739" i="2"/>
  <c r="H9557" i="2"/>
  <c r="H7561" i="2"/>
  <c r="H7631" i="2"/>
  <c r="H6341" i="2"/>
  <c r="H812" i="2"/>
  <c r="H6934" i="2"/>
  <c r="H5115" i="2"/>
  <c r="H1411" i="2"/>
  <c r="H7614" i="2"/>
  <c r="H4055" i="2"/>
  <c r="H6963" i="2"/>
  <c r="H6962" i="2"/>
  <c r="H2472" i="2"/>
  <c r="H6374" i="2"/>
  <c r="H4035" i="2"/>
  <c r="H4818" i="2"/>
  <c r="H6998" i="2"/>
  <c r="H7892" i="2"/>
  <c r="H685" i="2"/>
  <c r="H9532" i="2"/>
  <c r="H4974" i="2"/>
  <c r="H1552" i="2"/>
  <c r="H5215" i="2"/>
  <c r="H6562" i="2"/>
  <c r="H9483" i="2"/>
  <c r="H719" i="2"/>
  <c r="H1027" i="2"/>
  <c r="H7856" i="2"/>
  <c r="H2256" i="2"/>
  <c r="H3154" i="2"/>
  <c r="H2566" i="2"/>
  <c r="H5116" i="2"/>
  <c r="H2837" i="2"/>
  <c r="H9198" i="2"/>
  <c r="H3992" i="2"/>
  <c r="H7281" i="2"/>
  <c r="H7102" i="2"/>
  <c r="H4885" i="2"/>
  <c r="H9440" i="2"/>
  <c r="H9530" i="2"/>
  <c r="H6815" i="2"/>
  <c r="H8143" i="2"/>
  <c r="H3935" i="2"/>
  <c r="H2176" i="2"/>
  <c r="H9279" i="2"/>
  <c r="H1698" i="2"/>
  <c r="H2400" i="2"/>
  <c r="H6113" i="2"/>
  <c r="H4675" i="2"/>
  <c r="H298" i="2"/>
  <c r="H9415" i="2"/>
  <c r="H6082" i="2"/>
  <c r="H5147" i="2"/>
  <c r="H9383" i="2"/>
  <c r="H5835" i="2"/>
  <c r="H8041" i="2"/>
  <c r="H6579" i="2"/>
  <c r="H7610" i="2"/>
  <c r="H3003" i="2"/>
  <c r="H199" i="2"/>
  <c r="H6008" i="2"/>
  <c r="H4546" i="2"/>
  <c r="H9509" i="2"/>
  <c r="H5522" i="2"/>
  <c r="H9329" i="2"/>
  <c r="H347" i="2"/>
  <c r="H8649" i="2"/>
  <c r="H3097" i="2"/>
  <c r="H8120" i="2"/>
  <c r="H1255" i="2"/>
  <c r="H7932" i="2"/>
  <c r="H3595" i="2"/>
  <c r="H8398" i="2"/>
  <c r="H1950" i="2"/>
  <c r="H9314" i="2"/>
  <c r="H7250" i="2"/>
  <c r="H7583" i="2"/>
  <c r="H2825" i="2"/>
  <c r="H5113" i="2"/>
  <c r="H9564" i="2"/>
  <c r="H345" i="2"/>
  <c r="H1495" i="2"/>
  <c r="H2980" i="2"/>
  <c r="H9153" i="2"/>
  <c r="H8243" i="2"/>
  <c r="H5614" i="2"/>
  <c r="H2589" i="2"/>
  <c r="H2827" i="2"/>
  <c r="H8097" i="2"/>
  <c r="H6254" i="2"/>
  <c r="H6631" i="2"/>
  <c r="H912" i="2"/>
  <c r="H5000" i="2"/>
  <c r="H8792" i="2"/>
  <c r="H9786" i="2"/>
  <c r="H1565" i="2"/>
  <c r="H5257" i="2"/>
  <c r="H1362" i="2"/>
  <c r="H1324" i="2"/>
  <c r="H2935" i="2"/>
  <c r="H8387" i="2"/>
  <c r="H8790" i="2"/>
  <c r="H9475" i="2"/>
  <c r="H4024" i="2"/>
  <c r="H7818" i="2"/>
  <c r="H3747" i="2"/>
  <c r="H3090" i="2"/>
  <c r="H4509" i="2"/>
  <c r="H4648" i="2"/>
  <c r="H1530" i="2"/>
  <c r="H6427" i="2"/>
  <c r="H5942" i="2"/>
  <c r="H6612" i="2"/>
  <c r="H3259" i="2"/>
  <c r="H9909" i="2"/>
  <c r="H4264" i="2"/>
  <c r="H5472" i="2"/>
  <c r="H2325" i="2"/>
  <c r="H8914" i="2"/>
  <c r="H7188" i="2"/>
  <c r="H4959" i="2"/>
  <c r="H6816" i="2"/>
  <c r="H7570" i="2"/>
  <c r="H5813" i="2"/>
  <c r="H2728" i="2"/>
  <c r="H8683" i="2"/>
  <c r="H2196" i="2"/>
  <c r="H6852" i="2"/>
  <c r="H2170" i="2"/>
  <c r="H5579" i="2"/>
  <c r="H3358" i="2"/>
  <c r="H5225" i="2"/>
  <c r="H9838" i="2"/>
  <c r="H4978" i="2"/>
  <c r="H4261" i="2"/>
  <c r="H8416" i="2"/>
  <c r="H5874" i="2"/>
  <c r="H6817" i="2"/>
  <c r="H1229" i="2"/>
  <c r="H9156" i="2"/>
  <c r="H8991" i="2"/>
  <c r="H684" i="2"/>
  <c r="H2342" i="2"/>
  <c r="H1380" i="2"/>
  <c r="H5597" i="2"/>
  <c r="H2040" i="2"/>
  <c r="H2684" i="2"/>
  <c r="H9688" i="2"/>
  <c r="H7489" i="2"/>
  <c r="H5004" i="2"/>
  <c r="H8265" i="2"/>
  <c r="H3881" i="2"/>
  <c r="H2817" i="2"/>
  <c r="H2937" i="2"/>
  <c r="H8491" i="2"/>
  <c r="H3497" i="2"/>
  <c r="H5801" i="2"/>
  <c r="H9780" i="2"/>
  <c r="H4195" i="2"/>
  <c r="H8290" i="2"/>
  <c r="H4578" i="2"/>
  <c r="H6945" i="2"/>
  <c r="H186" i="2"/>
  <c r="H3364" i="2"/>
  <c r="H3741" i="2"/>
  <c r="H3380" i="2"/>
  <c r="H6024" i="2"/>
  <c r="H4972" i="2"/>
  <c r="H4431" i="2"/>
  <c r="H4451" i="2"/>
  <c r="H6137" i="2"/>
  <c r="H1239" i="2"/>
  <c r="H9113" i="2"/>
  <c r="H10010" i="2"/>
  <c r="H925" i="2"/>
  <c r="H831" i="2"/>
  <c r="H4065" i="2"/>
  <c r="H8449" i="2"/>
  <c r="H6862" i="2"/>
  <c r="H6118" i="2"/>
  <c r="H8783" i="2"/>
  <c r="H5188" i="2"/>
  <c r="H9971" i="2"/>
  <c r="H2388" i="2"/>
  <c r="H7009" i="2"/>
  <c r="H9387" i="2"/>
  <c r="H7070" i="2"/>
  <c r="H669" i="2"/>
  <c r="H709" i="2"/>
  <c r="H7169" i="2"/>
  <c r="H8548" i="2"/>
  <c r="H2336" i="2"/>
  <c r="H4898" i="2"/>
  <c r="H377" i="2"/>
  <c r="H3392" i="2"/>
  <c r="H321" i="2"/>
  <c r="H3694" i="2"/>
  <c r="H8343" i="2"/>
  <c r="H6053" i="2"/>
  <c r="H6371" i="2"/>
  <c r="H2644" i="2"/>
  <c r="H6179" i="2"/>
  <c r="H7277" i="2"/>
  <c r="H572" i="2"/>
  <c r="H4809" i="2"/>
  <c r="H6388" i="2"/>
  <c r="H195" i="2"/>
  <c r="H1700" i="2"/>
  <c r="H5331" i="2"/>
  <c r="H7875" i="2"/>
  <c r="H4806" i="2"/>
  <c r="H4357" i="2"/>
  <c r="H41" i="2"/>
  <c r="H7355" i="2"/>
  <c r="H1647" i="2"/>
  <c r="H4685" i="2"/>
  <c r="H9617" i="2"/>
  <c r="H3453" i="2"/>
  <c r="H3234" i="2"/>
  <c r="H9115" i="2"/>
  <c r="H8519" i="2"/>
  <c r="H7888" i="2"/>
  <c r="H3579" i="2"/>
  <c r="H7412" i="2"/>
  <c r="H5282" i="2"/>
  <c r="H1626" i="2"/>
  <c r="H3146" i="2"/>
  <c r="H9525" i="2"/>
  <c r="H2898" i="2"/>
  <c r="H1853" i="2"/>
  <c r="H4503" i="2"/>
  <c r="H4968" i="2"/>
  <c r="H8584" i="2"/>
  <c r="H700" i="2"/>
  <c r="H505" i="2"/>
  <c r="H3666" i="2"/>
  <c r="H6236" i="2"/>
  <c r="H5981" i="2"/>
  <c r="H5340" i="2"/>
  <c r="H9772" i="2"/>
  <c r="H7902" i="2"/>
  <c r="H4894" i="2"/>
  <c r="H1712" i="2"/>
  <c r="H8828" i="2"/>
  <c r="H1601" i="2"/>
  <c r="H9352" i="2"/>
  <c r="H203" i="2"/>
  <c r="H1744" i="2"/>
  <c r="H9299" i="2"/>
  <c r="H1130" i="2"/>
  <c r="H9651" i="2"/>
  <c r="H153" i="2"/>
  <c r="H416" i="2"/>
  <c r="H7170" i="2"/>
  <c r="H6117" i="2"/>
  <c r="H3098" i="2"/>
  <c r="H1922" i="2"/>
  <c r="H6491" i="2"/>
  <c r="H8304" i="2"/>
  <c r="H1436" i="2"/>
  <c r="H5675" i="2"/>
  <c r="H384" i="2"/>
  <c r="H1851" i="2"/>
  <c r="H5509" i="2"/>
  <c r="H8393" i="2"/>
  <c r="H8824" i="2"/>
  <c r="H3333" i="2"/>
  <c r="H63" i="2"/>
  <c r="H6666" i="2"/>
  <c r="H2585" i="2"/>
  <c r="H1490" i="2"/>
  <c r="H9482" i="2"/>
  <c r="H2658" i="2"/>
  <c r="H8277" i="2"/>
  <c r="H3616" i="2"/>
  <c r="H4385" i="2"/>
  <c r="H9955" i="2"/>
  <c r="H2639" i="2"/>
  <c r="H412" i="2"/>
  <c r="H3780" i="2"/>
  <c r="H3100" i="2"/>
  <c r="H7874" i="2"/>
  <c r="H7720" i="2"/>
  <c r="H136" i="2"/>
  <c r="H4129" i="2"/>
  <c r="H4258" i="2"/>
  <c r="H2715" i="2"/>
  <c r="H5596" i="2"/>
  <c r="H8603" i="2"/>
  <c r="H7204" i="2"/>
  <c r="H2270" i="2"/>
  <c r="H969" i="2"/>
  <c r="H4918" i="2"/>
  <c r="H4856" i="2"/>
  <c r="H5791" i="2"/>
  <c r="H9074" i="2"/>
  <c r="H346" i="2"/>
  <c r="H6688" i="2"/>
  <c r="H8302" i="2"/>
  <c r="H1270" i="2"/>
  <c r="H7791" i="2"/>
  <c r="H4217" i="2"/>
  <c r="H1355" i="2"/>
  <c r="H8998" i="2"/>
  <c r="H4517" i="2"/>
  <c r="H5918" i="2"/>
  <c r="H1061" i="2"/>
  <c r="H7799" i="2"/>
  <c r="H737" i="2"/>
  <c r="H6197" i="2"/>
  <c r="H2919" i="2"/>
  <c r="H5673" i="2"/>
  <c r="H6764" i="2"/>
  <c r="H1670" i="2"/>
  <c r="H7860" i="2"/>
  <c r="H4136" i="2"/>
  <c r="H4703" i="2"/>
  <c r="H7963" i="2"/>
  <c r="H4456" i="2"/>
  <c r="H5676" i="2"/>
  <c r="H1715" i="2"/>
  <c r="H4200" i="2"/>
  <c r="H4336" i="2"/>
  <c r="H6250" i="2"/>
  <c r="H6143" i="2"/>
  <c r="H4505" i="2"/>
  <c r="H3757" i="2"/>
  <c r="H352" i="2"/>
  <c r="H2460" i="2"/>
  <c r="H9980" i="2"/>
  <c r="H6537" i="2"/>
  <c r="H3739" i="2"/>
  <c r="H6687" i="2"/>
  <c r="H2362" i="2"/>
  <c r="H7840" i="2"/>
  <c r="H4782" i="2"/>
  <c r="H4247" i="2"/>
  <c r="H2105" i="2"/>
  <c r="H8651" i="2"/>
  <c r="H1690" i="2"/>
  <c r="H398" i="2"/>
  <c r="H9902" i="2"/>
  <c r="H3725" i="2"/>
  <c r="H5406" i="2"/>
  <c r="H1548" i="2"/>
  <c r="H9750" i="2"/>
  <c r="H755" i="2"/>
  <c r="H4778" i="2"/>
  <c r="H1973" i="2"/>
  <c r="H220" i="2"/>
  <c r="H9683" i="2"/>
  <c r="H9926" i="2"/>
  <c r="H6302" i="2"/>
  <c r="H3575" i="2"/>
  <c r="H7942" i="2"/>
  <c r="H9860" i="2"/>
  <c r="H8004" i="2"/>
  <c r="H3679" i="2"/>
  <c r="H522" i="2"/>
  <c r="H3351" i="2"/>
  <c r="H580" i="2"/>
  <c r="H5710" i="2"/>
  <c r="H4677" i="2"/>
  <c r="H8972" i="2"/>
  <c r="H3879" i="2"/>
  <c r="H8682" i="2"/>
  <c r="H3264" i="2"/>
  <c r="H9256" i="2"/>
  <c r="H4496" i="2"/>
  <c r="H741" i="2"/>
  <c r="H2763" i="2"/>
  <c r="H9364" i="2"/>
  <c r="H7585" i="2"/>
  <c r="H8935" i="2"/>
  <c r="H9746" i="2"/>
  <c r="H2013" i="2"/>
  <c r="H6400" i="2"/>
  <c r="H8406" i="2"/>
  <c r="H1587" i="2"/>
  <c r="H3170" i="2"/>
  <c r="H4250" i="2"/>
  <c r="H9599" i="2"/>
  <c r="H5146" i="2"/>
  <c r="H9273" i="2"/>
  <c r="H1242" i="2"/>
  <c r="H4484" i="2"/>
  <c r="H996" i="2"/>
  <c r="H2209" i="2"/>
  <c r="H9606" i="2"/>
  <c r="H4840" i="2"/>
  <c r="H7409" i="2"/>
  <c r="H6522" i="2"/>
  <c r="H1547" i="2"/>
  <c r="H514" i="2"/>
  <c r="H4303" i="2"/>
  <c r="H9638" i="2"/>
  <c r="H7845" i="2"/>
  <c r="H2382" i="2"/>
  <c r="H5564" i="2"/>
  <c r="H143" i="2"/>
  <c r="H5547" i="2"/>
  <c r="H1479" i="2"/>
  <c r="H185" i="2"/>
  <c r="H6273" i="2"/>
  <c r="H4593" i="2"/>
  <c r="H2806" i="2"/>
  <c r="H2759" i="2"/>
  <c r="H4221" i="2"/>
  <c r="H2163" i="2"/>
  <c r="H8040" i="2"/>
  <c r="H758" i="2"/>
  <c r="H867" i="2"/>
  <c r="H3919" i="2"/>
  <c r="H5317" i="2"/>
  <c r="H6154" i="2"/>
  <c r="H4327" i="2"/>
  <c r="H1546" i="2"/>
  <c r="H5020" i="2"/>
  <c r="H7273" i="2"/>
  <c r="H5698" i="2"/>
  <c r="H2447" i="2"/>
  <c r="H3423" i="2"/>
  <c r="H4477" i="2"/>
  <c r="H5901" i="2"/>
  <c r="H6132" i="2"/>
  <c r="H796" i="2"/>
  <c r="H1674" i="2"/>
  <c r="H2508" i="2"/>
  <c r="H4672" i="2"/>
  <c r="H6750" i="2"/>
  <c r="H7931" i="2"/>
  <c r="H8706" i="2"/>
  <c r="H7560" i="2"/>
  <c r="H9706" i="2"/>
  <c r="H8509" i="2"/>
  <c r="H3652" i="2"/>
  <c r="H7927" i="2"/>
  <c r="H3516" i="2"/>
  <c r="H5782" i="2"/>
  <c r="H8675" i="2"/>
  <c r="H162" i="2"/>
  <c r="H1290" i="2"/>
  <c r="H8614" i="2"/>
  <c r="H8582" i="2"/>
  <c r="H8583" i="2"/>
  <c r="H2708" i="2"/>
  <c r="H7178" i="2"/>
  <c r="H2216" i="2"/>
  <c r="H1929" i="2"/>
  <c r="H8152" i="2"/>
  <c r="H5352" i="2"/>
  <c r="H4962" i="2"/>
  <c r="H4537" i="2"/>
  <c r="H4495" i="2"/>
  <c r="H7824" i="2"/>
  <c r="H335" i="2"/>
  <c r="H3491" i="2"/>
  <c r="H3093" i="2"/>
  <c r="H1397" i="2"/>
  <c r="H3805" i="2"/>
  <c r="H6320" i="2"/>
  <c r="H9112" i="2"/>
  <c r="H6599" i="2"/>
  <c r="H2617" i="2"/>
  <c r="H2134" i="2"/>
  <c r="H2160" i="2"/>
  <c r="H6497" i="2"/>
  <c r="H1579" i="2"/>
  <c r="H8340" i="2"/>
  <c r="H2165" i="2"/>
  <c r="H2039" i="2"/>
  <c r="H8469" i="2"/>
  <c r="H5771" i="2"/>
  <c r="H8515" i="2"/>
  <c r="H2115" i="2"/>
  <c r="H6076" i="2"/>
  <c r="H9632" i="2"/>
  <c r="H7100" i="2"/>
  <c r="H7383" i="2"/>
  <c r="H642" i="2"/>
  <c r="H1723" i="2"/>
  <c r="H1893" i="2"/>
  <c r="H4404" i="2"/>
  <c r="H6452" i="2"/>
  <c r="H9349" i="2"/>
  <c r="H5029" i="2"/>
  <c r="H5670" i="2"/>
  <c r="H3539" i="2"/>
  <c r="H1253" i="2"/>
  <c r="H4401" i="2"/>
  <c r="H8006" i="2"/>
  <c r="H3568" i="2"/>
  <c r="H529" i="2"/>
  <c r="H8145" i="2"/>
  <c r="H717" i="2"/>
  <c r="H2214" i="2"/>
  <c r="H9770" i="2"/>
  <c r="H9516" i="2"/>
  <c r="H3893" i="2"/>
  <c r="H8102" i="2"/>
  <c r="H1758" i="2"/>
  <c r="H3771" i="2"/>
  <c r="H6713" i="2"/>
  <c r="H860" i="2"/>
  <c r="H660" i="2"/>
  <c r="H235" i="2"/>
  <c r="H1792" i="2"/>
  <c r="H4606" i="2"/>
  <c r="H8860" i="2"/>
  <c r="H7025" i="2"/>
  <c r="H1103" i="2"/>
  <c r="H3529" i="2"/>
  <c r="H2305" i="2"/>
  <c r="H8217" i="2"/>
  <c r="H629" i="2"/>
  <c r="H4008" i="2"/>
  <c r="H8132" i="2"/>
  <c r="H512" i="2"/>
  <c r="H8685" i="2"/>
  <c r="H6759" i="2"/>
  <c r="H4172" i="2"/>
  <c r="H8955" i="2"/>
  <c r="H5739" i="2"/>
  <c r="H4967" i="2"/>
  <c r="H7937" i="2"/>
  <c r="H2487" i="2"/>
  <c r="H4109" i="2"/>
  <c r="H6012" i="2"/>
  <c r="H4113" i="2"/>
  <c r="H3640" i="2"/>
  <c r="H119" i="2"/>
  <c r="H411" i="2"/>
  <c r="H5695" i="2"/>
  <c r="H8557" i="2"/>
  <c r="H6289" i="2"/>
  <c r="H6198" i="2"/>
  <c r="H1641" i="2"/>
  <c r="H4493" i="2"/>
  <c r="H3855" i="2"/>
  <c r="H5197" i="2"/>
  <c r="H2784" i="2"/>
  <c r="H6011" i="2"/>
  <c r="H5344" i="2"/>
  <c r="H9322" i="2"/>
  <c r="H1196" i="2"/>
  <c r="H6037" i="2"/>
  <c r="H8376" i="2"/>
  <c r="H4323" i="2"/>
  <c r="H3517" i="2"/>
  <c r="H5355" i="2"/>
  <c r="H1049" i="2"/>
  <c r="H6502" i="2"/>
  <c r="H3058" i="2"/>
  <c r="H6249" i="2"/>
  <c r="H7677" i="2"/>
  <c r="H6983" i="2"/>
  <c r="H6052" i="2"/>
  <c r="H1519" i="2"/>
  <c r="H4269" i="2"/>
  <c r="H5991" i="2"/>
  <c r="H9390" i="2"/>
  <c r="H9254" i="2"/>
  <c r="H7039" i="2"/>
  <c r="H3786" i="2"/>
  <c r="H2642" i="2"/>
  <c r="H3415" i="2"/>
  <c r="H3827" i="2"/>
  <c r="H258" i="2"/>
  <c r="H6026" i="2"/>
  <c r="H2946" i="2"/>
  <c r="H4174" i="2"/>
  <c r="H731" i="2"/>
  <c r="H7227" i="2"/>
  <c r="H3389" i="2"/>
  <c r="H547" i="2"/>
  <c r="H2721" i="2"/>
  <c r="H8549" i="2"/>
  <c r="H8938" i="2"/>
  <c r="H7297" i="2"/>
  <c r="H827" i="2"/>
  <c r="H9736" i="2"/>
  <c r="H8927" i="2"/>
  <c r="H2885" i="2"/>
  <c r="H5562" i="2"/>
  <c r="H4345" i="2"/>
  <c r="H5393" i="2"/>
  <c r="H4998" i="2"/>
  <c r="H591" i="2"/>
  <c r="H7538" i="2"/>
  <c r="H7293" i="2"/>
  <c r="H4687" i="2"/>
  <c r="H6931" i="2"/>
  <c r="H8258" i="2"/>
  <c r="H5817" i="2"/>
  <c r="H500" i="2"/>
  <c r="H2395" i="2"/>
  <c r="H3676" i="2"/>
  <c r="H778" i="2"/>
  <c r="H8434" i="2"/>
  <c r="H6710" i="2"/>
  <c r="H6724" i="2"/>
  <c r="H8514" i="2"/>
  <c r="H5072" i="2"/>
  <c r="H5030" i="2"/>
  <c r="H3519" i="2"/>
  <c r="H1216" i="2"/>
  <c r="H2725" i="2"/>
  <c r="H2186" i="2"/>
  <c r="H7516" i="2"/>
  <c r="H5690" i="2"/>
  <c r="H6161" i="2"/>
  <c r="H3002" i="2"/>
  <c r="H1238" i="2"/>
  <c r="H6822" i="2"/>
  <c r="H5017" i="2"/>
  <c r="H1114" i="2"/>
  <c r="H8888" i="2"/>
  <c r="H5499" i="2"/>
  <c r="H5815" i="2"/>
  <c r="H1570" i="2"/>
  <c r="H6365" i="2"/>
  <c r="H6035" i="2"/>
  <c r="H7390" i="2"/>
  <c r="H1264" i="2"/>
  <c r="H7087" i="2"/>
  <c r="H6654" i="2"/>
  <c r="H6228" i="2"/>
  <c r="H7918" i="2"/>
  <c r="H9487" i="2"/>
  <c r="H3051" i="2"/>
  <c r="H3789" i="2"/>
  <c r="H5511" i="2"/>
  <c r="H6245" i="2"/>
  <c r="H6800" i="2"/>
  <c r="H3362" i="2"/>
  <c r="H6434" i="2"/>
  <c r="H6243" i="2"/>
  <c r="H6267" i="2"/>
  <c r="H3966" i="2"/>
  <c r="H1669" i="2"/>
  <c r="H3811" i="2"/>
  <c r="H9723" i="2"/>
  <c r="H2501" i="2"/>
  <c r="H2720" i="2"/>
  <c r="H7591" i="2"/>
  <c r="H7571" i="2"/>
  <c r="H5307" i="2"/>
  <c r="H7891" i="2"/>
  <c r="H9853" i="2"/>
  <c r="H4531" i="2"/>
  <c r="H4765" i="2"/>
  <c r="H7437" i="2"/>
  <c r="H1075" i="2"/>
  <c r="H6508" i="2"/>
  <c r="H4181" i="2"/>
  <c r="H6190" i="2"/>
  <c r="H9041" i="2"/>
  <c r="H9122" i="2"/>
  <c r="H8978" i="2"/>
  <c r="H3596" i="2"/>
  <c r="H783" i="2"/>
  <c r="H3195" i="2"/>
  <c r="H658" i="2"/>
  <c r="H1252" i="2"/>
  <c r="H337" i="2"/>
  <c r="H5178" i="2"/>
  <c r="H7030" i="2"/>
  <c r="H4474" i="2"/>
  <c r="H341" i="2"/>
  <c r="H5482" i="2"/>
  <c r="H7637" i="2"/>
  <c r="H988" i="2"/>
  <c r="H3558" i="2"/>
  <c r="H6064" i="2"/>
  <c r="H2058" i="2"/>
  <c r="H4835" i="2"/>
  <c r="H7330" i="2"/>
  <c r="H2074" i="2"/>
  <c r="H2622" i="2"/>
  <c r="H8441" i="2"/>
  <c r="H1195" i="2"/>
  <c r="H9633" i="2"/>
  <c r="H7163" i="2"/>
  <c r="H1361" i="2"/>
  <c r="H1352" i="2"/>
  <c r="H2183" i="2"/>
  <c r="H2235" i="2"/>
  <c r="H7521" i="2"/>
  <c r="H4710" i="2"/>
  <c r="H2908" i="2"/>
  <c r="H9024" i="2"/>
  <c r="H1686" i="2"/>
  <c r="H6271" i="2"/>
  <c r="H9004" i="2"/>
  <c r="H4908" i="2"/>
  <c r="H3046" i="2"/>
  <c r="H9163" i="2"/>
  <c r="H6226" i="2"/>
  <c r="H4738" i="2"/>
  <c r="H3336" i="2"/>
  <c r="H6314" i="2"/>
  <c r="H9192" i="2"/>
  <c r="H1545" i="2"/>
  <c r="H1816" i="2"/>
  <c r="H3561" i="2"/>
  <c r="H1295" i="2"/>
  <c r="H3060" i="2"/>
  <c r="H3270" i="2"/>
  <c r="H6233" i="2"/>
  <c r="H8658" i="2"/>
  <c r="H4171" i="2"/>
  <c r="H9859" i="2"/>
  <c r="H6013" i="2"/>
  <c r="H4645" i="2"/>
  <c r="H8244" i="2"/>
  <c r="H8058" i="2"/>
  <c r="H6059" i="2"/>
  <c r="H1180" i="2"/>
  <c r="H144" i="2"/>
  <c r="H2246" i="2"/>
  <c r="H3696" i="2"/>
  <c r="H738" i="2"/>
  <c r="H952" i="2"/>
  <c r="H1033" i="2"/>
  <c r="H6131" i="2"/>
  <c r="H5778" i="2"/>
  <c r="H3406" i="2"/>
  <c r="H1136" i="2"/>
  <c r="H6698" i="2"/>
  <c r="H2021" i="2"/>
  <c r="H419" i="2"/>
  <c r="H3608" i="2"/>
  <c r="H6938" i="2"/>
  <c r="H9486" i="2"/>
  <c r="H4188" i="2"/>
  <c r="H1989" i="2"/>
  <c r="H1275" i="2"/>
  <c r="H9043" i="2"/>
  <c r="H9310" i="2"/>
  <c r="H4101" i="2"/>
  <c r="H8840" i="2"/>
  <c r="H5127" i="2"/>
  <c r="H323" i="2"/>
  <c r="H5514" i="2"/>
  <c r="H7235" i="2"/>
  <c r="H6911" i="2"/>
  <c r="H8119" i="2"/>
  <c r="H1492" i="2"/>
  <c r="H3658" i="2"/>
  <c r="H7832" i="2"/>
  <c r="H8680" i="2"/>
  <c r="H8855" i="2"/>
  <c r="H6167" i="2"/>
  <c r="H4665" i="2"/>
  <c r="H3064" i="2"/>
  <c r="H2943" i="2"/>
  <c r="H1402" i="2"/>
  <c r="H1692" i="2"/>
  <c r="H3344" i="2"/>
  <c r="H2215" i="2"/>
  <c r="H9433" i="2"/>
  <c r="H5760" i="2"/>
  <c r="H1563" i="2"/>
  <c r="H8997" i="2"/>
  <c r="H2070" i="2"/>
  <c r="H6461" i="2"/>
  <c r="H1889" i="2"/>
  <c r="H2198" i="2"/>
  <c r="H2773" i="2"/>
  <c r="H132" i="2"/>
  <c r="H8002" i="2"/>
  <c r="H2936" i="2"/>
  <c r="H4511" i="2"/>
  <c r="H6145" i="2"/>
  <c r="H4139" i="2"/>
  <c r="H7221" i="2"/>
  <c r="H5035" i="2"/>
  <c r="H9800" i="2"/>
  <c r="H6642" i="2"/>
  <c r="H282" i="2"/>
  <c r="H9541" i="2"/>
  <c r="H9367" i="2"/>
  <c r="H7828" i="2"/>
  <c r="H9459" i="2"/>
  <c r="H790" i="2"/>
  <c r="H9147" i="2"/>
  <c r="H604" i="2"/>
  <c r="H4599" i="2"/>
  <c r="H7319" i="2"/>
  <c r="H6449" i="2"/>
  <c r="H2520" i="2"/>
  <c r="H2821" i="2"/>
  <c r="H9135" i="2"/>
  <c r="H782" i="2"/>
  <c r="H488" i="2"/>
  <c r="H3842" i="2"/>
  <c r="H6711" i="2"/>
  <c r="H9918" i="2"/>
  <c r="H6720" i="2"/>
  <c r="H3965" i="2"/>
  <c r="H2271" i="2"/>
  <c r="H3835" i="2"/>
  <c r="H1701" i="2"/>
  <c r="H6966" i="2"/>
  <c r="H8684" i="2"/>
  <c r="H9262" i="2"/>
  <c r="H5075" i="2"/>
  <c r="H4994" i="2"/>
  <c r="H5420" i="2"/>
  <c r="H2541" i="2"/>
  <c r="H7425" i="2"/>
  <c r="H463" i="2"/>
  <c r="H8773" i="2"/>
  <c r="H1441" i="2"/>
  <c r="H4776" i="2"/>
  <c r="H7443" i="2"/>
  <c r="H9229" i="2"/>
  <c r="H5227" i="2"/>
  <c r="H906" i="2"/>
  <c r="H211" i="2"/>
  <c r="H1590" i="2"/>
  <c r="H7989" i="2"/>
  <c r="H1897" i="2"/>
  <c r="H8718" i="2"/>
  <c r="H7217" i="2"/>
  <c r="H3623" i="2"/>
  <c r="H9697" i="2"/>
  <c r="H275" i="2"/>
  <c r="H6640" i="2"/>
  <c r="H97" i="2"/>
  <c r="H7701" i="2"/>
  <c r="H6523" i="2"/>
  <c r="H3847" i="2"/>
  <c r="H5157" i="2"/>
  <c r="H1163" i="2"/>
  <c r="H1202" i="2"/>
  <c r="H2463" i="2"/>
  <c r="H8332" i="2"/>
  <c r="H7016" i="2"/>
  <c r="H5800" i="2"/>
  <c r="H7429" i="2"/>
  <c r="H9737" i="2"/>
  <c r="H2469" i="2"/>
  <c r="H7264" i="2"/>
  <c r="H8240" i="2"/>
  <c r="H9168" i="2"/>
  <c r="H1912" i="2"/>
  <c r="H2957" i="2"/>
  <c r="H1148" i="2"/>
  <c r="H2144" i="2"/>
  <c r="H2131" i="2"/>
  <c r="H5347" i="2"/>
  <c r="H622" i="2"/>
  <c r="H3703" i="2"/>
  <c r="H8466" i="2"/>
  <c r="H6597" i="2"/>
  <c r="H9177" i="2"/>
  <c r="H7996" i="2"/>
  <c r="H6127" i="2"/>
  <c r="H6166" i="2"/>
  <c r="H8295" i="2"/>
  <c r="H2448" i="2"/>
  <c r="H9829" i="2"/>
  <c r="H7092" i="2"/>
  <c r="H6009" i="2"/>
  <c r="H2665" i="2"/>
  <c r="H7551" i="2"/>
  <c r="H9089" i="2"/>
  <c r="H4567" i="2"/>
  <c r="H96" i="2"/>
  <c r="H2875" i="2"/>
  <c r="H7448" i="2"/>
  <c r="H1616" i="2"/>
  <c r="H531" i="2"/>
  <c r="H1084" i="2"/>
  <c r="H3763" i="2"/>
  <c r="H7449" i="2"/>
  <c r="H2242" i="2"/>
  <c r="H121" i="2"/>
  <c r="H3322" i="2"/>
  <c r="H5271" i="2"/>
  <c r="H7548" i="2"/>
  <c r="H1437" i="2"/>
  <c r="H9886" i="2"/>
  <c r="H5797" i="2"/>
  <c r="H633" i="2"/>
  <c r="H3156" i="2"/>
  <c r="H9350" i="2"/>
  <c r="H5045" i="2"/>
  <c r="H7575" i="2"/>
  <c r="H7055" i="2"/>
  <c r="H7012" i="2"/>
  <c r="H863" i="2"/>
  <c r="H3300" i="2"/>
  <c r="H1931" i="2"/>
  <c r="H4680" i="2"/>
  <c r="H4636" i="2"/>
  <c r="H2135" i="2"/>
  <c r="H3292" i="2"/>
  <c r="H3182" i="2"/>
  <c r="H7904" i="2"/>
  <c r="H4114" i="2"/>
  <c r="H240" i="2"/>
  <c r="H7663" i="2"/>
  <c r="H3073" i="2"/>
  <c r="H338" i="2"/>
  <c r="H8255" i="2"/>
  <c r="H8485" i="2"/>
  <c r="H9239" i="2"/>
  <c r="H88" i="2"/>
  <c r="H1962" i="2"/>
  <c r="H5358" i="2"/>
  <c r="H2252" i="2"/>
  <c r="H655" i="2"/>
  <c r="H3924" i="2"/>
  <c r="H3735" i="2"/>
  <c r="H8531" i="2"/>
  <c r="H8712" i="2"/>
  <c r="H7138" i="2"/>
  <c r="H2417" i="2"/>
  <c r="H8761" i="2"/>
  <c r="H8745" i="2"/>
  <c r="H9961" i="2"/>
  <c r="H3016" i="2"/>
  <c r="H4276" i="2"/>
  <c r="H3559" i="2"/>
  <c r="H4272" i="2"/>
  <c r="H9339" i="2"/>
  <c r="H8545" i="2"/>
  <c r="H5181" i="2"/>
  <c r="H4983" i="2"/>
  <c r="H1504" i="2"/>
  <c r="H2492" i="2"/>
  <c r="H3233" i="2"/>
  <c r="H6382" i="2"/>
  <c r="H3586" i="2"/>
  <c r="H1302" i="2"/>
  <c r="H7345" i="2"/>
  <c r="H7621" i="2"/>
  <c r="H6813" i="2"/>
  <c r="H5117" i="2"/>
  <c r="H5708" i="2"/>
  <c r="H8746" i="2"/>
  <c r="H573" i="2"/>
  <c r="H6582" i="2"/>
  <c r="H8147" i="2"/>
  <c r="H2373" i="2"/>
  <c r="H6979" i="2"/>
  <c r="H8433" i="2"/>
  <c r="H2915" i="2"/>
  <c r="H5703" i="2"/>
  <c r="H6153" i="2"/>
  <c r="H7464" i="2"/>
  <c r="H7401" i="2"/>
  <c r="H3397" i="2"/>
  <c r="H615" i="2"/>
  <c r="H8333" i="2"/>
  <c r="H9323" i="2"/>
  <c r="H281" i="2"/>
  <c r="H221" i="2"/>
  <c r="H3861" i="2"/>
  <c r="H6038" i="2"/>
  <c r="H3822" i="2"/>
  <c r="H3485" i="2"/>
  <c r="H6823" i="2"/>
  <c r="H6141" i="2"/>
  <c r="H853" i="2"/>
  <c r="H7391" i="2"/>
  <c r="H4112" i="2"/>
  <c r="H9193" i="2"/>
  <c r="H3920" i="2"/>
  <c r="H8341" i="2"/>
  <c r="H4957" i="2"/>
  <c r="H1638" i="2"/>
  <c r="H3434" i="2"/>
  <c r="H4723" i="2"/>
  <c r="H5203" i="2"/>
  <c r="H986" i="2"/>
  <c r="H3172" i="2"/>
  <c r="H9325" i="2"/>
  <c r="H6629" i="2"/>
  <c r="H1220" i="2"/>
  <c r="H3022" i="2"/>
  <c r="H3498" i="2"/>
  <c r="H6550" i="2"/>
  <c r="H8647" i="2"/>
  <c r="H6846" i="2"/>
  <c r="H7678" i="2"/>
  <c r="H154" i="2"/>
  <c r="H9499" i="2"/>
  <c r="H4448" i="2"/>
  <c r="H5297" i="2"/>
  <c r="H9753" i="2"/>
  <c r="H3152" i="2"/>
  <c r="H3562" i="2"/>
  <c r="H1002" i="2"/>
  <c r="H631" i="2"/>
  <c r="H8892" i="2"/>
  <c r="H3463" i="2"/>
  <c r="H1040" i="2"/>
  <c r="H8454" i="2"/>
  <c r="H8697" i="2"/>
  <c r="H446" i="2"/>
  <c r="H7513" i="2"/>
  <c r="H9185" i="2"/>
  <c r="H9386" i="2"/>
  <c r="H3806" i="2"/>
  <c r="H9512" i="2"/>
  <c r="H3783" i="2"/>
  <c r="H8216" i="2"/>
  <c r="H7654" i="2"/>
  <c r="H1516" i="2"/>
  <c r="H1550" i="2"/>
  <c r="H94" i="2"/>
  <c r="H107" i="2"/>
  <c r="H9674" i="2"/>
  <c r="H9996" i="2"/>
  <c r="H708" i="2"/>
  <c r="H1607" i="2"/>
  <c r="H5691" i="2"/>
  <c r="H5027" i="2"/>
  <c r="H1594" i="2"/>
  <c r="H7986" i="2"/>
  <c r="H4771" i="2"/>
  <c r="H8678" i="2"/>
  <c r="H7760" i="2"/>
  <c r="H753" i="2"/>
  <c r="H4018" i="2"/>
  <c r="H8600" i="2"/>
  <c r="H3903" i="2"/>
  <c r="H9288" i="2"/>
  <c r="H8573" i="2"/>
  <c r="H705" i="2"/>
  <c r="H1742" i="2"/>
  <c r="H2208" i="2"/>
  <c r="H6709" i="2"/>
  <c r="H1369" i="2"/>
  <c r="H3084" i="2"/>
  <c r="H674" i="2"/>
  <c r="H9416" i="2"/>
  <c r="H5896" i="2"/>
  <c r="H4362" i="2"/>
  <c r="H1529" i="2"/>
  <c r="H6641" i="2"/>
  <c r="H7024" i="2"/>
  <c r="H9578" i="2"/>
  <c r="H6242" i="2"/>
  <c r="H1210" i="2"/>
  <c r="H4791" i="2"/>
  <c r="H8199" i="2"/>
  <c r="H7763" i="2"/>
  <c r="H1689" i="2"/>
  <c r="H8324" i="2"/>
  <c r="H9060" i="2"/>
  <c r="H2428" i="2"/>
  <c r="H3395" i="2"/>
  <c r="H3593" i="2"/>
  <c r="H6803" i="2"/>
  <c r="H1083" i="2"/>
  <c r="H1245" i="2"/>
  <c r="H5025" i="2"/>
  <c r="H4777" i="2"/>
  <c r="H5969" i="2"/>
  <c r="H7233" i="2"/>
  <c r="H2513" i="2"/>
  <c r="H664" i="2"/>
  <c r="H2876" i="2"/>
  <c r="H2586" i="2"/>
  <c r="H9648" i="2"/>
  <c r="H1721" i="2"/>
  <c r="H4229" i="2"/>
  <c r="H6917" i="2"/>
  <c r="H1613" i="2"/>
  <c r="H526" i="2"/>
  <c r="H5518" i="2"/>
  <c r="H3657" i="2"/>
  <c r="H1199" i="2"/>
  <c r="H5441" i="2"/>
  <c r="H226" i="2"/>
  <c r="H7347" i="2"/>
  <c r="H518" i="2"/>
  <c r="H2332" i="2"/>
  <c r="H1327" i="2"/>
  <c r="H6297" i="2"/>
  <c r="H10002" i="2"/>
  <c r="H9576" i="2"/>
  <c r="H3547" i="2"/>
  <c r="H920" i="2"/>
  <c r="H3604" i="2"/>
  <c r="H7302" i="2"/>
  <c r="H9272" i="2"/>
  <c r="H467" i="2"/>
  <c r="H6589" i="2"/>
  <c r="H1476" i="2"/>
  <c r="H7230" i="2"/>
  <c r="H4180" i="2"/>
  <c r="H9496" i="2"/>
  <c r="H9048" i="2"/>
  <c r="H7566" i="2"/>
  <c r="H8676" i="2"/>
  <c r="H7537" i="2"/>
  <c r="H9121" i="2"/>
  <c r="H1303" i="2"/>
  <c r="H1515" i="2"/>
  <c r="H9407" i="2"/>
  <c r="H3486" i="2"/>
  <c r="H2867" i="2"/>
  <c r="H966" i="2"/>
  <c r="H2403" i="2"/>
  <c r="H3751" i="2"/>
  <c r="H3340" i="2"/>
  <c r="H6773" i="2"/>
  <c r="H4274" i="2"/>
  <c r="H2705" i="2"/>
  <c r="H6373" i="2"/>
  <c r="H6488" i="2"/>
  <c r="H5324" i="2"/>
  <c r="H8919" i="2"/>
  <c r="H984" i="2"/>
  <c r="H6916" i="2"/>
  <c r="H8482" i="2"/>
  <c r="H9695" i="2"/>
  <c r="H4711" i="2"/>
  <c r="H4332" i="2"/>
  <c r="H3535" i="2"/>
  <c r="H7653" i="2"/>
  <c r="H228" i="2"/>
  <c r="H7340" i="2"/>
  <c r="H8636" i="2"/>
  <c r="H8325" i="2"/>
  <c r="H6106" i="2"/>
  <c r="H7925" i="2"/>
  <c r="H4586" i="2"/>
  <c r="H3797" i="2"/>
  <c r="H4830" i="2"/>
  <c r="H1939" i="2"/>
  <c r="H825" i="2"/>
  <c r="H156" i="2"/>
  <c r="H423" i="2"/>
  <c r="H6453" i="2"/>
  <c r="H4053" i="2"/>
  <c r="H166" i="2"/>
  <c r="H5496" i="2"/>
  <c r="H1695" i="2"/>
  <c r="H3809" i="2"/>
  <c r="H1681" i="2"/>
  <c r="H7265" i="2"/>
  <c r="H5525" i="2"/>
  <c r="H3549" i="2"/>
  <c r="H8363" i="2"/>
  <c r="H6839" i="2"/>
  <c r="H918" i="2"/>
  <c r="H5569" i="2"/>
  <c r="H3680" i="2"/>
  <c r="H7492" i="2"/>
  <c r="H3460" i="2"/>
  <c r="H3218" i="2"/>
  <c r="H7182" i="2"/>
  <c r="H6792" i="2"/>
  <c r="H1088" i="2"/>
  <c r="H474" i="2"/>
  <c r="H9261" i="2"/>
  <c r="H7313" i="2"/>
  <c r="H9785" i="2"/>
  <c r="H1226" i="2"/>
  <c r="H3714" i="2"/>
  <c r="H5103" i="2"/>
  <c r="H4009" i="2"/>
  <c r="H7220" i="2"/>
  <c r="H2202" i="2"/>
  <c r="H2478" i="2"/>
  <c r="H3591" i="2"/>
  <c r="H9453" i="2"/>
  <c r="H1974" i="2"/>
  <c r="H2248" i="2"/>
  <c r="H560" i="2"/>
  <c r="H2880" i="2"/>
  <c r="H6980" i="2"/>
  <c r="H1432" i="2"/>
  <c r="H8089" i="2"/>
  <c r="H3542" i="2"/>
  <c r="H111" i="2"/>
  <c r="H4219" i="2"/>
  <c r="H5908" i="2"/>
  <c r="H4393" i="2"/>
  <c r="H2818" i="2"/>
  <c r="H4718" i="2"/>
  <c r="H5774" i="2"/>
  <c r="H2587" i="2"/>
  <c r="H6044" i="2"/>
  <c r="H299" i="2"/>
  <c r="H294" i="2"/>
  <c r="H5792" i="2"/>
  <c r="H3298" i="2"/>
  <c r="H9824" i="2"/>
  <c r="H2993" i="2"/>
  <c r="H4443" i="2"/>
  <c r="H3962" i="2"/>
  <c r="H3515" i="2"/>
  <c r="H8618" i="2"/>
  <c r="H6769" i="2"/>
  <c r="H556" i="2"/>
  <c r="H296" i="2"/>
  <c r="H8635" i="2"/>
  <c r="H4736" i="2"/>
  <c r="H9220" i="2"/>
  <c r="H530" i="2"/>
  <c r="H1595" i="2"/>
  <c r="H8876" i="2"/>
  <c r="H5836" i="2"/>
  <c r="H367" i="2"/>
  <c r="H6981" i="2"/>
  <c r="H4041" i="2"/>
  <c r="H7175" i="2"/>
  <c r="H8264" i="2"/>
  <c r="H3803" i="2"/>
  <c r="H4773" i="2"/>
  <c r="H6362" i="2"/>
  <c r="H7656" i="2"/>
  <c r="H2944" i="2"/>
  <c r="H1320" i="2"/>
  <c r="H7316" i="2"/>
  <c r="H840" i="2"/>
  <c r="H7497" i="2"/>
  <c r="H2025" i="2"/>
  <c r="H8080" i="2"/>
  <c r="H3661" i="2"/>
  <c r="H653" i="2"/>
  <c r="H4255" i="2"/>
  <c r="H7534" i="2"/>
  <c r="H1741" i="2"/>
  <c r="H4963" i="2"/>
  <c r="H7810" i="2"/>
  <c r="H8570" i="2"/>
  <c r="H1317" i="2"/>
  <c r="H5521" i="2"/>
  <c r="H5226" i="2"/>
  <c r="H5586" i="2"/>
  <c r="H3136" i="2"/>
  <c r="H8648" i="2"/>
  <c r="H1155" i="2"/>
  <c r="H552" i="2"/>
  <c r="H7381" i="2"/>
  <c r="H6124" i="2"/>
  <c r="H7717" i="2"/>
  <c r="H7119" i="2"/>
  <c r="H4333" i="2"/>
  <c r="H9423" i="2"/>
  <c r="H5971" i="2"/>
  <c r="H8539" i="2"/>
  <c r="H9940" i="2"/>
  <c r="H1560" i="2"/>
  <c r="H6515" i="2"/>
  <c r="H7478" i="2"/>
  <c r="H8847" i="2"/>
  <c r="H2083" i="2"/>
  <c r="H8452" i="2"/>
  <c r="H9458" i="2"/>
  <c r="H7244" i="2"/>
  <c r="H9199" i="2"/>
  <c r="H7322" i="2"/>
  <c r="H2550" i="2"/>
  <c r="H5733" i="2"/>
  <c r="H2845" i="2"/>
  <c r="H3885" i="2"/>
  <c r="H3705" i="2"/>
  <c r="H6347" i="2"/>
  <c r="H9302" i="2"/>
  <c r="H6879" i="2"/>
  <c r="H9807" i="2"/>
  <c r="H1293" i="2"/>
  <c r="H2569" i="2"/>
  <c r="H2730" i="2"/>
  <c r="H5328" i="2"/>
  <c r="H3151" i="2"/>
  <c r="H5612" i="2"/>
  <c r="H7988" i="2"/>
  <c r="H9574" i="2"/>
  <c r="H5786" i="2"/>
  <c r="H7523" i="2"/>
  <c r="H1174" i="2"/>
  <c r="H3565" i="2"/>
  <c r="H2350" i="2"/>
  <c r="H5408" i="2"/>
  <c r="H3848" i="2"/>
  <c r="H1145" i="2"/>
  <c r="H91" i="2"/>
  <c r="H6855" i="2"/>
  <c r="H5205" i="2"/>
  <c r="H8617" i="2"/>
  <c r="H4601" i="2"/>
  <c r="H2733" i="2"/>
  <c r="H9620" i="2"/>
  <c r="H6526" i="2"/>
  <c r="H4993" i="2"/>
  <c r="H2026" i="2"/>
  <c r="H3356" i="2"/>
  <c r="H9569" i="2"/>
  <c r="H7514" i="2"/>
  <c r="H1921" i="2"/>
  <c r="H9319" i="2"/>
  <c r="H7196" i="2"/>
  <c r="H6915" i="2"/>
  <c r="H2100" i="2"/>
  <c r="H5316" i="2"/>
  <c r="H5021" i="2"/>
  <c r="H5935" i="2"/>
  <c r="H4979" i="2"/>
  <c r="H6763" i="2"/>
  <c r="H6422" i="2"/>
  <c r="H9636" i="2"/>
  <c r="H3284" i="2"/>
  <c r="H6048" i="2"/>
  <c r="H1913" i="2"/>
  <c r="H7777" i="2"/>
  <c r="H3802" i="2"/>
  <c r="H991" i="2"/>
  <c r="H2970" i="2"/>
  <c r="H9625" i="2"/>
  <c r="H5556" i="2"/>
  <c r="H5092" i="2"/>
  <c r="H6914" i="2"/>
  <c r="H183" i="2"/>
  <c r="H430" i="2"/>
  <c r="H1450" i="2"/>
  <c r="H9082" i="2"/>
  <c r="H910" i="2"/>
  <c r="H5944" i="2"/>
  <c r="H7857" i="2"/>
  <c r="H7172" i="2"/>
  <c r="H4633" i="2"/>
  <c r="H272" i="2"/>
  <c r="H4419" i="2"/>
  <c r="H3896" i="2"/>
  <c r="H1992" i="2"/>
  <c r="H1502" i="2"/>
  <c r="H4222" i="2"/>
  <c r="H9353" i="2"/>
  <c r="H2471" i="2"/>
  <c r="H2157" i="2"/>
  <c r="H7270" i="2"/>
  <c r="H4414" i="2"/>
  <c r="H9501" i="2"/>
  <c r="H5829" i="2"/>
  <c r="H9590" i="2"/>
  <c r="H2564" i="2"/>
  <c r="H2313" i="2"/>
  <c r="H2312" i="2"/>
  <c r="H5208" i="2"/>
  <c r="H4614" i="2"/>
  <c r="H9962" i="2"/>
  <c r="H5966" i="2"/>
  <c r="H6795" i="2"/>
  <c r="H3937" i="2"/>
  <c r="H5365" i="2"/>
  <c r="H6126" i="2"/>
  <c r="H3781" i="2"/>
  <c r="H7727" i="2"/>
  <c r="H1940" i="2"/>
  <c r="H3531" i="2"/>
  <c r="H9899" i="2"/>
  <c r="H147" i="2"/>
  <c r="H4847" i="2"/>
  <c r="H2668" i="2"/>
  <c r="H7382" i="2"/>
  <c r="H656" i="2"/>
  <c r="H2049" i="2"/>
  <c r="H7187" i="2"/>
  <c r="H331" i="2"/>
  <c r="H7745" i="2"/>
  <c r="H6091" i="2"/>
  <c r="H1339" i="2"/>
  <c r="H1194" i="2"/>
  <c r="H5302" i="2"/>
  <c r="H6767" i="2"/>
  <c r="H4395" i="2"/>
  <c r="H4074" i="2"/>
  <c r="H4864" i="2"/>
  <c r="H8420" i="2"/>
  <c r="H9451" i="2"/>
  <c r="H158" i="2"/>
  <c r="H1753" i="2"/>
  <c r="H7482" i="2"/>
  <c r="H5295" i="2"/>
  <c r="H7593" i="2"/>
  <c r="H8329" i="2"/>
  <c r="H926" i="2"/>
  <c r="H4104" i="2"/>
  <c r="H9592" i="2"/>
  <c r="H877" i="2"/>
  <c r="H8051" i="2"/>
  <c r="H9351" i="2"/>
  <c r="H6883" i="2"/>
  <c r="H2966" i="2"/>
  <c r="H8431" i="2"/>
  <c r="H7263" i="2"/>
  <c r="H128" i="2"/>
  <c r="H2068" i="2"/>
  <c r="H2844" i="2"/>
  <c r="H729" i="2"/>
  <c r="H1393" i="2"/>
  <c r="H6772" i="2"/>
  <c r="H4284" i="2"/>
  <c r="H3669" i="2"/>
  <c r="H8443" i="2"/>
  <c r="H8690" i="2"/>
  <c r="H1375" i="2"/>
  <c r="H1577" i="2"/>
  <c r="H5244" i="2"/>
  <c r="H7161" i="2"/>
  <c r="H9206" i="2"/>
  <c r="H6443" i="2"/>
  <c r="H1501" i="2"/>
  <c r="H3758" i="2"/>
  <c r="H2782" i="2"/>
  <c r="H3614" i="2"/>
  <c r="H9637" i="2"/>
  <c r="H2525" i="2"/>
  <c r="H4028" i="2"/>
  <c r="H4632" i="2"/>
  <c r="H1634" i="2"/>
  <c r="H9438" i="2"/>
  <c r="H4234" i="2"/>
  <c r="H6268" i="2"/>
  <c r="H1679" i="2"/>
  <c r="H3168" i="2"/>
  <c r="H7226" i="2"/>
  <c r="H9788" i="2"/>
  <c r="H5584" i="2"/>
  <c r="H6922" i="2"/>
  <c r="H2571" i="2"/>
  <c r="H9570" i="2"/>
  <c r="H2380" i="2"/>
  <c r="H6130" i="2"/>
  <c r="H5994" i="2"/>
  <c r="H5504" i="2"/>
  <c r="H683" i="2"/>
  <c r="H7672" i="2"/>
  <c r="H9611" i="2"/>
  <c r="H9518" i="2"/>
  <c r="H2942" i="2"/>
  <c r="H151" i="2"/>
  <c r="H9973" i="2"/>
  <c r="H8857" i="2"/>
  <c r="H8930" i="2"/>
  <c r="H9808" i="2"/>
  <c r="H4888" i="2"/>
  <c r="H7378" i="2"/>
  <c r="H9479" i="2"/>
  <c r="H634" i="2"/>
  <c r="H9340" i="2"/>
  <c r="H794" i="2"/>
  <c r="H8996" i="2"/>
  <c r="H8596" i="2"/>
  <c r="H4669" i="2"/>
  <c r="H1618" i="2"/>
  <c r="H7158" i="2"/>
  <c r="H6180" i="2"/>
  <c r="H7917" i="2"/>
  <c r="H963" i="2"/>
  <c r="H9905" i="2"/>
  <c r="H7754" i="2"/>
  <c r="H5642" i="2"/>
  <c r="H6937" i="2"/>
  <c r="H1158" i="2"/>
  <c r="H1937" i="2"/>
  <c r="H2459" i="2"/>
  <c r="H8902" i="2"/>
  <c r="H3409" i="2"/>
  <c r="H4910" i="2"/>
  <c r="H9318" i="2"/>
  <c r="H9027" i="2"/>
  <c r="H6088" i="2"/>
  <c r="H408" i="2"/>
  <c r="H9274" i="2"/>
  <c r="H7765" i="2"/>
  <c r="H9782" i="2"/>
  <c r="H8510" i="2"/>
  <c r="H7279" i="2"/>
  <c r="H2916" i="2"/>
  <c r="H8345" i="2"/>
  <c r="H6110" i="2"/>
  <c r="H7776" i="2"/>
  <c r="H2334" i="2"/>
  <c r="H6367" i="2"/>
  <c r="H8312" i="2"/>
  <c r="H9712" i="2"/>
  <c r="H9985" i="2"/>
  <c r="H9619" i="2"/>
  <c r="H8476" i="2"/>
  <c r="H5097" i="2"/>
  <c r="H4596" i="2"/>
  <c r="H971" i="2"/>
  <c r="H4698" i="2"/>
  <c r="H9505" i="2"/>
  <c r="H8569" i="2"/>
  <c r="H6383" i="2"/>
  <c r="H3399" i="2"/>
  <c r="H4825" i="2"/>
  <c r="H4589" i="2"/>
  <c r="H5269" i="2"/>
  <c r="H4512" i="2"/>
  <c r="H3942" i="2"/>
  <c r="H3205" i="2"/>
  <c r="H4728" i="2"/>
  <c r="H1979" i="2"/>
  <c r="H4407" i="2"/>
  <c r="H5176" i="2"/>
  <c r="H108" i="2"/>
  <c r="H8380" i="2"/>
  <c r="H3813" i="2"/>
  <c r="H9232" i="2"/>
  <c r="H4241" i="2"/>
  <c r="H8015" i="2"/>
  <c r="H3160" i="2"/>
  <c r="H6101" i="2"/>
  <c r="H1009" i="2"/>
  <c r="H9892" i="2"/>
  <c r="H6447" i="2"/>
  <c r="H5972" i="2"/>
  <c r="H5135" i="2"/>
  <c r="H3047" i="2"/>
  <c r="H2914" i="2"/>
  <c r="H8035" i="2"/>
  <c r="H8287" i="2"/>
  <c r="H169" i="2"/>
  <c r="H6060" i="2"/>
  <c r="H489" i="2"/>
  <c r="H1661" i="2"/>
  <c r="H3603" i="2"/>
  <c r="H9862" i="2"/>
  <c r="H2698" i="2"/>
  <c r="H2977" i="2"/>
  <c r="H314" i="2"/>
  <c r="H4800" i="2"/>
  <c r="H1883" i="2"/>
  <c r="H8009" i="2"/>
  <c r="H9733" i="2"/>
  <c r="H1567" i="2"/>
  <c r="H6021" i="2"/>
  <c r="H3508" i="2"/>
  <c r="H3330" i="2"/>
  <c r="H4361" i="2"/>
  <c r="H5161" i="2"/>
  <c r="H1891" i="2"/>
  <c r="H2329" i="2"/>
  <c r="H8453" i="2"/>
  <c r="H2871" i="2"/>
  <c r="H3281" i="2"/>
  <c r="H365" i="2"/>
  <c r="H6116" i="2"/>
  <c r="H2340" i="2"/>
  <c r="H9281" i="2"/>
  <c r="H3365" i="2"/>
  <c r="H3550" i="2"/>
  <c r="H977" i="2"/>
  <c r="H2364" i="2"/>
  <c r="H4549" i="2"/>
  <c r="H802" i="2"/>
  <c r="H2408" i="2"/>
  <c r="H4514" i="2"/>
  <c r="H3471" i="2"/>
  <c r="H8949" i="2"/>
  <c r="H9144" i="2"/>
  <c r="H8781" i="2"/>
  <c r="H4091" i="2"/>
  <c r="H2290" i="2"/>
  <c r="H5353" i="2"/>
  <c r="H8066" i="2"/>
  <c r="H5781" i="2"/>
  <c r="H9091" i="2"/>
  <c r="H7269" i="2"/>
  <c r="H1374" i="2"/>
  <c r="H9529" i="2"/>
  <c r="H1390" i="2"/>
  <c r="H7647" i="2"/>
  <c r="H9583" i="2"/>
  <c r="H8094" i="2"/>
  <c r="H8438" i="2"/>
  <c r="H3828" i="2"/>
  <c r="H8604" i="2"/>
  <c r="H5683" i="2"/>
  <c r="H2542" i="2"/>
  <c r="H9175" i="2"/>
  <c r="H7191" i="2"/>
  <c r="H1267" i="2"/>
  <c r="H5156" i="2"/>
  <c r="H2517" i="2"/>
  <c r="H112" i="2"/>
  <c r="H3149" i="2"/>
  <c r="H1265" i="2"/>
  <c r="H6622" i="2"/>
  <c r="H8542" i="2"/>
  <c r="H8811" i="2"/>
  <c r="H2245" i="2"/>
  <c r="H7395" i="2"/>
  <c r="H7671" i="2"/>
  <c r="H4802" i="2"/>
  <c r="H1673" i="2"/>
  <c r="H8708" i="2"/>
  <c r="H4990" i="2"/>
  <c r="H2129" i="2"/>
  <c r="H5445" i="2"/>
  <c r="H3699" i="2"/>
  <c r="H7331" i="2"/>
  <c r="H2925" i="2"/>
  <c r="H6785" i="2"/>
  <c r="H4478" i="2"/>
  <c r="H5038" i="2"/>
  <c r="H7022" i="2"/>
  <c r="H2306" i="2"/>
  <c r="H2562" i="2"/>
  <c r="H535" i="2"/>
  <c r="H3321" i="2"/>
  <c r="H7700" i="2"/>
  <c r="H4012" i="2"/>
  <c r="H730" i="2"/>
  <c r="H8879" i="2"/>
  <c r="H6765" i="2"/>
  <c r="H8253" i="2"/>
  <c r="H6150" i="2"/>
  <c r="H4090" i="2"/>
  <c r="H8248" i="2"/>
  <c r="H4249" i="2"/>
  <c r="H1756" i="2"/>
  <c r="H6441" i="2"/>
  <c r="H1249" i="2"/>
  <c r="H2654" i="2"/>
  <c r="H2861" i="2"/>
  <c r="H6133" i="2"/>
  <c r="H5915" i="2"/>
  <c r="H9399" i="2"/>
  <c r="H8241" i="2"/>
  <c r="H4811" i="2"/>
  <c r="H4902" i="2"/>
  <c r="H1755" i="2"/>
  <c r="H766" i="2"/>
  <c r="H7420" i="2"/>
  <c r="H6308" i="2"/>
  <c r="H676" i="2"/>
  <c r="H7003" i="2"/>
  <c r="H6220" i="2"/>
  <c r="H8844" i="2"/>
  <c r="H2368" i="2"/>
  <c r="H5200" i="2"/>
  <c r="H2999" i="2"/>
  <c r="H1297" i="2"/>
  <c r="H798" i="2"/>
  <c r="H3459" i="2"/>
  <c r="H2323" i="2"/>
  <c r="H4831" i="2"/>
  <c r="H1363" i="2"/>
  <c r="H1642" i="2"/>
  <c r="H3706" i="2"/>
  <c r="H7006" i="2"/>
  <c r="H6144" i="2"/>
  <c r="H8894" i="2"/>
  <c r="H8726" i="2"/>
  <c r="H3442" i="2"/>
  <c r="H6645" i="2"/>
  <c r="H5132" i="2"/>
  <c r="H218" i="2"/>
  <c r="H3953" i="2"/>
  <c r="H6368" i="2"/>
  <c r="H9331" i="2"/>
  <c r="H1184" i="2"/>
  <c r="H3912" i="2"/>
  <c r="H5773" i="2"/>
  <c r="H5151" i="2"/>
  <c r="H7306" i="2"/>
  <c r="H5440" i="2"/>
  <c r="H5385" i="2"/>
  <c r="H7950" i="2"/>
  <c r="H4875" i="2"/>
  <c r="H8181" i="2"/>
  <c r="H55" i="2"/>
  <c r="H5818" i="2"/>
  <c r="H5239" i="2"/>
  <c r="H6956" i="2"/>
  <c r="H5378" i="2"/>
  <c r="H5327" i="2"/>
  <c r="H2453" i="2"/>
  <c r="H8195" i="2"/>
  <c r="H5475" i="2"/>
  <c r="H6535" i="2"/>
  <c r="H7439" i="2"/>
  <c r="H4146" i="2"/>
  <c r="H8964" i="2"/>
  <c r="H917" i="2"/>
  <c r="H9270" i="2"/>
  <c r="H8226" i="2"/>
  <c r="H6668" i="2"/>
  <c r="H3066" i="2"/>
  <c r="H8044" i="2"/>
  <c r="H6536" i="2"/>
  <c r="H9797" i="2"/>
  <c r="H7318" i="2"/>
  <c r="H4363" i="2"/>
  <c r="H3388" i="2"/>
  <c r="H5153" i="2"/>
  <c r="H8314" i="2"/>
  <c r="H3477" i="2"/>
  <c r="H6673" i="2"/>
  <c r="H3353" i="2"/>
  <c r="H4429" i="2"/>
  <c r="H9665" i="2"/>
  <c r="H8163" i="2"/>
  <c r="H5656" i="2"/>
  <c r="H6533" i="2"/>
  <c r="H7541" i="2"/>
  <c r="H7042" i="2"/>
  <c r="H8521" i="2"/>
  <c r="H7432" i="2"/>
  <c r="H2679" i="2"/>
  <c r="H301" i="2"/>
  <c r="H7644" i="2"/>
  <c r="H7944" i="2"/>
  <c r="H9477" i="2"/>
  <c r="H5010" i="2"/>
  <c r="H8679" i="2"/>
  <c r="H9280" i="2"/>
  <c r="H4349" i="2"/>
  <c r="H776" i="2"/>
  <c r="H10024" i="2"/>
  <c r="H7283" i="2"/>
  <c r="H5937" i="2"/>
  <c r="H5641" i="2"/>
  <c r="H9629" i="2"/>
  <c r="H4716" i="2"/>
  <c r="H965" i="2"/>
  <c r="H9883" i="2"/>
  <c r="H5229" i="2"/>
  <c r="H3341" i="2"/>
  <c r="H9222" i="2"/>
  <c r="H9935" i="2"/>
  <c r="H3541" i="2"/>
  <c r="H6617" i="2"/>
  <c r="H6230" i="2"/>
  <c r="H1786" i="2"/>
  <c r="H7157" i="2"/>
  <c r="H5278" i="2"/>
  <c r="H1197" i="2"/>
  <c r="H523" i="2"/>
  <c r="H262" i="2"/>
  <c r="H8866" i="2"/>
  <c r="H2828" i="2"/>
  <c r="H8428" i="2"/>
  <c r="H8169" i="2"/>
  <c r="H9713" i="2"/>
  <c r="H7211" i="2"/>
  <c r="H3997" i="2"/>
  <c r="H3983" i="2"/>
  <c r="H5973" i="2"/>
  <c r="H2168" i="2"/>
  <c r="H9894" i="2"/>
  <c r="H9839" i="2"/>
  <c r="H1454" i="2"/>
  <c r="H4980" i="2"/>
  <c r="H3629" i="2"/>
  <c r="H2681" i="2"/>
  <c r="H3345" i="2"/>
  <c r="H6287" i="2"/>
  <c r="H9071" i="2"/>
  <c r="H3796" i="2"/>
  <c r="H6222" i="2"/>
  <c r="H5748" i="2"/>
  <c r="H6277" i="2"/>
  <c r="H6566" i="2"/>
  <c r="H9869" i="2"/>
  <c r="H3624" i="2"/>
  <c r="H2762" i="2"/>
  <c r="H8903" i="2"/>
  <c r="H9689" i="2"/>
  <c r="H1189" i="2"/>
  <c r="H3077" i="2"/>
  <c r="H50" i="2"/>
  <c r="H243" i="2"/>
  <c r="H5126" i="2"/>
  <c r="H1526" i="2"/>
  <c r="H5582" i="2"/>
  <c r="H7148" i="2"/>
  <c r="H9343" i="2"/>
  <c r="H8958" i="2"/>
  <c r="H404" i="2"/>
  <c r="H771" i="2"/>
  <c r="H8601" i="2"/>
  <c r="H6699" i="2"/>
  <c r="H639" i="2"/>
  <c r="H2781" i="2"/>
  <c r="H6756" i="2"/>
  <c r="H820" i="2"/>
  <c r="H5424" i="2"/>
  <c r="H6301" i="2"/>
  <c r="H4446" i="2"/>
  <c r="H2650" i="2"/>
  <c r="H1807" i="2"/>
  <c r="H5494" i="2"/>
  <c r="H8798" i="2"/>
  <c r="H3821" i="2"/>
  <c r="H5713" i="2"/>
  <c r="H216" i="2"/>
  <c r="H510" i="2"/>
  <c r="H2982" i="2"/>
  <c r="H2859" i="2"/>
  <c r="H9970" i="2"/>
  <c r="H4437" i="2"/>
  <c r="H6107" i="2"/>
  <c r="H6159" i="2"/>
  <c r="H1844" i="2"/>
  <c r="H2149" i="2"/>
  <c r="H4280" i="2"/>
  <c r="H2177" i="2"/>
  <c r="H9057" i="2"/>
  <c r="H9179" i="2"/>
  <c r="H7658" i="2"/>
  <c r="H7914" i="2"/>
  <c r="H8889" i="2"/>
  <c r="H2237" i="2"/>
  <c r="H3106" i="2"/>
  <c r="H7292" i="2"/>
  <c r="H3080" i="2"/>
  <c r="H3764" i="2"/>
  <c r="H4981" i="2"/>
  <c r="H7276" i="2"/>
  <c r="H6786" i="2"/>
  <c r="H3913" i="2"/>
  <c r="H5259" i="2"/>
  <c r="H7710" i="2"/>
  <c r="H7773" i="2"/>
  <c r="H1485" i="2"/>
  <c r="H6395" i="2"/>
  <c r="H2690" i="2"/>
  <c r="H1203" i="2"/>
  <c r="H6557" i="2"/>
  <c r="H8616" i="2"/>
  <c r="H8233" i="2"/>
  <c r="H1256" i="2"/>
  <c r="H1128" i="2"/>
  <c r="H7817" i="2"/>
  <c r="H48" i="2"/>
  <c r="H227" i="2"/>
  <c r="H6183" i="2"/>
  <c r="H5567" i="2"/>
  <c r="H4400" i="2"/>
  <c r="H8555" i="2"/>
  <c r="H2406" i="2"/>
  <c r="H3267" i="2"/>
  <c r="H2046" i="2"/>
  <c r="H9598" i="2"/>
  <c r="H9460" i="2"/>
  <c r="H5266" i="2"/>
  <c r="H6193" i="2"/>
  <c r="H1410" i="2"/>
  <c r="H5964" i="2"/>
  <c r="H4064" i="2"/>
  <c r="H5214" i="2"/>
  <c r="H2044" i="2"/>
  <c r="H9268" i="2"/>
  <c r="H5861" i="2"/>
  <c r="H1299" i="2"/>
  <c r="H8108" i="2"/>
  <c r="H6717" i="2"/>
  <c r="H8987" i="2"/>
  <c r="H4720" i="2"/>
  <c r="H340" i="2"/>
  <c r="H7964" i="2"/>
  <c r="H4921" i="2"/>
  <c r="H1013" i="2"/>
  <c r="H4038" i="2"/>
  <c r="H3672" i="2"/>
  <c r="H4523" i="2"/>
  <c r="H7299" i="2"/>
  <c r="H8446" i="2"/>
  <c r="H8823" i="2"/>
  <c r="H5959" i="2"/>
  <c r="H5392" i="2"/>
  <c r="H7053" i="2"/>
  <c r="H8939" i="2"/>
  <c r="H4943" i="2"/>
  <c r="H3383" i="2"/>
  <c r="H4270" i="2"/>
  <c r="H9832" i="2"/>
  <c r="H7090" i="2"/>
  <c r="H8895" i="2"/>
  <c r="H4964" i="2"/>
  <c r="H5491" i="2"/>
  <c r="H923" i="2"/>
  <c r="H8863" i="2"/>
  <c r="H4997" i="2"/>
  <c r="H7020" i="2"/>
  <c r="H1660" i="2"/>
  <c r="H4744" i="2"/>
  <c r="H6030" i="2"/>
  <c r="H6890" i="2"/>
  <c r="H6318" i="2"/>
  <c r="H2140" i="2"/>
  <c r="H7746" i="2"/>
  <c r="H6300" i="2"/>
  <c r="H8900" i="2"/>
  <c r="H5550" i="2"/>
  <c r="H9085" i="2"/>
  <c r="H2694" i="2"/>
  <c r="G19" i="2"/>
  <c r="H3085" i="2"/>
  <c r="H5537" i="2"/>
  <c r="H6571" i="2"/>
  <c r="H6556" i="2"/>
  <c r="H6326" i="2"/>
  <c r="H2181" i="2"/>
  <c r="H2772" i="2"/>
  <c r="H1802" i="2"/>
  <c r="H6210" i="2"/>
  <c r="H9777" i="2"/>
  <c r="H9533" i="2"/>
  <c r="H8886" i="2"/>
  <c r="H114" i="2"/>
  <c r="H7929" i="2"/>
  <c r="H7652" i="2"/>
  <c r="H1708" i="2"/>
  <c r="H8780" i="2"/>
  <c r="H4192" i="2"/>
  <c r="H4814" i="2"/>
  <c r="H3367" i="2"/>
  <c r="H7984" i="2"/>
  <c r="H8749" i="2"/>
  <c r="H2858" i="2"/>
  <c r="H9218" i="2"/>
  <c r="H4715" i="2"/>
  <c r="H6520" i="2"/>
  <c r="H2156" i="2"/>
  <c r="H9132" i="2"/>
  <c r="H9950" i="2"/>
  <c r="H606" i="2"/>
  <c r="H928" i="2"/>
  <c r="H9543" i="2"/>
  <c r="H8727" i="2"/>
  <c r="H1135" i="2"/>
  <c r="H2249" i="2"/>
  <c r="H4460" i="2"/>
  <c r="H8602" i="2"/>
  <c r="H7586" i="2"/>
  <c r="H6625" i="2"/>
  <c r="H6319" i="2"/>
  <c r="H694" i="2"/>
  <c r="H8184" i="2"/>
  <c r="H7341" i="2"/>
  <c r="H8124" i="2"/>
  <c r="H3123" i="2"/>
  <c r="H6414" i="2"/>
  <c r="H9241" i="2"/>
  <c r="H3059" i="2"/>
  <c r="H553" i="2"/>
  <c r="H5983" i="2"/>
  <c r="H3010" i="2"/>
  <c r="H5687" i="2"/>
  <c r="H696" i="2"/>
  <c r="H1639" i="2"/>
  <c r="H4044" i="2"/>
  <c r="H5414" i="2"/>
  <c r="H6628" i="2"/>
  <c r="H1315" i="2"/>
  <c r="H3148" i="2"/>
  <c r="H1815" i="2"/>
  <c r="H3104" i="2"/>
  <c r="H9282" i="2"/>
  <c r="H6493" i="2"/>
  <c r="H1771" i="2"/>
  <c r="H1430" i="2"/>
  <c r="H6234" i="2"/>
  <c r="H9880" i="2"/>
  <c r="H1664" i="2"/>
  <c r="H1064" i="2"/>
  <c r="H663" i="2"/>
  <c r="H342" i="2"/>
  <c r="H2405" i="2"/>
  <c r="H4991" i="2"/>
  <c r="H6478" i="2"/>
  <c r="H9959" i="2"/>
  <c r="H7426" i="2"/>
  <c r="H5240" i="2"/>
  <c r="H2288" i="2"/>
  <c r="H1489" i="2"/>
  <c r="H3117" i="2"/>
  <c r="H3070" i="2"/>
  <c r="H455" i="2"/>
  <c r="H1473" i="2"/>
  <c r="H2638" i="2"/>
  <c r="H2436" i="2"/>
  <c r="H2574" i="2"/>
  <c r="H5049" i="2"/>
  <c r="H5235" i="2"/>
  <c r="H5370" i="2"/>
  <c r="H8820" i="2"/>
  <c r="H7082" i="2"/>
  <c r="H675" i="2"/>
  <c r="H3401" i="2"/>
  <c r="H1052" i="2"/>
  <c r="H9931" i="2"/>
  <c r="H3269" i="2"/>
  <c r="H4225" i="2"/>
  <c r="H2502" i="2"/>
  <c r="H1794" i="2"/>
  <c r="H1832" i="2"/>
  <c r="H7579" i="2"/>
  <c r="H8003" i="2"/>
  <c r="H8774" i="2"/>
  <c r="H9375" i="2"/>
  <c r="H7890" i="2"/>
  <c r="H9582" i="2"/>
  <c r="H9165" i="2"/>
  <c r="H2515" i="2"/>
  <c r="H6489" i="2"/>
  <c r="H4078" i="2"/>
  <c r="H6494" i="2"/>
  <c r="H6149" i="2"/>
  <c r="H4622" i="2"/>
  <c r="H1934" i="2"/>
  <c r="H9659" i="2"/>
  <c r="H6796" i="2"/>
  <c r="H9927" i="2"/>
  <c r="H721" i="2"/>
  <c r="H4797" i="2"/>
  <c r="H3897" i="2"/>
  <c r="H8731" i="2"/>
  <c r="H4013" i="2"/>
  <c r="H4854" i="2"/>
  <c r="H5830" i="2"/>
  <c r="H399" i="2"/>
  <c r="H2677" i="2"/>
  <c r="H3951" i="2"/>
  <c r="H5073" i="2"/>
  <c r="H8194" i="2"/>
  <c r="H6891" i="2"/>
  <c r="H5088" i="2"/>
  <c r="H786" i="2"/>
  <c r="H3974" i="2"/>
  <c r="H5087" i="2"/>
  <c r="H9231" i="2"/>
  <c r="H2735" i="2"/>
  <c r="H3901" i="2"/>
  <c r="H5339" i="2"/>
  <c r="H3982" i="2"/>
  <c r="H1592" i="2"/>
  <c r="H2864" i="2"/>
  <c r="H9836" i="2"/>
  <c r="H5655" i="2"/>
  <c r="H4123" i="2"/>
  <c r="H8160" i="2"/>
  <c r="H381" i="2"/>
  <c r="H6451" i="2"/>
  <c r="H6819" i="2"/>
  <c r="H5842" i="2"/>
  <c r="H2634" i="2"/>
  <c r="H7629" i="2"/>
  <c r="H842" i="2"/>
  <c r="H1745" i="2"/>
  <c r="H9910" i="2"/>
  <c r="H7094" i="2"/>
  <c r="H3295" i="2"/>
  <c r="H9847" i="2"/>
  <c r="H5916" i="2"/>
  <c r="H8512" i="2"/>
  <c r="H3492" i="2"/>
  <c r="H3287" i="2"/>
  <c r="H1705" i="2"/>
  <c r="H1422" i="2"/>
  <c r="H1855" i="2"/>
  <c r="H1071" i="2"/>
  <c r="H6410" i="2"/>
  <c r="H1301" i="2"/>
  <c r="H8422" i="2"/>
  <c r="H10008" i="2"/>
  <c r="H4142" i="2"/>
  <c r="H3936" i="2"/>
  <c r="H9663" i="2"/>
  <c r="H7180" i="2"/>
  <c r="H6119" i="2"/>
  <c r="H1112" i="2"/>
  <c r="H9180" i="2"/>
  <c r="H5856" i="2"/>
  <c r="H3404" i="2"/>
  <c r="H4383" i="2"/>
  <c r="H383" i="2"/>
  <c r="H297" i="2"/>
  <c r="H6760" i="2"/>
  <c r="H3021" i="2"/>
  <c r="H801" i="2"/>
  <c r="H5884" i="2"/>
  <c r="H5438" i="2"/>
  <c r="H3041" i="2"/>
  <c r="H8347" i="2"/>
  <c r="H8816" i="2"/>
  <c r="H1435" i="2"/>
  <c r="H2881" i="2"/>
  <c r="H3285" i="2"/>
  <c r="H1597" i="2"/>
  <c r="H3420" i="2"/>
  <c r="H4106" i="2"/>
  <c r="H7131" i="2"/>
  <c r="H9068" i="2"/>
  <c r="H2101" i="2"/>
  <c r="H1849" i="2"/>
  <c r="H3765" i="2"/>
  <c r="H7879" i="2"/>
  <c r="H242" i="2"/>
  <c r="H6014" i="2"/>
  <c r="H8023" i="2"/>
  <c r="H5040" i="2"/>
  <c r="H4405" i="2"/>
  <c r="H2608" i="2"/>
  <c r="H3527" i="2"/>
  <c r="H3118" i="2"/>
  <c r="H7154" i="2"/>
  <c r="H3469" i="2"/>
  <c r="H431" i="2"/>
  <c r="H7473" i="2"/>
  <c r="H2095" i="2"/>
  <c r="H2601" i="2"/>
  <c r="H4029" i="2"/>
  <c r="H2361" i="2"/>
  <c r="H8917" i="2"/>
  <c r="H9749" i="2"/>
  <c r="H4489" i="2"/>
  <c r="H9253" i="2"/>
  <c r="H7209" i="2"/>
  <c r="H1765" i="2"/>
  <c r="H7023" i="2"/>
  <c r="H4190" i="2"/>
  <c r="H427" i="2"/>
  <c r="H3712" i="2"/>
  <c r="H236" i="2"/>
  <c r="H5467" i="2"/>
  <c r="H5631" i="2"/>
  <c r="H1014" i="2"/>
  <c r="H7037" i="2"/>
  <c r="H5417" i="2"/>
  <c r="H2547" i="2"/>
  <c r="H1813" i="2"/>
  <c r="H5549" i="2"/>
  <c r="H5301" i="2"/>
  <c r="H9523" i="2"/>
  <c r="H3236" i="2"/>
  <c r="H1273" i="2"/>
  <c r="H6844" i="2"/>
  <c r="H979" i="2"/>
  <c r="H8535" i="2"/>
  <c r="H4350" i="2"/>
  <c r="H261" i="2"/>
  <c r="H4430" i="2"/>
  <c r="H1808" i="2"/>
  <c r="H7267" i="2"/>
  <c r="H2345" i="2"/>
  <c r="H4427" i="2"/>
  <c r="H7210" i="2"/>
  <c r="H7682" i="2"/>
  <c r="H6135" i="2"/>
  <c r="H387" i="2"/>
  <c r="H9066" i="2"/>
  <c r="H3482" i="2"/>
  <c r="H7589" i="2"/>
  <c r="H576" i="2"/>
  <c r="H6293" i="2"/>
  <c r="H7757" i="2"/>
  <c r="H6176" i="2"/>
  <c r="H5539" i="2"/>
  <c r="H6667" i="2"/>
  <c r="H5822" i="2"/>
  <c r="H3133" i="2"/>
  <c r="H4928" i="2"/>
  <c r="H3447" i="2"/>
  <c r="H5697" i="2"/>
  <c r="H1892" i="2"/>
  <c r="H1581" i="2"/>
  <c r="H8502" i="2"/>
  <c r="H76" i="2"/>
  <c r="H872" i="2"/>
  <c r="H8189" i="2"/>
  <c r="H9490" i="2"/>
  <c r="H5426" i="2"/>
  <c r="H5845" i="2"/>
  <c r="H6155" i="2"/>
  <c r="H7479" i="2"/>
  <c r="H8794" i="2"/>
  <c r="H1561" i="2"/>
  <c r="H7475" i="2"/>
  <c r="H6831" i="2"/>
  <c r="H4627" i="2"/>
  <c r="H2736" i="2"/>
  <c r="H10007" i="2"/>
  <c r="H6404" i="2"/>
  <c r="H7689" i="2"/>
  <c r="H5082" i="2"/>
  <c r="H5396" i="2"/>
  <c r="H7142" i="2"/>
  <c r="H4726" i="2"/>
  <c r="H7441" i="2"/>
  <c r="H8867" i="2"/>
  <c r="H6381" i="2"/>
  <c r="H2033" i="2"/>
  <c r="H8257" i="2"/>
  <c r="H4354" i="2"/>
  <c r="H7960" i="2"/>
  <c r="H7905" i="2"/>
  <c r="H5566" i="2"/>
  <c r="H1997" i="2"/>
  <c r="H1789" i="2"/>
  <c r="H7878" i="2"/>
  <c r="H2544" i="2"/>
  <c r="H2836" i="2"/>
  <c r="H1861" i="2"/>
  <c r="H4020" i="2"/>
  <c r="H6703" i="2"/>
  <c r="H8234" i="2"/>
  <c r="H1311" i="2"/>
  <c r="H6285" i="2"/>
  <c r="H2111" i="2"/>
  <c r="H9966" i="2"/>
  <c r="H1866" i="2"/>
  <c r="H3138" i="2"/>
  <c r="H3941" i="2"/>
  <c r="H5031" i="2"/>
  <c r="H395" i="2"/>
  <c r="H3507" i="2"/>
  <c r="H5594" i="2"/>
  <c r="H7920" i="2"/>
  <c r="H6788" i="2"/>
  <c r="H1503" i="2"/>
  <c r="H8756" i="2"/>
  <c r="H3186" i="2"/>
  <c r="H4650" i="2"/>
  <c r="H9404" i="2"/>
  <c r="H2457" i="2"/>
  <c r="H6563" i="2"/>
  <c r="H875" i="2"/>
  <c r="H2796" i="2"/>
  <c r="H6806" i="2"/>
  <c r="H2223" i="2"/>
  <c r="H2014" i="2"/>
  <c r="H2063" i="2"/>
  <c r="H565" i="2"/>
  <c r="H8766" i="2"/>
  <c r="H1877" i="2"/>
  <c r="H7666" i="2"/>
  <c r="H4638" i="2"/>
  <c r="H620" i="2"/>
  <c r="H7285" i="2"/>
  <c r="H334" i="2"/>
  <c r="H3607" i="2"/>
  <c r="H2132" i="2"/>
  <c r="H5834" i="2"/>
  <c r="H7618" i="2"/>
  <c r="H4658" i="2"/>
  <c r="H5790" i="2"/>
  <c r="H1910" i="2"/>
  <c r="H9088" i="2"/>
  <c r="H9248" i="2"/>
  <c r="H8164" i="2"/>
  <c r="H662" i="2"/>
  <c r="H2146" i="2"/>
  <c r="H7565" i="2"/>
  <c r="H4966" i="2"/>
  <c r="H8011" i="2"/>
  <c r="H3551" i="2"/>
  <c r="H8236" i="2"/>
  <c r="H5044" i="2"/>
  <c r="H1343" i="2"/>
  <c r="H2727" i="2"/>
  <c r="H3305" i="2"/>
  <c r="H2377" i="2"/>
  <c r="H8901" i="2"/>
  <c r="H2430" i="2"/>
  <c r="H1685" i="2"/>
  <c r="H808" i="2"/>
  <c r="H9396" i="2"/>
  <c r="H4536" i="2"/>
  <c r="H400" i="2"/>
  <c r="H1986" i="2"/>
  <c r="H1990" i="2"/>
  <c r="H1791" i="2"/>
  <c r="H4145" i="2"/>
  <c r="H8724" i="2"/>
  <c r="H10011" i="2"/>
  <c r="H90" i="2"/>
  <c r="H5042" i="2"/>
  <c r="H1426" i="2"/>
  <c r="H8850" i="2"/>
  <c r="H3576" i="2"/>
  <c r="H2852" i="2"/>
  <c r="H8274" i="2"/>
  <c r="H8845" i="2"/>
  <c r="H3007" i="2"/>
  <c r="H8070" i="2"/>
  <c r="H749" i="2"/>
  <c r="H7983" i="2"/>
  <c r="H2811" i="2"/>
  <c r="H5588" i="2"/>
  <c r="H9567" i="2"/>
  <c r="H7775" i="2"/>
  <c r="H9986" i="2"/>
  <c r="H1000" i="2"/>
  <c r="H3262" i="2"/>
  <c r="H3162" i="2"/>
  <c r="H2576" i="2"/>
  <c r="H2411" i="2"/>
  <c r="H1852" i="2"/>
  <c r="H7615" i="2"/>
  <c r="H2383" i="2"/>
  <c r="H5932" i="2"/>
  <c r="H3213" i="2"/>
  <c r="H9321" i="2"/>
  <c r="H1672" i="2"/>
  <c r="H1391" i="2"/>
  <c r="H770" i="2"/>
  <c r="H5498" i="2"/>
  <c r="H3056" i="2"/>
  <c r="H2761" i="2"/>
  <c r="H8190" i="2"/>
  <c r="H7592" i="2"/>
  <c r="H5956" i="2"/>
  <c r="H9195" i="2"/>
  <c r="H7530" i="2"/>
  <c r="H3664" i="2"/>
  <c r="H3326" i="2"/>
  <c r="H8048" i="2"/>
  <c r="H4057" i="2"/>
  <c r="H5982" i="2"/>
  <c r="H8098" i="2"/>
  <c r="H4819" i="2"/>
  <c r="H4494" i="2"/>
  <c r="H353" i="2"/>
  <c r="H3975" i="2"/>
  <c r="H4469" i="2"/>
  <c r="H8440" i="2"/>
  <c r="H1833" i="2"/>
  <c r="H6207" i="2"/>
  <c r="H3808" i="2"/>
  <c r="H173" i="2"/>
  <c r="H6125" i="2"/>
  <c r="H9676" i="2"/>
  <c r="H6103" i="2"/>
  <c r="H6774" i="2"/>
  <c r="H8297" i="2"/>
  <c r="H2429" i="2"/>
  <c r="H8646" i="2"/>
  <c r="H6017" i="2"/>
  <c r="H9967" i="2"/>
  <c r="H1703" i="2"/>
  <c r="H9158" i="2"/>
  <c r="H8282" i="2"/>
  <c r="H6781" i="2"/>
  <c r="H2939" i="2"/>
  <c r="H7174" i="2"/>
  <c r="H9731" i="2"/>
  <c r="H9488" i="2"/>
  <c r="H3778" i="2"/>
  <c r="H6062" i="2"/>
  <c r="H6718" i="2"/>
  <c r="H5439" i="2"/>
  <c r="H8952" i="2"/>
  <c r="H6364" i="2"/>
  <c r="H4214" i="2"/>
  <c r="H2414" i="2"/>
  <c r="H2219" i="2"/>
  <c r="H7668" i="2"/>
  <c r="H1401" i="2"/>
  <c r="H4938" i="2"/>
  <c r="H1034" i="2"/>
  <c r="H6542" i="2"/>
  <c r="H278" i="2"/>
  <c r="H4561" i="2"/>
  <c r="H8905" i="2"/>
  <c r="H6189" i="2"/>
  <c r="H3695" i="2"/>
  <c r="H1331" i="2"/>
  <c r="H3437" i="2"/>
  <c r="H692" i="2"/>
  <c r="H5732" i="2"/>
  <c r="H7612" i="2"/>
  <c r="H6454" i="2"/>
  <c r="H2391" i="2"/>
  <c r="H9242" i="2"/>
  <c r="H8848" i="2"/>
  <c r="H596" i="2"/>
  <c r="H3675" i="2"/>
  <c r="H536" i="2"/>
  <c r="H4212" i="2"/>
  <c r="H7133" i="2"/>
  <c r="H7034" i="2"/>
  <c r="H115" i="2"/>
  <c r="H4466" i="2"/>
  <c r="H7849" i="2"/>
  <c r="H7640" i="2"/>
  <c r="H2688" i="2"/>
  <c r="H8717" i="2"/>
  <c r="H7348" i="2"/>
  <c r="H1168" i="2"/>
  <c r="H2226" i="2"/>
  <c r="H9550" i="2"/>
  <c r="H5189" i="2"/>
  <c r="H6114" i="2"/>
  <c r="H6747" i="2"/>
  <c r="H4314" i="2"/>
  <c r="H1628" i="2"/>
  <c r="H4745" i="2"/>
  <c r="H7296" i="2"/>
  <c r="H1368" i="2"/>
  <c r="H6632" i="2"/>
  <c r="H2125" i="2"/>
  <c r="H5798" i="2"/>
  <c r="H3946" i="2"/>
  <c r="H9134" i="2"/>
  <c r="H2172" i="2"/>
  <c r="H7430" i="2"/>
  <c r="H3217" i="2"/>
  <c r="H9608" i="2"/>
  <c r="H5336" i="2"/>
  <c r="H8072" i="2"/>
  <c r="H1640" i="2"/>
  <c r="H4318" i="2"/>
  <c r="H7262" i="2"/>
  <c r="H6202" i="2"/>
  <c r="H1630" i="2"/>
  <c r="H6051" i="2"/>
  <c r="H7520" i="2"/>
  <c r="H3560" i="2"/>
  <c r="H1006" i="2"/>
  <c r="H2232" i="2"/>
  <c r="H2590" i="2"/>
  <c r="H9484" i="2"/>
  <c r="H3930" i="2"/>
  <c r="H9956" i="2"/>
  <c r="H742" i="2"/>
  <c r="H4153" i="2"/>
  <c r="H3053" i="2"/>
  <c r="H3293" i="2"/>
  <c r="H8328" i="2"/>
  <c r="H2493" i="2"/>
  <c r="H1606" i="2"/>
  <c r="H313" i="2"/>
  <c r="H3671" i="2"/>
  <c r="H3566" i="2"/>
  <c r="H4534" i="2"/>
  <c r="H10016" i="2"/>
  <c r="H594" i="2"/>
  <c r="H3915" i="2"/>
  <c r="H4481" i="2"/>
  <c r="H4403" i="2"/>
  <c r="H8292" i="2"/>
  <c r="H3743" i="2"/>
  <c r="H4893" i="2"/>
  <c r="H1840" i="2"/>
  <c r="H8864" i="2"/>
  <c r="H8336" i="2"/>
  <c r="H2000" i="2"/>
  <c r="H6889" i="2"/>
  <c r="H8262" i="2"/>
  <c r="H732" i="2"/>
  <c r="H2082" i="2"/>
  <c r="H9819" i="2"/>
  <c r="H8210" i="2"/>
  <c r="H191" i="2"/>
  <c r="H5149" i="2"/>
  <c r="H2071" i="2"/>
  <c r="H8566" i="2"/>
  <c r="H2139" i="2"/>
  <c r="H9773" i="2"/>
  <c r="H2565" i="2"/>
  <c r="H559" i="2"/>
  <c r="H1528" i="2"/>
  <c r="H9371" i="2"/>
  <c r="H3878" i="2"/>
  <c r="H5825" i="2"/>
  <c r="H5573" i="2"/>
  <c r="H5510" i="2"/>
  <c r="H6151" i="2"/>
  <c r="H1081" i="2"/>
  <c r="H4649" i="2"/>
  <c r="H348" i="2"/>
  <c r="H9019" i="2"/>
  <c r="H8797" i="2"/>
  <c r="H818" i="2"/>
  <c r="H8665" i="2"/>
  <c r="H369" i="2"/>
  <c r="H79" i="2"/>
  <c r="H8224" i="2"/>
  <c r="H5263" i="2"/>
  <c r="H73" i="2"/>
  <c r="H502" i="2"/>
  <c r="H9226" i="2"/>
  <c r="H1953" i="2"/>
  <c r="H7480" i="2"/>
  <c r="H5191" i="2"/>
  <c r="H4246" i="2"/>
  <c r="H7202" i="2"/>
  <c r="H830" i="2"/>
  <c r="H654" i="2"/>
  <c r="H1999" i="2"/>
  <c r="H1074" i="2"/>
  <c r="E4" i="13" l="1"/>
  <c r="F9" i="13" s="1"/>
  <c r="F11" i="13" s="1"/>
  <c r="E114" i="2"/>
  <c r="E120" i="2"/>
  <c r="E117" i="2"/>
  <c r="E115" i="2"/>
  <c r="E113" i="2"/>
  <c r="E112" i="2"/>
  <c r="E119" i="2"/>
  <c r="E118" i="2"/>
  <c r="F19" i="2"/>
  <c r="H19" i="2"/>
  <c r="H18" i="2"/>
  <c r="H22" i="2"/>
  <c r="F18" i="2"/>
  <c r="D119" i="2" s="1"/>
  <c r="D120" i="2"/>
  <c r="H21" i="2"/>
  <c r="F22" i="2"/>
  <c r="D112" i="2"/>
  <c r="F21" i="2"/>
  <c r="D118" i="2"/>
  <c r="H20" i="2"/>
  <c r="D115" i="2"/>
  <c r="F20" i="2"/>
  <c r="D113" i="2"/>
  <c r="D117" i="2"/>
  <c r="D114" i="2"/>
  <c r="D78" i="2"/>
  <c r="D81" i="2"/>
  <c r="D58" i="2"/>
  <c r="D77" i="2"/>
  <c r="D46" i="2"/>
  <c r="D45" i="2"/>
  <c r="D56" i="2"/>
  <c r="D43" i="2"/>
  <c r="D108" i="2"/>
  <c r="D73" i="2"/>
  <c r="D93" i="2"/>
  <c r="D60" i="2"/>
  <c r="D49" i="2"/>
  <c r="D55" i="2"/>
  <c r="D76" i="2"/>
  <c r="D106" i="2"/>
  <c r="D47" i="2"/>
  <c r="D63" i="2"/>
  <c r="D100" i="2"/>
  <c r="D68" i="2"/>
  <c r="D57" i="2"/>
  <c r="D70" i="2"/>
  <c r="D72" i="2"/>
  <c r="D79" i="2"/>
  <c r="D94" i="2"/>
  <c r="D65" i="2"/>
  <c r="D59" i="2"/>
  <c r="D69" i="2"/>
  <c r="D48" i="2"/>
  <c r="D99" i="2"/>
  <c r="D84" i="2"/>
  <c r="D40" i="2"/>
  <c r="D66" i="2"/>
  <c r="D54" i="2"/>
  <c r="D86" i="2"/>
  <c r="D83" i="2"/>
  <c r="D102" i="2"/>
  <c r="D67" i="2"/>
  <c r="D110" i="2"/>
  <c r="D103" i="2"/>
  <c r="D101" i="2"/>
  <c r="D88" i="2"/>
  <c r="D87" i="2"/>
  <c r="D95" i="2"/>
  <c r="D90" i="2"/>
  <c r="D97" i="2"/>
  <c r="D50" i="2"/>
  <c r="D42" i="2"/>
  <c r="D75" i="2"/>
  <c r="D51" i="2"/>
  <c r="D109" i="2"/>
  <c r="D41" i="2"/>
  <c r="D104" i="2"/>
  <c r="D74" i="2"/>
  <c r="D92" i="2"/>
  <c r="D52" i="2"/>
  <c r="D82" i="2"/>
  <c r="D64" i="2"/>
  <c r="D91" i="2"/>
  <c r="D96" i="2"/>
  <c r="D85" i="2"/>
  <c r="D61" i="2"/>
  <c r="D111" i="2"/>
  <c r="D105" i="2"/>
  <c r="G105" i="2" l="1"/>
  <c r="I105" i="2" s="1"/>
  <c r="F105" i="2"/>
  <c r="G111" i="2"/>
  <c r="I111" i="2" s="1"/>
  <c r="F111" i="2"/>
  <c r="F61" i="2"/>
  <c r="G61" i="2"/>
  <c r="I61" i="2" s="1"/>
  <c r="G85" i="2"/>
  <c r="I85" i="2" s="1"/>
  <c r="F85" i="2"/>
  <c r="G96" i="2"/>
  <c r="I96" i="2" s="1"/>
  <c r="F96" i="2"/>
  <c r="G91" i="2"/>
  <c r="I91" i="2" s="1"/>
  <c r="F91" i="2"/>
  <c r="F64" i="2"/>
  <c r="G64" i="2"/>
  <c r="I64" i="2" s="1"/>
  <c r="J64" i="2" s="1"/>
  <c r="G82" i="2"/>
  <c r="I82" i="2" s="1"/>
  <c r="F82" i="2"/>
  <c r="G52" i="2"/>
  <c r="I52" i="2" s="1"/>
  <c r="J52" i="2" s="1"/>
  <c r="F52" i="2"/>
  <c r="F92" i="2"/>
  <c r="G92" i="2"/>
  <c r="I92" i="2" s="1"/>
  <c r="G74" i="2"/>
  <c r="I74" i="2" s="1"/>
  <c r="F74" i="2"/>
  <c r="J74" i="2" s="1"/>
  <c r="G104" i="2"/>
  <c r="I104" i="2" s="1"/>
  <c r="J104" i="2" s="1"/>
  <c r="F104" i="2"/>
  <c r="G41" i="2"/>
  <c r="I41" i="2" s="1"/>
  <c r="J41" i="2" s="1"/>
  <c r="F41" i="2"/>
  <c r="F109" i="2"/>
  <c r="G109" i="2"/>
  <c r="I109" i="2" s="1"/>
  <c r="G51" i="2"/>
  <c r="I51" i="2" s="1"/>
  <c r="F51" i="2"/>
  <c r="J51" i="2" s="1"/>
  <c r="G75" i="2"/>
  <c r="I75" i="2" s="1"/>
  <c r="F75" i="2"/>
  <c r="G42" i="2"/>
  <c r="I42" i="2" s="1"/>
  <c r="J42" i="2" s="1"/>
  <c r="F42" i="2"/>
  <c r="F50" i="2"/>
  <c r="G50" i="2"/>
  <c r="I50" i="2" s="1"/>
  <c r="G97" i="2"/>
  <c r="I97" i="2" s="1"/>
  <c r="F97" i="2"/>
  <c r="J97" i="2" s="1"/>
  <c r="G90" i="2"/>
  <c r="I90" i="2" s="1"/>
  <c r="F90" i="2"/>
  <c r="F95" i="2"/>
  <c r="G95" i="2"/>
  <c r="I95" i="2" s="1"/>
  <c r="G87" i="2"/>
  <c r="I87" i="2" s="1"/>
  <c r="F87" i="2"/>
  <c r="J87" i="2" s="1"/>
  <c r="G88" i="2"/>
  <c r="I88" i="2" s="1"/>
  <c r="F88" i="2"/>
  <c r="J88" i="2" s="1"/>
  <c r="F101" i="2"/>
  <c r="J101" i="2" s="1"/>
  <c r="G101" i="2"/>
  <c r="I101" i="2" s="1"/>
  <c r="G103" i="2"/>
  <c r="I103" i="2" s="1"/>
  <c r="J103" i="2" s="1"/>
  <c r="F103" i="2"/>
  <c r="G110" i="2"/>
  <c r="I110" i="2" s="1"/>
  <c r="F110" i="2"/>
  <c r="G67" i="2"/>
  <c r="I67" i="2" s="1"/>
  <c r="F67" i="2"/>
  <c r="J67" i="2" s="1"/>
  <c r="G102" i="2"/>
  <c r="I102" i="2" s="1"/>
  <c r="F102" i="2"/>
  <c r="F83" i="2"/>
  <c r="J83" i="2" s="1"/>
  <c r="G83" i="2"/>
  <c r="I83" i="2" s="1"/>
  <c r="F86" i="2"/>
  <c r="G86" i="2"/>
  <c r="I86" i="2" s="1"/>
  <c r="F54" i="2"/>
  <c r="G54" i="2"/>
  <c r="I54" i="2" s="1"/>
  <c r="F66" i="2"/>
  <c r="J66" i="2" s="1"/>
  <c r="G66" i="2"/>
  <c r="I66" i="2" s="1"/>
  <c r="F40" i="2"/>
  <c r="J40" i="2" s="1"/>
  <c r="G40" i="2"/>
  <c r="I40" i="2" s="1"/>
  <c r="G84" i="2"/>
  <c r="I84" i="2" s="1"/>
  <c r="F84" i="2"/>
  <c r="J84" i="2" s="1"/>
  <c r="G99" i="2"/>
  <c r="I99" i="2" s="1"/>
  <c r="F99" i="2"/>
  <c r="J99" i="2" s="1"/>
  <c r="G48" i="2"/>
  <c r="I48" i="2" s="1"/>
  <c r="F48" i="2"/>
  <c r="F69" i="2"/>
  <c r="J69" i="2" s="1"/>
  <c r="G69" i="2"/>
  <c r="I69" i="2" s="1"/>
  <c r="F59" i="2"/>
  <c r="G59" i="2"/>
  <c r="I59" i="2" s="1"/>
  <c r="G65" i="2"/>
  <c r="I65" i="2" s="1"/>
  <c r="F65" i="2"/>
  <c r="J65" i="2" s="1"/>
  <c r="F94" i="2"/>
  <c r="J94" i="2" s="1"/>
  <c r="G94" i="2"/>
  <c r="I94" i="2" s="1"/>
  <c r="G79" i="2"/>
  <c r="I79" i="2" s="1"/>
  <c r="F79" i="2"/>
  <c r="G72" i="2"/>
  <c r="I72" i="2" s="1"/>
  <c r="F72" i="2"/>
  <c r="J72" i="2" s="1"/>
  <c r="F70" i="2"/>
  <c r="G70" i="2"/>
  <c r="I70" i="2" s="1"/>
  <c r="F57" i="2"/>
  <c r="J57" i="2" s="1"/>
  <c r="G57" i="2"/>
  <c r="I57" i="2" s="1"/>
  <c r="G68" i="2"/>
  <c r="I68" i="2" s="1"/>
  <c r="F68" i="2"/>
  <c r="F100" i="2"/>
  <c r="G100" i="2"/>
  <c r="I100" i="2" s="1"/>
  <c r="G63" i="2"/>
  <c r="I63" i="2" s="1"/>
  <c r="F63" i="2"/>
  <c r="F47" i="2"/>
  <c r="J47" i="2" s="1"/>
  <c r="G47" i="2"/>
  <c r="I47" i="2" s="1"/>
  <c r="G106" i="2"/>
  <c r="I106" i="2" s="1"/>
  <c r="J106" i="2" s="1"/>
  <c r="F106" i="2"/>
  <c r="G76" i="2"/>
  <c r="I76" i="2" s="1"/>
  <c r="F76" i="2"/>
  <c r="J76" i="2" s="1"/>
  <c r="G55" i="2"/>
  <c r="I55" i="2" s="1"/>
  <c r="F55" i="2"/>
  <c r="G49" i="2"/>
  <c r="I49" i="2" s="1"/>
  <c r="F49" i="2"/>
  <c r="F60" i="2"/>
  <c r="G60" i="2"/>
  <c r="I60" i="2" s="1"/>
  <c r="G93" i="2"/>
  <c r="I93" i="2" s="1"/>
  <c r="F93" i="2"/>
  <c r="J93" i="2" s="1"/>
  <c r="F73" i="2"/>
  <c r="G73" i="2"/>
  <c r="I73" i="2" s="1"/>
  <c r="F108" i="2"/>
  <c r="J108" i="2" s="1"/>
  <c r="G108" i="2"/>
  <c r="I108" i="2" s="1"/>
  <c r="G43" i="2"/>
  <c r="I43" i="2" s="1"/>
  <c r="J43" i="2" s="1"/>
  <c r="F43" i="2"/>
  <c r="F56" i="2"/>
  <c r="G56" i="2"/>
  <c r="I56" i="2" s="1"/>
  <c r="J56" i="2" s="1"/>
  <c r="G45" i="2"/>
  <c r="I45" i="2" s="1"/>
  <c r="F45" i="2"/>
  <c r="F46" i="2"/>
  <c r="G46" i="2"/>
  <c r="I46" i="2" s="1"/>
  <c r="F77" i="2"/>
  <c r="J77" i="2" s="1"/>
  <c r="G77" i="2"/>
  <c r="I77" i="2" s="1"/>
  <c r="G58" i="2"/>
  <c r="I58" i="2" s="1"/>
  <c r="F58" i="2"/>
  <c r="F81" i="2"/>
  <c r="G81" i="2"/>
  <c r="I81" i="2" s="1"/>
  <c r="G78" i="2"/>
  <c r="I78" i="2" s="1"/>
  <c r="F78" i="2"/>
  <c r="F6" i="13"/>
  <c r="F13" i="13" s="1"/>
  <c r="J79" i="2"/>
  <c r="J50" i="2"/>
  <c r="J61" i="2"/>
  <c r="J110" i="2"/>
  <c r="E124" i="2"/>
  <c r="E127" i="2"/>
  <c r="E128" i="2"/>
  <c r="E129" i="2"/>
  <c r="E121" i="2"/>
  <c r="E122" i="2"/>
  <c r="E123" i="2"/>
  <c r="E126" i="2"/>
  <c r="G115" i="2"/>
  <c r="I115" i="2" s="1"/>
  <c r="F115" i="2"/>
  <c r="G118" i="2"/>
  <c r="I118" i="2" s="1"/>
  <c r="F118" i="2"/>
  <c r="F119" i="2"/>
  <c r="G119" i="2"/>
  <c r="I119" i="2" s="1"/>
  <c r="F120" i="2"/>
  <c r="G120" i="2"/>
  <c r="I120" i="2" s="1"/>
  <c r="G112" i="2"/>
  <c r="I112" i="2" s="1"/>
  <c r="F112" i="2"/>
  <c r="F113" i="2"/>
  <c r="G113" i="2"/>
  <c r="I113" i="2" s="1"/>
  <c r="G114" i="2"/>
  <c r="I114" i="2" s="1"/>
  <c r="F114" i="2"/>
  <c r="F117" i="2"/>
  <c r="G117" i="2"/>
  <c r="I117" i="2" s="1"/>
  <c r="J109" i="2"/>
  <c r="J111" i="2"/>
  <c r="J105" i="2"/>
  <c r="D127" i="2"/>
  <c r="D128" i="2"/>
  <c r="D121" i="2"/>
  <c r="D124" i="2"/>
  <c r="D122" i="2"/>
  <c r="D126" i="2"/>
  <c r="D123" i="2"/>
  <c r="D129" i="2"/>
  <c r="J78" i="2" l="1"/>
  <c r="J81" i="2"/>
  <c r="J92" i="2"/>
  <c r="J45" i="2"/>
  <c r="J46" i="2"/>
  <c r="J49" i="2"/>
  <c r="J48" i="2"/>
  <c r="J102" i="2"/>
  <c r="J90" i="2"/>
  <c r="J75" i="2"/>
  <c r="J82" i="2"/>
  <c r="J85" i="2"/>
  <c r="J73" i="2"/>
  <c r="J55" i="2"/>
  <c r="J63" i="2"/>
  <c r="J70" i="2"/>
  <c r="J54" i="2"/>
  <c r="J91" i="2"/>
  <c r="J58" i="2"/>
  <c r="J100" i="2"/>
  <c r="J59" i="2"/>
  <c r="J86" i="2"/>
  <c r="J60" i="2"/>
  <c r="J68" i="2"/>
  <c r="J95" i="2"/>
  <c r="J96" i="2"/>
  <c r="L33" i="13"/>
  <c r="L21" i="13"/>
  <c r="K24" i="13"/>
  <c r="K25" i="13"/>
  <c r="J119" i="2"/>
  <c r="J118" i="2"/>
  <c r="J112" i="2"/>
  <c r="J115" i="2"/>
  <c r="E132" i="2"/>
  <c r="E138" i="2"/>
  <c r="E137" i="2"/>
  <c r="E135" i="2"/>
  <c r="E131" i="2"/>
  <c r="E136" i="2"/>
  <c r="E130" i="2"/>
  <c r="E133" i="2"/>
  <c r="G123" i="2"/>
  <c r="I123" i="2" s="1"/>
  <c r="F123" i="2"/>
  <c r="F129" i="2"/>
  <c r="G129" i="2"/>
  <c r="I129" i="2" s="1"/>
  <c r="G128" i="2"/>
  <c r="I128" i="2" s="1"/>
  <c r="F128" i="2"/>
  <c r="F126" i="2"/>
  <c r="G126" i="2"/>
  <c r="I126" i="2" s="1"/>
  <c r="G122" i="2"/>
  <c r="I122" i="2" s="1"/>
  <c r="F122" i="2"/>
  <c r="G127" i="2"/>
  <c r="I127" i="2" s="1"/>
  <c r="F127" i="2"/>
  <c r="F121" i="2"/>
  <c r="G121" i="2"/>
  <c r="I121" i="2" s="1"/>
  <c r="G124" i="2"/>
  <c r="I124" i="2" s="1"/>
  <c r="F124" i="2"/>
  <c r="J114" i="2"/>
  <c r="J117" i="2"/>
  <c r="J113" i="2"/>
  <c r="J120" i="2"/>
  <c r="D136" i="2"/>
  <c r="D133" i="2"/>
  <c r="D135" i="2"/>
  <c r="D138" i="2"/>
  <c r="D137" i="2"/>
  <c r="D132" i="2"/>
  <c r="D130" i="2"/>
  <c r="D131" i="2"/>
  <c r="J128" i="2" l="1"/>
  <c r="J124" i="2"/>
  <c r="J127" i="2"/>
  <c r="E142" i="2"/>
  <c r="E139" i="2"/>
  <c r="E145" i="2"/>
  <c r="E147" i="2"/>
  <c r="E144" i="2"/>
  <c r="E146" i="2"/>
  <c r="E140" i="2"/>
  <c r="E141" i="2"/>
  <c r="G133" i="2"/>
  <c r="I133" i="2" s="1"/>
  <c r="F133" i="2"/>
  <c r="G130" i="2"/>
  <c r="I130" i="2" s="1"/>
  <c r="F130" i="2"/>
  <c r="G136" i="2"/>
  <c r="I136" i="2" s="1"/>
  <c r="F136" i="2"/>
  <c r="G138" i="2"/>
  <c r="I138" i="2" s="1"/>
  <c r="F138" i="2"/>
  <c r="F135" i="2"/>
  <c r="G135" i="2"/>
  <c r="I135" i="2" s="1"/>
  <c r="F137" i="2"/>
  <c r="G137" i="2"/>
  <c r="I137" i="2" s="1"/>
  <c r="G131" i="2"/>
  <c r="I131" i="2" s="1"/>
  <c r="F131" i="2"/>
  <c r="F132" i="2"/>
  <c r="G132" i="2"/>
  <c r="I132" i="2" s="1"/>
  <c r="J126" i="2"/>
  <c r="J121" i="2"/>
  <c r="J129" i="2"/>
  <c r="J122" i="2"/>
  <c r="J123" i="2"/>
  <c r="D144" i="2"/>
  <c r="D140" i="2"/>
  <c r="D145" i="2"/>
  <c r="D139" i="2"/>
  <c r="D141" i="2"/>
  <c r="D142" i="2"/>
  <c r="D146" i="2"/>
  <c r="D147" i="2"/>
  <c r="J131" i="2" l="1"/>
  <c r="J136" i="2"/>
  <c r="J133" i="2"/>
  <c r="J130" i="2"/>
  <c r="J138" i="2"/>
  <c r="E150" i="2"/>
  <c r="E156" i="2"/>
  <c r="E154" i="2"/>
  <c r="E149" i="2"/>
  <c r="E148" i="2"/>
  <c r="E155" i="2"/>
  <c r="E153" i="2"/>
  <c r="E151" i="2"/>
  <c r="G141" i="2"/>
  <c r="I141" i="2" s="1"/>
  <c r="F141" i="2"/>
  <c r="G147" i="2"/>
  <c r="I147" i="2" s="1"/>
  <c r="F147" i="2"/>
  <c r="F145" i="2"/>
  <c r="G145" i="2"/>
  <c r="I145" i="2" s="1"/>
  <c r="G140" i="2"/>
  <c r="I140" i="2" s="1"/>
  <c r="F140" i="2"/>
  <c r="G139" i="2"/>
  <c r="I139" i="2" s="1"/>
  <c r="F139" i="2"/>
  <c r="G146" i="2"/>
  <c r="I146" i="2" s="1"/>
  <c r="F146" i="2"/>
  <c r="G144" i="2"/>
  <c r="I144" i="2" s="1"/>
  <c r="F144" i="2"/>
  <c r="F142" i="2"/>
  <c r="G142" i="2"/>
  <c r="I142" i="2" s="1"/>
  <c r="J132" i="2"/>
  <c r="J137" i="2"/>
  <c r="J135" i="2"/>
  <c r="D151" i="2"/>
  <c r="D156" i="2"/>
  <c r="D150" i="2"/>
  <c r="D149" i="2"/>
  <c r="D155" i="2"/>
  <c r="D148" i="2"/>
  <c r="D154" i="2"/>
  <c r="D153" i="2"/>
  <c r="J147" i="2" l="1"/>
  <c r="J139" i="2"/>
  <c r="J141" i="2"/>
  <c r="J140" i="2"/>
  <c r="J146" i="2"/>
  <c r="E162" i="2"/>
  <c r="E163" i="2"/>
  <c r="E158" i="2"/>
  <c r="E164" i="2"/>
  <c r="E165" i="2"/>
  <c r="E160" i="2"/>
  <c r="E157" i="2"/>
  <c r="E159" i="2"/>
  <c r="G153" i="2"/>
  <c r="I153" i="2" s="1"/>
  <c r="F153" i="2"/>
  <c r="G154" i="2"/>
  <c r="I154" i="2" s="1"/>
  <c r="F154" i="2"/>
  <c r="F149" i="2"/>
  <c r="G149" i="2"/>
  <c r="I149" i="2" s="1"/>
  <c r="F155" i="2"/>
  <c r="G155" i="2"/>
  <c r="I155" i="2" s="1"/>
  <c r="F156" i="2"/>
  <c r="G156" i="2"/>
  <c r="I156" i="2" s="1"/>
  <c r="F151" i="2"/>
  <c r="G151" i="2"/>
  <c r="I151" i="2" s="1"/>
  <c r="F148" i="2"/>
  <c r="G148" i="2"/>
  <c r="I148" i="2" s="1"/>
  <c r="G150" i="2"/>
  <c r="I150" i="2" s="1"/>
  <c r="F150" i="2"/>
  <c r="J142" i="2"/>
  <c r="J144" i="2"/>
  <c r="J145" i="2"/>
  <c r="D165" i="2"/>
  <c r="D157" i="2"/>
  <c r="D160" i="2"/>
  <c r="D159" i="2"/>
  <c r="D163" i="2"/>
  <c r="D158" i="2"/>
  <c r="D162" i="2"/>
  <c r="D164" i="2"/>
  <c r="J154" i="2" l="1"/>
  <c r="J153" i="2"/>
  <c r="J150" i="2"/>
  <c r="E168" i="2"/>
  <c r="E173" i="2"/>
  <c r="E166" i="2"/>
  <c r="E167" i="2"/>
  <c r="E169" i="2"/>
  <c r="E172" i="2"/>
  <c r="E174" i="2"/>
  <c r="E171" i="2"/>
  <c r="G159" i="2"/>
  <c r="I159" i="2" s="1"/>
  <c r="F159" i="2"/>
  <c r="F164" i="2"/>
  <c r="G164" i="2"/>
  <c r="I164" i="2" s="1"/>
  <c r="G157" i="2"/>
  <c r="I157" i="2" s="1"/>
  <c r="F157" i="2"/>
  <c r="G158" i="2"/>
  <c r="I158" i="2" s="1"/>
  <c r="F158" i="2"/>
  <c r="G160" i="2"/>
  <c r="I160" i="2" s="1"/>
  <c r="F160" i="2"/>
  <c r="G163" i="2"/>
  <c r="I163" i="2" s="1"/>
  <c r="F163" i="2"/>
  <c r="G165" i="2"/>
  <c r="I165" i="2" s="1"/>
  <c r="F165" i="2"/>
  <c r="G162" i="2"/>
  <c r="I162" i="2" s="1"/>
  <c r="F162" i="2"/>
  <c r="J155" i="2"/>
  <c r="J148" i="2"/>
  <c r="J149" i="2"/>
  <c r="J151" i="2"/>
  <c r="J156" i="2"/>
  <c r="D168" i="2"/>
  <c r="D172" i="2"/>
  <c r="D174" i="2"/>
  <c r="D167" i="2"/>
  <c r="D173" i="2"/>
  <c r="D171" i="2"/>
  <c r="D169" i="2"/>
  <c r="D166" i="2"/>
  <c r="J162" i="2" l="1"/>
  <c r="J158" i="2"/>
  <c r="J157" i="2"/>
  <c r="J165" i="2"/>
  <c r="E176" i="2"/>
  <c r="E180" i="2"/>
  <c r="E183" i="2"/>
  <c r="E175" i="2"/>
  <c r="E182" i="2"/>
  <c r="E181" i="2"/>
  <c r="E178" i="2"/>
  <c r="E177" i="2"/>
  <c r="G167" i="2"/>
  <c r="I167" i="2" s="1"/>
  <c r="F167" i="2"/>
  <c r="F171" i="2"/>
  <c r="G171" i="2"/>
  <c r="I171" i="2" s="1"/>
  <c r="G174" i="2"/>
  <c r="I174" i="2" s="1"/>
  <c r="F174" i="2"/>
  <c r="F166" i="2"/>
  <c r="G166" i="2"/>
  <c r="I166" i="2" s="1"/>
  <c r="F173" i="2"/>
  <c r="G173" i="2"/>
  <c r="I173" i="2" s="1"/>
  <c r="G172" i="2"/>
  <c r="I172" i="2" s="1"/>
  <c r="F172" i="2"/>
  <c r="F169" i="2"/>
  <c r="G169" i="2"/>
  <c r="I169" i="2" s="1"/>
  <c r="G168" i="2"/>
  <c r="I168" i="2" s="1"/>
  <c r="F168" i="2"/>
  <c r="J163" i="2"/>
  <c r="J164" i="2"/>
  <c r="J160" i="2"/>
  <c r="J159" i="2"/>
  <c r="D177" i="2"/>
  <c r="D180" i="2"/>
  <c r="D183" i="2"/>
  <c r="D181" i="2"/>
  <c r="D178" i="2"/>
  <c r="D175" i="2"/>
  <c r="D176" i="2"/>
  <c r="D182" i="2"/>
  <c r="J172" i="2" l="1"/>
  <c r="J174" i="2"/>
  <c r="E187" i="2"/>
  <c r="E192" i="2"/>
  <c r="E184" i="2"/>
  <c r="E189" i="2"/>
  <c r="E190" i="2"/>
  <c r="E191" i="2"/>
  <c r="E185" i="2"/>
  <c r="E186" i="2"/>
  <c r="G178" i="2"/>
  <c r="I178" i="2" s="1"/>
  <c r="F178" i="2"/>
  <c r="F183" i="2"/>
  <c r="G183" i="2"/>
  <c r="I183" i="2" s="1"/>
  <c r="F175" i="2"/>
  <c r="G175" i="2"/>
  <c r="I175" i="2" s="1"/>
  <c r="G180" i="2"/>
  <c r="I180" i="2" s="1"/>
  <c r="F180" i="2"/>
  <c r="G181" i="2"/>
  <c r="I181" i="2" s="1"/>
  <c r="F181" i="2"/>
  <c r="G182" i="2"/>
  <c r="I182" i="2" s="1"/>
  <c r="F182" i="2"/>
  <c r="F176" i="2"/>
  <c r="G176" i="2"/>
  <c r="I176" i="2" s="1"/>
  <c r="G177" i="2"/>
  <c r="I177" i="2" s="1"/>
  <c r="F177" i="2"/>
  <c r="J169" i="2"/>
  <c r="J166" i="2"/>
  <c r="J171" i="2"/>
  <c r="J167" i="2"/>
  <c r="J168" i="2"/>
  <c r="J173" i="2"/>
  <c r="D190" i="2"/>
  <c r="D185" i="2"/>
  <c r="D189" i="2"/>
  <c r="D186" i="2"/>
  <c r="D191" i="2"/>
  <c r="D184" i="2"/>
  <c r="D187" i="2"/>
  <c r="D192" i="2"/>
  <c r="J181" i="2" l="1"/>
  <c r="J178" i="2"/>
  <c r="J177" i="2"/>
  <c r="E193" i="2"/>
  <c r="E195" i="2"/>
  <c r="E198" i="2"/>
  <c r="E200" i="2"/>
  <c r="E201" i="2"/>
  <c r="E194" i="2"/>
  <c r="E199" i="2"/>
  <c r="E196" i="2"/>
  <c r="F184" i="2"/>
  <c r="G184" i="2"/>
  <c r="I184" i="2" s="1"/>
  <c r="G186" i="2"/>
  <c r="I186" i="2" s="1"/>
  <c r="F186" i="2"/>
  <c r="G189" i="2"/>
  <c r="I189" i="2" s="1"/>
  <c r="F189" i="2"/>
  <c r="G191" i="2"/>
  <c r="I191" i="2" s="1"/>
  <c r="F191" i="2"/>
  <c r="G192" i="2"/>
  <c r="I192" i="2" s="1"/>
  <c r="F192" i="2"/>
  <c r="G185" i="2"/>
  <c r="I185" i="2" s="1"/>
  <c r="F185" i="2"/>
  <c r="G190" i="2"/>
  <c r="I190" i="2" s="1"/>
  <c r="F190" i="2"/>
  <c r="F187" i="2"/>
  <c r="G187" i="2"/>
  <c r="I187" i="2" s="1"/>
  <c r="J176" i="2"/>
  <c r="J175" i="2"/>
  <c r="J180" i="2"/>
  <c r="J183" i="2"/>
  <c r="J182" i="2"/>
  <c r="D201" i="2"/>
  <c r="D193" i="2"/>
  <c r="D195" i="2"/>
  <c r="D198" i="2"/>
  <c r="D199" i="2"/>
  <c r="D200" i="2"/>
  <c r="D194" i="2"/>
  <c r="D196" i="2"/>
  <c r="J186" i="2" l="1"/>
  <c r="J191" i="2"/>
  <c r="J189" i="2"/>
  <c r="E208" i="2"/>
  <c r="E207" i="2"/>
  <c r="E209" i="2"/>
  <c r="E203" i="2"/>
  <c r="E204" i="2"/>
  <c r="E210" i="2"/>
  <c r="E202" i="2"/>
  <c r="E205" i="2"/>
  <c r="F199" i="2"/>
  <c r="G199" i="2"/>
  <c r="I199" i="2" s="1"/>
  <c r="G198" i="2"/>
  <c r="I198" i="2" s="1"/>
  <c r="F198" i="2"/>
  <c r="G200" i="2"/>
  <c r="I200" i="2" s="1"/>
  <c r="F200" i="2"/>
  <c r="F194" i="2"/>
  <c r="G194" i="2"/>
  <c r="I194" i="2" s="1"/>
  <c r="G195" i="2"/>
  <c r="I195" i="2" s="1"/>
  <c r="F195" i="2"/>
  <c r="F201" i="2"/>
  <c r="G201" i="2"/>
  <c r="I201" i="2" s="1"/>
  <c r="G193" i="2"/>
  <c r="I193" i="2" s="1"/>
  <c r="F193" i="2"/>
  <c r="F196" i="2"/>
  <c r="G196" i="2"/>
  <c r="I196" i="2" s="1"/>
  <c r="J187" i="2"/>
  <c r="J190" i="2"/>
  <c r="J185" i="2"/>
  <c r="J192" i="2"/>
  <c r="J184" i="2"/>
  <c r="D207" i="2"/>
  <c r="D209" i="2"/>
  <c r="D210" i="2"/>
  <c r="D205" i="2"/>
  <c r="D203" i="2"/>
  <c r="D208" i="2"/>
  <c r="D202" i="2"/>
  <c r="D204" i="2"/>
  <c r="J195" i="2" l="1"/>
  <c r="J198" i="2"/>
  <c r="E218" i="2"/>
  <c r="E211" i="2"/>
  <c r="E219" i="2"/>
  <c r="E216" i="2"/>
  <c r="E214" i="2"/>
  <c r="E212" i="2"/>
  <c r="E213" i="2"/>
  <c r="E217" i="2"/>
  <c r="F209" i="2"/>
  <c r="G209" i="2"/>
  <c r="I209" i="2" s="1"/>
  <c r="G202" i="2"/>
  <c r="I202" i="2" s="1"/>
  <c r="F202" i="2"/>
  <c r="F210" i="2"/>
  <c r="G210" i="2"/>
  <c r="I210" i="2" s="1"/>
  <c r="F207" i="2"/>
  <c r="G207" i="2"/>
  <c r="I207" i="2" s="1"/>
  <c r="F205" i="2"/>
  <c r="G205" i="2"/>
  <c r="I205" i="2" s="1"/>
  <c r="G203" i="2"/>
  <c r="I203" i="2" s="1"/>
  <c r="F203" i="2"/>
  <c r="G204" i="2"/>
  <c r="I204" i="2" s="1"/>
  <c r="F204" i="2"/>
  <c r="F208" i="2"/>
  <c r="G208" i="2"/>
  <c r="I208" i="2" s="1"/>
  <c r="J193" i="2"/>
  <c r="J200" i="2"/>
  <c r="J196" i="2"/>
  <c r="J194" i="2"/>
  <c r="J201" i="2"/>
  <c r="J199" i="2"/>
  <c r="D214" i="2"/>
  <c r="D219" i="2"/>
  <c r="D212" i="2"/>
  <c r="D216" i="2"/>
  <c r="D217" i="2"/>
  <c r="D213" i="2"/>
  <c r="D211" i="2"/>
  <c r="D218" i="2"/>
  <c r="J203" i="2" l="1"/>
  <c r="J202" i="2"/>
  <c r="J204" i="2"/>
  <c r="E222" i="2"/>
  <c r="E228" i="2"/>
  <c r="E221" i="2"/>
  <c r="E220" i="2"/>
  <c r="E226" i="2"/>
  <c r="E225" i="2"/>
  <c r="E223" i="2"/>
  <c r="E227" i="2"/>
  <c r="G213" i="2"/>
  <c r="I213" i="2" s="1"/>
  <c r="F213" i="2"/>
  <c r="F219" i="2"/>
  <c r="G219" i="2"/>
  <c r="I219" i="2" s="1"/>
  <c r="F212" i="2"/>
  <c r="G212" i="2"/>
  <c r="I212" i="2" s="1"/>
  <c r="G211" i="2"/>
  <c r="I211" i="2" s="1"/>
  <c r="F211" i="2"/>
  <c r="G217" i="2"/>
  <c r="I217" i="2" s="1"/>
  <c r="F217" i="2"/>
  <c r="F216" i="2"/>
  <c r="G216" i="2"/>
  <c r="I216" i="2" s="1"/>
  <c r="F214" i="2"/>
  <c r="G214" i="2"/>
  <c r="I214" i="2" s="1"/>
  <c r="G218" i="2"/>
  <c r="I218" i="2" s="1"/>
  <c r="F218" i="2"/>
  <c r="J210" i="2"/>
  <c r="J208" i="2"/>
  <c r="J207" i="2"/>
  <c r="J205" i="2"/>
  <c r="J209" i="2"/>
  <c r="D226" i="2"/>
  <c r="D225" i="2"/>
  <c r="D227" i="2"/>
  <c r="D222" i="2"/>
  <c r="D228" i="2"/>
  <c r="D220" i="2"/>
  <c r="D223" i="2"/>
  <c r="D221" i="2"/>
  <c r="J217" i="2" l="1"/>
  <c r="J213" i="2"/>
  <c r="J218" i="2"/>
  <c r="J211" i="2"/>
  <c r="E236" i="2"/>
  <c r="E229" i="2"/>
  <c r="E232" i="2"/>
  <c r="E230" i="2"/>
  <c r="E234" i="2"/>
  <c r="E237" i="2"/>
  <c r="E231" i="2"/>
  <c r="E235" i="2"/>
  <c r="F227" i="2"/>
  <c r="G227" i="2"/>
  <c r="I227" i="2" s="1"/>
  <c r="G220" i="2"/>
  <c r="I220" i="2" s="1"/>
  <c r="F220" i="2"/>
  <c r="G223" i="2"/>
  <c r="I223" i="2" s="1"/>
  <c r="F223" i="2"/>
  <c r="G221" i="2"/>
  <c r="I221" i="2" s="1"/>
  <c r="F221" i="2"/>
  <c r="F225" i="2"/>
  <c r="G225" i="2"/>
  <c r="I225" i="2" s="1"/>
  <c r="G228" i="2"/>
  <c r="I228" i="2" s="1"/>
  <c r="F228" i="2"/>
  <c r="F222" i="2"/>
  <c r="G222" i="2"/>
  <c r="I222" i="2" s="1"/>
  <c r="F226" i="2"/>
  <c r="G226" i="2"/>
  <c r="I226" i="2" s="1"/>
  <c r="J214" i="2"/>
  <c r="J212" i="2"/>
  <c r="J216" i="2"/>
  <c r="J219" i="2"/>
  <c r="D236" i="2"/>
  <c r="D232" i="2"/>
  <c r="D230" i="2"/>
  <c r="D231" i="2"/>
  <c r="D237" i="2"/>
  <c r="D234" i="2"/>
  <c r="D235" i="2"/>
  <c r="D229" i="2"/>
  <c r="J220" i="2" l="1"/>
  <c r="J228" i="2"/>
  <c r="J223" i="2"/>
  <c r="E240" i="2"/>
  <c r="E241" i="2"/>
  <c r="E246" i="2"/>
  <c r="E238" i="2"/>
  <c r="E244" i="2"/>
  <c r="E239" i="2"/>
  <c r="E243" i="2"/>
  <c r="E245" i="2"/>
  <c r="G231" i="2"/>
  <c r="I231" i="2" s="1"/>
  <c r="F231" i="2"/>
  <c r="F232" i="2"/>
  <c r="G232" i="2"/>
  <c r="I232" i="2" s="1"/>
  <c r="F237" i="2"/>
  <c r="G237" i="2"/>
  <c r="I237" i="2" s="1"/>
  <c r="G229" i="2"/>
  <c r="I229" i="2" s="1"/>
  <c r="F229" i="2"/>
  <c r="G235" i="2"/>
  <c r="I235" i="2" s="1"/>
  <c r="F235" i="2"/>
  <c r="G230" i="2"/>
  <c r="I230" i="2" s="1"/>
  <c r="F230" i="2"/>
  <c r="G234" i="2"/>
  <c r="I234" i="2" s="1"/>
  <c r="F234" i="2"/>
  <c r="F236" i="2"/>
  <c r="G236" i="2"/>
  <c r="I236" i="2" s="1"/>
  <c r="J221" i="2"/>
  <c r="J222" i="2"/>
  <c r="J226" i="2"/>
  <c r="J225" i="2"/>
  <c r="J227" i="2"/>
  <c r="D244" i="2"/>
  <c r="D243" i="2"/>
  <c r="D246" i="2"/>
  <c r="D238" i="2"/>
  <c r="D239" i="2"/>
  <c r="D245" i="2"/>
  <c r="D240" i="2"/>
  <c r="D241" i="2"/>
  <c r="J236" i="2" l="1"/>
  <c r="J230" i="2"/>
  <c r="J235" i="2"/>
  <c r="J231" i="2"/>
  <c r="J234" i="2"/>
  <c r="E254" i="2"/>
  <c r="E250" i="2"/>
  <c r="E247" i="2"/>
  <c r="E252" i="2"/>
  <c r="E255" i="2"/>
  <c r="E248" i="2"/>
  <c r="E253" i="2"/>
  <c r="E249" i="2"/>
  <c r="F245" i="2"/>
  <c r="G245" i="2"/>
  <c r="I245" i="2" s="1"/>
  <c r="G241" i="2"/>
  <c r="I241" i="2" s="1"/>
  <c r="F241" i="2"/>
  <c r="F238" i="2"/>
  <c r="G238" i="2"/>
  <c r="I238" i="2" s="1"/>
  <c r="F243" i="2"/>
  <c r="G243" i="2"/>
  <c r="I243" i="2" s="1"/>
  <c r="F246" i="2"/>
  <c r="G246" i="2"/>
  <c r="I246" i="2" s="1"/>
  <c r="G239" i="2"/>
  <c r="I239" i="2" s="1"/>
  <c r="F239" i="2"/>
  <c r="F244" i="2"/>
  <c r="G244" i="2"/>
  <c r="I244" i="2" s="1"/>
  <c r="F240" i="2"/>
  <c r="G240" i="2"/>
  <c r="I240" i="2" s="1"/>
  <c r="J229" i="2"/>
  <c r="J232" i="2"/>
  <c r="J237" i="2"/>
  <c r="D254" i="2"/>
  <c r="D247" i="2"/>
  <c r="D255" i="2"/>
  <c r="D253" i="2"/>
  <c r="D252" i="2"/>
  <c r="D249" i="2"/>
  <c r="D250" i="2"/>
  <c r="D248" i="2"/>
  <c r="J238" i="2" l="1"/>
  <c r="E258" i="2"/>
  <c r="E262" i="2"/>
  <c r="E256" i="2"/>
  <c r="E261" i="2"/>
  <c r="E259" i="2"/>
  <c r="E257" i="2"/>
  <c r="E264" i="2"/>
  <c r="E263" i="2"/>
  <c r="G249" i="2"/>
  <c r="I249" i="2" s="1"/>
  <c r="F249" i="2"/>
  <c r="F253" i="2"/>
  <c r="G253" i="2"/>
  <c r="I253" i="2" s="1"/>
  <c r="G247" i="2"/>
  <c r="I247" i="2" s="1"/>
  <c r="F247" i="2"/>
  <c r="G252" i="2"/>
  <c r="I252" i="2" s="1"/>
  <c r="F252" i="2"/>
  <c r="F250" i="2"/>
  <c r="G250" i="2"/>
  <c r="I250" i="2" s="1"/>
  <c r="G248" i="2"/>
  <c r="I248" i="2" s="1"/>
  <c r="F248" i="2"/>
  <c r="F255" i="2"/>
  <c r="G255" i="2"/>
  <c r="I255" i="2" s="1"/>
  <c r="G254" i="2"/>
  <c r="I254" i="2" s="1"/>
  <c r="F254" i="2"/>
  <c r="J240" i="2"/>
  <c r="J243" i="2"/>
  <c r="J244" i="2"/>
  <c r="J239" i="2"/>
  <c r="J241" i="2"/>
  <c r="J246" i="2"/>
  <c r="J245" i="2"/>
  <c r="D257" i="2"/>
  <c r="D261" i="2"/>
  <c r="D263" i="2"/>
  <c r="D264" i="2"/>
  <c r="D256" i="2"/>
  <c r="D259" i="2"/>
  <c r="D262" i="2"/>
  <c r="D258" i="2"/>
  <c r="J247" i="2" l="1"/>
  <c r="J248" i="2"/>
  <c r="J254" i="2"/>
  <c r="J252" i="2"/>
  <c r="E273" i="2"/>
  <c r="E270" i="2"/>
  <c r="E272" i="2"/>
  <c r="E265" i="2"/>
  <c r="E268" i="2"/>
  <c r="E267" i="2"/>
  <c r="E266" i="2"/>
  <c r="E271" i="2"/>
  <c r="G264" i="2"/>
  <c r="I264" i="2" s="1"/>
  <c r="F264" i="2"/>
  <c r="G261" i="2"/>
  <c r="I261" i="2" s="1"/>
  <c r="F261" i="2"/>
  <c r="F263" i="2"/>
  <c r="G263" i="2"/>
  <c r="I263" i="2" s="1"/>
  <c r="G256" i="2"/>
  <c r="I256" i="2" s="1"/>
  <c r="F256" i="2"/>
  <c r="G259" i="2"/>
  <c r="I259" i="2" s="1"/>
  <c r="F259" i="2"/>
  <c r="F258" i="2"/>
  <c r="G258" i="2"/>
  <c r="I258" i="2" s="1"/>
  <c r="G257" i="2"/>
  <c r="I257" i="2" s="1"/>
  <c r="F257" i="2"/>
  <c r="F262" i="2"/>
  <c r="G262" i="2"/>
  <c r="I262" i="2" s="1"/>
  <c r="J255" i="2"/>
  <c r="J253" i="2"/>
  <c r="J249" i="2"/>
  <c r="J250" i="2"/>
  <c r="D268" i="2"/>
  <c r="D266" i="2"/>
  <c r="D272" i="2"/>
  <c r="D265" i="2"/>
  <c r="D271" i="2"/>
  <c r="D270" i="2"/>
  <c r="D267" i="2"/>
  <c r="D273" i="2"/>
  <c r="J261" i="2" l="1"/>
  <c r="J257" i="2"/>
  <c r="E274" i="2"/>
  <c r="E281" i="2"/>
  <c r="E275" i="2"/>
  <c r="E279" i="2"/>
  <c r="E280" i="2"/>
  <c r="E282" i="2"/>
  <c r="E276" i="2"/>
  <c r="E277" i="2"/>
  <c r="F265" i="2"/>
  <c r="G265" i="2"/>
  <c r="I265" i="2" s="1"/>
  <c r="G272" i="2"/>
  <c r="I272" i="2" s="1"/>
  <c r="F272" i="2"/>
  <c r="G266" i="2"/>
  <c r="I266" i="2" s="1"/>
  <c r="F266" i="2"/>
  <c r="G270" i="2"/>
  <c r="I270" i="2" s="1"/>
  <c r="F270" i="2"/>
  <c r="G271" i="2"/>
  <c r="I271" i="2" s="1"/>
  <c r="F271" i="2"/>
  <c r="G273" i="2"/>
  <c r="I273" i="2" s="1"/>
  <c r="F273" i="2"/>
  <c r="F267" i="2"/>
  <c r="G267" i="2"/>
  <c r="I267" i="2" s="1"/>
  <c r="F268" i="2"/>
  <c r="G268" i="2"/>
  <c r="I268" i="2" s="1"/>
  <c r="J263" i="2"/>
  <c r="J256" i="2"/>
  <c r="J262" i="2"/>
  <c r="J258" i="2"/>
  <c r="J259" i="2"/>
  <c r="J264" i="2"/>
  <c r="D280" i="2"/>
  <c r="D275" i="2"/>
  <c r="D276" i="2"/>
  <c r="D279" i="2"/>
  <c r="D277" i="2"/>
  <c r="D274" i="2"/>
  <c r="D282" i="2"/>
  <c r="D281" i="2"/>
  <c r="J266" i="2" l="1"/>
  <c r="J273" i="2"/>
  <c r="J272" i="2"/>
  <c r="J271" i="2"/>
  <c r="E290" i="2"/>
  <c r="E284" i="2"/>
  <c r="E291" i="2"/>
  <c r="E286" i="2"/>
  <c r="E285" i="2"/>
  <c r="E288" i="2"/>
  <c r="E289" i="2"/>
  <c r="E283" i="2"/>
  <c r="G281" i="2"/>
  <c r="I281" i="2" s="1"/>
  <c r="F281" i="2"/>
  <c r="F275" i="2"/>
  <c r="G275" i="2"/>
  <c r="I275" i="2" s="1"/>
  <c r="G282" i="2"/>
  <c r="I282" i="2" s="1"/>
  <c r="F282" i="2"/>
  <c r="G277" i="2"/>
  <c r="I277" i="2" s="1"/>
  <c r="F277" i="2"/>
  <c r="G276" i="2"/>
  <c r="I276" i="2" s="1"/>
  <c r="F276" i="2"/>
  <c r="F279" i="2"/>
  <c r="G279" i="2"/>
  <c r="I279" i="2" s="1"/>
  <c r="F280" i="2"/>
  <c r="G280" i="2"/>
  <c r="I280" i="2" s="1"/>
  <c r="G274" i="2"/>
  <c r="I274" i="2" s="1"/>
  <c r="F274" i="2"/>
  <c r="J268" i="2"/>
  <c r="J267" i="2"/>
  <c r="J270" i="2"/>
  <c r="J265" i="2"/>
  <c r="D290" i="2"/>
  <c r="D291" i="2"/>
  <c r="D285" i="2"/>
  <c r="D286" i="2"/>
  <c r="D283" i="2"/>
  <c r="D284" i="2"/>
  <c r="D288" i="2"/>
  <c r="D289" i="2"/>
  <c r="J276" i="2" l="1"/>
  <c r="J281" i="2"/>
  <c r="J274" i="2"/>
  <c r="E298" i="2"/>
  <c r="E295" i="2"/>
  <c r="E300" i="2"/>
  <c r="E297" i="2"/>
  <c r="E293" i="2"/>
  <c r="E292" i="2"/>
  <c r="E294" i="2"/>
  <c r="E299" i="2"/>
  <c r="F289" i="2"/>
  <c r="G289" i="2"/>
  <c r="I289" i="2" s="1"/>
  <c r="F286" i="2"/>
  <c r="G286" i="2"/>
  <c r="I286" i="2" s="1"/>
  <c r="G291" i="2"/>
  <c r="I291" i="2" s="1"/>
  <c r="F291" i="2"/>
  <c r="F288" i="2"/>
  <c r="G288" i="2"/>
  <c r="I288" i="2" s="1"/>
  <c r="F284" i="2"/>
  <c r="G284" i="2"/>
  <c r="I284" i="2" s="1"/>
  <c r="F283" i="2"/>
  <c r="G283" i="2"/>
  <c r="I283" i="2" s="1"/>
  <c r="G285" i="2"/>
  <c r="I285" i="2" s="1"/>
  <c r="F285" i="2"/>
  <c r="F290" i="2"/>
  <c r="G290" i="2"/>
  <c r="I290" i="2" s="1"/>
  <c r="J282" i="2"/>
  <c r="J280" i="2"/>
  <c r="J277" i="2"/>
  <c r="J279" i="2"/>
  <c r="J275" i="2"/>
  <c r="D293" i="2"/>
  <c r="D300" i="2"/>
  <c r="D298" i="2"/>
  <c r="D294" i="2"/>
  <c r="D297" i="2"/>
  <c r="D295" i="2"/>
  <c r="D299" i="2"/>
  <c r="D292" i="2"/>
  <c r="J285" i="2" l="1"/>
  <c r="J291" i="2"/>
  <c r="E303" i="2"/>
  <c r="E309" i="2"/>
  <c r="E306" i="2"/>
  <c r="E301" i="2"/>
  <c r="E304" i="2"/>
  <c r="E308" i="2"/>
  <c r="E307" i="2"/>
  <c r="E302" i="2"/>
  <c r="G294" i="2"/>
  <c r="I294" i="2" s="1"/>
  <c r="F294" i="2"/>
  <c r="G300" i="2"/>
  <c r="I300" i="2" s="1"/>
  <c r="F300" i="2"/>
  <c r="F297" i="2"/>
  <c r="G297" i="2"/>
  <c r="I297" i="2" s="1"/>
  <c r="G292" i="2"/>
  <c r="I292" i="2" s="1"/>
  <c r="F292" i="2"/>
  <c r="G295" i="2"/>
  <c r="I295" i="2" s="1"/>
  <c r="F295" i="2"/>
  <c r="F299" i="2"/>
  <c r="G299" i="2"/>
  <c r="I299" i="2" s="1"/>
  <c r="G298" i="2"/>
  <c r="I298" i="2" s="1"/>
  <c r="F298" i="2"/>
  <c r="G293" i="2"/>
  <c r="I293" i="2" s="1"/>
  <c r="F293" i="2"/>
  <c r="J290" i="2"/>
  <c r="J288" i="2"/>
  <c r="J283" i="2"/>
  <c r="J286" i="2"/>
  <c r="J284" i="2"/>
  <c r="J289" i="2"/>
  <c r="D308" i="2"/>
  <c r="D301" i="2"/>
  <c r="D304" i="2"/>
  <c r="D303" i="2"/>
  <c r="D306" i="2"/>
  <c r="D309" i="2"/>
  <c r="D307" i="2"/>
  <c r="D302" i="2"/>
  <c r="J294" i="2" l="1"/>
  <c r="J295" i="2"/>
  <c r="E310" i="2"/>
  <c r="E317" i="2"/>
  <c r="E318" i="2"/>
  <c r="E311" i="2"/>
  <c r="E316" i="2"/>
  <c r="E315" i="2"/>
  <c r="E313" i="2"/>
  <c r="E312" i="2"/>
  <c r="G301" i="2"/>
  <c r="I301" i="2" s="1"/>
  <c r="F301" i="2"/>
  <c r="F308" i="2"/>
  <c r="G308" i="2"/>
  <c r="I308" i="2" s="1"/>
  <c r="G309" i="2"/>
  <c r="I309" i="2" s="1"/>
  <c r="F309" i="2"/>
  <c r="F302" i="2"/>
  <c r="G302" i="2"/>
  <c r="I302" i="2" s="1"/>
  <c r="G307" i="2"/>
  <c r="I307" i="2" s="1"/>
  <c r="F307" i="2"/>
  <c r="G306" i="2"/>
  <c r="I306" i="2" s="1"/>
  <c r="F306" i="2"/>
  <c r="F304" i="2"/>
  <c r="G304" i="2"/>
  <c r="I304" i="2" s="1"/>
  <c r="G303" i="2"/>
  <c r="I303" i="2" s="1"/>
  <c r="F303" i="2"/>
  <c r="J297" i="2"/>
  <c r="J292" i="2"/>
  <c r="J300" i="2"/>
  <c r="J298" i="2"/>
  <c r="J299" i="2"/>
  <c r="J293" i="2"/>
  <c r="D313" i="2"/>
  <c r="D316" i="2"/>
  <c r="D311" i="2"/>
  <c r="D310" i="2"/>
  <c r="D315" i="2"/>
  <c r="D317" i="2"/>
  <c r="D318" i="2"/>
  <c r="D312" i="2"/>
  <c r="J306" i="2" l="1"/>
  <c r="J307" i="2"/>
  <c r="J301" i="2"/>
  <c r="E320" i="2"/>
  <c r="E321" i="2"/>
  <c r="E324" i="2"/>
  <c r="E326" i="2"/>
  <c r="E327" i="2"/>
  <c r="E322" i="2"/>
  <c r="E325" i="2"/>
  <c r="E319" i="2"/>
  <c r="F311" i="2"/>
  <c r="G311" i="2"/>
  <c r="I311" i="2" s="1"/>
  <c r="F312" i="2"/>
  <c r="G312" i="2"/>
  <c r="I312" i="2" s="1"/>
  <c r="F315" i="2"/>
  <c r="G315" i="2"/>
  <c r="I315" i="2" s="1"/>
  <c r="G317" i="2"/>
  <c r="I317" i="2" s="1"/>
  <c r="F317" i="2"/>
  <c r="G318" i="2"/>
  <c r="I318" i="2" s="1"/>
  <c r="F318" i="2"/>
  <c r="G313" i="2"/>
  <c r="I313" i="2" s="1"/>
  <c r="F313" i="2"/>
  <c r="F316" i="2"/>
  <c r="G316" i="2"/>
  <c r="I316" i="2" s="1"/>
  <c r="F310" i="2"/>
  <c r="G310" i="2"/>
  <c r="I310" i="2" s="1"/>
  <c r="J303" i="2"/>
  <c r="J302" i="2"/>
  <c r="J309" i="2"/>
  <c r="J308" i="2"/>
  <c r="J304" i="2"/>
  <c r="D320" i="2"/>
  <c r="D319" i="2"/>
  <c r="D326" i="2"/>
  <c r="D325" i="2"/>
  <c r="D322" i="2"/>
  <c r="D324" i="2"/>
  <c r="D321" i="2"/>
  <c r="D327" i="2"/>
  <c r="J318" i="2" l="1"/>
  <c r="J313" i="2"/>
  <c r="J317" i="2"/>
  <c r="E334" i="2"/>
  <c r="E333" i="2"/>
  <c r="E331" i="2"/>
  <c r="E330" i="2"/>
  <c r="E328" i="2"/>
  <c r="E335" i="2"/>
  <c r="E336" i="2"/>
  <c r="E329" i="2"/>
  <c r="F325" i="2"/>
  <c r="G325" i="2"/>
  <c r="I325" i="2" s="1"/>
  <c r="G324" i="2"/>
  <c r="I324" i="2" s="1"/>
  <c r="F324" i="2"/>
  <c r="G322" i="2"/>
  <c r="I322" i="2" s="1"/>
  <c r="F322" i="2"/>
  <c r="F321" i="2"/>
  <c r="G321" i="2"/>
  <c r="I321" i="2" s="1"/>
  <c r="G319" i="2"/>
  <c r="I319" i="2" s="1"/>
  <c r="F319" i="2"/>
  <c r="G326" i="2"/>
  <c r="I326" i="2" s="1"/>
  <c r="F326" i="2"/>
  <c r="G327" i="2"/>
  <c r="I327" i="2" s="1"/>
  <c r="F327" i="2"/>
  <c r="G320" i="2"/>
  <c r="I320" i="2" s="1"/>
  <c r="F320" i="2"/>
  <c r="J316" i="2"/>
  <c r="J315" i="2"/>
  <c r="J310" i="2"/>
  <c r="J312" i="2"/>
  <c r="J311" i="2"/>
  <c r="D335" i="2"/>
  <c r="D334" i="2"/>
  <c r="D329" i="2"/>
  <c r="D333" i="2"/>
  <c r="D330" i="2"/>
  <c r="D328" i="2"/>
  <c r="D331" i="2"/>
  <c r="D336" i="2"/>
  <c r="J326" i="2" l="1"/>
  <c r="J324" i="2"/>
  <c r="E339" i="2"/>
  <c r="E345" i="2"/>
  <c r="E340" i="2"/>
  <c r="E338" i="2"/>
  <c r="E344" i="2"/>
  <c r="E342" i="2"/>
  <c r="E343" i="2"/>
  <c r="E337" i="2"/>
  <c r="F330" i="2"/>
  <c r="G330" i="2"/>
  <c r="I330" i="2" s="1"/>
  <c r="F336" i="2"/>
  <c r="G336" i="2"/>
  <c r="I336" i="2" s="1"/>
  <c r="F331" i="2"/>
  <c r="G331" i="2"/>
  <c r="I331" i="2" s="1"/>
  <c r="F329" i="2"/>
  <c r="G329" i="2"/>
  <c r="I329" i="2" s="1"/>
  <c r="F335" i="2"/>
  <c r="G335" i="2"/>
  <c r="I335" i="2" s="1"/>
  <c r="F333" i="2"/>
  <c r="G333" i="2"/>
  <c r="I333" i="2" s="1"/>
  <c r="G334" i="2"/>
  <c r="I334" i="2" s="1"/>
  <c r="F334" i="2"/>
  <c r="F328" i="2"/>
  <c r="G328" i="2"/>
  <c r="I328" i="2" s="1"/>
  <c r="J327" i="2"/>
  <c r="J322" i="2"/>
  <c r="J320" i="2"/>
  <c r="J321" i="2"/>
  <c r="J319" i="2"/>
  <c r="J325" i="2"/>
  <c r="D339" i="2"/>
  <c r="D340" i="2"/>
  <c r="D344" i="2"/>
  <c r="D345" i="2"/>
  <c r="D337" i="2"/>
  <c r="D342" i="2"/>
  <c r="D343" i="2"/>
  <c r="D338" i="2"/>
  <c r="J334" i="2" l="1"/>
  <c r="E352" i="2"/>
  <c r="E349" i="2"/>
  <c r="E347" i="2"/>
  <c r="E351" i="2"/>
  <c r="E354" i="2"/>
  <c r="E346" i="2"/>
  <c r="E353" i="2"/>
  <c r="E348" i="2"/>
  <c r="G343" i="2"/>
  <c r="I343" i="2" s="1"/>
  <c r="F343" i="2"/>
  <c r="G340" i="2"/>
  <c r="I340" i="2" s="1"/>
  <c r="F340" i="2"/>
  <c r="F338" i="2"/>
  <c r="G338" i="2"/>
  <c r="I338" i="2" s="1"/>
  <c r="F342" i="2"/>
  <c r="G342" i="2"/>
  <c r="I342" i="2" s="1"/>
  <c r="F345" i="2"/>
  <c r="G345" i="2"/>
  <c r="I345" i="2" s="1"/>
  <c r="G337" i="2"/>
  <c r="I337" i="2" s="1"/>
  <c r="F337" i="2"/>
  <c r="F344" i="2"/>
  <c r="G344" i="2"/>
  <c r="I344" i="2" s="1"/>
  <c r="F339" i="2"/>
  <c r="G339" i="2"/>
  <c r="I339" i="2" s="1"/>
  <c r="J331" i="2"/>
  <c r="J333" i="2"/>
  <c r="J336" i="2"/>
  <c r="J329" i="2"/>
  <c r="J328" i="2"/>
  <c r="J335" i="2"/>
  <c r="J330" i="2"/>
  <c r="D354" i="2"/>
  <c r="D346" i="2"/>
  <c r="D351" i="2"/>
  <c r="D353" i="2"/>
  <c r="D349" i="2"/>
  <c r="D348" i="2"/>
  <c r="D347" i="2"/>
  <c r="D352" i="2"/>
  <c r="J337" i="2" l="1"/>
  <c r="J340" i="2"/>
  <c r="J343" i="2"/>
  <c r="E362" i="2"/>
  <c r="E357" i="2"/>
  <c r="E360" i="2"/>
  <c r="E356" i="2"/>
  <c r="E355" i="2"/>
  <c r="E358" i="2"/>
  <c r="E363" i="2"/>
  <c r="E361" i="2"/>
  <c r="G353" i="2"/>
  <c r="I353" i="2" s="1"/>
  <c r="F353" i="2"/>
  <c r="F348" i="2"/>
  <c r="G348" i="2"/>
  <c r="I348" i="2" s="1"/>
  <c r="F351" i="2"/>
  <c r="G351" i="2"/>
  <c r="I351" i="2" s="1"/>
  <c r="F347" i="2"/>
  <c r="G347" i="2"/>
  <c r="I347" i="2" s="1"/>
  <c r="G346" i="2"/>
  <c r="I346" i="2" s="1"/>
  <c r="F346" i="2"/>
  <c r="F349" i="2"/>
  <c r="G349" i="2"/>
  <c r="I349" i="2" s="1"/>
  <c r="F354" i="2"/>
  <c r="G354" i="2"/>
  <c r="I354" i="2" s="1"/>
  <c r="F352" i="2"/>
  <c r="G352" i="2"/>
  <c r="I352" i="2" s="1"/>
  <c r="J339" i="2"/>
  <c r="J342" i="2"/>
  <c r="J344" i="2"/>
  <c r="J338" i="2"/>
  <c r="J345" i="2"/>
  <c r="D355" i="2"/>
  <c r="D362" i="2"/>
  <c r="D358" i="2"/>
  <c r="D356" i="2"/>
  <c r="D363" i="2"/>
  <c r="D357" i="2"/>
  <c r="D361" i="2"/>
  <c r="D360" i="2"/>
  <c r="E372" i="2" l="1"/>
  <c r="E367" i="2"/>
  <c r="E366" i="2"/>
  <c r="E365" i="2"/>
  <c r="E369" i="2"/>
  <c r="E371" i="2"/>
  <c r="E370" i="2"/>
  <c r="E364" i="2"/>
  <c r="F363" i="2"/>
  <c r="G363" i="2"/>
  <c r="I363" i="2" s="1"/>
  <c r="G358" i="2"/>
  <c r="I358" i="2" s="1"/>
  <c r="F358" i="2"/>
  <c r="F357" i="2"/>
  <c r="G357" i="2"/>
  <c r="I357" i="2" s="1"/>
  <c r="F356" i="2"/>
  <c r="G356" i="2"/>
  <c r="I356" i="2" s="1"/>
  <c r="F360" i="2"/>
  <c r="G360" i="2"/>
  <c r="I360" i="2" s="1"/>
  <c r="F362" i="2"/>
  <c r="G362" i="2"/>
  <c r="I362" i="2" s="1"/>
  <c r="G361" i="2"/>
  <c r="I361" i="2" s="1"/>
  <c r="F361" i="2"/>
  <c r="G355" i="2"/>
  <c r="I355" i="2" s="1"/>
  <c r="F355" i="2"/>
  <c r="J354" i="2"/>
  <c r="J351" i="2"/>
  <c r="J349" i="2"/>
  <c r="J348" i="2"/>
  <c r="J352" i="2"/>
  <c r="J346" i="2"/>
  <c r="J353" i="2"/>
  <c r="J347" i="2"/>
  <c r="D364" i="2"/>
  <c r="D366" i="2"/>
  <c r="D365" i="2"/>
  <c r="D370" i="2"/>
  <c r="D369" i="2"/>
  <c r="D367" i="2"/>
  <c r="D372" i="2"/>
  <c r="D371" i="2"/>
  <c r="J358" i="2" l="1"/>
  <c r="J361" i="2"/>
  <c r="E375" i="2"/>
  <c r="E380" i="2"/>
  <c r="E376" i="2"/>
  <c r="E374" i="2"/>
  <c r="E379" i="2"/>
  <c r="E378" i="2"/>
  <c r="E381" i="2"/>
  <c r="E373" i="2"/>
  <c r="F366" i="2"/>
  <c r="G366" i="2"/>
  <c r="I366" i="2" s="1"/>
  <c r="G371" i="2"/>
  <c r="I371" i="2" s="1"/>
  <c r="F371" i="2"/>
  <c r="G367" i="2"/>
  <c r="I367" i="2" s="1"/>
  <c r="F367" i="2"/>
  <c r="G365" i="2"/>
  <c r="I365" i="2" s="1"/>
  <c r="F365" i="2"/>
  <c r="G370" i="2"/>
  <c r="I370" i="2" s="1"/>
  <c r="F370" i="2"/>
  <c r="F369" i="2"/>
  <c r="G369" i="2"/>
  <c r="I369" i="2" s="1"/>
  <c r="G372" i="2"/>
  <c r="I372" i="2" s="1"/>
  <c r="F372" i="2"/>
  <c r="G364" i="2"/>
  <c r="I364" i="2" s="1"/>
  <c r="F364" i="2"/>
  <c r="J355" i="2"/>
  <c r="J357" i="2"/>
  <c r="J362" i="2"/>
  <c r="J356" i="2"/>
  <c r="J360" i="2"/>
  <c r="J363" i="2"/>
  <c r="D378" i="2"/>
  <c r="D376" i="2"/>
  <c r="D380" i="2"/>
  <c r="D381" i="2"/>
  <c r="D373" i="2"/>
  <c r="D375" i="2"/>
  <c r="D374" i="2"/>
  <c r="D379" i="2"/>
  <c r="J370" i="2" l="1"/>
  <c r="J365" i="2"/>
  <c r="J372" i="2"/>
  <c r="J367" i="2"/>
  <c r="J364" i="2"/>
  <c r="J371" i="2"/>
  <c r="E382" i="2"/>
  <c r="E390" i="2"/>
  <c r="E385" i="2"/>
  <c r="E383" i="2"/>
  <c r="E384" i="2"/>
  <c r="E387" i="2"/>
  <c r="E389" i="2"/>
  <c r="E388" i="2"/>
  <c r="F373" i="2"/>
  <c r="G373" i="2"/>
  <c r="I373" i="2" s="1"/>
  <c r="G381" i="2"/>
  <c r="I381" i="2" s="1"/>
  <c r="F381" i="2"/>
  <c r="F376" i="2"/>
  <c r="G376" i="2"/>
  <c r="I376" i="2" s="1"/>
  <c r="F374" i="2"/>
  <c r="G374" i="2"/>
  <c r="I374" i="2" s="1"/>
  <c r="F375" i="2"/>
  <c r="G375" i="2"/>
  <c r="I375" i="2" s="1"/>
  <c r="G378" i="2"/>
  <c r="I378" i="2" s="1"/>
  <c r="F378" i="2"/>
  <c r="G380" i="2"/>
  <c r="I380" i="2" s="1"/>
  <c r="F380" i="2"/>
  <c r="F379" i="2"/>
  <c r="G379" i="2"/>
  <c r="I379" i="2" s="1"/>
  <c r="J369" i="2"/>
  <c r="J366" i="2"/>
  <c r="D384" i="2"/>
  <c r="D387" i="2"/>
  <c r="D382" i="2"/>
  <c r="D388" i="2"/>
  <c r="D383" i="2"/>
  <c r="D390" i="2"/>
  <c r="D385" i="2"/>
  <c r="D389" i="2"/>
  <c r="J380" i="2" l="1"/>
  <c r="J378" i="2"/>
  <c r="J381" i="2"/>
  <c r="E398" i="2"/>
  <c r="E394" i="2"/>
  <c r="E397" i="2"/>
  <c r="E399" i="2"/>
  <c r="E392" i="2"/>
  <c r="E396" i="2"/>
  <c r="E393" i="2"/>
  <c r="E391" i="2"/>
  <c r="G389" i="2"/>
  <c r="I389" i="2" s="1"/>
  <c r="F389" i="2"/>
  <c r="F385" i="2"/>
  <c r="G385" i="2"/>
  <c r="I385" i="2" s="1"/>
  <c r="F388" i="2"/>
  <c r="G388" i="2"/>
  <c r="I388" i="2" s="1"/>
  <c r="F390" i="2"/>
  <c r="G390" i="2"/>
  <c r="I390" i="2" s="1"/>
  <c r="G383" i="2"/>
  <c r="I383" i="2" s="1"/>
  <c r="F383" i="2"/>
  <c r="F387" i="2"/>
  <c r="G387" i="2"/>
  <c r="I387" i="2" s="1"/>
  <c r="F384" i="2"/>
  <c r="G384" i="2"/>
  <c r="I384" i="2" s="1"/>
  <c r="G382" i="2"/>
  <c r="I382" i="2" s="1"/>
  <c r="F382" i="2"/>
  <c r="J376" i="2"/>
  <c r="J379" i="2"/>
  <c r="J374" i="2"/>
  <c r="J375" i="2"/>
  <c r="J373" i="2"/>
  <c r="D398" i="2"/>
  <c r="D399" i="2"/>
  <c r="D394" i="2"/>
  <c r="D393" i="2"/>
  <c r="D396" i="2"/>
  <c r="D397" i="2"/>
  <c r="D392" i="2"/>
  <c r="D391" i="2"/>
  <c r="J382" i="2" l="1"/>
  <c r="J383" i="2"/>
  <c r="J389" i="2"/>
  <c r="E400" i="2"/>
  <c r="E408" i="2"/>
  <c r="E402" i="2"/>
  <c r="E406" i="2"/>
  <c r="E403" i="2"/>
  <c r="E405" i="2"/>
  <c r="E401" i="2"/>
  <c r="E407" i="2"/>
  <c r="F391" i="2"/>
  <c r="G391" i="2"/>
  <c r="I391" i="2" s="1"/>
  <c r="F399" i="2"/>
  <c r="G399" i="2"/>
  <c r="I399" i="2" s="1"/>
  <c r="F393" i="2"/>
  <c r="G393" i="2"/>
  <c r="I393" i="2" s="1"/>
  <c r="F397" i="2"/>
  <c r="G397" i="2"/>
  <c r="I397" i="2" s="1"/>
  <c r="G394" i="2"/>
  <c r="I394" i="2" s="1"/>
  <c r="F394" i="2"/>
  <c r="F396" i="2"/>
  <c r="G396" i="2"/>
  <c r="I396" i="2" s="1"/>
  <c r="F392" i="2"/>
  <c r="G392" i="2"/>
  <c r="I392" i="2" s="1"/>
  <c r="F398" i="2"/>
  <c r="G398" i="2"/>
  <c r="I398" i="2" s="1"/>
  <c r="J390" i="2"/>
  <c r="J384" i="2"/>
  <c r="J388" i="2"/>
  <c r="J387" i="2"/>
  <c r="J385" i="2"/>
  <c r="D400" i="2"/>
  <c r="D402" i="2"/>
  <c r="D403" i="2"/>
  <c r="D407" i="2"/>
  <c r="D406" i="2"/>
  <c r="D408" i="2"/>
  <c r="D401" i="2"/>
  <c r="D405" i="2"/>
  <c r="J394" i="2" l="1"/>
  <c r="E411" i="2"/>
  <c r="E410" i="2"/>
  <c r="E415" i="2"/>
  <c r="E414" i="2"/>
  <c r="E417" i="2"/>
  <c r="E416" i="2"/>
  <c r="E412" i="2"/>
  <c r="E409" i="2"/>
  <c r="G402" i="2"/>
  <c r="I402" i="2" s="1"/>
  <c r="F402" i="2"/>
  <c r="G401" i="2"/>
  <c r="I401" i="2" s="1"/>
  <c r="F401" i="2"/>
  <c r="F406" i="2"/>
  <c r="G406" i="2"/>
  <c r="I406" i="2" s="1"/>
  <c r="F405" i="2"/>
  <c r="G405" i="2"/>
  <c r="I405" i="2" s="1"/>
  <c r="F408" i="2"/>
  <c r="G408" i="2"/>
  <c r="I408" i="2" s="1"/>
  <c r="G407" i="2"/>
  <c r="I407" i="2" s="1"/>
  <c r="F407" i="2"/>
  <c r="G403" i="2"/>
  <c r="I403" i="2" s="1"/>
  <c r="F403" i="2"/>
  <c r="G400" i="2"/>
  <c r="I400" i="2" s="1"/>
  <c r="F400" i="2"/>
  <c r="J392" i="2"/>
  <c r="J393" i="2"/>
  <c r="J398" i="2"/>
  <c r="J397" i="2"/>
  <c r="J396" i="2"/>
  <c r="J399" i="2"/>
  <c r="J391" i="2"/>
  <c r="D411" i="2"/>
  <c r="D416" i="2"/>
  <c r="D409" i="2"/>
  <c r="D415" i="2"/>
  <c r="D414" i="2"/>
  <c r="D410" i="2"/>
  <c r="D417" i="2"/>
  <c r="D412" i="2"/>
  <c r="J403" i="2" l="1"/>
  <c r="J402" i="2"/>
  <c r="J400" i="2"/>
  <c r="J407" i="2"/>
  <c r="J401" i="2"/>
  <c r="E423" i="2"/>
  <c r="E418" i="2"/>
  <c r="E421" i="2"/>
  <c r="E419" i="2"/>
  <c r="E424" i="2"/>
  <c r="E425" i="2"/>
  <c r="E426" i="2"/>
  <c r="E420" i="2"/>
  <c r="G414" i="2"/>
  <c r="I414" i="2" s="1"/>
  <c r="F414" i="2"/>
  <c r="F409" i="2"/>
  <c r="G409" i="2"/>
  <c r="I409" i="2" s="1"/>
  <c r="F412" i="2"/>
  <c r="G412" i="2"/>
  <c r="I412" i="2" s="1"/>
  <c r="G410" i="2"/>
  <c r="I410" i="2" s="1"/>
  <c r="F410" i="2"/>
  <c r="G415" i="2"/>
  <c r="I415" i="2" s="1"/>
  <c r="F415" i="2"/>
  <c r="G416" i="2"/>
  <c r="I416" i="2" s="1"/>
  <c r="F416" i="2"/>
  <c r="G417" i="2"/>
  <c r="I417" i="2" s="1"/>
  <c r="F417" i="2"/>
  <c r="F411" i="2"/>
  <c r="G411" i="2"/>
  <c r="I411" i="2" s="1"/>
  <c r="J405" i="2"/>
  <c r="J406" i="2"/>
  <c r="J408" i="2"/>
  <c r="D424" i="2"/>
  <c r="D423" i="2"/>
  <c r="D426" i="2"/>
  <c r="D418" i="2"/>
  <c r="D419" i="2"/>
  <c r="D425" i="2"/>
  <c r="D420" i="2"/>
  <c r="D421" i="2"/>
  <c r="J414" i="2" l="1"/>
  <c r="J410" i="2"/>
  <c r="J416" i="2"/>
  <c r="J417" i="2"/>
  <c r="J415" i="2"/>
  <c r="E429" i="2"/>
  <c r="E430" i="2"/>
  <c r="E435" i="2"/>
  <c r="E427" i="2"/>
  <c r="E434" i="2"/>
  <c r="E428" i="2"/>
  <c r="E433" i="2"/>
  <c r="E432" i="2"/>
  <c r="G420" i="2"/>
  <c r="I420" i="2" s="1"/>
  <c r="F420" i="2"/>
  <c r="G421" i="2"/>
  <c r="I421" i="2" s="1"/>
  <c r="F421" i="2"/>
  <c r="G426" i="2"/>
  <c r="I426" i="2" s="1"/>
  <c r="F426" i="2"/>
  <c r="F418" i="2"/>
  <c r="G418" i="2"/>
  <c r="I418" i="2" s="1"/>
  <c r="F425" i="2"/>
  <c r="G425" i="2"/>
  <c r="I425" i="2" s="1"/>
  <c r="G419" i="2"/>
  <c r="I419" i="2" s="1"/>
  <c r="F419" i="2"/>
  <c r="F424" i="2"/>
  <c r="G424" i="2"/>
  <c r="I424" i="2" s="1"/>
  <c r="G423" i="2"/>
  <c r="I423" i="2" s="1"/>
  <c r="F423" i="2"/>
  <c r="J412" i="2"/>
  <c r="J411" i="2"/>
  <c r="J409" i="2"/>
  <c r="D429" i="2"/>
  <c r="D435" i="2"/>
  <c r="D432" i="2"/>
  <c r="D430" i="2"/>
  <c r="D434" i="2"/>
  <c r="D428" i="2"/>
  <c r="D427" i="2"/>
  <c r="D433" i="2"/>
  <c r="J419" i="2" l="1"/>
  <c r="J420" i="2"/>
  <c r="J418" i="2"/>
  <c r="J421" i="2"/>
  <c r="J426" i="2"/>
  <c r="E441" i="2"/>
  <c r="E442" i="2"/>
  <c r="E444" i="2"/>
  <c r="E437" i="2"/>
  <c r="E439" i="2"/>
  <c r="E436" i="2"/>
  <c r="E443" i="2"/>
  <c r="E438" i="2"/>
  <c r="F432" i="2"/>
  <c r="G432" i="2"/>
  <c r="I432" i="2" s="1"/>
  <c r="G433" i="2"/>
  <c r="I433" i="2" s="1"/>
  <c r="F433" i="2"/>
  <c r="F435" i="2"/>
  <c r="G435" i="2"/>
  <c r="I435" i="2" s="1"/>
  <c r="G428" i="2"/>
  <c r="I428" i="2" s="1"/>
  <c r="F428" i="2"/>
  <c r="G430" i="2"/>
  <c r="I430" i="2" s="1"/>
  <c r="F430" i="2"/>
  <c r="F427" i="2"/>
  <c r="G427" i="2"/>
  <c r="I427" i="2" s="1"/>
  <c r="G434" i="2"/>
  <c r="I434" i="2" s="1"/>
  <c r="F434" i="2"/>
  <c r="F429" i="2"/>
  <c r="G429" i="2"/>
  <c r="I429" i="2" s="1"/>
  <c r="J423" i="2"/>
  <c r="J424" i="2"/>
  <c r="J425" i="2"/>
  <c r="D439" i="2"/>
  <c r="D444" i="2"/>
  <c r="D438" i="2"/>
  <c r="D437" i="2"/>
  <c r="D436" i="2"/>
  <c r="D443" i="2"/>
  <c r="D441" i="2"/>
  <c r="D442" i="2"/>
  <c r="J428" i="2" l="1"/>
  <c r="J435" i="2"/>
  <c r="J430" i="2"/>
  <c r="E447" i="2"/>
  <c r="E446" i="2"/>
  <c r="E452" i="2"/>
  <c r="E445" i="2"/>
  <c r="E451" i="2"/>
  <c r="E453" i="2"/>
  <c r="E448" i="2"/>
  <c r="E450" i="2"/>
  <c r="F438" i="2"/>
  <c r="G438" i="2"/>
  <c r="I438" i="2" s="1"/>
  <c r="G437" i="2"/>
  <c r="I437" i="2" s="1"/>
  <c r="F437" i="2"/>
  <c r="F443" i="2"/>
  <c r="G443" i="2"/>
  <c r="I443" i="2" s="1"/>
  <c r="G436" i="2"/>
  <c r="I436" i="2" s="1"/>
  <c r="F436" i="2"/>
  <c r="G442" i="2"/>
  <c r="I442" i="2" s="1"/>
  <c r="F442" i="2"/>
  <c r="G444" i="2"/>
  <c r="I444" i="2" s="1"/>
  <c r="F444" i="2"/>
  <c r="G439" i="2"/>
  <c r="I439" i="2" s="1"/>
  <c r="F439" i="2"/>
  <c r="F441" i="2"/>
  <c r="G441" i="2"/>
  <c r="I441" i="2" s="1"/>
  <c r="J434" i="2"/>
  <c r="J433" i="2"/>
  <c r="J429" i="2"/>
  <c r="J427" i="2"/>
  <c r="J432" i="2"/>
  <c r="D453" i="2"/>
  <c r="D448" i="2"/>
  <c r="D447" i="2"/>
  <c r="D451" i="2"/>
  <c r="D452" i="2"/>
  <c r="D445" i="2"/>
  <c r="D450" i="2"/>
  <c r="D446" i="2"/>
  <c r="J442" i="2" l="1"/>
  <c r="J441" i="2"/>
  <c r="E459" i="2"/>
  <c r="E457" i="2"/>
  <c r="E454" i="2"/>
  <c r="E461" i="2"/>
  <c r="E455" i="2"/>
  <c r="E462" i="2"/>
  <c r="E460" i="2"/>
  <c r="E456" i="2"/>
  <c r="G450" i="2"/>
  <c r="I450" i="2" s="1"/>
  <c r="F450" i="2"/>
  <c r="F448" i="2"/>
  <c r="G448" i="2"/>
  <c r="I448" i="2" s="1"/>
  <c r="F445" i="2"/>
  <c r="G445" i="2"/>
  <c r="I445" i="2" s="1"/>
  <c r="F452" i="2"/>
  <c r="G452" i="2"/>
  <c r="I452" i="2" s="1"/>
  <c r="F446" i="2"/>
  <c r="G446" i="2"/>
  <c r="I446" i="2" s="1"/>
  <c r="G453" i="2"/>
  <c r="I453" i="2" s="1"/>
  <c r="F453" i="2"/>
  <c r="G451" i="2"/>
  <c r="I451" i="2" s="1"/>
  <c r="F451" i="2"/>
  <c r="F447" i="2"/>
  <c r="G447" i="2"/>
  <c r="I447" i="2" s="1"/>
  <c r="J436" i="2"/>
  <c r="J443" i="2"/>
  <c r="J439" i="2"/>
  <c r="J444" i="2"/>
  <c r="J437" i="2"/>
  <c r="J438" i="2"/>
  <c r="D459" i="2"/>
  <c r="D460" i="2"/>
  <c r="D462" i="2"/>
  <c r="D455" i="2"/>
  <c r="D454" i="2"/>
  <c r="D456" i="2"/>
  <c r="D461" i="2"/>
  <c r="D457" i="2"/>
  <c r="J450" i="2" l="1"/>
  <c r="J453" i="2"/>
  <c r="E470" i="2"/>
  <c r="E469" i="2"/>
  <c r="E463" i="2"/>
  <c r="E471" i="2"/>
  <c r="E465" i="2"/>
  <c r="E464" i="2"/>
  <c r="E466" i="2"/>
  <c r="E468" i="2"/>
  <c r="F461" i="2"/>
  <c r="G461" i="2"/>
  <c r="I461" i="2" s="1"/>
  <c r="F460" i="2"/>
  <c r="G460" i="2"/>
  <c r="I460" i="2" s="1"/>
  <c r="F454" i="2"/>
  <c r="G454" i="2"/>
  <c r="I454" i="2" s="1"/>
  <c r="G462" i="2"/>
  <c r="I462" i="2" s="1"/>
  <c r="F462" i="2"/>
  <c r="G456" i="2"/>
  <c r="I456" i="2" s="1"/>
  <c r="F456" i="2"/>
  <c r="F455" i="2"/>
  <c r="G455" i="2"/>
  <c r="I455" i="2" s="1"/>
  <c r="G457" i="2"/>
  <c r="I457" i="2" s="1"/>
  <c r="F457" i="2"/>
  <c r="G459" i="2"/>
  <c r="I459" i="2" s="1"/>
  <c r="F459" i="2"/>
  <c r="J447" i="2"/>
  <c r="J451" i="2"/>
  <c r="J452" i="2"/>
  <c r="J445" i="2"/>
  <c r="J448" i="2"/>
  <c r="J446" i="2"/>
  <c r="D465" i="2"/>
  <c r="D469" i="2"/>
  <c r="D466" i="2"/>
  <c r="D468" i="2"/>
  <c r="D471" i="2"/>
  <c r="D463" i="2"/>
  <c r="D470" i="2"/>
  <c r="D464" i="2"/>
  <c r="J462" i="2" l="1"/>
  <c r="J456" i="2"/>
  <c r="E475" i="2"/>
  <c r="E472" i="2"/>
  <c r="E480" i="2"/>
  <c r="E477" i="2"/>
  <c r="E473" i="2"/>
  <c r="E478" i="2"/>
  <c r="E479" i="2"/>
  <c r="E474" i="2"/>
  <c r="F466" i="2"/>
  <c r="G466" i="2"/>
  <c r="I466" i="2" s="1"/>
  <c r="G463" i="2"/>
  <c r="I463" i="2" s="1"/>
  <c r="F463" i="2"/>
  <c r="F471" i="2"/>
  <c r="G471" i="2"/>
  <c r="I471" i="2" s="1"/>
  <c r="F468" i="2"/>
  <c r="G468" i="2"/>
  <c r="I468" i="2" s="1"/>
  <c r="F464" i="2"/>
  <c r="G464" i="2"/>
  <c r="I464" i="2" s="1"/>
  <c r="F469" i="2"/>
  <c r="G469" i="2"/>
  <c r="I469" i="2" s="1"/>
  <c r="G470" i="2"/>
  <c r="I470" i="2" s="1"/>
  <c r="F470" i="2"/>
  <c r="F465" i="2"/>
  <c r="G465" i="2"/>
  <c r="I465" i="2" s="1"/>
  <c r="J457" i="2"/>
  <c r="J459" i="2"/>
  <c r="J454" i="2"/>
  <c r="J455" i="2"/>
  <c r="J460" i="2"/>
  <c r="J461" i="2"/>
  <c r="D473" i="2"/>
  <c r="D480" i="2"/>
  <c r="D479" i="2"/>
  <c r="D475" i="2"/>
  <c r="D477" i="2"/>
  <c r="D474" i="2"/>
  <c r="D478" i="2"/>
  <c r="D472" i="2"/>
  <c r="J463" i="2" l="1"/>
  <c r="J470" i="2"/>
  <c r="E483" i="2"/>
  <c r="E488" i="2"/>
  <c r="E489" i="2"/>
  <c r="E481" i="2"/>
  <c r="E486" i="2"/>
  <c r="E487" i="2"/>
  <c r="E482" i="2"/>
  <c r="E484" i="2"/>
  <c r="F474" i="2"/>
  <c r="G474" i="2"/>
  <c r="I474" i="2" s="1"/>
  <c r="G479" i="2"/>
  <c r="I479" i="2" s="1"/>
  <c r="F479" i="2"/>
  <c r="G480" i="2"/>
  <c r="I480" i="2" s="1"/>
  <c r="F480" i="2"/>
  <c r="F472" i="2"/>
  <c r="G472" i="2"/>
  <c r="I472" i="2" s="1"/>
  <c r="F477" i="2"/>
  <c r="G477" i="2"/>
  <c r="I477" i="2" s="1"/>
  <c r="G478" i="2"/>
  <c r="I478" i="2" s="1"/>
  <c r="F478" i="2"/>
  <c r="F473" i="2"/>
  <c r="G473" i="2"/>
  <c r="I473" i="2" s="1"/>
  <c r="F475" i="2"/>
  <c r="G475" i="2"/>
  <c r="I475" i="2" s="1"/>
  <c r="J468" i="2"/>
  <c r="J471" i="2"/>
  <c r="J469" i="2"/>
  <c r="J465" i="2"/>
  <c r="J464" i="2"/>
  <c r="J466" i="2"/>
  <c r="D483" i="2"/>
  <c r="D489" i="2"/>
  <c r="D486" i="2"/>
  <c r="D488" i="2"/>
  <c r="D484" i="2"/>
  <c r="D487" i="2"/>
  <c r="D482" i="2"/>
  <c r="D481" i="2"/>
  <c r="J478" i="2" l="1"/>
  <c r="J479" i="2"/>
  <c r="E493" i="2"/>
  <c r="E498" i="2"/>
  <c r="E491" i="2"/>
  <c r="E496" i="2"/>
  <c r="E497" i="2"/>
  <c r="E490" i="2"/>
  <c r="E495" i="2"/>
  <c r="E492" i="2"/>
  <c r="F484" i="2"/>
  <c r="G484" i="2"/>
  <c r="I484" i="2" s="1"/>
  <c r="F489" i="2"/>
  <c r="G489" i="2"/>
  <c r="I489" i="2" s="1"/>
  <c r="G482" i="2"/>
  <c r="I482" i="2" s="1"/>
  <c r="F482" i="2"/>
  <c r="F487" i="2"/>
  <c r="G487" i="2"/>
  <c r="I487" i="2" s="1"/>
  <c r="G488" i="2"/>
  <c r="I488" i="2" s="1"/>
  <c r="F488" i="2"/>
  <c r="G481" i="2"/>
  <c r="I481" i="2" s="1"/>
  <c r="F481" i="2"/>
  <c r="F486" i="2"/>
  <c r="G486" i="2"/>
  <c r="I486" i="2" s="1"/>
  <c r="G483" i="2"/>
  <c r="I483" i="2" s="1"/>
  <c r="F483" i="2"/>
  <c r="J475" i="2"/>
  <c r="J473" i="2"/>
  <c r="J472" i="2"/>
  <c r="J480" i="2"/>
  <c r="J477" i="2"/>
  <c r="J474" i="2"/>
  <c r="D493" i="2"/>
  <c r="D497" i="2"/>
  <c r="D490" i="2"/>
  <c r="D498" i="2"/>
  <c r="D491" i="2"/>
  <c r="D492" i="2"/>
  <c r="D495" i="2"/>
  <c r="D496" i="2"/>
  <c r="J483" i="2" l="1"/>
  <c r="J481" i="2"/>
  <c r="J482" i="2"/>
  <c r="J488" i="2"/>
  <c r="E501" i="2"/>
  <c r="E504" i="2"/>
  <c r="E500" i="2"/>
  <c r="E499" i="2"/>
  <c r="E507" i="2"/>
  <c r="E505" i="2"/>
  <c r="E506" i="2"/>
  <c r="E502" i="2"/>
  <c r="F492" i="2"/>
  <c r="G492" i="2"/>
  <c r="I492" i="2" s="1"/>
  <c r="G495" i="2"/>
  <c r="I495" i="2" s="1"/>
  <c r="F495" i="2"/>
  <c r="G491" i="2"/>
  <c r="I491" i="2" s="1"/>
  <c r="F491" i="2"/>
  <c r="G490" i="2"/>
  <c r="I490" i="2" s="1"/>
  <c r="F490" i="2"/>
  <c r="G498" i="2"/>
  <c r="I498" i="2" s="1"/>
  <c r="F498" i="2"/>
  <c r="G496" i="2"/>
  <c r="I496" i="2" s="1"/>
  <c r="F496" i="2"/>
  <c r="F497" i="2"/>
  <c r="G497" i="2"/>
  <c r="I497" i="2" s="1"/>
  <c r="G493" i="2"/>
  <c r="I493" i="2" s="1"/>
  <c r="F493" i="2"/>
  <c r="J487" i="2"/>
  <c r="J486" i="2"/>
  <c r="J489" i="2"/>
  <c r="J484" i="2"/>
  <c r="D505" i="2"/>
  <c r="D502" i="2"/>
  <c r="D506" i="2"/>
  <c r="D501" i="2"/>
  <c r="D500" i="2"/>
  <c r="D499" i="2"/>
  <c r="D507" i="2"/>
  <c r="D504" i="2"/>
  <c r="J491" i="2" l="1"/>
  <c r="J498" i="2"/>
  <c r="E515" i="2"/>
  <c r="E508" i="2"/>
  <c r="E514" i="2"/>
  <c r="E513" i="2"/>
  <c r="E511" i="2"/>
  <c r="E516" i="2"/>
  <c r="E509" i="2"/>
  <c r="E510" i="2"/>
  <c r="F506" i="2"/>
  <c r="G506" i="2"/>
  <c r="I506" i="2" s="1"/>
  <c r="G499" i="2"/>
  <c r="I499" i="2" s="1"/>
  <c r="F499" i="2"/>
  <c r="F505" i="2"/>
  <c r="G505" i="2"/>
  <c r="I505" i="2" s="1"/>
  <c r="F504" i="2"/>
  <c r="G504" i="2"/>
  <c r="I504" i="2" s="1"/>
  <c r="G502" i="2"/>
  <c r="I502" i="2" s="1"/>
  <c r="F502" i="2"/>
  <c r="F507" i="2"/>
  <c r="G507" i="2"/>
  <c r="I507" i="2" s="1"/>
  <c r="F500" i="2"/>
  <c r="G500" i="2"/>
  <c r="I500" i="2" s="1"/>
  <c r="F501" i="2"/>
  <c r="G501" i="2"/>
  <c r="I501" i="2" s="1"/>
  <c r="J493" i="2"/>
  <c r="J490" i="2"/>
  <c r="J496" i="2"/>
  <c r="J495" i="2"/>
  <c r="J497" i="2"/>
  <c r="J492" i="2"/>
  <c r="D511" i="2"/>
  <c r="D515" i="2"/>
  <c r="D514" i="2"/>
  <c r="D516" i="2"/>
  <c r="D510" i="2"/>
  <c r="D508" i="2"/>
  <c r="D509" i="2"/>
  <c r="D513" i="2"/>
  <c r="J499" i="2" l="1"/>
  <c r="E519" i="2"/>
  <c r="E523" i="2"/>
  <c r="E522" i="2"/>
  <c r="E518" i="2"/>
  <c r="E525" i="2"/>
  <c r="E517" i="2"/>
  <c r="E520" i="2"/>
  <c r="E524" i="2"/>
  <c r="G510" i="2"/>
  <c r="I510" i="2" s="1"/>
  <c r="F510" i="2"/>
  <c r="F514" i="2"/>
  <c r="G514" i="2"/>
  <c r="I514" i="2" s="1"/>
  <c r="G513" i="2"/>
  <c r="I513" i="2" s="1"/>
  <c r="F513" i="2"/>
  <c r="G509" i="2"/>
  <c r="I509" i="2" s="1"/>
  <c r="F509" i="2"/>
  <c r="G516" i="2"/>
  <c r="I516" i="2" s="1"/>
  <c r="F516" i="2"/>
  <c r="F508" i="2"/>
  <c r="G508" i="2"/>
  <c r="I508" i="2" s="1"/>
  <c r="G511" i="2"/>
  <c r="I511" i="2" s="1"/>
  <c r="F511" i="2"/>
  <c r="F515" i="2"/>
  <c r="G515" i="2"/>
  <c r="I515" i="2" s="1"/>
  <c r="J504" i="2"/>
  <c r="J500" i="2"/>
  <c r="J505" i="2"/>
  <c r="J507" i="2"/>
  <c r="J502" i="2"/>
  <c r="J501" i="2"/>
  <c r="J506" i="2"/>
  <c r="D525" i="2"/>
  <c r="D519" i="2"/>
  <c r="D518" i="2"/>
  <c r="D520" i="2"/>
  <c r="D524" i="2"/>
  <c r="D523" i="2"/>
  <c r="D517" i="2"/>
  <c r="D522" i="2"/>
  <c r="J511" i="2" l="1"/>
  <c r="E529" i="2"/>
  <c r="E533" i="2"/>
  <c r="E527" i="2"/>
  <c r="E526" i="2"/>
  <c r="E532" i="2"/>
  <c r="E531" i="2"/>
  <c r="E528" i="2"/>
  <c r="E534" i="2"/>
  <c r="F520" i="2"/>
  <c r="G520" i="2"/>
  <c r="I520" i="2" s="1"/>
  <c r="F524" i="2"/>
  <c r="G524" i="2"/>
  <c r="I524" i="2" s="1"/>
  <c r="G518" i="2"/>
  <c r="I518" i="2" s="1"/>
  <c r="F518" i="2"/>
  <c r="F517" i="2"/>
  <c r="G517" i="2"/>
  <c r="I517" i="2" s="1"/>
  <c r="F523" i="2"/>
  <c r="G523" i="2"/>
  <c r="I523" i="2" s="1"/>
  <c r="G522" i="2"/>
  <c r="I522" i="2" s="1"/>
  <c r="F522" i="2"/>
  <c r="F519" i="2"/>
  <c r="G519" i="2"/>
  <c r="I519" i="2" s="1"/>
  <c r="G525" i="2"/>
  <c r="I525" i="2" s="1"/>
  <c r="F525" i="2"/>
  <c r="J509" i="2"/>
  <c r="J515" i="2"/>
  <c r="J508" i="2"/>
  <c r="J514" i="2"/>
  <c r="J516" i="2"/>
  <c r="J510" i="2"/>
  <c r="J513" i="2"/>
  <c r="D529" i="2"/>
  <c r="D528" i="2"/>
  <c r="D531" i="2"/>
  <c r="D526" i="2"/>
  <c r="D533" i="2"/>
  <c r="D527" i="2"/>
  <c r="D532" i="2"/>
  <c r="D534" i="2"/>
  <c r="J518" i="2" l="1"/>
  <c r="J522" i="2"/>
  <c r="J525" i="2"/>
  <c r="E543" i="2"/>
  <c r="E537" i="2"/>
  <c r="E536" i="2"/>
  <c r="E540" i="2"/>
  <c r="E542" i="2"/>
  <c r="E535" i="2"/>
  <c r="E541" i="2"/>
  <c r="E538" i="2"/>
  <c r="G534" i="2"/>
  <c r="I534" i="2" s="1"/>
  <c r="F534" i="2"/>
  <c r="G528" i="2"/>
  <c r="I528" i="2" s="1"/>
  <c r="F528" i="2"/>
  <c r="F527" i="2"/>
  <c r="G527" i="2"/>
  <c r="I527" i="2" s="1"/>
  <c r="G531" i="2"/>
  <c r="I531" i="2" s="1"/>
  <c r="F531" i="2"/>
  <c r="F533" i="2"/>
  <c r="G533" i="2"/>
  <c r="I533" i="2" s="1"/>
  <c r="F526" i="2"/>
  <c r="G526" i="2"/>
  <c r="I526" i="2" s="1"/>
  <c r="F532" i="2"/>
  <c r="G532" i="2"/>
  <c r="I532" i="2" s="1"/>
  <c r="F529" i="2"/>
  <c r="G529" i="2"/>
  <c r="I529" i="2" s="1"/>
  <c r="J519" i="2"/>
  <c r="J517" i="2"/>
  <c r="J524" i="2"/>
  <c r="J523" i="2"/>
  <c r="J520" i="2"/>
  <c r="D542" i="2"/>
  <c r="D538" i="2"/>
  <c r="D536" i="2"/>
  <c r="D540" i="2"/>
  <c r="D535" i="2"/>
  <c r="D537" i="2"/>
  <c r="D543" i="2"/>
  <c r="D541" i="2"/>
  <c r="J533" i="2" l="1"/>
  <c r="J531" i="2"/>
  <c r="E549" i="2"/>
  <c r="E547" i="2"/>
  <c r="E550" i="2"/>
  <c r="E545" i="2"/>
  <c r="E546" i="2"/>
  <c r="E544" i="2"/>
  <c r="E551" i="2"/>
  <c r="E552" i="2"/>
  <c r="F540" i="2"/>
  <c r="G540" i="2"/>
  <c r="I540" i="2" s="1"/>
  <c r="F538" i="2"/>
  <c r="G538" i="2"/>
  <c r="I538" i="2" s="1"/>
  <c r="G541" i="2"/>
  <c r="I541" i="2" s="1"/>
  <c r="F541" i="2"/>
  <c r="F536" i="2"/>
  <c r="G536" i="2"/>
  <c r="I536" i="2" s="1"/>
  <c r="F537" i="2"/>
  <c r="G537" i="2"/>
  <c r="I537" i="2" s="1"/>
  <c r="G535" i="2"/>
  <c r="I535" i="2" s="1"/>
  <c r="F535" i="2"/>
  <c r="F542" i="2"/>
  <c r="G542" i="2"/>
  <c r="I542" i="2" s="1"/>
  <c r="F543" i="2"/>
  <c r="G543" i="2"/>
  <c r="I543" i="2" s="1"/>
  <c r="J529" i="2"/>
  <c r="J532" i="2"/>
  <c r="J527" i="2"/>
  <c r="J528" i="2"/>
  <c r="J526" i="2"/>
  <c r="J534" i="2"/>
  <c r="D549" i="2"/>
  <c r="D545" i="2"/>
  <c r="D547" i="2"/>
  <c r="D546" i="2"/>
  <c r="D544" i="2"/>
  <c r="D550" i="2"/>
  <c r="D552" i="2"/>
  <c r="D551" i="2"/>
  <c r="J535" i="2" l="1"/>
  <c r="E561" i="2"/>
  <c r="E560" i="2"/>
  <c r="E559" i="2"/>
  <c r="E553" i="2"/>
  <c r="E556" i="2"/>
  <c r="E554" i="2"/>
  <c r="E555" i="2"/>
  <c r="E558" i="2"/>
  <c r="F552" i="2"/>
  <c r="G552" i="2"/>
  <c r="I552" i="2" s="1"/>
  <c r="F551" i="2"/>
  <c r="G551" i="2"/>
  <c r="I551" i="2" s="1"/>
  <c r="F550" i="2"/>
  <c r="G550" i="2"/>
  <c r="I550" i="2" s="1"/>
  <c r="G544" i="2"/>
  <c r="I544" i="2" s="1"/>
  <c r="F544" i="2"/>
  <c r="F547" i="2"/>
  <c r="G547" i="2"/>
  <c r="I547" i="2" s="1"/>
  <c r="F545" i="2"/>
  <c r="G545" i="2"/>
  <c r="I545" i="2" s="1"/>
  <c r="G546" i="2"/>
  <c r="I546" i="2" s="1"/>
  <c r="F546" i="2"/>
  <c r="G549" i="2"/>
  <c r="I549" i="2" s="1"/>
  <c r="F549" i="2"/>
  <c r="J541" i="2"/>
  <c r="J542" i="2"/>
  <c r="J536" i="2"/>
  <c r="J538" i="2"/>
  <c r="J543" i="2"/>
  <c r="J537" i="2"/>
  <c r="J540" i="2"/>
  <c r="D561" i="2"/>
  <c r="D555" i="2"/>
  <c r="D560" i="2"/>
  <c r="D559" i="2"/>
  <c r="D558" i="2"/>
  <c r="D556" i="2"/>
  <c r="D554" i="2"/>
  <c r="D553" i="2"/>
  <c r="J546" i="2" l="1"/>
  <c r="J544" i="2"/>
  <c r="E568" i="2"/>
  <c r="E567" i="2"/>
  <c r="E563" i="2"/>
  <c r="E569" i="2"/>
  <c r="E562" i="2"/>
  <c r="E564" i="2"/>
  <c r="E565" i="2"/>
  <c r="E570" i="2"/>
  <c r="G559" i="2"/>
  <c r="I559" i="2" s="1"/>
  <c r="F559" i="2"/>
  <c r="F558" i="2"/>
  <c r="G558" i="2"/>
  <c r="I558" i="2" s="1"/>
  <c r="G554" i="2"/>
  <c r="I554" i="2" s="1"/>
  <c r="F554" i="2"/>
  <c r="G560" i="2"/>
  <c r="I560" i="2" s="1"/>
  <c r="F560" i="2"/>
  <c r="F553" i="2"/>
  <c r="G553" i="2"/>
  <c r="I553" i="2" s="1"/>
  <c r="F555" i="2"/>
  <c r="G555" i="2"/>
  <c r="I555" i="2" s="1"/>
  <c r="G556" i="2"/>
  <c r="I556" i="2" s="1"/>
  <c r="F556" i="2"/>
  <c r="F561" i="2"/>
  <c r="G561" i="2"/>
  <c r="I561" i="2" s="1"/>
  <c r="J550" i="2"/>
  <c r="J549" i="2"/>
  <c r="J545" i="2"/>
  <c r="J551" i="2"/>
  <c r="J547" i="2"/>
  <c r="J552" i="2"/>
  <c r="D570" i="2"/>
  <c r="D562" i="2"/>
  <c r="D567" i="2"/>
  <c r="D569" i="2"/>
  <c r="D564" i="2"/>
  <c r="D563" i="2"/>
  <c r="D565" i="2"/>
  <c r="D568" i="2"/>
  <c r="J556" i="2" l="1"/>
  <c r="J554" i="2"/>
  <c r="E578" i="2"/>
  <c r="E574" i="2"/>
  <c r="E572" i="2"/>
  <c r="E576" i="2"/>
  <c r="E573" i="2"/>
  <c r="E571" i="2"/>
  <c r="E577" i="2"/>
  <c r="E579" i="2"/>
  <c r="F569" i="2"/>
  <c r="G569" i="2"/>
  <c r="I569" i="2" s="1"/>
  <c r="F565" i="2"/>
  <c r="G565" i="2"/>
  <c r="I565" i="2" s="1"/>
  <c r="G563" i="2"/>
  <c r="I563" i="2" s="1"/>
  <c r="F563" i="2"/>
  <c r="G567" i="2"/>
  <c r="I567" i="2" s="1"/>
  <c r="F567" i="2"/>
  <c r="F564" i="2"/>
  <c r="G564" i="2"/>
  <c r="I564" i="2" s="1"/>
  <c r="F562" i="2"/>
  <c r="G562" i="2"/>
  <c r="I562" i="2" s="1"/>
  <c r="F568" i="2"/>
  <c r="G568" i="2"/>
  <c r="I568" i="2" s="1"/>
  <c r="F570" i="2"/>
  <c r="G570" i="2"/>
  <c r="I570" i="2" s="1"/>
  <c r="J560" i="2"/>
  <c r="J561" i="2"/>
  <c r="J555" i="2"/>
  <c r="J558" i="2"/>
  <c r="J559" i="2"/>
  <c r="J553" i="2"/>
  <c r="D573" i="2"/>
  <c r="D577" i="2"/>
  <c r="D571" i="2"/>
  <c r="D572" i="2"/>
  <c r="D574" i="2"/>
  <c r="D579" i="2"/>
  <c r="D578" i="2"/>
  <c r="D576" i="2"/>
  <c r="J563" i="2" l="1"/>
  <c r="J562" i="2"/>
  <c r="J565" i="2"/>
  <c r="E585" i="2"/>
  <c r="E581" i="2"/>
  <c r="E586" i="2"/>
  <c r="E580" i="2"/>
  <c r="E583" i="2"/>
  <c r="E588" i="2"/>
  <c r="E587" i="2"/>
  <c r="E582" i="2"/>
  <c r="F576" i="2"/>
  <c r="G576" i="2"/>
  <c r="I576" i="2" s="1"/>
  <c r="F572" i="2"/>
  <c r="G572" i="2"/>
  <c r="I572" i="2" s="1"/>
  <c r="G577" i="2"/>
  <c r="I577" i="2" s="1"/>
  <c r="F577" i="2"/>
  <c r="G571" i="2"/>
  <c r="I571" i="2" s="1"/>
  <c r="F571" i="2"/>
  <c r="G574" i="2"/>
  <c r="I574" i="2" s="1"/>
  <c r="F574" i="2"/>
  <c r="F579" i="2"/>
  <c r="G579" i="2"/>
  <c r="I579" i="2" s="1"/>
  <c r="F578" i="2"/>
  <c r="G578" i="2"/>
  <c r="I578" i="2" s="1"/>
  <c r="F573" i="2"/>
  <c r="G573" i="2"/>
  <c r="I573" i="2" s="1"/>
  <c r="J568" i="2"/>
  <c r="J567" i="2"/>
  <c r="J570" i="2"/>
  <c r="J564" i="2"/>
  <c r="J569" i="2"/>
  <c r="D580" i="2"/>
  <c r="D582" i="2"/>
  <c r="D587" i="2"/>
  <c r="D583" i="2"/>
  <c r="D581" i="2"/>
  <c r="D585" i="2"/>
  <c r="D588" i="2"/>
  <c r="D586" i="2"/>
  <c r="J574" i="2" l="1"/>
  <c r="J571" i="2"/>
  <c r="J577" i="2"/>
  <c r="E595" i="2"/>
  <c r="E596" i="2"/>
  <c r="E597" i="2"/>
  <c r="E590" i="2"/>
  <c r="E591" i="2"/>
  <c r="E592" i="2"/>
  <c r="E589" i="2"/>
  <c r="E594" i="2"/>
  <c r="F586" i="2"/>
  <c r="G586" i="2"/>
  <c r="I586" i="2" s="1"/>
  <c r="F587" i="2"/>
  <c r="G587" i="2"/>
  <c r="I587" i="2" s="1"/>
  <c r="G588" i="2"/>
  <c r="I588" i="2" s="1"/>
  <c r="F588" i="2"/>
  <c r="G581" i="2"/>
  <c r="I581" i="2" s="1"/>
  <c r="F581" i="2"/>
  <c r="F582" i="2"/>
  <c r="G582" i="2"/>
  <c r="I582" i="2" s="1"/>
  <c r="G583" i="2"/>
  <c r="I583" i="2" s="1"/>
  <c r="F583" i="2"/>
  <c r="G580" i="2"/>
  <c r="I580" i="2" s="1"/>
  <c r="F580" i="2"/>
  <c r="G585" i="2"/>
  <c r="I585" i="2" s="1"/>
  <c r="F585" i="2"/>
  <c r="J573" i="2"/>
  <c r="J579" i="2"/>
  <c r="J572" i="2"/>
  <c r="J578" i="2"/>
  <c r="J576" i="2"/>
  <c r="D591" i="2"/>
  <c r="D589" i="2"/>
  <c r="D594" i="2"/>
  <c r="D590" i="2"/>
  <c r="D596" i="2"/>
  <c r="D595" i="2"/>
  <c r="D592" i="2"/>
  <c r="D597" i="2"/>
  <c r="J580" i="2" l="1"/>
  <c r="J585" i="2"/>
  <c r="J588" i="2"/>
  <c r="J586" i="2"/>
  <c r="J583" i="2"/>
  <c r="E598" i="2"/>
  <c r="E606" i="2"/>
  <c r="E603" i="2"/>
  <c r="E601" i="2"/>
  <c r="E605" i="2"/>
  <c r="E600" i="2"/>
  <c r="E604" i="2"/>
  <c r="E599" i="2"/>
  <c r="F589" i="2"/>
  <c r="G589" i="2"/>
  <c r="I589" i="2" s="1"/>
  <c r="G597" i="2"/>
  <c r="I597" i="2" s="1"/>
  <c r="F597" i="2"/>
  <c r="G594" i="2"/>
  <c r="I594" i="2" s="1"/>
  <c r="F594" i="2"/>
  <c r="F592" i="2"/>
  <c r="G592" i="2"/>
  <c r="I592" i="2" s="1"/>
  <c r="F596" i="2"/>
  <c r="G596" i="2"/>
  <c r="I596" i="2" s="1"/>
  <c r="G591" i="2"/>
  <c r="I591" i="2" s="1"/>
  <c r="F591" i="2"/>
  <c r="G595" i="2"/>
  <c r="I595" i="2" s="1"/>
  <c r="F595" i="2"/>
  <c r="F590" i="2"/>
  <c r="G590" i="2"/>
  <c r="I590" i="2" s="1"/>
  <c r="J581" i="2"/>
  <c r="J587" i="2"/>
  <c r="J582" i="2"/>
  <c r="D605" i="2"/>
  <c r="D600" i="2"/>
  <c r="D599" i="2"/>
  <c r="D606" i="2"/>
  <c r="D601" i="2"/>
  <c r="D598" i="2"/>
  <c r="D604" i="2"/>
  <c r="D603" i="2"/>
  <c r="J591" i="2" l="1"/>
  <c r="J597" i="2"/>
  <c r="J594" i="2"/>
  <c r="E608" i="2"/>
  <c r="E612" i="2"/>
  <c r="E609" i="2"/>
  <c r="E615" i="2"/>
  <c r="E607" i="2"/>
  <c r="E610" i="2"/>
  <c r="E613" i="2"/>
  <c r="E614" i="2"/>
  <c r="G599" i="2"/>
  <c r="I599" i="2" s="1"/>
  <c r="F599" i="2"/>
  <c r="F603" i="2"/>
  <c r="G603" i="2"/>
  <c r="I603" i="2" s="1"/>
  <c r="G600" i="2"/>
  <c r="I600" i="2" s="1"/>
  <c r="F600" i="2"/>
  <c r="F606" i="2"/>
  <c r="G606" i="2"/>
  <c r="I606" i="2" s="1"/>
  <c r="G598" i="2"/>
  <c r="I598" i="2" s="1"/>
  <c r="F598" i="2"/>
  <c r="F601" i="2"/>
  <c r="G601" i="2"/>
  <c r="I601" i="2" s="1"/>
  <c r="F604" i="2"/>
  <c r="G604" i="2"/>
  <c r="I604" i="2" s="1"/>
  <c r="F605" i="2"/>
  <c r="G605" i="2"/>
  <c r="I605" i="2" s="1"/>
  <c r="J590" i="2"/>
  <c r="J595" i="2"/>
  <c r="J592" i="2"/>
  <c r="J596" i="2"/>
  <c r="J589" i="2"/>
  <c r="D607" i="2"/>
  <c r="D608" i="2"/>
  <c r="D613" i="2"/>
  <c r="D612" i="2"/>
  <c r="D614" i="2"/>
  <c r="D615" i="2"/>
  <c r="D610" i="2"/>
  <c r="D609" i="2"/>
  <c r="J603" i="2" l="1"/>
  <c r="J598" i="2"/>
  <c r="J599" i="2"/>
  <c r="J600" i="2"/>
  <c r="E622" i="2"/>
  <c r="E619" i="2"/>
  <c r="E621" i="2"/>
  <c r="E623" i="2"/>
  <c r="E624" i="2"/>
  <c r="E618" i="2"/>
  <c r="E616" i="2"/>
  <c r="E617" i="2"/>
  <c r="G613" i="2"/>
  <c r="I613" i="2" s="1"/>
  <c r="F613" i="2"/>
  <c r="G610" i="2"/>
  <c r="I610" i="2" s="1"/>
  <c r="F610" i="2"/>
  <c r="G612" i="2"/>
  <c r="I612" i="2" s="1"/>
  <c r="F612" i="2"/>
  <c r="F614" i="2"/>
  <c r="G614" i="2"/>
  <c r="I614" i="2" s="1"/>
  <c r="G615" i="2"/>
  <c r="I615" i="2" s="1"/>
  <c r="F615" i="2"/>
  <c r="G609" i="2"/>
  <c r="I609" i="2" s="1"/>
  <c r="F609" i="2"/>
  <c r="G607" i="2"/>
  <c r="I607" i="2" s="1"/>
  <c r="F607" i="2"/>
  <c r="F608" i="2"/>
  <c r="G608" i="2"/>
  <c r="I608" i="2" s="1"/>
  <c r="J605" i="2"/>
  <c r="J601" i="2"/>
  <c r="J606" i="2"/>
  <c r="J604" i="2"/>
  <c r="D622" i="2"/>
  <c r="D618" i="2"/>
  <c r="D617" i="2"/>
  <c r="D624" i="2"/>
  <c r="D623" i="2"/>
  <c r="D621" i="2"/>
  <c r="D619" i="2"/>
  <c r="D616" i="2"/>
  <c r="J609" i="2" l="1"/>
  <c r="J610" i="2"/>
  <c r="J615" i="2"/>
  <c r="J613" i="2"/>
  <c r="J607" i="2"/>
  <c r="J612" i="2"/>
  <c r="E625" i="2"/>
  <c r="E630" i="2"/>
  <c r="E627" i="2"/>
  <c r="E626" i="2"/>
  <c r="E628" i="2"/>
  <c r="E632" i="2"/>
  <c r="E633" i="2"/>
  <c r="E631" i="2"/>
  <c r="F616" i="2"/>
  <c r="G616" i="2"/>
  <c r="I616" i="2" s="1"/>
  <c r="F621" i="2"/>
  <c r="G621" i="2"/>
  <c r="I621" i="2" s="1"/>
  <c r="F618" i="2"/>
  <c r="G618" i="2"/>
  <c r="I618" i="2" s="1"/>
  <c r="F617" i="2"/>
  <c r="G617" i="2"/>
  <c r="I617" i="2" s="1"/>
  <c r="F619" i="2"/>
  <c r="G619" i="2"/>
  <c r="I619" i="2" s="1"/>
  <c r="F623" i="2"/>
  <c r="G623" i="2"/>
  <c r="I623" i="2" s="1"/>
  <c r="G624" i="2"/>
  <c r="I624" i="2" s="1"/>
  <c r="F624" i="2"/>
  <c r="F622" i="2"/>
  <c r="G622" i="2"/>
  <c r="I622" i="2" s="1"/>
  <c r="J614" i="2"/>
  <c r="J608" i="2"/>
  <c r="D625" i="2"/>
  <c r="D630" i="2"/>
  <c r="D627" i="2"/>
  <c r="D628" i="2"/>
  <c r="D626" i="2"/>
  <c r="D633" i="2"/>
  <c r="D632" i="2"/>
  <c r="D631" i="2"/>
  <c r="E640" i="2" l="1"/>
  <c r="E635" i="2"/>
  <c r="E642" i="2"/>
  <c r="E636" i="2"/>
  <c r="E641" i="2"/>
  <c r="E639" i="2"/>
  <c r="E637" i="2"/>
  <c r="E634" i="2"/>
  <c r="F631" i="2"/>
  <c r="G631" i="2"/>
  <c r="I631" i="2" s="1"/>
  <c r="F626" i="2"/>
  <c r="G626" i="2"/>
  <c r="I626" i="2" s="1"/>
  <c r="G633" i="2"/>
  <c r="I633" i="2" s="1"/>
  <c r="F633" i="2"/>
  <c r="F627" i="2"/>
  <c r="G627" i="2"/>
  <c r="I627" i="2" s="1"/>
  <c r="F632" i="2"/>
  <c r="G632" i="2"/>
  <c r="I632" i="2" s="1"/>
  <c r="F630" i="2"/>
  <c r="G630" i="2"/>
  <c r="I630" i="2" s="1"/>
  <c r="F628" i="2"/>
  <c r="G628" i="2"/>
  <c r="I628" i="2" s="1"/>
  <c r="G625" i="2"/>
  <c r="I625" i="2" s="1"/>
  <c r="F625" i="2"/>
  <c r="J618" i="2"/>
  <c r="J622" i="2"/>
  <c r="J624" i="2"/>
  <c r="J623" i="2"/>
  <c r="J621" i="2"/>
  <c r="J617" i="2"/>
  <c r="J619" i="2"/>
  <c r="J616" i="2"/>
  <c r="D640" i="2"/>
  <c r="D636" i="2"/>
  <c r="D639" i="2"/>
  <c r="D641" i="2"/>
  <c r="D634" i="2"/>
  <c r="D635" i="2"/>
  <c r="D642" i="2"/>
  <c r="D637" i="2"/>
  <c r="J633" i="2" l="1"/>
  <c r="E643" i="2"/>
  <c r="E646" i="2"/>
  <c r="E651" i="2"/>
  <c r="E644" i="2"/>
  <c r="E645" i="2"/>
  <c r="E648" i="2"/>
  <c r="E650" i="2"/>
  <c r="E649" i="2"/>
  <c r="G634" i="2"/>
  <c r="I634" i="2" s="1"/>
  <c r="F634" i="2"/>
  <c r="F637" i="2"/>
  <c r="G637" i="2"/>
  <c r="I637" i="2" s="1"/>
  <c r="F642" i="2"/>
  <c r="G642" i="2"/>
  <c r="I642" i="2" s="1"/>
  <c r="F635" i="2"/>
  <c r="G635" i="2"/>
  <c r="I635" i="2" s="1"/>
  <c r="G636" i="2"/>
  <c r="I636" i="2" s="1"/>
  <c r="F636" i="2"/>
  <c r="G639" i="2"/>
  <c r="I639" i="2" s="1"/>
  <c r="F639" i="2"/>
  <c r="G641" i="2"/>
  <c r="I641" i="2" s="1"/>
  <c r="F641" i="2"/>
  <c r="F640" i="2"/>
  <c r="G640" i="2"/>
  <c r="I640" i="2" s="1"/>
  <c r="J625" i="2"/>
  <c r="J628" i="2"/>
  <c r="J627" i="2"/>
  <c r="J630" i="2"/>
  <c r="J626" i="2"/>
  <c r="J632" i="2"/>
  <c r="J631" i="2"/>
  <c r="D643" i="2"/>
  <c r="D645" i="2"/>
  <c r="D648" i="2"/>
  <c r="D649" i="2"/>
  <c r="D644" i="2"/>
  <c r="D646" i="2"/>
  <c r="D651" i="2"/>
  <c r="D650" i="2"/>
  <c r="J641" i="2" l="1"/>
  <c r="J639" i="2"/>
  <c r="J636" i="2"/>
  <c r="J634" i="2"/>
  <c r="E653" i="2"/>
  <c r="E660" i="2"/>
  <c r="E659" i="2"/>
  <c r="E657" i="2"/>
  <c r="E655" i="2"/>
  <c r="E658" i="2"/>
  <c r="E654" i="2"/>
  <c r="E652" i="2"/>
  <c r="F644" i="2"/>
  <c r="G644" i="2"/>
  <c r="I644" i="2" s="1"/>
  <c r="F651" i="2"/>
  <c r="G651" i="2"/>
  <c r="I651" i="2" s="1"/>
  <c r="G650" i="2"/>
  <c r="I650" i="2" s="1"/>
  <c r="F650" i="2"/>
  <c r="F648" i="2"/>
  <c r="G648" i="2"/>
  <c r="I648" i="2" s="1"/>
  <c r="F646" i="2"/>
  <c r="G646" i="2"/>
  <c r="I646" i="2" s="1"/>
  <c r="G649" i="2"/>
  <c r="I649" i="2" s="1"/>
  <c r="F649" i="2"/>
  <c r="G645" i="2"/>
  <c r="I645" i="2" s="1"/>
  <c r="F645" i="2"/>
  <c r="G643" i="2"/>
  <c r="I643" i="2" s="1"/>
  <c r="F643" i="2"/>
  <c r="J640" i="2"/>
  <c r="J642" i="2"/>
  <c r="J637" i="2"/>
  <c r="J635" i="2"/>
  <c r="D659" i="2"/>
  <c r="D653" i="2"/>
  <c r="D660" i="2"/>
  <c r="D654" i="2"/>
  <c r="D657" i="2"/>
  <c r="D652" i="2"/>
  <c r="D655" i="2"/>
  <c r="D658" i="2"/>
  <c r="J643" i="2" l="1"/>
  <c r="J645" i="2"/>
  <c r="E661" i="2"/>
  <c r="E666" i="2"/>
  <c r="E667" i="2"/>
  <c r="E669" i="2"/>
  <c r="E663" i="2"/>
  <c r="E668" i="2"/>
  <c r="E664" i="2"/>
  <c r="E662" i="2"/>
  <c r="F652" i="2"/>
  <c r="G652" i="2"/>
  <c r="I652" i="2" s="1"/>
  <c r="F657" i="2"/>
  <c r="G657" i="2"/>
  <c r="I657" i="2" s="1"/>
  <c r="G658" i="2"/>
  <c r="I658" i="2" s="1"/>
  <c r="F658" i="2"/>
  <c r="G660" i="2"/>
  <c r="I660" i="2" s="1"/>
  <c r="F660" i="2"/>
  <c r="G654" i="2"/>
  <c r="I654" i="2" s="1"/>
  <c r="F654" i="2"/>
  <c r="G659" i="2"/>
  <c r="I659" i="2" s="1"/>
  <c r="F659" i="2"/>
  <c r="F655" i="2"/>
  <c r="G655" i="2"/>
  <c r="I655" i="2" s="1"/>
  <c r="F653" i="2"/>
  <c r="G653" i="2"/>
  <c r="I653" i="2" s="1"/>
  <c r="J648" i="2"/>
  <c r="J651" i="2"/>
  <c r="J650" i="2"/>
  <c r="J649" i="2"/>
  <c r="J646" i="2"/>
  <c r="J644" i="2"/>
  <c r="D661" i="2"/>
  <c r="D667" i="2"/>
  <c r="D663" i="2"/>
  <c r="D669" i="2"/>
  <c r="D668" i="2"/>
  <c r="D666" i="2"/>
  <c r="D662" i="2"/>
  <c r="D664" i="2"/>
  <c r="J659" i="2" l="1"/>
  <c r="J658" i="2"/>
  <c r="J654" i="2"/>
  <c r="J660" i="2"/>
  <c r="E671" i="2"/>
  <c r="E678" i="2"/>
  <c r="E673" i="2"/>
  <c r="E676" i="2"/>
  <c r="E675" i="2"/>
  <c r="E677" i="2"/>
  <c r="E672" i="2"/>
  <c r="E670" i="2"/>
  <c r="F662" i="2"/>
  <c r="G662" i="2"/>
  <c r="I662" i="2" s="1"/>
  <c r="G669" i="2"/>
  <c r="I669" i="2" s="1"/>
  <c r="F669" i="2"/>
  <c r="G664" i="2"/>
  <c r="I664" i="2" s="1"/>
  <c r="F664" i="2"/>
  <c r="F667" i="2"/>
  <c r="G667" i="2"/>
  <c r="I667" i="2" s="1"/>
  <c r="F666" i="2"/>
  <c r="G666" i="2"/>
  <c r="I666" i="2" s="1"/>
  <c r="F668" i="2"/>
  <c r="G668" i="2"/>
  <c r="I668" i="2" s="1"/>
  <c r="G663" i="2"/>
  <c r="I663" i="2" s="1"/>
  <c r="F663" i="2"/>
  <c r="F661" i="2"/>
  <c r="G661" i="2"/>
  <c r="I661" i="2" s="1"/>
  <c r="J653" i="2"/>
  <c r="J655" i="2"/>
  <c r="J657" i="2"/>
  <c r="J652" i="2"/>
  <c r="D675" i="2"/>
  <c r="D676" i="2"/>
  <c r="D671" i="2"/>
  <c r="D678" i="2"/>
  <c r="D670" i="2"/>
  <c r="D672" i="2"/>
  <c r="D673" i="2"/>
  <c r="D677" i="2"/>
  <c r="J669" i="2" l="1"/>
  <c r="J663" i="2"/>
  <c r="J664" i="2"/>
  <c r="E685" i="2"/>
  <c r="E681" i="2"/>
  <c r="E682" i="2"/>
  <c r="E686" i="2"/>
  <c r="E687" i="2"/>
  <c r="E679" i="2"/>
  <c r="E684" i="2"/>
  <c r="E680" i="2"/>
  <c r="G676" i="2"/>
  <c r="I676" i="2" s="1"/>
  <c r="F676" i="2"/>
  <c r="F672" i="2"/>
  <c r="G672" i="2"/>
  <c r="I672" i="2" s="1"/>
  <c r="G673" i="2"/>
  <c r="I673" i="2" s="1"/>
  <c r="F673" i="2"/>
  <c r="F677" i="2"/>
  <c r="G677" i="2"/>
  <c r="I677" i="2" s="1"/>
  <c r="F678" i="2"/>
  <c r="G678" i="2"/>
  <c r="I678" i="2" s="1"/>
  <c r="G670" i="2"/>
  <c r="I670" i="2" s="1"/>
  <c r="F670" i="2"/>
  <c r="F675" i="2"/>
  <c r="G675" i="2"/>
  <c r="I675" i="2" s="1"/>
  <c r="F671" i="2"/>
  <c r="G671" i="2"/>
  <c r="I671" i="2" s="1"/>
  <c r="J667" i="2"/>
  <c r="J668" i="2"/>
  <c r="J661" i="2"/>
  <c r="J666" i="2"/>
  <c r="J662" i="2"/>
  <c r="D687" i="2"/>
  <c r="D684" i="2"/>
  <c r="D685" i="2"/>
  <c r="D681" i="2"/>
  <c r="D682" i="2"/>
  <c r="D686" i="2"/>
  <c r="D679" i="2"/>
  <c r="D680" i="2"/>
  <c r="J670" i="2" l="1"/>
  <c r="J676" i="2"/>
  <c r="J673" i="2"/>
  <c r="E689" i="2"/>
  <c r="E691" i="2"/>
  <c r="E693" i="2"/>
  <c r="E688" i="2"/>
  <c r="E690" i="2"/>
  <c r="E695" i="2"/>
  <c r="E696" i="2"/>
  <c r="E694" i="2"/>
  <c r="F680" i="2"/>
  <c r="G680" i="2"/>
  <c r="I680" i="2" s="1"/>
  <c r="G682" i="2"/>
  <c r="I682" i="2" s="1"/>
  <c r="F682" i="2"/>
  <c r="F684" i="2"/>
  <c r="G684" i="2"/>
  <c r="I684" i="2" s="1"/>
  <c r="G679" i="2"/>
  <c r="I679" i="2" s="1"/>
  <c r="F679" i="2"/>
  <c r="F681" i="2"/>
  <c r="G681" i="2"/>
  <c r="I681" i="2" s="1"/>
  <c r="G686" i="2"/>
  <c r="I686" i="2" s="1"/>
  <c r="F686" i="2"/>
  <c r="G687" i="2"/>
  <c r="I687" i="2" s="1"/>
  <c r="F687" i="2"/>
  <c r="F685" i="2"/>
  <c r="G685" i="2"/>
  <c r="I685" i="2" s="1"/>
  <c r="J675" i="2"/>
  <c r="J671" i="2"/>
  <c r="J672" i="2"/>
  <c r="J677" i="2"/>
  <c r="J678" i="2"/>
  <c r="D695" i="2"/>
  <c r="D696" i="2"/>
  <c r="D691" i="2"/>
  <c r="D694" i="2"/>
  <c r="D693" i="2"/>
  <c r="D689" i="2"/>
  <c r="D688" i="2"/>
  <c r="D690" i="2"/>
  <c r="J687" i="2" l="1"/>
  <c r="J685" i="2"/>
  <c r="E703" i="2"/>
  <c r="E702" i="2"/>
  <c r="E697" i="2"/>
  <c r="E700" i="2"/>
  <c r="E699" i="2"/>
  <c r="E705" i="2"/>
  <c r="E704" i="2"/>
  <c r="E698" i="2"/>
  <c r="F694" i="2"/>
  <c r="G694" i="2"/>
  <c r="I694" i="2" s="1"/>
  <c r="F693" i="2"/>
  <c r="G693" i="2"/>
  <c r="I693" i="2" s="1"/>
  <c r="F688" i="2"/>
  <c r="G688" i="2"/>
  <c r="I688" i="2" s="1"/>
  <c r="F691" i="2"/>
  <c r="G691" i="2"/>
  <c r="I691" i="2" s="1"/>
  <c r="G690" i="2"/>
  <c r="I690" i="2" s="1"/>
  <c r="F690" i="2"/>
  <c r="G696" i="2"/>
  <c r="I696" i="2" s="1"/>
  <c r="F696" i="2"/>
  <c r="G695" i="2"/>
  <c r="I695" i="2" s="1"/>
  <c r="F695" i="2"/>
  <c r="F689" i="2"/>
  <c r="G689" i="2"/>
  <c r="I689" i="2" s="1"/>
  <c r="J679" i="2"/>
  <c r="J684" i="2"/>
  <c r="J686" i="2"/>
  <c r="J682" i="2"/>
  <c r="J681" i="2"/>
  <c r="J680" i="2"/>
  <c r="D697" i="2"/>
  <c r="D702" i="2"/>
  <c r="D698" i="2"/>
  <c r="D704" i="2"/>
  <c r="D700" i="2"/>
  <c r="D699" i="2"/>
  <c r="D703" i="2"/>
  <c r="D705" i="2"/>
  <c r="J695" i="2" l="1"/>
  <c r="E713" i="2"/>
  <c r="E714" i="2"/>
  <c r="E711" i="2"/>
  <c r="E709" i="2"/>
  <c r="E708" i="2"/>
  <c r="E707" i="2"/>
  <c r="E706" i="2"/>
  <c r="E712" i="2"/>
  <c r="F704" i="2"/>
  <c r="G704" i="2"/>
  <c r="I704" i="2" s="1"/>
  <c r="F705" i="2"/>
  <c r="G705" i="2"/>
  <c r="I705" i="2" s="1"/>
  <c r="F702" i="2"/>
  <c r="G702" i="2"/>
  <c r="I702" i="2" s="1"/>
  <c r="G700" i="2"/>
  <c r="I700" i="2" s="1"/>
  <c r="F700" i="2"/>
  <c r="G699" i="2"/>
  <c r="I699" i="2" s="1"/>
  <c r="F699" i="2"/>
  <c r="G698" i="2"/>
  <c r="I698" i="2" s="1"/>
  <c r="F698" i="2"/>
  <c r="F697" i="2"/>
  <c r="G697" i="2"/>
  <c r="I697" i="2" s="1"/>
  <c r="G703" i="2"/>
  <c r="I703" i="2" s="1"/>
  <c r="F703" i="2"/>
  <c r="J689" i="2"/>
  <c r="J688" i="2"/>
  <c r="J696" i="2"/>
  <c r="J691" i="2"/>
  <c r="J693" i="2"/>
  <c r="J690" i="2"/>
  <c r="J694" i="2"/>
  <c r="D713" i="2"/>
  <c r="D709" i="2"/>
  <c r="D711" i="2"/>
  <c r="D708" i="2"/>
  <c r="D707" i="2"/>
  <c r="D712" i="2"/>
  <c r="D714" i="2"/>
  <c r="D706" i="2"/>
  <c r="J699" i="2" l="1"/>
  <c r="J703" i="2"/>
  <c r="J700" i="2"/>
  <c r="E721" i="2"/>
  <c r="E718" i="2"/>
  <c r="E723" i="2"/>
  <c r="E720" i="2"/>
  <c r="E716" i="2"/>
  <c r="E717" i="2"/>
  <c r="E715" i="2"/>
  <c r="E722" i="2"/>
  <c r="G712" i="2"/>
  <c r="I712" i="2" s="1"/>
  <c r="F712" i="2"/>
  <c r="G709" i="2"/>
  <c r="I709" i="2" s="1"/>
  <c r="F709" i="2"/>
  <c r="F714" i="2"/>
  <c r="G714" i="2"/>
  <c r="I714" i="2" s="1"/>
  <c r="G711" i="2"/>
  <c r="I711" i="2" s="1"/>
  <c r="F711" i="2"/>
  <c r="F707" i="2"/>
  <c r="G707" i="2"/>
  <c r="I707" i="2" s="1"/>
  <c r="G708" i="2"/>
  <c r="I708" i="2" s="1"/>
  <c r="F708" i="2"/>
  <c r="G706" i="2"/>
  <c r="I706" i="2" s="1"/>
  <c r="F706" i="2"/>
  <c r="G713" i="2"/>
  <c r="I713" i="2" s="1"/>
  <c r="F713" i="2"/>
  <c r="J702" i="2"/>
  <c r="J705" i="2"/>
  <c r="J698" i="2"/>
  <c r="J697" i="2"/>
  <c r="J704" i="2"/>
  <c r="D721" i="2"/>
  <c r="D716" i="2"/>
  <c r="D720" i="2"/>
  <c r="D715" i="2"/>
  <c r="D723" i="2"/>
  <c r="D718" i="2"/>
  <c r="D722" i="2"/>
  <c r="D717" i="2"/>
  <c r="J712" i="2" l="1"/>
  <c r="J706" i="2"/>
  <c r="J708" i="2"/>
  <c r="J709" i="2"/>
  <c r="J711" i="2"/>
  <c r="E731" i="2"/>
  <c r="E732" i="2"/>
  <c r="E724" i="2"/>
  <c r="E726" i="2"/>
  <c r="E727" i="2"/>
  <c r="E729" i="2"/>
  <c r="E725" i="2"/>
  <c r="E730" i="2"/>
  <c r="G722" i="2"/>
  <c r="I722" i="2" s="1"/>
  <c r="F722" i="2"/>
  <c r="G723" i="2"/>
  <c r="I723" i="2" s="1"/>
  <c r="F723" i="2"/>
  <c r="G715" i="2"/>
  <c r="I715" i="2" s="1"/>
  <c r="F715" i="2"/>
  <c r="F717" i="2"/>
  <c r="G717" i="2"/>
  <c r="I717" i="2" s="1"/>
  <c r="F718" i="2"/>
  <c r="G718" i="2"/>
  <c r="I718" i="2" s="1"/>
  <c r="G720" i="2"/>
  <c r="I720" i="2" s="1"/>
  <c r="F720" i="2"/>
  <c r="F716" i="2"/>
  <c r="G716" i="2"/>
  <c r="I716" i="2" s="1"/>
  <c r="G721" i="2"/>
  <c r="I721" i="2" s="1"/>
  <c r="F721" i="2"/>
  <c r="J714" i="2"/>
  <c r="J713" i="2"/>
  <c r="J707" i="2"/>
  <c r="D727" i="2"/>
  <c r="D729" i="2"/>
  <c r="D726" i="2"/>
  <c r="D730" i="2"/>
  <c r="D732" i="2"/>
  <c r="D725" i="2"/>
  <c r="D724" i="2"/>
  <c r="D731" i="2"/>
  <c r="J721" i="2" l="1"/>
  <c r="J722" i="2"/>
  <c r="J715" i="2"/>
  <c r="E734" i="2"/>
  <c r="E733" i="2"/>
  <c r="E739" i="2"/>
  <c r="E741" i="2"/>
  <c r="E735" i="2"/>
  <c r="E738" i="2"/>
  <c r="E736" i="2"/>
  <c r="E740" i="2"/>
  <c r="F725" i="2"/>
  <c r="G725" i="2"/>
  <c r="I725" i="2" s="1"/>
  <c r="F724" i="2"/>
  <c r="G724" i="2"/>
  <c r="I724" i="2" s="1"/>
  <c r="F730" i="2"/>
  <c r="G730" i="2"/>
  <c r="I730" i="2" s="1"/>
  <c r="F732" i="2"/>
  <c r="G732" i="2"/>
  <c r="I732" i="2" s="1"/>
  <c r="F726" i="2"/>
  <c r="G726" i="2"/>
  <c r="I726" i="2" s="1"/>
  <c r="F729" i="2"/>
  <c r="G729" i="2"/>
  <c r="I729" i="2" s="1"/>
  <c r="G727" i="2"/>
  <c r="I727" i="2" s="1"/>
  <c r="F727" i="2"/>
  <c r="G731" i="2"/>
  <c r="I731" i="2" s="1"/>
  <c r="F731" i="2"/>
  <c r="J716" i="2"/>
  <c r="J720" i="2"/>
  <c r="J723" i="2"/>
  <c r="J717" i="2"/>
  <c r="J718" i="2"/>
  <c r="D734" i="2"/>
  <c r="D739" i="2"/>
  <c r="D740" i="2"/>
  <c r="D733" i="2"/>
  <c r="D738" i="2"/>
  <c r="D735" i="2"/>
  <c r="D741" i="2"/>
  <c r="D736" i="2"/>
  <c r="J730" i="2" l="1"/>
  <c r="J731" i="2"/>
  <c r="E749" i="2"/>
  <c r="E750" i="2"/>
  <c r="E747" i="2"/>
  <c r="E742" i="2"/>
  <c r="E745" i="2"/>
  <c r="E748" i="2"/>
  <c r="E744" i="2"/>
  <c r="E743" i="2"/>
  <c r="F740" i="2"/>
  <c r="G740" i="2"/>
  <c r="I740" i="2" s="1"/>
  <c r="G741" i="2"/>
  <c r="I741" i="2" s="1"/>
  <c r="F741" i="2"/>
  <c r="F738" i="2"/>
  <c r="G738" i="2"/>
  <c r="I738" i="2" s="1"/>
  <c r="F733" i="2"/>
  <c r="G733" i="2"/>
  <c r="I733" i="2" s="1"/>
  <c r="G736" i="2"/>
  <c r="I736" i="2" s="1"/>
  <c r="F736" i="2"/>
  <c r="G739" i="2"/>
  <c r="I739" i="2" s="1"/>
  <c r="F739" i="2"/>
  <c r="F735" i="2"/>
  <c r="G735" i="2"/>
  <c r="I735" i="2" s="1"/>
  <c r="G734" i="2"/>
  <c r="I734" i="2" s="1"/>
  <c r="F734" i="2"/>
  <c r="J732" i="2"/>
  <c r="J727" i="2"/>
  <c r="J729" i="2"/>
  <c r="J724" i="2"/>
  <c r="J726" i="2"/>
  <c r="J725" i="2"/>
  <c r="D748" i="2"/>
  <c r="D750" i="2"/>
  <c r="D743" i="2"/>
  <c r="D745" i="2"/>
  <c r="D747" i="2"/>
  <c r="D749" i="2"/>
  <c r="D742" i="2"/>
  <c r="D744" i="2"/>
  <c r="J739" i="2" l="1"/>
  <c r="J741" i="2"/>
  <c r="J736" i="2"/>
  <c r="E753" i="2"/>
  <c r="E756" i="2"/>
  <c r="E757" i="2"/>
  <c r="E759" i="2"/>
  <c r="E752" i="2"/>
  <c r="E751" i="2"/>
  <c r="E754" i="2"/>
  <c r="E758" i="2"/>
  <c r="F744" i="2"/>
  <c r="G744" i="2"/>
  <c r="I744" i="2" s="1"/>
  <c r="G747" i="2"/>
  <c r="I747" i="2" s="1"/>
  <c r="F747" i="2"/>
  <c r="F748" i="2"/>
  <c r="G748" i="2"/>
  <c r="I748" i="2" s="1"/>
  <c r="F750" i="2"/>
  <c r="G750" i="2"/>
  <c r="I750" i="2" s="1"/>
  <c r="G743" i="2"/>
  <c r="I743" i="2" s="1"/>
  <c r="F743" i="2"/>
  <c r="G742" i="2"/>
  <c r="I742" i="2" s="1"/>
  <c r="F742" i="2"/>
  <c r="F745" i="2"/>
  <c r="G745" i="2"/>
  <c r="I745" i="2" s="1"/>
  <c r="F749" i="2"/>
  <c r="G749" i="2"/>
  <c r="I749" i="2" s="1"/>
  <c r="J734" i="2"/>
  <c r="J735" i="2"/>
  <c r="J738" i="2"/>
  <c r="J733" i="2"/>
  <c r="J740" i="2"/>
  <c r="D756" i="2"/>
  <c r="D754" i="2"/>
  <c r="D751" i="2"/>
  <c r="D752" i="2"/>
  <c r="D758" i="2"/>
  <c r="D757" i="2"/>
  <c r="D753" i="2"/>
  <c r="D759" i="2"/>
  <c r="J743" i="2" l="1"/>
  <c r="J742" i="2"/>
  <c r="J747" i="2"/>
  <c r="E767" i="2"/>
  <c r="E763" i="2"/>
  <c r="E766" i="2"/>
  <c r="E768" i="2"/>
  <c r="E760" i="2"/>
  <c r="E765" i="2"/>
  <c r="E762" i="2"/>
  <c r="E761" i="2"/>
  <c r="F758" i="2"/>
  <c r="G758" i="2"/>
  <c r="I758" i="2" s="1"/>
  <c r="G754" i="2"/>
  <c r="I754" i="2" s="1"/>
  <c r="F754" i="2"/>
  <c r="F757" i="2"/>
  <c r="G757" i="2"/>
  <c r="I757" i="2" s="1"/>
  <c r="F759" i="2"/>
  <c r="G759" i="2"/>
  <c r="I759" i="2" s="1"/>
  <c r="G751" i="2"/>
  <c r="I751" i="2" s="1"/>
  <c r="F751" i="2"/>
  <c r="F756" i="2"/>
  <c r="G756" i="2"/>
  <c r="I756" i="2" s="1"/>
  <c r="G753" i="2"/>
  <c r="I753" i="2" s="1"/>
  <c r="F753" i="2"/>
  <c r="F752" i="2"/>
  <c r="G752" i="2"/>
  <c r="I752" i="2" s="1"/>
  <c r="J750" i="2"/>
  <c r="J745" i="2"/>
  <c r="J748" i="2"/>
  <c r="J749" i="2"/>
  <c r="J744" i="2"/>
  <c r="D767" i="2"/>
  <c r="D762" i="2"/>
  <c r="D766" i="2"/>
  <c r="D763" i="2"/>
  <c r="D765" i="2"/>
  <c r="D761" i="2"/>
  <c r="D760" i="2"/>
  <c r="D768" i="2"/>
  <c r="J753" i="2" l="1"/>
  <c r="J754" i="2"/>
  <c r="J751" i="2"/>
  <c r="E777" i="2"/>
  <c r="E770" i="2"/>
  <c r="E772" i="2"/>
  <c r="E774" i="2"/>
  <c r="E775" i="2"/>
  <c r="E769" i="2"/>
  <c r="E776" i="2"/>
  <c r="E771" i="2"/>
  <c r="F768" i="2"/>
  <c r="G768" i="2"/>
  <c r="I768" i="2" s="1"/>
  <c r="F761" i="2"/>
  <c r="G761" i="2"/>
  <c r="I761" i="2" s="1"/>
  <c r="F763" i="2"/>
  <c r="G763" i="2"/>
  <c r="I763" i="2" s="1"/>
  <c r="F765" i="2"/>
  <c r="G765" i="2"/>
  <c r="I765" i="2" s="1"/>
  <c r="G766" i="2"/>
  <c r="I766" i="2" s="1"/>
  <c r="F766" i="2"/>
  <c r="F760" i="2"/>
  <c r="G760" i="2"/>
  <c r="I760" i="2" s="1"/>
  <c r="F767" i="2"/>
  <c r="G767" i="2"/>
  <c r="I767" i="2" s="1"/>
  <c r="F762" i="2"/>
  <c r="G762" i="2"/>
  <c r="I762" i="2" s="1"/>
  <c r="J752" i="2"/>
  <c r="J757" i="2"/>
  <c r="J759" i="2"/>
  <c r="J756" i="2"/>
  <c r="J758" i="2"/>
  <c r="D771" i="2"/>
  <c r="D769" i="2"/>
  <c r="D776" i="2"/>
  <c r="D775" i="2"/>
  <c r="D777" i="2"/>
  <c r="D774" i="2"/>
  <c r="D772" i="2"/>
  <c r="D770" i="2"/>
  <c r="J762" i="2" l="1"/>
  <c r="J763" i="2"/>
  <c r="J765" i="2"/>
  <c r="E783" i="2"/>
  <c r="E780" i="2"/>
  <c r="E781" i="2"/>
  <c r="E785" i="2"/>
  <c r="E778" i="2"/>
  <c r="E779" i="2"/>
  <c r="E784" i="2"/>
  <c r="E786" i="2"/>
  <c r="G774" i="2"/>
  <c r="I774" i="2" s="1"/>
  <c r="F774" i="2"/>
  <c r="F771" i="2"/>
  <c r="G771" i="2"/>
  <c r="I771" i="2" s="1"/>
  <c r="F772" i="2"/>
  <c r="G772" i="2"/>
  <c r="I772" i="2" s="1"/>
  <c r="F776" i="2"/>
  <c r="G776" i="2"/>
  <c r="I776" i="2" s="1"/>
  <c r="G769" i="2"/>
  <c r="I769" i="2" s="1"/>
  <c r="F769" i="2"/>
  <c r="F770" i="2"/>
  <c r="G770" i="2"/>
  <c r="I770" i="2" s="1"/>
  <c r="F775" i="2"/>
  <c r="G775" i="2"/>
  <c r="I775" i="2" s="1"/>
  <c r="F777" i="2"/>
  <c r="G777" i="2"/>
  <c r="I777" i="2" s="1"/>
  <c r="J760" i="2"/>
  <c r="J761" i="2"/>
  <c r="J767" i="2"/>
  <c r="J766" i="2"/>
  <c r="J768" i="2"/>
  <c r="D785" i="2"/>
  <c r="D778" i="2"/>
  <c r="D783" i="2"/>
  <c r="D781" i="2"/>
  <c r="D779" i="2"/>
  <c r="D786" i="2"/>
  <c r="D780" i="2"/>
  <c r="D784" i="2"/>
  <c r="E795" i="2" l="1"/>
  <c r="E793" i="2"/>
  <c r="E790" i="2"/>
  <c r="E788" i="2"/>
  <c r="E789" i="2"/>
  <c r="E787" i="2"/>
  <c r="E792" i="2"/>
  <c r="E794" i="2"/>
  <c r="G786" i="2"/>
  <c r="I786" i="2" s="1"/>
  <c r="F786" i="2"/>
  <c r="G784" i="2"/>
  <c r="I784" i="2" s="1"/>
  <c r="F784" i="2"/>
  <c r="F781" i="2"/>
  <c r="G781" i="2"/>
  <c r="I781" i="2" s="1"/>
  <c r="F779" i="2"/>
  <c r="G779" i="2"/>
  <c r="I779" i="2" s="1"/>
  <c r="F780" i="2"/>
  <c r="G780" i="2"/>
  <c r="I780" i="2" s="1"/>
  <c r="G778" i="2"/>
  <c r="I778" i="2" s="1"/>
  <c r="F778" i="2"/>
  <c r="G783" i="2"/>
  <c r="I783" i="2" s="1"/>
  <c r="F783" i="2"/>
  <c r="G785" i="2"/>
  <c r="I785" i="2" s="1"/>
  <c r="F785" i="2"/>
  <c r="J775" i="2"/>
  <c r="J772" i="2"/>
  <c r="J770" i="2"/>
  <c r="J771" i="2"/>
  <c r="J777" i="2"/>
  <c r="J776" i="2"/>
  <c r="J769" i="2"/>
  <c r="J774" i="2"/>
  <c r="D795" i="2"/>
  <c r="D794" i="2"/>
  <c r="D793" i="2"/>
  <c r="D792" i="2"/>
  <c r="D789" i="2"/>
  <c r="D790" i="2"/>
  <c r="D788" i="2"/>
  <c r="D787" i="2"/>
  <c r="J786" i="2" l="1"/>
  <c r="J778" i="2"/>
  <c r="J784" i="2"/>
  <c r="E803" i="2"/>
  <c r="E797" i="2"/>
  <c r="E799" i="2"/>
  <c r="E801" i="2"/>
  <c r="E802" i="2"/>
  <c r="E796" i="2"/>
  <c r="E798" i="2"/>
  <c r="E804" i="2"/>
  <c r="G794" i="2"/>
  <c r="I794" i="2" s="1"/>
  <c r="F794" i="2"/>
  <c r="G788" i="2"/>
  <c r="I788" i="2" s="1"/>
  <c r="F788" i="2"/>
  <c r="G790" i="2"/>
  <c r="I790" i="2" s="1"/>
  <c r="F790" i="2"/>
  <c r="F792" i="2"/>
  <c r="G792" i="2"/>
  <c r="I792" i="2" s="1"/>
  <c r="G793" i="2"/>
  <c r="I793" i="2" s="1"/>
  <c r="F793" i="2"/>
  <c r="F787" i="2"/>
  <c r="G787" i="2"/>
  <c r="I787" i="2" s="1"/>
  <c r="F789" i="2"/>
  <c r="G789" i="2"/>
  <c r="I789" i="2" s="1"/>
  <c r="G795" i="2"/>
  <c r="I795" i="2" s="1"/>
  <c r="F795" i="2"/>
  <c r="J779" i="2"/>
  <c r="J781" i="2"/>
  <c r="J783" i="2"/>
  <c r="J785" i="2"/>
  <c r="J780" i="2"/>
  <c r="D797" i="2"/>
  <c r="D801" i="2"/>
  <c r="D796" i="2"/>
  <c r="D803" i="2"/>
  <c r="D798" i="2"/>
  <c r="D802" i="2"/>
  <c r="D804" i="2"/>
  <c r="D799" i="2"/>
  <c r="J795" i="2" l="1"/>
  <c r="J788" i="2"/>
  <c r="J790" i="2"/>
  <c r="J793" i="2"/>
  <c r="J794" i="2"/>
  <c r="E806" i="2"/>
  <c r="E805" i="2"/>
  <c r="E813" i="2"/>
  <c r="E810" i="2"/>
  <c r="E812" i="2"/>
  <c r="E807" i="2"/>
  <c r="E808" i="2"/>
  <c r="E811" i="2"/>
  <c r="G797" i="2"/>
  <c r="I797" i="2" s="1"/>
  <c r="F797" i="2"/>
  <c r="G796" i="2"/>
  <c r="I796" i="2" s="1"/>
  <c r="F796" i="2"/>
  <c r="F804" i="2"/>
  <c r="G804" i="2"/>
  <c r="I804" i="2" s="1"/>
  <c r="G801" i="2"/>
  <c r="I801" i="2" s="1"/>
  <c r="F801" i="2"/>
  <c r="F803" i="2"/>
  <c r="G803" i="2"/>
  <c r="I803" i="2" s="1"/>
  <c r="G798" i="2"/>
  <c r="I798" i="2" s="1"/>
  <c r="F798" i="2"/>
  <c r="G799" i="2"/>
  <c r="I799" i="2" s="1"/>
  <c r="F799" i="2"/>
  <c r="F802" i="2"/>
  <c r="G802" i="2"/>
  <c r="I802" i="2" s="1"/>
  <c r="J787" i="2"/>
  <c r="J792" i="2"/>
  <c r="J789" i="2"/>
  <c r="D812" i="2"/>
  <c r="D813" i="2"/>
  <c r="D807" i="2"/>
  <c r="D811" i="2"/>
  <c r="D805" i="2"/>
  <c r="D806" i="2"/>
  <c r="D810" i="2"/>
  <c r="D808" i="2"/>
  <c r="J799" i="2" l="1"/>
  <c r="J801" i="2"/>
  <c r="J798" i="2"/>
  <c r="J796" i="2"/>
  <c r="J803" i="2"/>
  <c r="E820" i="2"/>
  <c r="E819" i="2"/>
  <c r="E822" i="2"/>
  <c r="E817" i="2"/>
  <c r="E816" i="2"/>
  <c r="E814" i="2"/>
  <c r="E821" i="2"/>
  <c r="E815" i="2"/>
  <c r="F811" i="2"/>
  <c r="G811" i="2"/>
  <c r="I811" i="2" s="1"/>
  <c r="G810" i="2"/>
  <c r="I810" i="2" s="1"/>
  <c r="F810" i="2"/>
  <c r="G813" i="2"/>
  <c r="I813" i="2" s="1"/>
  <c r="F813" i="2"/>
  <c r="G808" i="2"/>
  <c r="I808" i="2" s="1"/>
  <c r="F808" i="2"/>
  <c r="G807" i="2"/>
  <c r="I807" i="2" s="1"/>
  <c r="F807" i="2"/>
  <c r="F805" i="2"/>
  <c r="G805" i="2"/>
  <c r="I805" i="2" s="1"/>
  <c r="G812" i="2"/>
  <c r="I812" i="2" s="1"/>
  <c r="F812" i="2"/>
  <c r="G806" i="2"/>
  <c r="I806" i="2" s="1"/>
  <c r="F806" i="2"/>
  <c r="J802" i="2"/>
  <c r="J804" i="2"/>
  <c r="J797" i="2"/>
  <c r="D821" i="2"/>
  <c r="D822" i="2"/>
  <c r="D814" i="2"/>
  <c r="D819" i="2"/>
  <c r="D815" i="2"/>
  <c r="D820" i="2"/>
  <c r="D816" i="2"/>
  <c r="D817" i="2"/>
  <c r="J806" i="2" l="1"/>
  <c r="J808" i="2"/>
  <c r="J807" i="2"/>
  <c r="J812" i="2"/>
  <c r="J813" i="2"/>
  <c r="E824" i="2"/>
  <c r="E831" i="2"/>
  <c r="E823" i="2"/>
  <c r="E826" i="2"/>
  <c r="E828" i="2"/>
  <c r="E830" i="2"/>
  <c r="E825" i="2"/>
  <c r="E829" i="2"/>
  <c r="G815" i="2"/>
  <c r="I815" i="2" s="1"/>
  <c r="F815" i="2"/>
  <c r="G822" i="2"/>
  <c r="I822" i="2" s="1"/>
  <c r="F822" i="2"/>
  <c r="G814" i="2"/>
  <c r="I814" i="2" s="1"/>
  <c r="F814" i="2"/>
  <c r="F817" i="2"/>
  <c r="G817" i="2"/>
  <c r="I817" i="2" s="1"/>
  <c r="F819" i="2"/>
  <c r="G819" i="2"/>
  <c r="I819" i="2" s="1"/>
  <c r="F821" i="2"/>
  <c r="G821" i="2"/>
  <c r="I821" i="2" s="1"/>
  <c r="G816" i="2"/>
  <c r="I816" i="2" s="1"/>
  <c r="F816" i="2"/>
  <c r="F820" i="2"/>
  <c r="G820" i="2"/>
  <c r="I820" i="2" s="1"/>
  <c r="J810" i="2"/>
  <c r="J805" i="2"/>
  <c r="J811" i="2"/>
  <c r="D824" i="2"/>
  <c r="D828" i="2"/>
  <c r="D823" i="2"/>
  <c r="D829" i="2"/>
  <c r="D826" i="2"/>
  <c r="D831" i="2"/>
  <c r="D830" i="2"/>
  <c r="D825" i="2"/>
  <c r="J815" i="2" l="1"/>
  <c r="J816" i="2"/>
  <c r="J814" i="2"/>
  <c r="J822" i="2"/>
  <c r="E832" i="2"/>
  <c r="E834" i="2"/>
  <c r="E839" i="2"/>
  <c r="E838" i="2"/>
  <c r="E840" i="2"/>
  <c r="E835" i="2"/>
  <c r="E837" i="2"/>
  <c r="E833" i="2"/>
  <c r="G823" i="2"/>
  <c r="I823" i="2" s="1"/>
  <c r="F823" i="2"/>
  <c r="F825" i="2"/>
  <c r="G825" i="2"/>
  <c r="I825" i="2" s="1"/>
  <c r="F830" i="2"/>
  <c r="G830" i="2"/>
  <c r="I830" i="2" s="1"/>
  <c r="F829" i="2"/>
  <c r="G829" i="2"/>
  <c r="I829" i="2" s="1"/>
  <c r="F831" i="2"/>
  <c r="G831" i="2"/>
  <c r="I831" i="2" s="1"/>
  <c r="G826" i="2"/>
  <c r="I826" i="2" s="1"/>
  <c r="F826" i="2"/>
  <c r="F828" i="2"/>
  <c r="G828" i="2"/>
  <c r="I828" i="2" s="1"/>
  <c r="G824" i="2"/>
  <c r="I824" i="2" s="1"/>
  <c r="F824" i="2"/>
  <c r="J817" i="2"/>
  <c r="J820" i="2"/>
  <c r="J821" i="2"/>
  <c r="J819" i="2"/>
  <c r="D832" i="2"/>
  <c r="D834" i="2"/>
  <c r="D835" i="2"/>
  <c r="D839" i="2"/>
  <c r="D833" i="2"/>
  <c r="D840" i="2"/>
  <c r="D837" i="2"/>
  <c r="D838" i="2"/>
  <c r="J826" i="2" l="1"/>
  <c r="E846" i="2"/>
  <c r="E848" i="2"/>
  <c r="E844" i="2"/>
  <c r="E843" i="2"/>
  <c r="E842" i="2"/>
  <c r="E841" i="2"/>
  <c r="E847" i="2"/>
  <c r="E849" i="2"/>
  <c r="F837" i="2"/>
  <c r="G837" i="2"/>
  <c r="I837" i="2" s="1"/>
  <c r="G839" i="2"/>
  <c r="I839" i="2" s="1"/>
  <c r="F839" i="2"/>
  <c r="G835" i="2"/>
  <c r="I835" i="2" s="1"/>
  <c r="F835" i="2"/>
  <c r="G834" i="2"/>
  <c r="I834" i="2" s="1"/>
  <c r="F834" i="2"/>
  <c r="F833" i="2"/>
  <c r="G833" i="2"/>
  <c r="I833" i="2" s="1"/>
  <c r="G832" i="2"/>
  <c r="I832" i="2" s="1"/>
  <c r="F832" i="2"/>
  <c r="F838" i="2"/>
  <c r="G838" i="2"/>
  <c r="I838" i="2" s="1"/>
  <c r="G840" i="2"/>
  <c r="I840" i="2" s="1"/>
  <c r="F840" i="2"/>
  <c r="J828" i="2"/>
  <c r="J830" i="2"/>
  <c r="J824" i="2"/>
  <c r="J825" i="2"/>
  <c r="J829" i="2"/>
  <c r="J823" i="2"/>
  <c r="J831" i="2"/>
  <c r="D846" i="2"/>
  <c r="D841" i="2"/>
  <c r="D843" i="2"/>
  <c r="D847" i="2"/>
  <c r="D848" i="2"/>
  <c r="D849" i="2"/>
  <c r="D844" i="2"/>
  <c r="D842" i="2"/>
  <c r="J835" i="2" l="1"/>
  <c r="J832" i="2"/>
  <c r="J839" i="2"/>
  <c r="J840" i="2"/>
  <c r="J834" i="2"/>
  <c r="E856" i="2"/>
  <c r="E853" i="2"/>
  <c r="E852" i="2"/>
  <c r="E850" i="2"/>
  <c r="E857" i="2"/>
  <c r="E851" i="2"/>
  <c r="E855" i="2"/>
  <c r="E858" i="2"/>
  <c r="F847" i="2"/>
  <c r="G847" i="2"/>
  <c r="I847" i="2" s="1"/>
  <c r="F844" i="2"/>
  <c r="G844" i="2"/>
  <c r="I844" i="2" s="1"/>
  <c r="F843" i="2"/>
  <c r="G843" i="2"/>
  <c r="I843" i="2" s="1"/>
  <c r="G841" i="2"/>
  <c r="I841" i="2" s="1"/>
  <c r="F841" i="2"/>
  <c r="G848" i="2"/>
  <c r="I848" i="2" s="1"/>
  <c r="F848" i="2"/>
  <c r="G842" i="2"/>
  <c r="I842" i="2" s="1"/>
  <c r="F842" i="2"/>
  <c r="F846" i="2"/>
  <c r="G846" i="2"/>
  <c r="I846" i="2" s="1"/>
  <c r="F849" i="2"/>
  <c r="G849" i="2"/>
  <c r="I849" i="2" s="1"/>
  <c r="J838" i="2"/>
  <c r="J833" i="2"/>
  <c r="J837" i="2"/>
  <c r="D856" i="2"/>
  <c r="D852" i="2"/>
  <c r="D857" i="2"/>
  <c r="D850" i="2"/>
  <c r="D853" i="2"/>
  <c r="D851" i="2"/>
  <c r="D855" i="2"/>
  <c r="D858" i="2"/>
  <c r="J848" i="2" l="1"/>
  <c r="E859" i="2"/>
  <c r="E860" i="2"/>
  <c r="E862" i="2"/>
  <c r="E867" i="2"/>
  <c r="E864" i="2"/>
  <c r="E861" i="2"/>
  <c r="E866" i="2"/>
  <c r="E865" i="2"/>
  <c r="G850" i="2"/>
  <c r="I850" i="2" s="1"/>
  <c r="F850" i="2"/>
  <c r="G851" i="2"/>
  <c r="I851" i="2" s="1"/>
  <c r="F851" i="2"/>
  <c r="F853" i="2"/>
  <c r="G853" i="2"/>
  <c r="I853" i="2" s="1"/>
  <c r="G858" i="2"/>
  <c r="I858" i="2" s="1"/>
  <c r="F858" i="2"/>
  <c r="G855" i="2"/>
  <c r="I855" i="2" s="1"/>
  <c r="F855" i="2"/>
  <c r="F852" i="2"/>
  <c r="G852" i="2"/>
  <c r="I852" i="2" s="1"/>
  <c r="G857" i="2"/>
  <c r="I857" i="2" s="1"/>
  <c r="F857" i="2"/>
  <c r="F856" i="2"/>
  <c r="G856" i="2"/>
  <c r="I856" i="2" s="1"/>
  <c r="J849" i="2"/>
  <c r="J842" i="2"/>
  <c r="J846" i="2"/>
  <c r="J844" i="2"/>
  <c r="J843" i="2"/>
  <c r="J841" i="2"/>
  <c r="J847" i="2"/>
  <c r="D867" i="2"/>
  <c r="D860" i="2"/>
  <c r="D864" i="2"/>
  <c r="D862" i="2"/>
  <c r="D861" i="2"/>
  <c r="D865" i="2"/>
  <c r="D859" i="2"/>
  <c r="D866" i="2"/>
  <c r="J853" i="2" l="1"/>
  <c r="E871" i="2"/>
  <c r="E874" i="2"/>
  <c r="E875" i="2"/>
  <c r="E870" i="2"/>
  <c r="E869" i="2"/>
  <c r="E873" i="2"/>
  <c r="E876" i="2"/>
  <c r="E868" i="2"/>
  <c r="G862" i="2"/>
  <c r="I862" i="2" s="1"/>
  <c r="F862" i="2"/>
  <c r="G865" i="2"/>
  <c r="I865" i="2" s="1"/>
  <c r="F865" i="2"/>
  <c r="G866" i="2"/>
  <c r="I866" i="2" s="1"/>
  <c r="F866" i="2"/>
  <c r="F861" i="2"/>
  <c r="G861" i="2"/>
  <c r="I861" i="2" s="1"/>
  <c r="F860" i="2"/>
  <c r="G860" i="2"/>
  <c r="I860" i="2" s="1"/>
  <c r="G864" i="2"/>
  <c r="I864" i="2" s="1"/>
  <c r="F864" i="2"/>
  <c r="F867" i="2"/>
  <c r="G867" i="2"/>
  <c r="I867" i="2" s="1"/>
  <c r="F859" i="2"/>
  <c r="G859" i="2"/>
  <c r="I859" i="2" s="1"/>
  <c r="J856" i="2"/>
  <c r="J857" i="2"/>
  <c r="J851" i="2"/>
  <c r="J852" i="2"/>
  <c r="J855" i="2"/>
  <c r="J850" i="2"/>
  <c r="J858" i="2"/>
  <c r="D874" i="2"/>
  <c r="D870" i="2"/>
  <c r="D869" i="2"/>
  <c r="D868" i="2"/>
  <c r="D875" i="2"/>
  <c r="D876" i="2"/>
  <c r="D871" i="2"/>
  <c r="D873" i="2"/>
  <c r="J866" i="2" l="1"/>
  <c r="J864" i="2"/>
  <c r="J865" i="2"/>
  <c r="J862" i="2"/>
  <c r="E879" i="2"/>
  <c r="E877" i="2"/>
  <c r="E884" i="2"/>
  <c r="E882" i="2"/>
  <c r="E883" i="2"/>
  <c r="E885" i="2"/>
  <c r="E878" i="2"/>
  <c r="E880" i="2"/>
  <c r="F870" i="2"/>
  <c r="G870" i="2"/>
  <c r="I870" i="2" s="1"/>
  <c r="F868" i="2"/>
  <c r="G868" i="2"/>
  <c r="I868" i="2" s="1"/>
  <c r="F875" i="2"/>
  <c r="G875" i="2"/>
  <c r="I875" i="2" s="1"/>
  <c r="G873" i="2"/>
  <c r="I873" i="2" s="1"/>
  <c r="F873" i="2"/>
  <c r="F874" i="2"/>
  <c r="G874" i="2"/>
  <c r="I874" i="2" s="1"/>
  <c r="F876" i="2"/>
  <c r="G876" i="2"/>
  <c r="I876" i="2" s="1"/>
  <c r="F869" i="2"/>
  <c r="G869" i="2"/>
  <c r="I869" i="2" s="1"/>
  <c r="F871" i="2"/>
  <c r="G871" i="2"/>
  <c r="I871" i="2" s="1"/>
  <c r="J859" i="2"/>
  <c r="J861" i="2"/>
  <c r="J867" i="2"/>
  <c r="J860" i="2"/>
  <c r="D883" i="2"/>
  <c r="D884" i="2"/>
  <c r="D879" i="2"/>
  <c r="D877" i="2"/>
  <c r="D885" i="2"/>
  <c r="D882" i="2"/>
  <c r="D880" i="2"/>
  <c r="D878" i="2"/>
  <c r="J873" i="2" l="1"/>
  <c r="E893" i="2"/>
  <c r="E887" i="2"/>
  <c r="E889" i="2"/>
  <c r="E894" i="2"/>
  <c r="E886" i="2"/>
  <c r="E891" i="2"/>
  <c r="E892" i="2"/>
  <c r="E888" i="2"/>
  <c r="G884" i="2"/>
  <c r="I884" i="2" s="1"/>
  <c r="F884" i="2"/>
  <c r="G878" i="2"/>
  <c r="I878" i="2" s="1"/>
  <c r="F878" i="2"/>
  <c r="F880" i="2"/>
  <c r="G880" i="2"/>
  <c r="I880" i="2" s="1"/>
  <c r="G885" i="2"/>
  <c r="I885" i="2" s="1"/>
  <c r="F885" i="2"/>
  <c r="G877" i="2"/>
  <c r="I877" i="2" s="1"/>
  <c r="F877" i="2"/>
  <c r="F882" i="2"/>
  <c r="G882" i="2"/>
  <c r="I882" i="2" s="1"/>
  <c r="G883" i="2"/>
  <c r="I883" i="2" s="1"/>
  <c r="F883" i="2"/>
  <c r="G879" i="2"/>
  <c r="I879" i="2" s="1"/>
  <c r="F879" i="2"/>
  <c r="J869" i="2"/>
  <c r="J875" i="2"/>
  <c r="J871" i="2"/>
  <c r="J876" i="2"/>
  <c r="J868" i="2"/>
  <c r="J874" i="2"/>
  <c r="J870" i="2"/>
  <c r="D888" i="2"/>
  <c r="D892" i="2"/>
  <c r="D891" i="2"/>
  <c r="D886" i="2"/>
  <c r="D893" i="2"/>
  <c r="D887" i="2"/>
  <c r="D889" i="2"/>
  <c r="D894" i="2"/>
  <c r="J883" i="2" l="1"/>
  <c r="J878" i="2"/>
  <c r="J879" i="2"/>
  <c r="J885" i="2"/>
  <c r="E897" i="2"/>
  <c r="E903" i="2"/>
  <c r="E901" i="2"/>
  <c r="E898" i="2"/>
  <c r="E900" i="2"/>
  <c r="E896" i="2"/>
  <c r="E895" i="2"/>
  <c r="E902" i="2"/>
  <c r="G888" i="2"/>
  <c r="I888" i="2" s="1"/>
  <c r="F888" i="2"/>
  <c r="F894" i="2"/>
  <c r="G894" i="2"/>
  <c r="I894" i="2" s="1"/>
  <c r="G892" i="2"/>
  <c r="I892" i="2" s="1"/>
  <c r="F892" i="2"/>
  <c r="G889" i="2"/>
  <c r="I889" i="2" s="1"/>
  <c r="F889" i="2"/>
  <c r="G891" i="2"/>
  <c r="I891" i="2" s="1"/>
  <c r="F891" i="2"/>
  <c r="G887" i="2"/>
  <c r="I887" i="2" s="1"/>
  <c r="F887" i="2"/>
  <c r="F886" i="2"/>
  <c r="G886" i="2"/>
  <c r="I886" i="2" s="1"/>
  <c r="F893" i="2"/>
  <c r="G893" i="2"/>
  <c r="I893" i="2" s="1"/>
  <c r="J880" i="2"/>
  <c r="J882" i="2"/>
  <c r="J877" i="2"/>
  <c r="J884" i="2"/>
  <c r="D897" i="2"/>
  <c r="D900" i="2"/>
  <c r="D902" i="2"/>
  <c r="D895" i="2"/>
  <c r="D898" i="2"/>
  <c r="D896" i="2"/>
  <c r="D901" i="2"/>
  <c r="D903" i="2"/>
  <c r="J891" i="2" l="1"/>
  <c r="J888" i="2"/>
  <c r="J889" i="2"/>
  <c r="J886" i="2"/>
  <c r="E907" i="2"/>
  <c r="E911" i="2"/>
  <c r="E904" i="2"/>
  <c r="E905" i="2"/>
  <c r="E912" i="2"/>
  <c r="E910" i="2"/>
  <c r="E909" i="2"/>
  <c r="E906" i="2"/>
  <c r="G898" i="2"/>
  <c r="I898" i="2" s="1"/>
  <c r="F898" i="2"/>
  <c r="G902" i="2"/>
  <c r="I902" i="2" s="1"/>
  <c r="F902" i="2"/>
  <c r="G895" i="2"/>
  <c r="I895" i="2" s="1"/>
  <c r="F895" i="2"/>
  <c r="G896" i="2"/>
  <c r="I896" i="2" s="1"/>
  <c r="F896" i="2"/>
  <c r="F903" i="2"/>
  <c r="G903" i="2"/>
  <c r="I903" i="2" s="1"/>
  <c r="G901" i="2"/>
  <c r="I901" i="2" s="1"/>
  <c r="F901" i="2"/>
  <c r="G900" i="2"/>
  <c r="I900" i="2" s="1"/>
  <c r="F900" i="2"/>
  <c r="F897" i="2"/>
  <c r="G897" i="2"/>
  <c r="I897" i="2" s="1"/>
  <c r="J893" i="2"/>
  <c r="J892" i="2"/>
  <c r="J887" i="2"/>
  <c r="J894" i="2"/>
  <c r="D912" i="2"/>
  <c r="D904" i="2"/>
  <c r="D907" i="2"/>
  <c r="D911" i="2"/>
  <c r="D905" i="2"/>
  <c r="D906" i="2"/>
  <c r="D909" i="2"/>
  <c r="D910" i="2"/>
  <c r="J902" i="2" l="1"/>
  <c r="J898" i="2"/>
  <c r="J895" i="2"/>
  <c r="J896" i="2"/>
  <c r="E918" i="2"/>
  <c r="E913" i="2"/>
  <c r="E919" i="2"/>
  <c r="E920" i="2"/>
  <c r="E914" i="2"/>
  <c r="E915" i="2"/>
  <c r="E921" i="2"/>
  <c r="E916" i="2"/>
  <c r="G909" i="2"/>
  <c r="I909" i="2" s="1"/>
  <c r="F909" i="2"/>
  <c r="F904" i="2"/>
  <c r="G904" i="2"/>
  <c r="I904" i="2" s="1"/>
  <c r="F910" i="2"/>
  <c r="G910" i="2"/>
  <c r="I910" i="2" s="1"/>
  <c r="F911" i="2"/>
  <c r="G911" i="2"/>
  <c r="I911" i="2" s="1"/>
  <c r="F905" i="2"/>
  <c r="G905" i="2"/>
  <c r="I905" i="2" s="1"/>
  <c r="G906" i="2"/>
  <c r="I906" i="2" s="1"/>
  <c r="F906" i="2"/>
  <c r="G912" i="2"/>
  <c r="I912" i="2" s="1"/>
  <c r="F912" i="2"/>
  <c r="F907" i="2"/>
  <c r="G907" i="2"/>
  <c r="I907" i="2" s="1"/>
  <c r="J900" i="2"/>
  <c r="J897" i="2"/>
  <c r="J901" i="2"/>
  <c r="J903" i="2"/>
  <c r="D916" i="2"/>
  <c r="D919" i="2"/>
  <c r="D920" i="2"/>
  <c r="D921" i="2"/>
  <c r="D913" i="2"/>
  <c r="D918" i="2"/>
  <c r="D914" i="2"/>
  <c r="D915" i="2"/>
  <c r="J912" i="2" l="1"/>
  <c r="J909" i="2"/>
  <c r="E928" i="2"/>
  <c r="E925" i="2"/>
  <c r="E929" i="2"/>
  <c r="E930" i="2"/>
  <c r="E924" i="2"/>
  <c r="E922" i="2"/>
  <c r="E927" i="2"/>
  <c r="E923" i="2"/>
  <c r="G919" i="2"/>
  <c r="I919" i="2" s="1"/>
  <c r="F919" i="2"/>
  <c r="F916" i="2"/>
  <c r="G916" i="2"/>
  <c r="I916" i="2" s="1"/>
  <c r="F920" i="2"/>
  <c r="G920" i="2"/>
  <c r="I920" i="2" s="1"/>
  <c r="F921" i="2"/>
  <c r="G921" i="2"/>
  <c r="I921" i="2" s="1"/>
  <c r="G915" i="2"/>
  <c r="I915" i="2" s="1"/>
  <c r="F915" i="2"/>
  <c r="G913" i="2"/>
  <c r="I913" i="2" s="1"/>
  <c r="F913" i="2"/>
  <c r="G918" i="2"/>
  <c r="I918" i="2" s="1"/>
  <c r="F918" i="2"/>
  <c r="F914" i="2"/>
  <c r="G914" i="2"/>
  <c r="I914" i="2" s="1"/>
  <c r="J907" i="2"/>
  <c r="J911" i="2"/>
  <c r="J906" i="2"/>
  <c r="J910" i="2"/>
  <c r="J904" i="2"/>
  <c r="J905" i="2"/>
  <c r="D930" i="2"/>
  <c r="D925" i="2"/>
  <c r="D924" i="2"/>
  <c r="D929" i="2"/>
  <c r="D927" i="2"/>
  <c r="D922" i="2"/>
  <c r="D928" i="2"/>
  <c r="D923" i="2"/>
  <c r="J918" i="2" l="1"/>
  <c r="E936" i="2"/>
  <c r="E938" i="2"/>
  <c r="E931" i="2"/>
  <c r="E934" i="2"/>
  <c r="E939" i="2"/>
  <c r="E932" i="2"/>
  <c r="E937" i="2"/>
  <c r="E933" i="2"/>
  <c r="G927" i="2"/>
  <c r="I927" i="2" s="1"/>
  <c r="F927" i="2"/>
  <c r="G929" i="2"/>
  <c r="I929" i="2" s="1"/>
  <c r="F929" i="2"/>
  <c r="G922" i="2"/>
  <c r="I922" i="2" s="1"/>
  <c r="F922" i="2"/>
  <c r="G925" i="2"/>
  <c r="I925" i="2" s="1"/>
  <c r="F925" i="2"/>
  <c r="G930" i="2"/>
  <c r="I930" i="2" s="1"/>
  <c r="F930" i="2"/>
  <c r="F923" i="2"/>
  <c r="G923" i="2"/>
  <c r="I923" i="2" s="1"/>
  <c r="G928" i="2"/>
  <c r="I928" i="2" s="1"/>
  <c r="F928" i="2"/>
  <c r="G924" i="2"/>
  <c r="I924" i="2" s="1"/>
  <c r="F924" i="2"/>
  <c r="J920" i="2"/>
  <c r="J921" i="2"/>
  <c r="J913" i="2"/>
  <c r="J916" i="2"/>
  <c r="J914" i="2"/>
  <c r="J915" i="2"/>
  <c r="J919" i="2"/>
  <c r="D936" i="2"/>
  <c r="D934" i="2"/>
  <c r="D937" i="2"/>
  <c r="D939" i="2"/>
  <c r="D938" i="2"/>
  <c r="D931" i="2"/>
  <c r="D932" i="2"/>
  <c r="D933" i="2"/>
  <c r="J922" i="2" l="1"/>
  <c r="J929" i="2"/>
  <c r="J928" i="2"/>
  <c r="J927" i="2"/>
  <c r="J924" i="2"/>
  <c r="J925" i="2"/>
  <c r="E943" i="2"/>
  <c r="E942" i="2"/>
  <c r="E940" i="2"/>
  <c r="E946" i="2"/>
  <c r="E941" i="2"/>
  <c r="E947" i="2"/>
  <c r="E948" i="2"/>
  <c r="E945" i="2"/>
  <c r="G934" i="2"/>
  <c r="I934" i="2" s="1"/>
  <c r="F934" i="2"/>
  <c r="G933" i="2"/>
  <c r="I933" i="2" s="1"/>
  <c r="F933" i="2"/>
  <c r="G931" i="2"/>
  <c r="I931" i="2" s="1"/>
  <c r="F931" i="2"/>
  <c r="F937" i="2"/>
  <c r="G937" i="2"/>
  <c r="I937" i="2" s="1"/>
  <c r="F932" i="2"/>
  <c r="G932" i="2"/>
  <c r="I932" i="2" s="1"/>
  <c r="G938" i="2"/>
  <c r="I938" i="2" s="1"/>
  <c r="F938" i="2"/>
  <c r="F939" i="2"/>
  <c r="G939" i="2"/>
  <c r="I939" i="2" s="1"/>
  <c r="F936" i="2"/>
  <c r="G936" i="2"/>
  <c r="I936" i="2" s="1"/>
  <c r="J930" i="2"/>
  <c r="J923" i="2"/>
  <c r="D943" i="2"/>
  <c r="D941" i="2"/>
  <c r="D948" i="2"/>
  <c r="D940" i="2"/>
  <c r="D942" i="2"/>
  <c r="D946" i="2"/>
  <c r="D947" i="2"/>
  <c r="D945" i="2"/>
  <c r="J931" i="2" l="1"/>
  <c r="J933" i="2"/>
  <c r="J938" i="2"/>
  <c r="J932" i="2"/>
  <c r="E957" i="2"/>
  <c r="E949" i="2"/>
  <c r="E954" i="2"/>
  <c r="E956" i="2"/>
  <c r="E951" i="2"/>
  <c r="E952" i="2"/>
  <c r="E955" i="2"/>
  <c r="E950" i="2"/>
  <c r="G948" i="2"/>
  <c r="I948" i="2" s="1"/>
  <c r="F948" i="2"/>
  <c r="G940" i="2"/>
  <c r="I940" i="2" s="1"/>
  <c r="F940" i="2"/>
  <c r="F945" i="2"/>
  <c r="G945" i="2"/>
  <c r="I945" i="2" s="1"/>
  <c r="F947" i="2"/>
  <c r="G947" i="2"/>
  <c r="I947" i="2" s="1"/>
  <c r="G942" i="2"/>
  <c r="I942" i="2" s="1"/>
  <c r="F942" i="2"/>
  <c r="G943" i="2"/>
  <c r="I943" i="2" s="1"/>
  <c r="F943" i="2"/>
  <c r="G946" i="2"/>
  <c r="I946" i="2" s="1"/>
  <c r="F946" i="2"/>
  <c r="F941" i="2"/>
  <c r="G941" i="2"/>
  <c r="I941" i="2" s="1"/>
  <c r="J939" i="2"/>
  <c r="J936" i="2"/>
  <c r="J937" i="2"/>
  <c r="J934" i="2"/>
  <c r="D957" i="2"/>
  <c r="D955" i="2"/>
  <c r="D951" i="2"/>
  <c r="D954" i="2"/>
  <c r="D949" i="2"/>
  <c r="D952" i="2"/>
  <c r="D950" i="2"/>
  <c r="D956" i="2"/>
  <c r="J943" i="2" l="1"/>
  <c r="J940" i="2"/>
  <c r="J948" i="2"/>
  <c r="J945" i="2"/>
  <c r="E965" i="2"/>
  <c r="E959" i="2"/>
  <c r="E961" i="2"/>
  <c r="E964" i="2"/>
  <c r="E963" i="2"/>
  <c r="E958" i="2"/>
  <c r="E960" i="2"/>
  <c r="E966" i="2"/>
  <c r="G956" i="2"/>
  <c r="I956" i="2" s="1"/>
  <c r="F956" i="2"/>
  <c r="G950" i="2"/>
  <c r="I950" i="2" s="1"/>
  <c r="F950" i="2"/>
  <c r="G952" i="2"/>
  <c r="I952" i="2" s="1"/>
  <c r="F952" i="2"/>
  <c r="F955" i="2"/>
  <c r="G955" i="2"/>
  <c r="I955" i="2" s="1"/>
  <c r="F954" i="2"/>
  <c r="G954" i="2"/>
  <c r="I954" i="2" s="1"/>
  <c r="G949" i="2"/>
  <c r="I949" i="2" s="1"/>
  <c r="F949" i="2"/>
  <c r="G951" i="2"/>
  <c r="I951" i="2" s="1"/>
  <c r="F951" i="2"/>
  <c r="G957" i="2"/>
  <c r="I957" i="2" s="1"/>
  <c r="F957" i="2"/>
  <c r="J946" i="2"/>
  <c r="J947" i="2"/>
  <c r="J941" i="2"/>
  <c r="J942" i="2"/>
  <c r="D965" i="2"/>
  <c r="D960" i="2"/>
  <c r="D964" i="2"/>
  <c r="D958" i="2"/>
  <c r="D963" i="2"/>
  <c r="D961" i="2"/>
  <c r="D966" i="2"/>
  <c r="D959" i="2"/>
  <c r="J956" i="2" l="1"/>
  <c r="J957" i="2"/>
  <c r="J949" i="2"/>
  <c r="J950" i="2"/>
  <c r="J951" i="2"/>
  <c r="J952" i="2"/>
  <c r="E969" i="2"/>
  <c r="E970" i="2"/>
  <c r="E968" i="2"/>
  <c r="E975" i="2"/>
  <c r="E973" i="2"/>
  <c r="E967" i="2"/>
  <c r="E972" i="2"/>
  <c r="E974" i="2"/>
  <c r="G960" i="2"/>
  <c r="I960" i="2" s="1"/>
  <c r="F960" i="2"/>
  <c r="F961" i="2"/>
  <c r="G961" i="2"/>
  <c r="I961" i="2" s="1"/>
  <c r="F959" i="2"/>
  <c r="G959" i="2"/>
  <c r="I959" i="2" s="1"/>
  <c r="F966" i="2"/>
  <c r="G966" i="2"/>
  <c r="I966" i="2" s="1"/>
  <c r="F964" i="2"/>
  <c r="G964" i="2"/>
  <c r="I964" i="2" s="1"/>
  <c r="F958" i="2"/>
  <c r="G958" i="2"/>
  <c r="I958" i="2" s="1"/>
  <c r="F963" i="2"/>
  <c r="G963" i="2"/>
  <c r="I963" i="2" s="1"/>
  <c r="G965" i="2"/>
  <c r="I965" i="2" s="1"/>
  <c r="F965" i="2"/>
  <c r="J955" i="2"/>
  <c r="J954" i="2"/>
  <c r="D969" i="2"/>
  <c r="D974" i="2"/>
  <c r="D973" i="2"/>
  <c r="D975" i="2"/>
  <c r="D968" i="2"/>
  <c r="D970" i="2"/>
  <c r="D967" i="2"/>
  <c r="D972" i="2"/>
  <c r="J960" i="2" l="1"/>
  <c r="E984" i="2"/>
  <c r="E981" i="2"/>
  <c r="E976" i="2"/>
  <c r="E979" i="2"/>
  <c r="E977" i="2"/>
  <c r="E983" i="2"/>
  <c r="E982" i="2"/>
  <c r="E978" i="2"/>
  <c r="F975" i="2"/>
  <c r="G975" i="2"/>
  <c r="I975" i="2" s="1"/>
  <c r="G972" i="2"/>
  <c r="I972" i="2" s="1"/>
  <c r="F972" i="2"/>
  <c r="G967" i="2"/>
  <c r="I967" i="2" s="1"/>
  <c r="F967" i="2"/>
  <c r="G970" i="2"/>
  <c r="I970" i="2" s="1"/>
  <c r="F970" i="2"/>
  <c r="F968" i="2"/>
  <c r="G968" i="2"/>
  <c r="I968" i="2" s="1"/>
  <c r="G974" i="2"/>
  <c r="I974" i="2" s="1"/>
  <c r="F974" i="2"/>
  <c r="G973" i="2"/>
  <c r="I973" i="2" s="1"/>
  <c r="F973" i="2"/>
  <c r="F969" i="2"/>
  <c r="G969" i="2"/>
  <c r="I969" i="2" s="1"/>
  <c r="J966" i="2"/>
  <c r="J963" i="2"/>
  <c r="J958" i="2"/>
  <c r="J961" i="2"/>
  <c r="J965" i="2"/>
  <c r="J959" i="2"/>
  <c r="J964" i="2"/>
  <c r="D983" i="2"/>
  <c r="D981" i="2"/>
  <c r="D979" i="2"/>
  <c r="D977" i="2"/>
  <c r="D982" i="2"/>
  <c r="D984" i="2"/>
  <c r="D976" i="2"/>
  <c r="D978" i="2"/>
  <c r="J973" i="2" l="1"/>
  <c r="J967" i="2"/>
  <c r="J970" i="2"/>
  <c r="E991" i="2"/>
  <c r="E985" i="2"/>
  <c r="E987" i="2"/>
  <c r="E988" i="2"/>
  <c r="E992" i="2"/>
  <c r="E990" i="2"/>
  <c r="E986" i="2"/>
  <c r="E993" i="2"/>
  <c r="G982" i="2"/>
  <c r="I982" i="2" s="1"/>
  <c r="F982" i="2"/>
  <c r="G976" i="2"/>
  <c r="I976" i="2" s="1"/>
  <c r="F976" i="2"/>
  <c r="F978" i="2"/>
  <c r="G978" i="2"/>
  <c r="I978" i="2" s="1"/>
  <c r="G979" i="2"/>
  <c r="I979" i="2" s="1"/>
  <c r="F979" i="2"/>
  <c r="F983" i="2"/>
  <c r="G983" i="2"/>
  <c r="I983" i="2" s="1"/>
  <c r="F981" i="2"/>
  <c r="G981" i="2"/>
  <c r="I981" i="2" s="1"/>
  <c r="F977" i="2"/>
  <c r="G977" i="2"/>
  <c r="I977" i="2" s="1"/>
  <c r="F984" i="2"/>
  <c r="G984" i="2"/>
  <c r="I984" i="2" s="1"/>
  <c r="J969" i="2"/>
  <c r="J974" i="2"/>
  <c r="J972" i="2"/>
  <c r="J968" i="2"/>
  <c r="J975" i="2"/>
  <c r="D985" i="2"/>
  <c r="D988" i="2"/>
  <c r="D990" i="2"/>
  <c r="D986" i="2"/>
  <c r="D992" i="2"/>
  <c r="D991" i="2"/>
  <c r="D993" i="2"/>
  <c r="D987" i="2"/>
  <c r="J976" i="2" l="1"/>
  <c r="J982" i="2"/>
  <c r="J979" i="2"/>
  <c r="E1002" i="2"/>
  <c r="E997" i="2"/>
  <c r="E995" i="2"/>
  <c r="E996" i="2"/>
  <c r="E999" i="2"/>
  <c r="E994" i="2"/>
  <c r="E1001" i="2"/>
  <c r="E1000" i="2"/>
  <c r="F993" i="2"/>
  <c r="G993" i="2"/>
  <c r="I993" i="2" s="1"/>
  <c r="F988" i="2"/>
  <c r="G988" i="2"/>
  <c r="I988" i="2" s="1"/>
  <c r="G986" i="2"/>
  <c r="I986" i="2" s="1"/>
  <c r="F986" i="2"/>
  <c r="G987" i="2"/>
  <c r="I987" i="2" s="1"/>
  <c r="F987" i="2"/>
  <c r="G990" i="2"/>
  <c r="I990" i="2" s="1"/>
  <c r="F990" i="2"/>
  <c r="G985" i="2"/>
  <c r="I985" i="2" s="1"/>
  <c r="F985" i="2"/>
  <c r="G992" i="2"/>
  <c r="I992" i="2" s="1"/>
  <c r="F992" i="2"/>
  <c r="F991" i="2"/>
  <c r="G991" i="2"/>
  <c r="I991" i="2" s="1"/>
  <c r="J977" i="2"/>
  <c r="J978" i="2"/>
  <c r="J984" i="2"/>
  <c r="J981" i="2"/>
  <c r="J983" i="2"/>
  <c r="D1002" i="2"/>
  <c r="D1001" i="2"/>
  <c r="D996" i="2"/>
  <c r="D1000" i="2"/>
  <c r="D995" i="2"/>
  <c r="D997" i="2"/>
  <c r="D994" i="2"/>
  <c r="D999" i="2"/>
  <c r="J985" i="2" l="1"/>
  <c r="J987" i="2"/>
  <c r="J990" i="2"/>
  <c r="J992" i="2"/>
  <c r="J986" i="2"/>
  <c r="E1009" i="2"/>
  <c r="E1005" i="2"/>
  <c r="E1010" i="2"/>
  <c r="E1003" i="2"/>
  <c r="E1006" i="2"/>
  <c r="E1004" i="2"/>
  <c r="E1008" i="2"/>
  <c r="E1011" i="2"/>
  <c r="F1000" i="2"/>
  <c r="G1000" i="2"/>
  <c r="I1000" i="2" s="1"/>
  <c r="G996" i="2"/>
  <c r="I996" i="2" s="1"/>
  <c r="F996" i="2"/>
  <c r="F1001" i="2"/>
  <c r="G1001" i="2"/>
  <c r="I1001" i="2" s="1"/>
  <c r="G994" i="2"/>
  <c r="I994" i="2" s="1"/>
  <c r="F994" i="2"/>
  <c r="F997" i="2"/>
  <c r="G997" i="2"/>
  <c r="I997" i="2" s="1"/>
  <c r="G995" i="2"/>
  <c r="I995" i="2" s="1"/>
  <c r="F995" i="2"/>
  <c r="G999" i="2"/>
  <c r="I999" i="2" s="1"/>
  <c r="F999" i="2"/>
  <c r="G1002" i="2"/>
  <c r="I1002" i="2" s="1"/>
  <c r="F1002" i="2"/>
  <c r="J991" i="2"/>
  <c r="J988" i="2"/>
  <c r="J993" i="2"/>
  <c r="D1006" i="2"/>
  <c r="D1010" i="2"/>
  <c r="D1008" i="2"/>
  <c r="D1003" i="2"/>
  <c r="D1011" i="2"/>
  <c r="D1009" i="2"/>
  <c r="D1004" i="2"/>
  <c r="D1005" i="2"/>
  <c r="E1020" i="2" l="1"/>
  <c r="E1012" i="2"/>
  <c r="E1013" i="2"/>
  <c r="E1014" i="2"/>
  <c r="E1017" i="2"/>
  <c r="E1019" i="2"/>
  <c r="E1015" i="2"/>
  <c r="E1018" i="2"/>
  <c r="F1011" i="2"/>
  <c r="G1011" i="2"/>
  <c r="I1011" i="2" s="1"/>
  <c r="F1003" i="2"/>
  <c r="G1003" i="2"/>
  <c r="I1003" i="2" s="1"/>
  <c r="F1004" i="2"/>
  <c r="G1004" i="2"/>
  <c r="I1004" i="2" s="1"/>
  <c r="G1005" i="2"/>
  <c r="I1005" i="2" s="1"/>
  <c r="F1005" i="2"/>
  <c r="F1008" i="2"/>
  <c r="G1008" i="2"/>
  <c r="I1008" i="2" s="1"/>
  <c r="F1010" i="2"/>
  <c r="G1010" i="2"/>
  <c r="I1010" i="2" s="1"/>
  <c r="G1006" i="2"/>
  <c r="I1006" i="2" s="1"/>
  <c r="F1006" i="2"/>
  <c r="G1009" i="2"/>
  <c r="I1009" i="2" s="1"/>
  <c r="F1009" i="2"/>
  <c r="J1002" i="2"/>
  <c r="J994" i="2"/>
  <c r="J1001" i="2"/>
  <c r="J995" i="2"/>
  <c r="J996" i="2"/>
  <c r="J999" i="2"/>
  <c r="J997" i="2"/>
  <c r="J1000" i="2"/>
  <c r="D1017" i="2"/>
  <c r="D1020" i="2"/>
  <c r="D1012" i="2"/>
  <c r="D1019" i="2"/>
  <c r="D1013" i="2"/>
  <c r="D1015" i="2"/>
  <c r="D1014" i="2"/>
  <c r="D1018" i="2"/>
  <c r="J1009" i="2" l="1"/>
  <c r="E1022" i="2"/>
  <c r="E1027" i="2"/>
  <c r="E1024" i="2"/>
  <c r="E1023" i="2"/>
  <c r="E1021" i="2"/>
  <c r="E1028" i="2"/>
  <c r="E1026" i="2"/>
  <c r="E1029" i="2"/>
  <c r="G1013" i="2"/>
  <c r="I1013" i="2" s="1"/>
  <c r="F1013" i="2"/>
  <c r="F1018" i="2"/>
  <c r="G1018" i="2"/>
  <c r="I1018" i="2" s="1"/>
  <c r="F1015" i="2"/>
  <c r="G1015" i="2"/>
  <c r="I1015" i="2" s="1"/>
  <c r="G1014" i="2"/>
  <c r="I1014" i="2" s="1"/>
  <c r="F1014" i="2"/>
  <c r="G1012" i="2"/>
  <c r="I1012" i="2" s="1"/>
  <c r="F1012" i="2"/>
  <c r="F1019" i="2"/>
  <c r="G1019" i="2"/>
  <c r="I1019" i="2" s="1"/>
  <c r="G1017" i="2"/>
  <c r="I1017" i="2" s="1"/>
  <c r="F1017" i="2"/>
  <c r="G1020" i="2"/>
  <c r="I1020" i="2" s="1"/>
  <c r="F1020" i="2"/>
  <c r="J1006" i="2"/>
  <c r="J1004" i="2"/>
  <c r="J1010" i="2"/>
  <c r="J1003" i="2"/>
  <c r="J1005" i="2"/>
  <c r="J1008" i="2"/>
  <c r="J1011" i="2"/>
  <c r="D1021" i="2"/>
  <c r="D1028" i="2"/>
  <c r="D1023" i="2"/>
  <c r="D1029" i="2"/>
  <c r="D1027" i="2"/>
  <c r="D1024" i="2"/>
  <c r="D1026" i="2"/>
  <c r="D1022" i="2"/>
  <c r="J1020" i="2" l="1"/>
  <c r="E1033" i="2"/>
  <c r="E1038" i="2"/>
  <c r="E1035" i="2"/>
  <c r="E1037" i="2"/>
  <c r="E1036" i="2"/>
  <c r="E1031" i="2"/>
  <c r="E1032" i="2"/>
  <c r="E1030" i="2"/>
  <c r="G1024" i="2"/>
  <c r="I1024" i="2" s="1"/>
  <c r="F1024" i="2"/>
  <c r="F1029" i="2"/>
  <c r="G1029" i="2"/>
  <c r="I1029" i="2" s="1"/>
  <c r="F1026" i="2"/>
  <c r="G1026" i="2"/>
  <c r="I1026" i="2" s="1"/>
  <c r="F1028" i="2"/>
  <c r="G1028" i="2"/>
  <c r="I1028" i="2" s="1"/>
  <c r="G1027" i="2"/>
  <c r="I1027" i="2" s="1"/>
  <c r="F1027" i="2"/>
  <c r="G1022" i="2"/>
  <c r="I1022" i="2" s="1"/>
  <c r="F1022" i="2"/>
  <c r="F1023" i="2"/>
  <c r="G1023" i="2"/>
  <c r="I1023" i="2" s="1"/>
  <c r="G1021" i="2"/>
  <c r="I1021" i="2" s="1"/>
  <c r="F1021" i="2"/>
  <c r="J1017" i="2"/>
  <c r="J1014" i="2"/>
  <c r="J1015" i="2"/>
  <c r="J1019" i="2"/>
  <c r="J1018" i="2"/>
  <c r="J1012" i="2"/>
  <c r="J1013" i="2"/>
  <c r="D1033" i="2"/>
  <c r="D1036" i="2"/>
  <c r="D1032" i="2"/>
  <c r="D1038" i="2"/>
  <c r="D1030" i="2"/>
  <c r="D1035" i="2"/>
  <c r="D1031" i="2"/>
  <c r="D1037" i="2"/>
  <c r="J1027" i="2" l="1"/>
  <c r="J1024" i="2"/>
  <c r="J1021" i="2"/>
  <c r="E1046" i="2"/>
  <c r="E1044" i="2"/>
  <c r="E1040" i="2"/>
  <c r="E1047" i="2"/>
  <c r="E1039" i="2"/>
  <c r="E1041" i="2"/>
  <c r="E1045" i="2"/>
  <c r="E1042" i="2"/>
  <c r="F1037" i="2"/>
  <c r="G1037" i="2"/>
  <c r="I1037" i="2" s="1"/>
  <c r="G1035" i="2"/>
  <c r="I1035" i="2" s="1"/>
  <c r="F1035" i="2"/>
  <c r="G1031" i="2"/>
  <c r="I1031" i="2" s="1"/>
  <c r="F1031" i="2"/>
  <c r="G1038" i="2"/>
  <c r="I1038" i="2" s="1"/>
  <c r="F1038" i="2"/>
  <c r="G1030" i="2"/>
  <c r="I1030" i="2" s="1"/>
  <c r="F1030" i="2"/>
  <c r="F1032" i="2"/>
  <c r="G1032" i="2"/>
  <c r="I1032" i="2" s="1"/>
  <c r="G1036" i="2"/>
  <c r="I1036" i="2" s="1"/>
  <c r="F1036" i="2"/>
  <c r="F1033" i="2"/>
  <c r="G1033" i="2"/>
  <c r="I1033" i="2" s="1"/>
  <c r="J1026" i="2"/>
  <c r="J1022" i="2"/>
  <c r="J1029" i="2"/>
  <c r="J1028" i="2"/>
  <c r="J1023" i="2"/>
  <c r="D1039" i="2"/>
  <c r="D1040" i="2"/>
  <c r="D1041" i="2"/>
  <c r="D1046" i="2"/>
  <c r="D1044" i="2"/>
  <c r="D1045" i="2"/>
  <c r="D1042" i="2"/>
  <c r="D1047" i="2"/>
  <c r="J1035" i="2" l="1"/>
  <c r="J1030" i="2"/>
  <c r="J1038" i="2"/>
  <c r="E1056" i="2"/>
  <c r="E1054" i="2"/>
  <c r="E1049" i="2"/>
  <c r="E1050" i="2"/>
  <c r="E1053" i="2"/>
  <c r="E1051" i="2"/>
  <c r="E1048" i="2"/>
  <c r="E1055" i="2"/>
  <c r="F1047" i="2"/>
  <c r="G1047" i="2"/>
  <c r="I1047" i="2" s="1"/>
  <c r="F1045" i="2"/>
  <c r="G1045" i="2"/>
  <c r="I1045" i="2" s="1"/>
  <c r="G1040" i="2"/>
  <c r="I1040" i="2" s="1"/>
  <c r="F1040" i="2"/>
  <c r="G1041" i="2"/>
  <c r="I1041" i="2" s="1"/>
  <c r="F1041" i="2"/>
  <c r="G1044" i="2"/>
  <c r="I1044" i="2" s="1"/>
  <c r="F1044" i="2"/>
  <c r="F1042" i="2"/>
  <c r="G1042" i="2"/>
  <c r="I1042" i="2" s="1"/>
  <c r="F1039" i="2"/>
  <c r="G1039" i="2"/>
  <c r="I1039" i="2" s="1"/>
  <c r="F1046" i="2"/>
  <c r="G1046" i="2"/>
  <c r="I1046" i="2" s="1"/>
  <c r="J1036" i="2"/>
  <c r="J1031" i="2"/>
  <c r="J1033" i="2"/>
  <c r="J1032" i="2"/>
  <c r="J1037" i="2"/>
  <c r="D1056" i="2"/>
  <c r="D1049" i="2"/>
  <c r="D1048" i="2"/>
  <c r="D1051" i="2"/>
  <c r="D1050" i="2"/>
  <c r="D1055" i="2"/>
  <c r="D1054" i="2"/>
  <c r="D1053" i="2"/>
  <c r="J1044" i="2" l="1"/>
  <c r="J1039" i="2"/>
  <c r="J1041" i="2"/>
  <c r="E1059" i="2"/>
  <c r="E1057" i="2"/>
  <c r="E1064" i="2"/>
  <c r="E1058" i="2"/>
  <c r="E1060" i="2"/>
  <c r="E1063" i="2"/>
  <c r="E1065" i="2"/>
  <c r="E1062" i="2"/>
  <c r="G1050" i="2"/>
  <c r="I1050" i="2" s="1"/>
  <c r="F1050" i="2"/>
  <c r="F1048" i="2"/>
  <c r="G1048" i="2"/>
  <c r="I1048" i="2" s="1"/>
  <c r="G1055" i="2"/>
  <c r="I1055" i="2" s="1"/>
  <c r="F1055" i="2"/>
  <c r="F1049" i="2"/>
  <c r="G1049" i="2"/>
  <c r="I1049" i="2" s="1"/>
  <c r="G1051" i="2"/>
  <c r="I1051" i="2" s="1"/>
  <c r="F1051" i="2"/>
  <c r="G1054" i="2"/>
  <c r="I1054" i="2" s="1"/>
  <c r="F1054" i="2"/>
  <c r="G1056" i="2"/>
  <c r="I1056" i="2" s="1"/>
  <c r="F1056" i="2"/>
  <c r="G1053" i="2"/>
  <c r="I1053" i="2" s="1"/>
  <c r="F1053" i="2"/>
  <c r="J1046" i="2"/>
  <c r="J1040" i="2"/>
  <c r="J1042" i="2"/>
  <c r="J1045" i="2"/>
  <c r="J1047" i="2"/>
  <c r="D1060" i="2"/>
  <c r="D1057" i="2"/>
  <c r="D1062" i="2"/>
  <c r="D1065" i="2"/>
  <c r="D1059" i="2"/>
  <c r="D1063" i="2"/>
  <c r="D1058" i="2"/>
  <c r="D1064" i="2"/>
  <c r="J1050" i="2" l="1"/>
  <c r="J1055" i="2"/>
  <c r="J1054" i="2"/>
  <c r="J1051" i="2"/>
  <c r="E1071" i="2"/>
  <c r="E1074" i="2"/>
  <c r="E1073" i="2"/>
  <c r="E1067" i="2"/>
  <c r="E1072" i="2"/>
  <c r="E1066" i="2"/>
  <c r="E1069" i="2"/>
  <c r="E1068" i="2"/>
  <c r="G1062" i="2"/>
  <c r="I1062" i="2" s="1"/>
  <c r="F1062" i="2"/>
  <c r="F1065" i="2"/>
  <c r="G1065" i="2"/>
  <c r="I1065" i="2" s="1"/>
  <c r="F1064" i="2"/>
  <c r="G1064" i="2"/>
  <c r="I1064" i="2" s="1"/>
  <c r="F1058" i="2"/>
  <c r="G1058" i="2"/>
  <c r="I1058" i="2" s="1"/>
  <c r="F1063" i="2"/>
  <c r="G1063" i="2"/>
  <c r="I1063" i="2" s="1"/>
  <c r="F1057" i="2"/>
  <c r="G1057" i="2"/>
  <c r="I1057" i="2" s="1"/>
  <c r="G1060" i="2"/>
  <c r="I1060" i="2" s="1"/>
  <c r="F1060" i="2"/>
  <c r="F1059" i="2"/>
  <c r="G1059" i="2"/>
  <c r="I1059" i="2" s="1"/>
  <c r="J1056" i="2"/>
  <c r="J1049" i="2"/>
  <c r="J1048" i="2"/>
  <c r="J1053" i="2"/>
  <c r="D1071" i="2"/>
  <c r="D1073" i="2"/>
  <c r="D1066" i="2"/>
  <c r="D1069" i="2"/>
  <c r="D1074" i="2"/>
  <c r="D1068" i="2"/>
  <c r="D1072" i="2"/>
  <c r="D1067" i="2"/>
  <c r="J1062" i="2" l="1"/>
  <c r="E1078" i="2"/>
  <c r="E1082" i="2"/>
  <c r="E1083" i="2"/>
  <c r="E1077" i="2"/>
  <c r="E1076" i="2"/>
  <c r="E1075" i="2"/>
  <c r="E1081" i="2"/>
  <c r="E1080" i="2"/>
  <c r="F1069" i="2"/>
  <c r="G1069" i="2"/>
  <c r="I1069" i="2" s="1"/>
  <c r="F1073" i="2"/>
  <c r="G1073" i="2"/>
  <c r="I1073" i="2" s="1"/>
  <c r="F1074" i="2"/>
  <c r="G1074" i="2"/>
  <c r="I1074" i="2" s="1"/>
  <c r="G1068" i="2"/>
  <c r="I1068" i="2" s="1"/>
  <c r="F1068" i="2"/>
  <c r="F1067" i="2"/>
  <c r="G1067" i="2"/>
  <c r="I1067" i="2" s="1"/>
  <c r="F1066" i="2"/>
  <c r="G1066" i="2"/>
  <c r="I1066" i="2" s="1"/>
  <c r="G1072" i="2"/>
  <c r="I1072" i="2" s="1"/>
  <c r="F1072" i="2"/>
  <c r="F1071" i="2"/>
  <c r="G1071" i="2"/>
  <c r="I1071" i="2" s="1"/>
  <c r="J1060" i="2"/>
  <c r="J1064" i="2"/>
  <c r="J1057" i="2"/>
  <c r="J1065" i="2"/>
  <c r="J1059" i="2"/>
  <c r="J1058" i="2"/>
  <c r="J1063" i="2"/>
  <c r="D1076" i="2"/>
  <c r="D1078" i="2"/>
  <c r="D1075" i="2"/>
  <c r="D1082" i="2"/>
  <c r="D1081" i="2"/>
  <c r="D1083" i="2"/>
  <c r="D1080" i="2"/>
  <c r="D1077" i="2"/>
  <c r="J1072" i="2" l="1"/>
  <c r="J1068" i="2"/>
  <c r="E1086" i="2"/>
  <c r="E1090" i="2"/>
  <c r="E1092" i="2"/>
  <c r="E1084" i="2"/>
  <c r="E1091" i="2"/>
  <c r="E1089" i="2"/>
  <c r="E1087" i="2"/>
  <c r="E1085" i="2"/>
  <c r="G1077" i="2"/>
  <c r="I1077" i="2" s="1"/>
  <c r="F1077" i="2"/>
  <c r="G1081" i="2"/>
  <c r="I1081" i="2" s="1"/>
  <c r="F1081" i="2"/>
  <c r="G1083" i="2"/>
  <c r="I1083" i="2" s="1"/>
  <c r="F1083" i="2"/>
  <c r="F1075" i="2"/>
  <c r="G1075" i="2"/>
  <c r="I1075" i="2" s="1"/>
  <c r="F1082" i="2"/>
  <c r="G1082" i="2"/>
  <c r="I1082" i="2" s="1"/>
  <c r="G1080" i="2"/>
  <c r="I1080" i="2" s="1"/>
  <c r="F1080" i="2"/>
  <c r="F1078" i="2"/>
  <c r="G1078" i="2"/>
  <c r="I1078" i="2" s="1"/>
  <c r="G1076" i="2"/>
  <c r="I1076" i="2" s="1"/>
  <c r="F1076" i="2"/>
  <c r="J1071" i="2"/>
  <c r="J1074" i="2"/>
  <c r="J1066" i="2"/>
  <c r="J1073" i="2"/>
  <c r="J1067" i="2"/>
  <c r="J1069" i="2"/>
  <c r="D1091" i="2"/>
  <c r="D1089" i="2"/>
  <c r="D1087" i="2"/>
  <c r="D1084" i="2"/>
  <c r="D1092" i="2"/>
  <c r="D1085" i="2"/>
  <c r="D1090" i="2"/>
  <c r="D1086" i="2"/>
  <c r="J1083" i="2" l="1"/>
  <c r="J1081" i="2"/>
  <c r="J1082" i="2"/>
  <c r="E1094" i="2"/>
  <c r="E1096" i="2"/>
  <c r="E1101" i="2"/>
  <c r="E1099" i="2"/>
  <c r="E1098" i="2"/>
  <c r="E1093" i="2"/>
  <c r="E1100" i="2"/>
  <c r="E1095" i="2"/>
  <c r="F1085" i="2"/>
  <c r="G1085" i="2"/>
  <c r="I1085" i="2" s="1"/>
  <c r="G1087" i="2"/>
  <c r="I1087" i="2" s="1"/>
  <c r="F1087" i="2"/>
  <c r="F1092" i="2"/>
  <c r="G1092" i="2"/>
  <c r="I1092" i="2" s="1"/>
  <c r="F1090" i="2"/>
  <c r="G1090" i="2"/>
  <c r="I1090" i="2" s="1"/>
  <c r="G1089" i="2"/>
  <c r="I1089" i="2" s="1"/>
  <c r="F1089" i="2"/>
  <c r="F1084" i="2"/>
  <c r="G1084" i="2"/>
  <c r="I1084" i="2" s="1"/>
  <c r="F1091" i="2"/>
  <c r="G1091" i="2"/>
  <c r="I1091" i="2" s="1"/>
  <c r="G1086" i="2"/>
  <c r="I1086" i="2" s="1"/>
  <c r="F1086" i="2"/>
  <c r="J1075" i="2"/>
  <c r="J1078" i="2"/>
  <c r="J1076" i="2"/>
  <c r="J1080" i="2"/>
  <c r="J1077" i="2"/>
  <c r="D1093" i="2"/>
  <c r="D1094" i="2"/>
  <c r="D1100" i="2"/>
  <c r="D1096" i="2"/>
  <c r="D1101" i="2"/>
  <c r="D1098" i="2"/>
  <c r="D1095" i="2"/>
  <c r="D1099" i="2"/>
  <c r="J1086" i="2" l="1"/>
  <c r="E1104" i="2"/>
  <c r="E1108" i="2"/>
  <c r="E1109" i="2"/>
  <c r="E1107" i="2"/>
  <c r="E1103" i="2"/>
  <c r="E1110" i="2"/>
  <c r="E1102" i="2"/>
  <c r="E1105" i="2"/>
  <c r="F1095" i="2"/>
  <c r="G1095" i="2"/>
  <c r="I1095" i="2" s="1"/>
  <c r="F1099" i="2"/>
  <c r="G1099" i="2"/>
  <c r="I1099" i="2" s="1"/>
  <c r="F1100" i="2"/>
  <c r="G1100" i="2"/>
  <c r="I1100" i="2" s="1"/>
  <c r="G1098" i="2"/>
  <c r="I1098" i="2" s="1"/>
  <c r="F1098" i="2"/>
  <c r="F1094" i="2"/>
  <c r="G1094" i="2"/>
  <c r="I1094" i="2" s="1"/>
  <c r="G1101" i="2"/>
  <c r="I1101" i="2" s="1"/>
  <c r="F1101" i="2"/>
  <c r="F1093" i="2"/>
  <c r="G1093" i="2"/>
  <c r="I1093" i="2" s="1"/>
  <c r="G1096" i="2"/>
  <c r="I1096" i="2" s="1"/>
  <c r="F1096" i="2"/>
  <c r="J1091" i="2"/>
  <c r="J1090" i="2"/>
  <c r="J1087" i="2"/>
  <c r="J1089" i="2"/>
  <c r="J1092" i="2"/>
  <c r="J1084" i="2"/>
  <c r="J1085" i="2"/>
  <c r="D1103" i="2"/>
  <c r="D1104" i="2"/>
  <c r="D1110" i="2"/>
  <c r="D1109" i="2"/>
  <c r="D1102" i="2"/>
  <c r="D1107" i="2"/>
  <c r="D1105" i="2"/>
  <c r="D1108" i="2"/>
  <c r="J1096" i="2" l="1"/>
  <c r="J1098" i="2"/>
  <c r="E1119" i="2"/>
  <c r="E1116" i="2"/>
  <c r="E1111" i="2"/>
  <c r="E1117" i="2"/>
  <c r="E1113" i="2"/>
  <c r="E1114" i="2"/>
  <c r="E1118" i="2"/>
  <c r="E1112" i="2"/>
  <c r="G1110" i="2"/>
  <c r="I1110" i="2" s="1"/>
  <c r="F1110" i="2"/>
  <c r="G1107" i="2"/>
  <c r="I1107" i="2" s="1"/>
  <c r="F1107" i="2"/>
  <c r="F1102" i="2"/>
  <c r="G1102" i="2"/>
  <c r="I1102" i="2" s="1"/>
  <c r="G1108" i="2"/>
  <c r="I1108" i="2" s="1"/>
  <c r="F1108" i="2"/>
  <c r="G1104" i="2"/>
  <c r="I1104" i="2" s="1"/>
  <c r="F1104" i="2"/>
  <c r="F1105" i="2"/>
  <c r="G1105" i="2"/>
  <c r="I1105" i="2" s="1"/>
  <c r="F1109" i="2"/>
  <c r="G1109" i="2"/>
  <c r="I1109" i="2" s="1"/>
  <c r="G1103" i="2"/>
  <c r="I1103" i="2" s="1"/>
  <c r="F1103" i="2"/>
  <c r="J1099" i="2"/>
  <c r="J1093" i="2"/>
  <c r="J1100" i="2"/>
  <c r="J1101" i="2"/>
  <c r="J1094" i="2"/>
  <c r="J1095" i="2"/>
  <c r="D1113" i="2"/>
  <c r="D1111" i="2"/>
  <c r="D1117" i="2"/>
  <c r="D1114" i="2"/>
  <c r="D1112" i="2"/>
  <c r="D1119" i="2"/>
  <c r="D1116" i="2"/>
  <c r="D1118" i="2"/>
  <c r="J1107" i="2" l="1"/>
  <c r="J1104" i="2"/>
  <c r="J1110" i="2"/>
  <c r="J1103" i="2"/>
  <c r="J1108" i="2"/>
  <c r="E1126" i="2"/>
  <c r="E1121" i="2"/>
  <c r="E1127" i="2"/>
  <c r="E1120" i="2"/>
  <c r="E1123" i="2"/>
  <c r="E1125" i="2"/>
  <c r="E1122" i="2"/>
  <c r="E1128" i="2"/>
  <c r="F1117" i="2"/>
  <c r="G1117" i="2"/>
  <c r="I1117" i="2" s="1"/>
  <c r="F1112" i="2"/>
  <c r="G1112" i="2"/>
  <c r="I1112" i="2" s="1"/>
  <c r="G1118" i="2"/>
  <c r="I1118" i="2" s="1"/>
  <c r="F1118" i="2"/>
  <c r="F1111" i="2"/>
  <c r="G1111" i="2"/>
  <c r="I1111" i="2" s="1"/>
  <c r="G1114" i="2"/>
  <c r="I1114" i="2" s="1"/>
  <c r="F1114" i="2"/>
  <c r="F1116" i="2"/>
  <c r="G1116" i="2"/>
  <c r="I1116" i="2" s="1"/>
  <c r="G1113" i="2"/>
  <c r="I1113" i="2" s="1"/>
  <c r="F1113" i="2"/>
  <c r="G1119" i="2"/>
  <c r="I1119" i="2" s="1"/>
  <c r="F1119" i="2"/>
  <c r="J1109" i="2"/>
  <c r="J1102" i="2"/>
  <c r="J1105" i="2"/>
  <c r="D1126" i="2"/>
  <c r="D1121" i="2"/>
  <c r="D1128" i="2"/>
  <c r="D1127" i="2"/>
  <c r="D1125" i="2"/>
  <c r="D1123" i="2"/>
  <c r="D1120" i="2"/>
  <c r="D1122" i="2"/>
  <c r="J1111" i="2" l="1"/>
  <c r="J1113" i="2"/>
  <c r="J1118" i="2"/>
  <c r="E1137" i="2"/>
  <c r="E1129" i="2"/>
  <c r="E1134" i="2"/>
  <c r="E1130" i="2"/>
  <c r="E1132" i="2"/>
  <c r="E1135" i="2"/>
  <c r="E1131" i="2"/>
  <c r="E1136" i="2"/>
  <c r="G1128" i="2"/>
  <c r="I1128" i="2" s="1"/>
  <c r="F1128" i="2"/>
  <c r="G1120" i="2"/>
  <c r="I1120" i="2" s="1"/>
  <c r="F1120" i="2"/>
  <c r="F1125" i="2"/>
  <c r="G1125" i="2"/>
  <c r="I1125" i="2" s="1"/>
  <c r="G1121" i="2"/>
  <c r="I1121" i="2" s="1"/>
  <c r="F1121" i="2"/>
  <c r="G1123" i="2"/>
  <c r="I1123" i="2" s="1"/>
  <c r="F1123" i="2"/>
  <c r="G1126" i="2"/>
  <c r="I1126" i="2" s="1"/>
  <c r="F1126" i="2"/>
  <c r="G1122" i="2"/>
  <c r="I1122" i="2" s="1"/>
  <c r="F1122" i="2"/>
  <c r="F1127" i="2"/>
  <c r="G1127" i="2"/>
  <c r="I1127" i="2" s="1"/>
  <c r="J1119" i="2"/>
  <c r="J1116" i="2"/>
  <c r="J1112" i="2"/>
  <c r="J1114" i="2"/>
  <c r="J1117" i="2"/>
  <c r="D1135" i="2"/>
  <c r="D1130" i="2"/>
  <c r="D1129" i="2"/>
  <c r="D1137" i="2"/>
  <c r="D1136" i="2"/>
  <c r="D1132" i="2"/>
  <c r="D1131" i="2"/>
  <c r="D1134" i="2"/>
  <c r="J1125" i="2" l="1"/>
  <c r="J1126" i="2"/>
  <c r="J1120" i="2"/>
  <c r="J1123" i="2"/>
  <c r="J1128" i="2"/>
  <c r="J1122" i="2"/>
  <c r="E1143" i="2"/>
  <c r="E1140" i="2"/>
  <c r="E1144" i="2"/>
  <c r="E1138" i="2"/>
  <c r="E1139" i="2"/>
  <c r="E1145" i="2"/>
  <c r="E1141" i="2"/>
  <c r="E1146" i="2"/>
  <c r="F1134" i="2"/>
  <c r="G1134" i="2"/>
  <c r="I1134" i="2" s="1"/>
  <c r="F1131" i="2"/>
  <c r="G1131" i="2"/>
  <c r="I1131" i="2" s="1"/>
  <c r="G1135" i="2"/>
  <c r="I1135" i="2" s="1"/>
  <c r="F1135" i="2"/>
  <c r="F1129" i="2"/>
  <c r="G1129" i="2"/>
  <c r="I1129" i="2" s="1"/>
  <c r="G1130" i="2"/>
  <c r="I1130" i="2" s="1"/>
  <c r="F1130" i="2"/>
  <c r="G1136" i="2"/>
  <c r="I1136" i="2" s="1"/>
  <c r="F1136" i="2"/>
  <c r="G1132" i="2"/>
  <c r="I1132" i="2" s="1"/>
  <c r="F1132" i="2"/>
  <c r="F1137" i="2"/>
  <c r="G1137" i="2"/>
  <c r="I1137" i="2" s="1"/>
  <c r="J1121" i="2"/>
  <c r="J1127" i="2"/>
  <c r="D1144" i="2"/>
  <c r="D1143" i="2"/>
  <c r="D1139" i="2"/>
  <c r="D1145" i="2"/>
  <c r="D1146" i="2"/>
  <c r="D1138" i="2"/>
  <c r="D1141" i="2"/>
  <c r="D1140" i="2"/>
  <c r="J1130" i="2" l="1"/>
  <c r="J1136" i="2"/>
  <c r="J1132" i="2"/>
  <c r="J1135" i="2"/>
  <c r="E1147" i="2"/>
  <c r="E1150" i="2"/>
  <c r="E1153" i="2"/>
  <c r="E1154" i="2"/>
  <c r="E1149" i="2"/>
  <c r="E1155" i="2"/>
  <c r="E1148" i="2"/>
  <c r="E1152" i="2"/>
  <c r="F1138" i="2"/>
  <c r="G1138" i="2"/>
  <c r="I1138" i="2" s="1"/>
  <c r="F1141" i="2"/>
  <c r="G1141" i="2"/>
  <c r="I1141" i="2" s="1"/>
  <c r="G1144" i="2"/>
  <c r="I1144" i="2" s="1"/>
  <c r="F1144" i="2"/>
  <c r="G1145" i="2"/>
  <c r="I1145" i="2" s="1"/>
  <c r="F1145" i="2"/>
  <c r="G1140" i="2"/>
  <c r="I1140" i="2" s="1"/>
  <c r="F1140" i="2"/>
  <c r="G1146" i="2"/>
  <c r="I1146" i="2" s="1"/>
  <c r="F1146" i="2"/>
  <c r="G1139" i="2"/>
  <c r="I1139" i="2" s="1"/>
  <c r="F1139" i="2"/>
  <c r="F1143" i="2"/>
  <c r="G1143" i="2"/>
  <c r="I1143" i="2" s="1"/>
  <c r="J1131" i="2"/>
  <c r="J1129" i="2"/>
  <c r="J1137" i="2"/>
  <c r="J1134" i="2"/>
  <c r="D1147" i="2"/>
  <c r="D1154" i="2"/>
  <c r="D1153" i="2"/>
  <c r="D1150" i="2"/>
  <c r="D1155" i="2"/>
  <c r="D1152" i="2"/>
  <c r="D1148" i="2"/>
  <c r="D1149" i="2"/>
  <c r="J1140" i="2" l="1"/>
  <c r="J1141" i="2"/>
  <c r="J1145" i="2"/>
  <c r="J1139" i="2"/>
  <c r="J1144" i="2"/>
  <c r="E1161" i="2"/>
  <c r="E1163" i="2"/>
  <c r="E1157" i="2"/>
  <c r="E1162" i="2"/>
  <c r="E1164" i="2"/>
  <c r="E1159" i="2"/>
  <c r="E1158" i="2"/>
  <c r="E1156" i="2"/>
  <c r="F1152" i="2"/>
  <c r="G1152" i="2"/>
  <c r="I1152" i="2" s="1"/>
  <c r="F1154" i="2"/>
  <c r="G1154" i="2"/>
  <c r="I1154" i="2" s="1"/>
  <c r="F1148" i="2"/>
  <c r="G1148" i="2"/>
  <c r="I1148" i="2" s="1"/>
  <c r="F1153" i="2"/>
  <c r="G1153" i="2"/>
  <c r="I1153" i="2" s="1"/>
  <c r="F1155" i="2"/>
  <c r="G1155" i="2"/>
  <c r="I1155" i="2" s="1"/>
  <c r="F1150" i="2"/>
  <c r="G1150" i="2"/>
  <c r="I1150" i="2" s="1"/>
  <c r="G1149" i="2"/>
  <c r="I1149" i="2" s="1"/>
  <c r="F1149" i="2"/>
  <c r="G1147" i="2"/>
  <c r="I1147" i="2" s="1"/>
  <c r="F1147" i="2"/>
  <c r="J1143" i="2"/>
  <c r="J1146" i="2"/>
  <c r="J1138" i="2"/>
  <c r="D1164" i="2"/>
  <c r="D1163" i="2"/>
  <c r="D1159" i="2"/>
  <c r="D1156" i="2"/>
  <c r="D1161" i="2"/>
  <c r="D1157" i="2"/>
  <c r="D1158" i="2"/>
  <c r="D1162" i="2"/>
  <c r="J1153" i="2" l="1"/>
  <c r="E1167" i="2"/>
  <c r="E1165" i="2"/>
  <c r="E1172" i="2"/>
  <c r="E1166" i="2"/>
  <c r="E1168" i="2"/>
  <c r="E1171" i="2"/>
  <c r="E1173" i="2"/>
  <c r="E1170" i="2"/>
  <c r="G1158" i="2"/>
  <c r="I1158" i="2" s="1"/>
  <c r="F1158" i="2"/>
  <c r="G1156" i="2"/>
  <c r="I1156" i="2" s="1"/>
  <c r="F1156" i="2"/>
  <c r="G1163" i="2"/>
  <c r="I1163" i="2" s="1"/>
  <c r="F1163" i="2"/>
  <c r="G1157" i="2"/>
  <c r="I1157" i="2" s="1"/>
  <c r="F1157" i="2"/>
  <c r="F1159" i="2"/>
  <c r="G1159" i="2"/>
  <c r="I1159" i="2" s="1"/>
  <c r="F1162" i="2"/>
  <c r="G1162" i="2"/>
  <c r="I1162" i="2" s="1"/>
  <c r="G1164" i="2"/>
  <c r="I1164" i="2" s="1"/>
  <c r="F1164" i="2"/>
  <c r="F1161" i="2"/>
  <c r="G1161" i="2"/>
  <c r="I1161" i="2" s="1"/>
  <c r="J1147" i="2"/>
  <c r="J1149" i="2"/>
  <c r="J1150" i="2"/>
  <c r="J1154" i="2"/>
  <c r="J1148" i="2"/>
  <c r="J1155" i="2"/>
  <c r="J1152" i="2"/>
  <c r="D1167" i="2"/>
  <c r="D1165" i="2"/>
  <c r="D1172" i="2"/>
  <c r="D1166" i="2"/>
  <c r="D1173" i="2"/>
  <c r="D1171" i="2"/>
  <c r="D1170" i="2"/>
  <c r="D1168" i="2"/>
  <c r="J1161" i="2" l="1"/>
  <c r="J1163" i="2"/>
  <c r="J1158" i="2"/>
  <c r="E1175" i="2"/>
  <c r="E1180" i="2"/>
  <c r="E1179" i="2"/>
  <c r="E1174" i="2"/>
  <c r="E1177" i="2"/>
  <c r="E1182" i="2"/>
  <c r="E1181" i="2"/>
  <c r="E1176" i="2"/>
  <c r="G1166" i="2"/>
  <c r="I1166" i="2" s="1"/>
  <c r="F1166" i="2"/>
  <c r="F1171" i="2"/>
  <c r="G1171" i="2"/>
  <c r="I1171" i="2" s="1"/>
  <c r="F1170" i="2"/>
  <c r="G1170" i="2"/>
  <c r="I1170" i="2" s="1"/>
  <c r="G1165" i="2"/>
  <c r="I1165" i="2" s="1"/>
  <c r="F1165" i="2"/>
  <c r="F1168" i="2"/>
  <c r="G1168" i="2"/>
  <c r="I1168" i="2" s="1"/>
  <c r="F1173" i="2"/>
  <c r="G1173" i="2"/>
  <c r="I1173" i="2" s="1"/>
  <c r="G1172" i="2"/>
  <c r="I1172" i="2" s="1"/>
  <c r="F1172" i="2"/>
  <c r="F1167" i="2"/>
  <c r="G1167" i="2"/>
  <c r="I1167" i="2" s="1"/>
  <c r="J1157" i="2"/>
  <c r="J1156" i="2"/>
  <c r="J1162" i="2"/>
  <c r="J1164" i="2"/>
  <c r="J1159" i="2"/>
  <c r="D1180" i="2"/>
  <c r="D1179" i="2"/>
  <c r="D1174" i="2"/>
  <c r="D1176" i="2"/>
  <c r="D1181" i="2"/>
  <c r="D1177" i="2"/>
  <c r="D1182" i="2"/>
  <c r="D1175" i="2"/>
  <c r="J1172" i="2" l="1"/>
  <c r="J1166" i="2"/>
  <c r="E1190" i="2"/>
  <c r="E1183" i="2"/>
  <c r="E1185" i="2"/>
  <c r="E1191" i="2"/>
  <c r="E1189" i="2"/>
  <c r="E1188" i="2"/>
  <c r="E1186" i="2"/>
  <c r="E1184" i="2"/>
  <c r="G1181" i="2"/>
  <c r="I1181" i="2" s="1"/>
  <c r="F1181" i="2"/>
  <c r="G1174" i="2"/>
  <c r="I1174" i="2" s="1"/>
  <c r="F1174" i="2"/>
  <c r="F1176" i="2"/>
  <c r="G1176" i="2"/>
  <c r="I1176" i="2" s="1"/>
  <c r="F1182" i="2"/>
  <c r="G1182" i="2"/>
  <c r="I1182" i="2" s="1"/>
  <c r="F1180" i="2"/>
  <c r="G1180" i="2"/>
  <c r="I1180" i="2" s="1"/>
  <c r="F1179" i="2"/>
  <c r="G1179" i="2"/>
  <c r="I1179" i="2" s="1"/>
  <c r="F1177" i="2"/>
  <c r="G1177" i="2"/>
  <c r="I1177" i="2" s="1"/>
  <c r="G1175" i="2"/>
  <c r="I1175" i="2" s="1"/>
  <c r="F1175" i="2"/>
  <c r="J1165" i="2"/>
  <c r="J1167" i="2"/>
  <c r="J1170" i="2"/>
  <c r="J1173" i="2"/>
  <c r="J1171" i="2"/>
  <c r="J1168" i="2"/>
  <c r="D1188" i="2"/>
  <c r="D1184" i="2"/>
  <c r="D1186" i="2"/>
  <c r="D1189" i="2"/>
  <c r="D1190" i="2"/>
  <c r="D1183" i="2"/>
  <c r="D1185" i="2"/>
  <c r="D1191" i="2"/>
  <c r="J1174" i="2" l="1"/>
  <c r="J1181" i="2"/>
  <c r="J1175" i="2"/>
  <c r="E1193" i="2"/>
  <c r="E1195" i="2"/>
  <c r="E1200" i="2"/>
  <c r="E1194" i="2"/>
  <c r="E1192" i="2"/>
  <c r="E1198" i="2"/>
  <c r="E1197" i="2"/>
  <c r="E1199" i="2"/>
  <c r="G1184" i="2"/>
  <c r="I1184" i="2" s="1"/>
  <c r="F1184" i="2"/>
  <c r="F1186" i="2"/>
  <c r="G1186" i="2"/>
  <c r="I1186" i="2" s="1"/>
  <c r="G1191" i="2"/>
  <c r="I1191" i="2" s="1"/>
  <c r="F1191" i="2"/>
  <c r="F1185" i="2"/>
  <c r="G1185" i="2"/>
  <c r="I1185" i="2" s="1"/>
  <c r="F1183" i="2"/>
  <c r="G1183" i="2"/>
  <c r="I1183" i="2" s="1"/>
  <c r="G1189" i="2"/>
  <c r="I1189" i="2" s="1"/>
  <c r="F1189" i="2"/>
  <c r="G1188" i="2"/>
  <c r="I1188" i="2" s="1"/>
  <c r="F1188" i="2"/>
  <c r="F1190" i="2"/>
  <c r="G1190" i="2"/>
  <c r="I1190" i="2" s="1"/>
  <c r="J1182" i="2"/>
  <c r="J1177" i="2"/>
  <c r="J1176" i="2"/>
  <c r="J1179" i="2"/>
  <c r="J1180" i="2"/>
  <c r="D1192" i="2"/>
  <c r="D1197" i="2"/>
  <c r="D1198" i="2"/>
  <c r="D1199" i="2"/>
  <c r="D1194" i="2"/>
  <c r="D1193" i="2"/>
  <c r="D1200" i="2"/>
  <c r="D1195" i="2"/>
  <c r="E1208" i="2" l="1"/>
  <c r="E1203" i="2"/>
  <c r="E1206" i="2"/>
  <c r="E1207" i="2"/>
  <c r="E1204" i="2"/>
  <c r="E1202" i="2"/>
  <c r="E1209" i="2"/>
  <c r="E1201" i="2"/>
  <c r="F1199" i="2"/>
  <c r="G1199" i="2"/>
  <c r="I1199" i="2" s="1"/>
  <c r="F1194" i="2"/>
  <c r="G1194" i="2"/>
  <c r="I1194" i="2" s="1"/>
  <c r="F1197" i="2"/>
  <c r="G1197" i="2"/>
  <c r="I1197" i="2" s="1"/>
  <c r="F1198" i="2"/>
  <c r="G1198" i="2"/>
  <c r="I1198" i="2" s="1"/>
  <c r="F1195" i="2"/>
  <c r="G1195" i="2"/>
  <c r="I1195" i="2" s="1"/>
  <c r="G1193" i="2"/>
  <c r="I1193" i="2" s="1"/>
  <c r="F1193" i="2"/>
  <c r="F1200" i="2"/>
  <c r="G1200" i="2"/>
  <c r="I1200" i="2" s="1"/>
  <c r="F1192" i="2"/>
  <c r="G1192" i="2"/>
  <c r="I1192" i="2" s="1"/>
  <c r="J1190" i="2"/>
  <c r="J1185" i="2"/>
  <c r="J1188" i="2"/>
  <c r="J1191" i="2"/>
  <c r="J1186" i="2"/>
  <c r="J1189" i="2"/>
  <c r="J1184" i="2"/>
  <c r="J1183" i="2"/>
  <c r="D1208" i="2"/>
  <c r="D1202" i="2"/>
  <c r="D1204" i="2"/>
  <c r="D1203" i="2"/>
  <c r="D1206" i="2"/>
  <c r="D1207" i="2"/>
  <c r="D1209" i="2"/>
  <c r="D1201" i="2"/>
  <c r="J1193" i="2" l="1"/>
  <c r="E1218" i="2"/>
  <c r="E1215" i="2"/>
  <c r="E1216" i="2"/>
  <c r="E1211" i="2"/>
  <c r="E1212" i="2"/>
  <c r="E1210" i="2"/>
  <c r="E1213" i="2"/>
  <c r="E1217" i="2"/>
  <c r="F1209" i="2"/>
  <c r="G1209" i="2"/>
  <c r="I1209" i="2" s="1"/>
  <c r="G1206" i="2"/>
  <c r="I1206" i="2" s="1"/>
  <c r="F1206" i="2"/>
  <c r="G1207" i="2"/>
  <c r="I1207" i="2" s="1"/>
  <c r="F1207" i="2"/>
  <c r="F1202" i="2"/>
  <c r="G1202" i="2"/>
  <c r="I1202" i="2" s="1"/>
  <c r="F1203" i="2"/>
  <c r="G1203" i="2"/>
  <c r="I1203" i="2" s="1"/>
  <c r="G1201" i="2"/>
  <c r="I1201" i="2" s="1"/>
  <c r="F1201" i="2"/>
  <c r="G1204" i="2"/>
  <c r="I1204" i="2" s="1"/>
  <c r="F1204" i="2"/>
  <c r="G1208" i="2"/>
  <c r="I1208" i="2" s="1"/>
  <c r="F1208" i="2"/>
  <c r="J1192" i="2"/>
  <c r="J1200" i="2"/>
  <c r="J1197" i="2"/>
  <c r="J1194" i="2"/>
  <c r="J1198" i="2"/>
  <c r="J1195" i="2"/>
  <c r="J1199" i="2"/>
  <c r="D1217" i="2"/>
  <c r="D1212" i="2"/>
  <c r="D1215" i="2"/>
  <c r="D1216" i="2"/>
  <c r="D1210" i="2"/>
  <c r="D1218" i="2"/>
  <c r="D1213" i="2"/>
  <c r="D1211" i="2"/>
  <c r="J1201" i="2" l="1"/>
  <c r="J1206" i="2"/>
  <c r="E1222" i="2"/>
  <c r="E1225" i="2"/>
  <c r="E1220" i="2"/>
  <c r="E1219" i="2"/>
  <c r="E1224" i="2"/>
  <c r="E1221" i="2"/>
  <c r="E1227" i="2"/>
  <c r="E1226" i="2"/>
  <c r="F1213" i="2"/>
  <c r="G1213" i="2"/>
  <c r="I1213" i="2" s="1"/>
  <c r="G1216" i="2"/>
  <c r="I1216" i="2" s="1"/>
  <c r="F1216" i="2"/>
  <c r="F1211" i="2"/>
  <c r="G1211" i="2"/>
  <c r="I1211" i="2" s="1"/>
  <c r="G1210" i="2"/>
  <c r="I1210" i="2" s="1"/>
  <c r="F1210" i="2"/>
  <c r="F1215" i="2"/>
  <c r="G1215" i="2"/>
  <c r="I1215" i="2" s="1"/>
  <c r="F1212" i="2"/>
  <c r="G1212" i="2"/>
  <c r="I1212" i="2" s="1"/>
  <c r="F1218" i="2"/>
  <c r="G1218" i="2"/>
  <c r="I1218" i="2" s="1"/>
  <c r="G1217" i="2"/>
  <c r="I1217" i="2" s="1"/>
  <c r="F1217" i="2"/>
  <c r="J1204" i="2"/>
  <c r="J1207" i="2"/>
  <c r="J1208" i="2"/>
  <c r="J1202" i="2"/>
  <c r="J1203" i="2"/>
  <c r="J1209" i="2"/>
  <c r="D1222" i="2"/>
  <c r="D1220" i="2"/>
  <c r="D1226" i="2"/>
  <c r="D1227" i="2"/>
  <c r="D1224" i="2"/>
  <c r="D1225" i="2"/>
  <c r="D1219" i="2"/>
  <c r="D1221" i="2"/>
  <c r="E1235" i="2" l="1"/>
  <c r="E1236" i="2"/>
  <c r="E1229" i="2"/>
  <c r="E1230" i="2"/>
  <c r="E1234" i="2"/>
  <c r="E1228" i="2"/>
  <c r="E1233" i="2"/>
  <c r="E1231" i="2"/>
  <c r="F1226" i="2"/>
  <c r="G1226" i="2"/>
  <c r="I1226" i="2" s="1"/>
  <c r="G1227" i="2"/>
  <c r="I1227" i="2" s="1"/>
  <c r="F1227" i="2"/>
  <c r="G1220" i="2"/>
  <c r="I1220" i="2" s="1"/>
  <c r="F1220" i="2"/>
  <c r="G1221" i="2"/>
  <c r="I1221" i="2" s="1"/>
  <c r="F1221" i="2"/>
  <c r="G1225" i="2"/>
  <c r="I1225" i="2" s="1"/>
  <c r="F1225" i="2"/>
  <c r="F1219" i="2"/>
  <c r="G1219" i="2"/>
  <c r="I1219" i="2" s="1"/>
  <c r="G1224" i="2"/>
  <c r="I1224" i="2" s="1"/>
  <c r="F1224" i="2"/>
  <c r="G1222" i="2"/>
  <c r="I1222" i="2" s="1"/>
  <c r="F1222" i="2"/>
  <c r="J1217" i="2"/>
  <c r="J1210" i="2"/>
  <c r="J1218" i="2"/>
  <c r="J1211" i="2"/>
  <c r="J1216" i="2"/>
  <c r="J1212" i="2"/>
  <c r="J1215" i="2"/>
  <c r="J1213" i="2"/>
  <c r="D1235" i="2"/>
  <c r="D1234" i="2"/>
  <c r="D1229" i="2"/>
  <c r="D1228" i="2"/>
  <c r="D1230" i="2"/>
  <c r="D1231" i="2"/>
  <c r="D1236" i="2"/>
  <c r="D1233" i="2"/>
  <c r="J1225" i="2" l="1"/>
  <c r="J1220" i="2"/>
  <c r="J1227" i="2"/>
  <c r="J1222" i="2"/>
  <c r="J1221" i="2"/>
  <c r="J1224" i="2"/>
  <c r="E1239" i="2"/>
  <c r="E1242" i="2"/>
  <c r="E1237" i="2"/>
  <c r="E1245" i="2"/>
  <c r="E1240" i="2"/>
  <c r="E1238" i="2"/>
  <c r="E1243" i="2"/>
  <c r="E1244" i="2"/>
  <c r="G1230" i="2"/>
  <c r="I1230" i="2" s="1"/>
  <c r="F1230" i="2"/>
  <c r="F1233" i="2"/>
  <c r="G1233" i="2"/>
  <c r="I1233" i="2" s="1"/>
  <c r="F1228" i="2"/>
  <c r="G1228" i="2"/>
  <c r="I1228" i="2" s="1"/>
  <c r="G1236" i="2"/>
  <c r="I1236" i="2" s="1"/>
  <c r="F1236" i="2"/>
  <c r="F1231" i="2"/>
  <c r="G1231" i="2"/>
  <c r="I1231" i="2" s="1"/>
  <c r="G1229" i="2"/>
  <c r="I1229" i="2" s="1"/>
  <c r="F1229" i="2"/>
  <c r="G1234" i="2"/>
  <c r="I1234" i="2" s="1"/>
  <c r="F1234" i="2"/>
  <c r="F1235" i="2"/>
  <c r="G1235" i="2"/>
  <c r="I1235" i="2" s="1"/>
  <c r="J1219" i="2"/>
  <c r="J1226" i="2"/>
  <c r="D1238" i="2"/>
  <c r="D1243" i="2"/>
  <c r="D1237" i="2"/>
  <c r="D1240" i="2"/>
  <c r="D1239" i="2"/>
  <c r="D1245" i="2"/>
  <c r="D1242" i="2"/>
  <c r="D1244" i="2"/>
  <c r="J1228" i="2" l="1"/>
  <c r="J1230" i="2"/>
  <c r="J1236" i="2"/>
  <c r="E1246" i="2"/>
  <c r="E1253" i="2"/>
  <c r="E1254" i="2"/>
  <c r="E1252" i="2"/>
  <c r="E1251" i="2"/>
  <c r="E1247" i="2"/>
  <c r="E1249" i="2"/>
  <c r="E1248" i="2"/>
  <c r="F1237" i="2"/>
  <c r="G1237" i="2"/>
  <c r="I1237" i="2" s="1"/>
  <c r="G1244" i="2"/>
  <c r="I1244" i="2" s="1"/>
  <c r="F1244" i="2"/>
  <c r="F1245" i="2"/>
  <c r="G1245" i="2"/>
  <c r="I1245" i="2" s="1"/>
  <c r="G1243" i="2"/>
  <c r="I1243" i="2" s="1"/>
  <c r="F1243" i="2"/>
  <c r="F1242" i="2"/>
  <c r="G1242" i="2"/>
  <c r="I1242" i="2" s="1"/>
  <c r="F1238" i="2"/>
  <c r="G1238" i="2"/>
  <c r="I1238" i="2" s="1"/>
  <c r="F1240" i="2"/>
  <c r="G1240" i="2"/>
  <c r="I1240" i="2" s="1"/>
  <c r="F1239" i="2"/>
  <c r="G1239" i="2"/>
  <c r="I1239" i="2" s="1"/>
  <c r="J1234" i="2"/>
  <c r="J1235" i="2"/>
  <c r="J1229" i="2"/>
  <c r="J1233" i="2"/>
  <c r="J1231" i="2"/>
  <c r="D1246" i="2"/>
  <c r="D1247" i="2"/>
  <c r="D1253" i="2"/>
  <c r="D1249" i="2"/>
  <c r="D1254" i="2"/>
  <c r="D1252" i="2"/>
  <c r="D1248" i="2"/>
  <c r="D1251" i="2"/>
  <c r="J1243" i="2" l="1"/>
  <c r="J1244" i="2"/>
  <c r="E1257" i="2"/>
  <c r="E1258" i="2"/>
  <c r="E1263" i="2"/>
  <c r="E1261" i="2"/>
  <c r="E1256" i="2"/>
  <c r="E1262" i="2"/>
  <c r="E1260" i="2"/>
  <c r="E1255" i="2"/>
  <c r="G1248" i="2"/>
  <c r="I1248" i="2" s="1"/>
  <c r="F1248" i="2"/>
  <c r="G1249" i="2"/>
  <c r="I1249" i="2" s="1"/>
  <c r="F1249" i="2"/>
  <c r="G1254" i="2"/>
  <c r="I1254" i="2" s="1"/>
  <c r="F1254" i="2"/>
  <c r="G1252" i="2"/>
  <c r="I1252" i="2" s="1"/>
  <c r="F1252" i="2"/>
  <c r="G1247" i="2"/>
  <c r="I1247" i="2" s="1"/>
  <c r="F1247" i="2"/>
  <c r="G1253" i="2"/>
  <c r="I1253" i="2" s="1"/>
  <c r="F1253" i="2"/>
  <c r="G1251" i="2"/>
  <c r="I1251" i="2" s="1"/>
  <c r="F1251" i="2"/>
  <c r="F1246" i="2"/>
  <c r="G1246" i="2"/>
  <c r="I1246" i="2" s="1"/>
  <c r="J1240" i="2"/>
  <c r="J1245" i="2"/>
  <c r="J1238" i="2"/>
  <c r="J1239" i="2"/>
  <c r="J1242" i="2"/>
  <c r="J1237" i="2"/>
  <c r="D1256" i="2"/>
  <c r="D1257" i="2"/>
  <c r="D1262" i="2"/>
  <c r="D1263" i="2"/>
  <c r="D1261" i="2"/>
  <c r="D1260" i="2"/>
  <c r="D1255" i="2"/>
  <c r="D1258" i="2"/>
  <c r="J1253" i="2" l="1"/>
  <c r="J1249" i="2"/>
  <c r="E1269" i="2"/>
  <c r="E1272" i="2"/>
  <c r="E1264" i="2"/>
  <c r="E1271" i="2"/>
  <c r="E1267" i="2"/>
  <c r="E1266" i="2"/>
  <c r="E1270" i="2"/>
  <c r="E1265" i="2"/>
  <c r="F1260" i="2"/>
  <c r="G1260" i="2"/>
  <c r="I1260" i="2" s="1"/>
  <c r="F1263" i="2"/>
  <c r="G1263" i="2"/>
  <c r="I1263" i="2" s="1"/>
  <c r="G1255" i="2"/>
  <c r="I1255" i="2" s="1"/>
  <c r="F1255" i="2"/>
  <c r="G1262" i="2"/>
  <c r="I1262" i="2" s="1"/>
  <c r="F1262" i="2"/>
  <c r="F1258" i="2"/>
  <c r="G1258" i="2"/>
  <c r="I1258" i="2" s="1"/>
  <c r="G1257" i="2"/>
  <c r="I1257" i="2" s="1"/>
  <c r="F1257" i="2"/>
  <c r="G1261" i="2"/>
  <c r="I1261" i="2" s="1"/>
  <c r="F1261" i="2"/>
  <c r="G1256" i="2"/>
  <c r="I1256" i="2" s="1"/>
  <c r="F1256" i="2"/>
  <c r="J1251" i="2"/>
  <c r="J1254" i="2"/>
  <c r="J1252" i="2"/>
  <c r="J1246" i="2"/>
  <c r="J1247" i="2"/>
  <c r="J1248" i="2"/>
  <c r="D1267" i="2"/>
  <c r="D1265" i="2"/>
  <c r="D1266" i="2"/>
  <c r="D1271" i="2"/>
  <c r="D1270" i="2"/>
  <c r="D1269" i="2"/>
  <c r="D1264" i="2"/>
  <c r="D1272" i="2"/>
  <c r="J1257" i="2" l="1"/>
  <c r="J1261" i="2"/>
  <c r="J1255" i="2"/>
  <c r="J1256" i="2"/>
  <c r="E1280" i="2"/>
  <c r="E1279" i="2"/>
  <c r="E1273" i="2"/>
  <c r="E1274" i="2"/>
  <c r="E1275" i="2"/>
  <c r="E1281" i="2"/>
  <c r="E1278" i="2"/>
  <c r="E1276" i="2"/>
  <c r="G1271" i="2"/>
  <c r="I1271" i="2" s="1"/>
  <c r="F1271" i="2"/>
  <c r="F1270" i="2"/>
  <c r="G1270" i="2"/>
  <c r="I1270" i="2" s="1"/>
  <c r="F1264" i="2"/>
  <c r="G1264" i="2"/>
  <c r="I1264" i="2" s="1"/>
  <c r="F1265" i="2"/>
  <c r="G1265" i="2"/>
  <c r="I1265" i="2" s="1"/>
  <c r="G1266" i="2"/>
  <c r="I1266" i="2" s="1"/>
  <c r="F1266" i="2"/>
  <c r="F1272" i="2"/>
  <c r="G1272" i="2"/>
  <c r="I1272" i="2" s="1"/>
  <c r="F1269" i="2"/>
  <c r="G1269" i="2"/>
  <c r="I1269" i="2" s="1"/>
  <c r="G1267" i="2"/>
  <c r="I1267" i="2" s="1"/>
  <c r="F1267" i="2"/>
  <c r="J1262" i="2"/>
  <c r="J1263" i="2"/>
  <c r="J1258" i="2"/>
  <c r="J1260" i="2"/>
  <c r="D1275" i="2"/>
  <c r="D1281" i="2"/>
  <c r="D1273" i="2"/>
  <c r="D1276" i="2"/>
  <c r="D1279" i="2"/>
  <c r="D1280" i="2"/>
  <c r="D1278" i="2"/>
  <c r="D1274" i="2"/>
  <c r="J1271" i="2" l="1"/>
  <c r="J1266" i="2"/>
  <c r="E1287" i="2"/>
  <c r="E1282" i="2"/>
  <c r="E1290" i="2"/>
  <c r="E1288" i="2"/>
  <c r="E1285" i="2"/>
  <c r="E1283" i="2"/>
  <c r="E1284" i="2"/>
  <c r="E1289" i="2"/>
  <c r="G1278" i="2"/>
  <c r="I1278" i="2" s="1"/>
  <c r="F1278" i="2"/>
  <c r="G1273" i="2"/>
  <c r="I1273" i="2" s="1"/>
  <c r="F1273" i="2"/>
  <c r="G1281" i="2"/>
  <c r="I1281" i="2" s="1"/>
  <c r="F1281" i="2"/>
  <c r="G1279" i="2"/>
  <c r="I1279" i="2" s="1"/>
  <c r="F1279" i="2"/>
  <c r="F1276" i="2"/>
  <c r="G1276" i="2"/>
  <c r="I1276" i="2" s="1"/>
  <c r="G1274" i="2"/>
  <c r="I1274" i="2" s="1"/>
  <c r="F1274" i="2"/>
  <c r="G1275" i="2"/>
  <c r="I1275" i="2" s="1"/>
  <c r="F1275" i="2"/>
  <c r="G1280" i="2"/>
  <c r="I1280" i="2" s="1"/>
  <c r="F1280" i="2"/>
  <c r="J1269" i="2"/>
  <c r="J1264" i="2"/>
  <c r="J1272" i="2"/>
  <c r="J1270" i="2"/>
  <c r="J1267" i="2"/>
  <c r="J1265" i="2"/>
  <c r="D1287" i="2"/>
  <c r="D1288" i="2"/>
  <c r="D1289" i="2"/>
  <c r="D1285" i="2"/>
  <c r="D1283" i="2"/>
  <c r="D1282" i="2"/>
  <c r="D1290" i="2"/>
  <c r="D1284" i="2"/>
  <c r="J1274" i="2" l="1"/>
  <c r="J1273" i="2"/>
  <c r="J1278" i="2"/>
  <c r="E1298" i="2"/>
  <c r="E1297" i="2"/>
  <c r="E1291" i="2"/>
  <c r="E1299" i="2"/>
  <c r="E1292" i="2"/>
  <c r="E1294" i="2"/>
  <c r="E1293" i="2"/>
  <c r="E1296" i="2"/>
  <c r="G1289" i="2"/>
  <c r="I1289" i="2" s="1"/>
  <c r="F1289" i="2"/>
  <c r="G1288" i="2"/>
  <c r="I1288" i="2" s="1"/>
  <c r="F1288" i="2"/>
  <c r="F1282" i="2"/>
  <c r="G1282" i="2"/>
  <c r="I1282" i="2" s="1"/>
  <c r="G1290" i="2"/>
  <c r="I1290" i="2" s="1"/>
  <c r="F1290" i="2"/>
  <c r="G1283" i="2"/>
  <c r="I1283" i="2" s="1"/>
  <c r="F1283" i="2"/>
  <c r="F1285" i="2"/>
  <c r="G1285" i="2"/>
  <c r="I1285" i="2" s="1"/>
  <c r="G1284" i="2"/>
  <c r="I1284" i="2" s="1"/>
  <c r="F1284" i="2"/>
  <c r="F1287" i="2"/>
  <c r="G1287" i="2"/>
  <c r="I1287" i="2" s="1"/>
  <c r="J1280" i="2"/>
  <c r="J1279" i="2"/>
  <c r="J1275" i="2"/>
  <c r="J1281" i="2"/>
  <c r="J1276" i="2"/>
  <c r="D1298" i="2"/>
  <c r="D1292" i="2"/>
  <c r="D1297" i="2"/>
  <c r="D1299" i="2"/>
  <c r="D1293" i="2"/>
  <c r="D1296" i="2"/>
  <c r="D1291" i="2"/>
  <c r="D1294" i="2"/>
  <c r="J1289" i="2" l="1"/>
  <c r="J1283" i="2"/>
  <c r="J1284" i="2"/>
  <c r="E1300" i="2"/>
  <c r="E1302" i="2"/>
  <c r="E1303" i="2"/>
  <c r="E1306" i="2"/>
  <c r="E1305" i="2"/>
  <c r="E1308" i="2"/>
  <c r="E1307" i="2"/>
  <c r="E1301" i="2"/>
  <c r="F1291" i="2"/>
  <c r="G1291" i="2"/>
  <c r="I1291" i="2" s="1"/>
  <c r="G1293" i="2"/>
  <c r="I1293" i="2" s="1"/>
  <c r="F1293" i="2"/>
  <c r="F1294" i="2"/>
  <c r="G1294" i="2"/>
  <c r="I1294" i="2" s="1"/>
  <c r="G1297" i="2"/>
  <c r="I1297" i="2" s="1"/>
  <c r="F1297" i="2"/>
  <c r="G1296" i="2"/>
  <c r="I1296" i="2" s="1"/>
  <c r="F1296" i="2"/>
  <c r="F1299" i="2"/>
  <c r="G1299" i="2"/>
  <c r="I1299" i="2" s="1"/>
  <c r="G1298" i="2"/>
  <c r="I1298" i="2" s="1"/>
  <c r="F1298" i="2"/>
  <c r="F1292" i="2"/>
  <c r="G1292" i="2"/>
  <c r="I1292" i="2" s="1"/>
  <c r="J1282" i="2"/>
  <c r="J1290" i="2"/>
  <c r="J1288" i="2"/>
  <c r="J1287" i="2"/>
  <c r="J1285" i="2"/>
  <c r="D1305" i="2"/>
  <c r="D1302" i="2"/>
  <c r="D1308" i="2"/>
  <c r="D1307" i="2"/>
  <c r="D1300" i="2"/>
  <c r="D1303" i="2"/>
  <c r="D1306" i="2"/>
  <c r="D1301" i="2"/>
  <c r="J1296" i="2" l="1"/>
  <c r="J1292" i="2"/>
  <c r="J1293" i="2"/>
  <c r="J1298" i="2"/>
  <c r="E1310" i="2"/>
  <c r="E1317" i="2"/>
  <c r="E1315" i="2"/>
  <c r="E1312" i="2"/>
  <c r="E1311" i="2"/>
  <c r="E1316" i="2"/>
  <c r="E1314" i="2"/>
  <c r="E1309" i="2"/>
  <c r="F1301" i="2"/>
  <c r="G1301" i="2"/>
  <c r="I1301" i="2" s="1"/>
  <c r="F1308" i="2"/>
  <c r="G1308" i="2"/>
  <c r="I1308" i="2" s="1"/>
  <c r="G1306" i="2"/>
  <c r="I1306" i="2" s="1"/>
  <c r="F1306" i="2"/>
  <c r="G1303" i="2"/>
  <c r="I1303" i="2" s="1"/>
  <c r="F1303" i="2"/>
  <c r="G1302" i="2"/>
  <c r="I1302" i="2" s="1"/>
  <c r="F1302" i="2"/>
  <c r="F1307" i="2"/>
  <c r="G1307" i="2"/>
  <c r="I1307" i="2" s="1"/>
  <c r="G1305" i="2"/>
  <c r="I1305" i="2" s="1"/>
  <c r="F1305" i="2"/>
  <c r="F1300" i="2"/>
  <c r="G1300" i="2"/>
  <c r="I1300" i="2" s="1"/>
  <c r="J1297" i="2"/>
  <c r="J1294" i="2"/>
  <c r="J1299" i="2"/>
  <c r="J1291" i="2"/>
  <c r="D1310" i="2"/>
  <c r="D1316" i="2"/>
  <c r="D1317" i="2"/>
  <c r="D1314" i="2"/>
  <c r="D1312" i="2"/>
  <c r="D1309" i="2"/>
  <c r="D1311" i="2"/>
  <c r="D1315" i="2"/>
  <c r="J1302" i="2" l="1"/>
  <c r="J1305" i="2"/>
  <c r="J1306" i="2"/>
  <c r="E1318" i="2"/>
  <c r="E1323" i="2"/>
  <c r="E1324" i="2"/>
  <c r="E1326" i="2"/>
  <c r="E1321" i="2"/>
  <c r="E1325" i="2"/>
  <c r="E1320" i="2"/>
  <c r="E1319" i="2"/>
  <c r="G1309" i="2"/>
  <c r="I1309" i="2" s="1"/>
  <c r="F1309" i="2"/>
  <c r="G1314" i="2"/>
  <c r="I1314" i="2" s="1"/>
  <c r="F1314" i="2"/>
  <c r="G1315" i="2"/>
  <c r="I1315" i="2" s="1"/>
  <c r="F1315" i="2"/>
  <c r="G1317" i="2"/>
  <c r="I1317" i="2" s="1"/>
  <c r="F1317" i="2"/>
  <c r="G1312" i="2"/>
  <c r="I1312" i="2" s="1"/>
  <c r="F1312" i="2"/>
  <c r="F1316" i="2"/>
  <c r="G1316" i="2"/>
  <c r="I1316" i="2" s="1"/>
  <c r="G1311" i="2"/>
  <c r="I1311" i="2" s="1"/>
  <c r="F1311" i="2"/>
  <c r="F1310" i="2"/>
  <c r="G1310" i="2"/>
  <c r="I1310" i="2" s="1"/>
  <c r="J1303" i="2"/>
  <c r="J1300" i="2"/>
  <c r="J1307" i="2"/>
  <c r="J1308" i="2"/>
  <c r="J1301" i="2"/>
  <c r="D1321" i="2"/>
  <c r="D1319" i="2"/>
  <c r="D1323" i="2"/>
  <c r="D1320" i="2"/>
  <c r="D1325" i="2"/>
  <c r="D1324" i="2"/>
  <c r="D1318" i="2"/>
  <c r="D1326" i="2"/>
  <c r="J1311" i="2" l="1"/>
  <c r="J1316" i="2"/>
  <c r="J1315" i="2"/>
  <c r="J1310" i="2"/>
  <c r="E1328" i="2"/>
  <c r="E1329" i="2"/>
  <c r="E1333" i="2"/>
  <c r="E1334" i="2"/>
  <c r="E1335" i="2"/>
  <c r="E1332" i="2"/>
  <c r="E1330" i="2"/>
  <c r="E1327" i="2"/>
  <c r="F1319" i="2"/>
  <c r="G1319" i="2"/>
  <c r="I1319" i="2" s="1"/>
  <c r="G1320" i="2"/>
  <c r="I1320" i="2" s="1"/>
  <c r="F1320" i="2"/>
  <c r="G1324" i="2"/>
  <c r="I1324" i="2" s="1"/>
  <c r="F1324" i="2"/>
  <c r="F1325" i="2"/>
  <c r="G1325" i="2"/>
  <c r="I1325" i="2" s="1"/>
  <c r="G1326" i="2"/>
  <c r="I1326" i="2" s="1"/>
  <c r="F1326" i="2"/>
  <c r="G1323" i="2"/>
  <c r="I1323" i="2" s="1"/>
  <c r="F1323" i="2"/>
  <c r="G1321" i="2"/>
  <c r="I1321" i="2" s="1"/>
  <c r="F1321" i="2"/>
  <c r="F1318" i="2"/>
  <c r="G1318" i="2"/>
  <c r="I1318" i="2" s="1"/>
  <c r="J1317" i="2"/>
  <c r="J1314" i="2"/>
  <c r="J1312" i="2"/>
  <c r="J1309" i="2"/>
  <c r="D1328" i="2"/>
  <c r="D1329" i="2"/>
  <c r="D1332" i="2"/>
  <c r="D1327" i="2"/>
  <c r="D1335" i="2"/>
  <c r="D1334" i="2"/>
  <c r="D1333" i="2"/>
  <c r="D1330" i="2"/>
  <c r="J1326" i="2" l="1"/>
  <c r="J1323" i="2"/>
  <c r="J1320" i="2"/>
  <c r="J1321" i="2"/>
  <c r="J1324" i="2"/>
  <c r="E1343" i="2"/>
  <c r="E1342" i="2"/>
  <c r="E1339" i="2"/>
  <c r="E1341" i="2"/>
  <c r="E1338" i="2"/>
  <c r="E1336" i="2"/>
  <c r="E1344" i="2"/>
  <c r="E1337" i="2"/>
  <c r="F1334" i="2"/>
  <c r="G1334" i="2"/>
  <c r="I1334" i="2" s="1"/>
  <c r="G1333" i="2"/>
  <c r="I1333" i="2" s="1"/>
  <c r="F1333" i="2"/>
  <c r="F1330" i="2"/>
  <c r="G1330" i="2"/>
  <c r="I1330" i="2" s="1"/>
  <c r="G1332" i="2"/>
  <c r="I1332" i="2" s="1"/>
  <c r="F1332" i="2"/>
  <c r="F1329" i="2"/>
  <c r="G1329" i="2"/>
  <c r="I1329" i="2" s="1"/>
  <c r="G1327" i="2"/>
  <c r="I1327" i="2" s="1"/>
  <c r="F1327" i="2"/>
  <c r="G1335" i="2"/>
  <c r="I1335" i="2" s="1"/>
  <c r="F1335" i="2"/>
  <c r="G1328" i="2"/>
  <c r="I1328" i="2" s="1"/>
  <c r="F1328" i="2"/>
  <c r="J1318" i="2"/>
  <c r="J1325" i="2"/>
  <c r="J1319" i="2"/>
  <c r="D1337" i="2"/>
  <c r="D1344" i="2"/>
  <c r="D1336" i="2"/>
  <c r="D1339" i="2"/>
  <c r="D1341" i="2"/>
  <c r="D1343" i="2"/>
  <c r="D1342" i="2"/>
  <c r="D1338" i="2"/>
  <c r="J1333" i="2" l="1"/>
  <c r="J1327" i="2"/>
  <c r="J1335" i="2"/>
  <c r="J1328" i="2"/>
  <c r="E1353" i="2"/>
  <c r="E1348" i="2"/>
  <c r="E1345" i="2"/>
  <c r="E1351" i="2"/>
  <c r="E1346" i="2"/>
  <c r="E1350" i="2"/>
  <c r="E1347" i="2"/>
  <c r="E1352" i="2"/>
  <c r="G1344" i="2"/>
  <c r="I1344" i="2" s="1"/>
  <c r="F1344" i="2"/>
  <c r="G1339" i="2"/>
  <c r="I1339" i="2" s="1"/>
  <c r="F1339" i="2"/>
  <c r="G1336" i="2"/>
  <c r="I1336" i="2" s="1"/>
  <c r="F1336" i="2"/>
  <c r="G1342" i="2"/>
  <c r="I1342" i="2" s="1"/>
  <c r="F1342" i="2"/>
  <c r="G1337" i="2"/>
  <c r="I1337" i="2" s="1"/>
  <c r="F1337" i="2"/>
  <c r="F1341" i="2"/>
  <c r="G1341" i="2"/>
  <c r="I1341" i="2" s="1"/>
  <c r="G1338" i="2"/>
  <c r="I1338" i="2" s="1"/>
  <c r="F1338" i="2"/>
  <c r="F1343" i="2"/>
  <c r="G1343" i="2"/>
  <c r="I1343" i="2" s="1"/>
  <c r="J1332" i="2"/>
  <c r="J1330" i="2"/>
  <c r="J1329" i="2"/>
  <c r="J1334" i="2"/>
  <c r="D1348" i="2"/>
  <c r="D1351" i="2"/>
  <c r="D1347" i="2"/>
  <c r="D1350" i="2"/>
  <c r="D1353" i="2"/>
  <c r="D1345" i="2"/>
  <c r="D1352" i="2"/>
  <c r="D1346" i="2"/>
  <c r="J1339" i="2" l="1"/>
  <c r="J1338" i="2"/>
  <c r="J1336" i="2"/>
  <c r="E1356" i="2"/>
  <c r="E1354" i="2"/>
  <c r="E1361" i="2"/>
  <c r="E1359" i="2"/>
  <c r="E1357" i="2"/>
  <c r="E1360" i="2"/>
  <c r="E1355" i="2"/>
  <c r="E1362" i="2"/>
  <c r="G1347" i="2"/>
  <c r="I1347" i="2" s="1"/>
  <c r="F1347" i="2"/>
  <c r="G1345" i="2"/>
  <c r="I1345" i="2" s="1"/>
  <c r="F1345" i="2"/>
  <c r="G1352" i="2"/>
  <c r="I1352" i="2" s="1"/>
  <c r="F1352" i="2"/>
  <c r="F1350" i="2"/>
  <c r="G1350" i="2"/>
  <c r="I1350" i="2" s="1"/>
  <c r="F1348" i="2"/>
  <c r="G1348" i="2"/>
  <c r="I1348" i="2" s="1"/>
  <c r="F1351" i="2"/>
  <c r="G1351" i="2"/>
  <c r="I1351" i="2" s="1"/>
  <c r="G1346" i="2"/>
  <c r="I1346" i="2" s="1"/>
  <c r="F1346" i="2"/>
  <c r="F1353" i="2"/>
  <c r="G1353" i="2"/>
  <c r="I1353" i="2" s="1"/>
  <c r="J1343" i="2"/>
  <c r="J1341" i="2"/>
  <c r="J1337" i="2"/>
  <c r="J1344" i="2"/>
  <c r="J1342" i="2"/>
  <c r="D1357" i="2"/>
  <c r="D1356" i="2"/>
  <c r="D1354" i="2"/>
  <c r="D1359" i="2"/>
  <c r="D1360" i="2"/>
  <c r="D1362" i="2"/>
  <c r="D1361" i="2"/>
  <c r="D1355" i="2"/>
  <c r="J1345" i="2" l="1"/>
  <c r="J1346" i="2"/>
  <c r="J1352" i="2"/>
  <c r="E1368" i="2"/>
  <c r="E1364" i="2"/>
  <c r="E1370" i="2"/>
  <c r="E1363" i="2"/>
  <c r="E1369" i="2"/>
  <c r="E1371" i="2"/>
  <c r="E1366" i="2"/>
  <c r="E1365" i="2"/>
  <c r="G1359" i="2"/>
  <c r="I1359" i="2" s="1"/>
  <c r="F1359" i="2"/>
  <c r="F1355" i="2"/>
  <c r="G1355" i="2"/>
  <c r="I1355" i="2" s="1"/>
  <c r="G1361" i="2"/>
  <c r="I1361" i="2" s="1"/>
  <c r="F1361" i="2"/>
  <c r="F1354" i="2"/>
  <c r="G1354" i="2"/>
  <c r="I1354" i="2" s="1"/>
  <c r="G1360" i="2"/>
  <c r="I1360" i="2" s="1"/>
  <c r="F1360" i="2"/>
  <c r="G1362" i="2"/>
  <c r="I1362" i="2" s="1"/>
  <c r="F1362" i="2"/>
  <c r="G1357" i="2"/>
  <c r="I1357" i="2" s="1"/>
  <c r="F1357" i="2"/>
  <c r="F1356" i="2"/>
  <c r="G1356" i="2"/>
  <c r="I1356" i="2" s="1"/>
  <c r="J1350" i="2"/>
  <c r="J1351" i="2"/>
  <c r="J1353" i="2"/>
  <c r="J1347" i="2"/>
  <c r="J1348" i="2"/>
  <c r="D1368" i="2"/>
  <c r="D1365" i="2"/>
  <c r="D1364" i="2"/>
  <c r="D1370" i="2"/>
  <c r="D1369" i="2"/>
  <c r="D1363" i="2"/>
  <c r="D1371" i="2"/>
  <c r="D1366" i="2"/>
  <c r="J1359" i="2" l="1"/>
  <c r="J1361" i="2"/>
  <c r="J1362" i="2"/>
  <c r="J1360" i="2"/>
  <c r="J1357" i="2"/>
  <c r="E1375" i="2"/>
  <c r="E1374" i="2"/>
  <c r="E1379" i="2"/>
  <c r="E1380" i="2"/>
  <c r="E1373" i="2"/>
  <c r="E1372" i="2"/>
  <c r="E1378" i="2"/>
  <c r="E1377" i="2"/>
  <c r="G1366" i="2"/>
  <c r="I1366" i="2" s="1"/>
  <c r="F1366" i="2"/>
  <c r="F1365" i="2"/>
  <c r="G1365" i="2"/>
  <c r="I1365" i="2" s="1"/>
  <c r="F1370" i="2"/>
  <c r="G1370" i="2"/>
  <c r="I1370" i="2" s="1"/>
  <c r="F1371" i="2"/>
  <c r="G1371" i="2"/>
  <c r="I1371" i="2" s="1"/>
  <c r="F1364" i="2"/>
  <c r="G1364" i="2"/>
  <c r="I1364" i="2" s="1"/>
  <c r="F1363" i="2"/>
  <c r="G1363" i="2"/>
  <c r="I1363" i="2" s="1"/>
  <c r="F1369" i="2"/>
  <c r="G1369" i="2"/>
  <c r="I1369" i="2" s="1"/>
  <c r="G1368" i="2"/>
  <c r="I1368" i="2" s="1"/>
  <c r="F1368" i="2"/>
  <c r="J1355" i="2"/>
  <c r="J1354" i="2"/>
  <c r="J1356" i="2"/>
  <c r="D1375" i="2"/>
  <c r="D1373" i="2"/>
  <c r="D1377" i="2"/>
  <c r="D1374" i="2"/>
  <c r="D1378" i="2"/>
  <c r="D1372" i="2"/>
  <c r="D1380" i="2"/>
  <c r="D1379" i="2"/>
  <c r="E1389" i="2" l="1"/>
  <c r="E1387" i="2"/>
  <c r="E1388" i="2"/>
  <c r="E1383" i="2"/>
  <c r="E1386" i="2"/>
  <c r="E1381" i="2"/>
  <c r="E1382" i="2"/>
  <c r="E1384" i="2"/>
  <c r="F1380" i="2"/>
  <c r="G1380" i="2"/>
  <c r="I1380" i="2" s="1"/>
  <c r="F1378" i="2"/>
  <c r="G1378" i="2"/>
  <c r="I1378" i="2" s="1"/>
  <c r="G1379" i="2"/>
  <c r="I1379" i="2" s="1"/>
  <c r="F1379" i="2"/>
  <c r="G1374" i="2"/>
  <c r="I1374" i="2" s="1"/>
  <c r="F1374" i="2"/>
  <c r="G1377" i="2"/>
  <c r="I1377" i="2" s="1"/>
  <c r="F1377" i="2"/>
  <c r="F1372" i="2"/>
  <c r="G1372" i="2"/>
  <c r="I1372" i="2" s="1"/>
  <c r="G1373" i="2"/>
  <c r="I1373" i="2" s="1"/>
  <c r="F1373" i="2"/>
  <c r="F1375" i="2"/>
  <c r="G1375" i="2"/>
  <c r="I1375" i="2" s="1"/>
  <c r="J1368" i="2"/>
  <c r="J1369" i="2"/>
  <c r="J1370" i="2"/>
  <c r="J1363" i="2"/>
  <c r="J1365" i="2"/>
  <c r="J1371" i="2"/>
  <c r="J1366" i="2"/>
  <c r="J1364" i="2"/>
  <c r="D1386" i="2"/>
  <c r="D1387" i="2"/>
  <c r="D1384" i="2"/>
  <c r="D1382" i="2"/>
  <c r="D1381" i="2"/>
  <c r="D1383" i="2"/>
  <c r="D1388" i="2"/>
  <c r="D1389" i="2"/>
  <c r="J1377" i="2" l="1"/>
  <c r="J1375" i="2"/>
  <c r="J1374" i="2"/>
  <c r="E1393" i="2"/>
  <c r="E1390" i="2"/>
  <c r="E1396" i="2"/>
  <c r="E1392" i="2"/>
  <c r="E1391" i="2"/>
  <c r="E1397" i="2"/>
  <c r="E1398" i="2"/>
  <c r="E1395" i="2"/>
  <c r="G1384" i="2"/>
  <c r="I1384" i="2" s="1"/>
  <c r="F1384" i="2"/>
  <c r="G1381" i="2"/>
  <c r="I1381" i="2" s="1"/>
  <c r="F1381" i="2"/>
  <c r="F1387" i="2"/>
  <c r="G1387" i="2"/>
  <c r="I1387" i="2" s="1"/>
  <c r="F1383" i="2"/>
  <c r="G1383" i="2"/>
  <c r="I1383" i="2" s="1"/>
  <c r="G1382" i="2"/>
  <c r="I1382" i="2" s="1"/>
  <c r="F1382" i="2"/>
  <c r="G1388" i="2"/>
  <c r="I1388" i="2" s="1"/>
  <c r="F1388" i="2"/>
  <c r="F1389" i="2"/>
  <c r="G1389" i="2"/>
  <c r="I1389" i="2" s="1"/>
  <c r="F1386" i="2"/>
  <c r="G1386" i="2"/>
  <c r="I1386" i="2" s="1"/>
  <c r="J1373" i="2"/>
  <c r="J1379" i="2"/>
  <c r="J1372" i="2"/>
  <c r="J1378" i="2"/>
  <c r="J1380" i="2"/>
  <c r="D1393" i="2"/>
  <c r="D1391" i="2"/>
  <c r="D1396" i="2"/>
  <c r="D1398" i="2"/>
  <c r="D1395" i="2"/>
  <c r="D1392" i="2"/>
  <c r="D1397" i="2"/>
  <c r="D1390" i="2"/>
  <c r="E1401" i="2" l="1"/>
  <c r="E1407" i="2"/>
  <c r="E1405" i="2"/>
  <c r="E1406" i="2"/>
  <c r="E1404" i="2"/>
  <c r="E1399" i="2"/>
  <c r="E1400" i="2"/>
  <c r="E1402" i="2"/>
  <c r="F1392" i="2"/>
  <c r="G1392" i="2"/>
  <c r="I1392" i="2" s="1"/>
  <c r="F1398" i="2"/>
  <c r="G1398" i="2"/>
  <c r="I1398" i="2" s="1"/>
  <c r="F1396" i="2"/>
  <c r="G1396" i="2"/>
  <c r="I1396" i="2" s="1"/>
  <c r="F1397" i="2"/>
  <c r="G1397" i="2"/>
  <c r="I1397" i="2" s="1"/>
  <c r="G1395" i="2"/>
  <c r="I1395" i="2" s="1"/>
  <c r="F1395" i="2"/>
  <c r="G1390" i="2"/>
  <c r="I1390" i="2" s="1"/>
  <c r="F1390" i="2"/>
  <c r="G1391" i="2"/>
  <c r="I1391" i="2" s="1"/>
  <c r="F1391" i="2"/>
  <c r="F1393" i="2"/>
  <c r="G1393" i="2"/>
  <c r="I1393" i="2" s="1"/>
  <c r="J1386" i="2"/>
  <c r="J1387" i="2"/>
  <c r="J1383" i="2"/>
  <c r="J1388" i="2"/>
  <c r="J1381" i="2"/>
  <c r="J1389" i="2"/>
  <c r="J1382" i="2"/>
  <c r="J1384" i="2"/>
  <c r="D1406" i="2"/>
  <c r="D1399" i="2"/>
  <c r="D1405" i="2"/>
  <c r="D1400" i="2"/>
  <c r="D1401" i="2"/>
  <c r="D1402" i="2"/>
  <c r="D1404" i="2"/>
  <c r="D1407" i="2"/>
  <c r="J1390" i="2" l="1"/>
  <c r="J1395" i="2"/>
  <c r="E1411" i="2"/>
  <c r="E1415" i="2"/>
  <c r="E1414" i="2"/>
  <c r="E1409" i="2"/>
  <c r="E1408" i="2"/>
  <c r="E1416" i="2"/>
  <c r="E1410" i="2"/>
  <c r="E1413" i="2"/>
  <c r="F1402" i="2"/>
  <c r="G1402" i="2"/>
  <c r="I1402" i="2" s="1"/>
  <c r="F1406" i="2"/>
  <c r="G1406" i="2"/>
  <c r="I1406" i="2" s="1"/>
  <c r="F1405" i="2"/>
  <c r="G1405" i="2"/>
  <c r="I1405" i="2" s="1"/>
  <c r="G1400" i="2"/>
  <c r="I1400" i="2" s="1"/>
  <c r="F1400" i="2"/>
  <c r="G1399" i="2"/>
  <c r="I1399" i="2" s="1"/>
  <c r="F1399" i="2"/>
  <c r="G1407" i="2"/>
  <c r="I1407" i="2" s="1"/>
  <c r="F1407" i="2"/>
  <c r="F1401" i="2"/>
  <c r="G1401" i="2"/>
  <c r="I1401" i="2" s="1"/>
  <c r="G1404" i="2"/>
  <c r="I1404" i="2" s="1"/>
  <c r="F1404" i="2"/>
  <c r="J1393" i="2"/>
  <c r="J1391" i="2"/>
  <c r="J1397" i="2"/>
  <c r="J1396" i="2"/>
  <c r="J1398" i="2"/>
  <c r="J1392" i="2"/>
  <c r="D1408" i="2"/>
  <c r="D1409" i="2"/>
  <c r="D1411" i="2"/>
  <c r="D1410" i="2"/>
  <c r="D1415" i="2"/>
  <c r="D1416" i="2"/>
  <c r="D1413" i="2"/>
  <c r="D1414" i="2"/>
  <c r="J1407" i="2" l="1"/>
  <c r="J1399" i="2"/>
  <c r="J1400" i="2"/>
  <c r="J1401" i="2"/>
  <c r="J1405" i="2"/>
  <c r="E1418" i="2"/>
  <c r="E1419" i="2"/>
  <c r="E1422" i="2"/>
  <c r="E1423" i="2"/>
  <c r="E1425" i="2"/>
  <c r="E1424" i="2"/>
  <c r="E1417" i="2"/>
  <c r="E1420" i="2"/>
  <c r="F1409" i="2"/>
  <c r="G1409" i="2"/>
  <c r="I1409" i="2" s="1"/>
  <c r="F1410" i="2"/>
  <c r="G1410" i="2"/>
  <c r="I1410" i="2" s="1"/>
  <c r="F1413" i="2"/>
  <c r="G1413" i="2"/>
  <c r="I1413" i="2" s="1"/>
  <c r="G1414" i="2"/>
  <c r="I1414" i="2" s="1"/>
  <c r="F1414" i="2"/>
  <c r="G1416" i="2"/>
  <c r="I1416" i="2" s="1"/>
  <c r="F1416" i="2"/>
  <c r="F1415" i="2"/>
  <c r="G1415" i="2"/>
  <c r="I1415" i="2" s="1"/>
  <c r="F1408" i="2"/>
  <c r="G1408" i="2"/>
  <c r="I1408" i="2" s="1"/>
  <c r="G1411" i="2"/>
  <c r="I1411" i="2" s="1"/>
  <c r="F1411" i="2"/>
  <c r="J1406" i="2"/>
  <c r="J1404" i="2"/>
  <c r="J1402" i="2"/>
  <c r="D1425" i="2"/>
  <c r="D1418" i="2"/>
  <c r="D1417" i="2"/>
  <c r="D1423" i="2"/>
  <c r="D1422" i="2"/>
  <c r="D1424" i="2"/>
  <c r="D1420" i="2"/>
  <c r="D1419" i="2"/>
  <c r="J1416" i="2" l="1"/>
  <c r="J1411" i="2"/>
  <c r="J1414" i="2"/>
  <c r="E1426" i="2"/>
  <c r="E1431" i="2"/>
  <c r="E1432" i="2"/>
  <c r="E1429" i="2"/>
  <c r="E1433" i="2"/>
  <c r="E1428" i="2"/>
  <c r="E1434" i="2"/>
  <c r="E1427" i="2"/>
  <c r="G1417" i="2"/>
  <c r="I1417" i="2" s="1"/>
  <c r="F1417" i="2"/>
  <c r="F1422" i="2"/>
  <c r="G1422" i="2"/>
  <c r="I1422" i="2" s="1"/>
  <c r="F1423" i="2"/>
  <c r="G1423" i="2"/>
  <c r="I1423" i="2" s="1"/>
  <c r="G1420" i="2"/>
  <c r="I1420" i="2" s="1"/>
  <c r="F1420" i="2"/>
  <c r="F1424" i="2"/>
  <c r="G1424" i="2"/>
  <c r="I1424" i="2" s="1"/>
  <c r="F1419" i="2"/>
  <c r="G1419" i="2"/>
  <c r="I1419" i="2" s="1"/>
  <c r="F1425" i="2"/>
  <c r="G1425" i="2"/>
  <c r="I1425" i="2" s="1"/>
  <c r="G1418" i="2"/>
  <c r="I1418" i="2" s="1"/>
  <c r="F1418" i="2"/>
  <c r="J1408" i="2"/>
  <c r="J1413" i="2"/>
  <c r="J1415" i="2"/>
  <c r="J1410" i="2"/>
  <c r="J1409" i="2"/>
  <c r="D1426" i="2"/>
  <c r="D1432" i="2"/>
  <c r="D1433" i="2"/>
  <c r="D1429" i="2"/>
  <c r="D1428" i="2"/>
  <c r="D1431" i="2"/>
  <c r="D1427" i="2"/>
  <c r="D1434" i="2"/>
  <c r="J1417" i="2" l="1"/>
  <c r="J1420" i="2"/>
  <c r="J1423" i="2"/>
  <c r="E1438" i="2"/>
  <c r="E1443" i="2"/>
  <c r="E1441" i="2"/>
  <c r="E1440" i="2"/>
  <c r="E1437" i="2"/>
  <c r="E1436" i="2"/>
  <c r="E1442" i="2"/>
  <c r="E1435" i="2"/>
  <c r="F1429" i="2"/>
  <c r="G1429" i="2"/>
  <c r="I1429" i="2" s="1"/>
  <c r="G1434" i="2"/>
  <c r="I1434" i="2" s="1"/>
  <c r="F1434" i="2"/>
  <c r="G1432" i="2"/>
  <c r="I1432" i="2" s="1"/>
  <c r="F1432" i="2"/>
  <c r="F1431" i="2"/>
  <c r="G1431" i="2"/>
  <c r="I1431" i="2" s="1"/>
  <c r="G1428" i="2"/>
  <c r="I1428" i="2" s="1"/>
  <c r="F1428" i="2"/>
  <c r="F1427" i="2"/>
  <c r="G1427" i="2"/>
  <c r="I1427" i="2" s="1"/>
  <c r="G1433" i="2"/>
  <c r="I1433" i="2" s="1"/>
  <c r="F1433" i="2"/>
  <c r="G1426" i="2"/>
  <c r="I1426" i="2" s="1"/>
  <c r="F1426" i="2"/>
  <c r="J1418" i="2"/>
  <c r="J1425" i="2"/>
  <c r="J1419" i="2"/>
  <c r="J1422" i="2"/>
  <c r="J1424" i="2"/>
  <c r="D1437" i="2"/>
  <c r="D1441" i="2"/>
  <c r="D1436" i="2"/>
  <c r="D1438" i="2"/>
  <c r="D1442" i="2"/>
  <c r="D1443" i="2"/>
  <c r="D1440" i="2"/>
  <c r="D1435" i="2"/>
  <c r="J1433" i="2" l="1"/>
  <c r="J1432" i="2"/>
  <c r="J1427" i="2"/>
  <c r="J1428" i="2"/>
  <c r="E1451" i="2"/>
  <c r="E1450" i="2"/>
  <c r="E1444" i="2"/>
  <c r="E1445" i="2"/>
  <c r="E1449" i="2"/>
  <c r="E1452" i="2"/>
  <c r="E1446" i="2"/>
  <c r="E1447" i="2"/>
  <c r="F1442" i="2"/>
  <c r="G1442" i="2"/>
  <c r="I1442" i="2" s="1"/>
  <c r="G1441" i="2"/>
  <c r="I1441" i="2" s="1"/>
  <c r="F1441" i="2"/>
  <c r="F1435" i="2"/>
  <c r="G1435" i="2"/>
  <c r="I1435" i="2" s="1"/>
  <c r="F1436" i="2"/>
  <c r="G1436" i="2"/>
  <c r="I1436" i="2" s="1"/>
  <c r="F1440" i="2"/>
  <c r="G1440" i="2"/>
  <c r="I1440" i="2" s="1"/>
  <c r="G1443" i="2"/>
  <c r="I1443" i="2" s="1"/>
  <c r="F1443" i="2"/>
  <c r="G1437" i="2"/>
  <c r="I1437" i="2" s="1"/>
  <c r="F1437" i="2"/>
  <c r="G1438" i="2"/>
  <c r="I1438" i="2" s="1"/>
  <c r="F1438" i="2"/>
  <c r="J1426" i="2"/>
  <c r="J1431" i="2"/>
  <c r="J1434" i="2"/>
  <c r="J1429" i="2"/>
  <c r="D1451" i="2"/>
  <c r="D1447" i="2"/>
  <c r="D1444" i="2"/>
  <c r="D1445" i="2"/>
  <c r="D1449" i="2"/>
  <c r="D1446" i="2"/>
  <c r="D1452" i="2"/>
  <c r="D1450" i="2"/>
  <c r="J1437" i="2" l="1"/>
  <c r="J1438" i="2"/>
  <c r="E1456" i="2"/>
  <c r="E1455" i="2"/>
  <c r="E1453" i="2"/>
  <c r="E1454" i="2"/>
  <c r="E1461" i="2"/>
  <c r="E1458" i="2"/>
  <c r="E1459" i="2"/>
  <c r="E1460" i="2"/>
  <c r="F1447" i="2"/>
  <c r="G1447" i="2"/>
  <c r="I1447" i="2" s="1"/>
  <c r="F1446" i="2"/>
  <c r="G1446" i="2"/>
  <c r="I1446" i="2" s="1"/>
  <c r="G1444" i="2"/>
  <c r="I1444" i="2" s="1"/>
  <c r="F1444" i="2"/>
  <c r="F1445" i="2"/>
  <c r="G1445" i="2"/>
  <c r="I1445" i="2" s="1"/>
  <c r="G1452" i="2"/>
  <c r="I1452" i="2" s="1"/>
  <c r="F1452" i="2"/>
  <c r="G1449" i="2"/>
  <c r="I1449" i="2" s="1"/>
  <c r="F1449" i="2"/>
  <c r="F1450" i="2"/>
  <c r="G1450" i="2"/>
  <c r="I1450" i="2" s="1"/>
  <c r="F1451" i="2"/>
  <c r="G1451" i="2"/>
  <c r="I1451" i="2" s="1"/>
  <c r="J1436" i="2"/>
  <c r="J1435" i="2"/>
  <c r="J1443" i="2"/>
  <c r="J1441" i="2"/>
  <c r="J1440" i="2"/>
  <c r="J1442" i="2"/>
  <c r="D1461" i="2"/>
  <c r="D1460" i="2"/>
  <c r="D1455" i="2"/>
  <c r="D1459" i="2"/>
  <c r="D1454" i="2"/>
  <c r="D1453" i="2"/>
  <c r="D1456" i="2"/>
  <c r="D1458" i="2"/>
  <c r="J1449" i="2" l="1"/>
  <c r="J1452" i="2"/>
  <c r="J1444" i="2"/>
  <c r="E1462" i="2"/>
  <c r="E1468" i="2"/>
  <c r="E1469" i="2"/>
  <c r="E1467" i="2"/>
  <c r="E1464" i="2"/>
  <c r="E1463" i="2"/>
  <c r="E1470" i="2"/>
  <c r="E1465" i="2"/>
  <c r="F1453" i="2"/>
  <c r="G1453" i="2"/>
  <c r="I1453" i="2" s="1"/>
  <c r="G1459" i="2"/>
  <c r="I1459" i="2" s="1"/>
  <c r="F1459" i="2"/>
  <c r="G1460" i="2"/>
  <c r="I1460" i="2" s="1"/>
  <c r="F1460" i="2"/>
  <c r="F1458" i="2"/>
  <c r="G1458" i="2"/>
  <c r="I1458" i="2" s="1"/>
  <c r="F1455" i="2"/>
  <c r="G1455" i="2"/>
  <c r="I1455" i="2" s="1"/>
  <c r="F1454" i="2"/>
  <c r="G1454" i="2"/>
  <c r="I1454" i="2" s="1"/>
  <c r="G1461" i="2"/>
  <c r="I1461" i="2" s="1"/>
  <c r="F1461" i="2"/>
  <c r="G1456" i="2"/>
  <c r="I1456" i="2" s="1"/>
  <c r="F1456" i="2"/>
  <c r="J1450" i="2"/>
  <c r="J1446" i="2"/>
  <c r="J1445" i="2"/>
  <c r="J1451" i="2"/>
  <c r="J1447" i="2"/>
  <c r="D1464" i="2"/>
  <c r="D1468" i="2"/>
  <c r="D1465" i="2"/>
  <c r="D1463" i="2"/>
  <c r="D1467" i="2"/>
  <c r="D1470" i="2"/>
  <c r="D1469" i="2"/>
  <c r="D1462" i="2"/>
  <c r="J1459" i="2" l="1"/>
  <c r="J1461" i="2"/>
  <c r="J1460" i="2"/>
  <c r="J1456" i="2"/>
  <c r="E1476" i="2"/>
  <c r="E1479" i="2"/>
  <c r="E1478" i="2"/>
  <c r="E1472" i="2"/>
  <c r="E1477" i="2"/>
  <c r="E1474" i="2"/>
  <c r="E1473" i="2"/>
  <c r="E1471" i="2"/>
  <c r="G1467" i="2"/>
  <c r="I1467" i="2" s="1"/>
  <c r="F1467" i="2"/>
  <c r="G1470" i="2"/>
  <c r="I1470" i="2" s="1"/>
  <c r="F1470" i="2"/>
  <c r="F1469" i="2"/>
  <c r="G1469" i="2"/>
  <c r="I1469" i="2" s="1"/>
  <c r="F1463" i="2"/>
  <c r="G1463" i="2"/>
  <c r="I1463" i="2" s="1"/>
  <c r="G1468" i="2"/>
  <c r="I1468" i="2" s="1"/>
  <c r="F1468" i="2"/>
  <c r="F1465" i="2"/>
  <c r="G1465" i="2"/>
  <c r="I1465" i="2" s="1"/>
  <c r="G1464" i="2"/>
  <c r="I1464" i="2" s="1"/>
  <c r="F1464" i="2"/>
  <c r="G1462" i="2"/>
  <c r="I1462" i="2" s="1"/>
  <c r="F1462" i="2"/>
  <c r="J1458" i="2"/>
  <c r="J1454" i="2"/>
  <c r="J1455" i="2"/>
  <c r="J1453" i="2"/>
  <c r="D1471" i="2"/>
  <c r="D1472" i="2"/>
  <c r="D1476" i="2"/>
  <c r="D1473" i="2"/>
  <c r="D1477" i="2"/>
  <c r="D1478" i="2"/>
  <c r="D1474" i="2"/>
  <c r="D1479" i="2"/>
  <c r="J1469" i="2" l="1"/>
  <c r="J1468" i="2"/>
  <c r="J1467" i="2"/>
  <c r="J1462" i="2"/>
  <c r="E1482" i="2"/>
  <c r="E1481" i="2"/>
  <c r="E1483" i="2"/>
  <c r="E1488" i="2"/>
  <c r="E1486" i="2"/>
  <c r="E1480" i="2"/>
  <c r="E1487" i="2"/>
  <c r="E1485" i="2"/>
  <c r="F1473" i="2"/>
  <c r="G1473" i="2"/>
  <c r="I1473" i="2" s="1"/>
  <c r="G1472" i="2"/>
  <c r="I1472" i="2" s="1"/>
  <c r="F1472" i="2"/>
  <c r="G1474" i="2"/>
  <c r="I1474" i="2" s="1"/>
  <c r="F1474" i="2"/>
  <c r="F1479" i="2"/>
  <c r="G1479" i="2"/>
  <c r="I1479" i="2" s="1"/>
  <c r="G1477" i="2"/>
  <c r="I1477" i="2" s="1"/>
  <c r="F1477" i="2"/>
  <c r="F1471" i="2"/>
  <c r="G1471" i="2"/>
  <c r="I1471" i="2" s="1"/>
  <c r="G1478" i="2"/>
  <c r="I1478" i="2" s="1"/>
  <c r="F1478" i="2"/>
  <c r="F1476" i="2"/>
  <c r="G1476" i="2"/>
  <c r="I1476" i="2" s="1"/>
  <c r="J1464" i="2"/>
  <c r="J1463" i="2"/>
  <c r="J1470" i="2"/>
  <c r="J1465" i="2"/>
  <c r="D1486" i="2"/>
  <c r="D1481" i="2"/>
  <c r="D1483" i="2"/>
  <c r="D1480" i="2"/>
  <c r="D1488" i="2"/>
  <c r="D1487" i="2"/>
  <c r="D1482" i="2"/>
  <c r="D1485" i="2"/>
  <c r="J1477" i="2" l="1"/>
  <c r="J1472" i="2"/>
  <c r="E1497" i="2"/>
  <c r="E1496" i="2"/>
  <c r="E1492" i="2"/>
  <c r="E1494" i="2"/>
  <c r="E1489" i="2"/>
  <c r="E1490" i="2"/>
  <c r="E1491" i="2"/>
  <c r="E1495" i="2"/>
  <c r="G1488" i="2"/>
  <c r="I1488" i="2" s="1"/>
  <c r="F1488" i="2"/>
  <c r="F1487" i="2"/>
  <c r="G1487" i="2"/>
  <c r="I1487" i="2" s="1"/>
  <c r="G1483" i="2"/>
  <c r="I1483" i="2" s="1"/>
  <c r="F1483" i="2"/>
  <c r="F1485" i="2"/>
  <c r="G1485" i="2"/>
  <c r="I1485" i="2" s="1"/>
  <c r="F1480" i="2"/>
  <c r="G1480" i="2"/>
  <c r="I1480" i="2" s="1"/>
  <c r="F1481" i="2"/>
  <c r="G1481" i="2"/>
  <c r="I1481" i="2" s="1"/>
  <c r="G1482" i="2"/>
  <c r="I1482" i="2" s="1"/>
  <c r="F1482" i="2"/>
  <c r="G1486" i="2"/>
  <c r="I1486" i="2" s="1"/>
  <c r="F1486" i="2"/>
  <c r="J1478" i="2"/>
  <c r="J1474" i="2"/>
  <c r="J1471" i="2"/>
  <c r="J1476" i="2"/>
  <c r="J1479" i="2"/>
  <c r="J1473" i="2"/>
  <c r="D1489" i="2"/>
  <c r="D1491" i="2"/>
  <c r="D1494" i="2"/>
  <c r="D1496" i="2"/>
  <c r="D1492" i="2"/>
  <c r="D1495" i="2"/>
  <c r="D1497" i="2"/>
  <c r="D1490" i="2"/>
  <c r="J1482" i="2" l="1"/>
  <c r="J1483" i="2"/>
  <c r="J1488" i="2"/>
  <c r="E1504" i="2"/>
  <c r="E1500" i="2"/>
  <c r="E1501" i="2"/>
  <c r="E1499" i="2"/>
  <c r="E1505" i="2"/>
  <c r="E1503" i="2"/>
  <c r="E1498" i="2"/>
  <c r="E1506" i="2"/>
  <c r="G1495" i="2"/>
  <c r="I1495" i="2" s="1"/>
  <c r="F1495" i="2"/>
  <c r="F1491" i="2"/>
  <c r="G1491" i="2"/>
  <c r="I1491" i="2" s="1"/>
  <c r="F1492" i="2"/>
  <c r="G1492" i="2"/>
  <c r="I1492" i="2" s="1"/>
  <c r="G1490" i="2"/>
  <c r="I1490" i="2" s="1"/>
  <c r="F1490" i="2"/>
  <c r="G1496" i="2"/>
  <c r="I1496" i="2" s="1"/>
  <c r="F1496" i="2"/>
  <c r="G1494" i="2"/>
  <c r="I1494" i="2" s="1"/>
  <c r="F1494" i="2"/>
  <c r="G1489" i="2"/>
  <c r="I1489" i="2" s="1"/>
  <c r="F1489" i="2"/>
  <c r="G1497" i="2"/>
  <c r="I1497" i="2" s="1"/>
  <c r="F1497" i="2"/>
  <c r="J1486" i="2"/>
  <c r="J1485" i="2"/>
  <c r="J1481" i="2"/>
  <c r="J1487" i="2"/>
  <c r="J1480" i="2"/>
  <c r="D1505" i="2"/>
  <c r="D1500" i="2"/>
  <c r="D1501" i="2"/>
  <c r="D1506" i="2"/>
  <c r="D1499" i="2"/>
  <c r="D1503" i="2"/>
  <c r="D1498" i="2"/>
  <c r="D1504" i="2"/>
  <c r="J1490" i="2" l="1"/>
  <c r="J1492" i="2"/>
  <c r="J1494" i="2"/>
  <c r="J1496" i="2"/>
  <c r="J1495" i="2"/>
  <c r="E1507" i="2"/>
  <c r="E1510" i="2"/>
  <c r="E1512" i="2"/>
  <c r="E1509" i="2"/>
  <c r="E1515" i="2"/>
  <c r="E1508" i="2"/>
  <c r="E1514" i="2"/>
  <c r="E1513" i="2"/>
  <c r="G1498" i="2"/>
  <c r="I1498" i="2" s="1"/>
  <c r="F1498" i="2"/>
  <c r="G1501" i="2"/>
  <c r="I1501" i="2" s="1"/>
  <c r="F1501" i="2"/>
  <c r="F1503" i="2"/>
  <c r="G1503" i="2"/>
  <c r="I1503" i="2" s="1"/>
  <c r="F1500" i="2"/>
  <c r="G1500" i="2"/>
  <c r="I1500" i="2" s="1"/>
  <c r="F1506" i="2"/>
  <c r="G1506" i="2"/>
  <c r="I1506" i="2" s="1"/>
  <c r="F1499" i="2"/>
  <c r="G1499" i="2"/>
  <c r="I1499" i="2" s="1"/>
  <c r="F1505" i="2"/>
  <c r="G1505" i="2"/>
  <c r="I1505" i="2" s="1"/>
  <c r="F1504" i="2"/>
  <c r="G1504" i="2"/>
  <c r="I1504" i="2" s="1"/>
  <c r="J1489" i="2"/>
  <c r="J1491" i="2"/>
  <c r="J1497" i="2"/>
  <c r="D1513" i="2"/>
  <c r="D1508" i="2"/>
  <c r="D1510" i="2"/>
  <c r="D1512" i="2"/>
  <c r="D1509" i="2"/>
  <c r="D1514" i="2"/>
  <c r="D1507" i="2"/>
  <c r="D1515" i="2"/>
  <c r="J1498" i="2" l="1"/>
  <c r="J1501" i="2"/>
  <c r="E1523" i="2"/>
  <c r="E1521" i="2"/>
  <c r="E1518" i="2"/>
  <c r="E1517" i="2"/>
  <c r="E1519" i="2"/>
  <c r="E1522" i="2"/>
  <c r="E1524" i="2"/>
  <c r="E1516" i="2"/>
  <c r="F1514" i="2"/>
  <c r="G1514" i="2"/>
  <c r="I1514" i="2" s="1"/>
  <c r="F1512" i="2"/>
  <c r="G1512" i="2"/>
  <c r="I1512" i="2" s="1"/>
  <c r="F1509" i="2"/>
  <c r="G1509" i="2"/>
  <c r="I1509" i="2" s="1"/>
  <c r="F1508" i="2"/>
  <c r="G1508" i="2"/>
  <c r="I1508" i="2" s="1"/>
  <c r="G1510" i="2"/>
  <c r="I1510" i="2" s="1"/>
  <c r="F1510" i="2"/>
  <c r="G1513" i="2"/>
  <c r="I1513" i="2" s="1"/>
  <c r="F1513" i="2"/>
  <c r="F1515" i="2"/>
  <c r="G1515" i="2"/>
  <c r="I1515" i="2" s="1"/>
  <c r="G1507" i="2"/>
  <c r="I1507" i="2" s="1"/>
  <c r="F1507" i="2"/>
  <c r="J1505" i="2"/>
  <c r="J1503" i="2"/>
  <c r="J1504" i="2"/>
  <c r="J1499" i="2"/>
  <c r="J1500" i="2"/>
  <c r="J1506" i="2"/>
  <c r="D1523" i="2"/>
  <c r="D1522" i="2"/>
  <c r="D1517" i="2"/>
  <c r="D1519" i="2"/>
  <c r="D1516" i="2"/>
  <c r="D1521" i="2"/>
  <c r="D1518" i="2"/>
  <c r="D1524" i="2"/>
  <c r="J1507" i="2" l="1"/>
  <c r="J1510" i="2"/>
  <c r="J1513" i="2"/>
  <c r="E1533" i="2"/>
  <c r="E1527" i="2"/>
  <c r="E1526" i="2"/>
  <c r="E1525" i="2"/>
  <c r="E1531" i="2"/>
  <c r="E1530" i="2"/>
  <c r="E1528" i="2"/>
  <c r="E1532" i="2"/>
  <c r="G1524" i="2"/>
  <c r="I1524" i="2" s="1"/>
  <c r="F1524" i="2"/>
  <c r="G1518" i="2"/>
  <c r="I1518" i="2" s="1"/>
  <c r="F1518" i="2"/>
  <c r="F1517" i="2"/>
  <c r="G1517" i="2"/>
  <c r="I1517" i="2" s="1"/>
  <c r="G1516" i="2"/>
  <c r="I1516" i="2" s="1"/>
  <c r="F1516" i="2"/>
  <c r="F1522" i="2"/>
  <c r="G1522" i="2"/>
  <c r="I1522" i="2" s="1"/>
  <c r="G1521" i="2"/>
  <c r="I1521" i="2" s="1"/>
  <c r="F1521" i="2"/>
  <c r="G1519" i="2"/>
  <c r="I1519" i="2" s="1"/>
  <c r="F1519" i="2"/>
  <c r="G1523" i="2"/>
  <c r="I1523" i="2" s="1"/>
  <c r="F1523" i="2"/>
  <c r="J1515" i="2"/>
  <c r="J1509" i="2"/>
  <c r="J1508" i="2"/>
  <c r="J1512" i="2"/>
  <c r="J1514" i="2"/>
  <c r="D1526" i="2"/>
  <c r="D1532" i="2"/>
  <c r="D1533" i="2"/>
  <c r="D1525" i="2"/>
  <c r="D1528" i="2"/>
  <c r="D1527" i="2"/>
  <c r="D1530" i="2"/>
  <c r="D1531" i="2"/>
  <c r="J1519" i="2" l="1"/>
  <c r="J1521" i="2"/>
  <c r="J1518" i="2"/>
  <c r="J1524" i="2"/>
  <c r="J1523" i="2"/>
  <c r="J1516" i="2"/>
  <c r="E1534" i="2"/>
  <c r="E1541" i="2"/>
  <c r="E1537" i="2"/>
  <c r="E1535" i="2"/>
  <c r="E1539" i="2"/>
  <c r="E1536" i="2"/>
  <c r="E1542" i="2"/>
  <c r="E1540" i="2"/>
  <c r="F1525" i="2"/>
  <c r="G1525" i="2"/>
  <c r="I1525" i="2" s="1"/>
  <c r="F1532" i="2"/>
  <c r="G1532" i="2"/>
  <c r="I1532" i="2" s="1"/>
  <c r="G1528" i="2"/>
  <c r="I1528" i="2" s="1"/>
  <c r="F1528" i="2"/>
  <c r="G1526" i="2"/>
  <c r="I1526" i="2" s="1"/>
  <c r="F1526" i="2"/>
  <c r="G1530" i="2"/>
  <c r="I1530" i="2" s="1"/>
  <c r="F1530" i="2"/>
  <c r="G1527" i="2"/>
  <c r="I1527" i="2" s="1"/>
  <c r="F1527" i="2"/>
  <c r="F1533" i="2"/>
  <c r="G1533" i="2"/>
  <c r="I1533" i="2" s="1"/>
  <c r="F1531" i="2"/>
  <c r="G1531" i="2"/>
  <c r="I1531" i="2" s="1"/>
  <c r="J1517" i="2"/>
  <c r="J1522" i="2"/>
  <c r="D1539" i="2"/>
  <c r="D1534" i="2"/>
  <c r="D1537" i="2"/>
  <c r="D1540" i="2"/>
  <c r="D1541" i="2"/>
  <c r="D1536" i="2"/>
  <c r="D1542" i="2"/>
  <c r="D1535" i="2"/>
  <c r="J1530" i="2" l="1"/>
  <c r="J1526" i="2"/>
  <c r="J1528" i="2"/>
  <c r="J1527" i="2"/>
  <c r="E1551" i="2"/>
  <c r="E1546" i="2"/>
  <c r="E1550" i="2"/>
  <c r="E1545" i="2"/>
  <c r="E1549" i="2"/>
  <c r="E1544" i="2"/>
  <c r="E1548" i="2"/>
  <c r="E1543" i="2"/>
  <c r="G1542" i="2"/>
  <c r="I1542" i="2" s="1"/>
  <c r="F1542" i="2"/>
  <c r="G1537" i="2"/>
  <c r="I1537" i="2" s="1"/>
  <c r="F1537" i="2"/>
  <c r="G1541" i="2"/>
  <c r="I1541" i="2" s="1"/>
  <c r="F1541" i="2"/>
  <c r="F1536" i="2"/>
  <c r="G1536" i="2"/>
  <c r="I1536" i="2" s="1"/>
  <c r="F1540" i="2"/>
  <c r="G1540" i="2"/>
  <c r="I1540" i="2" s="1"/>
  <c r="F1535" i="2"/>
  <c r="G1535" i="2"/>
  <c r="I1535" i="2" s="1"/>
  <c r="G1539" i="2"/>
  <c r="I1539" i="2" s="1"/>
  <c r="F1539" i="2"/>
  <c r="G1534" i="2"/>
  <c r="I1534" i="2" s="1"/>
  <c r="F1534" i="2"/>
  <c r="J1533" i="2"/>
  <c r="J1532" i="2"/>
  <c r="J1531" i="2"/>
  <c r="J1525" i="2"/>
  <c r="D1546" i="2"/>
  <c r="D1544" i="2"/>
  <c r="D1550" i="2"/>
  <c r="D1545" i="2"/>
  <c r="D1543" i="2"/>
  <c r="D1549" i="2"/>
  <c r="D1548" i="2"/>
  <c r="D1551" i="2"/>
  <c r="J1537" i="2" l="1"/>
  <c r="J1540" i="2"/>
  <c r="E1554" i="2"/>
  <c r="E1552" i="2"/>
  <c r="E1559" i="2"/>
  <c r="E1557" i="2"/>
  <c r="E1553" i="2"/>
  <c r="E1555" i="2"/>
  <c r="E1558" i="2"/>
  <c r="E1560" i="2"/>
  <c r="F1545" i="2"/>
  <c r="G1545" i="2"/>
  <c r="I1545" i="2" s="1"/>
  <c r="F1543" i="2"/>
  <c r="G1543" i="2"/>
  <c r="I1543" i="2" s="1"/>
  <c r="G1550" i="2"/>
  <c r="I1550" i="2" s="1"/>
  <c r="F1550" i="2"/>
  <c r="G1548" i="2"/>
  <c r="I1548" i="2" s="1"/>
  <c r="F1548" i="2"/>
  <c r="G1544" i="2"/>
  <c r="I1544" i="2" s="1"/>
  <c r="F1544" i="2"/>
  <c r="G1546" i="2"/>
  <c r="I1546" i="2" s="1"/>
  <c r="F1546" i="2"/>
  <c r="F1549" i="2"/>
  <c r="G1549" i="2"/>
  <c r="I1549" i="2" s="1"/>
  <c r="G1551" i="2"/>
  <c r="I1551" i="2" s="1"/>
  <c r="F1551" i="2"/>
  <c r="J1536" i="2"/>
  <c r="J1539" i="2"/>
  <c r="J1541" i="2"/>
  <c r="J1534" i="2"/>
  <c r="J1535" i="2"/>
  <c r="J1542" i="2"/>
  <c r="D1553" i="2"/>
  <c r="D1557" i="2"/>
  <c r="D1559" i="2"/>
  <c r="D1555" i="2"/>
  <c r="D1552" i="2"/>
  <c r="D1560" i="2"/>
  <c r="D1554" i="2"/>
  <c r="D1558" i="2"/>
  <c r="J1544" i="2" l="1"/>
  <c r="J1546" i="2"/>
  <c r="E1566" i="2"/>
  <c r="E1569" i="2"/>
  <c r="E1564" i="2"/>
  <c r="E1561" i="2"/>
  <c r="E1563" i="2"/>
  <c r="E1567" i="2"/>
  <c r="E1568" i="2"/>
  <c r="E1562" i="2"/>
  <c r="F1557" i="2"/>
  <c r="G1557" i="2"/>
  <c r="I1557" i="2" s="1"/>
  <c r="G1560" i="2"/>
  <c r="I1560" i="2" s="1"/>
  <c r="F1560" i="2"/>
  <c r="F1555" i="2"/>
  <c r="G1555" i="2"/>
  <c r="I1555" i="2" s="1"/>
  <c r="F1552" i="2"/>
  <c r="G1552" i="2"/>
  <c r="I1552" i="2" s="1"/>
  <c r="F1554" i="2"/>
  <c r="G1554" i="2"/>
  <c r="I1554" i="2" s="1"/>
  <c r="F1558" i="2"/>
  <c r="G1558" i="2"/>
  <c r="I1558" i="2" s="1"/>
  <c r="G1559" i="2"/>
  <c r="I1559" i="2" s="1"/>
  <c r="F1559" i="2"/>
  <c r="G1553" i="2"/>
  <c r="I1553" i="2" s="1"/>
  <c r="F1553" i="2"/>
  <c r="J1549" i="2"/>
  <c r="J1551" i="2"/>
  <c r="J1548" i="2"/>
  <c r="J1550" i="2"/>
  <c r="J1543" i="2"/>
  <c r="J1545" i="2"/>
  <c r="D1563" i="2"/>
  <c r="D1569" i="2"/>
  <c r="D1568" i="2"/>
  <c r="D1567" i="2"/>
  <c r="D1562" i="2"/>
  <c r="D1564" i="2"/>
  <c r="D1561" i="2"/>
  <c r="D1566" i="2"/>
  <c r="J1559" i="2" l="1"/>
  <c r="J1560" i="2"/>
  <c r="J1553" i="2"/>
  <c r="E1577" i="2"/>
  <c r="E1571" i="2"/>
  <c r="E1570" i="2"/>
  <c r="E1576" i="2"/>
  <c r="E1578" i="2"/>
  <c r="E1573" i="2"/>
  <c r="E1572" i="2"/>
  <c r="E1575" i="2"/>
  <c r="F1568" i="2"/>
  <c r="G1568" i="2"/>
  <c r="I1568" i="2" s="1"/>
  <c r="F1562" i="2"/>
  <c r="G1562" i="2"/>
  <c r="I1562" i="2" s="1"/>
  <c r="F1561" i="2"/>
  <c r="G1561" i="2"/>
  <c r="I1561" i="2" s="1"/>
  <c r="G1567" i="2"/>
  <c r="I1567" i="2" s="1"/>
  <c r="F1567" i="2"/>
  <c r="F1569" i="2"/>
  <c r="G1569" i="2"/>
  <c r="I1569" i="2" s="1"/>
  <c r="G1564" i="2"/>
  <c r="I1564" i="2" s="1"/>
  <c r="F1564" i="2"/>
  <c r="F1563" i="2"/>
  <c r="G1563" i="2"/>
  <c r="I1563" i="2" s="1"/>
  <c r="F1566" i="2"/>
  <c r="G1566" i="2"/>
  <c r="I1566" i="2" s="1"/>
  <c r="J1555" i="2"/>
  <c r="J1552" i="2"/>
  <c r="J1558" i="2"/>
  <c r="J1554" i="2"/>
  <c r="J1557" i="2"/>
  <c r="D1578" i="2"/>
  <c r="D1572" i="2"/>
  <c r="D1575" i="2"/>
  <c r="D1577" i="2"/>
  <c r="D1571" i="2"/>
  <c r="D1576" i="2"/>
  <c r="D1573" i="2"/>
  <c r="D1570" i="2"/>
  <c r="J1564" i="2" l="1"/>
  <c r="J1567" i="2"/>
  <c r="E1584" i="2"/>
  <c r="E1581" i="2"/>
  <c r="E1579" i="2"/>
  <c r="E1585" i="2"/>
  <c r="E1582" i="2"/>
  <c r="E1580" i="2"/>
  <c r="E1586" i="2"/>
  <c r="E1587" i="2"/>
  <c r="F1575" i="2"/>
  <c r="G1575" i="2"/>
  <c r="I1575" i="2" s="1"/>
  <c r="G1572" i="2"/>
  <c r="I1572" i="2" s="1"/>
  <c r="F1572" i="2"/>
  <c r="F1570" i="2"/>
  <c r="G1570" i="2"/>
  <c r="I1570" i="2" s="1"/>
  <c r="G1576" i="2"/>
  <c r="I1576" i="2" s="1"/>
  <c r="F1576" i="2"/>
  <c r="F1573" i="2"/>
  <c r="G1573" i="2"/>
  <c r="I1573" i="2" s="1"/>
  <c r="G1571" i="2"/>
  <c r="I1571" i="2" s="1"/>
  <c r="F1571" i="2"/>
  <c r="G1577" i="2"/>
  <c r="I1577" i="2" s="1"/>
  <c r="F1577" i="2"/>
  <c r="G1578" i="2"/>
  <c r="I1578" i="2" s="1"/>
  <c r="F1578" i="2"/>
  <c r="J1563" i="2"/>
  <c r="J1561" i="2"/>
  <c r="J1562" i="2"/>
  <c r="J1566" i="2"/>
  <c r="J1569" i="2"/>
  <c r="J1568" i="2"/>
  <c r="D1584" i="2"/>
  <c r="D1586" i="2"/>
  <c r="D1585" i="2"/>
  <c r="D1582" i="2"/>
  <c r="D1579" i="2"/>
  <c r="D1580" i="2"/>
  <c r="D1581" i="2"/>
  <c r="D1587" i="2"/>
  <c r="J1577" i="2" l="1"/>
  <c r="E1594" i="2"/>
  <c r="E1595" i="2"/>
  <c r="E1588" i="2"/>
  <c r="E1589" i="2"/>
  <c r="E1590" i="2"/>
  <c r="E1596" i="2"/>
  <c r="E1591" i="2"/>
  <c r="E1593" i="2"/>
  <c r="F1585" i="2"/>
  <c r="G1585" i="2"/>
  <c r="I1585" i="2" s="1"/>
  <c r="F1586" i="2"/>
  <c r="G1586" i="2"/>
  <c r="I1586" i="2" s="1"/>
  <c r="G1579" i="2"/>
  <c r="I1579" i="2" s="1"/>
  <c r="F1579" i="2"/>
  <c r="G1580" i="2"/>
  <c r="I1580" i="2" s="1"/>
  <c r="F1580" i="2"/>
  <c r="F1581" i="2"/>
  <c r="G1581" i="2"/>
  <c r="I1581" i="2" s="1"/>
  <c r="F1587" i="2"/>
  <c r="G1587" i="2"/>
  <c r="I1587" i="2" s="1"/>
  <c r="G1582" i="2"/>
  <c r="I1582" i="2" s="1"/>
  <c r="F1582" i="2"/>
  <c r="G1584" i="2"/>
  <c r="I1584" i="2" s="1"/>
  <c r="F1584" i="2"/>
  <c r="J1570" i="2"/>
  <c r="J1578" i="2"/>
  <c r="J1576" i="2"/>
  <c r="J1571" i="2"/>
  <c r="J1572" i="2"/>
  <c r="J1573" i="2"/>
  <c r="J1575" i="2"/>
  <c r="D1590" i="2"/>
  <c r="D1596" i="2"/>
  <c r="D1591" i="2"/>
  <c r="D1588" i="2"/>
  <c r="D1589" i="2"/>
  <c r="D1593" i="2"/>
  <c r="D1595" i="2"/>
  <c r="D1594" i="2"/>
  <c r="J1580" i="2" l="1"/>
  <c r="J1584" i="2"/>
  <c r="J1582" i="2"/>
  <c r="J1579" i="2"/>
  <c r="E1600" i="2"/>
  <c r="E1597" i="2"/>
  <c r="E1602" i="2"/>
  <c r="E1605" i="2"/>
  <c r="E1604" i="2"/>
  <c r="E1598" i="2"/>
  <c r="E1599" i="2"/>
  <c r="E1603" i="2"/>
  <c r="G1591" i="2"/>
  <c r="I1591" i="2" s="1"/>
  <c r="F1591" i="2"/>
  <c r="F1588" i="2"/>
  <c r="G1588" i="2"/>
  <c r="I1588" i="2" s="1"/>
  <c r="G1593" i="2"/>
  <c r="I1593" i="2" s="1"/>
  <c r="F1593" i="2"/>
  <c r="G1596" i="2"/>
  <c r="I1596" i="2" s="1"/>
  <c r="F1596" i="2"/>
  <c r="G1595" i="2"/>
  <c r="I1595" i="2" s="1"/>
  <c r="F1595" i="2"/>
  <c r="F1589" i="2"/>
  <c r="G1589" i="2"/>
  <c r="I1589" i="2" s="1"/>
  <c r="G1590" i="2"/>
  <c r="I1590" i="2" s="1"/>
  <c r="F1590" i="2"/>
  <c r="F1594" i="2"/>
  <c r="G1594" i="2"/>
  <c r="I1594" i="2" s="1"/>
  <c r="J1587" i="2"/>
  <c r="J1586" i="2"/>
  <c r="J1581" i="2"/>
  <c r="J1585" i="2"/>
  <c r="D1600" i="2"/>
  <c r="D1598" i="2"/>
  <c r="D1602" i="2"/>
  <c r="D1603" i="2"/>
  <c r="D1604" i="2"/>
  <c r="D1597" i="2"/>
  <c r="D1599" i="2"/>
  <c r="D1605" i="2"/>
  <c r="J1595" i="2" l="1"/>
  <c r="J1591" i="2"/>
  <c r="E1612" i="2"/>
  <c r="E1611" i="2"/>
  <c r="E1608" i="2"/>
  <c r="E1607" i="2"/>
  <c r="E1614" i="2"/>
  <c r="E1606" i="2"/>
  <c r="E1613" i="2"/>
  <c r="E1609" i="2"/>
  <c r="F1603" i="2"/>
  <c r="G1603" i="2"/>
  <c r="I1603" i="2" s="1"/>
  <c r="G1602" i="2"/>
  <c r="I1602" i="2" s="1"/>
  <c r="F1602" i="2"/>
  <c r="F1599" i="2"/>
  <c r="G1599" i="2"/>
  <c r="I1599" i="2" s="1"/>
  <c r="F1598" i="2"/>
  <c r="G1598" i="2"/>
  <c r="I1598" i="2" s="1"/>
  <c r="G1605" i="2"/>
  <c r="I1605" i="2" s="1"/>
  <c r="F1605" i="2"/>
  <c r="G1597" i="2"/>
  <c r="I1597" i="2" s="1"/>
  <c r="F1597" i="2"/>
  <c r="G1604" i="2"/>
  <c r="I1604" i="2" s="1"/>
  <c r="F1604" i="2"/>
  <c r="G1600" i="2"/>
  <c r="I1600" i="2" s="1"/>
  <c r="F1600" i="2"/>
  <c r="J1590" i="2"/>
  <c r="J1593" i="2"/>
  <c r="J1594" i="2"/>
  <c r="J1589" i="2"/>
  <c r="J1588" i="2"/>
  <c r="J1596" i="2"/>
  <c r="D1614" i="2"/>
  <c r="D1612" i="2"/>
  <c r="D1611" i="2"/>
  <c r="D1606" i="2"/>
  <c r="D1609" i="2"/>
  <c r="D1608" i="2"/>
  <c r="D1613" i="2"/>
  <c r="D1607" i="2"/>
  <c r="J1597" i="2" l="1"/>
  <c r="J1605" i="2"/>
  <c r="J1599" i="2"/>
  <c r="J1602" i="2"/>
  <c r="E1622" i="2"/>
  <c r="E1618" i="2"/>
  <c r="E1615" i="2"/>
  <c r="E1620" i="2"/>
  <c r="E1616" i="2"/>
  <c r="E1617" i="2"/>
  <c r="E1623" i="2"/>
  <c r="E1621" i="2"/>
  <c r="F1613" i="2"/>
  <c r="G1613" i="2"/>
  <c r="I1613" i="2" s="1"/>
  <c r="G1609" i="2"/>
  <c r="I1609" i="2" s="1"/>
  <c r="F1609" i="2"/>
  <c r="G1606" i="2"/>
  <c r="I1606" i="2" s="1"/>
  <c r="F1606" i="2"/>
  <c r="G1611" i="2"/>
  <c r="I1611" i="2" s="1"/>
  <c r="F1611" i="2"/>
  <c r="G1607" i="2"/>
  <c r="I1607" i="2" s="1"/>
  <c r="F1607" i="2"/>
  <c r="G1608" i="2"/>
  <c r="I1608" i="2" s="1"/>
  <c r="F1608" i="2"/>
  <c r="G1614" i="2"/>
  <c r="I1614" i="2" s="1"/>
  <c r="F1614" i="2"/>
  <c r="G1612" i="2"/>
  <c r="I1612" i="2" s="1"/>
  <c r="F1612" i="2"/>
  <c r="J1604" i="2"/>
  <c r="J1600" i="2"/>
  <c r="J1598" i="2"/>
  <c r="J1603" i="2"/>
  <c r="D1616" i="2"/>
  <c r="D1621" i="2"/>
  <c r="D1617" i="2"/>
  <c r="D1620" i="2"/>
  <c r="D1618" i="2"/>
  <c r="D1623" i="2"/>
  <c r="D1622" i="2"/>
  <c r="D1615" i="2"/>
  <c r="J1609" i="2" l="1"/>
  <c r="J1607" i="2"/>
  <c r="J1614" i="2"/>
  <c r="J1606" i="2"/>
  <c r="J1612" i="2"/>
  <c r="E1630" i="2"/>
  <c r="E1632" i="2"/>
  <c r="E1626" i="2"/>
  <c r="E1627" i="2"/>
  <c r="E1629" i="2"/>
  <c r="E1624" i="2"/>
  <c r="E1625" i="2"/>
  <c r="E1631" i="2"/>
  <c r="F1621" i="2"/>
  <c r="G1621" i="2"/>
  <c r="I1621" i="2" s="1"/>
  <c r="F1623" i="2"/>
  <c r="G1623" i="2"/>
  <c r="I1623" i="2" s="1"/>
  <c r="G1617" i="2"/>
  <c r="I1617" i="2" s="1"/>
  <c r="F1617" i="2"/>
  <c r="F1618" i="2"/>
  <c r="G1618" i="2"/>
  <c r="I1618" i="2" s="1"/>
  <c r="G1620" i="2"/>
  <c r="I1620" i="2" s="1"/>
  <c r="F1620" i="2"/>
  <c r="F1615" i="2"/>
  <c r="G1615" i="2"/>
  <c r="I1615" i="2" s="1"/>
  <c r="F1616" i="2"/>
  <c r="G1616" i="2"/>
  <c r="I1616" i="2" s="1"/>
  <c r="F1622" i="2"/>
  <c r="G1622" i="2"/>
  <c r="I1622" i="2" s="1"/>
  <c r="J1611" i="2"/>
  <c r="J1608" i="2"/>
  <c r="J1613" i="2"/>
  <c r="D1629" i="2"/>
  <c r="D1626" i="2"/>
  <c r="D1631" i="2"/>
  <c r="D1625" i="2"/>
  <c r="D1630" i="2"/>
  <c r="D1627" i="2"/>
  <c r="D1632" i="2"/>
  <c r="D1624" i="2"/>
  <c r="J1620" i="2" l="1"/>
  <c r="J1617" i="2"/>
  <c r="E1634" i="2"/>
  <c r="E1635" i="2"/>
  <c r="E1640" i="2"/>
  <c r="E1633" i="2"/>
  <c r="E1641" i="2"/>
  <c r="E1638" i="2"/>
  <c r="E1636" i="2"/>
  <c r="E1639" i="2"/>
  <c r="F1625" i="2"/>
  <c r="G1625" i="2"/>
  <c r="I1625" i="2" s="1"/>
  <c r="F1626" i="2"/>
  <c r="G1626" i="2"/>
  <c r="I1626" i="2" s="1"/>
  <c r="F1631" i="2"/>
  <c r="G1631" i="2"/>
  <c r="I1631" i="2" s="1"/>
  <c r="G1624" i="2"/>
  <c r="I1624" i="2" s="1"/>
  <c r="F1624" i="2"/>
  <c r="G1632" i="2"/>
  <c r="I1632" i="2" s="1"/>
  <c r="F1632" i="2"/>
  <c r="G1629" i="2"/>
  <c r="I1629" i="2" s="1"/>
  <c r="F1629" i="2"/>
  <c r="F1627" i="2"/>
  <c r="G1627" i="2"/>
  <c r="I1627" i="2" s="1"/>
  <c r="G1630" i="2"/>
  <c r="I1630" i="2" s="1"/>
  <c r="F1630" i="2"/>
  <c r="J1622" i="2"/>
  <c r="J1616" i="2"/>
  <c r="J1615" i="2"/>
  <c r="J1623" i="2"/>
  <c r="J1618" i="2"/>
  <c r="J1621" i="2"/>
  <c r="D1640" i="2"/>
  <c r="D1641" i="2"/>
  <c r="D1639" i="2"/>
  <c r="D1638" i="2"/>
  <c r="D1636" i="2"/>
  <c r="D1635" i="2"/>
  <c r="D1633" i="2"/>
  <c r="D1634" i="2"/>
  <c r="J1630" i="2" l="1"/>
  <c r="J1624" i="2"/>
  <c r="E1645" i="2"/>
  <c r="E1647" i="2"/>
  <c r="E1644" i="2"/>
  <c r="E1648" i="2"/>
  <c r="E1649" i="2"/>
  <c r="E1650" i="2"/>
  <c r="E1642" i="2"/>
  <c r="E1643" i="2"/>
  <c r="G1636" i="2"/>
  <c r="I1636" i="2" s="1"/>
  <c r="F1636" i="2"/>
  <c r="G1638" i="2"/>
  <c r="I1638" i="2" s="1"/>
  <c r="F1638" i="2"/>
  <c r="G1635" i="2"/>
  <c r="I1635" i="2" s="1"/>
  <c r="F1635" i="2"/>
  <c r="G1639" i="2"/>
  <c r="I1639" i="2" s="1"/>
  <c r="F1639" i="2"/>
  <c r="G1640" i="2"/>
  <c r="I1640" i="2" s="1"/>
  <c r="F1640" i="2"/>
  <c r="F1641" i="2"/>
  <c r="G1641" i="2"/>
  <c r="I1641" i="2" s="1"/>
  <c r="G1633" i="2"/>
  <c r="I1633" i="2" s="1"/>
  <c r="F1633" i="2"/>
  <c r="G1634" i="2"/>
  <c r="I1634" i="2" s="1"/>
  <c r="F1634" i="2"/>
  <c r="J1626" i="2"/>
  <c r="J1632" i="2"/>
  <c r="J1627" i="2"/>
  <c r="J1631" i="2"/>
  <c r="J1629" i="2"/>
  <c r="J1625" i="2"/>
  <c r="D1642" i="2"/>
  <c r="D1649" i="2"/>
  <c r="D1645" i="2"/>
  <c r="D1643" i="2"/>
  <c r="D1644" i="2"/>
  <c r="D1647" i="2"/>
  <c r="D1648" i="2"/>
  <c r="D1650" i="2"/>
  <c r="J1640" i="2" l="1"/>
  <c r="J1636" i="2"/>
  <c r="J1639" i="2"/>
  <c r="J1634" i="2"/>
  <c r="E1652" i="2"/>
  <c r="E1657" i="2"/>
  <c r="E1656" i="2"/>
  <c r="E1653" i="2"/>
  <c r="E1659" i="2"/>
  <c r="E1651" i="2"/>
  <c r="E1654" i="2"/>
  <c r="E1658" i="2"/>
  <c r="F1643" i="2"/>
  <c r="G1643" i="2"/>
  <c r="I1643" i="2" s="1"/>
  <c r="F1648" i="2"/>
  <c r="G1648" i="2"/>
  <c r="I1648" i="2" s="1"/>
  <c r="G1647" i="2"/>
  <c r="I1647" i="2" s="1"/>
  <c r="F1647" i="2"/>
  <c r="F1644" i="2"/>
  <c r="G1644" i="2"/>
  <c r="I1644" i="2" s="1"/>
  <c r="G1650" i="2"/>
  <c r="I1650" i="2" s="1"/>
  <c r="F1650" i="2"/>
  <c r="G1642" i="2"/>
  <c r="I1642" i="2" s="1"/>
  <c r="F1642" i="2"/>
  <c r="F1645" i="2"/>
  <c r="G1645" i="2"/>
  <c r="I1645" i="2" s="1"/>
  <c r="G1649" i="2"/>
  <c r="I1649" i="2" s="1"/>
  <c r="F1649" i="2"/>
  <c r="J1633" i="2"/>
  <c r="J1635" i="2"/>
  <c r="J1638" i="2"/>
  <c r="J1641" i="2"/>
  <c r="D1652" i="2"/>
  <c r="D1653" i="2"/>
  <c r="D1659" i="2"/>
  <c r="D1657" i="2"/>
  <c r="D1656" i="2"/>
  <c r="D1658" i="2"/>
  <c r="D1654" i="2"/>
  <c r="D1651" i="2"/>
  <c r="J1647" i="2" l="1"/>
  <c r="J1650" i="2"/>
  <c r="E1663" i="2"/>
  <c r="E1665" i="2"/>
  <c r="E1667" i="2"/>
  <c r="E1666" i="2"/>
  <c r="E1660" i="2"/>
  <c r="E1662" i="2"/>
  <c r="E1668" i="2"/>
  <c r="E1661" i="2"/>
  <c r="G1654" i="2"/>
  <c r="I1654" i="2" s="1"/>
  <c r="F1654" i="2"/>
  <c r="G1656" i="2"/>
  <c r="I1656" i="2" s="1"/>
  <c r="F1656" i="2"/>
  <c r="G1658" i="2"/>
  <c r="I1658" i="2" s="1"/>
  <c r="F1658" i="2"/>
  <c r="F1657" i="2"/>
  <c r="G1657" i="2"/>
  <c r="I1657" i="2" s="1"/>
  <c r="G1651" i="2"/>
  <c r="I1651" i="2" s="1"/>
  <c r="F1651" i="2"/>
  <c r="F1653" i="2"/>
  <c r="G1653" i="2"/>
  <c r="I1653" i="2" s="1"/>
  <c r="F1659" i="2"/>
  <c r="G1659" i="2"/>
  <c r="I1659" i="2" s="1"/>
  <c r="G1652" i="2"/>
  <c r="I1652" i="2" s="1"/>
  <c r="F1652" i="2"/>
  <c r="J1644" i="2"/>
  <c r="J1645" i="2"/>
  <c r="J1642" i="2"/>
  <c r="J1648" i="2"/>
  <c r="J1649" i="2"/>
  <c r="J1643" i="2"/>
  <c r="D1663" i="2"/>
  <c r="D1660" i="2"/>
  <c r="D1662" i="2"/>
  <c r="D1661" i="2"/>
  <c r="D1666" i="2"/>
  <c r="D1668" i="2"/>
  <c r="D1665" i="2"/>
  <c r="D1667" i="2"/>
  <c r="J1656" i="2" l="1"/>
  <c r="J1658" i="2"/>
  <c r="E1675" i="2"/>
  <c r="E1671" i="2"/>
  <c r="E1674" i="2"/>
  <c r="E1669" i="2"/>
  <c r="E1670" i="2"/>
  <c r="E1677" i="2"/>
  <c r="E1676" i="2"/>
  <c r="E1672" i="2"/>
  <c r="F1666" i="2"/>
  <c r="G1666" i="2"/>
  <c r="I1666" i="2" s="1"/>
  <c r="G1662" i="2"/>
  <c r="I1662" i="2" s="1"/>
  <c r="F1662" i="2"/>
  <c r="F1665" i="2"/>
  <c r="G1665" i="2"/>
  <c r="I1665" i="2" s="1"/>
  <c r="F1660" i="2"/>
  <c r="G1660" i="2"/>
  <c r="I1660" i="2" s="1"/>
  <c r="F1661" i="2"/>
  <c r="G1661" i="2"/>
  <c r="I1661" i="2" s="1"/>
  <c r="G1668" i="2"/>
  <c r="I1668" i="2" s="1"/>
  <c r="F1668" i="2"/>
  <c r="F1667" i="2"/>
  <c r="G1667" i="2"/>
  <c r="I1667" i="2" s="1"/>
  <c r="F1663" i="2"/>
  <c r="G1663" i="2"/>
  <c r="I1663" i="2" s="1"/>
  <c r="J1652" i="2"/>
  <c r="J1653" i="2"/>
  <c r="J1651" i="2"/>
  <c r="J1654" i="2"/>
  <c r="J1657" i="2"/>
  <c r="J1659" i="2"/>
  <c r="D1675" i="2"/>
  <c r="D1669" i="2"/>
  <c r="D1676" i="2"/>
  <c r="D1671" i="2"/>
  <c r="D1677" i="2"/>
  <c r="D1674" i="2"/>
  <c r="D1670" i="2"/>
  <c r="D1672" i="2"/>
  <c r="J1668" i="2" l="1"/>
  <c r="E1685" i="2"/>
  <c r="E1683" i="2"/>
  <c r="E1686" i="2"/>
  <c r="E1678" i="2"/>
  <c r="E1680" i="2"/>
  <c r="E1681" i="2"/>
  <c r="E1679" i="2"/>
  <c r="E1684" i="2"/>
  <c r="G1676" i="2"/>
  <c r="I1676" i="2" s="1"/>
  <c r="F1676" i="2"/>
  <c r="F1674" i="2"/>
  <c r="G1674" i="2"/>
  <c r="I1674" i="2" s="1"/>
  <c r="F1677" i="2"/>
  <c r="G1677" i="2"/>
  <c r="I1677" i="2" s="1"/>
  <c r="G1669" i="2"/>
  <c r="I1669" i="2" s="1"/>
  <c r="F1669" i="2"/>
  <c r="F1671" i="2"/>
  <c r="G1671" i="2"/>
  <c r="I1671" i="2" s="1"/>
  <c r="F1672" i="2"/>
  <c r="G1672" i="2"/>
  <c r="I1672" i="2" s="1"/>
  <c r="G1670" i="2"/>
  <c r="I1670" i="2" s="1"/>
  <c r="F1670" i="2"/>
  <c r="F1675" i="2"/>
  <c r="G1675" i="2"/>
  <c r="I1675" i="2" s="1"/>
  <c r="J1667" i="2"/>
  <c r="J1665" i="2"/>
  <c r="J1660" i="2"/>
  <c r="J1663" i="2"/>
  <c r="J1662" i="2"/>
  <c r="J1661" i="2"/>
  <c r="J1666" i="2"/>
  <c r="D1678" i="2"/>
  <c r="D1683" i="2"/>
  <c r="D1686" i="2"/>
  <c r="D1681" i="2"/>
  <c r="D1680" i="2"/>
  <c r="D1685" i="2"/>
  <c r="D1679" i="2"/>
  <c r="D1684" i="2"/>
  <c r="J1669" i="2" l="1"/>
  <c r="J1670" i="2"/>
  <c r="E1687" i="2"/>
  <c r="E1695" i="2"/>
  <c r="E1693" i="2"/>
  <c r="E1690" i="2"/>
  <c r="E1692" i="2"/>
  <c r="E1694" i="2"/>
  <c r="E1688" i="2"/>
  <c r="E1689" i="2"/>
  <c r="G1678" i="2"/>
  <c r="I1678" i="2" s="1"/>
  <c r="F1678" i="2"/>
  <c r="F1686" i="2"/>
  <c r="G1686" i="2"/>
  <c r="I1686" i="2" s="1"/>
  <c r="F1684" i="2"/>
  <c r="G1684" i="2"/>
  <c r="I1684" i="2" s="1"/>
  <c r="F1681" i="2"/>
  <c r="G1681" i="2"/>
  <c r="I1681" i="2" s="1"/>
  <c r="F1683" i="2"/>
  <c r="G1683" i="2"/>
  <c r="I1683" i="2" s="1"/>
  <c r="G1685" i="2"/>
  <c r="I1685" i="2" s="1"/>
  <c r="F1685" i="2"/>
  <c r="F1679" i="2"/>
  <c r="G1679" i="2"/>
  <c r="I1679" i="2" s="1"/>
  <c r="G1680" i="2"/>
  <c r="I1680" i="2" s="1"/>
  <c r="F1680" i="2"/>
  <c r="J1677" i="2"/>
  <c r="J1672" i="2"/>
  <c r="J1674" i="2"/>
  <c r="J1676" i="2"/>
  <c r="J1675" i="2"/>
  <c r="J1671" i="2"/>
  <c r="D1689" i="2"/>
  <c r="D1687" i="2"/>
  <c r="D1695" i="2"/>
  <c r="D1692" i="2"/>
  <c r="D1694" i="2"/>
  <c r="D1690" i="2"/>
  <c r="D1693" i="2"/>
  <c r="D1688" i="2"/>
  <c r="J1685" i="2" l="1"/>
  <c r="J1683" i="2"/>
  <c r="E1702" i="2"/>
  <c r="E1697" i="2"/>
  <c r="E1703" i="2"/>
  <c r="E1704" i="2"/>
  <c r="E1699" i="2"/>
  <c r="E1701" i="2"/>
  <c r="E1696" i="2"/>
  <c r="E1698" i="2"/>
  <c r="G1693" i="2"/>
  <c r="I1693" i="2" s="1"/>
  <c r="F1693" i="2"/>
  <c r="F1688" i="2"/>
  <c r="G1688" i="2"/>
  <c r="I1688" i="2" s="1"/>
  <c r="G1694" i="2"/>
  <c r="I1694" i="2" s="1"/>
  <c r="F1694" i="2"/>
  <c r="F1695" i="2"/>
  <c r="G1695" i="2"/>
  <c r="I1695" i="2" s="1"/>
  <c r="G1690" i="2"/>
  <c r="I1690" i="2" s="1"/>
  <c r="F1690" i="2"/>
  <c r="F1692" i="2"/>
  <c r="G1692" i="2"/>
  <c r="I1692" i="2" s="1"/>
  <c r="F1687" i="2"/>
  <c r="G1687" i="2"/>
  <c r="I1687" i="2" s="1"/>
  <c r="F1689" i="2"/>
  <c r="G1689" i="2"/>
  <c r="I1689" i="2" s="1"/>
  <c r="J1679" i="2"/>
  <c r="J1684" i="2"/>
  <c r="J1686" i="2"/>
  <c r="J1678" i="2"/>
  <c r="J1680" i="2"/>
  <c r="J1681" i="2"/>
  <c r="D1699" i="2"/>
  <c r="D1701" i="2"/>
  <c r="D1704" i="2"/>
  <c r="D1697" i="2"/>
  <c r="D1696" i="2"/>
  <c r="D1702" i="2"/>
  <c r="D1698" i="2"/>
  <c r="D1703" i="2"/>
  <c r="J1687" i="2" l="1"/>
  <c r="J1690" i="2"/>
  <c r="J1693" i="2"/>
  <c r="E1710" i="2"/>
  <c r="E1707" i="2"/>
  <c r="E1713" i="2"/>
  <c r="E1706" i="2"/>
  <c r="E1712" i="2"/>
  <c r="E1705" i="2"/>
  <c r="E1708" i="2"/>
  <c r="E1711" i="2"/>
  <c r="G1701" i="2"/>
  <c r="I1701" i="2" s="1"/>
  <c r="F1701" i="2"/>
  <c r="F1698" i="2"/>
  <c r="G1698" i="2"/>
  <c r="I1698" i="2" s="1"/>
  <c r="G1704" i="2"/>
  <c r="I1704" i="2" s="1"/>
  <c r="F1704" i="2"/>
  <c r="F1697" i="2"/>
  <c r="G1697" i="2"/>
  <c r="I1697" i="2" s="1"/>
  <c r="F1703" i="2"/>
  <c r="G1703" i="2"/>
  <c r="I1703" i="2" s="1"/>
  <c r="G1696" i="2"/>
  <c r="I1696" i="2" s="1"/>
  <c r="F1696" i="2"/>
  <c r="G1699" i="2"/>
  <c r="I1699" i="2" s="1"/>
  <c r="F1699" i="2"/>
  <c r="G1702" i="2"/>
  <c r="I1702" i="2" s="1"/>
  <c r="F1702" i="2"/>
  <c r="J1689" i="2"/>
  <c r="J1694" i="2"/>
  <c r="J1695" i="2"/>
  <c r="J1692" i="2"/>
  <c r="J1688" i="2"/>
  <c r="D1710" i="2"/>
  <c r="D1707" i="2"/>
  <c r="D1713" i="2"/>
  <c r="D1712" i="2"/>
  <c r="D1711" i="2"/>
  <c r="D1708" i="2"/>
  <c r="D1706" i="2"/>
  <c r="D1705" i="2"/>
  <c r="J1701" i="2" l="1"/>
  <c r="J1696" i="2"/>
  <c r="J1702" i="2"/>
  <c r="J1699" i="2"/>
  <c r="J1704" i="2"/>
  <c r="E1717" i="2"/>
  <c r="E1722" i="2"/>
  <c r="E1720" i="2"/>
  <c r="E1715" i="2"/>
  <c r="E1716" i="2"/>
  <c r="E1714" i="2"/>
  <c r="E1721" i="2"/>
  <c r="E1719" i="2"/>
  <c r="G1708" i="2"/>
  <c r="I1708" i="2" s="1"/>
  <c r="F1708" i="2"/>
  <c r="F1713" i="2"/>
  <c r="G1713" i="2"/>
  <c r="I1713" i="2" s="1"/>
  <c r="F1711" i="2"/>
  <c r="G1711" i="2"/>
  <c r="I1711" i="2" s="1"/>
  <c r="G1706" i="2"/>
  <c r="I1706" i="2" s="1"/>
  <c r="F1706" i="2"/>
  <c r="F1707" i="2"/>
  <c r="G1707" i="2"/>
  <c r="I1707" i="2" s="1"/>
  <c r="G1705" i="2"/>
  <c r="I1705" i="2" s="1"/>
  <c r="F1705" i="2"/>
  <c r="G1712" i="2"/>
  <c r="I1712" i="2" s="1"/>
  <c r="F1712" i="2"/>
  <c r="G1710" i="2"/>
  <c r="I1710" i="2" s="1"/>
  <c r="F1710" i="2"/>
  <c r="J1698" i="2"/>
  <c r="J1697" i="2"/>
  <c r="J1703" i="2"/>
  <c r="D1719" i="2"/>
  <c r="D1721" i="2"/>
  <c r="D1722" i="2"/>
  <c r="D1714" i="2"/>
  <c r="D1715" i="2"/>
  <c r="D1720" i="2"/>
  <c r="D1716" i="2"/>
  <c r="D1717" i="2"/>
  <c r="J1711" i="2" l="1"/>
  <c r="J1708" i="2"/>
  <c r="J1710" i="2"/>
  <c r="J1705" i="2"/>
  <c r="E1724" i="2"/>
  <c r="E1729" i="2"/>
  <c r="E1723" i="2"/>
  <c r="E1731" i="2"/>
  <c r="E1730" i="2"/>
  <c r="E1726" i="2"/>
  <c r="E1728" i="2"/>
  <c r="E1725" i="2"/>
  <c r="F1715" i="2"/>
  <c r="G1715" i="2"/>
  <c r="I1715" i="2" s="1"/>
  <c r="F1720" i="2"/>
  <c r="G1720" i="2"/>
  <c r="I1720" i="2" s="1"/>
  <c r="G1714" i="2"/>
  <c r="I1714" i="2" s="1"/>
  <c r="F1714" i="2"/>
  <c r="G1722" i="2"/>
  <c r="I1722" i="2" s="1"/>
  <c r="F1722" i="2"/>
  <c r="G1721" i="2"/>
  <c r="I1721" i="2" s="1"/>
  <c r="F1721" i="2"/>
  <c r="G1717" i="2"/>
  <c r="I1717" i="2" s="1"/>
  <c r="F1717" i="2"/>
  <c r="F1719" i="2"/>
  <c r="G1719" i="2"/>
  <c r="I1719" i="2" s="1"/>
  <c r="F1716" i="2"/>
  <c r="G1716" i="2"/>
  <c r="I1716" i="2" s="1"/>
  <c r="J1712" i="2"/>
  <c r="J1706" i="2"/>
  <c r="J1713" i="2"/>
  <c r="J1707" i="2"/>
  <c r="D1731" i="2"/>
  <c r="D1728" i="2"/>
  <c r="D1730" i="2"/>
  <c r="D1725" i="2"/>
  <c r="D1724" i="2"/>
  <c r="D1729" i="2"/>
  <c r="D1723" i="2"/>
  <c r="D1726" i="2"/>
  <c r="J1717" i="2" l="1"/>
  <c r="J1721" i="2"/>
  <c r="J1722" i="2"/>
  <c r="J1714" i="2"/>
  <c r="E1737" i="2"/>
  <c r="E1732" i="2"/>
  <c r="E1738" i="2"/>
  <c r="E1735" i="2"/>
  <c r="E1739" i="2"/>
  <c r="E1734" i="2"/>
  <c r="E1740" i="2"/>
  <c r="E1733" i="2"/>
  <c r="G1728" i="2"/>
  <c r="I1728" i="2" s="1"/>
  <c r="F1728" i="2"/>
  <c r="G1723" i="2"/>
  <c r="I1723" i="2" s="1"/>
  <c r="F1723" i="2"/>
  <c r="G1729" i="2"/>
  <c r="I1729" i="2" s="1"/>
  <c r="F1729" i="2"/>
  <c r="G1726" i="2"/>
  <c r="I1726" i="2" s="1"/>
  <c r="F1726" i="2"/>
  <c r="F1730" i="2"/>
  <c r="G1730" i="2"/>
  <c r="I1730" i="2" s="1"/>
  <c r="G1725" i="2"/>
  <c r="I1725" i="2" s="1"/>
  <c r="F1725" i="2"/>
  <c r="G1731" i="2"/>
  <c r="I1731" i="2" s="1"/>
  <c r="F1731" i="2"/>
  <c r="G1724" i="2"/>
  <c r="I1724" i="2" s="1"/>
  <c r="F1724" i="2"/>
  <c r="J1719" i="2"/>
  <c r="J1716" i="2"/>
  <c r="J1720" i="2"/>
  <c r="J1715" i="2"/>
  <c r="D1737" i="2"/>
  <c r="D1735" i="2"/>
  <c r="D1733" i="2"/>
  <c r="D1738" i="2"/>
  <c r="D1740" i="2"/>
  <c r="D1734" i="2"/>
  <c r="D1732" i="2"/>
  <c r="D1739" i="2"/>
  <c r="J1728" i="2" l="1"/>
  <c r="J1725" i="2"/>
  <c r="J1723" i="2"/>
  <c r="E1744" i="2"/>
  <c r="E1747" i="2"/>
  <c r="E1743" i="2"/>
  <c r="E1741" i="2"/>
  <c r="E1742" i="2"/>
  <c r="E1749" i="2"/>
  <c r="E1748" i="2"/>
  <c r="E1746" i="2"/>
  <c r="F1735" i="2"/>
  <c r="G1735" i="2"/>
  <c r="I1735" i="2" s="1"/>
  <c r="F1738" i="2"/>
  <c r="G1738" i="2"/>
  <c r="I1738" i="2" s="1"/>
  <c r="G1734" i="2"/>
  <c r="I1734" i="2" s="1"/>
  <c r="F1734" i="2"/>
  <c r="F1732" i="2"/>
  <c r="G1732" i="2"/>
  <c r="I1732" i="2" s="1"/>
  <c r="F1733" i="2"/>
  <c r="G1733" i="2"/>
  <c r="I1733" i="2" s="1"/>
  <c r="F1740" i="2"/>
  <c r="G1740" i="2"/>
  <c r="I1740" i="2" s="1"/>
  <c r="G1739" i="2"/>
  <c r="I1739" i="2" s="1"/>
  <c r="F1739" i="2"/>
  <c r="F1737" i="2"/>
  <c r="G1737" i="2"/>
  <c r="I1737" i="2" s="1"/>
  <c r="J1731" i="2"/>
  <c r="J1729" i="2"/>
  <c r="J1724" i="2"/>
  <c r="J1726" i="2"/>
  <c r="J1730" i="2"/>
  <c r="D1743" i="2"/>
  <c r="D1749" i="2"/>
  <c r="D1748" i="2"/>
  <c r="D1747" i="2"/>
  <c r="D1746" i="2"/>
  <c r="D1741" i="2"/>
  <c r="D1744" i="2"/>
  <c r="D1742" i="2"/>
  <c r="J1739" i="2" l="1"/>
  <c r="E1750" i="2"/>
  <c r="E1758" i="2"/>
  <c r="E1755" i="2"/>
  <c r="E1757" i="2"/>
  <c r="E1756" i="2"/>
  <c r="E1752" i="2"/>
  <c r="E1751" i="2"/>
  <c r="E1753" i="2"/>
  <c r="F1741" i="2"/>
  <c r="G1741" i="2"/>
  <c r="I1741" i="2" s="1"/>
  <c r="F1749" i="2"/>
  <c r="G1749" i="2"/>
  <c r="I1749" i="2" s="1"/>
  <c r="G1746" i="2"/>
  <c r="I1746" i="2" s="1"/>
  <c r="F1746" i="2"/>
  <c r="F1748" i="2"/>
  <c r="G1748" i="2"/>
  <c r="I1748" i="2" s="1"/>
  <c r="F1747" i="2"/>
  <c r="G1747" i="2"/>
  <c r="I1747" i="2" s="1"/>
  <c r="G1743" i="2"/>
  <c r="I1743" i="2" s="1"/>
  <c r="F1743" i="2"/>
  <c r="G1742" i="2"/>
  <c r="I1742" i="2" s="1"/>
  <c r="F1742" i="2"/>
  <c r="G1744" i="2"/>
  <c r="I1744" i="2" s="1"/>
  <c r="F1744" i="2"/>
  <c r="J1740" i="2"/>
  <c r="J1738" i="2"/>
  <c r="J1737" i="2"/>
  <c r="J1734" i="2"/>
  <c r="J1732" i="2"/>
  <c r="J1733" i="2"/>
  <c r="J1735" i="2"/>
  <c r="D1750" i="2"/>
  <c r="D1755" i="2"/>
  <c r="D1752" i="2"/>
  <c r="D1757" i="2"/>
  <c r="D1753" i="2"/>
  <c r="D1756" i="2"/>
  <c r="D1751" i="2"/>
  <c r="D1758" i="2"/>
  <c r="J1743" i="2" l="1"/>
  <c r="J1742" i="2"/>
  <c r="J1746" i="2"/>
  <c r="J1744" i="2"/>
  <c r="E1762" i="2"/>
  <c r="E1760" i="2"/>
  <c r="E1764" i="2"/>
  <c r="E1766" i="2"/>
  <c r="E1761" i="2"/>
  <c r="E1767" i="2"/>
  <c r="E1765" i="2"/>
  <c r="E1759" i="2"/>
  <c r="G1753" i="2"/>
  <c r="I1753" i="2" s="1"/>
  <c r="F1753" i="2"/>
  <c r="G1751" i="2"/>
  <c r="I1751" i="2" s="1"/>
  <c r="F1751" i="2"/>
  <c r="F1755" i="2"/>
  <c r="G1755" i="2"/>
  <c r="I1755" i="2" s="1"/>
  <c r="G1757" i="2"/>
  <c r="I1757" i="2" s="1"/>
  <c r="F1757" i="2"/>
  <c r="F1752" i="2"/>
  <c r="G1752" i="2"/>
  <c r="I1752" i="2" s="1"/>
  <c r="F1758" i="2"/>
  <c r="G1758" i="2"/>
  <c r="I1758" i="2" s="1"/>
  <c r="G1756" i="2"/>
  <c r="I1756" i="2" s="1"/>
  <c r="F1756" i="2"/>
  <c r="G1750" i="2"/>
  <c r="I1750" i="2" s="1"/>
  <c r="F1750" i="2"/>
  <c r="J1748" i="2"/>
  <c r="J1749" i="2"/>
  <c r="J1747" i="2"/>
  <c r="J1741" i="2"/>
  <c r="D1762" i="2"/>
  <c r="D1760" i="2"/>
  <c r="D1766" i="2"/>
  <c r="D1759" i="2"/>
  <c r="D1765" i="2"/>
  <c r="D1761" i="2"/>
  <c r="D1764" i="2"/>
  <c r="D1767" i="2"/>
  <c r="J1751" i="2" l="1"/>
  <c r="J1753" i="2"/>
  <c r="J1750" i="2"/>
  <c r="J1757" i="2"/>
  <c r="E1768" i="2"/>
  <c r="E1773" i="2"/>
  <c r="E1775" i="2"/>
  <c r="E1776" i="2"/>
  <c r="E1769" i="2"/>
  <c r="E1774" i="2"/>
  <c r="E1770" i="2"/>
  <c r="E1771" i="2"/>
  <c r="G1759" i="2"/>
  <c r="I1759" i="2" s="1"/>
  <c r="F1759" i="2"/>
  <c r="G1764" i="2"/>
  <c r="I1764" i="2" s="1"/>
  <c r="F1764" i="2"/>
  <c r="G1766" i="2"/>
  <c r="I1766" i="2" s="1"/>
  <c r="F1766" i="2"/>
  <c r="G1767" i="2"/>
  <c r="I1767" i="2" s="1"/>
  <c r="F1767" i="2"/>
  <c r="G1760" i="2"/>
  <c r="I1760" i="2" s="1"/>
  <c r="F1760" i="2"/>
  <c r="F1765" i="2"/>
  <c r="G1765" i="2"/>
  <c r="I1765" i="2" s="1"/>
  <c r="G1761" i="2"/>
  <c r="I1761" i="2" s="1"/>
  <c r="F1761" i="2"/>
  <c r="F1762" i="2"/>
  <c r="G1762" i="2"/>
  <c r="I1762" i="2" s="1"/>
  <c r="J1755" i="2"/>
  <c r="J1758" i="2"/>
  <c r="J1756" i="2"/>
  <c r="J1752" i="2"/>
  <c r="D1768" i="2"/>
  <c r="D1776" i="2"/>
  <c r="D1774" i="2"/>
  <c r="D1771" i="2"/>
  <c r="D1770" i="2"/>
  <c r="D1773" i="2"/>
  <c r="D1775" i="2"/>
  <c r="D1769" i="2"/>
  <c r="J1764" i="2" l="1"/>
  <c r="J1761" i="2"/>
  <c r="J1766" i="2"/>
  <c r="E1780" i="2"/>
  <c r="E1785" i="2"/>
  <c r="E1779" i="2"/>
  <c r="E1784" i="2"/>
  <c r="E1782" i="2"/>
  <c r="E1783" i="2"/>
  <c r="E1778" i="2"/>
  <c r="E1777" i="2"/>
  <c r="F1771" i="2"/>
  <c r="G1771" i="2"/>
  <c r="I1771" i="2" s="1"/>
  <c r="F1776" i="2"/>
  <c r="G1776" i="2"/>
  <c r="I1776" i="2" s="1"/>
  <c r="F1770" i="2"/>
  <c r="G1770" i="2"/>
  <c r="I1770" i="2" s="1"/>
  <c r="F1775" i="2"/>
  <c r="G1775" i="2"/>
  <c r="I1775" i="2" s="1"/>
  <c r="G1773" i="2"/>
  <c r="I1773" i="2" s="1"/>
  <c r="F1773" i="2"/>
  <c r="F1774" i="2"/>
  <c r="G1774" i="2"/>
  <c r="I1774" i="2" s="1"/>
  <c r="F1769" i="2"/>
  <c r="G1769" i="2"/>
  <c r="I1769" i="2" s="1"/>
  <c r="G1768" i="2"/>
  <c r="I1768" i="2" s="1"/>
  <c r="F1768" i="2"/>
  <c r="J1767" i="2"/>
  <c r="J1762" i="2"/>
  <c r="J1765" i="2"/>
  <c r="J1760" i="2"/>
  <c r="J1759" i="2"/>
  <c r="D1782" i="2"/>
  <c r="D1784" i="2"/>
  <c r="D1778" i="2"/>
  <c r="D1779" i="2"/>
  <c r="D1780" i="2"/>
  <c r="D1777" i="2"/>
  <c r="D1785" i="2"/>
  <c r="D1783" i="2"/>
  <c r="J1773" i="2" l="1"/>
  <c r="J1768" i="2"/>
  <c r="E1787" i="2"/>
  <c r="E1788" i="2"/>
  <c r="E1786" i="2"/>
  <c r="E1792" i="2"/>
  <c r="E1794" i="2"/>
  <c r="E1789" i="2"/>
  <c r="E1793" i="2"/>
  <c r="E1791" i="2"/>
  <c r="F1778" i="2"/>
  <c r="G1778" i="2"/>
  <c r="I1778" i="2" s="1"/>
  <c r="G1779" i="2"/>
  <c r="I1779" i="2" s="1"/>
  <c r="F1779" i="2"/>
  <c r="F1777" i="2"/>
  <c r="G1777" i="2"/>
  <c r="I1777" i="2" s="1"/>
  <c r="G1783" i="2"/>
  <c r="I1783" i="2" s="1"/>
  <c r="F1783" i="2"/>
  <c r="G1785" i="2"/>
  <c r="I1785" i="2" s="1"/>
  <c r="F1785" i="2"/>
  <c r="G1780" i="2"/>
  <c r="I1780" i="2" s="1"/>
  <c r="F1780" i="2"/>
  <c r="F1784" i="2"/>
  <c r="G1784" i="2"/>
  <c r="I1784" i="2" s="1"/>
  <c r="F1782" i="2"/>
  <c r="G1782" i="2"/>
  <c r="I1782" i="2" s="1"/>
  <c r="J1769" i="2"/>
  <c r="J1770" i="2"/>
  <c r="J1774" i="2"/>
  <c r="J1776" i="2"/>
  <c r="J1775" i="2"/>
  <c r="J1771" i="2"/>
  <c r="D1792" i="2"/>
  <c r="D1788" i="2"/>
  <c r="D1786" i="2"/>
  <c r="D1787" i="2"/>
  <c r="D1791" i="2"/>
  <c r="D1793" i="2"/>
  <c r="D1789" i="2"/>
  <c r="D1794" i="2"/>
  <c r="J1780" i="2" l="1"/>
  <c r="J1779" i="2"/>
  <c r="E1802" i="2"/>
  <c r="E1795" i="2"/>
  <c r="E1798" i="2"/>
  <c r="E1797" i="2"/>
  <c r="E1800" i="2"/>
  <c r="E1803" i="2"/>
  <c r="E1801" i="2"/>
  <c r="E1796" i="2"/>
  <c r="F1793" i="2"/>
  <c r="G1793" i="2"/>
  <c r="I1793" i="2" s="1"/>
  <c r="F1786" i="2"/>
  <c r="G1786" i="2"/>
  <c r="I1786" i="2" s="1"/>
  <c r="F1789" i="2"/>
  <c r="G1789" i="2"/>
  <c r="I1789" i="2" s="1"/>
  <c r="F1788" i="2"/>
  <c r="G1788" i="2"/>
  <c r="I1788" i="2" s="1"/>
  <c r="F1791" i="2"/>
  <c r="G1791" i="2"/>
  <c r="I1791" i="2" s="1"/>
  <c r="G1794" i="2"/>
  <c r="I1794" i="2" s="1"/>
  <c r="F1794" i="2"/>
  <c r="G1792" i="2"/>
  <c r="I1792" i="2" s="1"/>
  <c r="F1792" i="2"/>
  <c r="G1787" i="2"/>
  <c r="I1787" i="2" s="1"/>
  <c r="F1787" i="2"/>
  <c r="J1784" i="2"/>
  <c r="J1777" i="2"/>
  <c r="J1783" i="2"/>
  <c r="J1782" i="2"/>
  <c r="J1785" i="2"/>
  <c r="J1778" i="2"/>
  <c r="D1802" i="2"/>
  <c r="D1798" i="2"/>
  <c r="D1796" i="2"/>
  <c r="D1803" i="2"/>
  <c r="D1801" i="2"/>
  <c r="D1795" i="2"/>
  <c r="D1797" i="2"/>
  <c r="D1800" i="2"/>
  <c r="J1787" i="2" l="1"/>
  <c r="J1794" i="2"/>
  <c r="E1810" i="2"/>
  <c r="E1805" i="2"/>
  <c r="E1812" i="2"/>
  <c r="E1804" i="2"/>
  <c r="E1806" i="2"/>
  <c r="E1807" i="2"/>
  <c r="E1809" i="2"/>
  <c r="E1811" i="2"/>
  <c r="G1801" i="2"/>
  <c r="I1801" i="2" s="1"/>
  <c r="F1801" i="2"/>
  <c r="G1796" i="2"/>
  <c r="I1796" i="2" s="1"/>
  <c r="F1796" i="2"/>
  <c r="G1803" i="2"/>
  <c r="I1803" i="2" s="1"/>
  <c r="F1803" i="2"/>
  <c r="G1795" i="2"/>
  <c r="I1795" i="2" s="1"/>
  <c r="F1795" i="2"/>
  <c r="F1797" i="2"/>
  <c r="G1797" i="2"/>
  <c r="I1797" i="2" s="1"/>
  <c r="F1798" i="2"/>
  <c r="G1798" i="2"/>
  <c r="I1798" i="2" s="1"/>
  <c r="F1800" i="2"/>
  <c r="G1800" i="2"/>
  <c r="I1800" i="2" s="1"/>
  <c r="G1802" i="2"/>
  <c r="I1802" i="2" s="1"/>
  <c r="F1802" i="2"/>
  <c r="J1792" i="2"/>
  <c r="J1788" i="2"/>
  <c r="J1786" i="2"/>
  <c r="J1789" i="2"/>
  <c r="J1791" i="2"/>
  <c r="J1793" i="2"/>
  <c r="D1806" i="2"/>
  <c r="D1810" i="2"/>
  <c r="D1812" i="2"/>
  <c r="D1811" i="2"/>
  <c r="D1809" i="2"/>
  <c r="D1807" i="2"/>
  <c r="D1805" i="2"/>
  <c r="D1804" i="2"/>
  <c r="J1795" i="2" l="1"/>
  <c r="J1801" i="2"/>
  <c r="J1802" i="2"/>
  <c r="E1820" i="2"/>
  <c r="E1813" i="2"/>
  <c r="E1818" i="2"/>
  <c r="E1816" i="2"/>
  <c r="E1814" i="2"/>
  <c r="E1819" i="2"/>
  <c r="E1821" i="2"/>
  <c r="E1815" i="2"/>
  <c r="G1811" i="2"/>
  <c r="I1811" i="2" s="1"/>
  <c r="F1811" i="2"/>
  <c r="F1804" i="2"/>
  <c r="G1804" i="2"/>
  <c r="I1804" i="2" s="1"/>
  <c r="F1809" i="2"/>
  <c r="G1809" i="2"/>
  <c r="I1809" i="2" s="1"/>
  <c r="F1807" i="2"/>
  <c r="G1807" i="2"/>
  <c r="I1807" i="2" s="1"/>
  <c r="F1805" i="2"/>
  <c r="G1805" i="2"/>
  <c r="I1805" i="2" s="1"/>
  <c r="F1810" i="2"/>
  <c r="G1810" i="2"/>
  <c r="I1810" i="2" s="1"/>
  <c r="F1812" i="2"/>
  <c r="G1812" i="2"/>
  <c r="I1812" i="2" s="1"/>
  <c r="F1806" i="2"/>
  <c r="G1806" i="2"/>
  <c r="I1806" i="2" s="1"/>
  <c r="J1803" i="2"/>
  <c r="J1796" i="2"/>
  <c r="J1798" i="2"/>
  <c r="J1800" i="2"/>
  <c r="J1797" i="2"/>
  <c r="D1818" i="2"/>
  <c r="D1819" i="2"/>
  <c r="D1813" i="2"/>
  <c r="D1820" i="2"/>
  <c r="D1814" i="2"/>
  <c r="D1821" i="2"/>
  <c r="D1815" i="2"/>
  <c r="D1816" i="2"/>
  <c r="E1824" i="2" l="1"/>
  <c r="E1827" i="2"/>
  <c r="E1822" i="2"/>
  <c r="E1825" i="2"/>
  <c r="E1828" i="2"/>
  <c r="E1830" i="2"/>
  <c r="E1829" i="2"/>
  <c r="E1823" i="2"/>
  <c r="G1815" i="2"/>
  <c r="I1815" i="2" s="1"/>
  <c r="F1815" i="2"/>
  <c r="F1818" i="2"/>
  <c r="G1818" i="2"/>
  <c r="I1818" i="2" s="1"/>
  <c r="G1813" i="2"/>
  <c r="I1813" i="2" s="1"/>
  <c r="F1813" i="2"/>
  <c r="G1816" i="2"/>
  <c r="I1816" i="2" s="1"/>
  <c r="F1816" i="2"/>
  <c r="G1819" i="2"/>
  <c r="I1819" i="2" s="1"/>
  <c r="F1819" i="2"/>
  <c r="F1821" i="2"/>
  <c r="G1821" i="2"/>
  <c r="I1821" i="2" s="1"/>
  <c r="F1820" i="2"/>
  <c r="G1820" i="2"/>
  <c r="I1820" i="2" s="1"/>
  <c r="G1814" i="2"/>
  <c r="I1814" i="2" s="1"/>
  <c r="F1814" i="2"/>
  <c r="J1806" i="2"/>
  <c r="J1809" i="2"/>
  <c r="J1807" i="2"/>
  <c r="J1812" i="2"/>
  <c r="J1804" i="2"/>
  <c r="J1811" i="2"/>
  <c r="J1810" i="2"/>
  <c r="J1805" i="2"/>
  <c r="D1824" i="2"/>
  <c r="D1829" i="2"/>
  <c r="D1827" i="2"/>
  <c r="D1828" i="2"/>
  <c r="D1830" i="2"/>
  <c r="D1822" i="2"/>
  <c r="D1823" i="2"/>
  <c r="D1825" i="2"/>
  <c r="J1814" i="2" l="1"/>
  <c r="J1819" i="2"/>
  <c r="J1815" i="2"/>
  <c r="J1813" i="2"/>
  <c r="J1821" i="2"/>
  <c r="J1818" i="2"/>
  <c r="E1831" i="2"/>
  <c r="E1832" i="2"/>
  <c r="E1838" i="2"/>
  <c r="E1834" i="2"/>
  <c r="E1839" i="2"/>
  <c r="E1836" i="2"/>
  <c r="E1837" i="2"/>
  <c r="E1833" i="2"/>
  <c r="F1822" i="2"/>
  <c r="G1822" i="2"/>
  <c r="I1822" i="2" s="1"/>
  <c r="F1823" i="2"/>
  <c r="G1823" i="2"/>
  <c r="I1823" i="2" s="1"/>
  <c r="G1829" i="2"/>
  <c r="I1829" i="2" s="1"/>
  <c r="F1829" i="2"/>
  <c r="G1825" i="2"/>
  <c r="I1825" i="2" s="1"/>
  <c r="F1825" i="2"/>
  <c r="G1830" i="2"/>
  <c r="I1830" i="2" s="1"/>
  <c r="F1830" i="2"/>
  <c r="F1827" i="2"/>
  <c r="G1827" i="2"/>
  <c r="I1827" i="2" s="1"/>
  <c r="G1828" i="2"/>
  <c r="I1828" i="2" s="1"/>
  <c r="F1828" i="2"/>
  <c r="F1824" i="2"/>
  <c r="G1824" i="2"/>
  <c r="I1824" i="2" s="1"/>
  <c r="J1816" i="2"/>
  <c r="J1820" i="2"/>
  <c r="D1834" i="2"/>
  <c r="D1831" i="2"/>
  <c r="D1836" i="2"/>
  <c r="D1833" i="2"/>
  <c r="D1839" i="2"/>
  <c r="D1837" i="2"/>
  <c r="D1838" i="2"/>
  <c r="D1832" i="2"/>
  <c r="J1830" i="2" l="1"/>
  <c r="J1825" i="2"/>
  <c r="J1828" i="2"/>
  <c r="J1829" i="2"/>
  <c r="E1842" i="2"/>
  <c r="E1846" i="2"/>
  <c r="E1847" i="2"/>
  <c r="E1845" i="2"/>
  <c r="E1841" i="2"/>
  <c r="E1840" i="2"/>
  <c r="E1843" i="2"/>
  <c r="E1848" i="2"/>
  <c r="G1833" i="2"/>
  <c r="I1833" i="2" s="1"/>
  <c r="F1833" i="2"/>
  <c r="F1837" i="2"/>
  <c r="G1837" i="2"/>
  <c r="I1837" i="2" s="1"/>
  <c r="G1838" i="2"/>
  <c r="I1838" i="2" s="1"/>
  <c r="F1838" i="2"/>
  <c r="G1836" i="2"/>
  <c r="I1836" i="2" s="1"/>
  <c r="F1836" i="2"/>
  <c r="G1832" i="2"/>
  <c r="I1832" i="2" s="1"/>
  <c r="F1832" i="2"/>
  <c r="G1831" i="2"/>
  <c r="I1831" i="2" s="1"/>
  <c r="F1831" i="2"/>
  <c r="G1834" i="2"/>
  <c r="I1834" i="2" s="1"/>
  <c r="F1834" i="2"/>
  <c r="F1839" i="2"/>
  <c r="G1839" i="2"/>
  <c r="I1839" i="2" s="1"/>
  <c r="J1824" i="2"/>
  <c r="J1827" i="2"/>
  <c r="J1823" i="2"/>
  <c r="J1822" i="2"/>
  <c r="D1848" i="2"/>
  <c r="D1845" i="2"/>
  <c r="D1847" i="2"/>
  <c r="D1841" i="2"/>
  <c r="D1840" i="2"/>
  <c r="D1846" i="2"/>
  <c r="D1843" i="2"/>
  <c r="D1842" i="2"/>
  <c r="J1832" i="2" l="1"/>
  <c r="J1833" i="2"/>
  <c r="J1831" i="2"/>
  <c r="J1834" i="2"/>
  <c r="J1838" i="2"/>
  <c r="E1852" i="2"/>
  <c r="E1856" i="2"/>
  <c r="E1849" i="2"/>
  <c r="E1855" i="2"/>
  <c r="E1854" i="2"/>
  <c r="E1850" i="2"/>
  <c r="E1857" i="2"/>
  <c r="E1851" i="2"/>
  <c r="F1843" i="2"/>
  <c r="G1843" i="2"/>
  <c r="I1843" i="2" s="1"/>
  <c r="F1847" i="2"/>
  <c r="G1847" i="2"/>
  <c r="I1847" i="2" s="1"/>
  <c r="G1840" i="2"/>
  <c r="I1840" i="2" s="1"/>
  <c r="F1840" i="2"/>
  <c r="G1846" i="2"/>
  <c r="I1846" i="2" s="1"/>
  <c r="F1846" i="2"/>
  <c r="G1845" i="2"/>
  <c r="I1845" i="2" s="1"/>
  <c r="F1845" i="2"/>
  <c r="G1841" i="2"/>
  <c r="I1841" i="2" s="1"/>
  <c r="F1841" i="2"/>
  <c r="G1848" i="2"/>
  <c r="I1848" i="2" s="1"/>
  <c r="F1848" i="2"/>
  <c r="F1842" i="2"/>
  <c r="G1842" i="2"/>
  <c r="I1842" i="2" s="1"/>
  <c r="J1836" i="2"/>
  <c r="J1837" i="2"/>
  <c r="J1839" i="2"/>
  <c r="D1854" i="2"/>
  <c r="D1850" i="2"/>
  <c r="D1857" i="2"/>
  <c r="D1856" i="2"/>
  <c r="D1852" i="2"/>
  <c r="D1855" i="2"/>
  <c r="D1851" i="2"/>
  <c r="D1849" i="2"/>
  <c r="J1845" i="2" l="1"/>
  <c r="J1846" i="2"/>
  <c r="J1848" i="2"/>
  <c r="J1840" i="2"/>
  <c r="J1841" i="2"/>
  <c r="E1866" i="2"/>
  <c r="E1858" i="2"/>
  <c r="E1860" i="2"/>
  <c r="E1864" i="2"/>
  <c r="E1859" i="2"/>
  <c r="E1865" i="2"/>
  <c r="E1861" i="2"/>
  <c r="E1863" i="2"/>
  <c r="G1857" i="2"/>
  <c r="I1857" i="2" s="1"/>
  <c r="F1857" i="2"/>
  <c r="G1849" i="2"/>
  <c r="I1849" i="2" s="1"/>
  <c r="F1849" i="2"/>
  <c r="F1851" i="2"/>
  <c r="G1851" i="2"/>
  <c r="I1851" i="2" s="1"/>
  <c r="G1855" i="2"/>
  <c r="I1855" i="2" s="1"/>
  <c r="F1855" i="2"/>
  <c r="G1850" i="2"/>
  <c r="I1850" i="2" s="1"/>
  <c r="F1850" i="2"/>
  <c r="G1856" i="2"/>
  <c r="I1856" i="2" s="1"/>
  <c r="F1856" i="2"/>
  <c r="G1852" i="2"/>
  <c r="I1852" i="2" s="1"/>
  <c r="F1852" i="2"/>
  <c r="F1854" i="2"/>
  <c r="G1854" i="2"/>
  <c r="I1854" i="2" s="1"/>
  <c r="J1847" i="2"/>
  <c r="J1842" i="2"/>
  <c r="J1843" i="2"/>
  <c r="D1859" i="2"/>
  <c r="D1864" i="2"/>
  <c r="D1861" i="2"/>
  <c r="D1865" i="2"/>
  <c r="D1860" i="2"/>
  <c r="D1866" i="2"/>
  <c r="D1858" i="2"/>
  <c r="D1863" i="2"/>
  <c r="J1849" i="2" l="1"/>
  <c r="J1850" i="2"/>
  <c r="J1857" i="2"/>
  <c r="E1870" i="2"/>
  <c r="E1869" i="2"/>
  <c r="E1874" i="2"/>
  <c r="E1872" i="2"/>
  <c r="E1873" i="2"/>
  <c r="E1867" i="2"/>
  <c r="E1868" i="2"/>
  <c r="E1875" i="2"/>
  <c r="G1861" i="2"/>
  <c r="I1861" i="2" s="1"/>
  <c r="F1861" i="2"/>
  <c r="F1860" i="2"/>
  <c r="G1860" i="2"/>
  <c r="I1860" i="2" s="1"/>
  <c r="G1865" i="2"/>
  <c r="I1865" i="2" s="1"/>
  <c r="F1865" i="2"/>
  <c r="G1863" i="2"/>
  <c r="I1863" i="2" s="1"/>
  <c r="F1863" i="2"/>
  <c r="F1864" i="2"/>
  <c r="G1864" i="2"/>
  <c r="I1864" i="2" s="1"/>
  <c r="F1858" i="2"/>
  <c r="G1858" i="2"/>
  <c r="I1858" i="2" s="1"/>
  <c r="F1859" i="2"/>
  <c r="G1859" i="2"/>
  <c r="I1859" i="2" s="1"/>
  <c r="F1866" i="2"/>
  <c r="G1866" i="2"/>
  <c r="I1866" i="2" s="1"/>
  <c r="J1852" i="2"/>
  <c r="J1855" i="2"/>
  <c r="J1851" i="2"/>
  <c r="J1854" i="2"/>
  <c r="J1856" i="2"/>
  <c r="D1875" i="2"/>
  <c r="D1867" i="2"/>
  <c r="D1870" i="2"/>
  <c r="D1873" i="2"/>
  <c r="D1872" i="2"/>
  <c r="D1874" i="2"/>
  <c r="D1869" i="2"/>
  <c r="D1868" i="2"/>
  <c r="J1865" i="2" l="1"/>
  <c r="J1863" i="2"/>
  <c r="J1861" i="2"/>
  <c r="E1877" i="2"/>
  <c r="E1883" i="2"/>
  <c r="E1878" i="2"/>
  <c r="E1876" i="2"/>
  <c r="E1884" i="2"/>
  <c r="E1881" i="2"/>
  <c r="E1882" i="2"/>
  <c r="E1879" i="2"/>
  <c r="G1868" i="2"/>
  <c r="I1868" i="2" s="1"/>
  <c r="F1868" i="2"/>
  <c r="G1874" i="2"/>
  <c r="I1874" i="2" s="1"/>
  <c r="F1874" i="2"/>
  <c r="G1869" i="2"/>
  <c r="I1869" i="2" s="1"/>
  <c r="F1869" i="2"/>
  <c r="G1867" i="2"/>
  <c r="I1867" i="2" s="1"/>
  <c r="F1867" i="2"/>
  <c r="G1875" i="2"/>
  <c r="I1875" i="2" s="1"/>
  <c r="F1875" i="2"/>
  <c r="G1872" i="2"/>
  <c r="I1872" i="2" s="1"/>
  <c r="F1872" i="2"/>
  <c r="G1873" i="2"/>
  <c r="I1873" i="2" s="1"/>
  <c r="F1873" i="2"/>
  <c r="F1870" i="2"/>
  <c r="G1870" i="2"/>
  <c r="I1870" i="2" s="1"/>
  <c r="J1866" i="2"/>
  <c r="J1859" i="2"/>
  <c r="J1858" i="2"/>
  <c r="J1860" i="2"/>
  <c r="J1864" i="2"/>
  <c r="D1877" i="2"/>
  <c r="D1876" i="2"/>
  <c r="D1883" i="2"/>
  <c r="D1882" i="2"/>
  <c r="D1879" i="2"/>
  <c r="D1878" i="2"/>
  <c r="D1884" i="2"/>
  <c r="D1881" i="2"/>
  <c r="J1867" i="2" l="1"/>
  <c r="E1885" i="2"/>
  <c r="E1891" i="2"/>
  <c r="E1887" i="2"/>
  <c r="E1890" i="2"/>
  <c r="E1892" i="2"/>
  <c r="E1888" i="2"/>
  <c r="E1893" i="2"/>
  <c r="E1886" i="2"/>
  <c r="F1876" i="2"/>
  <c r="G1876" i="2"/>
  <c r="I1876" i="2" s="1"/>
  <c r="F1882" i="2"/>
  <c r="G1882" i="2"/>
  <c r="I1882" i="2" s="1"/>
  <c r="F1878" i="2"/>
  <c r="G1878" i="2"/>
  <c r="I1878" i="2" s="1"/>
  <c r="G1881" i="2"/>
  <c r="I1881" i="2" s="1"/>
  <c r="F1881" i="2"/>
  <c r="G1883" i="2"/>
  <c r="I1883" i="2" s="1"/>
  <c r="F1883" i="2"/>
  <c r="G1879" i="2"/>
  <c r="I1879" i="2" s="1"/>
  <c r="F1879" i="2"/>
  <c r="G1884" i="2"/>
  <c r="I1884" i="2" s="1"/>
  <c r="F1884" i="2"/>
  <c r="G1877" i="2"/>
  <c r="I1877" i="2" s="1"/>
  <c r="F1877" i="2"/>
  <c r="J1870" i="2"/>
  <c r="J1873" i="2"/>
  <c r="J1869" i="2"/>
  <c r="J1872" i="2"/>
  <c r="J1874" i="2"/>
  <c r="J1875" i="2"/>
  <c r="J1868" i="2"/>
  <c r="D1885" i="2"/>
  <c r="D1888" i="2"/>
  <c r="D1891" i="2"/>
  <c r="D1893" i="2"/>
  <c r="D1886" i="2"/>
  <c r="D1892" i="2"/>
  <c r="D1890" i="2"/>
  <c r="D1887" i="2"/>
  <c r="J1884" i="2" l="1"/>
  <c r="J1883" i="2"/>
  <c r="J1879" i="2"/>
  <c r="J1877" i="2"/>
  <c r="E1899" i="2"/>
  <c r="E1902" i="2"/>
  <c r="E1896" i="2"/>
  <c r="E1897" i="2"/>
  <c r="E1900" i="2"/>
  <c r="E1895" i="2"/>
  <c r="E1901" i="2"/>
  <c r="E1894" i="2"/>
  <c r="G1890" i="2"/>
  <c r="I1890" i="2" s="1"/>
  <c r="F1890" i="2"/>
  <c r="G1893" i="2"/>
  <c r="I1893" i="2" s="1"/>
  <c r="F1893" i="2"/>
  <c r="F1887" i="2"/>
  <c r="G1887" i="2"/>
  <c r="I1887" i="2" s="1"/>
  <c r="G1888" i="2"/>
  <c r="I1888" i="2" s="1"/>
  <c r="F1888" i="2"/>
  <c r="F1891" i="2"/>
  <c r="G1891" i="2"/>
  <c r="I1891" i="2" s="1"/>
  <c r="F1886" i="2"/>
  <c r="G1886" i="2"/>
  <c r="I1886" i="2" s="1"/>
  <c r="F1892" i="2"/>
  <c r="G1892" i="2"/>
  <c r="I1892" i="2" s="1"/>
  <c r="F1885" i="2"/>
  <c r="G1885" i="2"/>
  <c r="I1885" i="2" s="1"/>
  <c r="J1878" i="2"/>
  <c r="J1881" i="2"/>
  <c r="J1882" i="2"/>
  <c r="J1876" i="2"/>
  <c r="D1894" i="2"/>
  <c r="D1899" i="2"/>
  <c r="D1902" i="2"/>
  <c r="D1896" i="2"/>
  <c r="D1897" i="2"/>
  <c r="D1900" i="2"/>
  <c r="D1895" i="2"/>
  <c r="D1901" i="2"/>
  <c r="J1893" i="2" l="1"/>
  <c r="J1888" i="2"/>
  <c r="E1906" i="2"/>
  <c r="E1910" i="2"/>
  <c r="E1905" i="2"/>
  <c r="E1904" i="2"/>
  <c r="E1911" i="2"/>
  <c r="E1909" i="2"/>
  <c r="E1903" i="2"/>
  <c r="E1908" i="2"/>
  <c r="G1897" i="2"/>
  <c r="I1897" i="2" s="1"/>
  <c r="F1897" i="2"/>
  <c r="F1901" i="2"/>
  <c r="G1901" i="2"/>
  <c r="I1901" i="2" s="1"/>
  <c r="F1896" i="2"/>
  <c r="G1896" i="2"/>
  <c r="I1896" i="2" s="1"/>
  <c r="G1895" i="2"/>
  <c r="I1895" i="2" s="1"/>
  <c r="F1895" i="2"/>
  <c r="G1902" i="2"/>
  <c r="I1902" i="2" s="1"/>
  <c r="F1902" i="2"/>
  <c r="F1900" i="2"/>
  <c r="G1900" i="2"/>
  <c r="I1900" i="2" s="1"/>
  <c r="F1894" i="2"/>
  <c r="G1894" i="2"/>
  <c r="I1894" i="2" s="1"/>
  <c r="F1899" i="2"/>
  <c r="G1899" i="2"/>
  <c r="I1899" i="2" s="1"/>
  <c r="J1885" i="2"/>
  <c r="J1892" i="2"/>
  <c r="J1887" i="2"/>
  <c r="J1886" i="2"/>
  <c r="J1890" i="2"/>
  <c r="J1891" i="2"/>
  <c r="D1905" i="2"/>
  <c r="D1908" i="2"/>
  <c r="D1909" i="2"/>
  <c r="D1904" i="2"/>
  <c r="D1903" i="2"/>
  <c r="D1906" i="2"/>
  <c r="D1911" i="2"/>
  <c r="D1910" i="2"/>
  <c r="J1896" i="2" l="1"/>
  <c r="J1902" i="2"/>
  <c r="J1897" i="2"/>
  <c r="J1894" i="2"/>
  <c r="E1912" i="2"/>
  <c r="E1917" i="2"/>
  <c r="E1913" i="2"/>
  <c r="E1918" i="2"/>
  <c r="E1919" i="2"/>
  <c r="E1915" i="2"/>
  <c r="E1914" i="2"/>
  <c r="E1920" i="2"/>
  <c r="F1903" i="2"/>
  <c r="G1903" i="2"/>
  <c r="I1903" i="2" s="1"/>
  <c r="G1908" i="2"/>
  <c r="I1908" i="2" s="1"/>
  <c r="F1908" i="2"/>
  <c r="F1904" i="2"/>
  <c r="G1904" i="2"/>
  <c r="I1904" i="2" s="1"/>
  <c r="F1909" i="2"/>
  <c r="G1909" i="2"/>
  <c r="I1909" i="2" s="1"/>
  <c r="F1910" i="2"/>
  <c r="G1910" i="2"/>
  <c r="I1910" i="2" s="1"/>
  <c r="G1906" i="2"/>
  <c r="I1906" i="2" s="1"/>
  <c r="F1906" i="2"/>
  <c r="F1905" i="2"/>
  <c r="G1905" i="2"/>
  <c r="I1905" i="2" s="1"/>
  <c r="F1911" i="2"/>
  <c r="G1911" i="2"/>
  <c r="I1911" i="2" s="1"/>
  <c r="J1899" i="2"/>
  <c r="J1895" i="2"/>
  <c r="J1900" i="2"/>
  <c r="J1901" i="2"/>
  <c r="D1912" i="2"/>
  <c r="D1920" i="2"/>
  <c r="D1913" i="2"/>
  <c r="D1917" i="2"/>
  <c r="D1915" i="2"/>
  <c r="D1919" i="2"/>
  <c r="D1914" i="2"/>
  <c r="D1918" i="2"/>
  <c r="J1908" i="2" l="1"/>
  <c r="E1929" i="2"/>
  <c r="E1923" i="2"/>
  <c r="E1924" i="2"/>
  <c r="E1926" i="2"/>
  <c r="E1927" i="2"/>
  <c r="E1928" i="2"/>
  <c r="E1922" i="2"/>
  <c r="E1921" i="2"/>
  <c r="F1920" i="2"/>
  <c r="G1920" i="2"/>
  <c r="I1920" i="2" s="1"/>
  <c r="G1914" i="2"/>
  <c r="I1914" i="2" s="1"/>
  <c r="F1914" i="2"/>
  <c r="G1915" i="2"/>
  <c r="I1915" i="2" s="1"/>
  <c r="F1915" i="2"/>
  <c r="G1917" i="2"/>
  <c r="I1917" i="2" s="1"/>
  <c r="F1917" i="2"/>
  <c r="F1918" i="2"/>
  <c r="G1918" i="2"/>
  <c r="I1918" i="2" s="1"/>
  <c r="F1919" i="2"/>
  <c r="G1919" i="2"/>
  <c r="I1919" i="2" s="1"/>
  <c r="F1913" i="2"/>
  <c r="G1913" i="2"/>
  <c r="I1913" i="2" s="1"/>
  <c r="F1912" i="2"/>
  <c r="G1912" i="2"/>
  <c r="I1912" i="2" s="1"/>
  <c r="J1905" i="2"/>
  <c r="J1904" i="2"/>
  <c r="J1909" i="2"/>
  <c r="J1906" i="2"/>
  <c r="J1911" i="2"/>
  <c r="J1910" i="2"/>
  <c r="J1903" i="2"/>
  <c r="D1927" i="2"/>
  <c r="D1922" i="2"/>
  <c r="D1923" i="2"/>
  <c r="D1926" i="2"/>
  <c r="D1929" i="2"/>
  <c r="D1928" i="2"/>
  <c r="D1921" i="2"/>
  <c r="D1924" i="2"/>
  <c r="J1915" i="2" l="1"/>
  <c r="J1914" i="2"/>
  <c r="J1917" i="2"/>
  <c r="E1935" i="2"/>
  <c r="E1933" i="2"/>
  <c r="E1930" i="2"/>
  <c r="E1931" i="2"/>
  <c r="E1937" i="2"/>
  <c r="E1932" i="2"/>
  <c r="E1938" i="2"/>
  <c r="E1936" i="2"/>
  <c r="F1926" i="2"/>
  <c r="G1926" i="2"/>
  <c r="I1926" i="2" s="1"/>
  <c r="G1924" i="2"/>
  <c r="I1924" i="2" s="1"/>
  <c r="F1924" i="2"/>
  <c r="F1921" i="2"/>
  <c r="G1921" i="2"/>
  <c r="I1921" i="2" s="1"/>
  <c r="G1922" i="2"/>
  <c r="I1922" i="2" s="1"/>
  <c r="F1922" i="2"/>
  <c r="G1928" i="2"/>
  <c r="I1928" i="2" s="1"/>
  <c r="F1928" i="2"/>
  <c r="F1923" i="2"/>
  <c r="G1923" i="2"/>
  <c r="I1923" i="2" s="1"/>
  <c r="G1929" i="2"/>
  <c r="I1929" i="2" s="1"/>
  <c r="F1929" i="2"/>
  <c r="F1927" i="2"/>
  <c r="G1927" i="2"/>
  <c r="I1927" i="2" s="1"/>
  <c r="J1913" i="2"/>
  <c r="J1919" i="2"/>
  <c r="J1912" i="2"/>
  <c r="J1918" i="2"/>
  <c r="J1920" i="2"/>
  <c r="D1937" i="2"/>
  <c r="D1931" i="2"/>
  <c r="D1938" i="2"/>
  <c r="D1932" i="2"/>
  <c r="D1930" i="2"/>
  <c r="D1936" i="2"/>
  <c r="D1933" i="2"/>
  <c r="D1935" i="2"/>
  <c r="J1928" i="2" l="1"/>
  <c r="J1922" i="2"/>
  <c r="J1921" i="2"/>
  <c r="J1924" i="2"/>
  <c r="E1945" i="2"/>
  <c r="E1940" i="2"/>
  <c r="E1947" i="2"/>
  <c r="E1939" i="2"/>
  <c r="E1941" i="2"/>
  <c r="E1942" i="2"/>
  <c r="E1946" i="2"/>
  <c r="E1944" i="2"/>
  <c r="G1936" i="2"/>
  <c r="I1936" i="2" s="1"/>
  <c r="F1936" i="2"/>
  <c r="F1931" i="2"/>
  <c r="G1931" i="2"/>
  <c r="I1931" i="2" s="1"/>
  <c r="F1938" i="2"/>
  <c r="G1938" i="2"/>
  <c r="I1938" i="2" s="1"/>
  <c r="G1930" i="2"/>
  <c r="I1930" i="2" s="1"/>
  <c r="F1930" i="2"/>
  <c r="G1932" i="2"/>
  <c r="I1932" i="2" s="1"/>
  <c r="F1932" i="2"/>
  <c r="F1933" i="2"/>
  <c r="G1933" i="2"/>
  <c r="I1933" i="2" s="1"/>
  <c r="G1937" i="2"/>
  <c r="I1937" i="2" s="1"/>
  <c r="F1937" i="2"/>
  <c r="F1935" i="2"/>
  <c r="G1935" i="2"/>
  <c r="I1935" i="2" s="1"/>
  <c r="J1927" i="2"/>
  <c r="J1929" i="2"/>
  <c r="J1923" i="2"/>
  <c r="J1926" i="2"/>
  <c r="D1941" i="2"/>
  <c r="D1942" i="2"/>
  <c r="D1940" i="2"/>
  <c r="D1939" i="2"/>
  <c r="D1944" i="2"/>
  <c r="D1945" i="2"/>
  <c r="D1947" i="2"/>
  <c r="D1946" i="2"/>
  <c r="J1938" i="2" l="1"/>
  <c r="J1932" i="2"/>
  <c r="J1936" i="2"/>
  <c r="E1953" i="2"/>
  <c r="E1948" i="2"/>
  <c r="E1955" i="2"/>
  <c r="E1951" i="2"/>
  <c r="E1949" i="2"/>
  <c r="E1956" i="2"/>
  <c r="E1954" i="2"/>
  <c r="E1950" i="2"/>
  <c r="F1944" i="2"/>
  <c r="G1944" i="2"/>
  <c r="I1944" i="2" s="1"/>
  <c r="G1939" i="2"/>
  <c r="I1939" i="2" s="1"/>
  <c r="F1939" i="2"/>
  <c r="F1946" i="2"/>
  <c r="G1946" i="2"/>
  <c r="I1946" i="2" s="1"/>
  <c r="G1942" i="2"/>
  <c r="I1942" i="2" s="1"/>
  <c r="F1942" i="2"/>
  <c r="G1940" i="2"/>
  <c r="I1940" i="2" s="1"/>
  <c r="F1940" i="2"/>
  <c r="G1947" i="2"/>
  <c r="I1947" i="2" s="1"/>
  <c r="F1947" i="2"/>
  <c r="G1945" i="2"/>
  <c r="I1945" i="2" s="1"/>
  <c r="F1945" i="2"/>
  <c r="F1941" i="2"/>
  <c r="G1941" i="2"/>
  <c r="I1941" i="2" s="1"/>
  <c r="J1937" i="2"/>
  <c r="J1930" i="2"/>
  <c r="J1935" i="2"/>
  <c r="J1933" i="2"/>
  <c r="J1931" i="2"/>
  <c r="D1950" i="2"/>
  <c r="D1949" i="2"/>
  <c r="D1956" i="2"/>
  <c r="D1951" i="2"/>
  <c r="D1955" i="2"/>
  <c r="D1954" i="2"/>
  <c r="D1953" i="2"/>
  <c r="D1948" i="2"/>
  <c r="J1939" i="2" l="1"/>
  <c r="J1947" i="2"/>
  <c r="J1942" i="2"/>
  <c r="J1945" i="2"/>
  <c r="J1940" i="2"/>
  <c r="E1959" i="2"/>
  <c r="E1964" i="2"/>
  <c r="E1965" i="2"/>
  <c r="E1957" i="2"/>
  <c r="E1960" i="2"/>
  <c r="E1963" i="2"/>
  <c r="E1958" i="2"/>
  <c r="E1962" i="2"/>
  <c r="G1950" i="2"/>
  <c r="I1950" i="2" s="1"/>
  <c r="F1950" i="2"/>
  <c r="F1955" i="2"/>
  <c r="G1955" i="2"/>
  <c r="I1955" i="2" s="1"/>
  <c r="G1956" i="2"/>
  <c r="I1956" i="2" s="1"/>
  <c r="F1956" i="2"/>
  <c r="G1948" i="2"/>
  <c r="I1948" i="2" s="1"/>
  <c r="F1948" i="2"/>
  <c r="G1951" i="2"/>
  <c r="I1951" i="2" s="1"/>
  <c r="F1951" i="2"/>
  <c r="F1954" i="2"/>
  <c r="G1954" i="2"/>
  <c r="I1954" i="2" s="1"/>
  <c r="F1949" i="2"/>
  <c r="G1949" i="2"/>
  <c r="I1949" i="2" s="1"/>
  <c r="G1953" i="2"/>
  <c r="I1953" i="2" s="1"/>
  <c r="F1953" i="2"/>
  <c r="J1946" i="2"/>
  <c r="J1941" i="2"/>
  <c r="J1944" i="2"/>
  <c r="D1962" i="2"/>
  <c r="D1957" i="2"/>
  <c r="D1965" i="2"/>
  <c r="D1964" i="2"/>
  <c r="D1960" i="2"/>
  <c r="D1959" i="2"/>
  <c r="D1958" i="2"/>
  <c r="D1963" i="2"/>
  <c r="J1956" i="2" l="1"/>
  <c r="J1951" i="2"/>
  <c r="J1950" i="2"/>
  <c r="J1948" i="2"/>
  <c r="E1971" i="2"/>
  <c r="E1966" i="2"/>
  <c r="E1974" i="2"/>
  <c r="E1972" i="2"/>
  <c r="E1968" i="2"/>
  <c r="E1967" i="2"/>
  <c r="E1973" i="2"/>
  <c r="E1969" i="2"/>
  <c r="F1962" i="2"/>
  <c r="G1962" i="2"/>
  <c r="I1962" i="2" s="1"/>
  <c r="F1957" i="2"/>
  <c r="G1957" i="2"/>
  <c r="I1957" i="2" s="1"/>
  <c r="F1965" i="2"/>
  <c r="G1965" i="2"/>
  <c r="I1965" i="2" s="1"/>
  <c r="G1963" i="2"/>
  <c r="I1963" i="2" s="1"/>
  <c r="F1963" i="2"/>
  <c r="G1959" i="2"/>
  <c r="I1959" i="2" s="1"/>
  <c r="F1959" i="2"/>
  <c r="F1958" i="2"/>
  <c r="G1958" i="2"/>
  <c r="I1958" i="2" s="1"/>
  <c r="F1964" i="2"/>
  <c r="G1964" i="2"/>
  <c r="I1964" i="2" s="1"/>
  <c r="F1960" i="2"/>
  <c r="G1960" i="2"/>
  <c r="I1960" i="2" s="1"/>
  <c r="J1949" i="2"/>
  <c r="J1954" i="2"/>
  <c r="J1955" i="2"/>
  <c r="J1953" i="2"/>
  <c r="D1971" i="2"/>
  <c r="D1974" i="2"/>
  <c r="D1966" i="2"/>
  <c r="D1973" i="2"/>
  <c r="D1968" i="2"/>
  <c r="D1969" i="2"/>
  <c r="D1972" i="2"/>
  <c r="D1967" i="2"/>
  <c r="J1958" i="2" l="1"/>
  <c r="J1957" i="2"/>
  <c r="J1959" i="2"/>
  <c r="J1963" i="2"/>
  <c r="E1982" i="2"/>
  <c r="E1983" i="2"/>
  <c r="E1975" i="2"/>
  <c r="E1981" i="2"/>
  <c r="E1976" i="2"/>
  <c r="E1978" i="2"/>
  <c r="E1977" i="2"/>
  <c r="E1980" i="2"/>
  <c r="G1973" i="2"/>
  <c r="I1973" i="2" s="1"/>
  <c r="F1973" i="2"/>
  <c r="G1974" i="2"/>
  <c r="I1974" i="2" s="1"/>
  <c r="F1974" i="2"/>
  <c r="G1966" i="2"/>
  <c r="I1966" i="2" s="1"/>
  <c r="F1966" i="2"/>
  <c r="G1972" i="2"/>
  <c r="I1972" i="2" s="1"/>
  <c r="F1972" i="2"/>
  <c r="G1967" i="2"/>
  <c r="I1967" i="2" s="1"/>
  <c r="F1967" i="2"/>
  <c r="F1969" i="2"/>
  <c r="G1969" i="2"/>
  <c r="I1969" i="2" s="1"/>
  <c r="G1968" i="2"/>
  <c r="I1968" i="2" s="1"/>
  <c r="F1968" i="2"/>
  <c r="F1971" i="2"/>
  <c r="G1971" i="2"/>
  <c r="I1971" i="2" s="1"/>
  <c r="J1964" i="2"/>
  <c r="J1960" i="2"/>
  <c r="J1965" i="2"/>
  <c r="J1962" i="2"/>
  <c r="D1980" i="2"/>
  <c r="D1981" i="2"/>
  <c r="D1982" i="2"/>
  <c r="D1978" i="2"/>
  <c r="D1977" i="2"/>
  <c r="D1976" i="2"/>
  <c r="D1975" i="2"/>
  <c r="D1983" i="2"/>
  <c r="J1972" i="2" l="1"/>
  <c r="J1967" i="2"/>
  <c r="J1973" i="2"/>
  <c r="E1989" i="2"/>
  <c r="E1990" i="2"/>
  <c r="E1986" i="2"/>
  <c r="E1984" i="2"/>
  <c r="E1987" i="2"/>
  <c r="E1992" i="2"/>
  <c r="E1985" i="2"/>
  <c r="E1991" i="2"/>
  <c r="F1980" i="2"/>
  <c r="G1980" i="2"/>
  <c r="I1980" i="2" s="1"/>
  <c r="G1981" i="2"/>
  <c r="I1981" i="2" s="1"/>
  <c r="F1981" i="2"/>
  <c r="F1977" i="2"/>
  <c r="G1977" i="2"/>
  <c r="I1977" i="2" s="1"/>
  <c r="G1975" i="2"/>
  <c r="I1975" i="2" s="1"/>
  <c r="F1975" i="2"/>
  <c r="F1978" i="2"/>
  <c r="G1978" i="2"/>
  <c r="I1978" i="2" s="1"/>
  <c r="G1983" i="2"/>
  <c r="I1983" i="2" s="1"/>
  <c r="F1983" i="2"/>
  <c r="G1976" i="2"/>
  <c r="I1976" i="2" s="1"/>
  <c r="F1976" i="2"/>
  <c r="G1982" i="2"/>
  <c r="I1982" i="2" s="1"/>
  <c r="F1982" i="2"/>
  <c r="J1968" i="2"/>
  <c r="J1966" i="2"/>
  <c r="J1974" i="2"/>
  <c r="J1969" i="2"/>
  <c r="J1971" i="2"/>
  <c r="D1989" i="2"/>
  <c r="D1987" i="2"/>
  <c r="D1986" i="2"/>
  <c r="D1990" i="2"/>
  <c r="D1984" i="2"/>
  <c r="D1985" i="2"/>
  <c r="D1992" i="2"/>
  <c r="D1991" i="2"/>
  <c r="J1977" i="2" l="1"/>
  <c r="E2000" i="2"/>
  <c r="E1993" i="2"/>
  <c r="E1995" i="2"/>
  <c r="E1994" i="2"/>
  <c r="E1999" i="2"/>
  <c r="E2001" i="2"/>
  <c r="E1996" i="2"/>
  <c r="E1998" i="2"/>
  <c r="G1991" i="2"/>
  <c r="I1991" i="2" s="1"/>
  <c r="F1991" i="2"/>
  <c r="G1984" i="2"/>
  <c r="I1984" i="2" s="1"/>
  <c r="F1984" i="2"/>
  <c r="G1986" i="2"/>
  <c r="I1986" i="2" s="1"/>
  <c r="F1986" i="2"/>
  <c r="F1985" i="2"/>
  <c r="G1985" i="2"/>
  <c r="I1985" i="2" s="1"/>
  <c r="F1990" i="2"/>
  <c r="G1990" i="2"/>
  <c r="I1990" i="2" s="1"/>
  <c r="G1992" i="2"/>
  <c r="I1992" i="2" s="1"/>
  <c r="F1992" i="2"/>
  <c r="F1987" i="2"/>
  <c r="G1987" i="2"/>
  <c r="I1987" i="2" s="1"/>
  <c r="F1989" i="2"/>
  <c r="G1989" i="2"/>
  <c r="I1989" i="2" s="1"/>
  <c r="J1982" i="2"/>
  <c r="J1975" i="2"/>
  <c r="J1976" i="2"/>
  <c r="J1983" i="2"/>
  <c r="J1981" i="2"/>
  <c r="J1978" i="2"/>
  <c r="J1980" i="2"/>
  <c r="D2000" i="2"/>
  <c r="D1996" i="2"/>
  <c r="D2001" i="2"/>
  <c r="D1993" i="2"/>
  <c r="D1998" i="2"/>
  <c r="D1994" i="2"/>
  <c r="D1995" i="2"/>
  <c r="D1999" i="2"/>
  <c r="J1984" i="2" l="1"/>
  <c r="J1987" i="2"/>
  <c r="E2005" i="2"/>
  <c r="E2004" i="2"/>
  <c r="E2010" i="2"/>
  <c r="E2002" i="2"/>
  <c r="E2003" i="2"/>
  <c r="E2007" i="2"/>
  <c r="E2008" i="2"/>
  <c r="E2009" i="2"/>
  <c r="G1996" i="2"/>
  <c r="I1996" i="2" s="1"/>
  <c r="F1996" i="2"/>
  <c r="F1995" i="2"/>
  <c r="G1995" i="2"/>
  <c r="I1995" i="2" s="1"/>
  <c r="G2001" i="2"/>
  <c r="I2001" i="2" s="1"/>
  <c r="F2001" i="2"/>
  <c r="G1993" i="2"/>
  <c r="I1993" i="2" s="1"/>
  <c r="F1993" i="2"/>
  <c r="F1994" i="2"/>
  <c r="G1994" i="2"/>
  <c r="I1994" i="2" s="1"/>
  <c r="G1998" i="2"/>
  <c r="I1998" i="2" s="1"/>
  <c r="F1998" i="2"/>
  <c r="F1999" i="2"/>
  <c r="G1999" i="2"/>
  <c r="I1999" i="2" s="1"/>
  <c r="G2000" i="2"/>
  <c r="I2000" i="2" s="1"/>
  <c r="F2000" i="2"/>
  <c r="J1986" i="2"/>
  <c r="J1989" i="2"/>
  <c r="J1985" i="2"/>
  <c r="J1992" i="2"/>
  <c r="J1991" i="2"/>
  <c r="J1990" i="2"/>
  <c r="D2003" i="2"/>
  <c r="D2009" i="2"/>
  <c r="D2004" i="2"/>
  <c r="D2002" i="2"/>
  <c r="D2008" i="2"/>
  <c r="D2010" i="2"/>
  <c r="D2005" i="2"/>
  <c r="D2007" i="2"/>
  <c r="J2001" i="2" l="1"/>
  <c r="J1996" i="2"/>
  <c r="J1998" i="2"/>
  <c r="J2000" i="2"/>
  <c r="J1993" i="2"/>
  <c r="E2011" i="2"/>
  <c r="E2019" i="2"/>
  <c r="E2017" i="2"/>
  <c r="E2016" i="2"/>
  <c r="E2013" i="2"/>
  <c r="E2018" i="2"/>
  <c r="E2012" i="2"/>
  <c r="E2014" i="2"/>
  <c r="F2002" i="2"/>
  <c r="G2002" i="2"/>
  <c r="I2002" i="2" s="1"/>
  <c r="F2010" i="2"/>
  <c r="G2010" i="2"/>
  <c r="I2010" i="2" s="1"/>
  <c r="F2008" i="2"/>
  <c r="G2008" i="2"/>
  <c r="I2008" i="2" s="1"/>
  <c r="G2007" i="2"/>
  <c r="I2007" i="2" s="1"/>
  <c r="F2007" i="2"/>
  <c r="G2004" i="2"/>
  <c r="I2004" i="2" s="1"/>
  <c r="F2004" i="2"/>
  <c r="G2009" i="2"/>
  <c r="I2009" i="2" s="1"/>
  <c r="F2009" i="2"/>
  <c r="G2003" i="2"/>
  <c r="I2003" i="2" s="1"/>
  <c r="F2003" i="2"/>
  <c r="F2005" i="2"/>
  <c r="G2005" i="2"/>
  <c r="I2005" i="2" s="1"/>
  <c r="J1999" i="2"/>
  <c r="J1995" i="2"/>
  <c r="J1994" i="2"/>
  <c r="D2018" i="2"/>
  <c r="D2019" i="2"/>
  <c r="D2016" i="2"/>
  <c r="D2011" i="2"/>
  <c r="D2017" i="2"/>
  <c r="D2014" i="2"/>
  <c r="D2012" i="2"/>
  <c r="D2013" i="2"/>
  <c r="J2009" i="2" l="1"/>
  <c r="J2003" i="2"/>
  <c r="J2004" i="2"/>
  <c r="J2007" i="2"/>
  <c r="E2023" i="2"/>
  <c r="E2025" i="2"/>
  <c r="E2026" i="2"/>
  <c r="E2028" i="2"/>
  <c r="E2021" i="2"/>
  <c r="E2027" i="2"/>
  <c r="E2022" i="2"/>
  <c r="E2020" i="2"/>
  <c r="F2014" i="2"/>
  <c r="G2014" i="2"/>
  <c r="I2014" i="2" s="1"/>
  <c r="F2016" i="2"/>
  <c r="G2016" i="2"/>
  <c r="I2016" i="2" s="1"/>
  <c r="G2017" i="2"/>
  <c r="I2017" i="2" s="1"/>
  <c r="F2017" i="2"/>
  <c r="G2019" i="2"/>
  <c r="I2019" i="2" s="1"/>
  <c r="F2019" i="2"/>
  <c r="G2012" i="2"/>
  <c r="I2012" i="2" s="1"/>
  <c r="F2012" i="2"/>
  <c r="F2018" i="2"/>
  <c r="G2018" i="2"/>
  <c r="I2018" i="2" s="1"/>
  <c r="F2013" i="2"/>
  <c r="G2013" i="2"/>
  <c r="I2013" i="2" s="1"/>
  <c r="G2011" i="2"/>
  <c r="I2011" i="2" s="1"/>
  <c r="F2011" i="2"/>
  <c r="J2005" i="2"/>
  <c r="J2008" i="2"/>
  <c r="J2010" i="2"/>
  <c r="J2002" i="2"/>
  <c r="D2026" i="2"/>
  <c r="D2023" i="2"/>
  <c r="D2021" i="2"/>
  <c r="D2022" i="2"/>
  <c r="D2028" i="2"/>
  <c r="D2020" i="2"/>
  <c r="D2025" i="2"/>
  <c r="D2027" i="2"/>
  <c r="J2017" i="2" l="1"/>
  <c r="J2012" i="2"/>
  <c r="J2011" i="2"/>
  <c r="E2029" i="2"/>
  <c r="E2031" i="2"/>
  <c r="E2036" i="2"/>
  <c r="E2034" i="2"/>
  <c r="E2037" i="2"/>
  <c r="E2032" i="2"/>
  <c r="E2035" i="2"/>
  <c r="E2030" i="2"/>
  <c r="F2020" i="2"/>
  <c r="G2020" i="2"/>
  <c r="I2020" i="2" s="1"/>
  <c r="F2022" i="2"/>
  <c r="G2022" i="2"/>
  <c r="I2022" i="2" s="1"/>
  <c r="G2027" i="2"/>
  <c r="I2027" i="2" s="1"/>
  <c r="F2027" i="2"/>
  <c r="F2025" i="2"/>
  <c r="G2025" i="2"/>
  <c r="I2025" i="2" s="1"/>
  <c r="F2028" i="2"/>
  <c r="G2028" i="2"/>
  <c r="I2028" i="2" s="1"/>
  <c r="F2023" i="2"/>
  <c r="G2023" i="2"/>
  <c r="I2023" i="2" s="1"/>
  <c r="G2026" i="2"/>
  <c r="I2026" i="2" s="1"/>
  <c r="F2026" i="2"/>
  <c r="F2021" i="2"/>
  <c r="G2021" i="2"/>
  <c r="I2021" i="2" s="1"/>
  <c r="J2019" i="2"/>
  <c r="J2018" i="2"/>
  <c r="J2016" i="2"/>
  <c r="J2013" i="2"/>
  <c r="J2014" i="2"/>
  <c r="D2029" i="2"/>
  <c r="D2034" i="2"/>
  <c r="D2037" i="2"/>
  <c r="D2030" i="2"/>
  <c r="D2036" i="2"/>
  <c r="D2032" i="2"/>
  <c r="D2035" i="2"/>
  <c r="D2031" i="2"/>
  <c r="J2026" i="2" l="1"/>
  <c r="J2027" i="2"/>
  <c r="E2044" i="2"/>
  <c r="E2045" i="2"/>
  <c r="E2041" i="2"/>
  <c r="E2040" i="2"/>
  <c r="E2043" i="2"/>
  <c r="E2039" i="2"/>
  <c r="E2046" i="2"/>
  <c r="E2038" i="2"/>
  <c r="G2035" i="2"/>
  <c r="I2035" i="2" s="1"/>
  <c r="F2035" i="2"/>
  <c r="F2036" i="2"/>
  <c r="G2036" i="2"/>
  <c r="I2036" i="2" s="1"/>
  <c r="F2032" i="2"/>
  <c r="G2032" i="2"/>
  <c r="I2032" i="2" s="1"/>
  <c r="F2031" i="2"/>
  <c r="G2031" i="2"/>
  <c r="I2031" i="2" s="1"/>
  <c r="F2034" i="2"/>
  <c r="G2034" i="2"/>
  <c r="I2034" i="2" s="1"/>
  <c r="F2030" i="2"/>
  <c r="G2030" i="2"/>
  <c r="I2030" i="2" s="1"/>
  <c r="G2037" i="2"/>
  <c r="I2037" i="2" s="1"/>
  <c r="F2037" i="2"/>
  <c r="F2029" i="2"/>
  <c r="G2029" i="2"/>
  <c r="I2029" i="2" s="1"/>
  <c r="J2025" i="2"/>
  <c r="J2023" i="2"/>
  <c r="J2022" i="2"/>
  <c r="J2021" i="2"/>
  <c r="J2028" i="2"/>
  <c r="J2020" i="2"/>
  <c r="D2044" i="2"/>
  <c r="D2040" i="2"/>
  <c r="D2045" i="2"/>
  <c r="D2043" i="2"/>
  <c r="D2039" i="2"/>
  <c r="D2041" i="2"/>
  <c r="D2038" i="2"/>
  <c r="D2046" i="2"/>
  <c r="J2037" i="2" l="1"/>
  <c r="J2035" i="2"/>
  <c r="E2050" i="2"/>
  <c r="E2055" i="2"/>
  <c r="E2049" i="2"/>
  <c r="E2048" i="2"/>
  <c r="E2054" i="2"/>
  <c r="E2047" i="2"/>
  <c r="E2052" i="2"/>
  <c r="E2053" i="2"/>
  <c r="F2041" i="2"/>
  <c r="G2041" i="2"/>
  <c r="I2041" i="2" s="1"/>
  <c r="F2046" i="2"/>
  <c r="G2046" i="2"/>
  <c r="I2046" i="2" s="1"/>
  <c r="F2040" i="2"/>
  <c r="G2040" i="2"/>
  <c r="I2040" i="2" s="1"/>
  <c r="G2039" i="2"/>
  <c r="I2039" i="2" s="1"/>
  <c r="F2039" i="2"/>
  <c r="F2045" i="2"/>
  <c r="G2045" i="2"/>
  <c r="I2045" i="2" s="1"/>
  <c r="G2038" i="2"/>
  <c r="I2038" i="2" s="1"/>
  <c r="F2038" i="2"/>
  <c r="G2043" i="2"/>
  <c r="I2043" i="2" s="1"/>
  <c r="F2043" i="2"/>
  <c r="F2044" i="2"/>
  <c r="G2044" i="2"/>
  <c r="I2044" i="2" s="1"/>
  <c r="J2032" i="2"/>
  <c r="J2031" i="2"/>
  <c r="J2030" i="2"/>
  <c r="J2036" i="2"/>
  <c r="J2029" i="2"/>
  <c r="J2034" i="2"/>
  <c r="D2054" i="2"/>
  <c r="D2052" i="2"/>
  <c r="D2050" i="2"/>
  <c r="D2048" i="2"/>
  <c r="D2055" i="2"/>
  <c r="D2047" i="2"/>
  <c r="D2049" i="2"/>
  <c r="D2053" i="2"/>
  <c r="J2043" i="2" l="1"/>
  <c r="J2039" i="2"/>
  <c r="E2062" i="2"/>
  <c r="E2057" i="2"/>
  <c r="E2061" i="2"/>
  <c r="E2058" i="2"/>
  <c r="E2056" i="2"/>
  <c r="E2064" i="2"/>
  <c r="E2063" i="2"/>
  <c r="E2059" i="2"/>
  <c r="G2053" i="2"/>
  <c r="I2053" i="2" s="1"/>
  <c r="F2053" i="2"/>
  <c r="G2048" i="2"/>
  <c r="I2048" i="2" s="1"/>
  <c r="F2048" i="2"/>
  <c r="F2052" i="2"/>
  <c r="G2052" i="2"/>
  <c r="I2052" i="2" s="1"/>
  <c r="G2049" i="2"/>
  <c r="I2049" i="2" s="1"/>
  <c r="F2049" i="2"/>
  <c r="G2047" i="2"/>
  <c r="I2047" i="2" s="1"/>
  <c r="F2047" i="2"/>
  <c r="G2055" i="2"/>
  <c r="I2055" i="2" s="1"/>
  <c r="F2055" i="2"/>
  <c r="F2054" i="2"/>
  <c r="G2054" i="2"/>
  <c r="I2054" i="2" s="1"/>
  <c r="G2050" i="2"/>
  <c r="I2050" i="2" s="1"/>
  <c r="F2050" i="2"/>
  <c r="J2040" i="2"/>
  <c r="J2044" i="2"/>
  <c r="J2046" i="2"/>
  <c r="J2038" i="2"/>
  <c r="J2045" i="2"/>
  <c r="J2041" i="2"/>
  <c r="D2062" i="2"/>
  <c r="D2059" i="2"/>
  <c r="D2058" i="2"/>
  <c r="D2056" i="2"/>
  <c r="D2057" i="2"/>
  <c r="D2061" i="2"/>
  <c r="D2063" i="2"/>
  <c r="D2064" i="2"/>
  <c r="J2055" i="2" l="1"/>
  <c r="J2048" i="2"/>
  <c r="J2047" i="2"/>
  <c r="J2053" i="2"/>
  <c r="J2050" i="2"/>
  <c r="E2068" i="2"/>
  <c r="E2072" i="2"/>
  <c r="E2070" i="2"/>
  <c r="E2073" i="2"/>
  <c r="E2066" i="2"/>
  <c r="E2067" i="2"/>
  <c r="E2071" i="2"/>
  <c r="E2065" i="2"/>
  <c r="G2059" i="2"/>
  <c r="I2059" i="2" s="1"/>
  <c r="F2059" i="2"/>
  <c r="F2063" i="2"/>
  <c r="G2063" i="2"/>
  <c r="I2063" i="2" s="1"/>
  <c r="F2061" i="2"/>
  <c r="G2061" i="2"/>
  <c r="I2061" i="2" s="1"/>
  <c r="G2064" i="2"/>
  <c r="I2064" i="2" s="1"/>
  <c r="F2064" i="2"/>
  <c r="F2057" i="2"/>
  <c r="G2057" i="2"/>
  <c r="I2057" i="2" s="1"/>
  <c r="G2058" i="2"/>
  <c r="I2058" i="2" s="1"/>
  <c r="F2058" i="2"/>
  <c r="G2062" i="2"/>
  <c r="I2062" i="2" s="1"/>
  <c r="F2062" i="2"/>
  <c r="F2056" i="2"/>
  <c r="G2056" i="2"/>
  <c r="I2056" i="2" s="1"/>
  <c r="J2049" i="2"/>
  <c r="J2054" i="2"/>
  <c r="J2052" i="2"/>
  <c r="D2068" i="2"/>
  <c r="D2067" i="2"/>
  <c r="D2070" i="2"/>
  <c r="D2072" i="2"/>
  <c r="D2071" i="2"/>
  <c r="D2073" i="2"/>
  <c r="D2066" i="2"/>
  <c r="D2065" i="2"/>
  <c r="J2059" i="2" l="1"/>
  <c r="J2061" i="2"/>
  <c r="J2058" i="2"/>
  <c r="E2074" i="2"/>
  <c r="E2076" i="2"/>
  <c r="E2081" i="2"/>
  <c r="E2082" i="2"/>
  <c r="E2075" i="2"/>
  <c r="E2080" i="2"/>
  <c r="E2079" i="2"/>
  <c r="E2077" i="2"/>
  <c r="F2065" i="2"/>
  <c r="G2065" i="2"/>
  <c r="I2065" i="2" s="1"/>
  <c r="F2067" i="2"/>
  <c r="G2067" i="2"/>
  <c r="I2067" i="2" s="1"/>
  <c r="F2072" i="2"/>
  <c r="G2072" i="2"/>
  <c r="I2072" i="2" s="1"/>
  <c r="F2073" i="2"/>
  <c r="G2073" i="2"/>
  <c r="I2073" i="2" s="1"/>
  <c r="G2066" i="2"/>
  <c r="I2066" i="2" s="1"/>
  <c r="F2066" i="2"/>
  <c r="F2071" i="2"/>
  <c r="G2071" i="2"/>
  <c r="I2071" i="2" s="1"/>
  <c r="G2070" i="2"/>
  <c r="I2070" i="2" s="1"/>
  <c r="F2070" i="2"/>
  <c r="F2068" i="2"/>
  <c r="G2068" i="2"/>
  <c r="I2068" i="2" s="1"/>
  <c r="J2056" i="2"/>
  <c r="J2062" i="2"/>
  <c r="J2063" i="2"/>
  <c r="J2064" i="2"/>
  <c r="J2057" i="2"/>
  <c r="D2076" i="2"/>
  <c r="D2079" i="2"/>
  <c r="D2077" i="2"/>
  <c r="D2081" i="2"/>
  <c r="D2075" i="2"/>
  <c r="D2074" i="2"/>
  <c r="D2082" i="2"/>
  <c r="D2080" i="2"/>
  <c r="J2066" i="2" l="1"/>
  <c r="J2070" i="2"/>
  <c r="E2091" i="2"/>
  <c r="E2088" i="2"/>
  <c r="E2089" i="2"/>
  <c r="E2085" i="2"/>
  <c r="E2086" i="2"/>
  <c r="E2090" i="2"/>
  <c r="E2083" i="2"/>
  <c r="E2084" i="2"/>
  <c r="G2082" i="2"/>
  <c r="I2082" i="2" s="1"/>
  <c r="F2082" i="2"/>
  <c r="G2079" i="2"/>
  <c r="I2079" i="2" s="1"/>
  <c r="F2079" i="2"/>
  <c r="F2080" i="2"/>
  <c r="G2080" i="2"/>
  <c r="I2080" i="2" s="1"/>
  <c r="F2076" i="2"/>
  <c r="G2076" i="2"/>
  <c r="I2076" i="2" s="1"/>
  <c r="G2077" i="2"/>
  <c r="I2077" i="2" s="1"/>
  <c r="F2077" i="2"/>
  <c r="G2081" i="2"/>
  <c r="I2081" i="2" s="1"/>
  <c r="F2081" i="2"/>
  <c r="F2074" i="2"/>
  <c r="G2074" i="2"/>
  <c r="I2074" i="2" s="1"/>
  <c r="G2075" i="2"/>
  <c r="I2075" i="2" s="1"/>
  <c r="F2075" i="2"/>
  <c r="J2068" i="2"/>
  <c r="J2072" i="2"/>
  <c r="J2071" i="2"/>
  <c r="J2067" i="2"/>
  <c r="J2073" i="2"/>
  <c r="J2065" i="2"/>
  <c r="D2091" i="2"/>
  <c r="D2089" i="2"/>
  <c r="D2090" i="2"/>
  <c r="D2084" i="2"/>
  <c r="D2088" i="2"/>
  <c r="D2086" i="2"/>
  <c r="D2085" i="2"/>
  <c r="D2083" i="2"/>
  <c r="J2075" i="2" l="1"/>
  <c r="E2092" i="2"/>
  <c r="E2098" i="2"/>
  <c r="E2099" i="2"/>
  <c r="E2097" i="2"/>
  <c r="E2093" i="2"/>
  <c r="E2094" i="2"/>
  <c r="E2095" i="2"/>
  <c r="E2100" i="2"/>
  <c r="F2083" i="2"/>
  <c r="G2083" i="2"/>
  <c r="I2083" i="2" s="1"/>
  <c r="F2089" i="2"/>
  <c r="G2089" i="2"/>
  <c r="I2089" i="2" s="1"/>
  <c r="F2090" i="2"/>
  <c r="G2090" i="2"/>
  <c r="I2090" i="2" s="1"/>
  <c r="F2088" i="2"/>
  <c r="G2088" i="2"/>
  <c r="I2088" i="2" s="1"/>
  <c r="F2084" i="2"/>
  <c r="G2084" i="2"/>
  <c r="I2084" i="2" s="1"/>
  <c r="F2085" i="2"/>
  <c r="G2085" i="2"/>
  <c r="I2085" i="2" s="1"/>
  <c r="G2086" i="2"/>
  <c r="I2086" i="2" s="1"/>
  <c r="F2086" i="2"/>
  <c r="G2091" i="2"/>
  <c r="I2091" i="2" s="1"/>
  <c r="F2091" i="2"/>
  <c r="J2074" i="2"/>
  <c r="J2080" i="2"/>
  <c r="J2081" i="2"/>
  <c r="J2079" i="2"/>
  <c r="J2076" i="2"/>
  <c r="J2077" i="2"/>
  <c r="J2082" i="2"/>
  <c r="D2093" i="2"/>
  <c r="D2100" i="2"/>
  <c r="D2098" i="2"/>
  <c r="D2094" i="2"/>
  <c r="D2095" i="2"/>
  <c r="D2097" i="2"/>
  <c r="D2099" i="2"/>
  <c r="D2092" i="2"/>
  <c r="J2086" i="2" l="1"/>
  <c r="J2091" i="2"/>
  <c r="E2104" i="2"/>
  <c r="E2108" i="2"/>
  <c r="E2107" i="2"/>
  <c r="E2106" i="2"/>
  <c r="E2103" i="2"/>
  <c r="E2101" i="2"/>
  <c r="E2109" i="2"/>
  <c r="E2102" i="2"/>
  <c r="F2095" i="2"/>
  <c r="G2095" i="2"/>
  <c r="I2095" i="2" s="1"/>
  <c r="F2099" i="2"/>
  <c r="G2099" i="2"/>
  <c r="I2099" i="2" s="1"/>
  <c r="G2098" i="2"/>
  <c r="I2098" i="2" s="1"/>
  <c r="F2098" i="2"/>
  <c r="F2097" i="2"/>
  <c r="G2097" i="2"/>
  <c r="I2097" i="2" s="1"/>
  <c r="G2094" i="2"/>
  <c r="I2094" i="2" s="1"/>
  <c r="F2094" i="2"/>
  <c r="G2092" i="2"/>
  <c r="I2092" i="2" s="1"/>
  <c r="F2092" i="2"/>
  <c r="G2100" i="2"/>
  <c r="I2100" i="2" s="1"/>
  <c r="F2100" i="2"/>
  <c r="G2093" i="2"/>
  <c r="I2093" i="2" s="1"/>
  <c r="F2093" i="2"/>
  <c r="J2090" i="2"/>
  <c r="J2085" i="2"/>
  <c r="J2089" i="2"/>
  <c r="J2088" i="2"/>
  <c r="J2084" i="2"/>
  <c r="J2083" i="2"/>
  <c r="D2103" i="2"/>
  <c r="D2106" i="2"/>
  <c r="D2108" i="2"/>
  <c r="D2102" i="2"/>
  <c r="D2107" i="2"/>
  <c r="D2104" i="2"/>
  <c r="D2109" i="2"/>
  <c r="D2101" i="2"/>
  <c r="J2098" i="2" l="1"/>
  <c r="J2092" i="2"/>
  <c r="J2094" i="2"/>
  <c r="J2093" i="2"/>
  <c r="E2111" i="2"/>
  <c r="E2115" i="2"/>
  <c r="E2118" i="2"/>
  <c r="E2116" i="2"/>
  <c r="E2110" i="2"/>
  <c r="E2117" i="2"/>
  <c r="E2112" i="2"/>
  <c r="E2113" i="2"/>
  <c r="G2102" i="2"/>
  <c r="I2102" i="2" s="1"/>
  <c r="F2102" i="2"/>
  <c r="G2106" i="2"/>
  <c r="I2106" i="2" s="1"/>
  <c r="F2106" i="2"/>
  <c r="F2109" i="2"/>
  <c r="G2109" i="2"/>
  <c r="I2109" i="2" s="1"/>
  <c r="G2107" i="2"/>
  <c r="I2107" i="2" s="1"/>
  <c r="F2107" i="2"/>
  <c r="G2101" i="2"/>
  <c r="I2101" i="2" s="1"/>
  <c r="F2101" i="2"/>
  <c r="F2108" i="2"/>
  <c r="G2108" i="2"/>
  <c r="I2108" i="2" s="1"/>
  <c r="G2103" i="2"/>
  <c r="I2103" i="2" s="1"/>
  <c r="F2103" i="2"/>
  <c r="G2104" i="2"/>
  <c r="I2104" i="2" s="1"/>
  <c r="F2104" i="2"/>
  <c r="J2097" i="2"/>
  <c r="J2099" i="2"/>
  <c r="J2100" i="2"/>
  <c r="J2095" i="2"/>
  <c r="D2115" i="2"/>
  <c r="D2110" i="2"/>
  <c r="D2117" i="2"/>
  <c r="D2118" i="2"/>
  <c r="D2113" i="2"/>
  <c r="D2116" i="2"/>
  <c r="D2112" i="2"/>
  <c r="D2111" i="2"/>
  <c r="J2106" i="2" l="1"/>
  <c r="J2103" i="2"/>
  <c r="E2127" i="2"/>
  <c r="E2121" i="2"/>
  <c r="E2122" i="2"/>
  <c r="E2126" i="2"/>
  <c r="E2124" i="2"/>
  <c r="E2120" i="2"/>
  <c r="E2125" i="2"/>
  <c r="E2119" i="2"/>
  <c r="F2118" i="2"/>
  <c r="G2118" i="2"/>
  <c r="I2118" i="2" s="1"/>
  <c r="F2112" i="2"/>
  <c r="G2112" i="2"/>
  <c r="I2112" i="2" s="1"/>
  <c r="F2113" i="2"/>
  <c r="G2113" i="2"/>
  <c r="I2113" i="2" s="1"/>
  <c r="G2117" i="2"/>
  <c r="I2117" i="2" s="1"/>
  <c r="F2117" i="2"/>
  <c r="F2115" i="2"/>
  <c r="G2115" i="2"/>
  <c r="I2115" i="2" s="1"/>
  <c r="F2111" i="2"/>
  <c r="G2111" i="2"/>
  <c r="I2111" i="2" s="1"/>
  <c r="F2116" i="2"/>
  <c r="G2116" i="2"/>
  <c r="I2116" i="2" s="1"/>
  <c r="F2110" i="2"/>
  <c r="G2110" i="2"/>
  <c r="I2110" i="2" s="1"/>
  <c r="J2104" i="2"/>
  <c r="J2109" i="2"/>
  <c r="J2108" i="2"/>
  <c r="J2101" i="2"/>
  <c r="J2102" i="2"/>
  <c r="J2107" i="2"/>
  <c r="D2122" i="2"/>
  <c r="D2125" i="2"/>
  <c r="D2126" i="2"/>
  <c r="D2124" i="2"/>
  <c r="D2120" i="2"/>
  <c r="D2121" i="2"/>
  <c r="D2119" i="2"/>
  <c r="D2127" i="2"/>
  <c r="E2131" i="2" l="1"/>
  <c r="E2128" i="2"/>
  <c r="E2134" i="2"/>
  <c r="E2130" i="2"/>
  <c r="E2129" i="2"/>
  <c r="E2135" i="2"/>
  <c r="E2133" i="2"/>
  <c r="E2136" i="2"/>
  <c r="F2122" i="2"/>
  <c r="G2122" i="2"/>
  <c r="I2122" i="2" s="1"/>
  <c r="F2119" i="2"/>
  <c r="G2119" i="2"/>
  <c r="I2119" i="2" s="1"/>
  <c r="G2125" i="2"/>
  <c r="I2125" i="2" s="1"/>
  <c r="F2125" i="2"/>
  <c r="G2121" i="2"/>
  <c r="I2121" i="2" s="1"/>
  <c r="F2121" i="2"/>
  <c r="F2120" i="2"/>
  <c r="G2120" i="2"/>
  <c r="I2120" i="2" s="1"/>
  <c r="F2126" i="2"/>
  <c r="G2126" i="2"/>
  <c r="I2126" i="2" s="1"/>
  <c r="G2124" i="2"/>
  <c r="I2124" i="2" s="1"/>
  <c r="F2124" i="2"/>
  <c r="G2127" i="2"/>
  <c r="I2127" i="2" s="1"/>
  <c r="F2127" i="2"/>
  <c r="J2110" i="2"/>
  <c r="J2116" i="2"/>
  <c r="J2113" i="2"/>
  <c r="J2111" i="2"/>
  <c r="J2112" i="2"/>
  <c r="J2117" i="2"/>
  <c r="J2115" i="2"/>
  <c r="J2118" i="2"/>
  <c r="D2131" i="2"/>
  <c r="D2128" i="2"/>
  <c r="D2130" i="2"/>
  <c r="D2136" i="2"/>
  <c r="D2134" i="2"/>
  <c r="D2135" i="2"/>
  <c r="D2129" i="2"/>
  <c r="D2133" i="2"/>
  <c r="J2121" i="2" l="1"/>
  <c r="J2127" i="2"/>
  <c r="E2145" i="2"/>
  <c r="E2139" i="2"/>
  <c r="E2138" i="2"/>
  <c r="E2142" i="2"/>
  <c r="E2143" i="2"/>
  <c r="E2144" i="2"/>
  <c r="E2137" i="2"/>
  <c r="E2140" i="2"/>
  <c r="F2136" i="2"/>
  <c r="G2136" i="2"/>
  <c r="I2136" i="2" s="1"/>
  <c r="G2130" i="2"/>
  <c r="I2130" i="2" s="1"/>
  <c r="F2130" i="2"/>
  <c r="G2129" i="2"/>
  <c r="I2129" i="2" s="1"/>
  <c r="F2129" i="2"/>
  <c r="F2133" i="2"/>
  <c r="G2133" i="2"/>
  <c r="I2133" i="2" s="1"/>
  <c r="G2134" i="2"/>
  <c r="I2134" i="2" s="1"/>
  <c r="F2134" i="2"/>
  <c r="G2135" i="2"/>
  <c r="I2135" i="2" s="1"/>
  <c r="F2135" i="2"/>
  <c r="F2128" i="2"/>
  <c r="G2128" i="2"/>
  <c r="I2128" i="2" s="1"/>
  <c r="F2131" i="2"/>
  <c r="G2131" i="2"/>
  <c r="I2131" i="2" s="1"/>
  <c r="J2124" i="2"/>
  <c r="J2125" i="2"/>
  <c r="J2126" i="2"/>
  <c r="J2119" i="2"/>
  <c r="J2120" i="2"/>
  <c r="J2122" i="2"/>
  <c r="D2138" i="2"/>
  <c r="D2139" i="2"/>
  <c r="D2137" i="2"/>
  <c r="D2145" i="2"/>
  <c r="D2144" i="2"/>
  <c r="D2142" i="2"/>
  <c r="D2143" i="2"/>
  <c r="D2140" i="2"/>
  <c r="J2129" i="2" l="1"/>
  <c r="J2135" i="2"/>
  <c r="J2130" i="2"/>
  <c r="J2134" i="2"/>
  <c r="E2146" i="2"/>
  <c r="E2153" i="2"/>
  <c r="E2148" i="2"/>
  <c r="E2152" i="2"/>
  <c r="E2149" i="2"/>
  <c r="E2151" i="2"/>
  <c r="E2147" i="2"/>
  <c r="E2154" i="2"/>
  <c r="F2137" i="2"/>
  <c r="G2137" i="2"/>
  <c r="I2137" i="2" s="1"/>
  <c r="G2144" i="2"/>
  <c r="I2144" i="2" s="1"/>
  <c r="F2144" i="2"/>
  <c r="G2139" i="2"/>
  <c r="I2139" i="2" s="1"/>
  <c r="F2139" i="2"/>
  <c r="G2143" i="2"/>
  <c r="I2143" i="2" s="1"/>
  <c r="F2143" i="2"/>
  <c r="F2140" i="2"/>
  <c r="G2140" i="2"/>
  <c r="I2140" i="2" s="1"/>
  <c r="F2142" i="2"/>
  <c r="G2142" i="2"/>
  <c r="I2142" i="2" s="1"/>
  <c r="F2138" i="2"/>
  <c r="G2138" i="2"/>
  <c r="I2138" i="2" s="1"/>
  <c r="G2145" i="2"/>
  <c r="I2145" i="2" s="1"/>
  <c r="F2145" i="2"/>
  <c r="J2128" i="2"/>
  <c r="J2131" i="2"/>
  <c r="J2133" i="2"/>
  <c r="J2136" i="2"/>
  <c r="D2151" i="2"/>
  <c r="D2154" i="2"/>
  <c r="D2146" i="2"/>
  <c r="D2147" i="2"/>
  <c r="D2153" i="2"/>
  <c r="D2149" i="2"/>
  <c r="D2152" i="2"/>
  <c r="D2148" i="2"/>
  <c r="J2142" i="2" l="1"/>
  <c r="J2145" i="2"/>
  <c r="J2143" i="2"/>
  <c r="J2139" i="2"/>
  <c r="E2161" i="2"/>
  <c r="E2156" i="2"/>
  <c r="E2157" i="2"/>
  <c r="E2162" i="2"/>
  <c r="E2163" i="2"/>
  <c r="E2155" i="2"/>
  <c r="E2160" i="2"/>
  <c r="E2158" i="2"/>
  <c r="G2152" i="2"/>
  <c r="I2152" i="2" s="1"/>
  <c r="F2152" i="2"/>
  <c r="F2147" i="2"/>
  <c r="G2147" i="2"/>
  <c r="I2147" i="2" s="1"/>
  <c r="G2148" i="2"/>
  <c r="I2148" i="2" s="1"/>
  <c r="F2148" i="2"/>
  <c r="F2153" i="2"/>
  <c r="G2153" i="2"/>
  <c r="I2153" i="2" s="1"/>
  <c r="F2154" i="2"/>
  <c r="G2154" i="2"/>
  <c r="I2154" i="2" s="1"/>
  <c r="F2146" i="2"/>
  <c r="G2146" i="2"/>
  <c r="I2146" i="2" s="1"/>
  <c r="G2151" i="2"/>
  <c r="I2151" i="2" s="1"/>
  <c r="F2151" i="2"/>
  <c r="F2149" i="2"/>
  <c r="G2149" i="2"/>
  <c r="I2149" i="2" s="1"/>
  <c r="J2144" i="2"/>
  <c r="J2138" i="2"/>
  <c r="J2140" i="2"/>
  <c r="J2137" i="2"/>
  <c r="D2161" i="2"/>
  <c r="D2157" i="2"/>
  <c r="D2156" i="2"/>
  <c r="D2162" i="2"/>
  <c r="D2163" i="2"/>
  <c r="D2160" i="2"/>
  <c r="D2155" i="2"/>
  <c r="D2158" i="2"/>
  <c r="J2152" i="2" l="1"/>
  <c r="E2171" i="2"/>
  <c r="E2169" i="2"/>
  <c r="E2166" i="2"/>
  <c r="E2165" i="2"/>
  <c r="E2167" i="2"/>
  <c r="E2164" i="2"/>
  <c r="E2172" i="2"/>
  <c r="E2170" i="2"/>
  <c r="F2162" i="2"/>
  <c r="G2162" i="2"/>
  <c r="I2162" i="2" s="1"/>
  <c r="F2160" i="2"/>
  <c r="G2160" i="2"/>
  <c r="I2160" i="2" s="1"/>
  <c r="F2157" i="2"/>
  <c r="G2157" i="2"/>
  <c r="I2157" i="2" s="1"/>
  <c r="G2156" i="2"/>
  <c r="I2156" i="2" s="1"/>
  <c r="F2156" i="2"/>
  <c r="G2158" i="2"/>
  <c r="I2158" i="2" s="1"/>
  <c r="F2158" i="2"/>
  <c r="G2155" i="2"/>
  <c r="I2155" i="2" s="1"/>
  <c r="F2155" i="2"/>
  <c r="F2163" i="2"/>
  <c r="G2163" i="2"/>
  <c r="I2163" i="2" s="1"/>
  <c r="G2161" i="2"/>
  <c r="I2161" i="2" s="1"/>
  <c r="F2161" i="2"/>
  <c r="J2151" i="2"/>
  <c r="J2148" i="2"/>
  <c r="J2153" i="2"/>
  <c r="J2149" i="2"/>
  <c r="J2146" i="2"/>
  <c r="J2147" i="2"/>
  <c r="J2154" i="2"/>
  <c r="D2171" i="2"/>
  <c r="D2170" i="2"/>
  <c r="D2164" i="2"/>
  <c r="D2169" i="2"/>
  <c r="D2165" i="2"/>
  <c r="D2167" i="2"/>
  <c r="D2172" i="2"/>
  <c r="D2166" i="2"/>
  <c r="J2155" i="2" l="1"/>
  <c r="J2158" i="2"/>
  <c r="J2156" i="2"/>
  <c r="J2161" i="2"/>
  <c r="E2174" i="2"/>
  <c r="E2181" i="2"/>
  <c r="E2175" i="2"/>
  <c r="E2179" i="2"/>
  <c r="E2173" i="2"/>
  <c r="E2178" i="2"/>
  <c r="E2176" i="2"/>
  <c r="E2180" i="2"/>
  <c r="G2165" i="2"/>
  <c r="I2165" i="2" s="1"/>
  <c r="F2165" i="2"/>
  <c r="G2172" i="2"/>
  <c r="I2172" i="2" s="1"/>
  <c r="F2172" i="2"/>
  <c r="G2166" i="2"/>
  <c r="I2166" i="2" s="1"/>
  <c r="F2166" i="2"/>
  <c r="G2170" i="2"/>
  <c r="I2170" i="2" s="1"/>
  <c r="F2170" i="2"/>
  <c r="G2164" i="2"/>
  <c r="I2164" i="2" s="1"/>
  <c r="F2164" i="2"/>
  <c r="G2169" i="2"/>
  <c r="I2169" i="2" s="1"/>
  <c r="F2169" i="2"/>
  <c r="G2167" i="2"/>
  <c r="I2167" i="2" s="1"/>
  <c r="F2167" i="2"/>
  <c r="G2171" i="2"/>
  <c r="I2171" i="2" s="1"/>
  <c r="F2171" i="2"/>
  <c r="J2163" i="2"/>
  <c r="J2157" i="2"/>
  <c r="J2160" i="2"/>
  <c r="J2162" i="2"/>
  <c r="D2176" i="2"/>
  <c r="D2181" i="2"/>
  <c r="D2178" i="2"/>
  <c r="D2180" i="2"/>
  <c r="D2175" i="2"/>
  <c r="D2173" i="2"/>
  <c r="D2174" i="2"/>
  <c r="D2179" i="2"/>
  <c r="J2167" i="2" l="1"/>
  <c r="J2166" i="2"/>
  <c r="J2172" i="2"/>
  <c r="J2171" i="2"/>
  <c r="J2170" i="2"/>
  <c r="E2187" i="2"/>
  <c r="E2184" i="2"/>
  <c r="E2190" i="2"/>
  <c r="E2189" i="2"/>
  <c r="E2188" i="2"/>
  <c r="E2183" i="2"/>
  <c r="E2185" i="2"/>
  <c r="E2182" i="2"/>
  <c r="F2178" i="2"/>
  <c r="G2178" i="2"/>
  <c r="I2178" i="2" s="1"/>
  <c r="G2175" i="2"/>
  <c r="I2175" i="2" s="1"/>
  <c r="F2175" i="2"/>
  <c r="G2181" i="2"/>
  <c r="I2181" i="2" s="1"/>
  <c r="F2181" i="2"/>
  <c r="G2180" i="2"/>
  <c r="I2180" i="2" s="1"/>
  <c r="F2180" i="2"/>
  <c r="F2179" i="2"/>
  <c r="G2179" i="2"/>
  <c r="I2179" i="2" s="1"/>
  <c r="F2174" i="2"/>
  <c r="G2174" i="2"/>
  <c r="I2174" i="2" s="1"/>
  <c r="G2176" i="2"/>
  <c r="I2176" i="2" s="1"/>
  <c r="F2176" i="2"/>
  <c r="G2173" i="2"/>
  <c r="I2173" i="2" s="1"/>
  <c r="F2173" i="2"/>
  <c r="J2169" i="2"/>
  <c r="J2164" i="2"/>
  <c r="J2165" i="2"/>
  <c r="D2187" i="2"/>
  <c r="D2183" i="2"/>
  <c r="D2184" i="2"/>
  <c r="D2188" i="2"/>
  <c r="D2189" i="2"/>
  <c r="D2182" i="2"/>
  <c r="D2185" i="2"/>
  <c r="D2190" i="2"/>
  <c r="J2181" i="2" l="1"/>
  <c r="J2175" i="2"/>
  <c r="J2173" i="2"/>
  <c r="J2180" i="2"/>
  <c r="J2176" i="2"/>
  <c r="E2199" i="2"/>
  <c r="E2192" i="2"/>
  <c r="E2193" i="2"/>
  <c r="E2194" i="2"/>
  <c r="E2191" i="2"/>
  <c r="E2198" i="2"/>
  <c r="E2197" i="2"/>
  <c r="E2196" i="2"/>
  <c r="F2190" i="2"/>
  <c r="G2190" i="2"/>
  <c r="I2190" i="2" s="1"/>
  <c r="F2183" i="2"/>
  <c r="G2183" i="2"/>
  <c r="I2183" i="2" s="1"/>
  <c r="F2184" i="2"/>
  <c r="G2184" i="2"/>
  <c r="I2184" i="2" s="1"/>
  <c r="G2185" i="2"/>
  <c r="I2185" i="2" s="1"/>
  <c r="F2185" i="2"/>
  <c r="F2182" i="2"/>
  <c r="G2182" i="2"/>
  <c r="I2182" i="2" s="1"/>
  <c r="G2189" i="2"/>
  <c r="I2189" i="2" s="1"/>
  <c r="F2189" i="2"/>
  <c r="F2188" i="2"/>
  <c r="G2188" i="2"/>
  <c r="I2188" i="2" s="1"/>
  <c r="F2187" i="2"/>
  <c r="G2187" i="2"/>
  <c r="I2187" i="2" s="1"/>
  <c r="J2174" i="2"/>
  <c r="J2179" i="2"/>
  <c r="J2178" i="2"/>
  <c r="D2191" i="2"/>
  <c r="D2198" i="2"/>
  <c r="D2193" i="2"/>
  <c r="D2199" i="2"/>
  <c r="D2197" i="2"/>
  <c r="D2192" i="2"/>
  <c r="D2196" i="2"/>
  <c r="D2194" i="2"/>
  <c r="J2185" i="2" l="1"/>
  <c r="J2189" i="2"/>
  <c r="E2203" i="2"/>
  <c r="E2205" i="2"/>
  <c r="E2207" i="2"/>
  <c r="E2201" i="2"/>
  <c r="E2206" i="2"/>
  <c r="E2208" i="2"/>
  <c r="E2202" i="2"/>
  <c r="E2200" i="2"/>
  <c r="G2194" i="2"/>
  <c r="I2194" i="2" s="1"/>
  <c r="F2194" i="2"/>
  <c r="G2196" i="2"/>
  <c r="I2196" i="2" s="1"/>
  <c r="F2196" i="2"/>
  <c r="F2198" i="2"/>
  <c r="G2198" i="2"/>
  <c r="I2198" i="2" s="1"/>
  <c r="F2192" i="2"/>
  <c r="G2192" i="2"/>
  <c r="I2192" i="2" s="1"/>
  <c r="G2197" i="2"/>
  <c r="I2197" i="2" s="1"/>
  <c r="F2197" i="2"/>
  <c r="G2199" i="2"/>
  <c r="I2199" i="2" s="1"/>
  <c r="F2199" i="2"/>
  <c r="G2193" i="2"/>
  <c r="I2193" i="2" s="1"/>
  <c r="F2193" i="2"/>
  <c r="G2191" i="2"/>
  <c r="I2191" i="2" s="1"/>
  <c r="F2191" i="2"/>
  <c r="J2187" i="2"/>
  <c r="J2188" i="2"/>
  <c r="J2183" i="2"/>
  <c r="J2184" i="2"/>
  <c r="J2182" i="2"/>
  <c r="J2190" i="2"/>
  <c r="D2203" i="2"/>
  <c r="D2208" i="2"/>
  <c r="D2201" i="2"/>
  <c r="D2206" i="2"/>
  <c r="D2207" i="2"/>
  <c r="D2200" i="2"/>
  <c r="D2202" i="2"/>
  <c r="D2205" i="2"/>
  <c r="J2197" i="2" l="1"/>
  <c r="J2194" i="2"/>
  <c r="J2193" i="2"/>
  <c r="J2196" i="2"/>
  <c r="E2209" i="2"/>
  <c r="E2210" i="2"/>
  <c r="E2216" i="2"/>
  <c r="E2211" i="2"/>
  <c r="E2217" i="2"/>
  <c r="E2214" i="2"/>
  <c r="E2215" i="2"/>
  <c r="E2212" i="2"/>
  <c r="G2200" i="2"/>
  <c r="I2200" i="2" s="1"/>
  <c r="F2200" i="2"/>
  <c r="G2201" i="2"/>
  <c r="I2201" i="2" s="1"/>
  <c r="F2201" i="2"/>
  <c r="G2207" i="2"/>
  <c r="I2207" i="2" s="1"/>
  <c r="F2207" i="2"/>
  <c r="G2202" i="2"/>
  <c r="I2202" i="2" s="1"/>
  <c r="F2202" i="2"/>
  <c r="F2208" i="2"/>
  <c r="G2208" i="2"/>
  <c r="I2208" i="2" s="1"/>
  <c r="F2205" i="2"/>
  <c r="G2205" i="2"/>
  <c r="I2205" i="2" s="1"/>
  <c r="F2206" i="2"/>
  <c r="G2206" i="2"/>
  <c r="I2206" i="2" s="1"/>
  <c r="F2203" i="2"/>
  <c r="G2203" i="2"/>
  <c r="I2203" i="2" s="1"/>
  <c r="J2198" i="2"/>
  <c r="J2199" i="2"/>
  <c r="J2192" i="2"/>
  <c r="J2191" i="2"/>
  <c r="D2209" i="2"/>
  <c r="D2216" i="2"/>
  <c r="D2211" i="2"/>
  <c r="D2217" i="2"/>
  <c r="D2210" i="2"/>
  <c r="D2212" i="2"/>
  <c r="D2214" i="2"/>
  <c r="D2215" i="2"/>
  <c r="J2207" i="2" l="1"/>
  <c r="J2200" i="2"/>
  <c r="E2221" i="2"/>
  <c r="E2225" i="2"/>
  <c r="E2219" i="2"/>
  <c r="E2224" i="2"/>
  <c r="E2223" i="2"/>
  <c r="E2220" i="2"/>
  <c r="E2226" i="2"/>
  <c r="E2218" i="2"/>
  <c r="F2212" i="2"/>
  <c r="G2212" i="2"/>
  <c r="I2212" i="2" s="1"/>
  <c r="G2216" i="2"/>
  <c r="I2216" i="2" s="1"/>
  <c r="F2216" i="2"/>
  <c r="F2210" i="2"/>
  <c r="G2210" i="2"/>
  <c r="I2210" i="2" s="1"/>
  <c r="F2215" i="2"/>
  <c r="G2215" i="2"/>
  <c r="I2215" i="2" s="1"/>
  <c r="F2214" i="2"/>
  <c r="G2214" i="2"/>
  <c r="I2214" i="2" s="1"/>
  <c r="F2211" i="2"/>
  <c r="G2211" i="2"/>
  <c r="I2211" i="2" s="1"/>
  <c r="G2217" i="2"/>
  <c r="I2217" i="2" s="1"/>
  <c r="F2217" i="2"/>
  <c r="F2209" i="2"/>
  <c r="G2209" i="2"/>
  <c r="I2209" i="2" s="1"/>
  <c r="J2202" i="2"/>
  <c r="J2206" i="2"/>
  <c r="J2201" i="2"/>
  <c r="J2205" i="2"/>
  <c r="J2203" i="2"/>
  <c r="J2208" i="2"/>
  <c r="D2218" i="2"/>
  <c r="D2223" i="2"/>
  <c r="D2219" i="2"/>
  <c r="D2226" i="2"/>
  <c r="D2220" i="2"/>
  <c r="D2225" i="2"/>
  <c r="D2224" i="2"/>
  <c r="D2221" i="2"/>
  <c r="J2216" i="2" l="1"/>
  <c r="J2210" i="2"/>
  <c r="E2235" i="2"/>
  <c r="E2233" i="2"/>
  <c r="E2234" i="2"/>
  <c r="E2228" i="2"/>
  <c r="E2229" i="2"/>
  <c r="E2227" i="2"/>
  <c r="E2232" i="2"/>
  <c r="E2230" i="2"/>
  <c r="F2226" i="2"/>
  <c r="G2226" i="2"/>
  <c r="I2226" i="2" s="1"/>
  <c r="G2224" i="2"/>
  <c r="I2224" i="2" s="1"/>
  <c r="F2224" i="2"/>
  <c r="F2225" i="2"/>
  <c r="G2225" i="2"/>
  <c r="I2225" i="2" s="1"/>
  <c r="F2219" i="2"/>
  <c r="G2219" i="2"/>
  <c r="I2219" i="2" s="1"/>
  <c r="F2220" i="2"/>
  <c r="G2220" i="2"/>
  <c r="I2220" i="2" s="1"/>
  <c r="F2218" i="2"/>
  <c r="G2218" i="2"/>
  <c r="I2218" i="2" s="1"/>
  <c r="G2223" i="2"/>
  <c r="I2223" i="2" s="1"/>
  <c r="F2223" i="2"/>
  <c r="G2221" i="2"/>
  <c r="I2221" i="2" s="1"/>
  <c r="F2221" i="2"/>
  <c r="J2209" i="2"/>
  <c r="J2217" i="2"/>
  <c r="J2211" i="2"/>
  <c r="J2215" i="2"/>
  <c r="J2214" i="2"/>
  <c r="J2212" i="2"/>
  <c r="D2229" i="2"/>
  <c r="D2230" i="2"/>
  <c r="D2234" i="2"/>
  <c r="D2232" i="2"/>
  <c r="D2228" i="2"/>
  <c r="D2235" i="2"/>
  <c r="D2233" i="2"/>
  <c r="D2227" i="2"/>
  <c r="J2221" i="2" l="1"/>
  <c r="J2224" i="2"/>
  <c r="J2225" i="2"/>
  <c r="E2243" i="2"/>
  <c r="E2236" i="2"/>
  <c r="E2242" i="2"/>
  <c r="E2241" i="2"/>
  <c r="E2239" i="2"/>
  <c r="E2237" i="2"/>
  <c r="E2238" i="2"/>
  <c r="E2244" i="2"/>
  <c r="F2234" i="2"/>
  <c r="G2234" i="2"/>
  <c r="I2234" i="2" s="1"/>
  <c r="F2227" i="2"/>
  <c r="G2227" i="2"/>
  <c r="I2227" i="2" s="1"/>
  <c r="G2233" i="2"/>
  <c r="I2233" i="2" s="1"/>
  <c r="F2233" i="2"/>
  <c r="F2232" i="2"/>
  <c r="G2232" i="2"/>
  <c r="I2232" i="2" s="1"/>
  <c r="G2230" i="2"/>
  <c r="I2230" i="2" s="1"/>
  <c r="F2230" i="2"/>
  <c r="F2228" i="2"/>
  <c r="G2228" i="2"/>
  <c r="I2228" i="2" s="1"/>
  <c r="G2229" i="2"/>
  <c r="I2229" i="2" s="1"/>
  <c r="F2229" i="2"/>
  <c r="G2235" i="2"/>
  <c r="I2235" i="2" s="1"/>
  <c r="F2235" i="2"/>
  <c r="J2223" i="2"/>
  <c r="J2218" i="2"/>
  <c r="J2219" i="2"/>
  <c r="J2220" i="2"/>
  <c r="J2226" i="2"/>
  <c r="D2243" i="2"/>
  <c r="D2244" i="2"/>
  <c r="D2242" i="2"/>
  <c r="D2236" i="2"/>
  <c r="D2239" i="2"/>
  <c r="D2237" i="2"/>
  <c r="D2241" i="2"/>
  <c r="D2238" i="2"/>
  <c r="J2230" i="2" l="1"/>
  <c r="J2235" i="2"/>
  <c r="E2253" i="2"/>
  <c r="E2250" i="2"/>
  <c r="E2247" i="2"/>
  <c r="E2251" i="2"/>
  <c r="E2245" i="2"/>
  <c r="E2246" i="2"/>
  <c r="E2248" i="2"/>
  <c r="E2252" i="2"/>
  <c r="F2244" i="2"/>
  <c r="G2244" i="2"/>
  <c r="I2244" i="2" s="1"/>
  <c r="F2241" i="2"/>
  <c r="G2241" i="2"/>
  <c r="I2241" i="2" s="1"/>
  <c r="G2238" i="2"/>
  <c r="I2238" i="2" s="1"/>
  <c r="F2238" i="2"/>
  <c r="G2242" i="2"/>
  <c r="I2242" i="2" s="1"/>
  <c r="F2242" i="2"/>
  <c r="F2236" i="2"/>
  <c r="G2236" i="2"/>
  <c r="I2236" i="2" s="1"/>
  <c r="F2237" i="2"/>
  <c r="G2237" i="2"/>
  <c r="I2237" i="2" s="1"/>
  <c r="G2239" i="2"/>
  <c r="I2239" i="2" s="1"/>
  <c r="F2239" i="2"/>
  <c r="F2243" i="2"/>
  <c r="G2243" i="2"/>
  <c r="I2243" i="2" s="1"/>
  <c r="J2232" i="2"/>
  <c r="J2229" i="2"/>
  <c r="J2233" i="2"/>
  <c r="J2228" i="2"/>
  <c r="J2227" i="2"/>
  <c r="J2234" i="2"/>
  <c r="D2252" i="2"/>
  <c r="D2250" i="2"/>
  <c r="D2251" i="2"/>
  <c r="D2253" i="2"/>
  <c r="D2247" i="2"/>
  <c r="D2245" i="2"/>
  <c r="D2246" i="2"/>
  <c r="D2248" i="2"/>
  <c r="J2238" i="2" l="1"/>
  <c r="J2239" i="2"/>
  <c r="J2242" i="2"/>
  <c r="E2257" i="2"/>
  <c r="E2256" i="2"/>
  <c r="E2255" i="2"/>
  <c r="E2260" i="2"/>
  <c r="E2259" i="2"/>
  <c r="E2261" i="2"/>
  <c r="E2254" i="2"/>
  <c r="E2262" i="2"/>
  <c r="G2248" i="2"/>
  <c r="I2248" i="2" s="1"/>
  <c r="F2248" i="2"/>
  <c r="F2247" i="2"/>
  <c r="G2247" i="2"/>
  <c r="I2247" i="2" s="1"/>
  <c r="G2246" i="2"/>
  <c r="I2246" i="2" s="1"/>
  <c r="F2246" i="2"/>
  <c r="G2251" i="2"/>
  <c r="I2251" i="2" s="1"/>
  <c r="F2251" i="2"/>
  <c r="G2250" i="2"/>
  <c r="I2250" i="2" s="1"/>
  <c r="F2250" i="2"/>
  <c r="F2252" i="2"/>
  <c r="G2252" i="2"/>
  <c r="I2252" i="2" s="1"/>
  <c r="G2245" i="2"/>
  <c r="I2245" i="2" s="1"/>
  <c r="F2245" i="2"/>
  <c r="G2253" i="2"/>
  <c r="I2253" i="2" s="1"/>
  <c r="F2253" i="2"/>
  <c r="J2241" i="2"/>
  <c r="J2243" i="2"/>
  <c r="J2237" i="2"/>
  <c r="J2236" i="2"/>
  <c r="J2244" i="2"/>
  <c r="D2259" i="2"/>
  <c r="D2262" i="2"/>
  <c r="D2257" i="2"/>
  <c r="D2255" i="2"/>
  <c r="D2254" i="2"/>
  <c r="D2260" i="2"/>
  <c r="D2256" i="2"/>
  <c r="D2261" i="2"/>
  <c r="J2246" i="2" l="1"/>
  <c r="J2250" i="2"/>
  <c r="J2248" i="2"/>
  <c r="E2271" i="2"/>
  <c r="E2269" i="2"/>
  <c r="E2265" i="2"/>
  <c r="E2263" i="2"/>
  <c r="E2270" i="2"/>
  <c r="E2264" i="2"/>
  <c r="E2268" i="2"/>
  <c r="E2266" i="2"/>
  <c r="G2262" i="2"/>
  <c r="I2262" i="2" s="1"/>
  <c r="F2262" i="2"/>
  <c r="F2260" i="2"/>
  <c r="G2260" i="2"/>
  <c r="I2260" i="2" s="1"/>
  <c r="F2256" i="2"/>
  <c r="G2256" i="2"/>
  <c r="I2256" i="2" s="1"/>
  <c r="F2254" i="2"/>
  <c r="G2254" i="2"/>
  <c r="I2254" i="2" s="1"/>
  <c r="G2261" i="2"/>
  <c r="I2261" i="2" s="1"/>
  <c r="F2261" i="2"/>
  <c r="F2255" i="2"/>
  <c r="G2255" i="2"/>
  <c r="I2255" i="2" s="1"/>
  <c r="F2259" i="2"/>
  <c r="G2259" i="2"/>
  <c r="I2259" i="2" s="1"/>
  <c r="G2257" i="2"/>
  <c r="I2257" i="2" s="1"/>
  <c r="F2257" i="2"/>
  <c r="J2253" i="2"/>
  <c r="J2245" i="2"/>
  <c r="J2252" i="2"/>
  <c r="J2247" i="2"/>
  <c r="J2251" i="2"/>
  <c r="D2269" i="2"/>
  <c r="D2264" i="2"/>
  <c r="D2263" i="2"/>
  <c r="D2266" i="2"/>
  <c r="D2268" i="2"/>
  <c r="D2270" i="2"/>
  <c r="D2265" i="2"/>
  <c r="D2271" i="2"/>
  <c r="J2261" i="2" l="1"/>
  <c r="J2262" i="2"/>
  <c r="J2257" i="2"/>
  <c r="E2272" i="2"/>
  <c r="E2274" i="2"/>
  <c r="E2275" i="2"/>
  <c r="E2277" i="2"/>
  <c r="E2273" i="2"/>
  <c r="E2278" i="2"/>
  <c r="E2280" i="2"/>
  <c r="E2279" i="2"/>
  <c r="F2263" i="2"/>
  <c r="G2263" i="2"/>
  <c r="I2263" i="2" s="1"/>
  <c r="F2265" i="2"/>
  <c r="G2265" i="2"/>
  <c r="I2265" i="2" s="1"/>
  <c r="F2266" i="2"/>
  <c r="G2266" i="2"/>
  <c r="I2266" i="2" s="1"/>
  <c r="G2268" i="2"/>
  <c r="I2268" i="2" s="1"/>
  <c r="F2268" i="2"/>
  <c r="F2264" i="2"/>
  <c r="G2264" i="2"/>
  <c r="I2264" i="2" s="1"/>
  <c r="F2269" i="2"/>
  <c r="G2269" i="2"/>
  <c r="I2269" i="2" s="1"/>
  <c r="F2271" i="2"/>
  <c r="G2271" i="2"/>
  <c r="I2271" i="2" s="1"/>
  <c r="F2270" i="2"/>
  <c r="G2270" i="2"/>
  <c r="I2270" i="2" s="1"/>
  <c r="J2254" i="2"/>
  <c r="J2259" i="2"/>
  <c r="J2256" i="2"/>
  <c r="J2255" i="2"/>
  <c r="J2260" i="2"/>
  <c r="D2272" i="2"/>
  <c r="D2274" i="2"/>
  <c r="D2278" i="2"/>
  <c r="D2273" i="2"/>
  <c r="D2277" i="2"/>
  <c r="D2280" i="2"/>
  <c r="D2279" i="2"/>
  <c r="D2275" i="2"/>
  <c r="E2286" i="2" l="1"/>
  <c r="E2284" i="2"/>
  <c r="E2289" i="2"/>
  <c r="E2287" i="2"/>
  <c r="E2283" i="2"/>
  <c r="E2288" i="2"/>
  <c r="E2282" i="2"/>
  <c r="E2281" i="2"/>
  <c r="F2277" i="2"/>
  <c r="G2277" i="2"/>
  <c r="I2277" i="2" s="1"/>
  <c r="F2275" i="2"/>
  <c r="G2275" i="2"/>
  <c r="I2275" i="2" s="1"/>
  <c r="F2280" i="2"/>
  <c r="G2280" i="2"/>
  <c r="I2280" i="2" s="1"/>
  <c r="G2278" i="2"/>
  <c r="I2278" i="2" s="1"/>
  <c r="F2278" i="2"/>
  <c r="G2274" i="2"/>
  <c r="I2274" i="2" s="1"/>
  <c r="F2274" i="2"/>
  <c r="G2279" i="2"/>
  <c r="I2279" i="2" s="1"/>
  <c r="F2279" i="2"/>
  <c r="G2273" i="2"/>
  <c r="I2273" i="2" s="1"/>
  <c r="F2273" i="2"/>
  <c r="F2272" i="2"/>
  <c r="G2272" i="2"/>
  <c r="I2272" i="2" s="1"/>
  <c r="J2270" i="2"/>
  <c r="J2271" i="2"/>
  <c r="J2266" i="2"/>
  <c r="J2269" i="2"/>
  <c r="J2265" i="2"/>
  <c r="J2268" i="2"/>
  <c r="J2264" i="2"/>
  <c r="J2263" i="2"/>
  <c r="D2286" i="2"/>
  <c r="D2289" i="2"/>
  <c r="D2282" i="2"/>
  <c r="D2288" i="2"/>
  <c r="D2287" i="2"/>
  <c r="D2281" i="2"/>
  <c r="D2284" i="2"/>
  <c r="D2283" i="2"/>
  <c r="J2279" i="2" l="1"/>
  <c r="J2274" i="2"/>
  <c r="J2278" i="2"/>
  <c r="J2273" i="2"/>
  <c r="E2290" i="2"/>
  <c r="E2291" i="2"/>
  <c r="E2298" i="2"/>
  <c r="E2296" i="2"/>
  <c r="E2293" i="2"/>
  <c r="E2297" i="2"/>
  <c r="E2292" i="2"/>
  <c r="E2295" i="2"/>
  <c r="G2281" i="2"/>
  <c r="I2281" i="2" s="1"/>
  <c r="F2281" i="2"/>
  <c r="G2282" i="2"/>
  <c r="I2282" i="2" s="1"/>
  <c r="F2282" i="2"/>
  <c r="F2289" i="2"/>
  <c r="G2289" i="2"/>
  <c r="I2289" i="2" s="1"/>
  <c r="F2287" i="2"/>
  <c r="G2287" i="2"/>
  <c r="I2287" i="2" s="1"/>
  <c r="F2284" i="2"/>
  <c r="G2284" i="2"/>
  <c r="I2284" i="2" s="1"/>
  <c r="F2288" i="2"/>
  <c r="G2288" i="2"/>
  <c r="I2288" i="2" s="1"/>
  <c r="G2283" i="2"/>
  <c r="I2283" i="2" s="1"/>
  <c r="F2283" i="2"/>
  <c r="F2286" i="2"/>
  <c r="G2286" i="2"/>
  <c r="I2286" i="2" s="1"/>
  <c r="J2280" i="2"/>
  <c r="J2275" i="2"/>
  <c r="J2272" i="2"/>
  <c r="J2277" i="2"/>
  <c r="D2293" i="2"/>
  <c r="D2292" i="2"/>
  <c r="D2298" i="2"/>
  <c r="D2297" i="2"/>
  <c r="D2295" i="2"/>
  <c r="D2291" i="2"/>
  <c r="D2296" i="2"/>
  <c r="D2290" i="2"/>
  <c r="J2283" i="2" l="1"/>
  <c r="J2281" i="2"/>
  <c r="E2301" i="2"/>
  <c r="E2307" i="2"/>
  <c r="E2306" i="2"/>
  <c r="E2300" i="2"/>
  <c r="E2305" i="2"/>
  <c r="E2304" i="2"/>
  <c r="E2302" i="2"/>
  <c r="E2299" i="2"/>
  <c r="G2292" i="2"/>
  <c r="I2292" i="2" s="1"/>
  <c r="F2292" i="2"/>
  <c r="F2298" i="2"/>
  <c r="G2298" i="2"/>
  <c r="I2298" i="2" s="1"/>
  <c r="G2297" i="2"/>
  <c r="I2297" i="2" s="1"/>
  <c r="F2297" i="2"/>
  <c r="F2291" i="2"/>
  <c r="G2291" i="2"/>
  <c r="I2291" i="2" s="1"/>
  <c r="F2296" i="2"/>
  <c r="G2296" i="2"/>
  <c r="I2296" i="2" s="1"/>
  <c r="G2295" i="2"/>
  <c r="I2295" i="2" s="1"/>
  <c r="F2295" i="2"/>
  <c r="G2293" i="2"/>
  <c r="I2293" i="2" s="1"/>
  <c r="F2293" i="2"/>
  <c r="F2290" i="2"/>
  <c r="G2290" i="2"/>
  <c r="I2290" i="2" s="1"/>
  <c r="J2286" i="2"/>
  <c r="J2289" i="2"/>
  <c r="J2282" i="2"/>
  <c r="J2288" i="2"/>
  <c r="J2287" i="2"/>
  <c r="J2284" i="2"/>
  <c r="D2301" i="2"/>
  <c r="D2307" i="2"/>
  <c r="D2305" i="2"/>
  <c r="D2299" i="2"/>
  <c r="D2302" i="2"/>
  <c r="D2300" i="2"/>
  <c r="D2306" i="2"/>
  <c r="D2304" i="2"/>
  <c r="J2297" i="2" l="1"/>
  <c r="J2293" i="2"/>
  <c r="J2292" i="2"/>
  <c r="E2311" i="2"/>
  <c r="E2315" i="2"/>
  <c r="E2309" i="2"/>
  <c r="E2308" i="2"/>
  <c r="E2313" i="2"/>
  <c r="E2316" i="2"/>
  <c r="E2314" i="2"/>
  <c r="E2310" i="2"/>
  <c r="G2302" i="2"/>
  <c r="I2302" i="2" s="1"/>
  <c r="F2302" i="2"/>
  <c r="F2306" i="2"/>
  <c r="G2306" i="2"/>
  <c r="I2306" i="2" s="1"/>
  <c r="G2300" i="2"/>
  <c r="I2300" i="2" s="1"/>
  <c r="F2300" i="2"/>
  <c r="F2299" i="2"/>
  <c r="G2299" i="2"/>
  <c r="I2299" i="2" s="1"/>
  <c r="F2304" i="2"/>
  <c r="G2304" i="2"/>
  <c r="I2304" i="2" s="1"/>
  <c r="G2307" i="2"/>
  <c r="I2307" i="2" s="1"/>
  <c r="F2307" i="2"/>
  <c r="F2305" i="2"/>
  <c r="G2305" i="2"/>
  <c r="I2305" i="2" s="1"/>
  <c r="G2301" i="2"/>
  <c r="I2301" i="2" s="1"/>
  <c r="F2301" i="2"/>
  <c r="J2290" i="2"/>
  <c r="J2291" i="2"/>
  <c r="J2295" i="2"/>
  <c r="J2298" i="2"/>
  <c r="J2296" i="2"/>
  <c r="D2310" i="2"/>
  <c r="D2315" i="2"/>
  <c r="D2308" i="2"/>
  <c r="D2313" i="2"/>
  <c r="D2311" i="2"/>
  <c r="D2314" i="2"/>
  <c r="D2316" i="2"/>
  <c r="D2309" i="2"/>
  <c r="J2300" i="2" l="1"/>
  <c r="J2307" i="2"/>
  <c r="J2304" i="2"/>
  <c r="E2317" i="2"/>
  <c r="E2323" i="2"/>
  <c r="E2318" i="2"/>
  <c r="E2325" i="2"/>
  <c r="E2324" i="2"/>
  <c r="E2320" i="2"/>
  <c r="E2319" i="2"/>
  <c r="E2322" i="2"/>
  <c r="G2308" i="2"/>
  <c r="I2308" i="2" s="1"/>
  <c r="F2308" i="2"/>
  <c r="G2314" i="2"/>
  <c r="I2314" i="2" s="1"/>
  <c r="F2314" i="2"/>
  <c r="G2309" i="2"/>
  <c r="I2309" i="2" s="1"/>
  <c r="F2309" i="2"/>
  <c r="F2316" i="2"/>
  <c r="G2316" i="2"/>
  <c r="I2316" i="2" s="1"/>
  <c r="F2315" i="2"/>
  <c r="G2315" i="2"/>
  <c r="I2315" i="2" s="1"/>
  <c r="G2311" i="2"/>
  <c r="I2311" i="2" s="1"/>
  <c r="F2311" i="2"/>
  <c r="G2310" i="2"/>
  <c r="I2310" i="2" s="1"/>
  <c r="F2310" i="2"/>
  <c r="F2313" i="2"/>
  <c r="G2313" i="2"/>
  <c r="I2313" i="2" s="1"/>
  <c r="J2299" i="2"/>
  <c r="J2305" i="2"/>
  <c r="J2306" i="2"/>
  <c r="J2301" i="2"/>
  <c r="J2302" i="2"/>
  <c r="D2324" i="2"/>
  <c r="D2319" i="2"/>
  <c r="D2325" i="2"/>
  <c r="D2320" i="2"/>
  <c r="D2322" i="2"/>
  <c r="D2317" i="2"/>
  <c r="D2323" i="2"/>
  <c r="D2318" i="2"/>
  <c r="J2311" i="2" l="1"/>
  <c r="J2308" i="2"/>
  <c r="E2331" i="2"/>
  <c r="E2334" i="2"/>
  <c r="E2328" i="2"/>
  <c r="E2327" i="2"/>
  <c r="E2332" i="2"/>
  <c r="E2329" i="2"/>
  <c r="E2333" i="2"/>
  <c r="E2326" i="2"/>
  <c r="F2322" i="2"/>
  <c r="G2322" i="2"/>
  <c r="I2322" i="2" s="1"/>
  <c r="F2325" i="2"/>
  <c r="G2325" i="2"/>
  <c r="I2325" i="2" s="1"/>
  <c r="G2319" i="2"/>
  <c r="I2319" i="2" s="1"/>
  <c r="F2319" i="2"/>
  <c r="F2318" i="2"/>
  <c r="G2318" i="2"/>
  <c r="I2318" i="2" s="1"/>
  <c r="F2323" i="2"/>
  <c r="G2323" i="2"/>
  <c r="I2323" i="2" s="1"/>
  <c r="G2320" i="2"/>
  <c r="I2320" i="2" s="1"/>
  <c r="F2320" i="2"/>
  <c r="F2324" i="2"/>
  <c r="G2324" i="2"/>
  <c r="I2324" i="2" s="1"/>
  <c r="G2317" i="2"/>
  <c r="I2317" i="2" s="1"/>
  <c r="F2317" i="2"/>
  <c r="J2316" i="2"/>
  <c r="J2310" i="2"/>
  <c r="J2309" i="2"/>
  <c r="J2313" i="2"/>
  <c r="J2314" i="2"/>
  <c r="J2315" i="2"/>
  <c r="D2331" i="2"/>
  <c r="D2332" i="2"/>
  <c r="D2327" i="2"/>
  <c r="D2326" i="2"/>
  <c r="D2328" i="2"/>
  <c r="D2333" i="2"/>
  <c r="D2334" i="2"/>
  <c r="D2329" i="2"/>
  <c r="J2320" i="2" l="1"/>
  <c r="E2336" i="2"/>
  <c r="E2343" i="2"/>
  <c r="E2338" i="2"/>
  <c r="E2335" i="2"/>
  <c r="E2342" i="2"/>
  <c r="E2337" i="2"/>
  <c r="E2341" i="2"/>
  <c r="E2340" i="2"/>
  <c r="F2327" i="2"/>
  <c r="G2327" i="2"/>
  <c r="I2327" i="2" s="1"/>
  <c r="G2334" i="2"/>
  <c r="I2334" i="2" s="1"/>
  <c r="F2334" i="2"/>
  <c r="F2329" i="2"/>
  <c r="G2329" i="2"/>
  <c r="I2329" i="2" s="1"/>
  <c r="G2326" i="2"/>
  <c r="I2326" i="2" s="1"/>
  <c r="F2326" i="2"/>
  <c r="F2333" i="2"/>
  <c r="G2333" i="2"/>
  <c r="I2333" i="2" s="1"/>
  <c r="F2328" i="2"/>
  <c r="G2328" i="2"/>
  <c r="I2328" i="2" s="1"/>
  <c r="G2332" i="2"/>
  <c r="I2332" i="2" s="1"/>
  <c r="F2332" i="2"/>
  <c r="F2331" i="2"/>
  <c r="G2331" i="2"/>
  <c r="I2331" i="2" s="1"/>
  <c r="J2319" i="2"/>
  <c r="J2318" i="2"/>
  <c r="J2324" i="2"/>
  <c r="J2325" i="2"/>
  <c r="J2317" i="2"/>
  <c r="J2323" i="2"/>
  <c r="J2322" i="2"/>
  <c r="D2336" i="2"/>
  <c r="D2335" i="2"/>
  <c r="D2341" i="2"/>
  <c r="D2343" i="2"/>
  <c r="D2338" i="2"/>
  <c r="D2337" i="2"/>
  <c r="D2342" i="2"/>
  <c r="D2340" i="2"/>
  <c r="J2332" i="2" l="1"/>
  <c r="E2344" i="2"/>
  <c r="E2350" i="2"/>
  <c r="E2347" i="2"/>
  <c r="E2352" i="2"/>
  <c r="E2349" i="2"/>
  <c r="E2346" i="2"/>
  <c r="E2351" i="2"/>
  <c r="E2345" i="2"/>
  <c r="F2335" i="2"/>
  <c r="G2335" i="2"/>
  <c r="I2335" i="2" s="1"/>
  <c r="F2341" i="2"/>
  <c r="G2341" i="2"/>
  <c r="I2341" i="2" s="1"/>
  <c r="G2338" i="2"/>
  <c r="I2338" i="2" s="1"/>
  <c r="F2338" i="2"/>
  <c r="G2343" i="2"/>
  <c r="I2343" i="2" s="1"/>
  <c r="F2343" i="2"/>
  <c r="G2340" i="2"/>
  <c r="I2340" i="2" s="1"/>
  <c r="F2340" i="2"/>
  <c r="G2337" i="2"/>
  <c r="I2337" i="2" s="1"/>
  <c r="F2337" i="2"/>
  <c r="G2342" i="2"/>
  <c r="I2342" i="2" s="1"/>
  <c r="F2342" i="2"/>
  <c r="G2336" i="2"/>
  <c r="I2336" i="2" s="1"/>
  <c r="F2336" i="2"/>
  <c r="J2329" i="2"/>
  <c r="J2326" i="2"/>
  <c r="J2331" i="2"/>
  <c r="J2334" i="2"/>
  <c r="J2328" i="2"/>
  <c r="J2333" i="2"/>
  <c r="J2327" i="2"/>
  <c r="D2350" i="2"/>
  <c r="D2347" i="2"/>
  <c r="D2351" i="2"/>
  <c r="D2346" i="2"/>
  <c r="D2349" i="2"/>
  <c r="D2345" i="2"/>
  <c r="D2344" i="2"/>
  <c r="D2352" i="2"/>
  <c r="J2340" i="2" l="1"/>
  <c r="J2337" i="2"/>
  <c r="J2336" i="2"/>
  <c r="J2343" i="2"/>
  <c r="E2354" i="2"/>
  <c r="E2361" i="2"/>
  <c r="E2360" i="2"/>
  <c r="E2356" i="2"/>
  <c r="E2355" i="2"/>
  <c r="E2359" i="2"/>
  <c r="E2358" i="2"/>
  <c r="E2353" i="2"/>
  <c r="F2345" i="2"/>
  <c r="G2345" i="2"/>
  <c r="I2345" i="2" s="1"/>
  <c r="G2352" i="2"/>
  <c r="I2352" i="2" s="1"/>
  <c r="F2352" i="2"/>
  <c r="G2351" i="2"/>
  <c r="I2351" i="2" s="1"/>
  <c r="F2351" i="2"/>
  <c r="G2347" i="2"/>
  <c r="I2347" i="2" s="1"/>
  <c r="F2347" i="2"/>
  <c r="F2346" i="2"/>
  <c r="G2346" i="2"/>
  <c r="I2346" i="2" s="1"/>
  <c r="F2350" i="2"/>
  <c r="G2350" i="2"/>
  <c r="I2350" i="2" s="1"/>
  <c r="F2349" i="2"/>
  <c r="G2349" i="2"/>
  <c r="I2349" i="2" s="1"/>
  <c r="F2344" i="2"/>
  <c r="G2344" i="2"/>
  <c r="I2344" i="2" s="1"/>
  <c r="J2342" i="2"/>
  <c r="J2338" i="2"/>
  <c r="J2341" i="2"/>
  <c r="J2335" i="2"/>
  <c r="D2355" i="2"/>
  <c r="D2360" i="2"/>
  <c r="D2354" i="2"/>
  <c r="D2358" i="2"/>
  <c r="D2356" i="2"/>
  <c r="D2361" i="2"/>
  <c r="D2359" i="2"/>
  <c r="D2353" i="2"/>
  <c r="J2350" i="2" l="1"/>
  <c r="J2347" i="2"/>
  <c r="J2351" i="2"/>
  <c r="E2367" i="2"/>
  <c r="E2369" i="2"/>
  <c r="E2368" i="2"/>
  <c r="E2370" i="2"/>
  <c r="E2362" i="2"/>
  <c r="E2365" i="2"/>
  <c r="E2364" i="2"/>
  <c r="E2363" i="2"/>
  <c r="G2358" i="2"/>
  <c r="I2358" i="2" s="1"/>
  <c r="F2358" i="2"/>
  <c r="F2360" i="2"/>
  <c r="G2360" i="2"/>
  <c r="I2360" i="2" s="1"/>
  <c r="F2359" i="2"/>
  <c r="G2359" i="2"/>
  <c r="I2359" i="2" s="1"/>
  <c r="F2361" i="2"/>
  <c r="G2361" i="2"/>
  <c r="I2361" i="2" s="1"/>
  <c r="G2353" i="2"/>
  <c r="I2353" i="2" s="1"/>
  <c r="F2353" i="2"/>
  <c r="G2356" i="2"/>
  <c r="I2356" i="2" s="1"/>
  <c r="F2356" i="2"/>
  <c r="F2355" i="2"/>
  <c r="G2355" i="2"/>
  <c r="I2355" i="2" s="1"/>
  <c r="F2354" i="2"/>
  <c r="G2354" i="2"/>
  <c r="I2354" i="2" s="1"/>
  <c r="J2352" i="2"/>
  <c r="J2344" i="2"/>
  <c r="J2349" i="2"/>
  <c r="J2346" i="2"/>
  <c r="J2345" i="2"/>
  <c r="D2362" i="2"/>
  <c r="D2369" i="2"/>
  <c r="D2368" i="2"/>
  <c r="D2363" i="2"/>
  <c r="D2370" i="2"/>
  <c r="D2367" i="2"/>
  <c r="D2365" i="2"/>
  <c r="D2364" i="2"/>
  <c r="J2356" i="2" l="1"/>
  <c r="J2353" i="2"/>
  <c r="J2358" i="2"/>
  <c r="E2372" i="2"/>
  <c r="E2379" i="2"/>
  <c r="E2373" i="2"/>
  <c r="E2377" i="2"/>
  <c r="E2378" i="2"/>
  <c r="E2374" i="2"/>
  <c r="E2376" i="2"/>
  <c r="E2371" i="2"/>
  <c r="G2363" i="2"/>
  <c r="I2363" i="2" s="1"/>
  <c r="F2363" i="2"/>
  <c r="F2370" i="2"/>
  <c r="G2370" i="2"/>
  <c r="I2370" i="2" s="1"/>
  <c r="G2364" i="2"/>
  <c r="I2364" i="2" s="1"/>
  <c r="F2364" i="2"/>
  <c r="G2368" i="2"/>
  <c r="I2368" i="2" s="1"/>
  <c r="F2368" i="2"/>
  <c r="F2369" i="2"/>
  <c r="G2369" i="2"/>
  <c r="I2369" i="2" s="1"/>
  <c r="G2365" i="2"/>
  <c r="I2365" i="2" s="1"/>
  <c r="F2365" i="2"/>
  <c r="G2367" i="2"/>
  <c r="I2367" i="2" s="1"/>
  <c r="F2367" i="2"/>
  <c r="G2362" i="2"/>
  <c r="I2362" i="2" s="1"/>
  <c r="F2362" i="2"/>
  <c r="J2361" i="2"/>
  <c r="J2354" i="2"/>
  <c r="J2355" i="2"/>
  <c r="J2359" i="2"/>
  <c r="J2360" i="2"/>
  <c r="D2378" i="2"/>
  <c r="D2371" i="2"/>
  <c r="D2376" i="2"/>
  <c r="D2379" i="2"/>
  <c r="D2373" i="2"/>
  <c r="D2374" i="2"/>
  <c r="D2372" i="2"/>
  <c r="D2377" i="2"/>
  <c r="J2365" i="2" l="1"/>
  <c r="E2385" i="2"/>
  <c r="E2382" i="2"/>
  <c r="E2380" i="2"/>
  <c r="E2388" i="2"/>
  <c r="E2386" i="2"/>
  <c r="E2383" i="2"/>
  <c r="E2387" i="2"/>
  <c r="E2381" i="2"/>
  <c r="F2376" i="2"/>
  <c r="G2376" i="2"/>
  <c r="I2376" i="2" s="1"/>
  <c r="G2373" i="2"/>
  <c r="I2373" i="2" s="1"/>
  <c r="F2373" i="2"/>
  <c r="G2371" i="2"/>
  <c r="I2371" i="2" s="1"/>
  <c r="F2371" i="2"/>
  <c r="F2379" i="2"/>
  <c r="G2379" i="2"/>
  <c r="I2379" i="2" s="1"/>
  <c r="F2377" i="2"/>
  <c r="G2377" i="2"/>
  <c r="I2377" i="2" s="1"/>
  <c r="F2374" i="2"/>
  <c r="G2374" i="2"/>
  <c r="I2374" i="2" s="1"/>
  <c r="F2378" i="2"/>
  <c r="G2378" i="2"/>
  <c r="I2378" i="2" s="1"/>
  <c r="G2372" i="2"/>
  <c r="I2372" i="2" s="1"/>
  <c r="F2372" i="2"/>
  <c r="J2368" i="2"/>
  <c r="J2367" i="2"/>
  <c r="J2364" i="2"/>
  <c r="J2370" i="2"/>
  <c r="J2363" i="2"/>
  <c r="J2362" i="2"/>
  <c r="J2369" i="2"/>
  <c r="D2385" i="2"/>
  <c r="D2388" i="2"/>
  <c r="D2382" i="2"/>
  <c r="D2383" i="2"/>
  <c r="D2386" i="2"/>
  <c r="D2387" i="2"/>
  <c r="D2381" i="2"/>
  <c r="D2380" i="2"/>
  <c r="J2374" i="2" l="1"/>
  <c r="E2396" i="2"/>
  <c r="E2397" i="2"/>
  <c r="E2389" i="2"/>
  <c r="E2390" i="2"/>
  <c r="E2392" i="2"/>
  <c r="E2391" i="2"/>
  <c r="E2395" i="2"/>
  <c r="E2394" i="2"/>
  <c r="G2387" i="2"/>
  <c r="I2387" i="2" s="1"/>
  <c r="F2387" i="2"/>
  <c r="G2388" i="2"/>
  <c r="I2388" i="2" s="1"/>
  <c r="F2388" i="2"/>
  <c r="G2380" i="2"/>
  <c r="I2380" i="2" s="1"/>
  <c r="F2380" i="2"/>
  <c r="F2381" i="2"/>
  <c r="G2381" i="2"/>
  <c r="I2381" i="2" s="1"/>
  <c r="G2383" i="2"/>
  <c r="I2383" i="2" s="1"/>
  <c r="F2383" i="2"/>
  <c r="G2382" i="2"/>
  <c r="I2382" i="2" s="1"/>
  <c r="F2382" i="2"/>
  <c r="G2386" i="2"/>
  <c r="I2386" i="2" s="1"/>
  <c r="F2386" i="2"/>
  <c r="F2385" i="2"/>
  <c r="G2385" i="2"/>
  <c r="I2385" i="2" s="1"/>
  <c r="J2371" i="2"/>
  <c r="J2372" i="2"/>
  <c r="J2378" i="2"/>
  <c r="J2373" i="2"/>
  <c r="J2379" i="2"/>
  <c r="J2377" i="2"/>
  <c r="J2376" i="2"/>
  <c r="D2396" i="2"/>
  <c r="D2392" i="2"/>
  <c r="D2395" i="2"/>
  <c r="D2389" i="2"/>
  <c r="D2397" i="2"/>
  <c r="D2394" i="2"/>
  <c r="D2390" i="2"/>
  <c r="D2391" i="2"/>
  <c r="J2380" i="2" l="1"/>
  <c r="J2386" i="2"/>
  <c r="J2382" i="2"/>
  <c r="J2388" i="2"/>
  <c r="J2383" i="2"/>
  <c r="J2387" i="2"/>
  <c r="E2404" i="2"/>
  <c r="E2398" i="2"/>
  <c r="E2406" i="2"/>
  <c r="E2403" i="2"/>
  <c r="E2399" i="2"/>
  <c r="E2400" i="2"/>
  <c r="E2401" i="2"/>
  <c r="E2405" i="2"/>
  <c r="F2395" i="2"/>
  <c r="G2395" i="2"/>
  <c r="I2395" i="2" s="1"/>
  <c r="F2389" i="2"/>
  <c r="G2389" i="2"/>
  <c r="I2389" i="2" s="1"/>
  <c r="G2397" i="2"/>
  <c r="I2397" i="2" s="1"/>
  <c r="F2397" i="2"/>
  <c r="F2394" i="2"/>
  <c r="G2394" i="2"/>
  <c r="I2394" i="2" s="1"/>
  <c r="F2390" i="2"/>
  <c r="G2390" i="2"/>
  <c r="I2390" i="2" s="1"/>
  <c r="G2391" i="2"/>
  <c r="I2391" i="2" s="1"/>
  <c r="F2391" i="2"/>
  <c r="G2392" i="2"/>
  <c r="I2392" i="2" s="1"/>
  <c r="F2392" i="2"/>
  <c r="F2396" i="2"/>
  <c r="G2396" i="2"/>
  <c r="I2396" i="2" s="1"/>
  <c r="J2381" i="2"/>
  <c r="J2385" i="2"/>
  <c r="D2399" i="2"/>
  <c r="D2403" i="2"/>
  <c r="D2404" i="2"/>
  <c r="D2401" i="2"/>
  <c r="D2398" i="2"/>
  <c r="D2400" i="2"/>
  <c r="D2406" i="2"/>
  <c r="D2405" i="2"/>
  <c r="J2391" i="2" l="1"/>
  <c r="E2414" i="2"/>
  <c r="E2407" i="2"/>
  <c r="E2412" i="2"/>
  <c r="E2415" i="2"/>
  <c r="E2409" i="2"/>
  <c r="E2408" i="2"/>
  <c r="E2410" i="2"/>
  <c r="E2413" i="2"/>
  <c r="G2405" i="2"/>
  <c r="I2405" i="2" s="1"/>
  <c r="F2405" i="2"/>
  <c r="F2398" i="2"/>
  <c r="G2398" i="2"/>
  <c r="I2398" i="2" s="1"/>
  <c r="F2403" i="2"/>
  <c r="G2403" i="2"/>
  <c r="I2403" i="2" s="1"/>
  <c r="G2406" i="2"/>
  <c r="I2406" i="2" s="1"/>
  <c r="F2406" i="2"/>
  <c r="G2400" i="2"/>
  <c r="I2400" i="2" s="1"/>
  <c r="F2400" i="2"/>
  <c r="G2399" i="2"/>
  <c r="I2399" i="2" s="1"/>
  <c r="F2399" i="2"/>
  <c r="G2401" i="2"/>
  <c r="I2401" i="2" s="1"/>
  <c r="F2401" i="2"/>
  <c r="F2404" i="2"/>
  <c r="G2404" i="2"/>
  <c r="I2404" i="2" s="1"/>
  <c r="J2396" i="2"/>
  <c r="J2392" i="2"/>
  <c r="J2397" i="2"/>
  <c r="J2394" i="2"/>
  <c r="J2389" i="2"/>
  <c r="J2390" i="2"/>
  <c r="J2395" i="2"/>
  <c r="D2409" i="2"/>
  <c r="D2412" i="2"/>
  <c r="D2407" i="2"/>
  <c r="D2413" i="2"/>
  <c r="D2414" i="2"/>
  <c r="D2415" i="2"/>
  <c r="D2410" i="2"/>
  <c r="D2408" i="2"/>
  <c r="J2401" i="2" l="1"/>
  <c r="J2399" i="2"/>
  <c r="J2400" i="2"/>
  <c r="J2405" i="2"/>
  <c r="E2424" i="2"/>
  <c r="E2421" i="2"/>
  <c r="E2416" i="2"/>
  <c r="E2417" i="2"/>
  <c r="E2422" i="2"/>
  <c r="E2419" i="2"/>
  <c r="E2418" i="2"/>
  <c r="E2423" i="2"/>
  <c r="G2415" i="2"/>
  <c r="I2415" i="2" s="1"/>
  <c r="F2415" i="2"/>
  <c r="F2412" i="2"/>
  <c r="G2412" i="2"/>
  <c r="I2412" i="2" s="1"/>
  <c r="G2407" i="2"/>
  <c r="I2407" i="2" s="1"/>
  <c r="F2407" i="2"/>
  <c r="G2408" i="2"/>
  <c r="I2408" i="2" s="1"/>
  <c r="F2408" i="2"/>
  <c r="G2413" i="2"/>
  <c r="I2413" i="2" s="1"/>
  <c r="F2413" i="2"/>
  <c r="G2410" i="2"/>
  <c r="I2410" i="2" s="1"/>
  <c r="F2410" i="2"/>
  <c r="G2409" i="2"/>
  <c r="I2409" i="2" s="1"/>
  <c r="F2409" i="2"/>
  <c r="G2414" i="2"/>
  <c r="I2414" i="2" s="1"/>
  <c r="F2414" i="2"/>
  <c r="J2406" i="2"/>
  <c r="J2403" i="2"/>
  <c r="J2398" i="2"/>
  <c r="J2404" i="2"/>
  <c r="D2424" i="2"/>
  <c r="D2423" i="2"/>
  <c r="D2419" i="2"/>
  <c r="D2416" i="2"/>
  <c r="D2417" i="2"/>
  <c r="D2422" i="2"/>
  <c r="D2421" i="2"/>
  <c r="D2418" i="2"/>
  <c r="J2410" i="2" l="1"/>
  <c r="J2413" i="2"/>
  <c r="J2415" i="2"/>
  <c r="J2414" i="2"/>
  <c r="E2426" i="2"/>
  <c r="E2428" i="2"/>
  <c r="E2430" i="2"/>
  <c r="E2432" i="2"/>
  <c r="E2427" i="2"/>
  <c r="E2425" i="2"/>
  <c r="E2431" i="2"/>
  <c r="E2433" i="2"/>
  <c r="G2417" i="2"/>
  <c r="I2417" i="2" s="1"/>
  <c r="F2417" i="2"/>
  <c r="F2419" i="2"/>
  <c r="G2419" i="2"/>
  <c r="I2419" i="2" s="1"/>
  <c r="G2421" i="2"/>
  <c r="I2421" i="2" s="1"/>
  <c r="F2421" i="2"/>
  <c r="G2423" i="2"/>
  <c r="I2423" i="2" s="1"/>
  <c r="F2423" i="2"/>
  <c r="F2418" i="2"/>
  <c r="G2418" i="2"/>
  <c r="I2418" i="2" s="1"/>
  <c r="G2416" i="2"/>
  <c r="I2416" i="2" s="1"/>
  <c r="F2416" i="2"/>
  <c r="G2422" i="2"/>
  <c r="I2422" i="2" s="1"/>
  <c r="F2422" i="2"/>
  <c r="G2424" i="2"/>
  <c r="I2424" i="2" s="1"/>
  <c r="F2424" i="2"/>
  <c r="J2409" i="2"/>
  <c r="J2407" i="2"/>
  <c r="J2412" i="2"/>
  <c r="J2408" i="2"/>
  <c r="D2425" i="2"/>
  <c r="D2430" i="2"/>
  <c r="D2428" i="2"/>
  <c r="D2433" i="2"/>
  <c r="D2426" i="2"/>
  <c r="D2431" i="2"/>
  <c r="D2427" i="2"/>
  <c r="D2432" i="2"/>
  <c r="J2423" i="2" l="1"/>
  <c r="J2417" i="2"/>
  <c r="J2416" i="2"/>
  <c r="J2422" i="2"/>
  <c r="J2421" i="2"/>
  <c r="J2424" i="2"/>
  <c r="E2442" i="2"/>
  <c r="E2441" i="2"/>
  <c r="E2439" i="2"/>
  <c r="E2434" i="2"/>
  <c r="E2437" i="2"/>
  <c r="E2440" i="2"/>
  <c r="E2436" i="2"/>
  <c r="E2435" i="2"/>
  <c r="F2433" i="2"/>
  <c r="G2433" i="2"/>
  <c r="I2433" i="2" s="1"/>
  <c r="F2432" i="2"/>
  <c r="G2432" i="2"/>
  <c r="I2432" i="2" s="1"/>
  <c r="G2430" i="2"/>
  <c r="I2430" i="2" s="1"/>
  <c r="F2430" i="2"/>
  <c r="G2425" i="2"/>
  <c r="I2425" i="2" s="1"/>
  <c r="F2425" i="2"/>
  <c r="F2428" i="2"/>
  <c r="G2428" i="2"/>
  <c r="I2428" i="2" s="1"/>
  <c r="F2431" i="2"/>
  <c r="G2431" i="2"/>
  <c r="I2431" i="2" s="1"/>
  <c r="F2427" i="2"/>
  <c r="G2427" i="2"/>
  <c r="I2427" i="2" s="1"/>
  <c r="G2426" i="2"/>
  <c r="I2426" i="2" s="1"/>
  <c r="F2426" i="2"/>
  <c r="J2419" i="2"/>
  <c r="J2418" i="2"/>
  <c r="D2437" i="2"/>
  <c r="D2435" i="2"/>
  <c r="D2436" i="2"/>
  <c r="D2442" i="2"/>
  <c r="D2434" i="2"/>
  <c r="D2441" i="2"/>
  <c r="D2440" i="2"/>
  <c r="D2439" i="2"/>
  <c r="J2426" i="2" l="1"/>
  <c r="E2445" i="2"/>
  <c r="E2448" i="2"/>
  <c r="E2449" i="2"/>
  <c r="E2450" i="2"/>
  <c r="E2444" i="2"/>
  <c r="E2443" i="2"/>
  <c r="E2446" i="2"/>
  <c r="E2451" i="2"/>
  <c r="F2436" i="2"/>
  <c r="G2436" i="2"/>
  <c r="I2436" i="2" s="1"/>
  <c r="G2439" i="2"/>
  <c r="I2439" i="2" s="1"/>
  <c r="F2439" i="2"/>
  <c r="G2440" i="2"/>
  <c r="I2440" i="2" s="1"/>
  <c r="F2440" i="2"/>
  <c r="F2441" i="2"/>
  <c r="G2441" i="2"/>
  <c r="I2441" i="2" s="1"/>
  <c r="F2435" i="2"/>
  <c r="G2435" i="2"/>
  <c r="I2435" i="2" s="1"/>
  <c r="G2434" i="2"/>
  <c r="I2434" i="2" s="1"/>
  <c r="F2434" i="2"/>
  <c r="G2437" i="2"/>
  <c r="I2437" i="2" s="1"/>
  <c r="F2437" i="2"/>
  <c r="F2442" i="2"/>
  <c r="G2442" i="2"/>
  <c r="I2442" i="2" s="1"/>
  <c r="J2425" i="2"/>
  <c r="J2430" i="2"/>
  <c r="J2427" i="2"/>
  <c r="J2431" i="2"/>
  <c r="J2432" i="2"/>
  <c r="J2428" i="2"/>
  <c r="J2433" i="2"/>
  <c r="D2445" i="2"/>
  <c r="D2449" i="2"/>
  <c r="D2444" i="2"/>
  <c r="D2448" i="2"/>
  <c r="D2451" i="2"/>
  <c r="D2443" i="2"/>
  <c r="D2450" i="2"/>
  <c r="D2446" i="2"/>
  <c r="J2437" i="2" l="1"/>
  <c r="J2440" i="2"/>
  <c r="J2434" i="2"/>
  <c r="J2439" i="2"/>
  <c r="E2455" i="2"/>
  <c r="E2452" i="2"/>
  <c r="E2457" i="2"/>
  <c r="E2459" i="2"/>
  <c r="E2460" i="2"/>
  <c r="E2458" i="2"/>
  <c r="E2453" i="2"/>
  <c r="E2454" i="2"/>
  <c r="G2446" i="2"/>
  <c r="I2446" i="2" s="1"/>
  <c r="F2446" i="2"/>
  <c r="G2443" i="2"/>
  <c r="I2443" i="2" s="1"/>
  <c r="F2443" i="2"/>
  <c r="G2448" i="2"/>
  <c r="I2448" i="2" s="1"/>
  <c r="F2448" i="2"/>
  <c r="G2450" i="2"/>
  <c r="I2450" i="2" s="1"/>
  <c r="F2450" i="2"/>
  <c r="G2451" i="2"/>
  <c r="I2451" i="2" s="1"/>
  <c r="F2451" i="2"/>
  <c r="G2449" i="2"/>
  <c r="I2449" i="2" s="1"/>
  <c r="F2449" i="2"/>
  <c r="F2444" i="2"/>
  <c r="G2444" i="2"/>
  <c r="I2444" i="2" s="1"/>
  <c r="F2445" i="2"/>
  <c r="G2445" i="2"/>
  <c r="I2445" i="2" s="1"/>
  <c r="J2442" i="2"/>
  <c r="J2441" i="2"/>
  <c r="J2435" i="2"/>
  <c r="J2436" i="2"/>
  <c r="D2452" i="2"/>
  <c r="D2453" i="2"/>
  <c r="D2459" i="2"/>
  <c r="D2455" i="2"/>
  <c r="D2458" i="2"/>
  <c r="D2460" i="2"/>
  <c r="D2457" i="2"/>
  <c r="D2454" i="2"/>
  <c r="J2443" i="2" l="1"/>
  <c r="J2448" i="2"/>
  <c r="J2450" i="2"/>
  <c r="E2462" i="2"/>
  <c r="E2466" i="2"/>
  <c r="E2468" i="2"/>
  <c r="E2463" i="2"/>
  <c r="E2467" i="2"/>
  <c r="E2461" i="2"/>
  <c r="E2464" i="2"/>
  <c r="E2469" i="2"/>
  <c r="F2453" i="2"/>
  <c r="G2453" i="2"/>
  <c r="I2453" i="2" s="1"/>
  <c r="F2457" i="2"/>
  <c r="G2457" i="2"/>
  <c r="I2457" i="2" s="1"/>
  <c r="F2459" i="2"/>
  <c r="G2459" i="2"/>
  <c r="I2459" i="2" s="1"/>
  <c r="F2454" i="2"/>
  <c r="G2454" i="2"/>
  <c r="I2454" i="2" s="1"/>
  <c r="F2458" i="2"/>
  <c r="G2458" i="2"/>
  <c r="I2458" i="2" s="1"/>
  <c r="F2452" i="2"/>
  <c r="G2452" i="2"/>
  <c r="I2452" i="2" s="1"/>
  <c r="G2455" i="2"/>
  <c r="I2455" i="2" s="1"/>
  <c r="F2455" i="2"/>
  <c r="G2460" i="2"/>
  <c r="I2460" i="2" s="1"/>
  <c r="F2460" i="2"/>
  <c r="J2444" i="2"/>
  <c r="J2445" i="2"/>
  <c r="J2449" i="2"/>
  <c r="J2451" i="2"/>
  <c r="J2446" i="2"/>
  <c r="D2467" i="2"/>
  <c r="D2463" i="2"/>
  <c r="D2464" i="2"/>
  <c r="D2461" i="2"/>
  <c r="D2468" i="2"/>
  <c r="D2469" i="2"/>
  <c r="D2466" i="2"/>
  <c r="D2462" i="2"/>
  <c r="E2472" i="2" l="1"/>
  <c r="E2473" i="2"/>
  <c r="E2478" i="2"/>
  <c r="E2470" i="2"/>
  <c r="E2475" i="2"/>
  <c r="E2477" i="2"/>
  <c r="E2476" i="2"/>
  <c r="E2471" i="2"/>
  <c r="G2463" i="2"/>
  <c r="I2463" i="2" s="1"/>
  <c r="F2463" i="2"/>
  <c r="G2464" i="2"/>
  <c r="I2464" i="2" s="1"/>
  <c r="F2464" i="2"/>
  <c r="G2469" i="2"/>
  <c r="I2469" i="2" s="1"/>
  <c r="F2469" i="2"/>
  <c r="G2461" i="2"/>
  <c r="I2461" i="2" s="1"/>
  <c r="F2461" i="2"/>
  <c r="F2466" i="2"/>
  <c r="G2466" i="2"/>
  <c r="I2466" i="2" s="1"/>
  <c r="F2468" i="2"/>
  <c r="G2468" i="2"/>
  <c r="I2468" i="2" s="1"/>
  <c r="F2467" i="2"/>
  <c r="G2467" i="2"/>
  <c r="I2467" i="2" s="1"/>
  <c r="G2462" i="2"/>
  <c r="I2462" i="2" s="1"/>
  <c r="F2462" i="2"/>
  <c r="J2460" i="2"/>
  <c r="J2454" i="2"/>
  <c r="J2455" i="2"/>
  <c r="J2452" i="2"/>
  <c r="J2457" i="2"/>
  <c r="J2459" i="2"/>
  <c r="J2458" i="2"/>
  <c r="J2453" i="2"/>
  <c r="D2472" i="2"/>
  <c r="D2471" i="2"/>
  <c r="D2473" i="2"/>
  <c r="D2475" i="2"/>
  <c r="D2476" i="2"/>
  <c r="D2478" i="2"/>
  <c r="D2477" i="2"/>
  <c r="D2470" i="2"/>
  <c r="J2462" i="2" l="1"/>
  <c r="J2464" i="2"/>
  <c r="J2463" i="2"/>
  <c r="E2480" i="2"/>
  <c r="E2485" i="2"/>
  <c r="E2479" i="2"/>
  <c r="E2487" i="2"/>
  <c r="E2486" i="2"/>
  <c r="E2482" i="2"/>
  <c r="E2484" i="2"/>
  <c r="E2481" i="2"/>
  <c r="G2471" i="2"/>
  <c r="I2471" i="2" s="1"/>
  <c r="F2471" i="2"/>
  <c r="G2476" i="2"/>
  <c r="I2476" i="2" s="1"/>
  <c r="F2476" i="2"/>
  <c r="F2470" i="2"/>
  <c r="G2470" i="2"/>
  <c r="I2470" i="2" s="1"/>
  <c r="F2478" i="2"/>
  <c r="G2478" i="2"/>
  <c r="I2478" i="2" s="1"/>
  <c r="F2477" i="2"/>
  <c r="G2477" i="2"/>
  <c r="I2477" i="2" s="1"/>
  <c r="F2473" i="2"/>
  <c r="G2473" i="2"/>
  <c r="I2473" i="2" s="1"/>
  <c r="G2475" i="2"/>
  <c r="I2475" i="2" s="1"/>
  <c r="F2475" i="2"/>
  <c r="F2472" i="2"/>
  <c r="G2472" i="2"/>
  <c r="I2472" i="2" s="1"/>
  <c r="J2469" i="2"/>
  <c r="J2467" i="2"/>
  <c r="J2468" i="2"/>
  <c r="J2461" i="2"/>
  <c r="J2466" i="2"/>
  <c r="D2480" i="2"/>
  <c r="D2482" i="2"/>
  <c r="D2484" i="2"/>
  <c r="D2479" i="2"/>
  <c r="D2485" i="2"/>
  <c r="D2487" i="2"/>
  <c r="D2486" i="2"/>
  <c r="D2481" i="2"/>
  <c r="J2476" i="2" l="1"/>
  <c r="J2471" i="2"/>
  <c r="E2488" i="2"/>
  <c r="E2496" i="2"/>
  <c r="E2493" i="2"/>
  <c r="E2491" i="2"/>
  <c r="E2494" i="2"/>
  <c r="E2490" i="2"/>
  <c r="E2495" i="2"/>
  <c r="E2489" i="2"/>
  <c r="G2479" i="2"/>
  <c r="I2479" i="2" s="1"/>
  <c r="F2479" i="2"/>
  <c r="G2487" i="2"/>
  <c r="I2487" i="2" s="1"/>
  <c r="F2487" i="2"/>
  <c r="G2484" i="2"/>
  <c r="I2484" i="2" s="1"/>
  <c r="F2484" i="2"/>
  <c r="G2482" i="2"/>
  <c r="I2482" i="2" s="1"/>
  <c r="F2482" i="2"/>
  <c r="G2485" i="2"/>
  <c r="I2485" i="2" s="1"/>
  <c r="F2485" i="2"/>
  <c r="G2481" i="2"/>
  <c r="I2481" i="2" s="1"/>
  <c r="F2481" i="2"/>
  <c r="F2486" i="2"/>
  <c r="G2486" i="2"/>
  <c r="I2486" i="2" s="1"/>
  <c r="G2480" i="2"/>
  <c r="I2480" i="2" s="1"/>
  <c r="F2480" i="2"/>
  <c r="J2475" i="2"/>
  <c r="J2470" i="2"/>
  <c r="J2473" i="2"/>
  <c r="J2478" i="2"/>
  <c r="J2472" i="2"/>
  <c r="J2477" i="2"/>
  <c r="D2488" i="2"/>
  <c r="D2494" i="2"/>
  <c r="D2495" i="2"/>
  <c r="D2489" i="2"/>
  <c r="D2490" i="2"/>
  <c r="D2491" i="2"/>
  <c r="D2493" i="2"/>
  <c r="D2496" i="2"/>
  <c r="J2484" i="2" l="1"/>
  <c r="J2485" i="2"/>
  <c r="J2479" i="2"/>
  <c r="J2487" i="2"/>
  <c r="J2481" i="2"/>
  <c r="E2498" i="2"/>
  <c r="E2502" i="2"/>
  <c r="E2499" i="2"/>
  <c r="E2505" i="2"/>
  <c r="E2500" i="2"/>
  <c r="E2504" i="2"/>
  <c r="E2503" i="2"/>
  <c r="E2497" i="2"/>
  <c r="G2489" i="2"/>
  <c r="I2489" i="2" s="1"/>
  <c r="F2489" i="2"/>
  <c r="G2493" i="2"/>
  <c r="I2493" i="2" s="1"/>
  <c r="F2493" i="2"/>
  <c r="G2490" i="2"/>
  <c r="I2490" i="2" s="1"/>
  <c r="F2490" i="2"/>
  <c r="G2496" i="2"/>
  <c r="I2496" i="2" s="1"/>
  <c r="F2496" i="2"/>
  <c r="F2491" i="2"/>
  <c r="G2491" i="2"/>
  <c r="I2491" i="2" s="1"/>
  <c r="G2495" i="2"/>
  <c r="I2495" i="2" s="1"/>
  <c r="F2495" i="2"/>
  <c r="G2494" i="2"/>
  <c r="I2494" i="2" s="1"/>
  <c r="F2494" i="2"/>
  <c r="G2488" i="2"/>
  <c r="I2488" i="2" s="1"/>
  <c r="F2488" i="2"/>
  <c r="J2480" i="2"/>
  <c r="J2482" i="2"/>
  <c r="J2486" i="2"/>
  <c r="D2499" i="2"/>
  <c r="D2500" i="2"/>
  <c r="D2503" i="2"/>
  <c r="D2505" i="2"/>
  <c r="D2497" i="2"/>
  <c r="D2498" i="2"/>
  <c r="D2504" i="2"/>
  <c r="D2502" i="2"/>
  <c r="J2494" i="2" l="1"/>
  <c r="J2490" i="2"/>
  <c r="J2495" i="2"/>
  <c r="J2493" i="2"/>
  <c r="J2496" i="2"/>
  <c r="E2506" i="2"/>
  <c r="E2508" i="2"/>
  <c r="E2511" i="2"/>
  <c r="E2514" i="2"/>
  <c r="E2512" i="2"/>
  <c r="E2513" i="2"/>
  <c r="E2509" i="2"/>
  <c r="E2507" i="2"/>
  <c r="F2497" i="2"/>
  <c r="G2497" i="2"/>
  <c r="I2497" i="2" s="1"/>
  <c r="F2499" i="2"/>
  <c r="G2499" i="2"/>
  <c r="I2499" i="2" s="1"/>
  <c r="G2502" i="2"/>
  <c r="I2502" i="2" s="1"/>
  <c r="F2502" i="2"/>
  <c r="G2505" i="2"/>
  <c r="I2505" i="2" s="1"/>
  <c r="F2505" i="2"/>
  <c r="G2503" i="2"/>
  <c r="I2503" i="2" s="1"/>
  <c r="F2503" i="2"/>
  <c r="F2504" i="2"/>
  <c r="G2504" i="2"/>
  <c r="I2504" i="2" s="1"/>
  <c r="G2500" i="2"/>
  <c r="I2500" i="2" s="1"/>
  <c r="F2500" i="2"/>
  <c r="G2498" i="2"/>
  <c r="I2498" i="2" s="1"/>
  <c r="F2498" i="2"/>
  <c r="J2488" i="2"/>
  <c r="J2489" i="2"/>
  <c r="J2491" i="2"/>
  <c r="D2513" i="2"/>
  <c r="D2509" i="2"/>
  <c r="D2511" i="2"/>
  <c r="D2514" i="2"/>
  <c r="D2512" i="2"/>
  <c r="D2507" i="2"/>
  <c r="D2506" i="2"/>
  <c r="D2508" i="2"/>
  <c r="J2503" i="2" l="1"/>
  <c r="J2498" i="2"/>
  <c r="J2505" i="2"/>
  <c r="J2502" i="2"/>
  <c r="E2518" i="2"/>
  <c r="E2517" i="2"/>
  <c r="E2516" i="2"/>
  <c r="E2523" i="2"/>
  <c r="E2520" i="2"/>
  <c r="E2522" i="2"/>
  <c r="E2521" i="2"/>
  <c r="E2515" i="2"/>
  <c r="G2509" i="2"/>
  <c r="I2509" i="2" s="1"/>
  <c r="F2509" i="2"/>
  <c r="F2508" i="2"/>
  <c r="G2508" i="2"/>
  <c r="I2508" i="2" s="1"/>
  <c r="F2507" i="2"/>
  <c r="G2507" i="2"/>
  <c r="I2507" i="2" s="1"/>
  <c r="G2514" i="2"/>
  <c r="I2514" i="2" s="1"/>
  <c r="F2514" i="2"/>
  <c r="F2511" i="2"/>
  <c r="G2511" i="2"/>
  <c r="I2511" i="2" s="1"/>
  <c r="G2513" i="2"/>
  <c r="I2513" i="2" s="1"/>
  <c r="F2513" i="2"/>
  <c r="F2512" i="2"/>
  <c r="G2512" i="2"/>
  <c r="I2512" i="2" s="1"/>
  <c r="F2506" i="2"/>
  <c r="G2506" i="2"/>
  <c r="I2506" i="2" s="1"/>
  <c r="J2500" i="2"/>
  <c r="J2504" i="2"/>
  <c r="J2499" i="2"/>
  <c r="J2497" i="2"/>
  <c r="D2518" i="2"/>
  <c r="D2521" i="2"/>
  <c r="D2516" i="2"/>
  <c r="D2523" i="2"/>
  <c r="D2515" i="2"/>
  <c r="D2522" i="2"/>
  <c r="D2520" i="2"/>
  <c r="D2517" i="2"/>
  <c r="J2513" i="2" l="1"/>
  <c r="J2509" i="2"/>
  <c r="E2532" i="2"/>
  <c r="E2530" i="2"/>
  <c r="E2525" i="2"/>
  <c r="E2531" i="2"/>
  <c r="E2526" i="2"/>
  <c r="E2524" i="2"/>
  <c r="E2529" i="2"/>
  <c r="E2527" i="2"/>
  <c r="F2523" i="2"/>
  <c r="G2523" i="2"/>
  <c r="I2523" i="2" s="1"/>
  <c r="G2521" i="2"/>
  <c r="I2521" i="2" s="1"/>
  <c r="F2521" i="2"/>
  <c r="G2516" i="2"/>
  <c r="I2516" i="2" s="1"/>
  <c r="F2516" i="2"/>
  <c r="G2522" i="2"/>
  <c r="I2522" i="2" s="1"/>
  <c r="F2522" i="2"/>
  <c r="F2517" i="2"/>
  <c r="G2517" i="2"/>
  <c r="I2517" i="2" s="1"/>
  <c r="F2515" i="2"/>
  <c r="G2515" i="2"/>
  <c r="I2515" i="2" s="1"/>
  <c r="G2520" i="2"/>
  <c r="I2520" i="2" s="1"/>
  <c r="F2520" i="2"/>
  <c r="F2518" i="2"/>
  <c r="G2518" i="2"/>
  <c r="I2518" i="2" s="1"/>
  <c r="J2512" i="2"/>
  <c r="J2507" i="2"/>
  <c r="J2514" i="2"/>
  <c r="J2506" i="2"/>
  <c r="J2508" i="2"/>
  <c r="J2511" i="2"/>
  <c r="D2532" i="2"/>
  <c r="D2529" i="2"/>
  <c r="D2531" i="2"/>
  <c r="D2527" i="2"/>
  <c r="D2530" i="2"/>
  <c r="D2526" i="2"/>
  <c r="D2525" i="2"/>
  <c r="D2524" i="2"/>
  <c r="J2521" i="2" l="1"/>
  <c r="E2536" i="2"/>
  <c r="E2540" i="2"/>
  <c r="E2533" i="2"/>
  <c r="E2539" i="2"/>
  <c r="E2538" i="2"/>
  <c r="E2534" i="2"/>
  <c r="E2535" i="2"/>
  <c r="E2541" i="2"/>
  <c r="G2527" i="2"/>
  <c r="I2527" i="2" s="1"/>
  <c r="F2527" i="2"/>
  <c r="F2531" i="2"/>
  <c r="G2531" i="2"/>
  <c r="I2531" i="2" s="1"/>
  <c r="F2524" i="2"/>
  <c r="G2524" i="2"/>
  <c r="I2524" i="2" s="1"/>
  <c r="F2530" i="2"/>
  <c r="G2530" i="2"/>
  <c r="I2530" i="2" s="1"/>
  <c r="G2529" i="2"/>
  <c r="I2529" i="2" s="1"/>
  <c r="F2529" i="2"/>
  <c r="G2525" i="2"/>
  <c r="I2525" i="2" s="1"/>
  <c r="F2525" i="2"/>
  <c r="G2526" i="2"/>
  <c r="I2526" i="2" s="1"/>
  <c r="F2526" i="2"/>
  <c r="G2532" i="2"/>
  <c r="I2532" i="2" s="1"/>
  <c r="F2532" i="2"/>
  <c r="J2518" i="2"/>
  <c r="J2520" i="2"/>
  <c r="J2516" i="2"/>
  <c r="J2522" i="2"/>
  <c r="J2515" i="2"/>
  <c r="J2517" i="2"/>
  <c r="J2523" i="2"/>
  <c r="D2536" i="2"/>
  <c r="D2539" i="2"/>
  <c r="D2538" i="2"/>
  <c r="D2534" i="2"/>
  <c r="D2535" i="2"/>
  <c r="D2540" i="2"/>
  <c r="D2533" i="2"/>
  <c r="D2541" i="2"/>
  <c r="J2529" i="2" l="1"/>
  <c r="J2527" i="2"/>
  <c r="J2525" i="2"/>
  <c r="J2526" i="2"/>
  <c r="E2542" i="2"/>
  <c r="E2544" i="2"/>
  <c r="E2543" i="2"/>
  <c r="E2550" i="2"/>
  <c r="E2548" i="2"/>
  <c r="E2549" i="2"/>
  <c r="E2547" i="2"/>
  <c r="E2545" i="2"/>
  <c r="F2533" i="2"/>
  <c r="G2533" i="2"/>
  <c r="I2533" i="2" s="1"/>
  <c r="G2535" i="2"/>
  <c r="I2535" i="2" s="1"/>
  <c r="F2535" i="2"/>
  <c r="G2534" i="2"/>
  <c r="I2534" i="2" s="1"/>
  <c r="F2534" i="2"/>
  <c r="F2541" i="2"/>
  <c r="G2541" i="2"/>
  <c r="I2541" i="2" s="1"/>
  <c r="F2539" i="2"/>
  <c r="G2539" i="2"/>
  <c r="I2539" i="2" s="1"/>
  <c r="G2540" i="2"/>
  <c r="I2540" i="2" s="1"/>
  <c r="F2540" i="2"/>
  <c r="F2538" i="2"/>
  <c r="G2538" i="2"/>
  <c r="I2538" i="2" s="1"/>
  <c r="F2536" i="2"/>
  <c r="G2536" i="2"/>
  <c r="I2536" i="2" s="1"/>
  <c r="J2530" i="2"/>
  <c r="J2524" i="2"/>
  <c r="J2531" i="2"/>
  <c r="J2532" i="2"/>
  <c r="D2543" i="2"/>
  <c r="D2547" i="2"/>
  <c r="D2550" i="2"/>
  <c r="D2544" i="2"/>
  <c r="D2549" i="2"/>
  <c r="D2548" i="2"/>
  <c r="D2542" i="2"/>
  <c r="D2545" i="2"/>
  <c r="J2534" i="2" l="1"/>
  <c r="J2540" i="2"/>
  <c r="J2535" i="2"/>
  <c r="E2554" i="2"/>
  <c r="E2559" i="2"/>
  <c r="E2558" i="2"/>
  <c r="E2553" i="2"/>
  <c r="E2556" i="2"/>
  <c r="E2552" i="2"/>
  <c r="E2557" i="2"/>
  <c r="E2551" i="2"/>
  <c r="F2545" i="2"/>
  <c r="G2545" i="2"/>
  <c r="I2545" i="2" s="1"/>
  <c r="G2550" i="2"/>
  <c r="I2550" i="2" s="1"/>
  <c r="F2550" i="2"/>
  <c r="F2549" i="2"/>
  <c r="G2549" i="2"/>
  <c r="I2549" i="2" s="1"/>
  <c r="G2544" i="2"/>
  <c r="I2544" i="2" s="1"/>
  <c r="F2544" i="2"/>
  <c r="G2547" i="2"/>
  <c r="I2547" i="2" s="1"/>
  <c r="F2547" i="2"/>
  <c r="F2543" i="2"/>
  <c r="G2543" i="2"/>
  <c r="I2543" i="2" s="1"/>
  <c r="G2548" i="2"/>
  <c r="I2548" i="2" s="1"/>
  <c r="F2548" i="2"/>
  <c r="G2542" i="2"/>
  <c r="I2542" i="2" s="1"/>
  <c r="F2542" i="2"/>
  <c r="J2541" i="2"/>
  <c r="J2538" i="2"/>
  <c r="J2536" i="2"/>
  <c r="J2539" i="2"/>
  <c r="J2533" i="2"/>
  <c r="D2556" i="2"/>
  <c r="D2554" i="2"/>
  <c r="D2552" i="2"/>
  <c r="D2559" i="2"/>
  <c r="D2558" i="2"/>
  <c r="D2551" i="2"/>
  <c r="D2557" i="2"/>
  <c r="D2553" i="2"/>
  <c r="J2547" i="2" l="1"/>
  <c r="J2550" i="2"/>
  <c r="J2549" i="2"/>
  <c r="E2560" i="2"/>
  <c r="E2568" i="2"/>
  <c r="E2566" i="2"/>
  <c r="E2567" i="2"/>
  <c r="E2561" i="2"/>
  <c r="E2562" i="2"/>
  <c r="E2565" i="2"/>
  <c r="E2563" i="2"/>
  <c r="G2551" i="2"/>
  <c r="I2551" i="2" s="1"/>
  <c r="F2551" i="2"/>
  <c r="F2559" i="2"/>
  <c r="G2559" i="2"/>
  <c r="I2559" i="2" s="1"/>
  <c r="F2557" i="2"/>
  <c r="G2557" i="2"/>
  <c r="I2557" i="2" s="1"/>
  <c r="F2558" i="2"/>
  <c r="G2558" i="2"/>
  <c r="I2558" i="2" s="1"/>
  <c r="F2552" i="2"/>
  <c r="G2552" i="2"/>
  <c r="I2552" i="2" s="1"/>
  <c r="G2553" i="2"/>
  <c r="I2553" i="2" s="1"/>
  <c r="F2553" i="2"/>
  <c r="G2556" i="2"/>
  <c r="I2556" i="2" s="1"/>
  <c r="F2556" i="2"/>
  <c r="F2554" i="2"/>
  <c r="G2554" i="2"/>
  <c r="I2554" i="2" s="1"/>
  <c r="J2548" i="2"/>
  <c r="J2544" i="2"/>
  <c r="J2543" i="2"/>
  <c r="J2542" i="2"/>
  <c r="J2545" i="2"/>
  <c r="D2563" i="2"/>
  <c r="D2566" i="2"/>
  <c r="D2561" i="2"/>
  <c r="D2568" i="2"/>
  <c r="D2560" i="2"/>
  <c r="D2565" i="2"/>
  <c r="D2562" i="2"/>
  <c r="D2567" i="2"/>
  <c r="J2551" i="2" l="1"/>
  <c r="J2553" i="2"/>
  <c r="J2556" i="2"/>
  <c r="E2574" i="2"/>
  <c r="E2576" i="2"/>
  <c r="E2571" i="2"/>
  <c r="E2577" i="2"/>
  <c r="E2575" i="2"/>
  <c r="E2570" i="2"/>
  <c r="E2572" i="2"/>
  <c r="E2569" i="2"/>
  <c r="F2565" i="2"/>
  <c r="G2565" i="2"/>
  <c r="I2565" i="2" s="1"/>
  <c r="G2567" i="2"/>
  <c r="I2567" i="2" s="1"/>
  <c r="F2567" i="2"/>
  <c r="G2562" i="2"/>
  <c r="I2562" i="2" s="1"/>
  <c r="F2562" i="2"/>
  <c r="F2568" i="2"/>
  <c r="G2568" i="2"/>
  <c r="I2568" i="2" s="1"/>
  <c r="G2566" i="2"/>
  <c r="I2566" i="2" s="1"/>
  <c r="F2566" i="2"/>
  <c r="F2561" i="2"/>
  <c r="G2561" i="2"/>
  <c r="I2561" i="2" s="1"/>
  <c r="F2563" i="2"/>
  <c r="G2563" i="2"/>
  <c r="I2563" i="2" s="1"/>
  <c r="G2560" i="2"/>
  <c r="I2560" i="2" s="1"/>
  <c r="F2560" i="2"/>
  <c r="J2557" i="2"/>
  <c r="J2559" i="2"/>
  <c r="J2554" i="2"/>
  <c r="J2558" i="2"/>
  <c r="J2552" i="2"/>
  <c r="D2575" i="2"/>
  <c r="D2574" i="2"/>
  <c r="D2572" i="2"/>
  <c r="D2576" i="2"/>
  <c r="D2569" i="2"/>
  <c r="D2577" i="2"/>
  <c r="D2570" i="2"/>
  <c r="D2571" i="2"/>
  <c r="J2567" i="2" l="1"/>
  <c r="J2562" i="2"/>
  <c r="J2560" i="2"/>
  <c r="E2578" i="2"/>
  <c r="E2581" i="2"/>
  <c r="E2580" i="2"/>
  <c r="E2579" i="2"/>
  <c r="E2585" i="2"/>
  <c r="E2584" i="2"/>
  <c r="E2586" i="2"/>
  <c r="E2583" i="2"/>
  <c r="G2569" i="2"/>
  <c r="I2569" i="2" s="1"/>
  <c r="F2569" i="2"/>
  <c r="F2572" i="2"/>
  <c r="G2572" i="2"/>
  <c r="I2572" i="2" s="1"/>
  <c r="F2571" i="2"/>
  <c r="G2571" i="2"/>
  <c r="I2571" i="2" s="1"/>
  <c r="G2570" i="2"/>
  <c r="I2570" i="2" s="1"/>
  <c r="F2570" i="2"/>
  <c r="F2576" i="2"/>
  <c r="G2576" i="2"/>
  <c r="I2576" i="2" s="1"/>
  <c r="G2575" i="2"/>
  <c r="I2575" i="2" s="1"/>
  <c r="F2575" i="2"/>
  <c r="G2577" i="2"/>
  <c r="I2577" i="2" s="1"/>
  <c r="F2577" i="2"/>
  <c r="F2574" i="2"/>
  <c r="G2574" i="2"/>
  <c r="I2574" i="2" s="1"/>
  <c r="J2563" i="2"/>
  <c r="J2561" i="2"/>
  <c r="J2568" i="2"/>
  <c r="J2566" i="2"/>
  <c r="J2565" i="2"/>
  <c r="D2585" i="2"/>
  <c r="D2580" i="2"/>
  <c r="D2583" i="2"/>
  <c r="D2586" i="2"/>
  <c r="D2578" i="2"/>
  <c r="D2584" i="2"/>
  <c r="D2581" i="2"/>
  <c r="D2579" i="2"/>
  <c r="J2570" i="2" l="1"/>
  <c r="J2577" i="2"/>
  <c r="J2575" i="2"/>
  <c r="J2569" i="2"/>
  <c r="E2592" i="2"/>
  <c r="E2595" i="2"/>
  <c r="E2589" i="2"/>
  <c r="E2593" i="2"/>
  <c r="E2590" i="2"/>
  <c r="E2588" i="2"/>
  <c r="E2594" i="2"/>
  <c r="E2587" i="2"/>
  <c r="G2583" i="2"/>
  <c r="I2583" i="2" s="1"/>
  <c r="F2583" i="2"/>
  <c r="G2586" i="2"/>
  <c r="I2586" i="2" s="1"/>
  <c r="F2586" i="2"/>
  <c r="F2580" i="2"/>
  <c r="G2580" i="2"/>
  <c r="I2580" i="2" s="1"/>
  <c r="F2584" i="2"/>
  <c r="G2584" i="2"/>
  <c r="I2584" i="2" s="1"/>
  <c r="G2581" i="2"/>
  <c r="I2581" i="2" s="1"/>
  <c r="F2581" i="2"/>
  <c r="G2579" i="2"/>
  <c r="I2579" i="2" s="1"/>
  <c r="F2579" i="2"/>
  <c r="G2585" i="2"/>
  <c r="I2585" i="2" s="1"/>
  <c r="F2585" i="2"/>
  <c r="F2578" i="2"/>
  <c r="G2578" i="2"/>
  <c r="I2578" i="2" s="1"/>
  <c r="J2571" i="2"/>
  <c r="J2572" i="2"/>
  <c r="J2574" i="2"/>
  <c r="J2576" i="2"/>
  <c r="D2593" i="2"/>
  <c r="D2595" i="2"/>
  <c r="D2592" i="2"/>
  <c r="D2589" i="2"/>
  <c r="D2590" i="2"/>
  <c r="D2587" i="2"/>
  <c r="D2594" i="2"/>
  <c r="D2588" i="2"/>
  <c r="J2585" i="2" l="1"/>
  <c r="J2579" i="2"/>
  <c r="J2586" i="2"/>
  <c r="J2581" i="2"/>
  <c r="J2583" i="2"/>
  <c r="E2596" i="2"/>
  <c r="E2603" i="2"/>
  <c r="E2598" i="2"/>
  <c r="E2604" i="2"/>
  <c r="E2597" i="2"/>
  <c r="E2602" i="2"/>
  <c r="E2599" i="2"/>
  <c r="E2601" i="2"/>
  <c r="G2587" i="2"/>
  <c r="I2587" i="2" s="1"/>
  <c r="F2587" i="2"/>
  <c r="G2594" i="2"/>
  <c r="I2594" i="2" s="1"/>
  <c r="F2594" i="2"/>
  <c r="F2589" i="2"/>
  <c r="G2589" i="2"/>
  <c r="I2589" i="2" s="1"/>
  <c r="F2595" i="2"/>
  <c r="G2595" i="2"/>
  <c r="I2595" i="2" s="1"/>
  <c r="G2588" i="2"/>
  <c r="I2588" i="2" s="1"/>
  <c r="F2588" i="2"/>
  <c r="G2593" i="2"/>
  <c r="I2593" i="2" s="1"/>
  <c r="F2593" i="2"/>
  <c r="F2590" i="2"/>
  <c r="G2590" i="2"/>
  <c r="I2590" i="2" s="1"/>
  <c r="G2592" i="2"/>
  <c r="I2592" i="2" s="1"/>
  <c r="F2592" i="2"/>
  <c r="J2584" i="2"/>
  <c r="J2580" i="2"/>
  <c r="J2578" i="2"/>
  <c r="D2597" i="2"/>
  <c r="D2604" i="2"/>
  <c r="D2603" i="2"/>
  <c r="D2599" i="2"/>
  <c r="D2602" i="2"/>
  <c r="D2601" i="2"/>
  <c r="D2598" i="2"/>
  <c r="D2596" i="2"/>
  <c r="J2588" i="2" l="1"/>
  <c r="J2587" i="2"/>
  <c r="J2592" i="2"/>
  <c r="E2608" i="2"/>
  <c r="E2607" i="2"/>
  <c r="E2612" i="2"/>
  <c r="E2613" i="2"/>
  <c r="E2611" i="2"/>
  <c r="E2610" i="2"/>
  <c r="E2606" i="2"/>
  <c r="E2605" i="2"/>
  <c r="F2599" i="2"/>
  <c r="G2599" i="2"/>
  <c r="I2599" i="2" s="1"/>
  <c r="G2598" i="2"/>
  <c r="I2598" i="2" s="1"/>
  <c r="F2598" i="2"/>
  <c r="F2603" i="2"/>
  <c r="G2603" i="2"/>
  <c r="I2603" i="2" s="1"/>
  <c r="F2604" i="2"/>
  <c r="G2604" i="2"/>
  <c r="I2604" i="2" s="1"/>
  <c r="G2602" i="2"/>
  <c r="I2602" i="2" s="1"/>
  <c r="F2602" i="2"/>
  <c r="G2601" i="2"/>
  <c r="I2601" i="2" s="1"/>
  <c r="F2601" i="2"/>
  <c r="G2597" i="2"/>
  <c r="I2597" i="2" s="1"/>
  <c r="F2597" i="2"/>
  <c r="F2596" i="2"/>
  <c r="G2596" i="2"/>
  <c r="I2596" i="2" s="1"/>
  <c r="J2593" i="2"/>
  <c r="J2594" i="2"/>
  <c r="J2595" i="2"/>
  <c r="J2589" i="2"/>
  <c r="J2590" i="2"/>
  <c r="D2608" i="2"/>
  <c r="D2605" i="2"/>
  <c r="D2607" i="2"/>
  <c r="D2613" i="2"/>
  <c r="D2606" i="2"/>
  <c r="D2610" i="2"/>
  <c r="D2612" i="2"/>
  <c r="D2611" i="2"/>
  <c r="J2598" i="2" l="1"/>
  <c r="J2602" i="2"/>
  <c r="J2601" i="2"/>
  <c r="J2597" i="2"/>
  <c r="E2614" i="2"/>
  <c r="E2615" i="2"/>
  <c r="E2621" i="2"/>
  <c r="E2616" i="2"/>
  <c r="E2619" i="2"/>
  <c r="E2622" i="2"/>
  <c r="E2620" i="2"/>
  <c r="E2617" i="2"/>
  <c r="F2605" i="2"/>
  <c r="G2605" i="2"/>
  <c r="I2605" i="2" s="1"/>
  <c r="F2606" i="2"/>
  <c r="G2606" i="2"/>
  <c r="I2606" i="2" s="1"/>
  <c r="G2612" i="2"/>
  <c r="I2612" i="2" s="1"/>
  <c r="F2612" i="2"/>
  <c r="F2607" i="2"/>
  <c r="G2607" i="2"/>
  <c r="I2607" i="2" s="1"/>
  <c r="F2610" i="2"/>
  <c r="G2610" i="2"/>
  <c r="I2610" i="2" s="1"/>
  <c r="G2613" i="2"/>
  <c r="I2613" i="2" s="1"/>
  <c r="F2613" i="2"/>
  <c r="G2611" i="2"/>
  <c r="I2611" i="2" s="1"/>
  <c r="F2611" i="2"/>
  <c r="F2608" i="2"/>
  <c r="G2608" i="2"/>
  <c r="I2608" i="2" s="1"/>
  <c r="J2596" i="2"/>
  <c r="J2603" i="2"/>
  <c r="J2604" i="2"/>
  <c r="J2599" i="2"/>
  <c r="D2615" i="2"/>
  <c r="D2614" i="2"/>
  <c r="D2617" i="2"/>
  <c r="D2622" i="2"/>
  <c r="D2619" i="2"/>
  <c r="D2616" i="2"/>
  <c r="D2621" i="2"/>
  <c r="D2620" i="2"/>
  <c r="J2611" i="2" l="1"/>
  <c r="J2608" i="2"/>
  <c r="J2607" i="2"/>
  <c r="J2612" i="2"/>
  <c r="E2626" i="2"/>
  <c r="E2624" i="2"/>
  <c r="E2625" i="2"/>
  <c r="E2631" i="2"/>
  <c r="E2630" i="2"/>
  <c r="E2629" i="2"/>
  <c r="E2628" i="2"/>
  <c r="E2623" i="2"/>
  <c r="G2617" i="2"/>
  <c r="I2617" i="2" s="1"/>
  <c r="F2617" i="2"/>
  <c r="F2615" i="2"/>
  <c r="G2615" i="2"/>
  <c r="I2615" i="2" s="1"/>
  <c r="F2616" i="2"/>
  <c r="G2616" i="2"/>
  <c r="I2616" i="2" s="1"/>
  <c r="F2622" i="2"/>
  <c r="G2622" i="2"/>
  <c r="I2622" i="2" s="1"/>
  <c r="G2621" i="2"/>
  <c r="I2621" i="2" s="1"/>
  <c r="F2621" i="2"/>
  <c r="F2620" i="2"/>
  <c r="G2620" i="2"/>
  <c r="I2620" i="2" s="1"/>
  <c r="F2619" i="2"/>
  <c r="G2619" i="2"/>
  <c r="I2619" i="2" s="1"/>
  <c r="F2614" i="2"/>
  <c r="G2614" i="2"/>
  <c r="I2614" i="2" s="1"/>
  <c r="J2606" i="2"/>
  <c r="J2613" i="2"/>
  <c r="J2610" i="2"/>
  <c r="J2605" i="2"/>
  <c r="D2630" i="2"/>
  <c r="D2623" i="2"/>
  <c r="D2631" i="2"/>
  <c r="D2629" i="2"/>
  <c r="D2625" i="2"/>
  <c r="D2626" i="2"/>
  <c r="D2624" i="2"/>
  <c r="D2628" i="2"/>
  <c r="J2616" i="2" l="1"/>
  <c r="J2621" i="2"/>
  <c r="J2617" i="2"/>
  <c r="J2619" i="2"/>
  <c r="E2632" i="2"/>
  <c r="E2637" i="2"/>
  <c r="E2640" i="2"/>
  <c r="E2634" i="2"/>
  <c r="E2638" i="2"/>
  <c r="E2633" i="2"/>
  <c r="E2639" i="2"/>
  <c r="E2635" i="2"/>
  <c r="F2623" i="2"/>
  <c r="G2623" i="2"/>
  <c r="I2623" i="2" s="1"/>
  <c r="F2628" i="2"/>
  <c r="G2628" i="2"/>
  <c r="I2628" i="2" s="1"/>
  <c r="F2631" i="2"/>
  <c r="G2631" i="2"/>
  <c r="I2631" i="2" s="1"/>
  <c r="G2625" i="2"/>
  <c r="I2625" i="2" s="1"/>
  <c r="F2625" i="2"/>
  <c r="G2629" i="2"/>
  <c r="I2629" i="2" s="1"/>
  <c r="F2629" i="2"/>
  <c r="G2624" i="2"/>
  <c r="I2624" i="2" s="1"/>
  <c r="F2624" i="2"/>
  <c r="G2630" i="2"/>
  <c r="I2630" i="2" s="1"/>
  <c r="F2630" i="2"/>
  <c r="G2626" i="2"/>
  <c r="I2626" i="2" s="1"/>
  <c r="F2626" i="2"/>
  <c r="J2614" i="2"/>
  <c r="J2622" i="2"/>
  <c r="J2620" i="2"/>
  <c r="J2615" i="2"/>
  <c r="D2632" i="2"/>
  <c r="D2633" i="2"/>
  <c r="D2635" i="2"/>
  <c r="D2638" i="2"/>
  <c r="D2640" i="2"/>
  <c r="D2639" i="2"/>
  <c r="D2637" i="2"/>
  <c r="D2634" i="2"/>
  <c r="J2624" i="2" l="1"/>
  <c r="J2630" i="2"/>
  <c r="J2629" i="2"/>
  <c r="J2626" i="2"/>
  <c r="J2625" i="2"/>
  <c r="E2644" i="2"/>
  <c r="E2643" i="2"/>
  <c r="E2648" i="2"/>
  <c r="E2646" i="2"/>
  <c r="E2642" i="2"/>
  <c r="E2649" i="2"/>
  <c r="E2647" i="2"/>
  <c r="E2641" i="2"/>
  <c r="G2635" i="2"/>
  <c r="I2635" i="2" s="1"/>
  <c r="F2635" i="2"/>
  <c r="F2634" i="2"/>
  <c r="G2634" i="2"/>
  <c r="I2634" i="2" s="1"/>
  <c r="F2639" i="2"/>
  <c r="G2639" i="2"/>
  <c r="I2639" i="2" s="1"/>
  <c r="F2637" i="2"/>
  <c r="G2637" i="2"/>
  <c r="I2637" i="2" s="1"/>
  <c r="F2633" i="2"/>
  <c r="G2633" i="2"/>
  <c r="I2633" i="2" s="1"/>
  <c r="G2640" i="2"/>
  <c r="I2640" i="2" s="1"/>
  <c r="F2640" i="2"/>
  <c r="G2638" i="2"/>
  <c r="I2638" i="2" s="1"/>
  <c r="F2638" i="2"/>
  <c r="G2632" i="2"/>
  <c r="I2632" i="2" s="1"/>
  <c r="F2632" i="2"/>
  <c r="J2631" i="2"/>
  <c r="J2628" i="2"/>
  <c r="J2623" i="2"/>
  <c r="D2642" i="2"/>
  <c r="D2643" i="2"/>
  <c r="D2649" i="2"/>
  <c r="D2648" i="2"/>
  <c r="D2644" i="2"/>
  <c r="D2647" i="2"/>
  <c r="D2646" i="2"/>
  <c r="D2641" i="2"/>
  <c r="J2638" i="2" l="1"/>
  <c r="J2640" i="2"/>
  <c r="J2635" i="2"/>
  <c r="E2657" i="2"/>
  <c r="E2650" i="2"/>
  <c r="E2656" i="2"/>
  <c r="E2652" i="2"/>
  <c r="E2658" i="2"/>
  <c r="E2655" i="2"/>
  <c r="E2651" i="2"/>
  <c r="E2653" i="2"/>
  <c r="G2648" i="2"/>
  <c r="I2648" i="2" s="1"/>
  <c r="F2648" i="2"/>
  <c r="G2641" i="2"/>
  <c r="I2641" i="2" s="1"/>
  <c r="F2641" i="2"/>
  <c r="F2647" i="2"/>
  <c r="G2647" i="2"/>
  <c r="I2647" i="2" s="1"/>
  <c r="F2643" i="2"/>
  <c r="G2643" i="2"/>
  <c r="I2643" i="2" s="1"/>
  <c r="F2649" i="2"/>
  <c r="G2649" i="2"/>
  <c r="I2649" i="2" s="1"/>
  <c r="F2646" i="2"/>
  <c r="G2646" i="2"/>
  <c r="I2646" i="2" s="1"/>
  <c r="F2642" i="2"/>
  <c r="G2642" i="2"/>
  <c r="I2642" i="2" s="1"/>
  <c r="F2644" i="2"/>
  <c r="G2644" i="2"/>
  <c r="I2644" i="2" s="1"/>
  <c r="J2632" i="2"/>
  <c r="J2639" i="2"/>
  <c r="J2634" i="2"/>
  <c r="J2637" i="2"/>
  <c r="J2633" i="2"/>
  <c r="D2658" i="2"/>
  <c r="D2651" i="2"/>
  <c r="D2653" i="2"/>
  <c r="D2652" i="2"/>
  <c r="D2655" i="2"/>
  <c r="D2657" i="2"/>
  <c r="D2656" i="2"/>
  <c r="D2650" i="2"/>
  <c r="J2644" i="2" l="1"/>
  <c r="J2643" i="2"/>
  <c r="J2648" i="2"/>
  <c r="E2660" i="2"/>
  <c r="E2665" i="2"/>
  <c r="E2664" i="2"/>
  <c r="E2662" i="2"/>
  <c r="E2661" i="2"/>
  <c r="E2659" i="2"/>
  <c r="E2667" i="2"/>
  <c r="E2666" i="2"/>
  <c r="G2651" i="2"/>
  <c r="I2651" i="2" s="1"/>
  <c r="F2651" i="2"/>
  <c r="F2656" i="2"/>
  <c r="G2656" i="2"/>
  <c r="I2656" i="2" s="1"/>
  <c r="G2655" i="2"/>
  <c r="I2655" i="2" s="1"/>
  <c r="F2655" i="2"/>
  <c r="G2653" i="2"/>
  <c r="I2653" i="2" s="1"/>
  <c r="F2653" i="2"/>
  <c r="F2652" i="2"/>
  <c r="G2652" i="2"/>
  <c r="I2652" i="2" s="1"/>
  <c r="F2650" i="2"/>
  <c r="G2650" i="2"/>
  <c r="I2650" i="2" s="1"/>
  <c r="F2658" i="2"/>
  <c r="G2658" i="2"/>
  <c r="I2658" i="2" s="1"/>
  <c r="F2657" i="2"/>
  <c r="G2657" i="2"/>
  <c r="I2657" i="2" s="1"/>
  <c r="J2642" i="2"/>
  <c r="J2647" i="2"/>
  <c r="J2641" i="2"/>
  <c r="J2646" i="2"/>
  <c r="J2649" i="2"/>
  <c r="D2660" i="2"/>
  <c r="D2664" i="2"/>
  <c r="D2666" i="2"/>
  <c r="D2665" i="2"/>
  <c r="D2667" i="2"/>
  <c r="D2659" i="2"/>
  <c r="D2661" i="2"/>
  <c r="D2662" i="2"/>
  <c r="J2657" i="2" l="1"/>
  <c r="J2655" i="2"/>
  <c r="J2651" i="2"/>
  <c r="E2671" i="2"/>
  <c r="E2675" i="2"/>
  <c r="E2676" i="2"/>
  <c r="E2673" i="2"/>
  <c r="E2668" i="2"/>
  <c r="E2674" i="2"/>
  <c r="E2670" i="2"/>
  <c r="E2669" i="2"/>
  <c r="G2662" i="2"/>
  <c r="I2662" i="2" s="1"/>
  <c r="F2662" i="2"/>
  <c r="G2666" i="2"/>
  <c r="I2666" i="2" s="1"/>
  <c r="F2666" i="2"/>
  <c r="F2667" i="2"/>
  <c r="G2667" i="2"/>
  <c r="I2667" i="2" s="1"/>
  <c r="G2664" i="2"/>
  <c r="I2664" i="2" s="1"/>
  <c r="F2664" i="2"/>
  <c r="G2659" i="2"/>
  <c r="I2659" i="2" s="1"/>
  <c r="F2659" i="2"/>
  <c r="G2665" i="2"/>
  <c r="I2665" i="2" s="1"/>
  <c r="F2665" i="2"/>
  <c r="G2661" i="2"/>
  <c r="I2661" i="2" s="1"/>
  <c r="F2661" i="2"/>
  <c r="F2660" i="2"/>
  <c r="G2660" i="2"/>
  <c r="I2660" i="2" s="1"/>
  <c r="J2653" i="2"/>
  <c r="J2650" i="2"/>
  <c r="J2656" i="2"/>
  <c r="J2658" i="2"/>
  <c r="J2652" i="2"/>
  <c r="D2676" i="2"/>
  <c r="D2669" i="2"/>
  <c r="D2673" i="2"/>
  <c r="D2675" i="2"/>
  <c r="D2668" i="2"/>
  <c r="D2670" i="2"/>
  <c r="D2674" i="2"/>
  <c r="D2671" i="2"/>
  <c r="J2660" i="2" l="1"/>
  <c r="J2665" i="2"/>
  <c r="J2666" i="2"/>
  <c r="E2682" i="2"/>
  <c r="E2679" i="2"/>
  <c r="E2683" i="2"/>
  <c r="E2684" i="2"/>
  <c r="E2677" i="2"/>
  <c r="E2680" i="2"/>
  <c r="E2678" i="2"/>
  <c r="E2685" i="2"/>
  <c r="G2673" i="2"/>
  <c r="I2673" i="2" s="1"/>
  <c r="F2673" i="2"/>
  <c r="F2670" i="2"/>
  <c r="G2670" i="2"/>
  <c r="I2670" i="2" s="1"/>
  <c r="G2674" i="2"/>
  <c r="I2674" i="2" s="1"/>
  <c r="F2674" i="2"/>
  <c r="G2675" i="2"/>
  <c r="I2675" i="2" s="1"/>
  <c r="F2675" i="2"/>
  <c r="G2668" i="2"/>
  <c r="I2668" i="2" s="1"/>
  <c r="F2668" i="2"/>
  <c r="F2671" i="2"/>
  <c r="G2671" i="2"/>
  <c r="I2671" i="2" s="1"/>
  <c r="G2669" i="2"/>
  <c r="I2669" i="2" s="1"/>
  <c r="F2669" i="2"/>
  <c r="G2676" i="2"/>
  <c r="I2676" i="2" s="1"/>
  <c r="F2676" i="2"/>
  <c r="J2664" i="2"/>
  <c r="J2667" i="2"/>
  <c r="J2659" i="2"/>
  <c r="J2662" i="2"/>
  <c r="J2661" i="2"/>
  <c r="D2682" i="2"/>
  <c r="D2678" i="2"/>
  <c r="D2679" i="2"/>
  <c r="D2680" i="2"/>
  <c r="D2685" i="2"/>
  <c r="D2677" i="2"/>
  <c r="D2684" i="2"/>
  <c r="D2683" i="2"/>
  <c r="J2668" i="2" l="1"/>
  <c r="J2673" i="2"/>
  <c r="J2676" i="2"/>
  <c r="J2675" i="2"/>
  <c r="J2674" i="2"/>
  <c r="J2670" i="2"/>
  <c r="J2669" i="2"/>
  <c r="E2688" i="2"/>
  <c r="E2693" i="2"/>
  <c r="E2687" i="2"/>
  <c r="E2692" i="2"/>
  <c r="E2694" i="2"/>
  <c r="E2689" i="2"/>
  <c r="E2686" i="2"/>
  <c r="E2691" i="2"/>
  <c r="G2679" i="2"/>
  <c r="I2679" i="2" s="1"/>
  <c r="F2679" i="2"/>
  <c r="F2684" i="2"/>
  <c r="G2684" i="2"/>
  <c r="I2684" i="2" s="1"/>
  <c r="G2678" i="2"/>
  <c r="I2678" i="2" s="1"/>
  <c r="F2678" i="2"/>
  <c r="F2683" i="2"/>
  <c r="G2683" i="2"/>
  <c r="I2683" i="2" s="1"/>
  <c r="F2685" i="2"/>
  <c r="G2685" i="2"/>
  <c r="I2685" i="2" s="1"/>
  <c r="F2680" i="2"/>
  <c r="G2680" i="2"/>
  <c r="I2680" i="2" s="1"/>
  <c r="G2677" i="2"/>
  <c r="I2677" i="2" s="1"/>
  <c r="F2677" i="2"/>
  <c r="G2682" i="2"/>
  <c r="I2682" i="2" s="1"/>
  <c r="F2682" i="2"/>
  <c r="J2671" i="2"/>
  <c r="D2692" i="2"/>
  <c r="D2687" i="2"/>
  <c r="D2691" i="2"/>
  <c r="D2689" i="2"/>
  <c r="D2688" i="2"/>
  <c r="D2694" i="2"/>
  <c r="D2693" i="2"/>
  <c r="D2686" i="2"/>
  <c r="J2679" i="2" l="1"/>
  <c r="J2677" i="2"/>
  <c r="E2695" i="2"/>
  <c r="E2698" i="2"/>
  <c r="E2702" i="2"/>
  <c r="E2703" i="2"/>
  <c r="E2700" i="2"/>
  <c r="E2701" i="2"/>
  <c r="E2696" i="2"/>
  <c r="E2697" i="2"/>
  <c r="F2686" i="2"/>
  <c r="G2686" i="2"/>
  <c r="I2686" i="2" s="1"/>
  <c r="F2689" i="2"/>
  <c r="G2689" i="2"/>
  <c r="I2689" i="2" s="1"/>
  <c r="F2693" i="2"/>
  <c r="G2693" i="2"/>
  <c r="I2693" i="2" s="1"/>
  <c r="F2694" i="2"/>
  <c r="G2694" i="2"/>
  <c r="I2694" i="2" s="1"/>
  <c r="F2691" i="2"/>
  <c r="G2691" i="2"/>
  <c r="I2691" i="2" s="1"/>
  <c r="F2692" i="2"/>
  <c r="G2692" i="2"/>
  <c r="I2692" i="2" s="1"/>
  <c r="G2687" i="2"/>
  <c r="I2687" i="2" s="1"/>
  <c r="F2687" i="2"/>
  <c r="G2688" i="2"/>
  <c r="I2688" i="2" s="1"/>
  <c r="F2688" i="2"/>
  <c r="J2682" i="2"/>
  <c r="J2680" i="2"/>
  <c r="J2684" i="2"/>
  <c r="J2678" i="2"/>
  <c r="J2683" i="2"/>
  <c r="J2685" i="2"/>
  <c r="D2695" i="2"/>
  <c r="D2703" i="2"/>
  <c r="D2698" i="2"/>
  <c r="D2700" i="2"/>
  <c r="D2696" i="2"/>
  <c r="D2697" i="2"/>
  <c r="D2701" i="2"/>
  <c r="D2702" i="2"/>
  <c r="J2694" i="2" l="1"/>
  <c r="J2687" i="2"/>
  <c r="E2712" i="2"/>
  <c r="E2705" i="2"/>
  <c r="E2706" i="2"/>
  <c r="E2711" i="2"/>
  <c r="E2710" i="2"/>
  <c r="E2707" i="2"/>
  <c r="E2704" i="2"/>
  <c r="E2709" i="2"/>
  <c r="G2703" i="2"/>
  <c r="I2703" i="2" s="1"/>
  <c r="F2703" i="2"/>
  <c r="F2696" i="2"/>
  <c r="G2696" i="2"/>
  <c r="I2696" i="2" s="1"/>
  <c r="G2697" i="2"/>
  <c r="I2697" i="2" s="1"/>
  <c r="F2697" i="2"/>
  <c r="G2702" i="2"/>
  <c r="I2702" i="2" s="1"/>
  <c r="F2702" i="2"/>
  <c r="G2701" i="2"/>
  <c r="I2701" i="2" s="1"/>
  <c r="F2701" i="2"/>
  <c r="F2698" i="2"/>
  <c r="G2698" i="2"/>
  <c r="I2698" i="2" s="1"/>
  <c r="F2695" i="2"/>
  <c r="G2695" i="2"/>
  <c r="I2695" i="2" s="1"/>
  <c r="G2700" i="2"/>
  <c r="I2700" i="2" s="1"/>
  <c r="F2700" i="2"/>
  <c r="J2688" i="2"/>
  <c r="J2693" i="2"/>
  <c r="J2692" i="2"/>
  <c r="J2689" i="2"/>
  <c r="J2691" i="2"/>
  <c r="J2686" i="2"/>
  <c r="D2709" i="2"/>
  <c r="D2707" i="2"/>
  <c r="D2710" i="2"/>
  <c r="D2705" i="2"/>
  <c r="D2712" i="2"/>
  <c r="D2706" i="2"/>
  <c r="D2711" i="2"/>
  <c r="D2704" i="2"/>
  <c r="J2697" i="2" l="1"/>
  <c r="J2701" i="2"/>
  <c r="J2703" i="2"/>
  <c r="J2700" i="2"/>
  <c r="J2702" i="2"/>
  <c r="E2720" i="2"/>
  <c r="E2718" i="2"/>
  <c r="E2716" i="2"/>
  <c r="E2714" i="2"/>
  <c r="E2719" i="2"/>
  <c r="E2713" i="2"/>
  <c r="E2715" i="2"/>
  <c r="E2721" i="2"/>
  <c r="F2711" i="2"/>
  <c r="G2711" i="2"/>
  <c r="I2711" i="2" s="1"/>
  <c r="F2709" i="2"/>
  <c r="G2709" i="2"/>
  <c r="I2709" i="2" s="1"/>
  <c r="G2707" i="2"/>
  <c r="I2707" i="2" s="1"/>
  <c r="F2707" i="2"/>
  <c r="G2705" i="2"/>
  <c r="I2705" i="2" s="1"/>
  <c r="F2705" i="2"/>
  <c r="F2710" i="2"/>
  <c r="G2710" i="2"/>
  <c r="I2710" i="2" s="1"/>
  <c r="F2704" i="2"/>
  <c r="G2704" i="2"/>
  <c r="I2704" i="2" s="1"/>
  <c r="G2706" i="2"/>
  <c r="I2706" i="2" s="1"/>
  <c r="F2706" i="2"/>
  <c r="G2712" i="2"/>
  <c r="I2712" i="2" s="1"/>
  <c r="F2712" i="2"/>
  <c r="J2698" i="2"/>
  <c r="J2696" i="2"/>
  <c r="J2695" i="2"/>
  <c r="D2719" i="2"/>
  <c r="D2714" i="2"/>
  <c r="D2720" i="2"/>
  <c r="D2715" i="2"/>
  <c r="D2721" i="2"/>
  <c r="D2718" i="2"/>
  <c r="D2713" i="2"/>
  <c r="D2716" i="2"/>
  <c r="J2705" i="2" l="1"/>
  <c r="E2730" i="2"/>
  <c r="E2723" i="2"/>
  <c r="E2722" i="2"/>
  <c r="E2727" i="2"/>
  <c r="E2724" i="2"/>
  <c r="E2725" i="2"/>
  <c r="E2728" i="2"/>
  <c r="E2729" i="2"/>
  <c r="F2721" i="2"/>
  <c r="G2721" i="2"/>
  <c r="I2721" i="2" s="1"/>
  <c r="F2714" i="2"/>
  <c r="G2714" i="2"/>
  <c r="I2714" i="2" s="1"/>
  <c r="F2713" i="2"/>
  <c r="G2713" i="2"/>
  <c r="I2713" i="2" s="1"/>
  <c r="G2718" i="2"/>
  <c r="I2718" i="2" s="1"/>
  <c r="F2718" i="2"/>
  <c r="F2715" i="2"/>
  <c r="G2715" i="2"/>
  <c r="I2715" i="2" s="1"/>
  <c r="F2716" i="2"/>
  <c r="G2716" i="2"/>
  <c r="I2716" i="2" s="1"/>
  <c r="F2719" i="2"/>
  <c r="G2719" i="2"/>
  <c r="I2719" i="2" s="1"/>
  <c r="G2720" i="2"/>
  <c r="I2720" i="2" s="1"/>
  <c r="F2720" i="2"/>
  <c r="J2706" i="2"/>
  <c r="J2707" i="2"/>
  <c r="J2712" i="2"/>
  <c r="J2704" i="2"/>
  <c r="J2709" i="2"/>
  <c r="J2710" i="2"/>
  <c r="J2711" i="2"/>
  <c r="D2730" i="2"/>
  <c r="D2727" i="2"/>
  <c r="D2724" i="2"/>
  <c r="D2723" i="2"/>
  <c r="D2728" i="2"/>
  <c r="D2725" i="2"/>
  <c r="D2729" i="2"/>
  <c r="D2722" i="2"/>
  <c r="J2720" i="2" l="1"/>
  <c r="J2718" i="2"/>
  <c r="E2736" i="2"/>
  <c r="E2737" i="2"/>
  <c r="E2731" i="2"/>
  <c r="E2734" i="2"/>
  <c r="E2732" i="2"/>
  <c r="E2738" i="2"/>
  <c r="E2733" i="2"/>
  <c r="E2739" i="2"/>
  <c r="G2727" i="2"/>
  <c r="I2727" i="2" s="1"/>
  <c r="F2727" i="2"/>
  <c r="G2728" i="2"/>
  <c r="I2728" i="2" s="1"/>
  <c r="F2728" i="2"/>
  <c r="F2722" i="2"/>
  <c r="G2722" i="2"/>
  <c r="I2722" i="2" s="1"/>
  <c r="G2725" i="2"/>
  <c r="I2725" i="2" s="1"/>
  <c r="F2725" i="2"/>
  <c r="G2723" i="2"/>
  <c r="I2723" i="2" s="1"/>
  <c r="F2723" i="2"/>
  <c r="G2729" i="2"/>
  <c r="I2729" i="2" s="1"/>
  <c r="F2729" i="2"/>
  <c r="G2724" i="2"/>
  <c r="I2724" i="2" s="1"/>
  <c r="F2724" i="2"/>
  <c r="G2730" i="2"/>
  <c r="I2730" i="2" s="1"/>
  <c r="F2730" i="2"/>
  <c r="J2719" i="2"/>
  <c r="J2713" i="2"/>
  <c r="J2716" i="2"/>
  <c r="J2714" i="2"/>
  <c r="J2715" i="2"/>
  <c r="J2721" i="2"/>
  <c r="D2736" i="2"/>
  <c r="D2731" i="2"/>
  <c r="D2737" i="2"/>
  <c r="D2734" i="2"/>
  <c r="D2733" i="2"/>
  <c r="D2739" i="2"/>
  <c r="D2732" i="2"/>
  <c r="D2738" i="2"/>
  <c r="J2728" i="2" l="1"/>
  <c r="J2724" i="2"/>
  <c r="J2729" i="2"/>
  <c r="E2743" i="2"/>
  <c r="E2742" i="2"/>
  <c r="E2740" i="2"/>
  <c r="E2748" i="2"/>
  <c r="E2747" i="2"/>
  <c r="E2746" i="2"/>
  <c r="E2741" i="2"/>
  <c r="E2745" i="2"/>
  <c r="F2734" i="2"/>
  <c r="G2734" i="2"/>
  <c r="I2734" i="2" s="1"/>
  <c r="G2733" i="2"/>
  <c r="I2733" i="2" s="1"/>
  <c r="F2733" i="2"/>
  <c r="G2731" i="2"/>
  <c r="I2731" i="2" s="1"/>
  <c r="F2731" i="2"/>
  <c r="F2739" i="2"/>
  <c r="G2739" i="2"/>
  <c r="I2739" i="2" s="1"/>
  <c r="G2738" i="2"/>
  <c r="I2738" i="2" s="1"/>
  <c r="F2738" i="2"/>
  <c r="G2737" i="2"/>
  <c r="I2737" i="2" s="1"/>
  <c r="F2737" i="2"/>
  <c r="G2732" i="2"/>
  <c r="I2732" i="2" s="1"/>
  <c r="F2732" i="2"/>
  <c r="F2736" i="2"/>
  <c r="G2736" i="2"/>
  <c r="I2736" i="2" s="1"/>
  <c r="J2725" i="2"/>
  <c r="J2722" i="2"/>
  <c r="J2723" i="2"/>
  <c r="J2727" i="2"/>
  <c r="J2730" i="2"/>
  <c r="D2747" i="2"/>
  <c r="D2740" i="2"/>
  <c r="D2746" i="2"/>
  <c r="D2742" i="2"/>
  <c r="D2741" i="2"/>
  <c r="D2743" i="2"/>
  <c r="D2748" i="2"/>
  <c r="D2745" i="2"/>
  <c r="J2732" i="2" l="1"/>
  <c r="J2731" i="2"/>
  <c r="J2737" i="2"/>
  <c r="J2733" i="2"/>
  <c r="J2738" i="2"/>
  <c r="J2736" i="2"/>
  <c r="J2739" i="2"/>
  <c r="E2757" i="2"/>
  <c r="E2754" i="2"/>
  <c r="E2750" i="2"/>
  <c r="E2755" i="2"/>
  <c r="E2751" i="2"/>
  <c r="E2749" i="2"/>
  <c r="E2752" i="2"/>
  <c r="E2756" i="2"/>
  <c r="F2748" i="2"/>
  <c r="G2748" i="2"/>
  <c r="I2748" i="2" s="1"/>
  <c r="G2745" i="2"/>
  <c r="I2745" i="2" s="1"/>
  <c r="F2745" i="2"/>
  <c r="F2741" i="2"/>
  <c r="G2741" i="2"/>
  <c r="I2741" i="2" s="1"/>
  <c r="F2746" i="2"/>
  <c r="G2746" i="2"/>
  <c r="I2746" i="2" s="1"/>
  <c r="F2742" i="2"/>
  <c r="G2742" i="2"/>
  <c r="I2742" i="2" s="1"/>
  <c r="F2740" i="2"/>
  <c r="G2740" i="2"/>
  <c r="I2740" i="2" s="1"/>
  <c r="G2743" i="2"/>
  <c r="I2743" i="2" s="1"/>
  <c r="F2743" i="2"/>
  <c r="G2747" i="2"/>
  <c r="I2747" i="2" s="1"/>
  <c r="F2747" i="2"/>
  <c r="J2734" i="2"/>
  <c r="D2757" i="2"/>
  <c r="D2756" i="2"/>
  <c r="D2750" i="2"/>
  <c r="D2749" i="2"/>
  <c r="D2752" i="2"/>
  <c r="D2754" i="2"/>
  <c r="D2755" i="2"/>
  <c r="D2751" i="2"/>
  <c r="J2745" i="2" l="1"/>
  <c r="J2743" i="2"/>
  <c r="E2761" i="2"/>
  <c r="E2759" i="2"/>
  <c r="E2764" i="2"/>
  <c r="E2758" i="2"/>
  <c r="E2763" i="2"/>
  <c r="E2760" i="2"/>
  <c r="E2765" i="2"/>
  <c r="E2766" i="2"/>
  <c r="F2752" i="2"/>
  <c r="G2752" i="2"/>
  <c r="I2752" i="2" s="1"/>
  <c r="F2750" i="2"/>
  <c r="G2750" i="2"/>
  <c r="I2750" i="2" s="1"/>
  <c r="G2755" i="2"/>
  <c r="I2755" i="2" s="1"/>
  <c r="F2755" i="2"/>
  <c r="F2749" i="2"/>
  <c r="G2749" i="2"/>
  <c r="I2749" i="2" s="1"/>
  <c r="F2754" i="2"/>
  <c r="G2754" i="2"/>
  <c r="I2754" i="2" s="1"/>
  <c r="F2751" i="2"/>
  <c r="G2751" i="2"/>
  <c r="I2751" i="2" s="1"/>
  <c r="G2756" i="2"/>
  <c r="I2756" i="2" s="1"/>
  <c r="F2756" i="2"/>
  <c r="F2757" i="2"/>
  <c r="G2757" i="2"/>
  <c r="I2757" i="2" s="1"/>
  <c r="J2741" i="2"/>
  <c r="J2746" i="2"/>
  <c r="J2740" i="2"/>
  <c r="J2747" i="2"/>
  <c r="J2742" i="2"/>
  <c r="J2748" i="2"/>
  <c r="D2761" i="2"/>
  <c r="D2765" i="2"/>
  <c r="D2760" i="2"/>
  <c r="D2766" i="2"/>
  <c r="D2763" i="2"/>
  <c r="D2759" i="2"/>
  <c r="D2758" i="2"/>
  <c r="D2764" i="2"/>
  <c r="J2755" i="2" l="1"/>
  <c r="J2756" i="2"/>
  <c r="E2774" i="2"/>
  <c r="E2773" i="2"/>
  <c r="E2768" i="2"/>
  <c r="E2775" i="2"/>
  <c r="E2767" i="2"/>
  <c r="E2769" i="2"/>
  <c r="E2772" i="2"/>
  <c r="E2770" i="2"/>
  <c r="G2765" i="2"/>
  <c r="I2765" i="2" s="1"/>
  <c r="F2765" i="2"/>
  <c r="G2764" i="2"/>
  <c r="I2764" i="2" s="1"/>
  <c r="F2764" i="2"/>
  <c r="G2759" i="2"/>
  <c r="I2759" i="2" s="1"/>
  <c r="F2759" i="2"/>
  <c r="G2766" i="2"/>
  <c r="I2766" i="2" s="1"/>
  <c r="F2766" i="2"/>
  <c r="G2758" i="2"/>
  <c r="I2758" i="2" s="1"/>
  <c r="F2758" i="2"/>
  <c r="G2760" i="2"/>
  <c r="I2760" i="2" s="1"/>
  <c r="F2760" i="2"/>
  <c r="G2763" i="2"/>
  <c r="I2763" i="2" s="1"/>
  <c r="F2763" i="2"/>
  <c r="G2761" i="2"/>
  <c r="I2761" i="2" s="1"/>
  <c r="F2761" i="2"/>
  <c r="J2749" i="2"/>
  <c r="J2751" i="2"/>
  <c r="J2750" i="2"/>
  <c r="J2757" i="2"/>
  <c r="J2754" i="2"/>
  <c r="J2752" i="2"/>
  <c r="D2774" i="2"/>
  <c r="D2770" i="2"/>
  <c r="D2767" i="2"/>
  <c r="D2768" i="2"/>
  <c r="D2773" i="2"/>
  <c r="D2772" i="2"/>
  <c r="D2769" i="2"/>
  <c r="D2775" i="2"/>
  <c r="J2760" i="2" l="1"/>
  <c r="J2764" i="2"/>
  <c r="J2759" i="2"/>
  <c r="J2763" i="2"/>
  <c r="E2784" i="2"/>
  <c r="E2779" i="2"/>
  <c r="E2781" i="2"/>
  <c r="E2777" i="2"/>
  <c r="E2778" i="2"/>
  <c r="E2782" i="2"/>
  <c r="E2776" i="2"/>
  <c r="E2783" i="2"/>
  <c r="G2775" i="2"/>
  <c r="I2775" i="2" s="1"/>
  <c r="F2775" i="2"/>
  <c r="G2770" i="2"/>
  <c r="I2770" i="2" s="1"/>
  <c r="F2770" i="2"/>
  <c r="G2772" i="2"/>
  <c r="I2772" i="2" s="1"/>
  <c r="F2772" i="2"/>
  <c r="G2768" i="2"/>
  <c r="I2768" i="2" s="1"/>
  <c r="F2768" i="2"/>
  <c r="F2769" i="2"/>
  <c r="G2769" i="2"/>
  <c r="I2769" i="2" s="1"/>
  <c r="G2773" i="2"/>
  <c r="I2773" i="2" s="1"/>
  <c r="F2773" i="2"/>
  <c r="G2767" i="2"/>
  <c r="I2767" i="2" s="1"/>
  <c r="F2767" i="2"/>
  <c r="F2774" i="2"/>
  <c r="G2774" i="2"/>
  <c r="I2774" i="2" s="1"/>
  <c r="J2761" i="2"/>
  <c r="J2758" i="2"/>
  <c r="J2765" i="2"/>
  <c r="J2766" i="2"/>
  <c r="D2784" i="2"/>
  <c r="D2782" i="2"/>
  <c r="D2777" i="2"/>
  <c r="D2783" i="2"/>
  <c r="D2781" i="2"/>
  <c r="D2776" i="2"/>
  <c r="D2779" i="2"/>
  <c r="D2778" i="2"/>
  <c r="J2775" i="2" l="1"/>
  <c r="J2773" i="2"/>
  <c r="J2770" i="2"/>
  <c r="J2767" i="2"/>
  <c r="J2772" i="2"/>
  <c r="E2786" i="2"/>
  <c r="E2785" i="2"/>
  <c r="E2790" i="2"/>
  <c r="E2791" i="2"/>
  <c r="E2788" i="2"/>
  <c r="E2792" i="2"/>
  <c r="E2787" i="2"/>
  <c r="E2793" i="2"/>
  <c r="G2777" i="2"/>
  <c r="I2777" i="2" s="1"/>
  <c r="F2777" i="2"/>
  <c r="G2776" i="2"/>
  <c r="I2776" i="2" s="1"/>
  <c r="F2776" i="2"/>
  <c r="G2781" i="2"/>
  <c r="I2781" i="2" s="1"/>
  <c r="F2781" i="2"/>
  <c r="G2782" i="2"/>
  <c r="I2782" i="2" s="1"/>
  <c r="F2782" i="2"/>
  <c r="F2779" i="2"/>
  <c r="G2779" i="2"/>
  <c r="I2779" i="2" s="1"/>
  <c r="G2783" i="2"/>
  <c r="I2783" i="2" s="1"/>
  <c r="F2783" i="2"/>
  <c r="F2778" i="2"/>
  <c r="G2778" i="2"/>
  <c r="I2778" i="2" s="1"/>
  <c r="G2784" i="2"/>
  <c r="I2784" i="2" s="1"/>
  <c r="F2784" i="2"/>
  <c r="J2774" i="2"/>
  <c r="J2768" i="2"/>
  <c r="J2769" i="2"/>
  <c r="D2788" i="2"/>
  <c r="D2785" i="2"/>
  <c r="D2786" i="2"/>
  <c r="D2790" i="2"/>
  <c r="D2787" i="2"/>
  <c r="D2791" i="2"/>
  <c r="D2792" i="2"/>
  <c r="D2793" i="2"/>
  <c r="J2777" i="2" l="1"/>
  <c r="J2784" i="2"/>
  <c r="J2781" i="2"/>
  <c r="E2802" i="2"/>
  <c r="E2796" i="2"/>
  <c r="E2799" i="2"/>
  <c r="E2801" i="2"/>
  <c r="E2794" i="2"/>
  <c r="E2800" i="2"/>
  <c r="E2797" i="2"/>
  <c r="E2795" i="2"/>
  <c r="G2793" i="2"/>
  <c r="I2793" i="2" s="1"/>
  <c r="F2793" i="2"/>
  <c r="F2787" i="2"/>
  <c r="G2787" i="2"/>
  <c r="I2787" i="2" s="1"/>
  <c r="G2790" i="2"/>
  <c r="I2790" i="2" s="1"/>
  <c r="F2790" i="2"/>
  <c r="G2792" i="2"/>
  <c r="I2792" i="2" s="1"/>
  <c r="F2792" i="2"/>
  <c r="F2785" i="2"/>
  <c r="G2785" i="2"/>
  <c r="I2785" i="2" s="1"/>
  <c r="G2791" i="2"/>
  <c r="I2791" i="2" s="1"/>
  <c r="F2791" i="2"/>
  <c r="G2788" i="2"/>
  <c r="I2788" i="2" s="1"/>
  <c r="F2788" i="2"/>
  <c r="F2786" i="2"/>
  <c r="G2786" i="2"/>
  <c r="I2786" i="2" s="1"/>
  <c r="J2783" i="2"/>
  <c r="J2776" i="2"/>
  <c r="J2782" i="2"/>
  <c r="J2778" i="2"/>
  <c r="J2779" i="2"/>
  <c r="D2794" i="2"/>
  <c r="D2800" i="2"/>
  <c r="D2795" i="2"/>
  <c r="D2801" i="2"/>
  <c r="D2802" i="2"/>
  <c r="D2796" i="2"/>
  <c r="D2797" i="2"/>
  <c r="D2799" i="2"/>
  <c r="J2793" i="2" l="1"/>
  <c r="J2788" i="2"/>
  <c r="J2790" i="2"/>
  <c r="J2787" i="2"/>
  <c r="E2804" i="2"/>
  <c r="E2810" i="2"/>
  <c r="E2806" i="2"/>
  <c r="E2808" i="2"/>
  <c r="E2809" i="2"/>
  <c r="E2805" i="2"/>
  <c r="E2803" i="2"/>
  <c r="E2811" i="2"/>
  <c r="F2795" i="2"/>
  <c r="G2795" i="2"/>
  <c r="I2795" i="2" s="1"/>
  <c r="F2801" i="2"/>
  <c r="G2801" i="2"/>
  <c r="I2801" i="2" s="1"/>
  <c r="F2797" i="2"/>
  <c r="G2797" i="2"/>
  <c r="I2797" i="2" s="1"/>
  <c r="G2799" i="2"/>
  <c r="I2799" i="2" s="1"/>
  <c r="F2799" i="2"/>
  <c r="F2800" i="2"/>
  <c r="G2800" i="2"/>
  <c r="I2800" i="2" s="1"/>
  <c r="F2796" i="2"/>
  <c r="G2796" i="2"/>
  <c r="I2796" i="2" s="1"/>
  <c r="F2794" i="2"/>
  <c r="G2794" i="2"/>
  <c r="I2794" i="2" s="1"/>
  <c r="F2802" i="2"/>
  <c r="G2802" i="2"/>
  <c r="I2802" i="2" s="1"/>
  <c r="J2792" i="2"/>
  <c r="J2786" i="2"/>
  <c r="J2791" i="2"/>
  <c r="J2785" i="2"/>
  <c r="D2804" i="2"/>
  <c r="D2806" i="2"/>
  <c r="D2809" i="2"/>
  <c r="D2808" i="2"/>
  <c r="D2811" i="2"/>
  <c r="D2803" i="2"/>
  <c r="D2810" i="2"/>
  <c r="D2805" i="2"/>
  <c r="J2799" i="2" l="1"/>
  <c r="E2812" i="2"/>
  <c r="E2815" i="2"/>
  <c r="E2814" i="2"/>
  <c r="E2819" i="2"/>
  <c r="E2820" i="2"/>
  <c r="E2817" i="2"/>
  <c r="E2818" i="2"/>
  <c r="E2813" i="2"/>
  <c r="F2803" i="2"/>
  <c r="G2803" i="2"/>
  <c r="I2803" i="2" s="1"/>
  <c r="F2806" i="2"/>
  <c r="G2806" i="2"/>
  <c r="I2806" i="2" s="1"/>
  <c r="G2805" i="2"/>
  <c r="I2805" i="2" s="1"/>
  <c r="F2805" i="2"/>
  <c r="G2810" i="2"/>
  <c r="I2810" i="2" s="1"/>
  <c r="F2810" i="2"/>
  <c r="G2811" i="2"/>
  <c r="I2811" i="2" s="1"/>
  <c r="F2811" i="2"/>
  <c r="F2808" i="2"/>
  <c r="G2808" i="2"/>
  <c r="I2808" i="2" s="1"/>
  <c r="F2809" i="2"/>
  <c r="G2809" i="2"/>
  <c r="I2809" i="2" s="1"/>
  <c r="G2804" i="2"/>
  <c r="I2804" i="2" s="1"/>
  <c r="F2804" i="2"/>
  <c r="J2802" i="2"/>
  <c r="J2794" i="2"/>
  <c r="J2797" i="2"/>
  <c r="J2796" i="2"/>
  <c r="J2801" i="2"/>
  <c r="J2800" i="2"/>
  <c r="J2795" i="2"/>
  <c r="D2820" i="2"/>
  <c r="D2818" i="2"/>
  <c r="D2812" i="2"/>
  <c r="D2814" i="2"/>
  <c r="D2813" i="2"/>
  <c r="D2817" i="2"/>
  <c r="D2819" i="2"/>
  <c r="D2815" i="2"/>
  <c r="J2805" i="2" l="1"/>
  <c r="J2811" i="2"/>
  <c r="J2804" i="2"/>
  <c r="J2810" i="2"/>
  <c r="E2822" i="2"/>
  <c r="E2828" i="2"/>
  <c r="E2823" i="2"/>
  <c r="E2827" i="2"/>
  <c r="E2824" i="2"/>
  <c r="E2826" i="2"/>
  <c r="E2821" i="2"/>
  <c r="E2829" i="2"/>
  <c r="G2813" i="2"/>
  <c r="I2813" i="2" s="1"/>
  <c r="F2813" i="2"/>
  <c r="F2819" i="2"/>
  <c r="G2819" i="2"/>
  <c r="I2819" i="2" s="1"/>
  <c r="G2814" i="2"/>
  <c r="I2814" i="2" s="1"/>
  <c r="F2814" i="2"/>
  <c r="F2818" i="2"/>
  <c r="G2818" i="2"/>
  <c r="I2818" i="2" s="1"/>
  <c r="G2815" i="2"/>
  <c r="I2815" i="2" s="1"/>
  <c r="F2815" i="2"/>
  <c r="G2817" i="2"/>
  <c r="I2817" i="2" s="1"/>
  <c r="F2817" i="2"/>
  <c r="F2812" i="2"/>
  <c r="G2812" i="2"/>
  <c r="I2812" i="2" s="1"/>
  <c r="F2820" i="2"/>
  <c r="G2820" i="2"/>
  <c r="I2820" i="2" s="1"/>
  <c r="J2809" i="2"/>
  <c r="J2808" i="2"/>
  <c r="J2806" i="2"/>
  <c r="J2803" i="2"/>
  <c r="D2822" i="2"/>
  <c r="D2827" i="2"/>
  <c r="D2828" i="2"/>
  <c r="D2829" i="2"/>
  <c r="D2823" i="2"/>
  <c r="D2824" i="2"/>
  <c r="D2826" i="2"/>
  <c r="D2821" i="2"/>
  <c r="J2814" i="2" l="1"/>
  <c r="J2817" i="2"/>
  <c r="J2815" i="2"/>
  <c r="J2813" i="2"/>
  <c r="E2838" i="2"/>
  <c r="E2836" i="2"/>
  <c r="E2832" i="2"/>
  <c r="E2837" i="2"/>
  <c r="E2835" i="2"/>
  <c r="E2830" i="2"/>
  <c r="E2833" i="2"/>
  <c r="E2831" i="2"/>
  <c r="G2829" i="2"/>
  <c r="I2829" i="2" s="1"/>
  <c r="F2829" i="2"/>
  <c r="G2827" i="2"/>
  <c r="I2827" i="2" s="1"/>
  <c r="F2827" i="2"/>
  <c r="G2823" i="2"/>
  <c r="I2823" i="2" s="1"/>
  <c r="F2823" i="2"/>
  <c r="F2828" i="2"/>
  <c r="G2828" i="2"/>
  <c r="I2828" i="2" s="1"/>
  <c r="F2826" i="2"/>
  <c r="G2826" i="2"/>
  <c r="I2826" i="2" s="1"/>
  <c r="F2821" i="2"/>
  <c r="G2821" i="2"/>
  <c r="I2821" i="2" s="1"/>
  <c r="G2824" i="2"/>
  <c r="I2824" i="2" s="1"/>
  <c r="F2824" i="2"/>
  <c r="F2822" i="2"/>
  <c r="G2822" i="2"/>
  <c r="I2822" i="2" s="1"/>
  <c r="J2820" i="2"/>
  <c r="J2818" i="2"/>
  <c r="J2819" i="2"/>
  <c r="J2812" i="2"/>
  <c r="D2838" i="2"/>
  <c r="D2835" i="2"/>
  <c r="D2833" i="2"/>
  <c r="D2832" i="2"/>
  <c r="D2830" i="2"/>
  <c r="D2837" i="2"/>
  <c r="D2836" i="2"/>
  <c r="D2831" i="2"/>
  <c r="J2827" i="2" l="1"/>
  <c r="J2829" i="2"/>
  <c r="E2846" i="2"/>
  <c r="E2841" i="2"/>
  <c r="E2842" i="2"/>
  <c r="E2840" i="2"/>
  <c r="E2839" i="2"/>
  <c r="E2845" i="2"/>
  <c r="E2844" i="2"/>
  <c r="E2847" i="2"/>
  <c r="G2837" i="2"/>
  <c r="I2837" i="2" s="1"/>
  <c r="F2837" i="2"/>
  <c r="G2832" i="2"/>
  <c r="I2832" i="2" s="1"/>
  <c r="F2832" i="2"/>
  <c r="F2833" i="2"/>
  <c r="G2833" i="2"/>
  <c r="I2833" i="2" s="1"/>
  <c r="G2831" i="2"/>
  <c r="I2831" i="2" s="1"/>
  <c r="F2831" i="2"/>
  <c r="F2830" i="2"/>
  <c r="G2830" i="2"/>
  <c r="I2830" i="2" s="1"/>
  <c r="G2836" i="2"/>
  <c r="I2836" i="2" s="1"/>
  <c r="F2836" i="2"/>
  <c r="G2835" i="2"/>
  <c r="I2835" i="2" s="1"/>
  <c r="F2835" i="2"/>
  <c r="G2838" i="2"/>
  <c r="I2838" i="2" s="1"/>
  <c r="F2838" i="2"/>
  <c r="J2822" i="2"/>
  <c r="J2828" i="2"/>
  <c r="J2824" i="2"/>
  <c r="J2823" i="2"/>
  <c r="J2821" i="2"/>
  <c r="J2826" i="2"/>
  <c r="D2846" i="2"/>
  <c r="D2839" i="2"/>
  <c r="D2844" i="2"/>
  <c r="D2840" i="2"/>
  <c r="D2845" i="2"/>
  <c r="D2841" i="2"/>
  <c r="D2847" i="2"/>
  <c r="D2842" i="2"/>
  <c r="J2837" i="2" l="1"/>
  <c r="J2835" i="2"/>
  <c r="J2838" i="2"/>
  <c r="J2831" i="2"/>
  <c r="E2856" i="2"/>
  <c r="E2849" i="2"/>
  <c r="E2853" i="2"/>
  <c r="E2851" i="2"/>
  <c r="E2854" i="2"/>
  <c r="E2850" i="2"/>
  <c r="E2848" i="2"/>
  <c r="E2855" i="2"/>
  <c r="F2847" i="2"/>
  <c r="G2847" i="2"/>
  <c r="I2847" i="2" s="1"/>
  <c r="G2840" i="2"/>
  <c r="I2840" i="2" s="1"/>
  <c r="F2840" i="2"/>
  <c r="F2844" i="2"/>
  <c r="G2844" i="2"/>
  <c r="I2844" i="2" s="1"/>
  <c r="F2842" i="2"/>
  <c r="G2842" i="2"/>
  <c r="I2842" i="2" s="1"/>
  <c r="F2845" i="2"/>
  <c r="G2845" i="2"/>
  <c r="I2845" i="2" s="1"/>
  <c r="G2841" i="2"/>
  <c r="I2841" i="2" s="1"/>
  <c r="F2841" i="2"/>
  <c r="G2839" i="2"/>
  <c r="I2839" i="2" s="1"/>
  <c r="F2839" i="2"/>
  <c r="F2846" i="2"/>
  <c r="G2846" i="2"/>
  <c r="I2846" i="2" s="1"/>
  <c r="J2833" i="2"/>
  <c r="J2836" i="2"/>
  <c r="J2832" i="2"/>
  <c r="J2830" i="2"/>
  <c r="D2856" i="2"/>
  <c r="D2855" i="2"/>
  <c r="D2853" i="2"/>
  <c r="D2850" i="2"/>
  <c r="D2854" i="2"/>
  <c r="D2849" i="2"/>
  <c r="D2851" i="2"/>
  <c r="D2848" i="2"/>
  <c r="J2839" i="2" l="1"/>
  <c r="E2857" i="2"/>
  <c r="E2862" i="2"/>
  <c r="E2860" i="2"/>
  <c r="E2864" i="2"/>
  <c r="E2859" i="2"/>
  <c r="E2858" i="2"/>
  <c r="E2863" i="2"/>
  <c r="E2865" i="2"/>
  <c r="G2848" i="2"/>
  <c r="I2848" i="2" s="1"/>
  <c r="F2848" i="2"/>
  <c r="G2853" i="2"/>
  <c r="I2853" i="2" s="1"/>
  <c r="F2853" i="2"/>
  <c r="G2851" i="2"/>
  <c r="I2851" i="2" s="1"/>
  <c r="F2851" i="2"/>
  <c r="G2855" i="2"/>
  <c r="I2855" i="2" s="1"/>
  <c r="F2855" i="2"/>
  <c r="G2850" i="2"/>
  <c r="I2850" i="2" s="1"/>
  <c r="F2850" i="2"/>
  <c r="F2849" i="2"/>
  <c r="G2849" i="2"/>
  <c r="I2849" i="2" s="1"/>
  <c r="G2854" i="2"/>
  <c r="I2854" i="2" s="1"/>
  <c r="F2854" i="2"/>
  <c r="G2856" i="2"/>
  <c r="I2856" i="2" s="1"/>
  <c r="F2856" i="2"/>
  <c r="J2844" i="2"/>
  <c r="J2841" i="2"/>
  <c r="J2840" i="2"/>
  <c r="J2846" i="2"/>
  <c r="J2842" i="2"/>
  <c r="J2845" i="2"/>
  <c r="J2847" i="2"/>
  <c r="D2858" i="2"/>
  <c r="D2857" i="2"/>
  <c r="D2862" i="2"/>
  <c r="D2860" i="2"/>
  <c r="D2863" i="2"/>
  <c r="D2865" i="2"/>
  <c r="D2864" i="2"/>
  <c r="D2859" i="2"/>
  <c r="J2856" i="2" l="1"/>
  <c r="J2855" i="2"/>
  <c r="J2853" i="2"/>
  <c r="E2874" i="2"/>
  <c r="E2873" i="2"/>
  <c r="E2872" i="2"/>
  <c r="E2869" i="2"/>
  <c r="E2867" i="2"/>
  <c r="E2871" i="2"/>
  <c r="E2868" i="2"/>
  <c r="E2866" i="2"/>
  <c r="G2865" i="2"/>
  <c r="I2865" i="2" s="1"/>
  <c r="F2865" i="2"/>
  <c r="F2864" i="2"/>
  <c r="G2864" i="2"/>
  <c r="I2864" i="2" s="1"/>
  <c r="F2863" i="2"/>
  <c r="G2863" i="2"/>
  <c r="I2863" i="2" s="1"/>
  <c r="F2860" i="2"/>
  <c r="G2860" i="2"/>
  <c r="I2860" i="2" s="1"/>
  <c r="G2858" i="2"/>
  <c r="I2858" i="2" s="1"/>
  <c r="F2858" i="2"/>
  <c r="F2862" i="2"/>
  <c r="G2862" i="2"/>
  <c r="I2862" i="2" s="1"/>
  <c r="G2859" i="2"/>
  <c r="I2859" i="2" s="1"/>
  <c r="F2859" i="2"/>
  <c r="G2857" i="2"/>
  <c r="I2857" i="2" s="1"/>
  <c r="F2857" i="2"/>
  <c r="J2854" i="2"/>
  <c r="J2851" i="2"/>
  <c r="J2849" i="2"/>
  <c r="J2850" i="2"/>
  <c r="J2848" i="2"/>
  <c r="D2874" i="2"/>
  <c r="D2868" i="2"/>
  <c r="D2872" i="2"/>
  <c r="D2871" i="2"/>
  <c r="D2866" i="2"/>
  <c r="D2873" i="2"/>
  <c r="D2867" i="2"/>
  <c r="D2869" i="2"/>
  <c r="J2857" i="2" l="1"/>
  <c r="J2859" i="2"/>
  <c r="E2875" i="2"/>
  <c r="E2878" i="2"/>
  <c r="E2880" i="2"/>
  <c r="E2882" i="2"/>
  <c r="E2881" i="2"/>
  <c r="E2876" i="2"/>
  <c r="E2877" i="2"/>
  <c r="E2883" i="2"/>
  <c r="F2866" i="2"/>
  <c r="G2866" i="2"/>
  <c r="I2866" i="2" s="1"/>
  <c r="F2869" i="2"/>
  <c r="G2869" i="2"/>
  <c r="I2869" i="2" s="1"/>
  <c r="G2871" i="2"/>
  <c r="I2871" i="2" s="1"/>
  <c r="F2871" i="2"/>
  <c r="F2873" i="2"/>
  <c r="G2873" i="2"/>
  <c r="I2873" i="2" s="1"/>
  <c r="F2872" i="2"/>
  <c r="G2872" i="2"/>
  <c r="I2872" i="2" s="1"/>
  <c r="G2867" i="2"/>
  <c r="I2867" i="2" s="1"/>
  <c r="F2867" i="2"/>
  <c r="G2868" i="2"/>
  <c r="I2868" i="2" s="1"/>
  <c r="F2868" i="2"/>
  <c r="F2874" i="2"/>
  <c r="G2874" i="2"/>
  <c r="I2874" i="2" s="1"/>
  <c r="J2860" i="2"/>
  <c r="J2862" i="2"/>
  <c r="J2864" i="2"/>
  <c r="J2863" i="2"/>
  <c r="J2858" i="2"/>
  <c r="J2865" i="2"/>
  <c r="D2876" i="2"/>
  <c r="D2878" i="2"/>
  <c r="D2877" i="2"/>
  <c r="D2875" i="2"/>
  <c r="D2881" i="2"/>
  <c r="D2882" i="2"/>
  <c r="D2883" i="2"/>
  <c r="D2880" i="2"/>
  <c r="J2868" i="2" l="1"/>
  <c r="J2871" i="2"/>
  <c r="J2867" i="2"/>
  <c r="E2892" i="2"/>
  <c r="E2886" i="2"/>
  <c r="E2889" i="2"/>
  <c r="E2885" i="2"/>
  <c r="E2887" i="2"/>
  <c r="E2884" i="2"/>
  <c r="E2891" i="2"/>
  <c r="E2890" i="2"/>
  <c r="F2883" i="2"/>
  <c r="G2883" i="2"/>
  <c r="I2883" i="2" s="1"/>
  <c r="G2877" i="2"/>
  <c r="I2877" i="2" s="1"/>
  <c r="F2877" i="2"/>
  <c r="F2880" i="2"/>
  <c r="G2880" i="2"/>
  <c r="I2880" i="2" s="1"/>
  <c r="G2876" i="2"/>
  <c r="I2876" i="2" s="1"/>
  <c r="F2876" i="2"/>
  <c r="G2878" i="2"/>
  <c r="I2878" i="2" s="1"/>
  <c r="F2878" i="2"/>
  <c r="F2875" i="2"/>
  <c r="G2875" i="2"/>
  <c r="I2875" i="2" s="1"/>
  <c r="F2882" i="2"/>
  <c r="G2882" i="2"/>
  <c r="I2882" i="2" s="1"/>
  <c r="G2881" i="2"/>
  <c r="I2881" i="2" s="1"/>
  <c r="F2881" i="2"/>
  <c r="J2874" i="2"/>
  <c r="J2869" i="2"/>
  <c r="J2873" i="2"/>
  <c r="J2872" i="2"/>
  <c r="J2866" i="2"/>
  <c r="D2892" i="2"/>
  <c r="D2887" i="2"/>
  <c r="D2884" i="2"/>
  <c r="D2885" i="2"/>
  <c r="D2889" i="2"/>
  <c r="D2886" i="2"/>
  <c r="D2891" i="2"/>
  <c r="D2890" i="2"/>
  <c r="J2877" i="2" l="1"/>
  <c r="J2878" i="2"/>
  <c r="E2898" i="2"/>
  <c r="E2899" i="2"/>
  <c r="E2894" i="2"/>
  <c r="E2893" i="2"/>
  <c r="E2895" i="2"/>
  <c r="E2900" i="2"/>
  <c r="E2896" i="2"/>
  <c r="E2901" i="2"/>
  <c r="F2889" i="2"/>
  <c r="G2889" i="2"/>
  <c r="I2889" i="2" s="1"/>
  <c r="G2890" i="2"/>
  <c r="I2890" i="2" s="1"/>
  <c r="F2890" i="2"/>
  <c r="F2885" i="2"/>
  <c r="G2885" i="2"/>
  <c r="I2885" i="2" s="1"/>
  <c r="G2884" i="2"/>
  <c r="I2884" i="2" s="1"/>
  <c r="F2884" i="2"/>
  <c r="G2886" i="2"/>
  <c r="I2886" i="2" s="1"/>
  <c r="F2886" i="2"/>
  <c r="G2891" i="2"/>
  <c r="I2891" i="2" s="1"/>
  <c r="F2891" i="2"/>
  <c r="F2887" i="2"/>
  <c r="G2887" i="2"/>
  <c r="I2887" i="2" s="1"/>
  <c r="F2892" i="2"/>
  <c r="G2892" i="2"/>
  <c r="I2892" i="2" s="1"/>
  <c r="J2880" i="2"/>
  <c r="J2876" i="2"/>
  <c r="J2875" i="2"/>
  <c r="J2882" i="2"/>
  <c r="J2881" i="2"/>
  <c r="J2883" i="2"/>
  <c r="D2895" i="2"/>
  <c r="D2896" i="2"/>
  <c r="D2893" i="2"/>
  <c r="D2894" i="2"/>
  <c r="D2901" i="2"/>
  <c r="D2898" i="2"/>
  <c r="D2900" i="2"/>
  <c r="D2899" i="2"/>
  <c r="J2886" i="2" l="1"/>
  <c r="J2891" i="2"/>
  <c r="J2890" i="2"/>
  <c r="J2884" i="2"/>
  <c r="E2910" i="2"/>
  <c r="E2902" i="2"/>
  <c r="E2905" i="2"/>
  <c r="E2903" i="2"/>
  <c r="E2909" i="2"/>
  <c r="E2907" i="2"/>
  <c r="E2908" i="2"/>
  <c r="E2904" i="2"/>
  <c r="F2901" i="2"/>
  <c r="G2901" i="2"/>
  <c r="I2901" i="2" s="1"/>
  <c r="G2893" i="2"/>
  <c r="I2893" i="2" s="1"/>
  <c r="F2893" i="2"/>
  <c r="G2896" i="2"/>
  <c r="I2896" i="2" s="1"/>
  <c r="F2896" i="2"/>
  <c r="F2894" i="2"/>
  <c r="G2894" i="2"/>
  <c r="I2894" i="2" s="1"/>
  <c r="G2900" i="2"/>
  <c r="I2900" i="2" s="1"/>
  <c r="F2900" i="2"/>
  <c r="F2898" i="2"/>
  <c r="G2898" i="2"/>
  <c r="I2898" i="2" s="1"/>
  <c r="G2899" i="2"/>
  <c r="I2899" i="2" s="1"/>
  <c r="F2899" i="2"/>
  <c r="F2895" i="2"/>
  <c r="G2895" i="2"/>
  <c r="I2895" i="2" s="1"/>
  <c r="J2892" i="2"/>
  <c r="J2887" i="2"/>
  <c r="J2885" i="2"/>
  <c r="J2889" i="2"/>
  <c r="D2903" i="2"/>
  <c r="D2907" i="2"/>
  <c r="D2908" i="2"/>
  <c r="D2904" i="2"/>
  <c r="D2910" i="2"/>
  <c r="D2902" i="2"/>
  <c r="D2905" i="2"/>
  <c r="D2909" i="2"/>
  <c r="J2896" i="2" l="1"/>
  <c r="J2900" i="2"/>
  <c r="E2917" i="2"/>
  <c r="E2914" i="2"/>
  <c r="E2916" i="2"/>
  <c r="E2911" i="2"/>
  <c r="E2918" i="2"/>
  <c r="E2913" i="2"/>
  <c r="E2912" i="2"/>
  <c r="E2919" i="2"/>
  <c r="F2908" i="2"/>
  <c r="G2908" i="2"/>
  <c r="I2908" i="2" s="1"/>
  <c r="F2905" i="2"/>
  <c r="G2905" i="2"/>
  <c r="I2905" i="2" s="1"/>
  <c r="G2907" i="2"/>
  <c r="I2907" i="2" s="1"/>
  <c r="F2907" i="2"/>
  <c r="G2902" i="2"/>
  <c r="I2902" i="2" s="1"/>
  <c r="F2902" i="2"/>
  <c r="F2909" i="2"/>
  <c r="G2909" i="2"/>
  <c r="I2909" i="2" s="1"/>
  <c r="F2904" i="2"/>
  <c r="G2904" i="2"/>
  <c r="I2904" i="2" s="1"/>
  <c r="F2903" i="2"/>
  <c r="G2903" i="2"/>
  <c r="I2903" i="2" s="1"/>
  <c r="G2910" i="2"/>
  <c r="I2910" i="2" s="1"/>
  <c r="F2910" i="2"/>
  <c r="J2899" i="2"/>
  <c r="J2895" i="2"/>
  <c r="J2893" i="2"/>
  <c r="J2898" i="2"/>
  <c r="J2894" i="2"/>
  <c r="J2901" i="2"/>
  <c r="D2917" i="2"/>
  <c r="D2913" i="2"/>
  <c r="D2912" i="2"/>
  <c r="D2919" i="2"/>
  <c r="D2918" i="2"/>
  <c r="D2914" i="2"/>
  <c r="D2911" i="2"/>
  <c r="D2916" i="2"/>
  <c r="J2907" i="2" l="1"/>
  <c r="E2921" i="2"/>
  <c r="E2925" i="2"/>
  <c r="E2922" i="2"/>
  <c r="E2923" i="2"/>
  <c r="E2928" i="2"/>
  <c r="E2920" i="2"/>
  <c r="E2927" i="2"/>
  <c r="E2926" i="2"/>
  <c r="G2912" i="2"/>
  <c r="I2912" i="2" s="1"/>
  <c r="F2912" i="2"/>
  <c r="F2916" i="2"/>
  <c r="G2916" i="2"/>
  <c r="I2916" i="2" s="1"/>
  <c r="G2913" i="2"/>
  <c r="I2913" i="2" s="1"/>
  <c r="F2913" i="2"/>
  <c r="F2914" i="2"/>
  <c r="G2914" i="2"/>
  <c r="I2914" i="2" s="1"/>
  <c r="G2919" i="2"/>
  <c r="I2919" i="2" s="1"/>
  <c r="F2919" i="2"/>
  <c r="G2911" i="2"/>
  <c r="I2911" i="2" s="1"/>
  <c r="F2911" i="2"/>
  <c r="G2918" i="2"/>
  <c r="I2918" i="2" s="1"/>
  <c r="F2918" i="2"/>
  <c r="F2917" i="2"/>
  <c r="G2917" i="2"/>
  <c r="I2917" i="2" s="1"/>
  <c r="J2903" i="2"/>
  <c r="J2902" i="2"/>
  <c r="J2904" i="2"/>
  <c r="J2905" i="2"/>
  <c r="J2910" i="2"/>
  <c r="J2909" i="2"/>
  <c r="J2908" i="2"/>
  <c r="D2921" i="2"/>
  <c r="D2928" i="2"/>
  <c r="D2925" i="2"/>
  <c r="D2920" i="2"/>
  <c r="D2922" i="2"/>
  <c r="D2923" i="2"/>
  <c r="D2926" i="2"/>
  <c r="D2927" i="2"/>
  <c r="J2918" i="2" l="1"/>
  <c r="J2911" i="2"/>
  <c r="J2913" i="2"/>
  <c r="J2919" i="2"/>
  <c r="J2912" i="2"/>
  <c r="E2936" i="2"/>
  <c r="E2932" i="2"/>
  <c r="E2935" i="2"/>
  <c r="E2929" i="2"/>
  <c r="E2934" i="2"/>
  <c r="E2931" i="2"/>
  <c r="E2937" i="2"/>
  <c r="E2930" i="2"/>
  <c r="F2927" i="2"/>
  <c r="G2927" i="2"/>
  <c r="I2927" i="2" s="1"/>
  <c r="G2923" i="2"/>
  <c r="I2923" i="2" s="1"/>
  <c r="F2923" i="2"/>
  <c r="G2926" i="2"/>
  <c r="I2926" i="2" s="1"/>
  <c r="F2926" i="2"/>
  <c r="F2920" i="2"/>
  <c r="G2920" i="2"/>
  <c r="I2920" i="2" s="1"/>
  <c r="F2925" i="2"/>
  <c r="G2925" i="2"/>
  <c r="I2925" i="2" s="1"/>
  <c r="G2922" i="2"/>
  <c r="I2922" i="2" s="1"/>
  <c r="F2922" i="2"/>
  <c r="F2928" i="2"/>
  <c r="G2928" i="2"/>
  <c r="I2928" i="2" s="1"/>
  <c r="F2921" i="2"/>
  <c r="G2921" i="2"/>
  <c r="I2921" i="2" s="1"/>
  <c r="J2916" i="2"/>
  <c r="J2917" i="2"/>
  <c r="J2914" i="2"/>
  <c r="D2936" i="2"/>
  <c r="D2937" i="2"/>
  <c r="D2929" i="2"/>
  <c r="D2934" i="2"/>
  <c r="D2935" i="2"/>
  <c r="D2931" i="2"/>
  <c r="D2932" i="2"/>
  <c r="D2930" i="2"/>
  <c r="J2926" i="2" l="1"/>
  <c r="E2946" i="2"/>
  <c r="E2944" i="2"/>
  <c r="E2940" i="2"/>
  <c r="E2938" i="2"/>
  <c r="E2941" i="2"/>
  <c r="E2939" i="2"/>
  <c r="E2945" i="2"/>
  <c r="E2943" i="2"/>
  <c r="G2937" i="2"/>
  <c r="I2937" i="2" s="1"/>
  <c r="F2937" i="2"/>
  <c r="F2935" i="2"/>
  <c r="G2935" i="2"/>
  <c r="I2935" i="2" s="1"/>
  <c r="F2931" i="2"/>
  <c r="G2931" i="2"/>
  <c r="I2931" i="2" s="1"/>
  <c r="G2929" i="2"/>
  <c r="I2929" i="2" s="1"/>
  <c r="F2929" i="2"/>
  <c r="G2932" i="2"/>
  <c r="I2932" i="2" s="1"/>
  <c r="F2932" i="2"/>
  <c r="G2930" i="2"/>
  <c r="I2930" i="2" s="1"/>
  <c r="F2930" i="2"/>
  <c r="G2936" i="2"/>
  <c r="I2936" i="2" s="1"/>
  <c r="F2936" i="2"/>
  <c r="G2934" i="2"/>
  <c r="I2934" i="2" s="1"/>
  <c r="F2934" i="2"/>
  <c r="J2928" i="2"/>
  <c r="J2922" i="2"/>
  <c r="J2923" i="2"/>
  <c r="J2920" i="2"/>
  <c r="J2921" i="2"/>
  <c r="J2925" i="2"/>
  <c r="J2927" i="2"/>
  <c r="D2938" i="2"/>
  <c r="D2941" i="2"/>
  <c r="D2946" i="2"/>
  <c r="D2943" i="2"/>
  <c r="D2945" i="2"/>
  <c r="D2944" i="2"/>
  <c r="D2939" i="2"/>
  <c r="D2940" i="2"/>
  <c r="J2930" i="2" l="1"/>
  <c r="J2934" i="2"/>
  <c r="J2929" i="2"/>
  <c r="J2931" i="2"/>
  <c r="J2932" i="2"/>
  <c r="J2937" i="2"/>
  <c r="E2952" i="2"/>
  <c r="E2948" i="2"/>
  <c r="E2954" i="2"/>
  <c r="E2953" i="2"/>
  <c r="E2947" i="2"/>
  <c r="E2949" i="2"/>
  <c r="E2950" i="2"/>
  <c r="E2955" i="2"/>
  <c r="G2943" i="2"/>
  <c r="I2943" i="2" s="1"/>
  <c r="F2943" i="2"/>
  <c r="G2939" i="2"/>
  <c r="I2939" i="2" s="1"/>
  <c r="F2939" i="2"/>
  <c r="F2945" i="2"/>
  <c r="G2945" i="2"/>
  <c r="I2945" i="2" s="1"/>
  <c r="G2944" i="2"/>
  <c r="I2944" i="2" s="1"/>
  <c r="F2944" i="2"/>
  <c r="F2938" i="2"/>
  <c r="G2938" i="2"/>
  <c r="I2938" i="2" s="1"/>
  <c r="G2940" i="2"/>
  <c r="I2940" i="2" s="1"/>
  <c r="F2940" i="2"/>
  <c r="G2941" i="2"/>
  <c r="I2941" i="2" s="1"/>
  <c r="F2941" i="2"/>
  <c r="G2946" i="2"/>
  <c r="I2946" i="2" s="1"/>
  <c r="F2946" i="2"/>
  <c r="J2936" i="2"/>
  <c r="J2935" i="2"/>
  <c r="D2952" i="2"/>
  <c r="D2953" i="2"/>
  <c r="D2954" i="2"/>
  <c r="D2955" i="2"/>
  <c r="D2948" i="2"/>
  <c r="D2950" i="2"/>
  <c r="D2947" i="2"/>
  <c r="D2949" i="2"/>
  <c r="J2941" i="2" l="1"/>
  <c r="E2959" i="2"/>
  <c r="E2963" i="2"/>
  <c r="E2962" i="2"/>
  <c r="E2958" i="2"/>
  <c r="E2957" i="2"/>
  <c r="E2956" i="2"/>
  <c r="E2964" i="2"/>
  <c r="E2961" i="2"/>
  <c r="G2950" i="2"/>
  <c r="I2950" i="2" s="1"/>
  <c r="F2950" i="2"/>
  <c r="G2954" i="2"/>
  <c r="I2954" i="2" s="1"/>
  <c r="F2954" i="2"/>
  <c r="G2953" i="2"/>
  <c r="I2953" i="2" s="1"/>
  <c r="F2953" i="2"/>
  <c r="G2949" i="2"/>
  <c r="I2949" i="2" s="1"/>
  <c r="F2949" i="2"/>
  <c r="G2948" i="2"/>
  <c r="I2948" i="2" s="1"/>
  <c r="F2948" i="2"/>
  <c r="G2947" i="2"/>
  <c r="I2947" i="2" s="1"/>
  <c r="F2947" i="2"/>
  <c r="F2955" i="2"/>
  <c r="G2955" i="2"/>
  <c r="I2955" i="2" s="1"/>
  <c r="G2952" i="2"/>
  <c r="I2952" i="2" s="1"/>
  <c r="F2952" i="2"/>
  <c r="J2945" i="2"/>
  <c r="J2946" i="2"/>
  <c r="J2940" i="2"/>
  <c r="J2939" i="2"/>
  <c r="J2943" i="2"/>
  <c r="J2944" i="2"/>
  <c r="J2938" i="2"/>
  <c r="D2959" i="2"/>
  <c r="D2956" i="2"/>
  <c r="D2958" i="2"/>
  <c r="D2964" i="2"/>
  <c r="D2957" i="2"/>
  <c r="D2963" i="2"/>
  <c r="D2962" i="2"/>
  <c r="D2961" i="2"/>
  <c r="J2953" i="2" l="1"/>
  <c r="J2948" i="2"/>
  <c r="J2950" i="2"/>
  <c r="J2952" i="2"/>
  <c r="J2949" i="2"/>
  <c r="E2970" i="2"/>
  <c r="E2973" i="2"/>
  <c r="E2972" i="2"/>
  <c r="E2965" i="2"/>
  <c r="E2967" i="2"/>
  <c r="E2971" i="2"/>
  <c r="E2966" i="2"/>
  <c r="E2968" i="2"/>
  <c r="G2961" i="2"/>
  <c r="I2961" i="2" s="1"/>
  <c r="F2961" i="2"/>
  <c r="F2964" i="2"/>
  <c r="G2964" i="2"/>
  <c r="I2964" i="2" s="1"/>
  <c r="F2963" i="2"/>
  <c r="G2963" i="2"/>
  <c r="I2963" i="2" s="1"/>
  <c r="G2956" i="2"/>
  <c r="I2956" i="2" s="1"/>
  <c r="F2956" i="2"/>
  <c r="G2958" i="2"/>
  <c r="I2958" i="2" s="1"/>
  <c r="F2958" i="2"/>
  <c r="F2962" i="2"/>
  <c r="G2962" i="2"/>
  <c r="I2962" i="2" s="1"/>
  <c r="G2957" i="2"/>
  <c r="I2957" i="2" s="1"/>
  <c r="F2957" i="2"/>
  <c r="F2959" i="2"/>
  <c r="G2959" i="2"/>
  <c r="I2959" i="2" s="1"/>
  <c r="J2955" i="2"/>
  <c r="J2954" i="2"/>
  <c r="J2947" i="2"/>
  <c r="D2970" i="2"/>
  <c r="D2968" i="2"/>
  <c r="D2965" i="2"/>
  <c r="D2972" i="2"/>
  <c r="D2973" i="2"/>
  <c r="D2971" i="2"/>
  <c r="D2967" i="2"/>
  <c r="D2966" i="2"/>
  <c r="J2957" i="2" l="1"/>
  <c r="J2961" i="2"/>
  <c r="J2956" i="2"/>
  <c r="E2977" i="2"/>
  <c r="E2974" i="2"/>
  <c r="E2975" i="2"/>
  <c r="E2981" i="2"/>
  <c r="E2980" i="2"/>
  <c r="E2982" i="2"/>
  <c r="E2979" i="2"/>
  <c r="E2976" i="2"/>
  <c r="G2968" i="2"/>
  <c r="I2968" i="2" s="1"/>
  <c r="F2968" i="2"/>
  <c r="F2965" i="2"/>
  <c r="G2965" i="2"/>
  <c r="I2965" i="2" s="1"/>
  <c r="F2966" i="2"/>
  <c r="G2966" i="2"/>
  <c r="I2966" i="2" s="1"/>
  <c r="G2972" i="2"/>
  <c r="I2972" i="2" s="1"/>
  <c r="F2972" i="2"/>
  <c r="F2971" i="2"/>
  <c r="G2971" i="2"/>
  <c r="I2971" i="2" s="1"/>
  <c r="F2973" i="2"/>
  <c r="G2973" i="2"/>
  <c r="I2973" i="2" s="1"/>
  <c r="G2970" i="2"/>
  <c r="I2970" i="2" s="1"/>
  <c r="F2970" i="2"/>
  <c r="G2967" i="2"/>
  <c r="I2967" i="2" s="1"/>
  <c r="F2967" i="2"/>
  <c r="J2959" i="2"/>
  <c r="J2963" i="2"/>
  <c r="J2962" i="2"/>
  <c r="J2964" i="2"/>
  <c r="J2958" i="2"/>
  <c r="D2980" i="2"/>
  <c r="D2982" i="2"/>
  <c r="D2976" i="2"/>
  <c r="D2981" i="2"/>
  <c r="D2974" i="2"/>
  <c r="D2979" i="2"/>
  <c r="D2975" i="2"/>
  <c r="D2977" i="2"/>
  <c r="J2970" i="2" l="1"/>
  <c r="J2972" i="2"/>
  <c r="J2968" i="2"/>
  <c r="E2984" i="2"/>
  <c r="E2991" i="2"/>
  <c r="E2983" i="2"/>
  <c r="E2985" i="2"/>
  <c r="E2990" i="2"/>
  <c r="E2988" i="2"/>
  <c r="E2989" i="2"/>
  <c r="E2986" i="2"/>
  <c r="G2975" i="2"/>
  <c r="I2975" i="2" s="1"/>
  <c r="F2975" i="2"/>
  <c r="F2982" i="2"/>
  <c r="G2982" i="2"/>
  <c r="I2982" i="2" s="1"/>
  <c r="F2974" i="2"/>
  <c r="G2974" i="2"/>
  <c r="I2974" i="2" s="1"/>
  <c r="G2976" i="2"/>
  <c r="I2976" i="2" s="1"/>
  <c r="F2976" i="2"/>
  <c r="F2981" i="2"/>
  <c r="G2981" i="2"/>
  <c r="I2981" i="2" s="1"/>
  <c r="G2979" i="2"/>
  <c r="I2979" i="2" s="1"/>
  <c r="F2979" i="2"/>
  <c r="G2980" i="2"/>
  <c r="I2980" i="2" s="1"/>
  <c r="F2980" i="2"/>
  <c r="G2977" i="2"/>
  <c r="I2977" i="2" s="1"/>
  <c r="F2977" i="2"/>
  <c r="J2967" i="2"/>
  <c r="J2966" i="2"/>
  <c r="J2973" i="2"/>
  <c r="J2965" i="2"/>
  <c r="J2971" i="2"/>
  <c r="D2990" i="2"/>
  <c r="D2983" i="2"/>
  <c r="D2991" i="2"/>
  <c r="D2985" i="2"/>
  <c r="D2986" i="2"/>
  <c r="D2989" i="2"/>
  <c r="D2984" i="2"/>
  <c r="D2988" i="2"/>
  <c r="J2980" i="2" l="1"/>
  <c r="J2975" i="2"/>
  <c r="E2998" i="2"/>
  <c r="E2992" i="2"/>
  <c r="E3000" i="2"/>
  <c r="E2997" i="2"/>
  <c r="E2995" i="2"/>
  <c r="E2994" i="2"/>
  <c r="E2999" i="2"/>
  <c r="E2993" i="2"/>
  <c r="G2989" i="2"/>
  <c r="I2989" i="2" s="1"/>
  <c r="F2989" i="2"/>
  <c r="F2983" i="2"/>
  <c r="G2983" i="2"/>
  <c r="I2983" i="2" s="1"/>
  <c r="F2991" i="2"/>
  <c r="G2991" i="2"/>
  <c r="I2991" i="2" s="1"/>
  <c r="G2988" i="2"/>
  <c r="I2988" i="2" s="1"/>
  <c r="F2988" i="2"/>
  <c r="G2986" i="2"/>
  <c r="I2986" i="2" s="1"/>
  <c r="F2986" i="2"/>
  <c r="F2985" i="2"/>
  <c r="G2985" i="2"/>
  <c r="I2985" i="2" s="1"/>
  <c r="G2990" i="2"/>
  <c r="I2990" i="2" s="1"/>
  <c r="F2990" i="2"/>
  <c r="F2984" i="2"/>
  <c r="G2984" i="2"/>
  <c r="I2984" i="2" s="1"/>
  <c r="J2977" i="2"/>
  <c r="J2976" i="2"/>
  <c r="J2974" i="2"/>
  <c r="J2979" i="2"/>
  <c r="J2982" i="2"/>
  <c r="J2981" i="2"/>
  <c r="D2998" i="2"/>
  <c r="D2993" i="2"/>
  <c r="D2995" i="2"/>
  <c r="D2999" i="2"/>
  <c r="D3000" i="2"/>
  <c r="D2992" i="2"/>
  <c r="D2997" i="2"/>
  <c r="D2994" i="2"/>
  <c r="J2991" i="2" l="1"/>
  <c r="E3009" i="2"/>
  <c r="E3002" i="2"/>
  <c r="E3006" i="2"/>
  <c r="E3008" i="2"/>
  <c r="E3003" i="2"/>
  <c r="E3001" i="2"/>
  <c r="E3004" i="2"/>
  <c r="E3007" i="2"/>
  <c r="G3000" i="2"/>
  <c r="I3000" i="2" s="1"/>
  <c r="F3000" i="2"/>
  <c r="F2993" i="2"/>
  <c r="G2993" i="2"/>
  <c r="I2993" i="2" s="1"/>
  <c r="F2997" i="2"/>
  <c r="G2997" i="2"/>
  <c r="I2997" i="2" s="1"/>
  <c r="F2999" i="2"/>
  <c r="G2999" i="2"/>
  <c r="I2999" i="2" s="1"/>
  <c r="G2994" i="2"/>
  <c r="I2994" i="2" s="1"/>
  <c r="F2994" i="2"/>
  <c r="F2992" i="2"/>
  <c r="G2992" i="2"/>
  <c r="I2992" i="2" s="1"/>
  <c r="F2995" i="2"/>
  <c r="G2995" i="2"/>
  <c r="I2995" i="2" s="1"/>
  <c r="G2998" i="2"/>
  <c r="I2998" i="2" s="1"/>
  <c r="F2998" i="2"/>
  <c r="J2990" i="2"/>
  <c r="J2988" i="2"/>
  <c r="J2984" i="2"/>
  <c r="J2985" i="2"/>
  <c r="J2983" i="2"/>
  <c r="J2986" i="2"/>
  <c r="J2989" i="2"/>
  <c r="D3009" i="2"/>
  <c r="D3006" i="2"/>
  <c r="D3007" i="2"/>
  <c r="D3002" i="2"/>
  <c r="D3008" i="2"/>
  <c r="D3003" i="2"/>
  <c r="D3001" i="2"/>
  <c r="D3004" i="2"/>
  <c r="J2998" i="2" l="1"/>
  <c r="E3016" i="2"/>
  <c r="E3017" i="2"/>
  <c r="E3013" i="2"/>
  <c r="E3015" i="2"/>
  <c r="E3010" i="2"/>
  <c r="E3011" i="2"/>
  <c r="E3012" i="2"/>
  <c r="E3018" i="2"/>
  <c r="F3007" i="2"/>
  <c r="G3007" i="2"/>
  <c r="I3007" i="2" s="1"/>
  <c r="G3008" i="2"/>
  <c r="I3008" i="2" s="1"/>
  <c r="F3008" i="2"/>
  <c r="F3004" i="2"/>
  <c r="G3004" i="2"/>
  <c r="I3004" i="2" s="1"/>
  <c r="G3006" i="2"/>
  <c r="I3006" i="2" s="1"/>
  <c r="F3006" i="2"/>
  <c r="G3001" i="2"/>
  <c r="I3001" i="2" s="1"/>
  <c r="F3001" i="2"/>
  <c r="G3002" i="2"/>
  <c r="I3002" i="2" s="1"/>
  <c r="F3002" i="2"/>
  <c r="G3003" i="2"/>
  <c r="I3003" i="2" s="1"/>
  <c r="F3003" i="2"/>
  <c r="F3009" i="2"/>
  <c r="G3009" i="2"/>
  <c r="I3009" i="2" s="1"/>
  <c r="J2999" i="2"/>
  <c r="J2995" i="2"/>
  <c r="J2997" i="2"/>
  <c r="J2992" i="2"/>
  <c r="J2993" i="2"/>
  <c r="J2994" i="2"/>
  <c r="J3000" i="2"/>
  <c r="D3010" i="2"/>
  <c r="D3017" i="2"/>
  <c r="D3012" i="2"/>
  <c r="D3016" i="2"/>
  <c r="D3011" i="2"/>
  <c r="D3015" i="2"/>
  <c r="D3013" i="2"/>
  <c r="D3018" i="2"/>
  <c r="J3008" i="2" l="1"/>
  <c r="J3004" i="2"/>
  <c r="J3001" i="2"/>
  <c r="J3002" i="2"/>
  <c r="E3027" i="2"/>
  <c r="E3024" i="2"/>
  <c r="E3022" i="2"/>
  <c r="E3021" i="2"/>
  <c r="E3020" i="2"/>
  <c r="E3026" i="2"/>
  <c r="E3019" i="2"/>
  <c r="E3025" i="2"/>
  <c r="G3018" i="2"/>
  <c r="I3018" i="2" s="1"/>
  <c r="F3018" i="2"/>
  <c r="F3015" i="2"/>
  <c r="G3015" i="2"/>
  <c r="I3015" i="2" s="1"/>
  <c r="G3013" i="2"/>
  <c r="I3013" i="2" s="1"/>
  <c r="F3013" i="2"/>
  <c r="F3012" i="2"/>
  <c r="G3012" i="2"/>
  <c r="I3012" i="2" s="1"/>
  <c r="G3011" i="2"/>
  <c r="I3011" i="2" s="1"/>
  <c r="F3011" i="2"/>
  <c r="G3017" i="2"/>
  <c r="I3017" i="2" s="1"/>
  <c r="F3017" i="2"/>
  <c r="G3010" i="2"/>
  <c r="I3010" i="2" s="1"/>
  <c r="F3010" i="2"/>
  <c r="F3016" i="2"/>
  <c r="G3016" i="2"/>
  <c r="I3016" i="2" s="1"/>
  <c r="J3003" i="2"/>
  <c r="J3006" i="2"/>
  <c r="J3009" i="2"/>
  <c r="J3007" i="2"/>
  <c r="D3020" i="2"/>
  <c r="D3024" i="2"/>
  <c r="D3026" i="2"/>
  <c r="D3022" i="2"/>
  <c r="D3021" i="2"/>
  <c r="D3027" i="2"/>
  <c r="D3025" i="2"/>
  <c r="D3019" i="2"/>
  <c r="J3017" i="2" l="1"/>
  <c r="J3011" i="2"/>
  <c r="J3018" i="2"/>
  <c r="J3010" i="2"/>
  <c r="J3013" i="2"/>
  <c r="E3034" i="2"/>
  <c r="E3028" i="2"/>
  <c r="E3031" i="2"/>
  <c r="E3030" i="2"/>
  <c r="E3033" i="2"/>
  <c r="E3035" i="2"/>
  <c r="E3036" i="2"/>
  <c r="E3029" i="2"/>
  <c r="F3025" i="2"/>
  <c r="G3025" i="2"/>
  <c r="I3025" i="2" s="1"/>
  <c r="G3019" i="2"/>
  <c r="I3019" i="2" s="1"/>
  <c r="F3019" i="2"/>
  <c r="F3022" i="2"/>
  <c r="G3022" i="2"/>
  <c r="I3022" i="2" s="1"/>
  <c r="F3021" i="2"/>
  <c r="G3021" i="2"/>
  <c r="I3021" i="2" s="1"/>
  <c r="G3024" i="2"/>
  <c r="I3024" i="2" s="1"/>
  <c r="F3024" i="2"/>
  <c r="G3026" i="2"/>
  <c r="I3026" i="2" s="1"/>
  <c r="F3026" i="2"/>
  <c r="G3027" i="2"/>
  <c r="I3027" i="2" s="1"/>
  <c r="F3027" i="2"/>
  <c r="F3020" i="2"/>
  <c r="G3020" i="2"/>
  <c r="I3020" i="2" s="1"/>
  <c r="J3012" i="2"/>
  <c r="J3015" i="2"/>
  <c r="J3016" i="2"/>
  <c r="D3033" i="2"/>
  <c r="D3029" i="2"/>
  <c r="D3036" i="2"/>
  <c r="D3034" i="2"/>
  <c r="D3028" i="2"/>
  <c r="D3030" i="2"/>
  <c r="D3035" i="2"/>
  <c r="D3031" i="2"/>
  <c r="J3027" i="2" l="1"/>
  <c r="J3026" i="2"/>
  <c r="J3019" i="2"/>
  <c r="J3024" i="2"/>
  <c r="E3045" i="2"/>
  <c r="E3040" i="2"/>
  <c r="E3038" i="2"/>
  <c r="E3039" i="2"/>
  <c r="E3037" i="2"/>
  <c r="E3044" i="2"/>
  <c r="E3042" i="2"/>
  <c r="E3043" i="2"/>
  <c r="F3036" i="2"/>
  <c r="G3036" i="2"/>
  <c r="I3036" i="2" s="1"/>
  <c r="G3031" i="2"/>
  <c r="I3031" i="2" s="1"/>
  <c r="F3031" i="2"/>
  <c r="G3029" i="2"/>
  <c r="I3029" i="2" s="1"/>
  <c r="F3029" i="2"/>
  <c r="G3030" i="2"/>
  <c r="I3030" i="2" s="1"/>
  <c r="F3030" i="2"/>
  <c r="G3028" i="2"/>
  <c r="I3028" i="2" s="1"/>
  <c r="F3028" i="2"/>
  <c r="F3035" i="2"/>
  <c r="G3035" i="2"/>
  <c r="I3035" i="2" s="1"/>
  <c r="F3033" i="2"/>
  <c r="G3033" i="2"/>
  <c r="I3033" i="2" s="1"/>
  <c r="G3034" i="2"/>
  <c r="I3034" i="2" s="1"/>
  <c r="F3034" i="2"/>
  <c r="J3022" i="2"/>
  <c r="J3020" i="2"/>
  <c r="J3021" i="2"/>
  <c r="J3025" i="2"/>
  <c r="D3045" i="2"/>
  <c r="D3044" i="2"/>
  <c r="D3038" i="2"/>
  <c r="D3043" i="2"/>
  <c r="D3040" i="2"/>
  <c r="D3039" i="2"/>
  <c r="D3037" i="2"/>
  <c r="D3042" i="2"/>
  <c r="J3028" i="2" l="1"/>
  <c r="J3030" i="2"/>
  <c r="J3031" i="2"/>
  <c r="E3051" i="2"/>
  <c r="E3048" i="2"/>
  <c r="E3047" i="2"/>
  <c r="E3052" i="2"/>
  <c r="E3053" i="2"/>
  <c r="E3049" i="2"/>
  <c r="E3046" i="2"/>
  <c r="E3054" i="2"/>
  <c r="G3042" i="2"/>
  <c r="I3042" i="2" s="1"/>
  <c r="F3042" i="2"/>
  <c r="G3039" i="2"/>
  <c r="I3039" i="2" s="1"/>
  <c r="F3039" i="2"/>
  <c r="F3038" i="2"/>
  <c r="G3038" i="2"/>
  <c r="I3038" i="2" s="1"/>
  <c r="G3043" i="2"/>
  <c r="I3043" i="2" s="1"/>
  <c r="F3043" i="2"/>
  <c r="F3044" i="2"/>
  <c r="G3044" i="2"/>
  <c r="I3044" i="2" s="1"/>
  <c r="G3040" i="2"/>
  <c r="I3040" i="2" s="1"/>
  <c r="F3040" i="2"/>
  <c r="G3037" i="2"/>
  <c r="I3037" i="2" s="1"/>
  <c r="F3037" i="2"/>
  <c r="G3045" i="2"/>
  <c r="I3045" i="2" s="1"/>
  <c r="F3045" i="2"/>
  <c r="J3029" i="2"/>
  <c r="J3033" i="2"/>
  <c r="J3034" i="2"/>
  <c r="J3035" i="2"/>
  <c r="J3036" i="2"/>
  <c r="D3054" i="2"/>
  <c r="D3048" i="2"/>
  <c r="D3052" i="2"/>
  <c r="D3049" i="2"/>
  <c r="D3046" i="2"/>
  <c r="D3047" i="2"/>
  <c r="D3053" i="2"/>
  <c r="D3051" i="2"/>
  <c r="J3037" i="2" l="1"/>
  <c r="J3039" i="2"/>
  <c r="J3042" i="2"/>
  <c r="J3040" i="2"/>
  <c r="E3055" i="2"/>
  <c r="E3056" i="2"/>
  <c r="E3061" i="2"/>
  <c r="E3058" i="2"/>
  <c r="E3057" i="2"/>
  <c r="E3060" i="2"/>
  <c r="E3063" i="2"/>
  <c r="E3062" i="2"/>
  <c r="G3046" i="2"/>
  <c r="I3046" i="2" s="1"/>
  <c r="F3046" i="2"/>
  <c r="G3047" i="2"/>
  <c r="I3047" i="2" s="1"/>
  <c r="F3047" i="2"/>
  <c r="G3052" i="2"/>
  <c r="I3052" i="2" s="1"/>
  <c r="F3052" i="2"/>
  <c r="F3049" i="2"/>
  <c r="G3049" i="2"/>
  <c r="I3049" i="2" s="1"/>
  <c r="F3048" i="2"/>
  <c r="G3048" i="2"/>
  <c r="I3048" i="2" s="1"/>
  <c r="G3051" i="2"/>
  <c r="I3051" i="2" s="1"/>
  <c r="F3051" i="2"/>
  <c r="G3054" i="2"/>
  <c r="I3054" i="2" s="1"/>
  <c r="F3054" i="2"/>
  <c r="F3053" i="2"/>
  <c r="G3053" i="2"/>
  <c r="I3053" i="2" s="1"/>
  <c r="J3038" i="2"/>
  <c r="J3045" i="2"/>
  <c r="J3043" i="2"/>
  <c r="J3044" i="2"/>
  <c r="D3057" i="2"/>
  <c r="D3062" i="2"/>
  <c r="D3061" i="2"/>
  <c r="D3058" i="2"/>
  <c r="D3060" i="2"/>
  <c r="D3063" i="2"/>
  <c r="D3056" i="2"/>
  <c r="D3055" i="2"/>
  <c r="J3051" i="2" l="1"/>
  <c r="J3047" i="2"/>
  <c r="J3046" i="2"/>
  <c r="E3070" i="2"/>
  <c r="E3069" i="2"/>
  <c r="E3065" i="2"/>
  <c r="E3071" i="2"/>
  <c r="E3067" i="2"/>
  <c r="E3072" i="2"/>
  <c r="E3066" i="2"/>
  <c r="E3064" i="2"/>
  <c r="F3061" i="2"/>
  <c r="G3061" i="2"/>
  <c r="I3061" i="2" s="1"/>
  <c r="G3060" i="2"/>
  <c r="I3060" i="2" s="1"/>
  <c r="F3060" i="2"/>
  <c r="G3056" i="2"/>
  <c r="I3056" i="2" s="1"/>
  <c r="F3056" i="2"/>
  <c r="F3062" i="2"/>
  <c r="G3062" i="2"/>
  <c r="I3062" i="2" s="1"/>
  <c r="F3058" i="2"/>
  <c r="G3058" i="2"/>
  <c r="I3058" i="2" s="1"/>
  <c r="G3063" i="2"/>
  <c r="I3063" i="2" s="1"/>
  <c r="F3063" i="2"/>
  <c r="G3057" i="2"/>
  <c r="I3057" i="2" s="1"/>
  <c r="F3057" i="2"/>
  <c r="F3055" i="2"/>
  <c r="G3055" i="2"/>
  <c r="I3055" i="2" s="1"/>
  <c r="J3049" i="2"/>
  <c r="J3054" i="2"/>
  <c r="J3053" i="2"/>
  <c r="J3052" i="2"/>
  <c r="J3048" i="2"/>
  <c r="D3070" i="2"/>
  <c r="D3064" i="2"/>
  <c r="D3066" i="2"/>
  <c r="D3072" i="2"/>
  <c r="D3071" i="2"/>
  <c r="D3065" i="2"/>
  <c r="D3069" i="2"/>
  <c r="D3067" i="2"/>
  <c r="E3080" i="2" l="1"/>
  <c r="E3081" i="2"/>
  <c r="E3078" i="2"/>
  <c r="E3073" i="2"/>
  <c r="E3076" i="2"/>
  <c r="E3075" i="2"/>
  <c r="E3074" i="2"/>
  <c r="E3079" i="2"/>
  <c r="G3071" i="2"/>
  <c r="I3071" i="2" s="1"/>
  <c r="F3071" i="2"/>
  <c r="F3072" i="2"/>
  <c r="G3072" i="2"/>
  <c r="I3072" i="2" s="1"/>
  <c r="F3069" i="2"/>
  <c r="G3069" i="2"/>
  <c r="I3069" i="2" s="1"/>
  <c r="F3064" i="2"/>
  <c r="G3064" i="2"/>
  <c r="I3064" i="2" s="1"/>
  <c r="F3067" i="2"/>
  <c r="G3067" i="2"/>
  <c r="I3067" i="2" s="1"/>
  <c r="G3066" i="2"/>
  <c r="I3066" i="2" s="1"/>
  <c r="F3066" i="2"/>
  <c r="F3065" i="2"/>
  <c r="G3065" i="2"/>
  <c r="I3065" i="2" s="1"/>
  <c r="F3070" i="2"/>
  <c r="G3070" i="2"/>
  <c r="I3070" i="2" s="1"/>
  <c r="J3055" i="2"/>
  <c r="J3062" i="2"/>
  <c r="J3057" i="2"/>
  <c r="J3056" i="2"/>
  <c r="J3063" i="2"/>
  <c r="J3060" i="2"/>
  <c r="J3058" i="2"/>
  <c r="J3061" i="2"/>
  <c r="D3080" i="2"/>
  <c r="D3073" i="2"/>
  <c r="D3078" i="2"/>
  <c r="D3081" i="2"/>
  <c r="D3075" i="2"/>
  <c r="D3076" i="2"/>
  <c r="D3079" i="2"/>
  <c r="D3074" i="2"/>
  <c r="J3066" i="2" l="1"/>
  <c r="J3071" i="2"/>
  <c r="E3088" i="2"/>
  <c r="E3083" i="2"/>
  <c r="E3087" i="2"/>
  <c r="E3090" i="2"/>
  <c r="E3084" i="2"/>
  <c r="E3082" i="2"/>
  <c r="E3085" i="2"/>
  <c r="E3089" i="2"/>
  <c r="G3079" i="2"/>
  <c r="I3079" i="2" s="1"/>
  <c r="F3079" i="2"/>
  <c r="G3074" i="2"/>
  <c r="I3074" i="2" s="1"/>
  <c r="F3074" i="2"/>
  <c r="F3078" i="2"/>
  <c r="G3078" i="2"/>
  <c r="I3078" i="2" s="1"/>
  <c r="G3081" i="2"/>
  <c r="I3081" i="2" s="1"/>
  <c r="F3081" i="2"/>
  <c r="F3075" i="2"/>
  <c r="G3075" i="2"/>
  <c r="I3075" i="2" s="1"/>
  <c r="G3073" i="2"/>
  <c r="I3073" i="2" s="1"/>
  <c r="F3073" i="2"/>
  <c r="G3076" i="2"/>
  <c r="I3076" i="2" s="1"/>
  <c r="F3076" i="2"/>
  <c r="F3080" i="2"/>
  <c r="G3080" i="2"/>
  <c r="I3080" i="2" s="1"/>
  <c r="J3070" i="2"/>
  <c r="J3065" i="2"/>
  <c r="J3069" i="2"/>
  <c r="J3072" i="2"/>
  <c r="J3064" i="2"/>
  <c r="J3067" i="2"/>
  <c r="D3084" i="2"/>
  <c r="D3082" i="2"/>
  <c r="D3089" i="2"/>
  <c r="D3083" i="2"/>
  <c r="D3090" i="2"/>
  <c r="D3085" i="2"/>
  <c r="D3087" i="2"/>
  <c r="D3088" i="2"/>
  <c r="J3073" i="2" l="1"/>
  <c r="J3074" i="2"/>
  <c r="J3078" i="2"/>
  <c r="J3079" i="2"/>
  <c r="E3094" i="2"/>
  <c r="E3092" i="2"/>
  <c r="E3091" i="2"/>
  <c r="E3099" i="2"/>
  <c r="E3098" i="2"/>
  <c r="E3096" i="2"/>
  <c r="E3093" i="2"/>
  <c r="E3097" i="2"/>
  <c r="F3085" i="2"/>
  <c r="G3085" i="2"/>
  <c r="I3085" i="2" s="1"/>
  <c r="G3083" i="2"/>
  <c r="I3083" i="2" s="1"/>
  <c r="F3083" i="2"/>
  <c r="G3082" i="2"/>
  <c r="I3082" i="2" s="1"/>
  <c r="F3082" i="2"/>
  <c r="F3090" i="2"/>
  <c r="G3090" i="2"/>
  <c r="I3090" i="2" s="1"/>
  <c r="G3089" i="2"/>
  <c r="I3089" i="2" s="1"/>
  <c r="F3089" i="2"/>
  <c r="F3087" i="2"/>
  <c r="G3087" i="2"/>
  <c r="I3087" i="2" s="1"/>
  <c r="F3084" i="2"/>
  <c r="G3084" i="2"/>
  <c r="I3084" i="2" s="1"/>
  <c r="G3088" i="2"/>
  <c r="I3088" i="2" s="1"/>
  <c r="F3088" i="2"/>
  <c r="J3076" i="2"/>
  <c r="J3081" i="2"/>
  <c r="J3080" i="2"/>
  <c r="J3075" i="2"/>
  <c r="D3098" i="2"/>
  <c r="D3096" i="2"/>
  <c r="D3092" i="2"/>
  <c r="D3097" i="2"/>
  <c r="D3094" i="2"/>
  <c r="D3099" i="2"/>
  <c r="D3091" i="2"/>
  <c r="D3093" i="2"/>
  <c r="J3082" i="2" l="1"/>
  <c r="J3083" i="2"/>
  <c r="J3089" i="2"/>
  <c r="E3100" i="2"/>
  <c r="E3108" i="2"/>
  <c r="E3105" i="2"/>
  <c r="E3101" i="2"/>
  <c r="E3106" i="2"/>
  <c r="E3102" i="2"/>
  <c r="E3107" i="2"/>
  <c r="E3103" i="2"/>
  <c r="F3091" i="2"/>
  <c r="G3091" i="2"/>
  <c r="I3091" i="2" s="1"/>
  <c r="F3099" i="2"/>
  <c r="G3099" i="2"/>
  <c r="I3099" i="2" s="1"/>
  <c r="F3096" i="2"/>
  <c r="G3096" i="2"/>
  <c r="I3096" i="2" s="1"/>
  <c r="F3092" i="2"/>
  <c r="G3092" i="2"/>
  <c r="I3092" i="2" s="1"/>
  <c r="F3097" i="2"/>
  <c r="G3097" i="2"/>
  <c r="I3097" i="2" s="1"/>
  <c r="G3093" i="2"/>
  <c r="I3093" i="2" s="1"/>
  <c r="F3093" i="2"/>
  <c r="F3098" i="2"/>
  <c r="G3098" i="2"/>
  <c r="I3098" i="2" s="1"/>
  <c r="F3094" i="2"/>
  <c r="G3094" i="2"/>
  <c r="I3094" i="2" s="1"/>
  <c r="J3084" i="2"/>
  <c r="J3088" i="2"/>
  <c r="J3087" i="2"/>
  <c r="J3090" i="2"/>
  <c r="J3085" i="2"/>
  <c r="D3100" i="2"/>
  <c r="D3106" i="2"/>
  <c r="D3108" i="2"/>
  <c r="D3105" i="2"/>
  <c r="D3103" i="2"/>
  <c r="D3101" i="2"/>
  <c r="D3107" i="2"/>
  <c r="D3102" i="2"/>
  <c r="J3093" i="2" l="1"/>
  <c r="J3092" i="2"/>
  <c r="E3112" i="2"/>
  <c r="E3110" i="2"/>
  <c r="E3114" i="2"/>
  <c r="E3116" i="2"/>
  <c r="E3111" i="2"/>
  <c r="E3117" i="2"/>
  <c r="E3115" i="2"/>
  <c r="E3109" i="2"/>
  <c r="G3103" i="2"/>
  <c r="I3103" i="2" s="1"/>
  <c r="F3103" i="2"/>
  <c r="F3101" i="2"/>
  <c r="G3101" i="2"/>
  <c r="I3101" i="2" s="1"/>
  <c r="G3105" i="2"/>
  <c r="I3105" i="2" s="1"/>
  <c r="F3105" i="2"/>
  <c r="G3107" i="2"/>
  <c r="I3107" i="2" s="1"/>
  <c r="F3107" i="2"/>
  <c r="G3102" i="2"/>
  <c r="I3102" i="2" s="1"/>
  <c r="F3102" i="2"/>
  <c r="G3108" i="2"/>
  <c r="I3108" i="2" s="1"/>
  <c r="F3108" i="2"/>
  <c r="G3106" i="2"/>
  <c r="I3106" i="2" s="1"/>
  <c r="F3106" i="2"/>
  <c r="F3100" i="2"/>
  <c r="G3100" i="2"/>
  <c r="I3100" i="2" s="1"/>
  <c r="J3096" i="2"/>
  <c r="J3098" i="2"/>
  <c r="J3099" i="2"/>
  <c r="J3094" i="2"/>
  <c r="J3097" i="2"/>
  <c r="J3091" i="2"/>
  <c r="D3112" i="2"/>
  <c r="D3110" i="2"/>
  <c r="D3117" i="2"/>
  <c r="D3109" i="2"/>
  <c r="D3114" i="2"/>
  <c r="D3115" i="2"/>
  <c r="D3116" i="2"/>
  <c r="D3111" i="2"/>
  <c r="J3108" i="2" l="1"/>
  <c r="J3102" i="2"/>
  <c r="J3103" i="2"/>
  <c r="J3107" i="2"/>
  <c r="E3118" i="2"/>
  <c r="E3125" i="2"/>
  <c r="E3124" i="2"/>
  <c r="E3123" i="2"/>
  <c r="E3126" i="2"/>
  <c r="E3119" i="2"/>
  <c r="E3120" i="2"/>
  <c r="E3121" i="2"/>
  <c r="F3109" i="2"/>
  <c r="G3109" i="2"/>
  <c r="I3109" i="2" s="1"/>
  <c r="G3116" i="2"/>
  <c r="I3116" i="2" s="1"/>
  <c r="F3116" i="2"/>
  <c r="F3115" i="2"/>
  <c r="G3115" i="2"/>
  <c r="I3115" i="2" s="1"/>
  <c r="F3114" i="2"/>
  <c r="G3114" i="2"/>
  <c r="I3114" i="2" s="1"/>
  <c r="F3117" i="2"/>
  <c r="G3117" i="2"/>
  <c r="I3117" i="2" s="1"/>
  <c r="G3110" i="2"/>
  <c r="I3110" i="2" s="1"/>
  <c r="F3110" i="2"/>
  <c r="G3111" i="2"/>
  <c r="I3111" i="2" s="1"/>
  <c r="F3111" i="2"/>
  <c r="F3112" i="2"/>
  <c r="G3112" i="2"/>
  <c r="I3112" i="2" s="1"/>
  <c r="J3100" i="2"/>
  <c r="J3106" i="2"/>
  <c r="J3105" i="2"/>
  <c r="J3101" i="2"/>
  <c r="D3118" i="2"/>
  <c r="D3126" i="2"/>
  <c r="D3119" i="2"/>
  <c r="D3120" i="2"/>
  <c r="D3124" i="2"/>
  <c r="D3121" i="2"/>
  <c r="D3123" i="2"/>
  <c r="D3125" i="2"/>
  <c r="J3111" i="2" l="1"/>
  <c r="J3110" i="2"/>
  <c r="J3116" i="2"/>
  <c r="E3129" i="2"/>
  <c r="E3133" i="2"/>
  <c r="E3128" i="2"/>
  <c r="E3134" i="2"/>
  <c r="E3132" i="2"/>
  <c r="E3130" i="2"/>
  <c r="E3135" i="2"/>
  <c r="E3127" i="2"/>
  <c r="G3120" i="2"/>
  <c r="I3120" i="2" s="1"/>
  <c r="F3120" i="2"/>
  <c r="F3124" i="2"/>
  <c r="G3124" i="2"/>
  <c r="I3124" i="2" s="1"/>
  <c r="F3119" i="2"/>
  <c r="G3119" i="2"/>
  <c r="I3119" i="2" s="1"/>
  <c r="G3125" i="2"/>
  <c r="I3125" i="2" s="1"/>
  <c r="F3125" i="2"/>
  <c r="G3123" i="2"/>
  <c r="I3123" i="2" s="1"/>
  <c r="F3123" i="2"/>
  <c r="G3121" i="2"/>
  <c r="I3121" i="2" s="1"/>
  <c r="F3121" i="2"/>
  <c r="F3126" i="2"/>
  <c r="G3126" i="2"/>
  <c r="I3126" i="2" s="1"/>
  <c r="F3118" i="2"/>
  <c r="G3118" i="2"/>
  <c r="I3118" i="2" s="1"/>
  <c r="J3115" i="2"/>
  <c r="J3114" i="2"/>
  <c r="J3112" i="2"/>
  <c r="J3117" i="2"/>
  <c r="J3109" i="2"/>
  <c r="D3133" i="2"/>
  <c r="D3135" i="2"/>
  <c r="D3130" i="2"/>
  <c r="D3132" i="2"/>
  <c r="D3128" i="2"/>
  <c r="D3129" i="2"/>
  <c r="D3134" i="2"/>
  <c r="D3127" i="2"/>
  <c r="J3121" i="2" l="1"/>
  <c r="J3123" i="2"/>
  <c r="J3120" i="2"/>
  <c r="J3125" i="2"/>
  <c r="E3144" i="2"/>
  <c r="E3139" i="2"/>
  <c r="E3142" i="2"/>
  <c r="E3143" i="2"/>
  <c r="E3136" i="2"/>
  <c r="E3137" i="2"/>
  <c r="E3141" i="2"/>
  <c r="E3138" i="2"/>
  <c r="F3135" i="2"/>
  <c r="G3135" i="2"/>
  <c r="I3135" i="2" s="1"/>
  <c r="G3130" i="2"/>
  <c r="I3130" i="2" s="1"/>
  <c r="F3130" i="2"/>
  <c r="F3133" i="2"/>
  <c r="G3133" i="2"/>
  <c r="I3133" i="2" s="1"/>
  <c r="G3134" i="2"/>
  <c r="I3134" i="2" s="1"/>
  <c r="F3134" i="2"/>
  <c r="F3127" i="2"/>
  <c r="G3127" i="2"/>
  <c r="I3127" i="2" s="1"/>
  <c r="F3128" i="2"/>
  <c r="G3128" i="2"/>
  <c r="I3128" i="2" s="1"/>
  <c r="G3132" i="2"/>
  <c r="I3132" i="2" s="1"/>
  <c r="F3132" i="2"/>
  <c r="G3129" i="2"/>
  <c r="I3129" i="2" s="1"/>
  <c r="F3129" i="2"/>
  <c r="J3119" i="2"/>
  <c r="J3126" i="2"/>
  <c r="J3124" i="2"/>
  <c r="J3118" i="2"/>
  <c r="D3144" i="2"/>
  <c r="D3141" i="2"/>
  <c r="D3137" i="2"/>
  <c r="D3138" i="2"/>
  <c r="D3139" i="2"/>
  <c r="D3136" i="2"/>
  <c r="D3143" i="2"/>
  <c r="D3142" i="2"/>
  <c r="J3130" i="2" l="1"/>
  <c r="J3129" i="2"/>
  <c r="E3147" i="2"/>
  <c r="E3152" i="2"/>
  <c r="E3150" i="2"/>
  <c r="E3151" i="2"/>
  <c r="E3146" i="2"/>
  <c r="E3148" i="2"/>
  <c r="E3153" i="2"/>
  <c r="E3145" i="2"/>
  <c r="F3138" i="2"/>
  <c r="G3138" i="2"/>
  <c r="I3138" i="2" s="1"/>
  <c r="G3143" i="2"/>
  <c r="I3143" i="2" s="1"/>
  <c r="F3143" i="2"/>
  <c r="G3141" i="2"/>
  <c r="I3141" i="2" s="1"/>
  <c r="F3141" i="2"/>
  <c r="F3142" i="2"/>
  <c r="G3142" i="2"/>
  <c r="I3142" i="2" s="1"/>
  <c r="F3137" i="2"/>
  <c r="G3137" i="2"/>
  <c r="I3137" i="2" s="1"/>
  <c r="F3139" i="2"/>
  <c r="G3139" i="2"/>
  <c r="I3139" i="2" s="1"/>
  <c r="F3144" i="2"/>
  <c r="G3144" i="2"/>
  <c r="I3144" i="2" s="1"/>
  <c r="F3136" i="2"/>
  <c r="G3136" i="2"/>
  <c r="I3136" i="2" s="1"/>
  <c r="J3132" i="2"/>
  <c r="J3133" i="2"/>
  <c r="J3134" i="2"/>
  <c r="J3128" i="2"/>
  <c r="J3127" i="2"/>
  <c r="J3135" i="2"/>
  <c r="D3146" i="2"/>
  <c r="D3153" i="2"/>
  <c r="D3151" i="2"/>
  <c r="D3152" i="2"/>
  <c r="D3145" i="2"/>
  <c r="D3148" i="2"/>
  <c r="D3147" i="2"/>
  <c r="D3150" i="2"/>
  <c r="J3141" i="2" l="1"/>
  <c r="J3143" i="2"/>
  <c r="E3162" i="2"/>
  <c r="E3159" i="2"/>
  <c r="E3154" i="2"/>
  <c r="E3160" i="2"/>
  <c r="E3157" i="2"/>
  <c r="E3161" i="2"/>
  <c r="E3156" i="2"/>
  <c r="E3155" i="2"/>
  <c r="F3153" i="2"/>
  <c r="G3153" i="2"/>
  <c r="I3153" i="2" s="1"/>
  <c r="F3150" i="2"/>
  <c r="G3150" i="2"/>
  <c r="I3150" i="2" s="1"/>
  <c r="F3145" i="2"/>
  <c r="G3145" i="2"/>
  <c r="I3145" i="2" s="1"/>
  <c r="F3151" i="2"/>
  <c r="G3151" i="2"/>
  <c r="I3151" i="2" s="1"/>
  <c r="F3148" i="2"/>
  <c r="G3148" i="2"/>
  <c r="I3148" i="2" s="1"/>
  <c r="F3152" i="2"/>
  <c r="G3152" i="2"/>
  <c r="I3152" i="2" s="1"/>
  <c r="F3147" i="2"/>
  <c r="G3147" i="2"/>
  <c r="I3147" i="2" s="1"/>
  <c r="G3146" i="2"/>
  <c r="I3146" i="2" s="1"/>
  <c r="F3146" i="2"/>
  <c r="J3136" i="2"/>
  <c r="J3144" i="2"/>
  <c r="J3142" i="2"/>
  <c r="J3139" i="2"/>
  <c r="J3137" i="2"/>
  <c r="J3138" i="2"/>
  <c r="D3159" i="2"/>
  <c r="D3156" i="2"/>
  <c r="D3160" i="2"/>
  <c r="D3162" i="2"/>
  <c r="D3154" i="2"/>
  <c r="D3157" i="2"/>
  <c r="D3161" i="2"/>
  <c r="D3155" i="2"/>
  <c r="E3165" i="2" l="1"/>
  <c r="E3164" i="2"/>
  <c r="E3169" i="2"/>
  <c r="E3170" i="2"/>
  <c r="E3168" i="2"/>
  <c r="E3163" i="2"/>
  <c r="E3166" i="2"/>
  <c r="E3171" i="2"/>
  <c r="F3156" i="2"/>
  <c r="G3156" i="2"/>
  <c r="I3156" i="2" s="1"/>
  <c r="F3155" i="2"/>
  <c r="G3155" i="2"/>
  <c r="I3155" i="2" s="1"/>
  <c r="G3160" i="2"/>
  <c r="I3160" i="2" s="1"/>
  <c r="F3160" i="2"/>
  <c r="G3161" i="2"/>
  <c r="I3161" i="2" s="1"/>
  <c r="F3161" i="2"/>
  <c r="F3159" i="2"/>
  <c r="G3159" i="2"/>
  <c r="I3159" i="2" s="1"/>
  <c r="G3154" i="2"/>
  <c r="I3154" i="2" s="1"/>
  <c r="F3154" i="2"/>
  <c r="F3157" i="2"/>
  <c r="G3157" i="2"/>
  <c r="I3157" i="2" s="1"/>
  <c r="F3162" i="2"/>
  <c r="G3162" i="2"/>
  <c r="I3162" i="2" s="1"/>
  <c r="J3147" i="2"/>
  <c r="J3145" i="2"/>
  <c r="J3151" i="2"/>
  <c r="J3146" i="2"/>
  <c r="J3152" i="2"/>
  <c r="J3150" i="2"/>
  <c r="J3148" i="2"/>
  <c r="J3153" i="2"/>
  <c r="D3168" i="2"/>
  <c r="D3169" i="2"/>
  <c r="D3163" i="2"/>
  <c r="D3164" i="2"/>
  <c r="D3170" i="2"/>
  <c r="D3166" i="2"/>
  <c r="D3171" i="2"/>
  <c r="D3165" i="2"/>
  <c r="J3160" i="2" l="1"/>
  <c r="J3154" i="2"/>
  <c r="E3175" i="2"/>
  <c r="E3178" i="2"/>
  <c r="E3179" i="2"/>
  <c r="E3172" i="2"/>
  <c r="E3173" i="2"/>
  <c r="E3174" i="2"/>
  <c r="E3180" i="2"/>
  <c r="E3177" i="2"/>
  <c r="F3166" i="2"/>
  <c r="G3166" i="2"/>
  <c r="I3166" i="2" s="1"/>
  <c r="G3169" i="2"/>
  <c r="I3169" i="2" s="1"/>
  <c r="F3169" i="2"/>
  <c r="G3170" i="2"/>
  <c r="I3170" i="2" s="1"/>
  <c r="F3170" i="2"/>
  <c r="G3163" i="2"/>
  <c r="I3163" i="2" s="1"/>
  <c r="F3163" i="2"/>
  <c r="G3164" i="2"/>
  <c r="I3164" i="2" s="1"/>
  <c r="F3164" i="2"/>
  <c r="G3165" i="2"/>
  <c r="I3165" i="2" s="1"/>
  <c r="F3165" i="2"/>
  <c r="F3171" i="2"/>
  <c r="G3171" i="2"/>
  <c r="I3171" i="2" s="1"/>
  <c r="F3168" i="2"/>
  <c r="G3168" i="2"/>
  <c r="I3168" i="2" s="1"/>
  <c r="J3157" i="2"/>
  <c r="J3155" i="2"/>
  <c r="J3161" i="2"/>
  <c r="J3162" i="2"/>
  <c r="J3159" i="2"/>
  <c r="J3156" i="2"/>
  <c r="D3173" i="2"/>
  <c r="D3175" i="2"/>
  <c r="D3179" i="2"/>
  <c r="D3180" i="2"/>
  <c r="D3174" i="2"/>
  <c r="D3177" i="2"/>
  <c r="D3178" i="2"/>
  <c r="D3172" i="2"/>
  <c r="J3165" i="2" l="1"/>
  <c r="J3169" i="2"/>
  <c r="J3164" i="2"/>
  <c r="J3170" i="2"/>
  <c r="E3189" i="2"/>
  <c r="E3186" i="2"/>
  <c r="E3181" i="2"/>
  <c r="E3183" i="2"/>
  <c r="E3187" i="2"/>
  <c r="E3184" i="2"/>
  <c r="E3188" i="2"/>
  <c r="E3182" i="2"/>
  <c r="G3180" i="2"/>
  <c r="I3180" i="2" s="1"/>
  <c r="F3180" i="2"/>
  <c r="G3177" i="2"/>
  <c r="I3177" i="2" s="1"/>
  <c r="F3177" i="2"/>
  <c r="G3172" i="2"/>
  <c r="I3172" i="2" s="1"/>
  <c r="F3172" i="2"/>
  <c r="G3174" i="2"/>
  <c r="I3174" i="2" s="1"/>
  <c r="F3174" i="2"/>
  <c r="F3178" i="2"/>
  <c r="G3178" i="2"/>
  <c r="I3178" i="2" s="1"/>
  <c r="F3175" i="2"/>
  <c r="G3175" i="2"/>
  <c r="I3175" i="2" s="1"/>
  <c r="G3179" i="2"/>
  <c r="I3179" i="2" s="1"/>
  <c r="F3179" i="2"/>
  <c r="G3173" i="2"/>
  <c r="I3173" i="2" s="1"/>
  <c r="F3173" i="2"/>
  <c r="J3163" i="2"/>
  <c r="J3171" i="2"/>
  <c r="J3168" i="2"/>
  <c r="J3166" i="2"/>
  <c r="D3184" i="2"/>
  <c r="D3186" i="2"/>
  <c r="D3183" i="2"/>
  <c r="D3181" i="2"/>
  <c r="D3187" i="2"/>
  <c r="D3188" i="2"/>
  <c r="D3182" i="2"/>
  <c r="D3189" i="2"/>
  <c r="J3177" i="2" l="1"/>
  <c r="J3174" i="2"/>
  <c r="J3179" i="2"/>
  <c r="J3172" i="2"/>
  <c r="J3173" i="2"/>
  <c r="E3191" i="2"/>
  <c r="E3192" i="2"/>
  <c r="E3197" i="2"/>
  <c r="E3190" i="2"/>
  <c r="E3195" i="2"/>
  <c r="E3193" i="2"/>
  <c r="E3196" i="2"/>
  <c r="E3198" i="2"/>
  <c r="G3182" i="2"/>
  <c r="I3182" i="2" s="1"/>
  <c r="F3182" i="2"/>
  <c r="G3183" i="2"/>
  <c r="I3183" i="2" s="1"/>
  <c r="F3183" i="2"/>
  <c r="F3188" i="2"/>
  <c r="G3188" i="2"/>
  <c r="I3188" i="2" s="1"/>
  <c r="G3181" i="2"/>
  <c r="I3181" i="2" s="1"/>
  <c r="F3181" i="2"/>
  <c r="G3186" i="2"/>
  <c r="I3186" i="2" s="1"/>
  <c r="F3186" i="2"/>
  <c r="F3184" i="2"/>
  <c r="G3184" i="2"/>
  <c r="I3184" i="2" s="1"/>
  <c r="F3187" i="2"/>
  <c r="G3187" i="2"/>
  <c r="I3187" i="2" s="1"/>
  <c r="G3189" i="2"/>
  <c r="I3189" i="2" s="1"/>
  <c r="F3189" i="2"/>
  <c r="J3175" i="2"/>
  <c r="J3180" i="2"/>
  <c r="J3178" i="2"/>
  <c r="D3197" i="2"/>
  <c r="D3195" i="2"/>
  <c r="D3196" i="2"/>
  <c r="D3192" i="2"/>
  <c r="D3193" i="2"/>
  <c r="D3190" i="2"/>
  <c r="D3191" i="2"/>
  <c r="D3198" i="2"/>
  <c r="J3181" i="2" l="1"/>
  <c r="J3186" i="2"/>
  <c r="J3182" i="2"/>
  <c r="E3207" i="2"/>
  <c r="E3199" i="2"/>
  <c r="E3201" i="2"/>
  <c r="E3202" i="2"/>
  <c r="E3204" i="2"/>
  <c r="E3205" i="2"/>
  <c r="E3206" i="2"/>
  <c r="E3200" i="2"/>
  <c r="G3198" i="2"/>
  <c r="I3198" i="2" s="1"/>
  <c r="F3198" i="2"/>
  <c r="F3190" i="2"/>
  <c r="G3190" i="2"/>
  <c r="I3190" i="2" s="1"/>
  <c r="G3192" i="2"/>
  <c r="I3192" i="2" s="1"/>
  <c r="F3192" i="2"/>
  <c r="F3193" i="2"/>
  <c r="G3193" i="2"/>
  <c r="I3193" i="2" s="1"/>
  <c r="G3195" i="2"/>
  <c r="I3195" i="2" s="1"/>
  <c r="F3195" i="2"/>
  <c r="G3196" i="2"/>
  <c r="I3196" i="2" s="1"/>
  <c r="F3196" i="2"/>
  <c r="F3197" i="2"/>
  <c r="G3197" i="2"/>
  <c r="I3197" i="2" s="1"/>
  <c r="G3191" i="2"/>
  <c r="I3191" i="2" s="1"/>
  <c r="F3191" i="2"/>
  <c r="J3189" i="2"/>
  <c r="J3187" i="2"/>
  <c r="J3183" i="2"/>
  <c r="J3184" i="2"/>
  <c r="J3188" i="2"/>
  <c r="D3207" i="2"/>
  <c r="D3206" i="2"/>
  <c r="D3205" i="2"/>
  <c r="D3199" i="2"/>
  <c r="D3204" i="2"/>
  <c r="D3200" i="2"/>
  <c r="D3201" i="2"/>
  <c r="D3202" i="2"/>
  <c r="J3196" i="2" l="1"/>
  <c r="J3195" i="2"/>
  <c r="J3198" i="2"/>
  <c r="J3191" i="2"/>
  <c r="J3192" i="2"/>
  <c r="E3209" i="2"/>
  <c r="E3211" i="2"/>
  <c r="E3215" i="2"/>
  <c r="E3210" i="2"/>
  <c r="E3208" i="2"/>
  <c r="E3214" i="2"/>
  <c r="E3213" i="2"/>
  <c r="E3216" i="2"/>
  <c r="G3200" i="2"/>
  <c r="I3200" i="2" s="1"/>
  <c r="F3200" i="2"/>
  <c r="G3202" i="2"/>
  <c r="I3202" i="2" s="1"/>
  <c r="F3202" i="2"/>
  <c r="G3206" i="2"/>
  <c r="I3206" i="2" s="1"/>
  <c r="F3206" i="2"/>
  <c r="F3201" i="2"/>
  <c r="G3201" i="2"/>
  <c r="I3201" i="2" s="1"/>
  <c r="F3199" i="2"/>
  <c r="G3199" i="2"/>
  <c r="I3199" i="2" s="1"/>
  <c r="F3205" i="2"/>
  <c r="G3205" i="2"/>
  <c r="I3205" i="2" s="1"/>
  <c r="F3204" i="2"/>
  <c r="G3204" i="2"/>
  <c r="I3204" i="2" s="1"/>
  <c r="G3207" i="2"/>
  <c r="I3207" i="2" s="1"/>
  <c r="F3207" i="2"/>
  <c r="J3193" i="2"/>
  <c r="J3197" i="2"/>
  <c r="J3190" i="2"/>
  <c r="D3208" i="2"/>
  <c r="D3210" i="2"/>
  <c r="D3211" i="2"/>
  <c r="D3216" i="2"/>
  <c r="D3214" i="2"/>
  <c r="D3215" i="2"/>
  <c r="D3209" i="2"/>
  <c r="D3213" i="2"/>
  <c r="J3206" i="2" l="1"/>
  <c r="J3202" i="2"/>
  <c r="J3200" i="2"/>
  <c r="E3219" i="2"/>
  <c r="E3222" i="2"/>
  <c r="E3224" i="2"/>
  <c r="E3223" i="2"/>
  <c r="E3225" i="2"/>
  <c r="E3220" i="2"/>
  <c r="E3217" i="2"/>
  <c r="E3218" i="2"/>
  <c r="G3210" i="2"/>
  <c r="I3210" i="2" s="1"/>
  <c r="F3210" i="2"/>
  <c r="G3213" i="2"/>
  <c r="I3213" i="2" s="1"/>
  <c r="F3213" i="2"/>
  <c r="G3215" i="2"/>
  <c r="I3215" i="2" s="1"/>
  <c r="F3215" i="2"/>
  <c r="F3214" i="2"/>
  <c r="G3214" i="2"/>
  <c r="I3214" i="2" s="1"/>
  <c r="F3216" i="2"/>
  <c r="G3216" i="2"/>
  <c r="I3216" i="2" s="1"/>
  <c r="F3211" i="2"/>
  <c r="G3211" i="2"/>
  <c r="I3211" i="2" s="1"/>
  <c r="G3208" i="2"/>
  <c r="I3208" i="2" s="1"/>
  <c r="F3208" i="2"/>
  <c r="F3209" i="2"/>
  <c r="G3209" i="2"/>
  <c r="I3209" i="2" s="1"/>
  <c r="J3204" i="2"/>
  <c r="J3207" i="2"/>
  <c r="J3201" i="2"/>
  <c r="J3205" i="2"/>
  <c r="J3199" i="2"/>
  <c r="D3225" i="2"/>
  <c r="D3217" i="2"/>
  <c r="D3219" i="2"/>
  <c r="D3224" i="2"/>
  <c r="D3220" i="2"/>
  <c r="D3223" i="2"/>
  <c r="D3222" i="2"/>
  <c r="D3218" i="2"/>
  <c r="J3213" i="2" l="1"/>
  <c r="J3210" i="2"/>
  <c r="J3208" i="2"/>
  <c r="J3215" i="2"/>
  <c r="E3227" i="2"/>
  <c r="E3226" i="2"/>
  <c r="E3233" i="2"/>
  <c r="E3232" i="2"/>
  <c r="E3229" i="2"/>
  <c r="E3231" i="2"/>
  <c r="E3228" i="2"/>
  <c r="E3234" i="2"/>
  <c r="G3218" i="2"/>
  <c r="I3218" i="2" s="1"/>
  <c r="F3218" i="2"/>
  <c r="G3217" i="2"/>
  <c r="I3217" i="2" s="1"/>
  <c r="F3217" i="2"/>
  <c r="F3224" i="2"/>
  <c r="G3224" i="2"/>
  <c r="I3224" i="2" s="1"/>
  <c r="G3223" i="2"/>
  <c r="I3223" i="2" s="1"/>
  <c r="F3223" i="2"/>
  <c r="F3220" i="2"/>
  <c r="G3220" i="2"/>
  <c r="I3220" i="2" s="1"/>
  <c r="F3222" i="2"/>
  <c r="G3222" i="2"/>
  <c r="I3222" i="2" s="1"/>
  <c r="G3219" i="2"/>
  <c r="I3219" i="2" s="1"/>
  <c r="F3219" i="2"/>
  <c r="F3225" i="2"/>
  <c r="G3225" i="2"/>
  <c r="I3225" i="2" s="1"/>
  <c r="J3214" i="2"/>
  <c r="J3209" i="2"/>
  <c r="J3211" i="2"/>
  <c r="J3216" i="2"/>
  <c r="D3229" i="2"/>
  <c r="D3226" i="2"/>
  <c r="D3234" i="2"/>
  <c r="D3232" i="2"/>
  <c r="D3233" i="2"/>
  <c r="D3227" i="2"/>
  <c r="D3228" i="2"/>
  <c r="D3231" i="2"/>
  <c r="J3222" i="2" l="1"/>
  <c r="J3219" i="2"/>
  <c r="J3218" i="2"/>
  <c r="E3241" i="2"/>
  <c r="E3237" i="2"/>
  <c r="E3242" i="2"/>
  <c r="E3240" i="2"/>
  <c r="E3235" i="2"/>
  <c r="E3236" i="2"/>
  <c r="E3243" i="2"/>
  <c r="E3238" i="2"/>
  <c r="G3232" i="2"/>
  <c r="I3232" i="2" s="1"/>
  <c r="F3232" i="2"/>
  <c r="G3228" i="2"/>
  <c r="I3228" i="2" s="1"/>
  <c r="F3228" i="2"/>
  <c r="F3233" i="2"/>
  <c r="G3233" i="2"/>
  <c r="I3233" i="2" s="1"/>
  <c r="G3231" i="2"/>
  <c r="I3231" i="2" s="1"/>
  <c r="F3231" i="2"/>
  <c r="G3226" i="2"/>
  <c r="I3226" i="2" s="1"/>
  <c r="F3226" i="2"/>
  <c r="F3227" i="2"/>
  <c r="G3227" i="2"/>
  <c r="I3227" i="2" s="1"/>
  <c r="G3234" i="2"/>
  <c r="I3234" i="2" s="1"/>
  <c r="F3234" i="2"/>
  <c r="F3229" i="2"/>
  <c r="G3229" i="2"/>
  <c r="I3229" i="2" s="1"/>
  <c r="J3225" i="2"/>
  <c r="J3224" i="2"/>
  <c r="J3217" i="2"/>
  <c r="J3223" i="2"/>
  <c r="J3220" i="2"/>
  <c r="D3241" i="2"/>
  <c r="D3240" i="2"/>
  <c r="D3238" i="2"/>
  <c r="D3242" i="2"/>
  <c r="D3236" i="2"/>
  <c r="D3237" i="2"/>
  <c r="D3235" i="2"/>
  <c r="D3243" i="2"/>
  <c r="J3231" i="2" l="1"/>
  <c r="J3228" i="2"/>
  <c r="E3247" i="2"/>
  <c r="E3249" i="2"/>
  <c r="E3246" i="2"/>
  <c r="E3252" i="2"/>
  <c r="E3251" i="2"/>
  <c r="E3245" i="2"/>
  <c r="E3244" i="2"/>
  <c r="E3250" i="2"/>
  <c r="G3238" i="2"/>
  <c r="I3238" i="2" s="1"/>
  <c r="F3238" i="2"/>
  <c r="F3240" i="2"/>
  <c r="G3240" i="2"/>
  <c r="I3240" i="2" s="1"/>
  <c r="F3237" i="2"/>
  <c r="G3237" i="2"/>
  <c r="I3237" i="2" s="1"/>
  <c r="F3243" i="2"/>
  <c r="G3243" i="2"/>
  <c r="I3243" i="2" s="1"/>
  <c r="F3242" i="2"/>
  <c r="G3242" i="2"/>
  <c r="I3242" i="2" s="1"/>
  <c r="G3236" i="2"/>
  <c r="I3236" i="2" s="1"/>
  <c r="F3236" i="2"/>
  <c r="F3235" i="2"/>
  <c r="G3235" i="2"/>
  <c r="I3235" i="2" s="1"/>
  <c r="F3241" i="2"/>
  <c r="G3241" i="2"/>
  <c r="I3241" i="2" s="1"/>
  <c r="J3229" i="2"/>
  <c r="J3233" i="2"/>
  <c r="J3227" i="2"/>
  <c r="J3226" i="2"/>
  <c r="J3232" i="2"/>
  <c r="J3234" i="2"/>
  <c r="D3247" i="2"/>
  <c r="D3252" i="2"/>
  <c r="D3246" i="2"/>
  <c r="D3250" i="2"/>
  <c r="D3251" i="2"/>
  <c r="D3245" i="2"/>
  <c r="D3244" i="2"/>
  <c r="D3249" i="2"/>
  <c r="J3236" i="2" l="1"/>
  <c r="J3241" i="2"/>
  <c r="J3243" i="2"/>
  <c r="J3238" i="2"/>
  <c r="E3259" i="2"/>
  <c r="E3261" i="2"/>
  <c r="E3253" i="2"/>
  <c r="E3255" i="2"/>
  <c r="E3254" i="2"/>
  <c r="E3258" i="2"/>
  <c r="E3260" i="2"/>
  <c r="E3256" i="2"/>
  <c r="F3250" i="2"/>
  <c r="G3250" i="2"/>
  <c r="I3250" i="2" s="1"/>
  <c r="G3252" i="2"/>
  <c r="I3252" i="2" s="1"/>
  <c r="F3252" i="2"/>
  <c r="G3244" i="2"/>
  <c r="I3244" i="2" s="1"/>
  <c r="F3244" i="2"/>
  <c r="G3246" i="2"/>
  <c r="I3246" i="2" s="1"/>
  <c r="F3246" i="2"/>
  <c r="F3245" i="2"/>
  <c r="G3245" i="2"/>
  <c r="I3245" i="2" s="1"/>
  <c r="F3249" i="2"/>
  <c r="G3249" i="2"/>
  <c r="I3249" i="2" s="1"/>
  <c r="F3251" i="2"/>
  <c r="G3251" i="2"/>
  <c r="I3251" i="2" s="1"/>
  <c r="G3247" i="2"/>
  <c r="I3247" i="2" s="1"/>
  <c r="F3247" i="2"/>
  <c r="J3235" i="2"/>
  <c r="J3237" i="2"/>
  <c r="J3240" i="2"/>
  <c r="J3242" i="2"/>
  <c r="D3259" i="2"/>
  <c r="D3254" i="2"/>
  <c r="D3256" i="2"/>
  <c r="D3260" i="2"/>
  <c r="D3261" i="2"/>
  <c r="D3255" i="2"/>
  <c r="D3258" i="2"/>
  <c r="D3253" i="2"/>
  <c r="J3249" i="2" l="1"/>
  <c r="J3244" i="2"/>
  <c r="J3247" i="2"/>
  <c r="J3246" i="2"/>
  <c r="E3264" i="2"/>
  <c r="E3267" i="2"/>
  <c r="E3265" i="2"/>
  <c r="E3269" i="2"/>
  <c r="E3262" i="2"/>
  <c r="E3270" i="2"/>
  <c r="E3268" i="2"/>
  <c r="E3263" i="2"/>
  <c r="F3255" i="2"/>
  <c r="G3255" i="2"/>
  <c r="I3255" i="2" s="1"/>
  <c r="G3258" i="2"/>
  <c r="I3258" i="2" s="1"/>
  <c r="F3258" i="2"/>
  <c r="F3256" i="2"/>
  <c r="G3256" i="2"/>
  <c r="I3256" i="2" s="1"/>
  <c r="F3260" i="2"/>
  <c r="G3260" i="2"/>
  <c r="I3260" i="2" s="1"/>
  <c r="G3253" i="2"/>
  <c r="I3253" i="2" s="1"/>
  <c r="F3253" i="2"/>
  <c r="F3261" i="2"/>
  <c r="G3261" i="2"/>
  <c r="I3261" i="2" s="1"/>
  <c r="G3259" i="2"/>
  <c r="I3259" i="2" s="1"/>
  <c r="F3259" i="2"/>
  <c r="F3254" i="2"/>
  <c r="G3254" i="2"/>
  <c r="I3254" i="2" s="1"/>
  <c r="J3251" i="2"/>
  <c r="J3252" i="2"/>
  <c r="J3245" i="2"/>
  <c r="J3250" i="2"/>
  <c r="D3264" i="2"/>
  <c r="D3268" i="2"/>
  <c r="D3263" i="2"/>
  <c r="D3270" i="2"/>
  <c r="D3267" i="2"/>
  <c r="D3269" i="2"/>
  <c r="D3262" i="2"/>
  <c r="D3265" i="2"/>
  <c r="J3253" i="2" l="1"/>
  <c r="J3256" i="2"/>
  <c r="E3278" i="2"/>
  <c r="E3276" i="2"/>
  <c r="E3272" i="2"/>
  <c r="E3279" i="2"/>
  <c r="E3277" i="2"/>
  <c r="E3274" i="2"/>
  <c r="E3271" i="2"/>
  <c r="E3273" i="2"/>
  <c r="G3269" i="2"/>
  <c r="I3269" i="2" s="1"/>
  <c r="F3269" i="2"/>
  <c r="F3267" i="2"/>
  <c r="G3267" i="2"/>
  <c r="I3267" i="2" s="1"/>
  <c r="G3263" i="2"/>
  <c r="I3263" i="2" s="1"/>
  <c r="F3263" i="2"/>
  <c r="G3270" i="2"/>
  <c r="I3270" i="2" s="1"/>
  <c r="F3270" i="2"/>
  <c r="G3268" i="2"/>
  <c r="I3268" i="2" s="1"/>
  <c r="F3268" i="2"/>
  <c r="G3265" i="2"/>
  <c r="I3265" i="2" s="1"/>
  <c r="F3265" i="2"/>
  <c r="F3262" i="2"/>
  <c r="G3262" i="2"/>
  <c r="I3262" i="2" s="1"/>
  <c r="F3264" i="2"/>
  <c r="G3264" i="2"/>
  <c r="I3264" i="2" s="1"/>
  <c r="J3260" i="2"/>
  <c r="J3259" i="2"/>
  <c r="J3258" i="2"/>
  <c r="J3254" i="2"/>
  <c r="J3261" i="2"/>
  <c r="J3255" i="2"/>
  <c r="D3277" i="2"/>
  <c r="D3274" i="2"/>
  <c r="D3279" i="2"/>
  <c r="D3271" i="2"/>
  <c r="D3273" i="2"/>
  <c r="D3278" i="2"/>
  <c r="D3272" i="2"/>
  <c r="D3276" i="2"/>
  <c r="J3265" i="2" l="1"/>
  <c r="J3263" i="2"/>
  <c r="E3288" i="2"/>
  <c r="E3280" i="2"/>
  <c r="E3281" i="2"/>
  <c r="E3283" i="2"/>
  <c r="E3285" i="2"/>
  <c r="E3282" i="2"/>
  <c r="E3286" i="2"/>
  <c r="E3287" i="2"/>
  <c r="G3279" i="2"/>
  <c r="I3279" i="2" s="1"/>
  <c r="F3279" i="2"/>
  <c r="F3271" i="2"/>
  <c r="G3271" i="2"/>
  <c r="I3271" i="2" s="1"/>
  <c r="F3272" i="2"/>
  <c r="G3272" i="2"/>
  <c r="I3272" i="2" s="1"/>
  <c r="F3274" i="2"/>
  <c r="G3274" i="2"/>
  <c r="I3274" i="2" s="1"/>
  <c r="F3276" i="2"/>
  <c r="G3276" i="2"/>
  <c r="I3276" i="2" s="1"/>
  <c r="G3273" i="2"/>
  <c r="I3273" i="2" s="1"/>
  <c r="F3273" i="2"/>
  <c r="G3277" i="2"/>
  <c r="I3277" i="2" s="1"/>
  <c r="F3277" i="2"/>
  <c r="F3278" i="2"/>
  <c r="G3278" i="2"/>
  <c r="I3278" i="2" s="1"/>
  <c r="J3264" i="2"/>
  <c r="J3262" i="2"/>
  <c r="J3270" i="2"/>
  <c r="J3267" i="2"/>
  <c r="J3268" i="2"/>
  <c r="J3269" i="2"/>
  <c r="D3285" i="2"/>
  <c r="D3286" i="2"/>
  <c r="D3283" i="2"/>
  <c r="D3288" i="2"/>
  <c r="D3287" i="2"/>
  <c r="D3281" i="2"/>
  <c r="D3282" i="2"/>
  <c r="D3280" i="2"/>
  <c r="J3277" i="2" l="1"/>
  <c r="E3295" i="2"/>
  <c r="E3290" i="2"/>
  <c r="E3292" i="2"/>
  <c r="E3291" i="2"/>
  <c r="E3289" i="2"/>
  <c r="E3297" i="2"/>
  <c r="E3296" i="2"/>
  <c r="E3294" i="2"/>
  <c r="G3286" i="2"/>
  <c r="I3286" i="2" s="1"/>
  <c r="F3286" i="2"/>
  <c r="F3281" i="2"/>
  <c r="G3281" i="2"/>
  <c r="I3281" i="2" s="1"/>
  <c r="F3283" i="2"/>
  <c r="G3283" i="2"/>
  <c r="I3283" i="2" s="1"/>
  <c r="G3282" i="2"/>
  <c r="I3282" i="2" s="1"/>
  <c r="F3282" i="2"/>
  <c r="G3280" i="2"/>
  <c r="I3280" i="2" s="1"/>
  <c r="F3280" i="2"/>
  <c r="F3288" i="2"/>
  <c r="G3288" i="2"/>
  <c r="I3288" i="2" s="1"/>
  <c r="G3287" i="2"/>
  <c r="I3287" i="2" s="1"/>
  <c r="F3287" i="2"/>
  <c r="G3285" i="2"/>
  <c r="I3285" i="2" s="1"/>
  <c r="F3285" i="2"/>
  <c r="J3278" i="2"/>
  <c r="J3272" i="2"/>
  <c r="J3273" i="2"/>
  <c r="J3271" i="2"/>
  <c r="J3279" i="2"/>
  <c r="J3274" i="2"/>
  <c r="J3276" i="2"/>
  <c r="D3297" i="2"/>
  <c r="D3294" i="2"/>
  <c r="D3295" i="2"/>
  <c r="D3296" i="2"/>
  <c r="D3291" i="2"/>
  <c r="D3292" i="2"/>
  <c r="D3290" i="2"/>
  <c r="D3289" i="2"/>
  <c r="J3287" i="2" l="1"/>
  <c r="J3280" i="2"/>
  <c r="J3286" i="2"/>
  <c r="J3282" i="2"/>
  <c r="J3285" i="2"/>
  <c r="E3303" i="2"/>
  <c r="E3301" i="2"/>
  <c r="E3299" i="2"/>
  <c r="E3305" i="2"/>
  <c r="E3306" i="2"/>
  <c r="E3300" i="2"/>
  <c r="E3304" i="2"/>
  <c r="E3298" i="2"/>
  <c r="G3294" i="2"/>
  <c r="I3294" i="2" s="1"/>
  <c r="F3294" i="2"/>
  <c r="G3292" i="2"/>
  <c r="I3292" i="2" s="1"/>
  <c r="F3292" i="2"/>
  <c r="G3290" i="2"/>
  <c r="I3290" i="2" s="1"/>
  <c r="F3290" i="2"/>
  <c r="F3296" i="2"/>
  <c r="G3296" i="2"/>
  <c r="I3296" i="2" s="1"/>
  <c r="F3297" i="2"/>
  <c r="G3297" i="2"/>
  <c r="I3297" i="2" s="1"/>
  <c r="F3291" i="2"/>
  <c r="G3291" i="2"/>
  <c r="I3291" i="2" s="1"/>
  <c r="F3295" i="2"/>
  <c r="G3295" i="2"/>
  <c r="I3295" i="2" s="1"/>
  <c r="G3289" i="2"/>
  <c r="I3289" i="2" s="1"/>
  <c r="F3289" i="2"/>
  <c r="J3283" i="2"/>
  <c r="J3288" i="2"/>
  <c r="J3281" i="2"/>
  <c r="D3301" i="2"/>
  <c r="D3303" i="2"/>
  <c r="D3298" i="2"/>
  <c r="D3305" i="2"/>
  <c r="D3300" i="2"/>
  <c r="D3304" i="2"/>
  <c r="D3306" i="2"/>
  <c r="D3299" i="2"/>
  <c r="J3292" i="2" l="1"/>
  <c r="J3290" i="2"/>
  <c r="J3294" i="2"/>
  <c r="J3289" i="2"/>
  <c r="E3307" i="2"/>
  <c r="E3314" i="2"/>
  <c r="E3308" i="2"/>
  <c r="E3309" i="2"/>
  <c r="E3310" i="2"/>
  <c r="E3313" i="2"/>
  <c r="E3315" i="2"/>
  <c r="E3312" i="2"/>
  <c r="F3298" i="2"/>
  <c r="G3298" i="2"/>
  <c r="I3298" i="2" s="1"/>
  <c r="F3305" i="2"/>
  <c r="G3305" i="2"/>
  <c r="I3305" i="2" s="1"/>
  <c r="G3299" i="2"/>
  <c r="I3299" i="2" s="1"/>
  <c r="F3299" i="2"/>
  <c r="G3300" i="2"/>
  <c r="I3300" i="2" s="1"/>
  <c r="F3300" i="2"/>
  <c r="G3301" i="2"/>
  <c r="I3301" i="2" s="1"/>
  <c r="F3301" i="2"/>
  <c r="G3304" i="2"/>
  <c r="I3304" i="2" s="1"/>
  <c r="F3304" i="2"/>
  <c r="F3306" i="2"/>
  <c r="G3306" i="2"/>
  <c r="I3306" i="2" s="1"/>
  <c r="F3303" i="2"/>
  <c r="G3303" i="2"/>
  <c r="I3303" i="2" s="1"/>
  <c r="J3296" i="2"/>
  <c r="J3291" i="2"/>
  <c r="J3295" i="2"/>
  <c r="J3297" i="2"/>
  <c r="D3310" i="2"/>
  <c r="D3312" i="2"/>
  <c r="D3308" i="2"/>
  <c r="D3315" i="2"/>
  <c r="D3309" i="2"/>
  <c r="D3307" i="2"/>
  <c r="D3314" i="2"/>
  <c r="D3313" i="2"/>
  <c r="J3304" i="2" l="1"/>
  <c r="J3301" i="2"/>
  <c r="J3306" i="2"/>
  <c r="E3324" i="2"/>
  <c r="E3317" i="2"/>
  <c r="E3322" i="2"/>
  <c r="E3323" i="2"/>
  <c r="E3321" i="2"/>
  <c r="E3316" i="2"/>
  <c r="E3318" i="2"/>
  <c r="E3319" i="2"/>
  <c r="G3315" i="2"/>
  <c r="I3315" i="2" s="1"/>
  <c r="F3315" i="2"/>
  <c r="G3308" i="2"/>
  <c r="I3308" i="2" s="1"/>
  <c r="F3308" i="2"/>
  <c r="F3313" i="2"/>
  <c r="G3313" i="2"/>
  <c r="I3313" i="2" s="1"/>
  <c r="F3314" i="2"/>
  <c r="G3314" i="2"/>
  <c r="I3314" i="2" s="1"/>
  <c r="G3312" i="2"/>
  <c r="I3312" i="2" s="1"/>
  <c r="F3312" i="2"/>
  <c r="G3307" i="2"/>
  <c r="I3307" i="2" s="1"/>
  <c r="F3307" i="2"/>
  <c r="G3309" i="2"/>
  <c r="I3309" i="2" s="1"/>
  <c r="F3309" i="2"/>
  <c r="G3310" i="2"/>
  <c r="I3310" i="2" s="1"/>
  <c r="F3310" i="2"/>
  <c r="J3300" i="2"/>
  <c r="J3299" i="2"/>
  <c r="J3305" i="2"/>
  <c r="J3303" i="2"/>
  <c r="J3298" i="2"/>
  <c r="D3321" i="2"/>
  <c r="D3319" i="2"/>
  <c r="D3318" i="2"/>
  <c r="D3316" i="2"/>
  <c r="D3323" i="2"/>
  <c r="D3322" i="2"/>
  <c r="D3324" i="2"/>
  <c r="D3317" i="2"/>
  <c r="J3307" i="2" l="1"/>
  <c r="J3308" i="2"/>
  <c r="J3315" i="2"/>
  <c r="E3328" i="2"/>
  <c r="E3327" i="2"/>
  <c r="E3331" i="2"/>
  <c r="E3332" i="2"/>
  <c r="E3325" i="2"/>
  <c r="E3326" i="2"/>
  <c r="E3330" i="2"/>
  <c r="E3333" i="2"/>
  <c r="G3319" i="2"/>
  <c r="I3319" i="2" s="1"/>
  <c r="F3319" i="2"/>
  <c r="F3318" i="2"/>
  <c r="G3318" i="2"/>
  <c r="I3318" i="2" s="1"/>
  <c r="G3322" i="2"/>
  <c r="I3322" i="2" s="1"/>
  <c r="F3322" i="2"/>
  <c r="F3323" i="2"/>
  <c r="G3323" i="2"/>
  <c r="I3323" i="2" s="1"/>
  <c r="F3316" i="2"/>
  <c r="G3316" i="2"/>
  <c r="I3316" i="2" s="1"/>
  <c r="F3317" i="2"/>
  <c r="G3317" i="2"/>
  <c r="I3317" i="2" s="1"/>
  <c r="F3321" i="2"/>
  <c r="G3321" i="2"/>
  <c r="I3321" i="2" s="1"/>
  <c r="G3324" i="2"/>
  <c r="I3324" i="2" s="1"/>
  <c r="F3324" i="2"/>
  <c r="J3314" i="2"/>
  <c r="J3313" i="2"/>
  <c r="J3310" i="2"/>
  <c r="J3309" i="2"/>
  <c r="J3312" i="2"/>
  <c r="D3331" i="2"/>
  <c r="D3325" i="2"/>
  <c r="D3330" i="2"/>
  <c r="D3332" i="2"/>
  <c r="D3333" i="2"/>
  <c r="D3327" i="2"/>
  <c r="D3326" i="2"/>
  <c r="D3328" i="2"/>
  <c r="J3321" i="2" l="1"/>
  <c r="E3342" i="2"/>
  <c r="E3340" i="2"/>
  <c r="E3339" i="2"/>
  <c r="E3341" i="2"/>
  <c r="E3335" i="2"/>
  <c r="E3336" i="2"/>
  <c r="E3337" i="2"/>
  <c r="E3334" i="2"/>
  <c r="G3333" i="2"/>
  <c r="I3333" i="2" s="1"/>
  <c r="F3333" i="2"/>
  <c r="F3331" i="2"/>
  <c r="G3331" i="2"/>
  <c r="I3331" i="2" s="1"/>
  <c r="F3330" i="2"/>
  <c r="G3330" i="2"/>
  <c r="I3330" i="2" s="1"/>
  <c r="F3332" i="2"/>
  <c r="G3332" i="2"/>
  <c r="I3332" i="2" s="1"/>
  <c r="F3326" i="2"/>
  <c r="G3326" i="2"/>
  <c r="I3326" i="2" s="1"/>
  <c r="F3327" i="2"/>
  <c r="G3327" i="2"/>
  <c r="I3327" i="2" s="1"/>
  <c r="F3328" i="2"/>
  <c r="G3328" i="2"/>
  <c r="I3328" i="2" s="1"/>
  <c r="F3325" i="2"/>
  <c r="G3325" i="2"/>
  <c r="I3325" i="2" s="1"/>
  <c r="J3323" i="2"/>
  <c r="J3322" i="2"/>
  <c r="J3324" i="2"/>
  <c r="J3317" i="2"/>
  <c r="J3318" i="2"/>
  <c r="J3319" i="2"/>
  <c r="J3316" i="2"/>
  <c r="D3341" i="2"/>
  <c r="D3340" i="2"/>
  <c r="D3342" i="2"/>
  <c r="D3337" i="2"/>
  <c r="D3335" i="2"/>
  <c r="D3334" i="2"/>
  <c r="D3336" i="2"/>
  <c r="D3339" i="2"/>
  <c r="J3333" i="2" l="1"/>
  <c r="E3346" i="2"/>
  <c r="E3343" i="2"/>
  <c r="E3350" i="2"/>
  <c r="E3345" i="2"/>
  <c r="E3349" i="2"/>
  <c r="E3348" i="2"/>
  <c r="E3344" i="2"/>
  <c r="E3351" i="2"/>
  <c r="G3337" i="2"/>
  <c r="I3337" i="2" s="1"/>
  <c r="F3337" i="2"/>
  <c r="F3334" i="2"/>
  <c r="G3334" i="2"/>
  <c r="I3334" i="2" s="1"/>
  <c r="G3341" i="2"/>
  <c r="I3341" i="2" s="1"/>
  <c r="F3341" i="2"/>
  <c r="G3336" i="2"/>
  <c r="I3336" i="2" s="1"/>
  <c r="F3336" i="2"/>
  <c r="F3340" i="2"/>
  <c r="G3340" i="2"/>
  <c r="I3340" i="2" s="1"/>
  <c r="F3339" i="2"/>
  <c r="G3339" i="2"/>
  <c r="I3339" i="2" s="1"/>
  <c r="F3335" i="2"/>
  <c r="G3335" i="2"/>
  <c r="I3335" i="2" s="1"/>
  <c r="F3342" i="2"/>
  <c r="G3342" i="2"/>
  <c r="I3342" i="2" s="1"/>
  <c r="J3330" i="2"/>
  <c r="J3332" i="2"/>
  <c r="J3327" i="2"/>
  <c r="J3331" i="2"/>
  <c r="J3325" i="2"/>
  <c r="J3328" i="2"/>
  <c r="J3326" i="2"/>
  <c r="D3344" i="2"/>
  <c r="D3348" i="2"/>
  <c r="D3351" i="2"/>
  <c r="D3350" i="2"/>
  <c r="D3349" i="2"/>
  <c r="D3345" i="2"/>
  <c r="D3346" i="2"/>
  <c r="D3343" i="2"/>
  <c r="J3340" i="2" l="1"/>
  <c r="J3341" i="2"/>
  <c r="E3353" i="2"/>
  <c r="E3359" i="2"/>
  <c r="E3354" i="2"/>
  <c r="E3357" i="2"/>
  <c r="E3352" i="2"/>
  <c r="E3360" i="2"/>
  <c r="E3358" i="2"/>
  <c r="E3355" i="2"/>
  <c r="G3344" i="2"/>
  <c r="I3344" i="2" s="1"/>
  <c r="F3344" i="2"/>
  <c r="F3350" i="2"/>
  <c r="G3350" i="2"/>
  <c r="I3350" i="2" s="1"/>
  <c r="F3345" i="2"/>
  <c r="G3345" i="2"/>
  <c r="I3345" i="2" s="1"/>
  <c r="G3348" i="2"/>
  <c r="I3348" i="2" s="1"/>
  <c r="F3348" i="2"/>
  <c r="F3343" i="2"/>
  <c r="G3343" i="2"/>
  <c r="I3343" i="2" s="1"/>
  <c r="G3351" i="2"/>
  <c r="I3351" i="2" s="1"/>
  <c r="F3351" i="2"/>
  <c r="G3349" i="2"/>
  <c r="I3349" i="2" s="1"/>
  <c r="F3349" i="2"/>
  <c r="G3346" i="2"/>
  <c r="I3346" i="2" s="1"/>
  <c r="F3346" i="2"/>
  <c r="J3335" i="2"/>
  <c r="J3339" i="2"/>
  <c r="J3334" i="2"/>
  <c r="J3336" i="2"/>
  <c r="J3337" i="2"/>
  <c r="J3342" i="2"/>
  <c r="D3353" i="2"/>
  <c r="D3355" i="2"/>
  <c r="D3352" i="2"/>
  <c r="D3358" i="2"/>
  <c r="D3354" i="2"/>
  <c r="D3359" i="2"/>
  <c r="D3357" i="2"/>
  <c r="D3360" i="2"/>
  <c r="J3349" i="2" l="1"/>
  <c r="J3351" i="2"/>
  <c r="J3346" i="2"/>
  <c r="J3348" i="2"/>
  <c r="J3344" i="2"/>
  <c r="E3364" i="2"/>
  <c r="E3367" i="2"/>
  <c r="E3363" i="2"/>
  <c r="E3368" i="2"/>
  <c r="E3369" i="2"/>
  <c r="E3366" i="2"/>
  <c r="E3361" i="2"/>
  <c r="E3362" i="2"/>
  <c r="F3355" i="2"/>
  <c r="G3355" i="2"/>
  <c r="I3355" i="2" s="1"/>
  <c r="F3358" i="2"/>
  <c r="G3358" i="2"/>
  <c r="I3358" i="2" s="1"/>
  <c r="G3354" i="2"/>
  <c r="I3354" i="2" s="1"/>
  <c r="F3354" i="2"/>
  <c r="G3359" i="2"/>
  <c r="I3359" i="2" s="1"/>
  <c r="F3359" i="2"/>
  <c r="G3360" i="2"/>
  <c r="I3360" i="2" s="1"/>
  <c r="F3360" i="2"/>
  <c r="G3357" i="2"/>
  <c r="I3357" i="2" s="1"/>
  <c r="F3357" i="2"/>
  <c r="G3352" i="2"/>
  <c r="I3352" i="2" s="1"/>
  <c r="F3352" i="2"/>
  <c r="F3353" i="2"/>
  <c r="G3353" i="2"/>
  <c r="I3353" i="2" s="1"/>
  <c r="J3345" i="2"/>
  <c r="J3350" i="2"/>
  <c r="J3343" i="2"/>
  <c r="D3364" i="2"/>
  <c r="D3366" i="2"/>
  <c r="D3369" i="2"/>
  <c r="D3367" i="2"/>
  <c r="D3363" i="2"/>
  <c r="D3368" i="2"/>
  <c r="D3361" i="2"/>
  <c r="D3362" i="2"/>
  <c r="J3360" i="2" l="1"/>
  <c r="J3357" i="2"/>
  <c r="J3359" i="2"/>
  <c r="E3371" i="2"/>
  <c r="E3377" i="2"/>
  <c r="E3372" i="2"/>
  <c r="E3370" i="2"/>
  <c r="E3375" i="2"/>
  <c r="E3376" i="2"/>
  <c r="E3378" i="2"/>
  <c r="E3373" i="2"/>
  <c r="F3362" i="2"/>
  <c r="G3362" i="2"/>
  <c r="I3362" i="2" s="1"/>
  <c r="F3368" i="2"/>
  <c r="G3368" i="2"/>
  <c r="I3368" i="2" s="1"/>
  <c r="F3363" i="2"/>
  <c r="G3363" i="2"/>
  <c r="I3363" i="2" s="1"/>
  <c r="F3361" i="2"/>
  <c r="G3361" i="2"/>
  <c r="I3361" i="2" s="1"/>
  <c r="G3366" i="2"/>
  <c r="I3366" i="2" s="1"/>
  <c r="F3366" i="2"/>
  <c r="G3367" i="2"/>
  <c r="I3367" i="2" s="1"/>
  <c r="F3367" i="2"/>
  <c r="G3369" i="2"/>
  <c r="I3369" i="2" s="1"/>
  <c r="F3369" i="2"/>
  <c r="F3364" i="2"/>
  <c r="G3364" i="2"/>
  <c r="I3364" i="2" s="1"/>
  <c r="J3352" i="2"/>
  <c r="J3354" i="2"/>
  <c r="J3353" i="2"/>
  <c r="J3358" i="2"/>
  <c r="J3355" i="2"/>
  <c r="D3371" i="2"/>
  <c r="D3373" i="2"/>
  <c r="D3376" i="2"/>
  <c r="D3370" i="2"/>
  <c r="D3377" i="2"/>
  <c r="D3378" i="2"/>
  <c r="D3372" i="2"/>
  <c r="D3375" i="2"/>
  <c r="J3367" i="2" l="1"/>
  <c r="J3369" i="2"/>
  <c r="J3366" i="2"/>
  <c r="E3379" i="2"/>
  <c r="E3387" i="2"/>
  <c r="E3381" i="2"/>
  <c r="E3382" i="2"/>
  <c r="E3385" i="2"/>
  <c r="E3386" i="2"/>
  <c r="E3380" i="2"/>
  <c r="E3384" i="2"/>
  <c r="F3370" i="2"/>
  <c r="G3370" i="2"/>
  <c r="I3370" i="2" s="1"/>
  <c r="F3378" i="2"/>
  <c r="G3378" i="2"/>
  <c r="I3378" i="2" s="1"/>
  <c r="F3372" i="2"/>
  <c r="G3372" i="2"/>
  <c r="I3372" i="2" s="1"/>
  <c r="F3373" i="2"/>
  <c r="G3373" i="2"/>
  <c r="I3373" i="2" s="1"/>
  <c r="F3376" i="2"/>
  <c r="G3376" i="2"/>
  <c r="I3376" i="2" s="1"/>
  <c r="G3377" i="2"/>
  <c r="I3377" i="2" s="1"/>
  <c r="F3377" i="2"/>
  <c r="F3371" i="2"/>
  <c r="G3371" i="2"/>
  <c r="I3371" i="2" s="1"/>
  <c r="G3375" i="2"/>
  <c r="I3375" i="2" s="1"/>
  <c r="F3375" i="2"/>
  <c r="J3363" i="2"/>
  <c r="J3364" i="2"/>
  <c r="J3368" i="2"/>
  <c r="J3361" i="2"/>
  <c r="J3362" i="2"/>
  <c r="D3386" i="2"/>
  <c r="D3385" i="2"/>
  <c r="D3380" i="2"/>
  <c r="D3382" i="2"/>
  <c r="D3384" i="2"/>
  <c r="D3381" i="2"/>
  <c r="D3379" i="2"/>
  <c r="D3387" i="2"/>
  <c r="J3377" i="2" l="1"/>
  <c r="E3391" i="2"/>
  <c r="E3393" i="2"/>
  <c r="E3389" i="2"/>
  <c r="E3390" i="2"/>
  <c r="E3396" i="2"/>
  <c r="E3395" i="2"/>
  <c r="E3388" i="2"/>
  <c r="E3394" i="2"/>
  <c r="G3382" i="2"/>
  <c r="I3382" i="2" s="1"/>
  <c r="F3382" i="2"/>
  <c r="G3384" i="2"/>
  <c r="I3384" i="2" s="1"/>
  <c r="F3384" i="2"/>
  <c r="F3380" i="2"/>
  <c r="G3380" i="2"/>
  <c r="I3380" i="2" s="1"/>
  <c r="F3381" i="2"/>
  <c r="G3381" i="2"/>
  <c r="I3381" i="2" s="1"/>
  <c r="G3387" i="2"/>
  <c r="I3387" i="2" s="1"/>
  <c r="F3387" i="2"/>
  <c r="F3386" i="2"/>
  <c r="G3386" i="2"/>
  <c r="I3386" i="2" s="1"/>
  <c r="G3379" i="2"/>
  <c r="I3379" i="2" s="1"/>
  <c r="F3379" i="2"/>
  <c r="F3385" i="2"/>
  <c r="G3385" i="2"/>
  <c r="I3385" i="2" s="1"/>
  <c r="J3373" i="2"/>
  <c r="J3371" i="2"/>
  <c r="J3372" i="2"/>
  <c r="J3375" i="2"/>
  <c r="J3378" i="2"/>
  <c r="J3376" i="2"/>
  <c r="J3370" i="2"/>
  <c r="D3396" i="2"/>
  <c r="D3388" i="2"/>
  <c r="D3390" i="2"/>
  <c r="D3391" i="2"/>
  <c r="D3395" i="2"/>
  <c r="D3389" i="2"/>
  <c r="D3394" i="2"/>
  <c r="D3393" i="2"/>
  <c r="J3379" i="2" l="1"/>
  <c r="J3386" i="2"/>
  <c r="J3387" i="2"/>
  <c r="J3382" i="2"/>
  <c r="E3397" i="2"/>
  <c r="E3398" i="2"/>
  <c r="E3404" i="2"/>
  <c r="E3402" i="2"/>
  <c r="E3400" i="2"/>
  <c r="E3403" i="2"/>
  <c r="E3399" i="2"/>
  <c r="E3405" i="2"/>
  <c r="F3388" i="2"/>
  <c r="G3388" i="2"/>
  <c r="I3388" i="2" s="1"/>
  <c r="G3389" i="2"/>
  <c r="I3389" i="2" s="1"/>
  <c r="F3389" i="2"/>
  <c r="G3395" i="2"/>
  <c r="I3395" i="2" s="1"/>
  <c r="F3395" i="2"/>
  <c r="F3393" i="2"/>
  <c r="G3393" i="2"/>
  <c r="I3393" i="2" s="1"/>
  <c r="F3391" i="2"/>
  <c r="G3391" i="2"/>
  <c r="I3391" i="2" s="1"/>
  <c r="F3394" i="2"/>
  <c r="G3394" i="2"/>
  <c r="I3394" i="2" s="1"/>
  <c r="G3390" i="2"/>
  <c r="I3390" i="2" s="1"/>
  <c r="F3390" i="2"/>
  <c r="G3396" i="2"/>
  <c r="I3396" i="2" s="1"/>
  <c r="F3396" i="2"/>
  <c r="J3381" i="2"/>
  <c r="J3380" i="2"/>
  <c r="J3384" i="2"/>
  <c r="J3385" i="2"/>
  <c r="D3397" i="2"/>
  <c r="D3398" i="2"/>
  <c r="D3402" i="2"/>
  <c r="D3399" i="2"/>
  <c r="D3400" i="2"/>
  <c r="D3405" i="2"/>
  <c r="D3404" i="2"/>
  <c r="D3403" i="2"/>
  <c r="J3390" i="2" l="1"/>
  <c r="J3395" i="2"/>
  <c r="J3396" i="2"/>
  <c r="J3389" i="2"/>
  <c r="E3408" i="2"/>
  <c r="E3413" i="2"/>
  <c r="E3412" i="2"/>
  <c r="E3407" i="2"/>
  <c r="E3414" i="2"/>
  <c r="E3409" i="2"/>
  <c r="E3406" i="2"/>
  <c r="E3411" i="2"/>
  <c r="F3399" i="2"/>
  <c r="G3399" i="2"/>
  <c r="I3399" i="2" s="1"/>
  <c r="F3404" i="2"/>
  <c r="G3404" i="2"/>
  <c r="I3404" i="2" s="1"/>
  <c r="G3403" i="2"/>
  <c r="I3403" i="2" s="1"/>
  <c r="F3403" i="2"/>
  <c r="F3398" i="2"/>
  <c r="G3398" i="2"/>
  <c r="I3398" i="2" s="1"/>
  <c r="G3405" i="2"/>
  <c r="I3405" i="2" s="1"/>
  <c r="F3405" i="2"/>
  <c r="F3400" i="2"/>
  <c r="G3400" i="2"/>
  <c r="I3400" i="2" s="1"/>
  <c r="G3397" i="2"/>
  <c r="I3397" i="2" s="1"/>
  <c r="F3397" i="2"/>
  <c r="G3402" i="2"/>
  <c r="I3402" i="2" s="1"/>
  <c r="F3402" i="2"/>
  <c r="J3393" i="2"/>
  <c r="J3394" i="2"/>
  <c r="J3391" i="2"/>
  <c r="J3388" i="2"/>
  <c r="D3408" i="2"/>
  <c r="D3413" i="2"/>
  <c r="D3414" i="2"/>
  <c r="D3406" i="2"/>
  <c r="D3411" i="2"/>
  <c r="D3412" i="2"/>
  <c r="D3409" i="2"/>
  <c r="D3407" i="2"/>
  <c r="J3405" i="2" l="1"/>
  <c r="J3403" i="2"/>
  <c r="E3415" i="2"/>
  <c r="E3421" i="2"/>
  <c r="E3420" i="2"/>
  <c r="E3422" i="2"/>
  <c r="E3418" i="2"/>
  <c r="E3416" i="2"/>
  <c r="E3423" i="2"/>
  <c r="E3417" i="2"/>
  <c r="F3406" i="2"/>
  <c r="G3406" i="2"/>
  <c r="I3406" i="2" s="1"/>
  <c r="F3412" i="2"/>
  <c r="G3412" i="2"/>
  <c r="I3412" i="2" s="1"/>
  <c r="G3411" i="2"/>
  <c r="I3411" i="2" s="1"/>
  <c r="F3411" i="2"/>
  <c r="F3413" i="2"/>
  <c r="G3413" i="2"/>
  <c r="I3413" i="2" s="1"/>
  <c r="G3409" i="2"/>
  <c r="I3409" i="2" s="1"/>
  <c r="F3409" i="2"/>
  <c r="G3407" i="2"/>
  <c r="I3407" i="2" s="1"/>
  <c r="F3407" i="2"/>
  <c r="G3414" i="2"/>
  <c r="I3414" i="2" s="1"/>
  <c r="F3414" i="2"/>
  <c r="F3408" i="2"/>
  <c r="G3408" i="2"/>
  <c r="I3408" i="2" s="1"/>
  <c r="J3400" i="2"/>
  <c r="J3404" i="2"/>
  <c r="J3397" i="2"/>
  <c r="J3402" i="2"/>
  <c r="J3398" i="2"/>
  <c r="J3399" i="2"/>
  <c r="D3415" i="2"/>
  <c r="D3418" i="2"/>
  <c r="D3421" i="2"/>
  <c r="D3423" i="2"/>
  <c r="D3420" i="2"/>
  <c r="D3422" i="2"/>
  <c r="D3417" i="2"/>
  <c r="D3416" i="2"/>
  <c r="J3409" i="2" l="1"/>
  <c r="J3407" i="2"/>
  <c r="E3426" i="2"/>
  <c r="E3431" i="2"/>
  <c r="E3432" i="2"/>
  <c r="E3425" i="2"/>
  <c r="E3429" i="2"/>
  <c r="E3430" i="2"/>
  <c r="E3427" i="2"/>
  <c r="E3424" i="2"/>
  <c r="F3417" i="2"/>
  <c r="G3417" i="2"/>
  <c r="I3417" i="2" s="1"/>
  <c r="F3422" i="2"/>
  <c r="G3422" i="2"/>
  <c r="I3422" i="2" s="1"/>
  <c r="G3423" i="2"/>
  <c r="I3423" i="2" s="1"/>
  <c r="F3423" i="2"/>
  <c r="F3416" i="2"/>
  <c r="G3416" i="2"/>
  <c r="I3416" i="2" s="1"/>
  <c r="F3420" i="2"/>
  <c r="G3420" i="2"/>
  <c r="I3420" i="2" s="1"/>
  <c r="G3421" i="2"/>
  <c r="I3421" i="2" s="1"/>
  <c r="F3421" i="2"/>
  <c r="G3418" i="2"/>
  <c r="I3418" i="2" s="1"/>
  <c r="F3418" i="2"/>
  <c r="F3415" i="2"/>
  <c r="G3415" i="2"/>
  <c r="I3415" i="2" s="1"/>
  <c r="J3408" i="2"/>
  <c r="J3413" i="2"/>
  <c r="J3414" i="2"/>
  <c r="J3411" i="2"/>
  <c r="J3412" i="2"/>
  <c r="J3406" i="2"/>
  <c r="D3430" i="2"/>
  <c r="D3429" i="2"/>
  <c r="D3424" i="2"/>
  <c r="D3432" i="2"/>
  <c r="D3427" i="2"/>
  <c r="D3426" i="2"/>
  <c r="D3425" i="2"/>
  <c r="D3431" i="2"/>
  <c r="J3423" i="2" l="1"/>
  <c r="J3418" i="2"/>
  <c r="J3421" i="2"/>
  <c r="E3436" i="2"/>
  <c r="E3441" i="2"/>
  <c r="E3440" i="2"/>
  <c r="E3433" i="2"/>
  <c r="E3434" i="2"/>
  <c r="E3439" i="2"/>
  <c r="E3438" i="2"/>
  <c r="E3435" i="2"/>
  <c r="F3427" i="2"/>
  <c r="G3427" i="2"/>
  <c r="I3427" i="2" s="1"/>
  <c r="G3432" i="2"/>
  <c r="I3432" i="2" s="1"/>
  <c r="F3432" i="2"/>
  <c r="F3431" i="2"/>
  <c r="G3431" i="2"/>
  <c r="I3431" i="2" s="1"/>
  <c r="G3424" i="2"/>
  <c r="I3424" i="2" s="1"/>
  <c r="F3424" i="2"/>
  <c r="G3425" i="2"/>
  <c r="I3425" i="2" s="1"/>
  <c r="F3425" i="2"/>
  <c r="F3430" i="2"/>
  <c r="G3430" i="2"/>
  <c r="I3430" i="2" s="1"/>
  <c r="F3429" i="2"/>
  <c r="G3429" i="2"/>
  <c r="I3429" i="2" s="1"/>
  <c r="F3426" i="2"/>
  <c r="G3426" i="2"/>
  <c r="I3426" i="2" s="1"/>
  <c r="J3415" i="2"/>
  <c r="J3416" i="2"/>
  <c r="J3422" i="2"/>
  <c r="J3420" i="2"/>
  <c r="J3417" i="2"/>
  <c r="D3440" i="2"/>
  <c r="D3435" i="2"/>
  <c r="D3433" i="2"/>
  <c r="D3438" i="2"/>
  <c r="D3439" i="2"/>
  <c r="D3434" i="2"/>
  <c r="D3441" i="2"/>
  <c r="D3436" i="2"/>
  <c r="J3425" i="2" l="1"/>
  <c r="J3429" i="2"/>
  <c r="J3431" i="2"/>
  <c r="J3424" i="2"/>
  <c r="E3442" i="2"/>
  <c r="E3444" i="2"/>
  <c r="E3447" i="2"/>
  <c r="E3448" i="2"/>
  <c r="E3450" i="2"/>
  <c r="E3449" i="2"/>
  <c r="E3443" i="2"/>
  <c r="E3445" i="2"/>
  <c r="G3433" i="2"/>
  <c r="I3433" i="2" s="1"/>
  <c r="F3433" i="2"/>
  <c r="G3435" i="2"/>
  <c r="I3435" i="2" s="1"/>
  <c r="F3435" i="2"/>
  <c r="F3438" i="2"/>
  <c r="G3438" i="2"/>
  <c r="I3438" i="2" s="1"/>
  <c r="G3439" i="2"/>
  <c r="I3439" i="2" s="1"/>
  <c r="F3439" i="2"/>
  <c r="F3441" i="2"/>
  <c r="G3441" i="2"/>
  <c r="I3441" i="2" s="1"/>
  <c r="G3440" i="2"/>
  <c r="I3440" i="2" s="1"/>
  <c r="F3440" i="2"/>
  <c r="F3434" i="2"/>
  <c r="G3434" i="2"/>
  <c r="I3434" i="2" s="1"/>
  <c r="F3436" i="2"/>
  <c r="G3436" i="2"/>
  <c r="I3436" i="2" s="1"/>
  <c r="J3432" i="2"/>
  <c r="J3426" i="2"/>
  <c r="J3430" i="2"/>
  <c r="J3427" i="2"/>
  <c r="D3445" i="2"/>
  <c r="D3448" i="2"/>
  <c r="D3450" i="2"/>
  <c r="D3444" i="2"/>
  <c r="D3449" i="2"/>
  <c r="D3443" i="2"/>
  <c r="D3447" i="2"/>
  <c r="D3442" i="2"/>
  <c r="J3440" i="2" l="1"/>
  <c r="J3435" i="2"/>
  <c r="J3433" i="2"/>
  <c r="E3452" i="2"/>
  <c r="E3456" i="2"/>
  <c r="E3458" i="2"/>
  <c r="E3453" i="2"/>
  <c r="E3451" i="2"/>
  <c r="E3457" i="2"/>
  <c r="E3454" i="2"/>
  <c r="E3459" i="2"/>
  <c r="G3443" i="2"/>
  <c r="I3443" i="2" s="1"/>
  <c r="F3443" i="2"/>
  <c r="G3447" i="2"/>
  <c r="I3447" i="2" s="1"/>
  <c r="F3447" i="2"/>
  <c r="G3449" i="2"/>
  <c r="I3449" i="2" s="1"/>
  <c r="F3449" i="2"/>
  <c r="G3444" i="2"/>
  <c r="I3444" i="2" s="1"/>
  <c r="F3444" i="2"/>
  <c r="G3442" i="2"/>
  <c r="I3442" i="2" s="1"/>
  <c r="F3442" i="2"/>
  <c r="G3448" i="2"/>
  <c r="I3448" i="2" s="1"/>
  <c r="F3448" i="2"/>
  <c r="F3445" i="2"/>
  <c r="G3445" i="2"/>
  <c r="I3445" i="2" s="1"/>
  <c r="F3450" i="2"/>
  <c r="G3450" i="2"/>
  <c r="I3450" i="2" s="1"/>
  <c r="J3439" i="2"/>
  <c r="J3438" i="2"/>
  <c r="J3436" i="2"/>
  <c r="J3434" i="2"/>
  <c r="J3441" i="2"/>
  <c r="D3456" i="2"/>
  <c r="D3452" i="2"/>
  <c r="D3459" i="2"/>
  <c r="D3454" i="2"/>
  <c r="D3457" i="2"/>
  <c r="D3453" i="2"/>
  <c r="D3458" i="2"/>
  <c r="D3451" i="2"/>
  <c r="J3449" i="2" l="1"/>
  <c r="J3448" i="2"/>
  <c r="J3447" i="2"/>
  <c r="J3444" i="2"/>
  <c r="E3468" i="2"/>
  <c r="E3463" i="2"/>
  <c r="E3467" i="2"/>
  <c r="E3462" i="2"/>
  <c r="E3466" i="2"/>
  <c r="E3465" i="2"/>
  <c r="E3460" i="2"/>
  <c r="E3461" i="2"/>
  <c r="F3459" i="2"/>
  <c r="G3459" i="2"/>
  <c r="I3459" i="2" s="1"/>
  <c r="F3454" i="2"/>
  <c r="G3454" i="2"/>
  <c r="I3454" i="2" s="1"/>
  <c r="F3458" i="2"/>
  <c r="G3458" i="2"/>
  <c r="I3458" i="2" s="1"/>
  <c r="G3453" i="2"/>
  <c r="I3453" i="2" s="1"/>
  <c r="F3453" i="2"/>
  <c r="G3457" i="2"/>
  <c r="I3457" i="2" s="1"/>
  <c r="F3457" i="2"/>
  <c r="F3456" i="2"/>
  <c r="G3456" i="2"/>
  <c r="I3456" i="2" s="1"/>
  <c r="F3451" i="2"/>
  <c r="G3451" i="2"/>
  <c r="I3451" i="2" s="1"/>
  <c r="G3452" i="2"/>
  <c r="I3452" i="2" s="1"/>
  <c r="F3452" i="2"/>
  <c r="J3450" i="2"/>
  <c r="J3445" i="2"/>
  <c r="J3442" i="2"/>
  <c r="J3443" i="2"/>
  <c r="D3466" i="2"/>
  <c r="D3465" i="2"/>
  <c r="D3463" i="2"/>
  <c r="D3461" i="2"/>
  <c r="D3467" i="2"/>
  <c r="D3462" i="2"/>
  <c r="D3468" i="2"/>
  <c r="D3460" i="2"/>
  <c r="J3457" i="2" l="1"/>
  <c r="J3453" i="2"/>
  <c r="E3470" i="2"/>
  <c r="E3476" i="2"/>
  <c r="E3469" i="2"/>
  <c r="E3471" i="2"/>
  <c r="E3474" i="2"/>
  <c r="E3472" i="2"/>
  <c r="E3475" i="2"/>
  <c r="E3477" i="2"/>
  <c r="F3461" i="2"/>
  <c r="G3461" i="2"/>
  <c r="I3461" i="2" s="1"/>
  <c r="G3467" i="2"/>
  <c r="I3467" i="2" s="1"/>
  <c r="F3467" i="2"/>
  <c r="G3460" i="2"/>
  <c r="I3460" i="2" s="1"/>
  <c r="F3460" i="2"/>
  <c r="F3462" i="2"/>
  <c r="G3462" i="2"/>
  <c r="I3462" i="2" s="1"/>
  <c r="F3465" i="2"/>
  <c r="G3465" i="2"/>
  <c r="I3465" i="2" s="1"/>
  <c r="F3463" i="2"/>
  <c r="G3463" i="2"/>
  <c r="I3463" i="2" s="1"/>
  <c r="G3466" i="2"/>
  <c r="I3466" i="2" s="1"/>
  <c r="F3466" i="2"/>
  <c r="G3468" i="2"/>
  <c r="I3468" i="2" s="1"/>
  <c r="F3468" i="2"/>
  <c r="J3452" i="2"/>
  <c r="J3451" i="2"/>
  <c r="J3458" i="2"/>
  <c r="J3456" i="2"/>
  <c r="J3454" i="2"/>
  <c r="J3459" i="2"/>
  <c r="D3470" i="2"/>
  <c r="D3469" i="2"/>
  <c r="D3477" i="2"/>
  <c r="D3472" i="2"/>
  <c r="D3476" i="2"/>
  <c r="D3474" i="2"/>
  <c r="D3475" i="2"/>
  <c r="D3471" i="2"/>
  <c r="J3468" i="2" l="1"/>
  <c r="J3466" i="2"/>
  <c r="J3460" i="2"/>
  <c r="E3484" i="2"/>
  <c r="E3486" i="2"/>
  <c r="E3480" i="2"/>
  <c r="E3478" i="2"/>
  <c r="E3481" i="2"/>
  <c r="E3485" i="2"/>
  <c r="E3483" i="2"/>
  <c r="E3479" i="2"/>
  <c r="F3475" i="2"/>
  <c r="G3475" i="2"/>
  <c r="I3475" i="2" s="1"/>
  <c r="F3477" i="2"/>
  <c r="G3477" i="2"/>
  <c r="I3477" i="2" s="1"/>
  <c r="F3471" i="2"/>
  <c r="G3471" i="2"/>
  <c r="I3471" i="2" s="1"/>
  <c r="G3469" i="2"/>
  <c r="I3469" i="2" s="1"/>
  <c r="F3469" i="2"/>
  <c r="G3472" i="2"/>
  <c r="I3472" i="2" s="1"/>
  <c r="F3472" i="2"/>
  <c r="F3476" i="2"/>
  <c r="G3476" i="2"/>
  <c r="I3476" i="2" s="1"/>
  <c r="F3474" i="2"/>
  <c r="G3474" i="2"/>
  <c r="I3474" i="2" s="1"/>
  <c r="F3470" i="2"/>
  <c r="G3470" i="2"/>
  <c r="I3470" i="2" s="1"/>
  <c r="J3467" i="2"/>
  <c r="J3463" i="2"/>
  <c r="J3462" i="2"/>
  <c r="J3465" i="2"/>
  <c r="J3461" i="2"/>
  <c r="D3481" i="2"/>
  <c r="D3485" i="2"/>
  <c r="D3483" i="2"/>
  <c r="D3484" i="2"/>
  <c r="D3486" i="2"/>
  <c r="D3480" i="2"/>
  <c r="D3479" i="2"/>
  <c r="D3478" i="2"/>
  <c r="J3472" i="2" l="1"/>
  <c r="E3492" i="2"/>
  <c r="E3489" i="2"/>
  <c r="E3487" i="2"/>
  <c r="E3494" i="2"/>
  <c r="E3495" i="2"/>
  <c r="E3488" i="2"/>
  <c r="E3490" i="2"/>
  <c r="E3493" i="2"/>
  <c r="F3483" i="2"/>
  <c r="G3483" i="2"/>
  <c r="I3483" i="2" s="1"/>
  <c r="F3480" i="2"/>
  <c r="G3480" i="2"/>
  <c r="I3480" i="2" s="1"/>
  <c r="F3478" i="2"/>
  <c r="G3478" i="2"/>
  <c r="I3478" i="2" s="1"/>
  <c r="G3485" i="2"/>
  <c r="I3485" i="2" s="1"/>
  <c r="F3485" i="2"/>
  <c r="G3486" i="2"/>
  <c r="I3486" i="2" s="1"/>
  <c r="F3486" i="2"/>
  <c r="G3479" i="2"/>
  <c r="I3479" i="2" s="1"/>
  <c r="F3479" i="2"/>
  <c r="G3481" i="2"/>
  <c r="I3481" i="2" s="1"/>
  <c r="F3481" i="2"/>
  <c r="G3484" i="2"/>
  <c r="I3484" i="2" s="1"/>
  <c r="F3484" i="2"/>
  <c r="J3474" i="2"/>
  <c r="J3471" i="2"/>
  <c r="J3476" i="2"/>
  <c r="J3477" i="2"/>
  <c r="J3469" i="2"/>
  <c r="J3470" i="2"/>
  <c r="J3475" i="2"/>
  <c r="D3492" i="2"/>
  <c r="D3488" i="2"/>
  <c r="D3487" i="2"/>
  <c r="D3490" i="2"/>
  <c r="D3493" i="2"/>
  <c r="D3495" i="2"/>
  <c r="D3494" i="2"/>
  <c r="D3489" i="2"/>
  <c r="J3479" i="2" l="1"/>
  <c r="J3478" i="2"/>
  <c r="J3486" i="2"/>
  <c r="J3484" i="2"/>
  <c r="J3485" i="2"/>
  <c r="E3503" i="2"/>
  <c r="E3496" i="2"/>
  <c r="E3502" i="2"/>
  <c r="E3497" i="2"/>
  <c r="E3498" i="2"/>
  <c r="E3499" i="2"/>
  <c r="E3504" i="2"/>
  <c r="E3501" i="2"/>
  <c r="G3494" i="2"/>
  <c r="I3494" i="2" s="1"/>
  <c r="F3494" i="2"/>
  <c r="F3487" i="2"/>
  <c r="G3487" i="2"/>
  <c r="I3487" i="2" s="1"/>
  <c r="G3493" i="2"/>
  <c r="I3493" i="2" s="1"/>
  <c r="F3493" i="2"/>
  <c r="F3488" i="2"/>
  <c r="G3488" i="2"/>
  <c r="I3488" i="2" s="1"/>
  <c r="G3489" i="2"/>
  <c r="I3489" i="2" s="1"/>
  <c r="F3489" i="2"/>
  <c r="F3490" i="2"/>
  <c r="G3490" i="2"/>
  <c r="I3490" i="2" s="1"/>
  <c r="G3495" i="2"/>
  <c r="I3495" i="2" s="1"/>
  <c r="F3495" i="2"/>
  <c r="F3492" i="2"/>
  <c r="G3492" i="2"/>
  <c r="I3492" i="2" s="1"/>
  <c r="J3481" i="2"/>
  <c r="J3480" i="2"/>
  <c r="J3483" i="2"/>
  <c r="D3498" i="2"/>
  <c r="D3497" i="2"/>
  <c r="D3499" i="2"/>
  <c r="D3496" i="2"/>
  <c r="D3501" i="2"/>
  <c r="D3503" i="2"/>
  <c r="D3504" i="2"/>
  <c r="D3502" i="2"/>
  <c r="J3495" i="2" l="1"/>
  <c r="J3493" i="2"/>
  <c r="E3513" i="2"/>
  <c r="E3511" i="2"/>
  <c r="E3508" i="2"/>
  <c r="E3510" i="2"/>
  <c r="E3506" i="2"/>
  <c r="E3505" i="2"/>
  <c r="E3512" i="2"/>
  <c r="E3507" i="2"/>
  <c r="F3504" i="2"/>
  <c r="G3504" i="2"/>
  <c r="I3504" i="2" s="1"/>
  <c r="G3502" i="2"/>
  <c r="I3502" i="2" s="1"/>
  <c r="F3502" i="2"/>
  <c r="G3499" i="2"/>
  <c r="I3499" i="2" s="1"/>
  <c r="F3499" i="2"/>
  <c r="F3501" i="2"/>
  <c r="G3501" i="2"/>
  <c r="I3501" i="2" s="1"/>
  <c r="F3497" i="2"/>
  <c r="G3497" i="2"/>
  <c r="I3497" i="2" s="1"/>
  <c r="F3496" i="2"/>
  <c r="G3496" i="2"/>
  <c r="I3496" i="2" s="1"/>
  <c r="F3503" i="2"/>
  <c r="G3503" i="2"/>
  <c r="I3503" i="2" s="1"/>
  <c r="G3498" i="2"/>
  <c r="I3498" i="2" s="1"/>
  <c r="F3498" i="2"/>
  <c r="J3488" i="2"/>
  <c r="J3492" i="2"/>
  <c r="J3490" i="2"/>
  <c r="J3487" i="2"/>
  <c r="J3489" i="2"/>
  <c r="J3494" i="2"/>
  <c r="D3513" i="2"/>
  <c r="D3507" i="2"/>
  <c r="D3508" i="2"/>
  <c r="D3511" i="2"/>
  <c r="D3505" i="2"/>
  <c r="D3512" i="2"/>
  <c r="D3506" i="2"/>
  <c r="D3510" i="2"/>
  <c r="J3499" i="2" l="1"/>
  <c r="J3502" i="2"/>
  <c r="E3521" i="2"/>
  <c r="E3517" i="2"/>
  <c r="E3514" i="2"/>
  <c r="E3520" i="2"/>
  <c r="E3519" i="2"/>
  <c r="E3516" i="2"/>
  <c r="E3515" i="2"/>
  <c r="E3522" i="2"/>
  <c r="F3512" i="2"/>
  <c r="G3512" i="2"/>
  <c r="I3512" i="2" s="1"/>
  <c r="F3508" i="2"/>
  <c r="G3508" i="2"/>
  <c r="I3508" i="2" s="1"/>
  <c r="G3505" i="2"/>
  <c r="I3505" i="2" s="1"/>
  <c r="F3505" i="2"/>
  <c r="G3511" i="2"/>
  <c r="I3511" i="2" s="1"/>
  <c r="F3511" i="2"/>
  <c r="G3510" i="2"/>
  <c r="I3510" i="2" s="1"/>
  <c r="F3510" i="2"/>
  <c r="F3507" i="2"/>
  <c r="G3507" i="2"/>
  <c r="I3507" i="2" s="1"/>
  <c r="F3506" i="2"/>
  <c r="G3506" i="2"/>
  <c r="I3506" i="2" s="1"/>
  <c r="F3513" i="2"/>
  <c r="G3513" i="2"/>
  <c r="I3513" i="2" s="1"/>
  <c r="J3503" i="2"/>
  <c r="J3496" i="2"/>
  <c r="J3501" i="2"/>
  <c r="J3498" i="2"/>
  <c r="J3497" i="2"/>
  <c r="J3504" i="2"/>
  <c r="D3521" i="2"/>
  <c r="D3519" i="2"/>
  <c r="D3520" i="2"/>
  <c r="D3517" i="2"/>
  <c r="D3516" i="2"/>
  <c r="D3515" i="2"/>
  <c r="D3514" i="2"/>
  <c r="D3522" i="2"/>
  <c r="J3510" i="2" l="1"/>
  <c r="J3505" i="2"/>
  <c r="J3511" i="2"/>
  <c r="E3524" i="2"/>
  <c r="E3523" i="2"/>
  <c r="E3531" i="2"/>
  <c r="E3525" i="2"/>
  <c r="E3526" i="2"/>
  <c r="E3529" i="2"/>
  <c r="E3528" i="2"/>
  <c r="E3530" i="2"/>
  <c r="F3515" i="2"/>
  <c r="G3515" i="2"/>
  <c r="I3515" i="2" s="1"/>
  <c r="F3514" i="2"/>
  <c r="G3514" i="2"/>
  <c r="I3514" i="2" s="1"/>
  <c r="G3522" i="2"/>
  <c r="I3522" i="2" s="1"/>
  <c r="F3522" i="2"/>
  <c r="G3516" i="2"/>
  <c r="I3516" i="2" s="1"/>
  <c r="F3516" i="2"/>
  <c r="F3517" i="2"/>
  <c r="G3517" i="2"/>
  <c r="I3517" i="2" s="1"/>
  <c r="G3520" i="2"/>
  <c r="I3520" i="2" s="1"/>
  <c r="F3520" i="2"/>
  <c r="F3519" i="2"/>
  <c r="G3519" i="2"/>
  <c r="I3519" i="2" s="1"/>
  <c r="G3521" i="2"/>
  <c r="I3521" i="2" s="1"/>
  <c r="F3521" i="2"/>
  <c r="J3506" i="2"/>
  <c r="J3513" i="2"/>
  <c r="J3507" i="2"/>
  <c r="J3508" i="2"/>
  <c r="J3512" i="2"/>
  <c r="D3526" i="2"/>
  <c r="D3529" i="2"/>
  <c r="D3531" i="2"/>
  <c r="D3528" i="2"/>
  <c r="D3530" i="2"/>
  <c r="D3524" i="2"/>
  <c r="D3525" i="2"/>
  <c r="D3523" i="2"/>
  <c r="J3519" i="2" l="1"/>
  <c r="J3514" i="2"/>
  <c r="J3521" i="2"/>
  <c r="E3539" i="2"/>
  <c r="E3537" i="2"/>
  <c r="E3540" i="2"/>
  <c r="E3532" i="2"/>
  <c r="E3538" i="2"/>
  <c r="E3534" i="2"/>
  <c r="E3535" i="2"/>
  <c r="E3533" i="2"/>
  <c r="F3530" i="2"/>
  <c r="G3530" i="2"/>
  <c r="I3530" i="2" s="1"/>
  <c r="G3528" i="2"/>
  <c r="I3528" i="2" s="1"/>
  <c r="F3528" i="2"/>
  <c r="F3531" i="2"/>
  <c r="G3531" i="2"/>
  <c r="I3531" i="2" s="1"/>
  <c r="F3523" i="2"/>
  <c r="G3523" i="2"/>
  <c r="I3523" i="2" s="1"/>
  <c r="G3529" i="2"/>
  <c r="I3529" i="2" s="1"/>
  <c r="F3529" i="2"/>
  <c r="G3525" i="2"/>
  <c r="I3525" i="2" s="1"/>
  <c r="F3525" i="2"/>
  <c r="G3526" i="2"/>
  <c r="I3526" i="2" s="1"/>
  <c r="F3526" i="2"/>
  <c r="G3524" i="2"/>
  <c r="I3524" i="2" s="1"/>
  <c r="F3524" i="2"/>
  <c r="J3522" i="2"/>
  <c r="J3520" i="2"/>
  <c r="J3516" i="2"/>
  <c r="J3517" i="2"/>
  <c r="J3515" i="2"/>
  <c r="D3539" i="2"/>
  <c r="D3540" i="2"/>
  <c r="D3532" i="2"/>
  <c r="D3537" i="2"/>
  <c r="D3533" i="2"/>
  <c r="D3534" i="2"/>
  <c r="D3535" i="2"/>
  <c r="D3538" i="2"/>
  <c r="J3528" i="2" l="1"/>
  <c r="J3525" i="2"/>
  <c r="J3530" i="2"/>
  <c r="J3526" i="2"/>
  <c r="E3541" i="2"/>
  <c r="E3544" i="2"/>
  <c r="E3549" i="2"/>
  <c r="E3542" i="2"/>
  <c r="E3543" i="2"/>
  <c r="E3546" i="2"/>
  <c r="E3547" i="2"/>
  <c r="E3548" i="2"/>
  <c r="G3532" i="2"/>
  <c r="I3532" i="2" s="1"/>
  <c r="F3532" i="2"/>
  <c r="F3535" i="2"/>
  <c r="G3535" i="2"/>
  <c r="I3535" i="2" s="1"/>
  <c r="F3540" i="2"/>
  <c r="G3540" i="2"/>
  <c r="I3540" i="2" s="1"/>
  <c r="F3533" i="2"/>
  <c r="G3533" i="2"/>
  <c r="I3533" i="2" s="1"/>
  <c r="G3534" i="2"/>
  <c r="I3534" i="2" s="1"/>
  <c r="F3534" i="2"/>
  <c r="F3537" i="2"/>
  <c r="G3537" i="2"/>
  <c r="I3537" i="2" s="1"/>
  <c r="F3538" i="2"/>
  <c r="G3538" i="2"/>
  <c r="I3538" i="2" s="1"/>
  <c r="G3539" i="2"/>
  <c r="I3539" i="2" s="1"/>
  <c r="F3539" i="2"/>
  <c r="J3523" i="2"/>
  <c r="J3524" i="2"/>
  <c r="J3531" i="2"/>
  <c r="J3529" i="2"/>
  <c r="D3542" i="2"/>
  <c r="D3546" i="2"/>
  <c r="D3544" i="2"/>
  <c r="D3541" i="2"/>
  <c r="D3548" i="2"/>
  <c r="D3549" i="2"/>
  <c r="D3543" i="2"/>
  <c r="D3547" i="2"/>
  <c r="J3539" i="2" l="1"/>
  <c r="J3534" i="2"/>
  <c r="J3532" i="2"/>
  <c r="E3557" i="2"/>
  <c r="E3556" i="2"/>
  <c r="E3553" i="2"/>
  <c r="E3558" i="2"/>
  <c r="E3555" i="2"/>
  <c r="E3551" i="2"/>
  <c r="E3552" i="2"/>
  <c r="E3550" i="2"/>
  <c r="G3548" i="2"/>
  <c r="I3548" i="2" s="1"/>
  <c r="F3548" i="2"/>
  <c r="G3547" i="2"/>
  <c r="I3547" i="2" s="1"/>
  <c r="F3547" i="2"/>
  <c r="F3544" i="2"/>
  <c r="G3544" i="2"/>
  <c r="I3544" i="2" s="1"/>
  <c r="G3549" i="2"/>
  <c r="I3549" i="2" s="1"/>
  <c r="F3549" i="2"/>
  <c r="F3546" i="2"/>
  <c r="G3546" i="2"/>
  <c r="I3546" i="2" s="1"/>
  <c r="F3542" i="2"/>
  <c r="G3542" i="2"/>
  <c r="I3542" i="2" s="1"/>
  <c r="G3543" i="2"/>
  <c r="I3543" i="2" s="1"/>
  <c r="F3543" i="2"/>
  <c r="F3541" i="2"/>
  <c r="G3541" i="2"/>
  <c r="I3541" i="2" s="1"/>
  <c r="J3540" i="2"/>
  <c r="J3533" i="2"/>
  <c r="J3537" i="2"/>
  <c r="J3535" i="2"/>
  <c r="J3538" i="2"/>
  <c r="D3555" i="2"/>
  <c r="D3556" i="2"/>
  <c r="D3552" i="2"/>
  <c r="D3553" i="2"/>
  <c r="D3558" i="2"/>
  <c r="D3557" i="2"/>
  <c r="D3551" i="2"/>
  <c r="D3550" i="2"/>
  <c r="J3543" i="2" l="1"/>
  <c r="J3547" i="2"/>
  <c r="E3561" i="2"/>
  <c r="E3562" i="2"/>
  <c r="E3559" i="2"/>
  <c r="E3560" i="2"/>
  <c r="E3565" i="2"/>
  <c r="E3567" i="2"/>
  <c r="E3564" i="2"/>
  <c r="E3566" i="2"/>
  <c r="G3552" i="2"/>
  <c r="I3552" i="2" s="1"/>
  <c r="F3552" i="2"/>
  <c r="G3553" i="2"/>
  <c r="I3553" i="2" s="1"/>
  <c r="F3553" i="2"/>
  <c r="F3550" i="2"/>
  <c r="G3550" i="2"/>
  <c r="I3550" i="2" s="1"/>
  <c r="F3551" i="2"/>
  <c r="G3551" i="2"/>
  <c r="I3551" i="2" s="1"/>
  <c r="F3556" i="2"/>
  <c r="G3556" i="2"/>
  <c r="I3556" i="2" s="1"/>
  <c r="F3558" i="2"/>
  <c r="G3558" i="2"/>
  <c r="I3558" i="2" s="1"/>
  <c r="F3555" i="2"/>
  <c r="G3555" i="2"/>
  <c r="I3555" i="2" s="1"/>
  <c r="G3557" i="2"/>
  <c r="I3557" i="2" s="1"/>
  <c r="F3557" i="2"/>
  <c r="J3544" i="2"/>
  <c r="J3541" i="2"/>
  <c r="J3549" i="2"/>
  <c r="J3542" i="2"/>
  <c r="J3548" i="2"/>
  <c r="J3546" i="2"/>
  <c r="D3561" i="2"/>
  <c r="D3567" i="2"/>
  <c r="D3566" i="2"/>
  <c r="D3564" i="2"/>
  <c r="D3559" i="2"/>
  <c r="D3562" i="2"/>
  <c r="D3560" i="2"/>
  <c r="D3565" i="2"/>
  <c r="J3552" i="2" l="1"/>
  <c r="J3558" i="2"/>
  <c r="J3551" i="2"/>
  <c r="E3576" i="2"/>
  <c r="E3571" i="2"/>
  <c r="E3575" i="2"/>
  <c r="E3569" i="2"/>
  <c r="E3573" i="2"/>
  <c r="E3568" i="2"/>
  <c r="E3574" i="2"/>
  <c r="E3570" i="2"/>
  <c r="G3567" i="2"/>
  <c r="I3567" i="2" s="1"/>
  <c r="F3567" i="2"/>
  <c r="G3562" i="2"/>
  <c r="I3562" i="2" s="1"/>
  <c r="F3562" i="2"/>
  <c r="G3566" i="2"/>
  <c r="I3566" i="2" s="1"/>
  <c r="F3566" i="2"/>
  <c r="F3560" i="2"/>
  <c r="G3560" i="2"/>
  <c r="I3560" i="2" s="1"/>
  <c r="G3564" i="2"/>
  <c r="I3564" i="2" s="1"/>
  <c r="F3564" i="2"/>
  <c r="G3559" i="2"/>
  <c r="I3559" i="2" s="1"/>
  <c r="F3559" i="2"/>
  <c r="F3565" i="2"/>
  <c r="G3565" i="2"/>
  <c r="I3565" i="2" s="1"/>
  <c r="F3561" i="2"/>
  <c r="G3561" i="2"/>
  <c r="I3561" i="2" s="1"/>
  <c r="J3557" i="2"/>
  <c r="J3555" i="2"/>
  <c r="J3550" i="2"/>
  <c r="J3553" i="2"/>
  <c r="J3556" i="2"/>
  <c r="D3573" i="2"/>
  <c r="D3571" i="2"/>
  <c r="D3568" i="2"/>
  <c r="D3569" i="2"/>
  <c r="D3576" i="2"/>
  <c r="D3570" i="2"/>
  <c r="D3574" i="2"/>
  <c r="D3575" i="2"/>
  <c r="J3562" i="2" l="1"/>
  <c r="J3559" i="2"/>
  <c r="E3584" i="2"/>
  <c r="E3583" i="2"/>
  <c r="E3577" i="2"/>
  <c r="E3578" i="2"/>
  <c r="E3580" i="2"/>
  <c r="E3585" i="2"/>
  <c r="E3579" i="2"/>
  <c r="E3582" i="2"/>
  <c r="G3575" i="2"/>
  <c r="I3575" i="2" s="1"/>
  <c r="F3575" i="2"/>
  <c r="G3574" i="2"/>
  <c r="I3574" i="2" s="1"/>
  <c r="F3574" i="2"/>
  <c r="G3568" i="2"/>
  <c r="I3568" i="2" s="1"/>
  <c r="F3568" i="2"/>
  <c r="F3569" i="2"/>
  <c r="G3569" i="2"/>
  <c r="I3569" i="2" s="1"/>
  <c r="F3571" i="2"/>
  <c r="G3571" i="2"/>
  <c r="I3571" i="2" s="1"/>
  <c r="F3576" i="2"/>
  <c r="G3576" i="2"/>
  <c r="I3576" i="2" s="1"/>
  <c r="G3570" i="2"/>
  <c r="I3570" i="2" s="1"/>
  <c r="F3570" i="2"/>
  <c r="G3573" i="2"/>
  <c r="I3573" i="2" s="1"/>
  <c r="F3573" i="2"/>
  <c r="J3566" i="2"/>
  <c r="J3565" i="2"/>
  <c r="J3561" i="2"/>
  <c r="J3564" i="2"/>
  <c r="J3567" i="2"/>
  <c r="J3560" i="2"/>
  <c r="D3579" i="2"/>
  <c r="D3582" i="2"/>
  <c r="D3577" i="2"/>
  <c r="D3578" i="2"/>
  <c r="D3585" i="2"/>
  <c r="D3580" i="2"/>
  <c r="D3584" i="2"/>
  <c r="D3583" i="2"/>
  <c r="J3570" i="2" l="1"/>
  <c r="J3568" i="2"/>
  <c r="J3574" i="2"/>
  <c r="J3575" i="2"/>
  <c r="J3573" i="2"/>
  <c r="E3591" i="2"/>
  <c r="E3587" i="2"/>
  <c r="E3586" i="2"/>
  <c r="E3594" i="2"/>
  <c r="E3592" i="2"/>
  <c r="E3593" i="2"/>
  <c r="E3588" i="2"/>
  <c r="E3589" i="2"/>
  <c r="G3582" i="2"/>
  <c r="I3582" i="2" s="1"/>
  <c r="F3582" i="2"/>
  <c r="G3578" i="2"/>
  <c r="I3578" i="2" s="1"/>
  <c r="F3578" i="2"/>
  <c r="G3577" i="2"/>
  <c r="I3577" i="2" s="1"/>
  <c r="F3577" i="2"/>
  <c r="F3585" i="2"/>
  <c r="G3585" i="2"/>
  <c r="I3585" i="2" s="1"/>
  <c r="F3583" i="2"/>
  <c r="G3583" i="2"/>
  <c r="I3583" i="2" s="1"/>
  <c r="F3584" i="2"/>
  <c r="G3584" i="2"/>
  <c r="I3584" i="2" s="1"/>
  <c r="F3579" i="2"/>
  <c r="G3579" i="2"/>
  <c r="I3579" i="2" s="1"/>
  <c r="G3580" i="2"/>
  <c r="I3580" i="2" s="1"/>
  <c r="F3580" i="2"/>
  <c r="J3576" i="2"/>
  <c r="J3569" i="2"/>
  <c r="J3571" i="2"/>
  <c r="D3593" i="2"/>
  <c r="D3586" i="2"/>
  <c r="D3594" i="2"/>
  <c r="D3588" i="2"/>
  <c r="D3592" i="2"/>
  <c r="D3591" i="2"/>
  <c r="D3589" i="2"/>
  <c r="D3587" i="2"/>
  <c r="J3582" i="2" l="1"/>
  <c r="J3580" i="2"/>
  <c r="J3577" i="2"/>
  <c r="E3603" i="2"/>
  <c r="E3598" i="2"/>
  <c r="E3597" i="2"/>
  <c r="E3595" i="2"/>
  <c r="E3596" i="2"/>
  <c r="E3602" i="2"/>
  <c r="E3601" i="2"/>
  <c r="E3600" i="2"/>
  <c r="G3594" i="2"/>
  <c r="I3594" i="2" s="1"/>
  <c r="F3594" i="2"/>
  <c r="F3589" i="2"/>
  <c r="G3589" i="2"/>
  <c r="I3589" i="2" s="1"/>
  <c r="F3588" i="2"/>
  <c r="G3588" i="2"/>
  <c r="I3588" i="2" s="1"/>
  <c r="G3586" i="2"/>
  <c r="I3586" i="2" s="1"/>
  <c r="F3586" i="2"/>
  <c r="F3587" i="2"/>
  <c r="G3587" i="2"/>
  <c r="I3587" i="2" s="1"/>
  <c r="F3593" i="2"/>
  <c r="G3593" i="2"/>
  <c r="I3593" i="2" s="1"/>
  <c r="F3592" i="2"/>
  <c r="G3592" i="2"/>
  <c r="I3592" i="2" s="1"/>
  <c r="G3591" i="2"/>
  <c r="I3591" i="2" s="1"/>
  <c r="F3591" i="2"/>
  <c r="J3585" i="2"/>
  <c r="J3578" i="2"/>
  <c r="J3579" i="2"/>
  <c r="J3584" i="2"/>
  <c r="J3583" i="2"/>
  <c r="D3596" i="2"/>
  <c r="D3603" i="2"/>
  <c r="D3601" i="2"/>
  <c r="D3598" i="2"/>
  <c r="D3602" i="2"/>
  <c r="D3595" i="2"/>
  <c r="D3600" i="2"/>
  <c r="D3597" i="2"/>
  <c r="J3586" i="2" l="1"/>
  <c r="J3591" i="2"/>
  <c r="E3604" i="2"/>
  <c r="E3609" i="2"/>
  <c r="E3610" i="2"/>
  <c r="E3606" i="2"/>
  <c r="E3611" i="2"/>
  <c r="E3607" i="2"/>
  <c r="E3612" i="2"/>
  <c r="E3605" i="2"/>
  <c r="G3595" i="2"/>
  <c r="I3595" i="2" s="1"/>
  <c r="F3595" i="2"/>
  <c r="F3600" i="2"/>
  <c r="G3600" i="2"/>
  <c r="I3600" i="2" s="1"/>
  <c r="G3601" i="2"/>
  <c r="I3601" i="2" s="1"/>
  <c r="F3601" i="2"/>
  <c r="G3597" i="2"/>
  <c r="I3597" i="2" s="1"/>
  <c r="F3597" i="2"/>
  <c r="F3602" i="2"/>
  <c r="G3602" i="2"/>
  <c r="I3602" i="2" s="1"/>
  <c r="F3598" i="2"/>
  <c r="G3598" i="2"/>
  <c r="I3598" i="2" s="1"/>
  <c r="F3603" i="2"/>
  <c r="G3603" i="2"/>
  <c r="I3603" i="2" s="1"/>
  <c r="G3596" i="2"/>
  <c r="I3596" i="2" s="1"/>
  <c r="F3596" i="2"/>
  <c r="J3592" i="2"/>
  <c r="J3588" i="2"/>
  <c r="J3593" i="2"/>
  <c r="J3589" i="2"/>
  <c r="J3594" i="2"/>
  <c r="J3587" i="2"/>
  <c r="D3604" i="2"/>
  <c r="D3606" i="2"/>
  <c r="D3610" i="2"/>
  <c r="D3609" i="2"/>
  <c r="D3611" i="2"/>
  <c r="D3607" i="2"/>
  <c r="D3612" i="2"/>
  <c r="D3605" i="2"/>
  <c r="J3601" i="2" l="1"/>
  <c r="J3596" i="2"/>
  <c r="E3621" i="2"/>
  <c r="E3615" i="2"/>
  <c r="E3619" i="2"/>
  <c r="E3616" i="2"/>
  <c r="E3618" i="2"/>
  <c r="E3614" i="2"/>
  <c r="E3620" i="2"/>
  <c r="E3613" i="2"/>
  <c r="F3612" i="2"/>
  <c r="G3612" i="2"/>
  <c r="I3612" i="2" s="1"/>
  <c r="F3606" i="2"/>
  <c r="G3606" i="2"/>
  <c r="I3606" i="2" s="1"/>
  <c r="F3610" i="2"/>
  <c r="G3610" i="2"/>
  <c r="I3610" i="2" s="1"/>
  <c r="F3607" i="2"/>
  <c r="G3607" i="2"/>
  <c r="I3607" i="2" s="1"/>
  <c r="F3609" i="2"/>
  <c r="G3609" i="2"/>
  <c r="I3609" i="2" s="1"/>
  <c r="F3605" i="2"/>
  <c r="G3605" i="2"/>
  <c r="I3605" i="2" s="1"/>
  <c r="G3611" i="2"/>
  <c r="I3611" i="2" s="1"/>
  <c r="F3611" i="2"/>
  <c r="F3604" i="2"/>
  <c r="G3604" i="2"/>
  <c r="I3604" i="2" s="1"/>
  <c r="J3603" i="2"/>
  <c r="J3598" i="2"/>
  <c r="J3600" i="2"/>
  <c r="J3595" i="2"/>
  <c r="J3597" i="2"/>
  <c r="J3602" i="2"/>
  <c r="D3621" i="2"/>
  <c r="D3615" i="2"/>
  <c r="D3619" i="2"/>
  <c r="D3618" i="2"/>
  <c r="D3620" i="2"/>
  <c r="D3614" i="2"/>
  <c r="D3613" i="2"/>
  <c r="D3616" i="2"/>
  <c r="J3611" i="2" l="1"/>
  <c r="E3629" i="2"/>
  <c r="E3624" i="2"/>
  <c r="E3628" i="2"/>
  <c r="E3623" i="2"/>
  <c r="E3625" i="2"/>
  <c r="E3622" i="2"/>
  <c r="E3627" i="2"/>
  <c r="E3630" i="2"/>
  <c r="G3620" i="2"/>
  <c r="I3620" i="2" s="1"/>
  <c r="F3620" i="2"/>
  <c r="G3615" i="2"/>
  <c r="I3615" i="2" s="1"/>
  <c r="F3615" i="2"/>
  <c r="G3619" i="2"/>
  <c r="I3619" i="2" s="1"/>
  <c r="F3619" i="2"/>
  <c r="G3614" i="2"/>
  <c r="I3614" i="2" s="1"/>
  <c r="F3614" i="2"/>
  <c r="F3616" i="2"/>
  <c r="G3616" i="2"/>
  <c r="I3616" i="2" s="1"/>
  <c r="F3613" i="2"/>
  <c r="G3613" i="2"/>
  <c r="I3613" i="2" s="1"/>
  <c r="G3618" i="2"/>
  <c r="I3618" i="2" s="1"/>
  <c r="F3618" i="2"/>
  <c r="G3621" i="2"/>
  <c r="I3621" i="2" s="1"/>
  <c r="F3621" i="2"/>
  <c r="J3610" i="2"/>
  <c r="J3604" i="2"/>
  <c r="J3605" i="2"/>
  <c r="J3606" i="2"/>
  <c r="J3607" i="2"/>
  <c r="J3609" i="2"/>
  <c r="J3612" i="2"/>
  <c r="D3629" i="2"/>
  <c r="D3630" i="2"/>
  <c r="D3624" i="2"/>
  <c r="D3627" i="2"/>
  <c r="D3622" i="2"/>
  <c r="D3625" i="2"/>
  <c r="D3628" i="2"/>
  <c r="D3623" i="2"/>
  <c r="J3618" i="2" l="1"/>
  <c r="J3615" i="2"/>
  <c r="J3620" i="2"/>
  <c r="J3619" i="2"/>
  <c r="E3639" i="2"/>
  <c r="E3636" i="2"/>
  <c r="E3637" i="2"/>
  <c r="E3631" i="2"/>
  <c r="E3633" i="2"/>
  <c r="E3632" i="2"/>
  <c r="E3634" i="2"/>
  <c r="E3638" i="2"/>
  <c r="F3630" i="2"/>
  <c r="G3630" i="2"/>
  <c r="I3630" i="2" s="1"/>
  <c r="G3627" i="2"/>
  <c r="I3627" i="2" s="1"/>
  <c r="F3627" i="2"/>
  <c r="F3628" i="2"/>
  <c r="G3628" i="2"/>
  <c r="I3628" i="2" s="1"/>
  <c r="F3622" i="2"/>
  <c r="G3622" i="2"/>
  <c r="I3622" i="2" s="1"/>
  <c r="F3624" i="2"/>
  <c r="G3624" i="2"/>
  <c r="I3624" i="2" s="1"/>
  <c r="G3623" i="2"/>
  <c r="I3623" i="2" s="1"/>
  <c r="F3623" i="2"/>
  <c r="F3625" i="2"/>
  <c r="G3625" i="2"/>
  <c r="I3625" i="2" s="1"/>
  <c r="G3629" i="2"/>
  <c r="I3629" i="2" s="1"/>
  <c r="F3629" i="2"/>
  <c r="J3621" i="2"/>
  <c r="J3614" i="2"/>
  <c r="J3613" i="2"/>
  <c r="J3616" i="2"/>
  <c r="D3633" i="2"/>
  <c r="D3631" i="2"/>
  <c r="D3637" i="2"/>
  <c r="D3632" i="2"/>
  <c r="D3638" i="2"/>
  <c r="D3636" i="2"/>
  <c r="D3639" i="2"/>
  <c r="D3634" i="2"/>
  <c r="J3627" i="2" l="1"/>
  <c r="J3623" i="2"/>
  <c r="J3629" i="2"/>
  <c r="E3647" i="2"/>
  <c r="E3640" i="2"/>
  <c r="E3643" i="2"/>
  <c r="E3646" i="2"/>
  <c r="E3641" i="2"/>
  <c r="E3645" i="2"/>
  <c r="E3642" i="2"/>
  <c r="E3648" i="2"/>
  <c r="G3638" i="2"/>
  <c r="I3638" i="2" s="1"/>
  <c r="F3638" i="2"/>
  <c r="F3631" i="2"/>
  <c r="G3631" i="2"/>
  <c r="I3631" i="2" s="1"/>
  <c r="G3634" i="2"/>
  <c r="I3634" i="2" s="1"/>
  <c r="F3634" i="2"/>
  <c r="F3637" i="2"/>
  <c r="G3637" i="2"/>
  <c r="I3637" i="2" s="1"/>
  <c r="G3632" i="2"/>
  <c r="I3632" i="2" s="1"/>
  <c r="F3632" i="2"/>
  <c r="G3636" i="2"/>
  <c r="I3636" i="2" s="1"/>
  <c r="F3636" i="2"/>
  <c r="F3633" i="2"/>
  <c r="G3633" i="2"/>
  <c r="I3633" i="2" s="1"/>
  <c r="F3639" i="2"/>
  <c r="G3639" i="2"/>
  <c r="I3639" i="2" s="1"/>
  <c r="J3622" i="2"/>
  <c r="J3625" i="2"/>
  <c r="J3628" i="2"/>
  <c r="J3624" i="2"/>
  <c r="J3630" i="2"/>
  <c r="D3641" i="2"/>
  <c r="D3642" i="2"/>
  <c r="D3643" i="2"/>
  <c r="D3648" i="2"/>
  <c r="D3640" i="2"/>
  <c r="D3647" i="2"/>
  <c r="D3645" i="2"/>
  <c r="D3646" i="2"/>
  <c r="J3636" i="2" l="1"/>
  <c r="J3632" i="2"/>
  <c r="J3638" i="2"/>
  <c r="J3634" i="2"/>
  <c r="E3652" i="2"/>
  <c r="E3651" i="2"/>
  <c r="E3649" i="2"/>
  <c r="E3654" i="2"/>
  <c r="E3656" i="2"/>
  <c r="E3657" i="2"/>
  <c r="E3655" i="2"/>
  <c r="E3650" i="2"/>
  <c r="F3643" i="2"/>
  <c r="G3643" i="2"/>
  <c r="I3643" i="2" s="1"/>
  <c r="G3642" i="2"/>
  <c r="I3642" i="2" s="1"/>
  <c r="F3642" i="2"/>
  <c r="F3640" i="2"/>
  <c r="G3640" i="2"/>
  <c r="I3640" i="2" s="1"/>
  <c r="F3645" i="2"/>
  <c r="G3645" i="2"/>
  <c r="I3645" i="2" s="1"/>
  <c r="F3647" i="2"/>
  <c r="G3647" i="2"/>
  <c r="I3647" i="2" s="1"/>
  <c r="G3648" i="2"/>
  <c r="I3648" i="2" s="1"/>
  <c r="F3648" i="2"/>
  <c r="F3646" i="2"/>
  <c r="G3646" i="2"/>
  <c r="I3646" i="2" s="1"/>
  <c r="G3641" i="2"/>
  <c r="I3641" i="2" s="1"/>
  <c r="F3641" i="2"/>
  <c r="J3639" i="2"/>
  <c r="J3633" i="2"/>
  <c r="J3631" i="2"/>
  <c r="J3637" i="2"/>
  <c r="D3656" i="2"/>
  <c r="D3654" i="2"/>
  <c r="D3652" i="2"/>
  <c r="D3650" i="2"/>
  <c r="D3655" i="2"/>
  <c r="D3649" i="2"/>
  <c r="D3651" i="2"/>
  <c r="D3657" i="2"/>
  <c r="J3640" i="2" l="1"/>
  <c r="J3648" i="2"/>
  <c r="J3646" i="2"/>
  <c r="J3642" i="2"/>
  <c r="J3641" i="2"/>
  <c r="E3666" i="2"/>
  <c r="E3659" i="2"/>
  <c r="E3663" i="2"/>
  <c r="E3664" i="2"/>
  <c r="E3658" i="2"/>
  <c r="E3660" i="2"/>
  <c r="E3665" i="2"/>
  <c r="E3661" i="2"/>
  <c r="G3657" i="2"/>
  <c r="I3657" i="2" s="1"/>
  <c r="F3657" i="2"/>
  <c r="G3650" i="2"/>
  <c r="I3650" i="2" s="1"/>
  <c r="F3650" i="2"/>
  <c r="G3654" i="2"/>
  <c r="I3654" i="2" s="1"/>
  <c r="F3654" i="2"/>
  <c r="F3655" i="2"/>
  <c r="G3655" i="2"/>
  <c r="I3655" i="2" s="1"/>
  <c r="F3649" i="2"/>
  <c r="G3649" i="2"/>
  <c r="I3649" i="2" s="1"/>
  <c r="F3651" i="2"/>
  <c r="G3651" i="2"/>
  <c r="I3651" i="2" s="1"/>
  <c r="F3656" i="2"/>
  <c r="G3656" i="2"/>
  <c r="I3656" i="2" s="1"/>
  <c r="F3652" i="2"/>
  <c r="G3652" i="2"/>
  <c r="I3652" i="2" s="1"/>
  <c r="J3645" i="2"/>
  <c r="J3647" i="2"/>
  <c r="J3643" i="2"/>
  <c r="D3658" i="2"/>
  <c r="D3661" i="2"/>
  <c r="D3664" i="2"/>
  <c r="D3660" i="2"/>
  <c r="D3659" i="2"/>
  <c r="D3666" i="2"/>
  <c r="D3663" i="2"/>
  <c r="D3665" i="2"/>
  <c r="J3649" i="2" l="1"/>
  <c r="J3654" i="2"/>
  <c r="E3670" i="2"/>
  <c r="E3673" i="2"/>
  <c r="E3668" i="2"/>
  <c r="E3674" i="2"/>
  <c r="E3672" i="2"/>
  <c r="E3669" i="2"/>
  <c r="E3675" i="2"/>
  <c r="E3667" i="2"/>
  <c r="G3661" i="2"/>
  <c r="I3661" i="2" s="1"/>
  <c r="F3661" i="2"/>
  <c r="F3664" i="2"/>
  <c r="G3664" i="2"/>
  <c r="I3664" i="2" s="1"/>
  <c r="F3659" i="2"/>
  <c r="G3659" i="2"/>
  <c r="I3659" i="2" s="1"/>
  <c r="F3665" i="2"/>
  <c r="G3665" i="2"/>
  <c r="I3665" i="2" s="1"/>
  <c r="G3663" i="2"/>
  <c r="I3663" i="2" s="1"/>
  <c r="F3663" i="2"/>
  <c r="F3660" i="2"/>
  <c r="G3660" i="2"/>
  <c r="I3660" i="2" s="1"/>
  <c r="F3666" i="2"/>
  <c r="G3666" i="2"/>
  <c r="I3666" i="2" s="1"/>
  <c r="G3658" i="2"/>
  <c r="I3658" i="2" s="1"/>
  <c r="F3658" i="2"/>
  <c r="J3652" i="2"/>
  <c r="J3655" i="2"/>
  <c r="J3650" i="2"/>
  <c r="J3651" i="2"/>
  <c r="J3656" i="2"/>
  <c r="J3657" i="2"/>
  <c r="D3670" i="2"/>
  <c r="D3668" i="2"/>
  <c r="D3673" i="2"/>
  <c r="D3667" i="2"/>
  <c r="D3672" i="2"/>
  <c r="D3675" i="2"/>
  <c r="D3674" i="2"/>
  <c r="D3669" i="2"/>
  <c r="J3663" i="2" l="1"/>
  <c r="J3661" i="2"/>
  <c r="E3676" i="2"/>
  <c r="E3677" i="2"/>
  <c r="E3678" i="2"/>
  <c r="E3682" i="2"/>
  <c r="E3681" i="2"/>
  <c r="E3683" i="2"/>
  <c r="E3684" i="2"/>
  <c r="E3679" i="2"/>
  <c r="G3667" i="2"/>
  <c r="I3667" i="2" s="1"/>
  <c r="F3667" i="2"/>
  <c r="F3668" i="2"/>
  <c r="G3668" i="2"/>
  <c r="I3668" i="2" s="1"/>
  <c r="G3669" i="2"/>
  <c r="I3669" i="2" s="1"/>
  <c r="F3669" i="2"/>
  <c r="G3673" i="2"/>
  <c r="I3673" i="2" s="1"/>
  <c r="F3673" i="2"/>
  <c r="G3672" i="2"/>
  <c r="I3672" i="2" s="1"/>
  <c r="F3672" i="2"/>
  <c r="G3674" i="2"/>
  <c r="I3674" i="2" s="1"/>
  <c r="F3674" i="2"/>
  <c r="G3675" i="2"/>
  <c r="I3675" i="2" s="1"/>
  <c r="F3675" i="2"/>
  <c r="G3670" i="2"/>
  <c r="I3670" i="2" s="1"/>
  <c r="F3670" i="2"/>
  <c r="J3666" i="2"/>
  <c r="J3659" i="2"/>
  <c r="J3660" i="2"/>
  <c r="J3664" i="2"/>
  <c r="J3658" i="2"/>
  <c r="J3665" i="2"/>
  <c r="D3681" i="2"/>
  <c r="D3678" i="2"/>
  <c r="D3683" i="2"/>
  <c r="D3677" i="2"/>
  <c r="D3684" i="2"/>
  <c r="D3676" i="2"/>
  <c r="D3682" i="2"/>
  <c r="D3679" i="2"/>
  <c r="J3672" i="2" l="1"/>
  <c r="J3667" i="2"/>
  <c r="J3668" i="2"/>
  <c r="E3691" i="2"/>
  <c r="E3693" i="2"/>
  <c r="E3687" i="2"/>
  <c r="E3692" i="2"/>
  <c r="E3686" i="2"/>
  <c r="E3688" i="2"/>
  <c r="E3690" i="2"/>
  <c r="E3685" i="2"/>
  <c r="G3682" i="2"/>
  <c r="I3682" i="2" s="1"/>
  <c r="F3682" i="2"/>
  <c r="G3684" i="2"/>
  <c r="I3684" i="2" s="1"/>
  <c r="F3684" i="2"/>
  <c r="G3678" i="2"/>
  <c r="I3678" i="2" s="1"/>
  <c r="F3678" i="2"/>
  <c r="G3683" i="2"/>
  <c r="I3683" i="2" s="1"/>
  <c r="F3683" i="2"/>
  <c r="G3677" i="2"/>
  <c r="I3677" i="2" s="1"/>
  <c r="F3677" i="2"/>
  <c r="G3679" i="2"/>
  <c r="I3679" i="2" s="1"/>
  <c r="F3679" i="2"/>
  <c r="F3681" i="2"/>
  <c r="G3681" i="2"/>
  <c r="I3681" i="2" s="1"/>
  <c r="G3676" i="2"/>
  <c r="I3676" i="2" s="1"/>
  <c r="F3676" i="2"/>
  <c r="J3675" i="2"/>
  <c r="J3669" i="2"/>
  <c r="J3670" i="2"/>
  <c r="J3674" i="2"/>
  <c r="J3673" i="2"/>
  <c r="D3693" i="2"/>
  <c r="D3691" i="2"/>
  <c r="D3685" i="2"/>
  <c r="D3686" i="2"/>
  <c r="D3687" i="2"/>
  <c r="D3690" i="2"/>
  <c r="D3688" i="2"/>
  <c r="D3692" i="2"/>
  <c r="J3679" i="2" l="1"/>
  <c r="J3678" i="2"/>
  <c r="J3684" i="2"/>
  <c r="J3676" i="2"/>
  <c r="J3683" i="2"/>
  <c r="E3696" i="2"/>
  <c r="E3694" i="2"/>
  <c r="E3701" i="2"/>
  <c r="E3699" i="2"/>
  <c r="E3697" i="2"/>
  <c r="E3702" i="2"/>
  <c r="E3700" i="2"/>
  <c r="E3695" i="2"/>
  <c r="G3687" i="2"/>
  <c r="I3687" i="2" s="1"/>
  <c r="F3687" i="2"/>
  <c r="F3685" i="2"/>
  <c r="G3685" i="2"/>
  <c r="I3685" i="2" s="1"/>
  <c r="F3692" i="2"/>
  <c r="G3692" i="2"/>
  <c r="I3692" i="2" s="1"/>
  <c r="G3690" i="2"/>
  <c r="I3690" i="2" s="1"/>
  <c r="F3690" i="2"/>
  <c r="G3688" i="2"/>
  <c r="I3688" i="2" s="1"/>
  <c r="F3688" i="2"/>
  <c r="F3693" i="2"/>
  <c r="G3693" i="2"/>
  <c r="I3693" i="2" s="1"/>
  <c r="G3691" i="2"/>
  <c r="I3691" i="2" s="1"/>
  <c r="F3691" i="2"/>
  <c r="G3686" i="2"/>
  <c r="I3686" i="2" s="1"/>
  <c r="F3686" i="2"/>
  <c r="J3681" i="2"/>
  <c r="J3677" i="2"/>
  <c r="J3682" i="2"/>
  <c r="D3696" i="2"/>
  <c r="D3700" i="2"/>
  <c r="D3697" i="2"/>
  <c r="D3695" i="2"/>
  <c r="D3701" i="2"/>
  <c r="D3702" i="2"/>
  <c r="D3699" i="2"/>
  <c r="D3694" i="2"/>
  <c r="J3688" i="2" l="1"/>
  <c r="J3687" i="2"/>
  <c r="J3691" i="2"/>
  <c r="E3709" i="2"/>
  <c r="E3710" i="2"/>
  <c r="E3704" i="2"/>
  <c r="E3708" i="2"/>
  <c r="E3711" i="2"/>
  <c r="E3703" i="2"/>
  <c r="E3706" i="2"/>
  <c r="E3705" i="2"/>
  <c r="G3700" i="2"/>
  <c r="I3700" i="2" s="1"/>
  <c r="F3700" i="2"/>
  <c r="G3701" i="2"/>
  <c r="I3701" i="2" s="1"/>
  <c r="F3701" i="2"/>
  <c r="F3695" i="2"/>
  <c r="G3695" i="2"/>
  <c r="I3695" i="2" s="1"/>
  <c r="F3699" i="2"/>
  <c r="G3699" i="2"/>
  <c r="I3699" i="2" s="1"/>
  <c r="G3702" i="2"/>
  <c r="I3702" i="2" s="1"/>
  <c r="F3702" i="2"/>
  <c r="F3694" i="2"/>
  <c r="G3694" i="2"/>
  <c r="I3694" i="2" s="1"/>
  <c r="G3697" i="2"/>
  <c r="I3697" i="2" s="1"/>
  <c r="F3697" i="2"/>
  <c r="F3696" i="2"/>
  <c r="G3696" i="2"/>
  <c r="I3696" i="2" s="1"/>
  <c r="J3692" i="2"/>
  <c r="J3686" i="2"/>
  <c r="J3690" i="2"/>
  <c r="J3693" i="2"/>
  <c r="J3685" i="2"/>
  <c r="D3711" i="2"/>
  <c r="D3710" i="2"/>
  <c r="D3708" i="2"/>
  <c r="D3704" i="2"/>
  <c r="D3706" i="2"/>
  <c r="D3705" i="2"/>
  <c r="D3703" i="2"/>
  <c r="D3709" i="2"/>
  <c r="J3700" i="2" l="1"/>
  <c r="J3697" i="2"/>
  <c r="J3694" i="2"/>
  <c r="J3702" i="2"/>
  <c r="E3715" i="2"/>
  <c r="E3713" i="2"/>
  <c r="E3712" i="2"/>
  <c r="E3719" i="2"/>
  <c r="E3717" i="2"/>
  <c r="E3714" i="2"/>
  <c r="E3720" i="2"/>
  <c r="E3718" i="2"/>
  <c r="G3706" i="2"/>
  <c r="I3706" i="2" s="1"/>
  <c r="F3706" i="2"/>
  <c r="G3704" i="2"/>
  <c r="I3704" i="2" s="1"/>
  <c r="F3704" i="2"/>
  <c r="G3703" i="2"/>
  <c r="I3703" i="2" s="1"/>
  <c r="F3703" i="2"/>
  <c r="G3710" i="2"/>
  <c r="I3710" i="2" s="1"/>
  <c r="F3710" i="2"/>
  <c r="F3708" i="2"/>
  <c r="G3708" i="2"/>
  <c r="I3708" i="2" s="1"/>
  <c r="F3705" i="2"/>
  <c r="G3705" i="2"/>
  <c r="I3705" i="2" s="1"/>
  <c r="F3711" i="2"/>
  <c r="G3711" i="2"/>
  <c r="I3711" i="2" s="1"/>
  <c r="G3709" i="2"/>
  <c r="I3709" i="2" s="1"/>
  <c r="F3709" i="2"/>
  <c r="J3695" i="2"/>
  <c r="J3701" i="2"/>
  <c r="J3696" i="2"/>
  <c r="J3699" i="2"/>
  <c r="D3718" i="2"/>
  <c r="D3715" i="2"/>
  <c r="D3719" i="2"/>
  <c r="D3717" i="2"/>
  <c r="D3720" i="2"/>
  <c r="D3714" i="2"/>
  <c r="D3713" i="2"/>
  <c r="D3712" i="2"/>
  <c r="J3704" i="2" l="1"/>
  <c r="J3709" i="2"/>
  <c r="J3708" i="2"/>
  <c r="J3710" i="2"/>
  <c r="J3703" i="2"/>
  <c r="E3721" i="2"/>
  <c r="E3729" i="2"/>
  <c r="E3728" i="2"/>
  <c r="E3723" i="2"/>
  <c r="E3722" i="2"/>
  <c r="E3726" i="2"/>
  <c r="E3724" i="2"/>
  <c r="E3727" i="2"/>
  <c r="F3712" i="2"/>
  <c r="G3712" i="2"/>
  <c r="I3712" i="2" s="1"/>
  <c r="F3720" i="2"/>
  <c r="G3720" i="2"/>
  <c r="I3720" i="2" s="1"/>
  <c r="G3719" i="2"/>
  <c r="I3719" i="2" s="1"/>
  <c r="F3719" i="2"/>
  <c r="F3714" i="2"/>
  <c r="G3714" i="2"/>
  <c r="I3714" i="2" s="1"/>
  <c r="F3713" i="2"/>
  <c r="G3713" i="2"/>
  <c r="I3713" i="2" s="1"/>
  <c r="F3717" i="2"/>
  <c r="G3717" i="2"/>
  <c r="I3717" i="2" s="1"/>
  <c r="F3715" i="2"/>
  <c r="G3715" i="2"/>
  <c r="I3715" i="2" s="1"/>
  <c r="F3718" i="2"/>
  <c r="G3718" i="2"/>
  <c r="I3718" i="2" s="1"/>
  <c r="J3711" i="2"/>
  <c r="J3705" i="2"/>
  <c r="J3706" i="2"/>
  <c r="D3721" i="2"/>
  <c r="D3724" i="2"/>
  <c r="D3727" i="2"/>
  <c r="D3728" i="2"/>
  <c r="D3729" i="2"/>
  <c r="D3723" i="2"/>
  <c r="D3722" i="2"/>
  <c r="D3726" i="2"/>
  <c r="J3719" i="2" l="1"/>
  <c r="E3733" i="2"/>
  <c r="E3732" i="2"/>
  <c r="E3737" i="2"/>
  <c r="E3735" i="2"/>
  <c r="E3738" i="2"/>
  <c r="E3736" i="2"/>
  <c r="E3731" i="2"/>
  <c r="E3730" i="2"/>
  <c r="G3724" i="2"/>
  <c r="I3724" i="2" s="1"/>
  <c r="F3724" i="2"/>
  <c r="G3723" i="2"/>
  <c r="I3723" i="2" s="1"/>
  <c r="F3723" i="2"/>
  <c r="F3728" i="2"/>
  <c r="G3728" i="2"/>
  <c r="I3728" i="2" s="1"/>
  <c r="G3726" i="2"/>
  <c r="I3726" i="2" s="1"/>
  <c r="F3726" i="2"/>
  <c r="G3729" i="2"/>
  <c r="I3729" i="2" s="1"/>
  <c r="F3729" i="2"/>
  <c r="F3727" i="2"/>
  <c r="G3727" i="2"/>
  <c r="I3727" i="2" s="1"/>
  <c r="F3722" i="2"/>
  <c r="G3722" i="2"/>
  <c r="I3722" i="2" s="1"/>
  <c r="G3721" i="2"/>
  <c r="I3721" i="2" s="1"/>
  <c r="F3721" i="2"/>
  <c r="J3718" i="2"/>
  <c r="J3717" i="2"/>
  <c r="J3720" i="2"/>
  <c r="J3714" i="2"/>
  <c r="J3715" i="2"/>
  <c r="J3713" i="2"/>
  <c r="J3712" i="2"/>
  <c r="D3733" i="2"/>
  <c r="D3731" i="2"/>
  <c r="D3732" i="2"/>
  <c r="D3736" i="2"/>
  <c r="D3738" i="2"/>
  <c r="D3737" i="2"/>
  <c r="D3735" i="2"/>
  <c r="D3730" i="2"/>
  <c r="J3723" i="2" l="1"/>
  <c r="J3721" i="2"/>
  <c r="J3726" i="2"/>
  <c r="E3739" i="2"/>
  <c r="E3744" i="2"/>
  <c r="E3746" i="2"/>
  <c r="E3740" i="2"/>
  <c r="E3745" i="2"/>
  <c r="E3741" i="2"/>
  <c r="E3747" i="2"/>
  <c r="E3742" i="2"/>
  <c r="G3730" i="2"/>
  <c r="I3730" i="2" s="1"/>
  <c r="F3730" i="2"/>
  <c r="F3735" i="2"/>
  <c r="G3735" i="2"/>
  <c r="I3735" i="2" s="1"/>
  <c r="G3737" i="2"/>
  <c r="I3737" i="2" s="1"/>
  <c r="F3737" i="2"/>
  <c r="F3731" i="2"/>
  <c r="G3731" i="2"/>
  <c r="I3731" i="2" s="1"/>
  <c r="G3736" i="2"/>
  <c r="I3736" i="2" s="1"/>
  <c r="F3736" i="2"/>
  <c r="G3732" i="2"/>
  <c r="I3732" i="2" s="1"/>
  <c r="F3732" i="2"/>
  <c r="F3738" i="2"/>
  <c r="G3738" i="2"/>
  <c r="I3738" i="2" s="1"/>
  <c r="G3733" i="2"/>
  <c r="I3733" i="2" s="1"/>
  <c r="F3733" i="2"/>
  <c r="J3722" i="2"/>
  <c r="J3728" i="2"/>
  <c r="J3727" i="2"/>
  <c r="J3729" i="2"/>
  <c r="J3724" i="2"/>
  <c r="D3745" i="2"/>
  <c r="D3741" i="2"/>
  <c r="D3740" i="2"/>
  <c r="D3739" i="2"/>
  <c r="D3742" i="2"/>
  <c r="D3746" i="2"/>
  <c r="D3744" i="2"/>
  <c r="D3747" i="2"/>
  <c r="J3730" i="2" l="1"/>
  <c r="J3732" i="2"/>
  <c r="J3736" i="2"/>
  <c r="J3737" i="2"/>
  <c r="E3755" i="2"/>
  <c r="E3750" i="2"/>
  <c r="E3753" i="2"/>
  <c r="E3751" i="2"/>
  <c r="E3748" i="2"/>
  <c r="E3749" i="2"/>
  <c r="E3756" i="2"/>
  <c r="E3754" i="2"/>
  <c r="F3746" i="2"/>
  <c r="G3746" i="2"/>
  <c r="I3746" i="2" s="1"/>
  <c r="G3741" i="2"/>
  <c r="I3741" i="2" s="1"/>
  <c r="F3741" i="2"/>
  <c r="G3744" i="2"/>
  <c r="I3744" i="2" s="1"/>
  <c r="F3744" i="2"/>
  <c r="F3742" i="2"/>
  <c r="G3742" i="2"/>
  <c r="I3742" i="2" s="1"/>
  <c r="G3739" i="2"/>
  <c r="I3739" i="2" s="1"/>
  <c r="F3739" i="2"/>
  <c r="F3740" i="2"/>
  <c r="G3740" i="2"/>
  <c r="I3740" i="2" s="1"/>
  <c r="F3747" i="2"/>
  <c r="G3747" i="2"/>
  <c r="I3747" i="2" s="1"/>
  <c r="G3745" i="2"/>
  <c r="I3745" i="2" s="1"/>
  <c r="F3745" i="2"/>
  <c r="J3733" i="2"/>
  <c r="J3738" i="2"/>
  <c r="J3735" i="2"/>
  <c r="J3731" i="2"/>
  <c r="D3748" i="2"/>
  <c r="D3755" i="2"/>
  <c r="D3754" i="2"/>
  <c r="D3750" i="2"/>
  <c r="D3756" i="2"/>
  <c r="D3753" i="2"/>
  <c r="D3751" i="2"/>
  <c r="D3749" i="2"/>
  <c r="J3744" i="2" l="1"/>
  <c r="J3739" i="2"/>
  <c r="J3745" i="2"/>
  <c r="J3741" i="2"/>
  <c r="E3763" i="2"/>
  <c r="E3765" i="2"/>
  <c r="E3762" i="2"/>
  <c r="E3760" i="2"/>
  <c r="E3758" i="2"/>
  <c r="E3759" i="2"/>
  <c r="E3764" i="2"/>
  <c r="E3757" i="2"/>
  <c r="G3754" i="2"/>
  <c r="I3754" i="2" s="1"/>
  <c r="F3754" i="2"/>
  <c r="G3756" i="2"/>
  <c r="I3756" i="2" s="1"/>
  <c r="F3756" i="2"/>
  <c r="F3753" i="2"/>
  <c r="G3753" i="2"/>
  <c r="I3753" i="2" s="1"/>
  <c r="F3751" i="2"/>
  <c r="G3751" i="2"/>
  <c r="I3751" i="2" s="1"/>
  <c r="F3749" i="2"/>
  <c r="G3749" i="2"/>
  <c r="I3749" i="2" s="1"/>
  <c r="F3750" i="2"/>
  <c r="G3750" i="2"/>
  <c r="I3750" i="2" s="1"/>
  <c r="F3755" i="2"/>
  <c r="G3755" i="2"/>
  <c r="I3755" i="2" s="1"/>
  <c r="G3748" i="2"/>
  <c r="I3748" i="2" s="1"/>
  <c r="F3748" i="2"/>
  <c r="J3747" i="2"/>
  <c r="J3742" i="2"/>
  <c r="J3740" i="2"/>
  <c r="J3746" i="2"/>
  <c r="D3762" i="2"/>
  <c r="D3758" i="2"/>
  <c r="D3764" i="2"/>
  <c r="D3760" i="2"/>
  <c r="D3759" i="2"/>
  <c r="D3765" i="2"/>
  <c r="D3763" i="2"/>
  <c r="D3757" i="2"/>
  <c r="J3754" i="2" l="1"/>
  <c r="J3748" i="2"/>
  <c r="E3768" i="2"/>
  <c r="E3774" i="2"/>
  <c r="E3766" i="2"/>
  <c r="E3769" i="2"/>
  <c r="E3773" i="2"/>
  <c r="E3772" i="2"/>
  <c r="E3771" i="2"/>
  <c r="E3767" i="2"/>
  <c r="G3759" i="2"/>
  <c r="I3759" i="2" s="1"/>
  <c r="F3759" i="2"/>
  <c r="F3765" i="2"/>
  <c r="G3765" i="2"/>
  <c r="I3765" i="2" s="1"/>
  <c r="G3757" i="2"/>
  <c r="I3757" i="2" s="1"/>
  <c r="F3757" i="2"/>
  <c r="F3760" i="2"/>
  <c r="G3760" i="2"/>
  <c r="I3760" i="2" s="1"/>
  <c r="G3764" i="2"/>
  <c r="I3764" i="2" s="1"/>
  <c r="F3764" i="2"/>
  <c r="F3763" i="2"/>
  <c r="G3763" i="2"/>
  <c r="I3763" i="2" s="1"/>
  <c r="F3762" i="2"/>
  <c r="G3762" i="2"/>
  <c r="I3762" i="2" s="1"/>
  <c r="F3758" i="2"/>
  <c r="G3758" i="2"/>
  <c r="I3758" i="2" s="1"/>
  <c r="J3756" i="2"/>
  <c r="J3755" i="2"/>
  <c r="J3751" i="2"/>
  <c r="J3753" i="2"/>
  <c r="J3750" i="2"/>
  <c r="J3749" i="2"/>
  <c r="D3773" i="2"/>
  <c r="D3774" i="2"/>
  <c r="D3766" i="2"/>
  <c r="D3769" i="2"/>
  <c r="D3768" i="2"/>
  <c r="D3771" i="2"/>
  <c r="D3772" i="2"/>
  <c r="D3767" i="2"/>
  <c r="J3757" i="2" l="1"/>
  <c r="E3778" i="2"/>
  <c r="E3775" i="2"/>
  <c r="E3781" i="2"/>
  <c r="E3783" i="2"/>
  <c r="E3776" i="2"/>
  <c r="E3777" i="2"/>
  <c r="E3780" i="2"/>
  <c r="E3782" i="2"/>
  <c r="G3769" i="2"/>
  <c r="I3769" i="2" s="1"/>
  <c r="F3769" i="2"/>
  <c r="F3766" i="2"/>
  <c r="G3766" i="2"/>
  <c r="I3766" i="2" s="1"/>
  <c r="G3772" i="2"/>
  <c r="I3772" i="2" s="1"/>
  <c r="F3772" i="2"/>
  <c r="F3774" i="2"/>
  <c r="G3774" i="2"/>
  <c r="I3774" i="2" s="1"/>
  <c r="F3767" i="2"/>
  <c r="G3767" i="2"/>
  <c r="I3767" i="2" s="1"/>
  <c r="G3768" i="2"/>
  <c r="I3768" i="2" s="1"/>
  <c r="F3768" i="2"/>
  <c r="F3771" i="2"/>
  <c r="G3771" i="2"/>
  <c r="I3771" i="2" s="1"/>
  <c r="G3773" i="2"/>
  <c r="I3773" i="2" s="1"/>
  <c r="F3773" i="2"/>
  <c r="J3760" i="2"/>
  <c r="J3762" i="2"/>
  <c r="J3758" i="2"/>
  <c r="J3763" i="2"/>
  <c r="J3765" i="2"/>
  <c r="J3764" i="2"/>
  <c r="J3759" i="2"/>
  <c r="D3778" i="2"/>
  <c r="D3777" i="2"/>
  <c r="D3776" i="2"/>
  <c r="D3783" i="2"/>
  <c r="D3781" i="2"/>
  <c r="D3780" i="2"/>
  <c r="D3775" i="2"/>
  <c r="D3782" i="2"/>
  <c r="J3772" i="2" l="1"/>
  <c r="J3769" i="2"/>
  <c r="J3773" i="2"/>
  <c r="E3791" i="2"/>
  <c r="E3792" i="2"/>
  <c r="E3784" i="2"/>
  <c r="E3789" i="2"/>
  <c r="E3786" i="2"/>
  <c r="E3790" i="2"/>
  <c r="E3785" i="2"/>
  <c r="E3787" i="2"/>
  <c r="G3782" i="2"/>
  <c r="I3782" i="2" s="1"/>
  <c r="F3782" i="2"/>
  <c r="F3783" i="2"/>
  <c r="G3783" i="2"/>
  <c r="I3783" i="2" s="1"/>
  <c r="G3775" i="2"/>
  <c r="I3775" i="2" s="1"/>
  <c r="F3775" i="2"/>
  <c r="G3780" i="2"/>
  <c r="I3780" i="2" s="1"/>
  <c r="F3780" i="2"/>
  <c r="F3777" i="2"/>
  <c r="G3777" i="2"/>
  <c r="I3777" i="2" s="1"/>
  <c r="F3781" i="2"/>
  <c r="G3781" i="2"/>
  <c r="I3781" i="2" s="1"/>
  <c r="F3776" i="2"/>
  <c r="G3776" i="2"/>
  <c r="I3776" i="2" s="1"/>
  <c r="G3778" i="2"/>
  <c r="I3778" i="2" s="1"/>
  <c r="F3778" i="2"/>
  <c r="J3774" i="2"/>
  <c r="J3771" i="2"/>
  <c r="J3766" i="2"/>
  <c r="J3768" i="2"/>
  <c r="J3767" i="2"/>
  <c r="D3786" i="2"/>
  <c r="D3787" i="2"/>
  <c r="D3791" i="2"/>
  <c r="D3790" i="2"/>
  <c r="D3784" i="2"/>
  <c r="D3789" i="2"/>
  <c r="D3792" i="2"/>
  <c r="D3785" i="2"/>
  <c r="J3775" i="2" l="1"/>
  <c r="J3782" i="2"/>
  <c r="E3794" i="2"/>
  <c r="E3793" i="2"/>
  <c r="E3799" i="2"/>
  <c r="E3801" i="2"/>
  <c r="E3796" i="2"/>
  <c r="E3798" i="2"/>
  <c r="E3795" i="2"/>
  <c r="E3800" i="2"/>
  <c r="F3785" i="2"/>
  <c r="G3785" i="2"/>
  <c r="I3785" i="2" s="1"/>
  <c r="F3784" i="2"/>
  <c r="G3784" i="2"/>
  <c r="I3784" i="2" s="1"/>
  <c r="F3790" i="2"/>
  <c r="G3790" i="2"/>
  <c r="I3790" i="2" s="1"/>
  <c r="F3792" i="2"/>
  <c r="G3792" i="2"/>
  <c r="I3792" i="2" s="1"/>
  <c r="F3787" i="2"/>
  <c r="G3787" i="2"/>
  <c r="I3787" i="2" s="1"/>
  <c r="F3789" i="2"/>
  <c r="G3789" i="2"/>
  <c r="I3789" i="2" s="1"/>
  <c r="F3786" i="2"/>
  <c r="G3786" i="2"/>
  <c r="I3786" i="2" s="1"/>
  <c r="G3791" i="2"/>
  <c r="I3791" i="2" s="1"/>
  <c r="F3791" i="2"/>
  <c r="J3780" i="2"/>
  <c r="J3776" i="2"/>
  <c r="J3781" i="2"/>
  <c r="J3783" i="2"/>
  <c r="J3778" i="2"/>
  <c r="J3777" i="2"/>
  <c r="D3799" i="2"/>
  <c r="D3793" i="2"/>
  <c r="D3800" i="2"/>
  <c r="D3801" i="2"/>
  <c r="D3795" i="2"/>
  <c r="D3794" i="2"/>
  <c r="D3796" i="2"/>
  <c r="D3798" i="2"/>
  <c r="J3792" i="2" l="1"/>
  <c r="E3809" i="2"/>
  <c r="E3810" i="2"/>
  <c r="E3807" i="2"/>
  <c r="E3802" i="2"/>
  <c r="E3803" i="2"/>
  <c r="E3804" i="2"/>
  <c r="E3808" i="2"/>
  <c r="E3805" i="2"/>
  <c r="F3800" i="2"/>
  <c r="G3800" i="2"/>
  <c r="I3800" i="2" s="1"/>
  <c r="G3801" i="2"/>
  <c r="I3801" i="2" s="1"/>
  <c r="F3801" i="2"/>
  <c r="F3798" i="2"/>
  <c r="G3798" i="2"/>
  <c r="I3798" i="2" s="1"/>
  <c r="G3793" i="2"/>
  <c r="I3793" i="2" s="1"/>
  <c r="F3793" i="2"/>
  <c r="G3794" i="2"/>
  <c r="I3794" i="2" s="1"/>
  <c r="F3794" i="2"/>
  <c r="G3795" i="2"/>
  <c r="I3795" i="2" s="1"/>
  <c r="F3795" i="2"/>
  <c r="G3799" i="2"/>
  <c r="I3799" i="2" s="1"/>
  <c r="F3799" i="2"/>
  <c r="F3796" i="2"/>
  <c r="G3796" i="2"/>
  <c r="I3796" i="2" s="1"/>
  <c r="J3791" i="2"/>
  <c r="J3789" i="2"/>
  <c r="J3784" i="2"/>
  <c r="J3786" i="2"/>
  <c r="J3790" i="2"/>
  <c r="J3787" i="2"/>
  <c r="J3785" i="2"/>
  <c r="D3809" i="2"/>
  <c r="D3805" i="2"/>
  <c r="D3803" i="2"/>
  <c r="D3804" i="2"/>
  <c r="D3810" i="2"/>
  <c r="D3807" i="2"/>
  <c r="D3802" i="2"/>
  <c r="D3808" i="2"/>
  <c r="J3799" i="2" l="1"/>
  <c r="J3801" i="2"/>
  <c r="J3794" i="2"/>
  <c r="E3817" i="2"/>
  <c r="E3814" i="2"/>
  <c r="E3819" i="2"/>
  <c r="E3811" i="2"/>
  <c r="E3816" i="2"/>
  <c r="E3813" i="2"/>
  <c r="E3812" i="2"/>
  <c r="E3818" i="2"/>
  <c r="G3808" i="2"/>
  <c r="I3808" i="2" s="1"/>
  <c r="F3808" i="2"/>
  <c r="F3805" i="2"/>
  <c r="G3805" i="2"/>
  <c r="I3805" i="2" s="1"/>
  <c r="G3810" i="2"/>
  <c r="I3810" i="2" s="1"/>
  <c r="F3810" i="2"/>
  <c r="G3802" i="2"/>
  <c r="I3802" i="2" s="1"/>
  <c r="F3802" i="2"/>
  <c r="F3807" i="2"/>
  <c r="G3807" i="2"/>
  <c r="I3807" i="2" s="1"/>
  <c r="F3804" i="2"/>
  <c r="G3804" i="2"/>
  <c r="I3804" i="2" s="1"/>
  <c r="F3803" i="2"/>
  <c r="G3803" i="2"/>
  <c r="I3803" i="2" s="1"/>
  <c r="G3809" i="2"/>
  <c r="I3809" i="2" s="1"/>
  <c r="F3809" i="2"/>
  <c r="J3793" i="2"/>
  <c r="J3798" i="2"/>
  <c r="J3796" i="2"/>
  <c r="J3795" i="2"/>
  <c r="J3800" i="2"/>
  <c r="D3817" i="2"/>
  <c r="D3812" i="2"/>
  <c r="D3814" i="2"/>
  <c r="D3819" i="2"/>
  <c r="D3818" i="2"/>
  <c r="D3813" i="2"/>
  <c r="D3811" i="2"/>
  <c r="D3816" i="2"/>
  <c r="J3808" i="2" l="1"/>
  <c r="J3809" i="2"/>
  <c r="J3802" i="2"/>
  <c r="E3827" i="2"/>
  <c r="E3821" i="2"/>
  <c r="E3820" i="2"/>
  <c r="E3822" i="2"/>
  <c r="E3823" i="2"/>
  <c r="E3828" i="2"/>
  <c r="E3825" i="2"/>
  <c r="E3826" i="2"/>
  <c r="F3818" i="2"/>
  <c r="G3818" i="2"/>
  <c r="I3818" i="2" s="1"/>
  <c r="G3812" i="2"/>
  <c r="I3812" i="2" s="1"/>
  <c r="F3812" i="2"/>
  <c r="F3811" i="2"/>
  <c r="G3811" i="2"/>
  <c r="I3811" i="2" s="1"/>
  <c r="G3813" i="2"/>
  <c r="I3813" i="2" s="1"/>
  <c r="F3813" i="2"/>
  <c r="G3814" i="2"/>
  <c r="I3814" i="2" s="1"/>
  <c r="F3814" i="2"/>
  <c r="F3819" i="2"/>
  <c r="G3819" i="2"/>
  <c r="I3819" i="2" s="1"/>
  <c r="F3816" i="2"/>
  <c r="G3816" i="2"/>
  <c r="I3816" i="2" s="1"/>
  <c r="G3817" i="2"/>
  <c r="I3817" i="2" s="1"/>
  <c r="F3817" i="2"/>
  <c r="J3804" i="2"/>
  <c r="J3805" i="2"/>
  <c r="J3810" i="2"/>
  <c r="J3803" i="2"/>
  <c r="J3807" i="2"/>
  <c r="D3823" i="2"/>
  <c r="D3822" i="2"/>
  <c r="D3827" i="2"/>
  <c r="D3821" i="2"/>
  <c r="D3820" i="2"/>
  <c r="D3825" i="2"/>
  <c r="D3828" i="2"/>
  <c r="D3826" i="2"/>
  <c r="J3814" i="2" l="1"/>
  <c r="J3813" i="2"/>
  <c r="J3812" i="2"/>
  <c r="J3817" i="2"/>
  <c r="E3835" i="2"/>
  <c r="E3834" i="2"/>
  <c r="E3837" i="2"/>
  <c r="E3830" i="2"/>
  <c r="E3831" i="2"/>
  <c r="E3836" i="2"/>
  <c r="E3829" i="2"/>
  <c r="E3832" i="2"/>
  <c r="G3826" i="2"/>
  <c r="I3826" i="2" s="1"/>
  <c r="F3826" i="2"/>
  <c r="G3825" i="2"/>
  <c r="I3825" i="2" s="1"/>
  <c r="F3825" i="2"/>
  <c r="F3828" i="2"/>
  <c r="G3828" i="2"/>
  <c r="I3828" i="2" s="1"/>
  <c r="G3821" i="2"/>
  <c r="I3821" i="2" s="1"/>
  <c r="F3821" i="2"/>
  <c r="F3822" i="2"/>
  <c r="G3822" i="2"/>
  <c r="I3822" i="2" s="1"/>
  <c r="G3827" i="2"/>
  <c r="I3827" i="2" s="1"/>
  <c r="F3827" i="2"/>
  <c r="G3820" i="2"/>
  <c r="I3820" i="2" s="1"/>
  <c r="F3820" i="2"/>
  <c r="F3823" i="2"/>
  <c r="G3823" i="2"/>
  <c r="I3823" i="2" s="1"/>
  <c r="J3819" i="2"/>
  <c r="J3811" i="2"/>
  <c r="J3816" i="2"/>
  <c r="J3818" i="2"/>
  <c r="D3835" i="2"/>
  <c r="D3831" i="2"/>
  <c r="D3830" i="2"/>
  <c r="D3832" i="2"/>
  <c r="D3829" i="2"/>
  <c r="D3836" i="2"/>
  <c r="D3837" i="2"/>
  <c r="D3834" i="2"/>
  <c r="J3827" i="2" l="1"/>
  <c r="J3825" i="2"/>
  <c r="J3820" i="2"/>
  <c r="J3822" i="2"/>
  <c r="J3823" i="2"/>
  <c r="E3839" i="2"/>
  <c r="E3841" i="2"/>
  <c r="E3838" i="2"/>
  <c r="E3846" i="2"/>
  <c r="E3845" i="2"/>
  <c r="E3843" i="2"/>
  <c r="E3840" i="2"/>
  <c r="E3844" i="2"/>
  <c r="F3830" i="2"/>
  <c r="G3830" i="2"/>
  <c r="I3830" i="2" s="1"/>
  <c r="F3832" i="2"/>
  <c r="G3832" i="2"/>
  <c r="I3832" i="2" s="1"/>
  <c r="G3829" i="2"/>
  <c r="I3829" i="2" s="1"/>
  <c r="F3829" i="2"/>
  <c r="F3837" i="2"/>
  <c r="G3837" i="2"/>
  <c r="I3837" i="2" s="1"/>
  <c r="F3836" i="2"/>
  <c r="G3836" i="2"/>
  <c r="I3836" i="2" s="1"/>
  <c r="G3834" i="2"/>
  <c r="I3834" i="2" s="1"/>
  <c r="F3834" i="2"/>
  <c r="F3831" i="2"/>
  <c r="G3831" i="2"/>
  <c r="I3831" i="2" s="1"/>
  <c r="F3835" i="2"/>
  <c r="G3835" i="2"/>
  <c r="I3835" i="2" s="1"/>
  <c r="J3821" i="2"/>
  <c r="J3828" i="2"/>
  <c r="J3826" i="2"/>
  <c r="D3839" i="2"/>
  <c r="D3845" i="2"/>
  <c r="D3840" i="2"/>
  <c r="D3841" i="2"/>
  <c r="D3838" i="2"/>
  <c r="D3846" i="2"/>
  <c r="D3844" i="2"/>
  <c r="D3843" i="2"/>
  <c r="J3832" i="2" l="1"/>
  <c r="J3829" i="2"/>
  <c r="E3853" i="2"/>
  <c r="E3855" i="2"/>
  <c r="E3849" i="2"/>
  <c r="E3852" i="2"/>
  <c r="E3850" i="2"/>
  <c r="E3847" i="2"/>
  <c r="E3854" i="2"/>
  <c r="E3848" i="2"/>
  <c r="F3844" i="2"/>
  <c r="G3844" i="2"/>
  <c r="I3844" i="2" s="1"/>
  <c r="F3846" i="2"/>
  <c r="G3846" i="2"/>
  <c r="I3846" i="2" s="1"/>
  <c r="F3840" i="2"/>
  <c r="G3840" i="2"/>
  <c r="I3840" i="2" s="1"/>
  <c r="G3843" i="2"/>
  <c r="I3843" i="2" s="1"/>
  <c r="F3843" i="2"/>
  <c r="F3841" i="2"/>
  <c r="G3841" i="2"/>
  <c r="I3841" i="2" s="1"/>
  <c r="F3838" i="2"/>
  <c r="G3838" i="2"/>
  <c r="I3838" i="2" s="1"/>
  <c r="G3845" i="2"/>
  <c r="I3845" i="2" s="1"/>
  <c r="F3845" i="2"/>
  <c r="G3839" i="2"/>
  <c r="I3839" i="2" s="1"/>
  <c r="F3839" i="2"/>
  <c r="J3835" i="2"/>
  <c r="J3837" i="2"/>
  <c r="J3831" i="2"/>
  <c r="J3834" i="2"/>
  <c r="J3836" i="2"/>
  <c r="J3830" i="2"/>
  <c r="D3853" i="2"/>
  <c r="D3847" i="2"/>
  <c r="D3854" i="2"/>
  <c r="D3852" i="2"/>
  <c r="D3849" i="2"/>
  <c r="D3855" i="2"/>
  <c r="D3850" i="2"/>
  <c r="D3848" i="2"/>
  <c r="J3845" i="2" l="1"/>
  <c r="E3863" i="2"/>
  <c r="E3858" i="2"/>
  <c r="E3857" i="2"/>
  <c r="E3856" i="2"/>
  <c r="E3864" i="2"/>
  <c r="E3861" i="2"/>
  <c r="E3859" i="2"/>
  <c r="E3862" i="2"/>
  <c r="F3854" i="2"/>
  <c r="G3854" i="2"/>
  <c r="I3854" i="2" s="1"/>
  <c r="G3849" i="2"/>
  <c r="I3849" i="2" s="1"/>
  <c r="F3849" i="2"/>
  <c r="G3848" i="2"/>
  <c r="I3848" i="2" s="1"/>
  <c r="F3848" i="2"/>
  <c r="G3847" i="2"/>
  <c r="I3847" i="2" s="1"/>
  <c r="F3847" i="2"/>
  <c r="G3855" i="2"/>
  <c r="I3855" i="2" s="1"/>
  <c r="F3855" i="2"/>
  <c r="G3852" i="2"/>
  <c r="I3852" i="2" s="1"/>
  <c r="F3852" i="2"/>
  <c r="G3850" i="2"/>
  <c r="I3850" i="2" s="1"/>
  <c r="F3850" i="2"/>
  <c r="F3853" i="2"/>
  <c r="G3853" i="2"/>
  <c r="I3853" i="2" s="1"/>
  <c r="J3843" i="2"/>
  <c r="J3840" i="2"/>
  <c r="J3839" i="2"/>
  <c r="J3838" i="2"/>
  <c r="J3846" i="2"/>
  <c r="J3841" i="2"/>
  <c r="J3844" i="2"/>
  <c r="D3862" i="2"/>
  <c r="D3864" i="2"/>
  <c r="D3861" i="2"/>
  <c r="D3859" i="2"/>
  <c r="D3857" i="2"/>
  <c r="D3856" i="2"/>
  <c r="D3858" i="2"/>
  <c r="D3863" i="2"/>
  <c r="J3850" i="2" l="1"/>
  <c r="J3848" i="2"/>
  <c r="J3855" i="2"/>
  <c r="J3847" i="2"/>
  <c r="E3871" i="2"/>
  <c r="E3866" i="2"/>
  <c r="E3870" i="2"/>
  <c r="E3867" i="2"/>
  <c r="E3865" i="2"/>
  <c r="E3868" i="2"/>
  <c r="E3873" i="2"/>
  <c r="E3872" i="2"/>
  <c r="G3862" i="2"/>
  <c r="I3862" i="2" s="1"/>
  <c r="F3862" i="2"/>
  <c r="F3857" i="2"/>
  <c r="G3857" i="2"/>
  <c r="I3857" i="2" s="1"/>
  <c r="F3861" i="2"/>
  <c r="G3861" i="2"/>
  <c r="I3861" i="2" s="1"/>
  <c r="F3858" i="2"/>
  <c r="G3858" i="2"/>
  <c r="I3858" i="2" s="1"/>
  <c r="F3856" i="2"/>
  <c r="G3856" i="2"/>
  <c r="I3856" i="2" s="1"/>
  <c r="G3859" i="2"/>
  <c r="I3859" i="2" s="1"/>
  <c r="F3859" i="2"/>
  <c r="G3864" i="2"/>
  <c r="I3864" i="2" s="1"/>
  <c r="F3864" i="2"/>
  <c r="F3863" i="2"/>
  <c r="G3863" i="2"/>
  <c r="I3863" i="2" s="1"/>
  <c r="J3852" i="2"/>
  <c r="J3849" i="2"/>
  <c r="J3853" i="2"/>
  <c r="J3854" i="2"/>
  <c r="D3873" i="2"/>
  <c r="D3865" i="2"/>
  <c r="D3866" i="2"/>
  <c r="D3870" i="2"/>
  <c r="D3868" i="2"/>
  <c r="D3867" i="2"/>
  <c r="D3871" i="2"/>
  <c r="D3872" i="2"/>
  <c r="J3859" i="2" l="1"/>
  <c r="E3877" i="2"/>
  <c r="E3875" i="2"/>
  <c r="E3880" i="2"/>
  <c r="E3876" i="2"/>
  <c r="E3881" i="2"/>
  <c r="E3882" i="2"/>
  <c r="E3879" i="2"/>
  <c r="E3874" i="2"/>
  <c r="F3868" i="2"/>
  <c r="G3868" i="2"/>
  <c r="I3868" i="2" s="1"/>
  <c r="G3866" i="2"/>
  <c r="I3866" i="2" s="1"/>
  <c r="F3866" i="2"/>
  <c r="G3871" i="2"/>
  <c r="I3871" i="2" s="1"/>
  <c r="F3871" i="2"/>
  <c r="F3867" i="2"/>
  <c r="G3867" i="2"/>
  <c r="I3867" i="2" s="1"/>
  <c r="G3872" i="2"/>
  <c r="I3872" i="2" s="1"/>
  <c r="F3872" i="2"/>
  <c r="G3873" i="2"/>
  <c r="I3873" i="2" s="1"/>
  <c r="F3873" i="2"/>
  <c r="G3870" i="2"/>
  <c r="I3870" i="2" s="1"/>
  <c r="F3870" i="2"/>
  <c r="F3865" i="2"/>
  <c r="G3865" i="2"/>
  <c r="I3865" i="2" s="1"/>
  <c r="J3857" i="2"/>
  <c r="J3863" i="2"/>
  <c r="J3864" i="2"/>
  <c r="J3862" i="2"/>
  <c r="J3858" i="2"/>
  <c r="J3861" i="2"/>
  <c r="J3856" i="2"/>
  <c r="D3881" i="2"/>
  <c r="D3875" i="2"/>
  <c r="D3877" i="2"/>
  <c r="D3882" i="2"/>
  <c r="D3876" i="2"/>
  <c r="D3874" i="2"/>
  <c r="D3879" i="2"/>
  <c r="D3880" i="2"/>
  <c r="J3871" i="2" l="1"/>
  <c r="J3870" i="2"/>
  <c r="J3873" i="2"/>
  <c r="J3866" i="2"/>
  <c r="J3872" i="2"/>
  <c r="E3883" i="2"/>
  <c r="E3888" i="2"/>
  <c r="E3889" i="2"/>
  <c r="E3891" i="2"/>
  <c r="E3884" i="2"/>
  <c r="E3885" i="2"/>
  <c r="E3886" i="2"/>
  <c r="E3890" i="2"/>
  <c r="F3874" i="2"/>
  <c r="G3874" i="2"/>
  <c r="I3874" i="2" s="1"/>
  <c r="F3879" i="2"/>
  <c r="G3879" i="2"/>
  <c r="I3879" i="2" s="1"/>
  <c r="G3880" i="2"/>
  <c r="I3880" i="2" s="1"/>
  <c r="F3880" i="2"/>
  <c r="F3882" i="2"/>
  <c r="G3882" i="2"/>
  <c r="I3882" i="2" s="1"/>
  <c r="F3875" i="2"/>
  <c r="G3875" i="2"/>
  <c r="I3875" i="2" s="1"/>
  <c r="F3876" i="2"/>
  <c r="G3876" i="2"/>
  <c r="I3876" i="2" s="1"/>
  <c r="F3877" i="2"/>
  <c r="G3877" i="2"/>
  <c r="I3877" i="2" s="1"/>
  <c r="G3881" i="2"/>
  <c r="I3881" i="2" s="1"/>
  <c r="F3881" i="2"/>
  <c r="J3867" i="2"/>
  <c r="J3865" i="2"/>
  <c r="J3868" i="2"/>
  <c r="D3883" i="2"/>
  <c r="D3890" i="2"/>
  <c r="D3884" i="2"/>
  <c r="D3885" i="2"/>
  <c r="D3889" i="2"/>
  <c r="D3891" i="2"/>
  <c r="D3888" i="2"/>
  <c r="D3886" i="2"/>
  <c r="J3880" i="2" l="1"/>
  <c r="E3895" i="2"/>
  <c r="E3898" i="2"/>
  <c r="E3894" i="2"/>
  <c r="E3897" i="2"/>
  <c r="E3900" i="2"/>
  <c r="E3892" i="2"/>
  <c r="E3899" i="2"/>
  <c r="E3893" i="2"/>
  <c r="G3886" i="2"/>
  <c r="I3886" i="2" s="1"/>
  <c r="F3886" i="2"/>
  <c r="F3889" i="2"/>
  <c r="G3889" i="2"/>
  <c r="I3889" i="2" s="1"/>
  <c r="F3885" i="2"/>
  <c r="G3885" i="2"/>
  <c r="I3885" i="2" s="1"/>
  <c r="G3888" i="2"/>
  <c r="I3888" i="2" s="1"/>
  <c r="F3888" i="2"/>
  <c r="G3891" i="2"/>
  <c r="I3891" i="2" s="1"/>
  <c r="F3891" i="2"/>
  <c r="G3883" i="2"/>
  <c r="I3883" i="2" s="1"/>
  <c r="F3883" i="2"/>
  <c r="G3890" i="2"/>
  <c r="I3890" i="2" s="1"/>
  <c r="F3890" i="2"/>
  <c r="G3884" i="2"/>
  <c r="I3884" i="2" s="1"/>
  <c r="F3884" i="2"/>
  <c r="J3881" i="2"/>
  <c r="J3877" i="2"/>
  <c r="J3882" i="2"/>
  <c r="J3876" i="2"/>
  <c r="J3879" i="2"/>
  <c r="J3875" i="2"/>
  <c r="J3874" i="2"/>
  <c r="D3895" i="2"/>
  <c r="D3898" i="2"/>
  <c r="D3899" i="2"/>
  <c r="D3893" i="2"/>
  <c r="D3897" i="2"/>
  <c r="D3900" i="2"/>
  <c r="D3894" i="2"/>
  <c r="D3892" i="2"/>
  <c r="J3883" i="2" l="1"/>
  <c r="J3891" i="2"/>
  <c r="J3886" i="2"/>
  <c r="J3884" i="2"/>
  <c r="J3888" i="2"/>
  <c r="E3902" i="2"/>
  <c r="E3906" i="2"/>
  <c r="E3908" i="2"/>
  <c r="E3903" i="2"/>
  <c r="E3901" i="2"/>
  <c r="E3907" i="2"/>
  <c r="E3909" i="2"/>
  <c r="E3904" i="2"/>
  <c r="G3893" i="2"/>
  <c r="I3893" i="2" s="1"/>
  <c r="F3893" i="2"/>
  <c r="G3897" i="2"/>
  <c r="I3897" i="2" s="1"/>
  <c r="F3897" i="2"/>
  <c r="G3899" i="2"/>
  <c r="I3899" i="2" s="1"/>
  <c r="F3899" i="2"/>
  <c r="F3894" i="2"/>
  <c r="G3894" i="2"/>
  <c r="I3894" i="2" s="1"/>
  <c r="G3892" i="2"/>
  <c r="I3892" i="2" s="1"/>
  <c r="F3892" i="2"/>
  <c r="F3898" i="2"/>
  <c r="G3898" i="2"/>
  <c r="I3898" i="2" s="1"/>
  <c r="G3900" i="2"/>
  <c r="I3900" i="2" s="1"/>
  <c r="F3900" i="2"/>
  <c r="F3895" i="2"/>
  <c r="G3895" i="2"/>
  <c r="I3895" i="2" s="1"/>
  <c r="J3890" i="2"/>
  <c r="J3885" i="2"/>
  <c r="J3889" i="2"/>
  <c r="D3909" i="2"/>
  <c r="D3903" i="2"/>
  <c r="D3906" i="2"/>
  <c r="D3907" i="2"/>
  <c r="D3904" i="2"/>
  <c r="D3901" i="2"/>
  <c r="D3902" i="2"/>
  <c r="D3908" i="2"/>
  <c r="J3892" i="2" l="1"/>
  <c r="J3893" i="2"/>
  <c r="J3897" i="2"/>
  <c r="E3913" i="2"/>
  <c r="E3918" i="2"/>
  <c r="E3917" i="2"/>
  <c r="E3912" i="2"/>
  <c r="E3916" i="2"/>
  <c r="E3915" i="2"/>
  <c r="E3910" i="2"/>
  <c r="E3911" i="2"/>
  <c r="G3904" i="2"/>
  <c r="I3904" i="2" s="1"/>
  <c r="F3904" i="2"/>
  <c r="F3909" i="2"/>
  <c r="G3909" i="2"/>
  <c r="I3909" i="2" s="1"/>
  <c r="F3908" i="2"/>
  <c r="G3908" i="2"/>
  <c r="I3908" i="2" s="1"/>
  <c r="F3903" i="2"/>
  <c r="G3903" i="2"/>
  <c r="I3903" i="2" s="1"/>
  <c r="F3907" i="2"/>
  <c r="G3907" i="2"/>
  <c r="I3907" i="2" s="1"/>
  <c r="F3906" i="2"/>
  <c r="G3906" i="2"/>
  <c r="I3906" i="2" s="1"/>
  <c r="F3901" i="2"/>
  <c r="G3901" i="2"/>
  <c r="I3901" i="2" s="1"/>
  <c r="F3902" i="2"/>
  <c r="G3902" i="2"/>
  <c r="I3902" i="2" s="1"/>
  <c r="J3894" i="2"/>
  <c r="J3900" i="2"/>
  <c r="J3899" i="2"/>
  <c r="J3895" i="2"/>
  <c r="J3898" i="2"/>
  <c r="D3916" i="2"/>
  <c r="D3915" i="2"/>
  <c r="D3918" i="2"/>
  <c r="D3912" i="2"/>
  <c r="D3917" i="2"/>
  <c r="D3911" i="2"/>
  <c r="D3910" i="2"/>
  <c r="D3913" i="2"/>
  <c r="J3904" i="2" l="1"/>
  <c r="E3921" i="2"/>
  <c r="E3919" i="2"/>
  <c r="E3927" i="2"/>
  <c r="E3920" i="2"/>
  <c r="E3926" i="2"/>
  <c r="E3924" i="2"/>
  <c r="E3925" i="2"/>
  <c r="E3922" i="2"/>
  <c r="G3912" i="2"/>
  <c r="I3912" i="2" s="1"/>
  <c r="F3912" i="2"/>
  <c r="G3910" i="2"/>
  <c r="I3910" i="2" s="1"/>
  <c r="F3910" i="2"/>
  <c r="F3918" i="2"/>
  <c r="G3918" i="2"/>
  <c r="I3918" i="2" s="1"/>
  <c r="F3911" i="2"/>
  <c r="G3911" i="2"/>
  <c r="I3911" i="2" s="1"/>
  <c r="G3917" i="2"/>
  <c r="I3917" i="2" s="1"/>
  <c r="F3917" i="2"/>
  <c r="F3915" i="2"/>
  <c r="G3915" i="2"/>
  <c r="I3915" i="2" s="1"/>
  <c r="F3916" i="2"/>
  <c r="G3916" i="2"/>
  <c r="I3916" i="2" s="1"/>
  <c r="G3913" i="2"/>
  <c r="I3913" i="2" s="1"/>
  <c r="F3913" i="2"/>
  <c r="J3902" i="2"/>
  <c r="J3908" i="2"/>
  <c r="J3901" i="2"/>
  <c r="J3906" i="2"/>
  <c r="J3909" i="2"/>
  <c r="J3903" i="2"/>
  <c r="J3907" i="2"/>
  <c r="D3925" i="2"/>
  <c r="D3922" i="2"/>
  <c r="D3919" i="2"/>
  <c r="D3926" i="2"/>
  <c r="D3920" i="2"/>
  <c r="D3924" i="2"/>
  <c r="D3921" i="2"/>
  <c r="D3927" i="2"/>
  <c r="J3915" i="2" l="1"/>
  <c r="J3917" i="2"/>
  <c r="J3912" i="2"/>
  <c r="J3913" i="2"/>
  <c r="E3934" i="2"/>
  <c r="E3936" i="2"/>
  <c r="E3931" i="2"/>
  <c r="E3933" i="2"/>
  <c r="E3928" i="2"/>
  <c r="E3929" i="2"/>
  <c r="E3935" i="2"/>
  <c r="E3930" i="2"/>
  <c r="G3925" i="2"/>
  <c r="I3925" i="2" s="1"/>
  <c r="F3925" i="2"/>
  <c r="F3927" i="2"/>
  <c r="G3927" i="2"/>
  <c r="I3927" i="2" s="1"/>
  <c r="G3922" i="2"/>
  <c r="I3922" i="2" s="1"/>
  <c r="F3922" i="2"/>
  <c r="F3924" i="2"/>
  <c r="G3924" i="2"/>
  <c r="I3924" i="2" s="1"/>
  <c r="F3919" i="2"/>
  <c r="G3919" i="2"/>
  <c r="I3919" i="2" s="1"/>
  <c r="F3920" i="2"/>
  <c r="G3920" i="2"/>
  <c r="I3920" i="2" s="1"/>
  <c r="F3926" i="2"/>
  <c r="G3926" i="2"/>
  <c r="I3926" i="2" s="1"/>
  <c r="G3921" i="2"/>
  <c r="I3921" i="2" s="1"/>
  <c r="F3921" i="2"/>
  <c r="J3916" i="2"/>
  <c r="J3918" i="2"/>
  <c r="J3910" i="2"/>
  <c r="J3911" i="2"/>
  <c r="D3934" i="2"/>
  <c r="D3929" i="2"/>
  <c r="D3930" i="2"/>
  <c r="D3933" i="2"/>
  <c r="D3936" i="2"/>
  <c r="D3935" i="2"/>
  <c r="D3928" i="2"/>
  <c r="D3931" i="2"/>
  <c r="J3925" i="2" l="1"/>
  <c r="J3921" i="2"/>
  <c r="J3922" i="2"/>
  <c r="E3939" i="2"/>
  <c r="E3940" i="2"/>
  <c r="E3938" i="2"/>
  <c r="E3945" i="2"/>
  <c r="E3944" i="2"/>
  <c r="E3942" i="2"/>
  <c r="E3937" i="2"/>
  <c r="E3943" i="2"/>
  <c r="F3930" i="2"/>
  <c r="G3930" i="2"/>
  <c r="I3930" i="2" s="1"/>
  <c r="G3931" i="2"/>
  <c r="I3931" i="2" s="1"/>
  <c r="F3931" i="2"/>
  <c r="G3929" i="2"/>
  <c r="I3929" i="2" s="1"/>
  <c r="F3929" i="2"/>
  <c r="F3936" i="2"/>
  <c r="G3936" i="2"/>
  <c r="I3936" i="2" s="1"/>
  <c r="F3935" i="2"/>
  <c r="G3935" i="2"/>
  <c r="I3935" i="2" s="1"/>
  <c r="G3933" i="2"/>
  <c r="I3933" i="2" s="1"/>
  <c r="F3933" i="2"/>
  <c r="G3928" i="2"/>
  <c r="I3928" i="2" s="1"/>
  <c r="F3928" i="2"/>
  <c r="F3934" i="2"/>
  <c r="G3934" i="2"/>
  <c r="I3934" i="2" s="1"/>
  <c r="J3924" i="2"/>
  <c r="J3920" i="2"/>
  <c r="J3927" i="2"/>
  <c r="J3926" i="2"/>
  <c r="J3919" i="2"/>
  <c r="D3944" i="2"/>
  <c r="D3937" i="2"/>
  <c r="D3938" i="2"/>
  <c r="D3942" i="2"/>
  <c r="D3943" i="2"/>
  <c r="D3945" i="2"/>
  <c r="D3940" i="2"/>
  <c r="D3939" i="2"/>
  <c r="J3931" i="2" l="1"/>
  <c r="J3929" i="2"/>
  <c r="E3954" i="2"/>
  <c r="E3946" i="2"/>
  <c r="E3947" i="2"/>
  <c r="E3951" i="2"/>
  <c r="E3949" i="2"/>
  <c r="E3948" i="2"/>
  <c r="E3952" i="2"/>
  <c r="E3953" i="2"/>
  <c r="F3945" i="2"/>
  <c r="G3945" i="2"/>
  <c r="I3945" i="2" s="1"/>
  <c r="F3937" i="2"/>
  <c r="G3937" i="2"/>
  <c r="I3937" i="2" s="1"/>
  <c r="G3938" i="2"/>
  <c r="I3938" i="2" s="1"/>
  <c r="F3938" i="2"/>
  <c r="G3942" i="2"/>
  <c r="I3942" i="2" s="1"/>
  <c r="F3942" i="2"/>
  <c r="G3940" i="2"/>
  <c r="I3940" i="2" s="1"/>
  <c r="F3940" i="2"/>
  <c r="F3939" i="2"/>
  <c r="G3939" i="2"/>
  <c r="I3939" i="2" s="1"/>
  <c r="F3943" i="2"/>
  <c r="G3943" i="2"/>
  <c r="I3943" i="2" s="1"/>
  <c r="F3944" i="2"/>
  <c r="G3944" i="2"/>
  <c r="I3944" i="2" s="1"/>
  <c r="J3936" i="2"/>
  <c r="J3934" i="2"/>
  <c r="J3928" i="2"/>
  <c r="J3933" i="2"/>
  <c r="J3935" i="2"/>
  <c r="J3930" i="2"/>
  <c r="D3953" i="2"/>
  <c r="D3946" i="2"/>
  <c r="D3949" i="2"/>
  <c r="D3948" i="2"/>
  <c r="D3951" i="2"/>
  <c r="D3947" i="2"/>
  <c r="D3952" i="2"/>
  <c r="D3954" i="2"/>
  <c r="J3940" i="2" l="1"/>
  <c r="J3938" i="2"/>
  <c r="J3942" i="2"/>
  <c r="E3961" i="2"/>
  <c r="E3956" i="2"/>
  <c r="E3957" i="2"/>
  <c r="E3955" i="2"/>
  <c r="E3960" i="2"/>
  <c r="E3963" i="2"/>
  <c r="E3962" i="2"/>
  <c r="E3958" i="2"/>
  <c r="G3952" i="2"/>
  <c r="I3952" i="2" s="1"/>
  <c r="F3952" i="2"/>
  <c r="G3947" i="2"/>
  <c r="I3947" i="2" s="1"/>
  <c r="F3947" i="2"/>
  <c r="G3948" i="2"/>
  <c r="I3948" i="2" s="1"/>
  <c r="F3948" i="2"/>
  <c r="G3946" i="2"/>
  <c r="I3946" i="2" s="1"/>
  <c r="F3946" i="2"/>
  <c r="G3951" i="2"/>
  <c r="I3951" i="2" s="1"/>
  <c r="F3951" i="2"/>
  <c r="F3954" i="2"/>
  <c r="G3954" i="2"/>
  <c r="I3954" i="2" s="1"/>
  <c r="G3953" i="2"/>
  <c r="I3953" i="2" s="1"/>
  <c r="F3953" i="2"/>
  <c r="F3949" i="2"/>
  <c r="G3949" i="2"/>
  <c r="I3949" i="2" s="1"/>
  <c r="J3944" i="2"/>
  <c r="J3939" i="2"/>
  <c r="J3937" i="2"/>
  <c r="J3943" i="2"/>
  <c r="J3945" i="2"/>
  <c r="D3957" i="2"/>
  <c r="D3958" i="2"/>
  <c r="D3955" i="2"/>
  <c r="D3960" i="2"/>
  <c r="D3962" i="2"/>
  <c r="D3963" i="2"/>
  <c r="D3956" i="2"/>
  <c r="D3961" i="2"/>
  <c r="J3947" i="2" l="1"/>
  <c r="J3953" i="2"/>
  <c r="J3948" i="2"/>
  <c r="J3946" i="2"/>
  <c r="E3971" i="2"/>
  <c r="E3966" i="2"/>
  <c r="E3964" i="2"/>
  <c r="E3967" i="2"/>
  <c r="E3965" i="2"/>
  <c r="E3969" i="2"/>
  <c r="E3972" i="2"/>
  <c r="E3970" i="2"/>
  <c r="F3962" i="2"/>
  <c r="G3962" i="2"/>
  <c r="I3962" i="2" s="1"/>
  <c r="G3957" i="2"/>
  <c r="I3957" i="2" s="1"/>
  <c r="F3957" i="2"/>
  <c r="G3955" i="2"/>
  <c r="I3955" i="2" s="1"/>
  <c r="F3955" i="2"/>
  <c r="F3958" i="2"/>
  <c r="G3958" i="2"/>
  <c r="I3958" i="2" s="1"/>
  <c r="G3956" i="2"/>
  <c r="I3956" i="2" s="1"/>
  <c r="F3956" i="2"/>
  <c r="G3960" i="2"/>
  <c r="I3960" i="2" s="1"/>
  <c r="F3960" i="2"/>
  <c r="F3963" i="2"/>
  <c r="G3963" i="2"/>
  <c r="I3963" i="2" s="1"/>
  <c r="G3961" i="2"/>
  <c r="I3961" i="2" s="1"/>
  <c r="F3961" i="2"/>
  <c r="J3949" i="2"/>
  <c r="J3954" i="2"/>
  <c r="J3951" i="2"/>
  <c r="J3952" i="2"/>
  <c r="D3965" i="2"/>
  <c r="D3970" i="2"/>
  <c r="D3967" i="2"/>
  <c r="D3964" i="2"/>
  <c r="D3972" i="2"/>
  <c r="D3969" i="2"/>
  <c r="D3971" i="2"/>
  <c r="D3966" i="2"/>
  <c r="J3955" i="2" l="1"/>
  <c r="J3956" i="2"/>
  <c r="J3957" i="2"/>
  <c r="J3958" i="2"/>
  <c r="E3976" i="2"/>
  <c r="E3981" i="2"/>
  <c r="E3973" i="2"/>
  <c r="E3979" i="2"/>
  <c r="E3978" i="2"/>
  <c r="E3975" i="2"/>
  <c r="E3980" i="2"/>
  <c r="E3974" i="2"/>
  <c r="F3967" i="2"/>
  <c r="G3967" i="2"/>
  <c r="I3967" i="2" s="1"/>
  <c r="G3972" i="2"/>
  <c r="I3972" i="2" s="1"/>
  <c r="F3972" i="2"/>
  <c r="F3964" i="2"/>
  <c r="G3964" i="2"/>
  <c r="I3964" i="2" s="1"/>
  <c r="F3970" i="2"/>
  <c r="G3970" i="2"/>
  <c r="I3970" i="2" s="1"/>
  <c r="F3969" i="2"/>
  <c r="G3969" i="2"/>
  <c r="I3969" i="2" s="1"/>
  <c r="G3966" i="2"/>
  <c r="I3966" i="2" s="1"/>
  <c r="F3966" i="2"/>
  <c r="G3971" i="2"/>
  <c r="I3971" i="2" s="1"/>
  <c r="F3971" i="2"/>
  <c r="F3965" i="2"/>
  <c r="G3965" i="2"/>
  <c r="I3965" i="2" s="1"/>
  <c r="J3961" i="2"/>
  <c r="J3963" i="2"/>
  <c r="J3960" i="2"/>
  <c r="J3962" i="2"/>
  <c r="D3976" i="2"/>
  <c r="D3975" i="2"/>
  <c r="D3973" i="2"/>
  <c r="D3981" i="2"/>
  <c r="D3979" i="2"/>
  <c r="D3974" i="2"/>
  <c r="D3980" i="2"/>
  <c r="D3978" i="2"/>
  <c r="J3972" i="2" l="1"/>
  <c r="J3971" i="2"/>
  <c r="E3983" i="2"/>
  <c r="E3982" i="2"/>
  <c r="E3989" i="2"/>
  <c r="E3988" i="2"/>
  <c r="E3984" i="2"/>
  <c r="E3990" i="2"/>
  <c r="E3987" i="2"/>
  <c r="E3985" i="2"/>
  <c r="F3974" i="2"/>
  <c r="G3974" i="2"/>
  <c r="I3974" i="2" s="1"/>
  <c r="G3973" i="2"/>
  <c r="I3973" i="2" s="1"/>
  <c r="F3973" i="2"/>
  <c r="F3980" i="2"/>
  <c r="G3980" i="2"/>
  <c r="I3980" i="2" s="1"/>
  <c r="G3979" i="2"/>
  <c r="I3979" i="2" s="1"/>
  <c r="F3979" i="2"/>
  <c r="G3975" i="2"/>
  <c r="I3975" i="2" s="1"/>
  <c r="F3975" i="2"/>
  <c r="F3981" i="2"/>
  <c r="G3981" i="2"/>
  <c r="I3981" i="2" s="1"/>
  <c r="G3978" i="2"/>
  <c r="I3978" i="2" s="1"/>
  <c r="F3978" i="2"/>
  <c r="F3976" i="2"/>
  <c r="G3976" i="2"/>
  <c r="I3976" i="2" s="1"/>
  <c r="J3965" i="2"/>
  <c r="J3970" i="2"/>
  <c r="J3964" i="2"/>
  <c r="J3966" i="2"/>
  <c r="J3969" i="2"/>
  <c r="J3967" i="2"/>
  <c r="D3985" i="2"/>
  <c r="D3984" i="2"/>
  <c r="D3982" i="2"/>
  <c r="D3987" i="2"/>
  <c r="D3983" i="2"/>
  <c r="D3990" i="2"/>
  <c r="D3988" i="2"/>
  <c r="D3989" i="2"/>
  <c r="J3978" i="2" l="1"/>
  <c r="J3973" i="2"/>
  <c r="J3975" i="2"/>
  <c r="J3979" i="2"/>
  <c r="E3998" i="2"/>
  <c r="E3996" i="2"/>
  <c r="E3999" i="2"/>
  <c r="E3991" i="2"/>
  <c r="E3997" i="2"/>
  <c r="E3993" i="2"/>
  <c r="E3994" i="2"/>
  <c r="E3992" i="2"/>
  <c r="F3989" i="2"/>
  <c r="G3989" i="2"/>
  <c r="I3989" i="2" s="1"/>
  <c r="F3987" i="2"/>
  <c r="G3987" i="2"/>
  <c r="I3987" i="2" s="1"/>
  <c r="G3990" i="2"/>
  <c r="I3990" i="2" s="1"/>
  <c r="F3990" i="2"/>
  <c r="G3982" i="2"/>
  <c r="I3982" i="2" s="1"/>
  <c r="F3982" i="2"/>
  <c r="F3988" i="2"/>
  <c r="G3988" i="2"/>
  <c r="I3988" i="2" s="1"/>
  <c r="G3984" i="2"/>
  <c r="I3984" i="2" s="1"/>
  <c r="F3984" i="2"/>
  <c r="G3985" i="2"/>
  <c r="I3985" i="2" s="1"/>
  <c r="F3985" i="2"/>
  <c r="G3983" i="2"/>
  <c r="I3983" i="2" s="1"/>
  <c r="F3983" i="2"/>
  <c r="J3980" i="2"/>
  <c r="J3981" i="2"/>
  <c r="J3976" i="2"/>
  <c r="J3974" i="2"/>
  <c r="D3997" i="2"/>
  <c r="D3996" i="2"/>
  <c r="D3992" i="2"/>
  <c r="D3994" i="2"/>
  <c r="D3998" i="2"/>
  <c r="D3991" i="2"/>
  <c r="D3999" i="2"/>
  <c r="D3993" i="2"/>
  <c r="J3984" i="2" l="1"/>
  <c r="E4001" i="2"/>
  <c r="E4000" i="2"/>
  <c r="E4003" i="2"/>
  <c r="E4008" i="2"/>
  <c r="E4002" i="2"/>
  <c r="E4005" i="2"/>
  <c r="E4006" i="2"/>
  <c r="E4007" i="2"/>
  <c r="F3992" i="2"/>
  <c r="G3992" i="2"/>
  <c r="I3992" i="2" s="1"/>
  <c r="G3991" i="2"/>
  <c r="I3991" i="2" s="1"/>
  <c r="F3991" i="2"/>
  <c r="G3994" i="2"/>
  <c r="I3994" i="2" s="1"/>
  <c r="F3994" i="2"/>
  <c r="F3999" i="2"/>
  <c r="G3999" i="2"/>
  <c r="I3999" i="2" s="1"/>
  <c r="F3993" i="2"/>
  <c r="G3993" i="2"/>
  <c r="I3993" i="2" s="1"/>
  <c r="F3996" i="2"/>
  <c r="G3996" i="2"/>
  <c r="I3996" i="2" s="1"/>
  <c r="F3997" i="2"/>
  <c r="G3997" i="2"/>
  <c r="I3997" i="2" s="1"/>
  <c r="G3998" i="2"/>
  <c r="I3998" i="2" s="1"/>
  <c r="F3998" i="2"/>
  <c r="J3983" i="2"/>
  <c r="J3982" i="2"/>
  <c r="J3985" i="2"/>
  <c r="J3990" i="2"/>
  <c r="J3987" i="2"/>
  <c r="J3988" i="2"/>
  <c r="J3989" i="2"/>
  <c r="D4001" i="2"/>
  <c r="D4002" i="2"/>
  <c r="D4003" i="2"/>
  <c r="D4006" i="2"/>
  <c r="D4007" i="2"/>
  <c r="D4005" i="2"/>
  <c r="D4000" i="2"/>
  <c r="D4008" i="2"/>
  <c r="J3991" i="2" l="1"/>
  <c r="J3998" i="2"/>
  <c r="E4016" i="2"/>
  <c r="E4017" i="2"/>
  <c r="E4012" i="2"/>
  <c r="E4015" i="2"/>
  <c r="E4009" i="2"/>
  <c r="E4014" i="2"/>
  <c r="E4011" i="2"/>
  <c r="E4010" i="2"/>
  <c r="F4007" i="2"/>
  <c r="G4007" i="2"/>
  <c r="I4007" i="2" s="1"/>
  <c r="F4008" i="2"/>
  <c r="G4008" i="2"/>
  <c r="I4008" i="2" s="1"/>
  <c r="F4003" i="2"/>
  <c r="G4003" i="2"/>
  <c r="I4003" i="2" s="1"/>
  <c r="F4006" i="2"/>
  <c r="G4006" i="2"/>
  <c r="I4006" i="2" s="1"/>
  <c r="G4000" i="2"/>
  <c r="I4000" i="2" s="1"/>
  <c r="F4000" i="2"/>
  <c r="F4005" i="2"/>
  <c r="G4005" i="2"/>
  <c r="I4005" i="2" s="1"/>
  <c r="G4002" i="2"/>
  <c r="I4002" i="2" s="1"/>
  <c r="F4002" i="2"/>
  <c r="F4001" i="2"/>
  <c r="G4001" i="2"/>
  <c r="I4001" i="2" s="1"/>
  <c r="J3994" i="2"/>
  <c r="J3999" i="2"/>
  <c r="J3997" i="2"/>
  <c r="J3996" i="2"/>
  <c r="J3993" i="2"/>
  <c r="J3992" i="2"/>
  <c r="D4009" i="2"/>
  <c r="D4017" i="2"/>
  <c r="D4015" i="2"/>
  <c r="D4014" i="2"/>
  <c r="D4011" i="2"/>
  <c r="D4010" i="2"/>
  <c r="D4016" i="2"/>
  <c r="D4012" i="2"/>
  <c r="J4000" i="2" l="1"/>
  <c r="E4019" i="2"/>
  <c r="E4020" i="2"/>
  <c r="E4024" i="2"/>
  <c r="E4021" i="2"/>
  <c r="E4023" i="2"/>
  <c r="E4026" i="2"/>
  <c r="E4018" i="2"/>
  <c r="E4025" i="2"/>
  <c r="G4010" i="2"/>
  <c r="I4010" i="2" s="1"/>
  <c r="F4010" i="2"/>
  <c r="F4011" i="2"/>
  <c r="G4011" i="2"/>
  <c r="I4011" i="2" s="1"/>
  <c r="F4015" i="2"/>
  <c r="G4015" i="2"/>
  <c r="I4015" i="2" s="1"/>
  <c r="F4012" i="2"/>
  <c r="G4012" i="2"/>
  <c r="I4012" i="2" s="1"/>
  <c r="F4014" i="2"/>
  <c r="G4014" i="2"/>
  <c r="I4014" i="2" s="1"/>
  <c r="F4017" i="2"/>
  <c r="G4017" i="2"/>
  <c r="I4017" i="2" s="1"/>
  <c r="G4009" i="2"/>
  <c r="I4009" i="2" s="1"/>
  <c r="F4009" i="2"/>
  <c r="G4016" i="2"/>
  <c r="I4016" i="2" s="1"/>
  <c r="F4016" i="2"/>
  <c r="J4001" i="2"/>
  <c r="J4002" i="2"/>
  <c r="J4006" i="2"/>
  <c r="J4003" i="2"/>
  <c r="J4005" i="2"/>
  <c r="J4008" i="2"/>
  <c r="J4007" i="2"/>
  <c r="D4023" i="2"/>
  <c r="D4018" i="2"/>
  <c r="D4019" i="2"/>
  <c r="D4025" i="2"/>
  <c r="D4026" i="2"/>
  <c r="D4020" i="2"/>
  <c r="D4024" i="2"/>
  <c r="D4021" i="2"/>
  <c r="J4012" i="2" l="1"/>
  <c r="J4015" i="2"/>
  <c r="E4030" i="2"/>
  <c r="E4033" i="2"/>
  <c r="E4035" i="2"/>
  <c r="E4029" i="2"/>
  <c r="E4028" i="2"/>
  <c r="E4034" i="2"/>
  <c r="E4027" i="2"/>
  <c r="E4032" i="2"/>
  <c r="G4021" i="2"/>
  <c r="I4021" i="2" s="1"/>
  <c r="F4021" i="2"/>
  <c r="G4024" i="2"/>
  <c r="I4024" i="2" s="1"/>
  <c r="F4024" i="2"/>
  <c r="G4026" i="2"/>
  <c r="I4026" i="2" s="1"/>
  <c r="F4026" i="2"/>
  <c r="F4020" i="2"/>
  <c r="G4020" i="2"/>
  <c r="I4020" i="2" s="1"/>
  <c r="G4019" i="2"/>
  <c r="I4019" i="2" s="1"/>
  <c r="F4019" i="2"/>
  <c r="F4025" i="2"/>
  <c r="G4025" i="2"/>
  <c r="I4025" i="2" s="1"/>
  <c r="F4018" i="2"/>
  <c r="G4018" i="2"/>
  <c r="I4018" i="2" s="1"/>
  <c r="F4023" i="2"/>
  <c r="G4023" i="2"/>
  <c r="I4023" i="2" s="1"/>
  <c r="J4016" i="2"/>
  <c r="J4009" i="2"/>
  <c r="J4017" i="2"/>
  <c r="J4011" i="2"/>
  <c r="J4010" i="2"/>
  <c r="J4014" i="2"/>
  <c r="D4028" i="2"/>
  <c r="D4029" i="2"/>
  <c r="D4035" i="2"/>
  <c r="D4027" i="2"/>
  <c r="D4034" i="2"/>
  <c r="D4032" i="2"/>
  <c r="D4030" i="2"/>
  <c r="D4033" i="2"/>
  <c r="J4019" i="2" l="1"/>
  <c r="J4021" i="2"/>
  <c r="E4036" i="2"/>
  <c r="E4044" i="2"/>
  <c r="E4043" i="2"/>
  <c r="E4042" i="2"/>
  <c r="E4041" i="2"/>
  <c r="E4038" i="2"/>
  <c r="E4037" i="2"/>
  <c r="E4039" i="2"/>
  <c r="F4027" i="2"/>
  <c r="G4027" i="2"/>
  <c r="I4027" i="2" s="1"/>
  <c r="G4035" i="2"/>
  <c r="I4035" i="2" s="1"/>
  <c r="F4035" i="2"/>
  <c r="F4034" i="2"/>
  <c r="G4034" i="2"/>
  <c r="I4034" i="2" s="1"/>
  <c r="F4033" i="2"/>
  <c r="G4033" i="2"/>
  <c r="I4033" i="2" s="1"/>
  <c r="G4032" i="2"/>
  <c r="I4032" i="2" s="1"/>
  <c r="F4032" i="2"/>
  <c r="G4029" i="2"/>
  <c r="I4029" i="2" s="1"/>
  <c r="F4029" i="2"/>
  <c r="G4028" i="2"/>
  <c r="I4028" i="2" s="1"/>
  <c r="F4028" i="2"/>
  <c r="F4030" i="2"/>
  <c r="G4030" i="2"/>
  <c r="I4030" i="2" s="1"/>
  <c r="J4018" i="2"/>
  <c r="J4024" i="2"/>
  <c r="J4020" i="2"/>
  <c r="J4023" i="2"/>
  <c r="J4026" i="2"/>
  <c r="J4025" i="2"/>
  <c r="D4036" i="2"/>
  <c r="D4041" i="2"/>
  <c r="D4042" i="2"/>
  <c r="D4039" i="2"/>
  <c r="D4037" i="2"/>
  <c r="D4044" i="2"/>
  <c r="D4043" i="2"/>
  <c r="D4038" i="2"/>
  <c r="J4032" i="2" l="1"/>
  <c r="J4028" i="2"/>
  <c r="J4029" i="2"/>
  <c r="J4035" i="2"/>
  <c r="E4048" i="2"/>
  <c r="E4052" i="2"/>
  <c r="E4047" i="2"/>
  <c r="E4053" i="2"/>
  <c r="E4046" i="2"/>
  <c r="E4051" i="2"/>
  <c r="E4050" i="2"/>
  <c r="E4045" i="2"/>
  <c r="F4039" i="2"/>
  <c r="G4039" i="2"/>
  <c r="I4039" i="2" s="1"/>
  <c r="G4043" i="2"/>
  <c r="I4043" i="2" s="1"/>
  <c r="F4043" i="2"/>
  <c r="F4038" i="2"/>
  <c r="G4038" i="2"/>
  <c r="I4038" i="2" s="1"/>
  <c r="G4044" i="2"/>
  <c r="I4044" i="2" s="1"/>
  <c r="F4044" i="2"/>
  <c r="G4037" i="2"/>
  <c r="I4037" i="2" s="1"/>
  <c r="F4037" i="2"/>
  <c r="G4042" i="2"/>
  <c r="I4042" i="2" s="1"/>
  <c r="F4042" i="2"/>
  <c r="F4041" i="2"/>
  <c r="G4041" i="2"/>
  <c r="I4041" i="2" s="1"/>
  <c r="F4036" i="2"/>
  <c r="G4036" i="2"/>
  <c r="I4036" i="2" s="1"/>
  <c r="J4030" i="2"/>
  <c r="J4034" i="2"/>
  <c r="J4033" i="2"/>
  <c r="J4027" i="2"/>
  <c r="D4046" i="2"/>
  <c r="D4048" i="2"/>
  <c r="D4047" i="2"/>
  <c r="D4051" i="2"/>
  <c r="D4052" i="2"/>
  <c r="D4050" i="2"/>
  <c r="D4045" i="2"/>
  <c r="D4053" i="2"/>
  <c r="J4037" i="2" l="1"/>
  <c r="J4041" i="2"/>
  <c r="J4038" i="2"/>
  <c r="J4036" i="2"/>
  <c r="E4054" i="2"/>
  <c r="E4059" i="2"/>
  <c r="E4062" i="2"/>
  <c r="E4056" i="2"/>
  <c r="E4060" i="2"/>
  <c r="E4061" i="2"/>
  <c r="E4055" i="2"/>
  <c r="E4057" i="2"/>
  <c r="F4045" i="2"/>
  <c r="G4045" i="2"/>
  <c r="I4045" i="2" s="1"/>
  <c r="G4050" i="2"/>
  <c r="I4050" i="2" s="1"/>
  <c r="F4050" i="2"/>
  <c r="F4053" i="2"/>
  <c r="G4053" i="2"/>
  <c r="I4053" i="2" s="1"/>
  <c r="F4047" i="2"/>
  <c r="G4047" i="2"/>
  <c r="I4047" i="2" s="1"/>
  <c r="F4051" i="2"/>
  <c r="G4051" i="2"/>
  <c r="I4051" i="2" s="1"/>
  <c r="G4052" i="2"/>
  <c r="I4052" i="2" s="1"/>
  <c r="F4052" i="2"/>
  <c r="G4046" i="2"/>
  <c r="I4046" i="2" s="1"/>
  <c r="F4046" i="2"/>
  <c r="G4048" i="2"/>
  <c r="I4048" i="2" s="1"/>
  <c r="F4048" i="2"/>
  <c r="J4044" i="2"/>
  <c r="J4042" i="2"/>
  <c r="J4043" i="2"/>
  <c r="J4039" i="2"/>
  <c r="D4054" i="2"/>
  <c r="D4061" i="2"/>
  <c r="D4055" i="2"/>
  <c r="D4056" i="2"/>
  <c r="D4059" i="2"/>
  <c r="D4062" i="2"/>
  <c r="D4057" i="2"/>
  <c r="D4060" i="2"/>
  <c r="J4046" i="2" l="1"/>
  <c r="E4064" i="2"/>
  <c r="E4071" i="2"/>
  <c r="E4065" i="2"/>
  <c r="E4070" i="2"/>
  <c r="E4068" i="2"/>
  <c r="E4066" i="2"/>
  <c r="E4069" i="2"/>
  <c r="E4063" i="2"/>
  <c r="F4055" i="2"/>
  <c r="G4055" i="2"/>
  <c r="I4055" i="2" s="1"/>
  <c r="F4062" i="2"/>
  <c r="G4062" i="2"/>
  <c r="I4062" i="2" s="1"/>
  <c r="F4056" i="2"/>
  <c r="G4056" i="2"/>
  <c r="I4056" i="2" s="1"/>
  <c r="G4061" i="2"/>
  <c r="I4061" i="2" s="1"/>
  <c r="F4061" i="2"/>
  <c r="G4059" i="2"/>
  <c r="I4059" i="2" s="1"/>
  <c r="F4059" i="2"/>
  <c r="F4057" i="2"/>
  <c r="G4057" i="2"/>
  <c r="I4057" i="2" s="1"/>
  <c r="G4060" i="2"/>
  <c r="I4060" i="2" s="1"/>
  <c r="F4060" i="2"/>
  <c r="F4054" i="2"/>
  <c r="G4054" i="2"/>
  <c r="I4054" i="2" s="1"/>
  <c r="J4053" i="2"/>
  <c r="J4052" i="2"/>
  <c r="J4050" i="2"/>
  <c r="J4048" i="2"/>
  <c r="J4047" i="2"/>
  <c r="J4051" i="2"/>
  <c r="J4045" i="2"/>
  <c r="D4064" i="2"/>
  <c r="D4066" i="2"/>
  <c r="D4069" i="2"/>
  <c r="D4065" i="2"/>
  <c r="D4068" i="2"/>
  <c r="D4070" i="2"/>
  <c r="D4071" i="2"/>
  <c r="D4063" i="2"/>
  <c r="J4060" i="2" l="1"/>
  <c r="J4059" i="2"/>
  <c r="J4061" i="2"/>
  <c r="E4079" i="2"/>
  <c r="E4078" i="2"/>
  <c r="E4074" i="2"/>
  <c r="E4072" i="2"/>
  <c r="E4075" i="2"/>
  <c r="E4080" i="2"/>
  <c r="E4077" i="2"/>
  <c r="E4073" i="2"/>
  <c r="G4070" i="2"/>
  <c r="I4070" i="2" s="1"/>
  <c r="F4070" i="2"/>
  <c r="G4069" i="2"/>
  <c r="I4069" i="2" s="1"/>
  <c r="F4069" i="2"/>
  <c r="G4065" i="2"/>
  <c r="I4065" i="2" s="1"/>
  <c r="F4065" i="2"/>
  <c r="F4063" i="2"/>
  <c r="G4063" i="2"/>
  <c r="I4063" i="2" s="1"/>
  <c r="G4066" i="2"/>
  <c r="I4066" i="2" s="1"/>
  <c r="F4066" i="2"/>
  <c r="G4071" i="2"/>
  <c r="I4071" i="2" s="1"/>
  <c r="F4071" i="2"/>
  <c r="G4068" i="2"/>
  <c r="I4068" i="2" s="1"/>
  <c r="F4068" i="2"/>
  <c r="G4064" i="2"/>
  <c r="I4064" i="2" s="1"/>
  <c r="F4064" i="2"/>
  <c r="J4056" i="2"/>
  <c r="J4054" i="2"/>
  <c r="J4057" i="2"/>
  <c r="J4062" i="2"/>
  <c r="J4055" i="2"/>
  <c r="D4079" i="2"/>
  <c r="D4075" i="2"/>
  <c r="D4073" i="2"/>
  <c r="D4072" i="2"/>
  <c r="D4080" i="2"/>
  <c r="D4074" i="2"/>
  <c r="D4077" i="2"/>
  <c r="D4078" i="2"/>
  <c r="J4068" i="2" l="1"/>
  <c r="J4065" i="2"/>
  <c r="J4071" i="2"/>
  <c r="J4069" i="2"/>
  <c r="E4086" i="2"/>
  <c r="E4083" i="2"/>
  <c r="E4089" i="2"/>
  <c r="E4087" i="2"/>
  <c r="E4081" i="2"/>
  <c r="E4084" i="2"/>
  <c r="E4082" i="2"/>
  <c r="E4088" i="2"/>
  <c r="F4077" i="2"/>
  <c r="G4077" i="2"/>
  <c r="I4077" i="2" s="1"/>
  <c r="G4074" i="2"/>
  <c r="I4074" i="2" s="1"/>
  <c r="F4074" i="2"/>
  <c r="F4080" i="2"/>
  <c r="G4080" i="2"/>
  <c r="I4080" i="2" s="1"/>
  <c r="F4078" i="2"/>
  <c r="G4078" i="2"/>
  <c r="I4078" i="2" s="1"/>
  <c r="G4072" i="2"/>
  <c r="I4072" i="2" s="1"/>
  <c r="F4072" i="2"/>
  <c r="G4075" i="2"/>
  <c r="I4075" i="2" s="1"/>
  <c r="F4075" i="2"/>
  <c r="F4073" i="2"/>
  <c r="G4073" i="2"/>
  <c r="I4073" i="2" s="1"/>
  <c r="F4079" i="2"/>
  <c r="G4079" i="2"/>
  <c r="I4079" i="2" s="1"/>
  <c r="J4066" i="2"/>
  <c r="J4070" i="2"/>
  <c r="J4064" i="2"/>
  <c r="J4063" i="2"/>
  <c r="D4086" i="2"/>
  <c r="D4081" i="2"/>
  <c r="D4084" i="2"/>
  <c r="D4088" i="2"/>
  <c r="D4089" i="2"/>
  <c r="D4087" i="2"/>
  <c r="D4083" i="2"/>
  <c r="D4082" i="2"/>
  <c r="J4072" i="2" l="1"/>
  <c r="J4075" i="2"/>
  <c r="J4074" i="2"/>
  <c r="E4097" i="2"/>
  <c r="E4096" i="2"/>
  <c r="E4098" i="2"/>
  <c r="E4092" i="2"/>
  <c r="E4093" i="2"/>
  <c r="E4091" i="2"/>
  <c r="E4090" i="2"/>
  <c r="E4095" i="2"/>
  <c r="F4088" i="2"/>
  <c r="G4088" i="2"/>
  <c r="I4088" i="2" s="1"/>
  <c r="G4087" i="2"/>
  <c r="I4087" i="2" s="1"/>
  <c r="F4087" i="2"/>
  <c r="F4089" i="2"/>
  <c r="G4089" i="2"/>
  <c r="I4089" i="2" s="1"/>
  <c r="F4083" i="2"/>
  <c r="G4083" i="2"/>
  <c r="I4083" i="2" s="1"/>
  <c r="G4084" i="2"/>
  <c r="I4084" i="2" s="1"/>
  <c r="F4084" i="2"/>
  <c r="F4082" i="2"/>
  <c r="G4082" i="2"/>
  <c r="I4082" i="2" s="1"/>
  <c r="G4081" i="2"/>
  <c r="I4081" i="2" s="1"/>
  <c r="F4081" i="2"/>
  <c r="G4086" i="2"/>
  <c r="I4086" i="2" s="1"/>
  <c r="F4086" i="2"/>
  <c r="J4079" i="2"/>
  <c r="J4078" i="2"/>
  <c r="J4073" i="2"/>
  <c r="J4080" i="2"/>
  <c r="J4077" i="2"/>
  <c r="D4093" i="2"/>
  <c r="D4098" i="2"/>
  <c r="D4090" i="2"/>
  <c r="D4092" i="2"/>
  <c r="D4096" i="2"/>
  <c r="D4097" i="2"/>
  <c r="D4091" i="2"/>
  <c r="D4095" i="2"/>
  <c r="J4086" i="2" l="1"/>
  <c r="J4084" i="2"/>
  <c r="J4087" i="2"/>
  <c r="J4089" i="2"/>
  <c r="E4100" i="2"/>
  <c r="E4104" i="2"/>
  <c r="E4101" i="2"/>
  <c r="E4099" i="2"/>
  <c r="E4107" i="2"/>
  <c r="E4105" i="2"/>
  <c r="E4102" i="2"/>
  <c r="E4106" i="2"/>
  <c r="G4091" i="2"/>
  <c r="I4091" i="2" s="1"/>
  <c r="F4091" i="2"/>
  <c r="G4095" i="2"/>
  <c r="I4095" i="2" s="1"/>
  <c r="F4095" i="2"/>
  <c r="F4092" i="2"/>
  <c r="G4092" i="2"/>
  <c r="I4092" i="2" s="1"/>
  <c r="F4090" i="2"/>
  <c r="G4090" i="2"/>
  <c r="I4090" i="2" s="1"/>
  <c r="F4098" i="2"/>
  <c r="G4098" i="2"/>
  <c r="I4098" i="2" s="1"/>
  <c r="F4096" i="2"/>
  <c r="G4096" i="2"/>
  <c r="I4096" i="2" s="1"/>
  <c r="G4093" i="2"/>
  <c r="I4093" i="2" s="1"/>
  <c r="F4093" i="2"/>
  <c r="G4097" i="2"/>
  <c r="I4097" i="2" s="1"/>
  <c r="F4097" i="2"/>
  <c r="J4083" i="2"/>
  <c r="J4081" i="2"/>
  <c r="J4082" i="2"/>
  <c r="J4088" i="2"/>
  <c r="D4104" i="2"/>
  <c r="D4099" i="2"/>
  <c r="D4100" i="2"/>
  <c r="D4105" i="2"/>
  <c r="D4106" i="2"/>
  <c r="D4107" i="2"/>
  <c r="D4102" i="2"/>
  <c r="D4101" i="2"/>
  <c r="J4097" i="2" l="1"/>
  <c r="J4091" i="2"/>
  <c r="J4095" i="2"/>
  <c r="E4108" i="2"/>
  <c r="E4110" i="2"/>
  <c r="E4115" i="2"/>
  <c r="E4111" i="2"/>
  <c r="E4114" i="2"/>
  <c r="E4113" i="2"/>
  <c r="E4116" i="2"/>
  <c r="E4109" i="2"/>
  <c r="G4099" i="2"/>
  <c r="I4099" i="2" s="1"/>
  <c r="F4099" i="2"/>
  <c r="F4101" i="2"/>
  <c r="G4101" i="2"/>
  <c r="I4101" i="2" s="1"/>
  <c r="F4106" i="2"/>
  <c r="G4106" i="2"/>
  <c r="I4106" i="2" s="1"/>
  <c r="F4102" i="2"/>
  <c r="G4102" i="2"/>
  <c r="I4102" i="2" s="1"/>
  <c r="G4105" i="2"/>
  <c r="I4105" i="2" s="1"/>
  <c r="F4105" i="2"/>
  <c r="F4104" i="2"/>
  <c r="G4104" i="2"/>
  <c r="I4104" i="2" s="1"/>
  <c r="F4107" i="2"/>
  <c r="G4107" i="2"/>
  <c r="I4107" i="2" s="1"/>
  <c r="G4100" i="2"/>
  <c r="I4100" i="2" s="1"/>
  <c r="F4100" i="2"/>
  <c r="J4093" i="2"/>
  <c r="J4090" i="2"/>
  <c r="J4092" i="2"/>
  <c r="J4096" i="2"/>
  <c r="J4098" i="2"/>
  <c r="D4114" i="2"/>
  <c r="D4115" i="2"/>
  <c r="D4116" i="2"/>
  <c r="D4113" i="2"/>
  <c r="D4109" i="2"/>
  <c r="D4108" i="2"/>
  <c r="D4111" i="2"/>
  <c r="D4110" i="2"/>
  <c r="J4102" i="2" l="1"/>
  <c r="E4125" i="2"/>
  <c r="E4118" i="2"/>
  <c r="E4120" i="2"/>
  <c r="E4122" i="2"/>
  <c r="E4119" i="2"/>
  <c r="E4124" i="2"/>
  <c r="E4123" i="2"/>
  <c r="E4117" i="2"/>
  <c r="F4116" i="2"/>
  <c r="G4116" i="2"/>
  <c r="I4116" i="2" s="1"/>
  <c r="G4109" i="2"/>
  <c r="I4109" i="2" s="1"/>
  <c r="F4109" i="2"/>
  <c r="G4111" i="2"/>
  <c r="I4111" i="2" s="1"/>
  <c r="F4111" i="2"/>
  <c r="F4113" i="2"/>
  <c r="G4113" i="2"/>
  <c r="I4113" i="2" s="1"/>
  <c r="F4110" i="2"/>
  <c r="G4110" i="2"/>
  <c r="I4110" i="2" s="1"/>
  <c r="G4115" i="2"/>
  <c r="I4115" i="2" s="1"/>
  <c r="F4115" i="2"/>
  <c r="F4114" i="2"/>
  <c r="G4114" i="2"/>
  <c r="I4114" i="2" s="1"/>
  <c r="G4108" i="2"/>
  <c r="I4108" i="2" s="1"/>
  <c r="F4108" i="2"/>
  <c r="J4100" i="2"/>
  <c r="J4107" i="2"/>
  <c r="J4106" i="2"/>
  <c r="J4104" i="2"/>
  <c r="J4101" i="2"/>
  <c r="J4105" i="2"/>
  <c r="J4099" i="2"/>
  <c r="D4125" i="2"/>
  <c r="D4124" i="2"/>
  <c r="D4122" i="2"/>
  <c r="D4120" i="2"/>
  <c r="D4117" i="2"/>
  <c r="D4123" i="2"/>
  <c r="D4118" i="2"/>
  <c r="D4119" i="2"/>
  <c r="J4109" i="2" l="1"/>
  <c r="J4115" i="2"/>
  <c r="E4126" i="2"/>
  <c r="E4131" i="2"/>
  <c r="E4132" i="2"/>
  <c r="E4129" i="2"/>
  <c r="E4133" i="2"/>
  <c r="E4127" i="2"/>
  <c r="E4128" i="2"/>
  <c r="E4134" i="2"/>
  <c r="G4117" i="2"/>
  <c r="I4117" i="2" s="1"/>
  <c r="F4117" i="2"/>
  <c r="G4122" i="2"/>
  <c r="I4122" i="2" s="1"/>
  <c r="F4122" i="2"/>
  <c r="F4123" i="2"/>
  <c r="G4123" i="2"/>
  <c r="I4123" i="2" s="1"/>
  <c r="F4120" i="2"/>
  <c r="G4120" i="2"/>
  <c r="I4120" i="2" s="1"/>
  <c r="F4124" i="2"/>
  <c r="G4124" i="2"/>
  <c r="I4124" i="2" s="1"/>
  <c r="G4118" i="2"/>
  <c r="I4118" i="2" s="1"/>
  <c r="F4118" i="2"/>
  <c r="F4119" i="2"/>
  <c r="G4119" i="2"/>
  <c r="I4119" i="2" s="1"/>
  <c r="F4125" i="2"/>
  <c r="G4125" i="2"/>
  <c r="I4125" i="2" s="1"/>
  <c r="J4108" i="2"/>
  <c r="J4111" i="2"/>
  <c r="J4113" i="2"/>
  <c r="J4114" i="2"/>
  <c r="J4110" i="2"/>
  <c r="J4116" i="2"/>
  <c r="D4126" i="2"/>
  <c r="D4134" i="2"/>
  <c r="D4129" i="2"/>
  <c r="D4132" i="2"/>
  <c r="D4127" i="2"/>
  <c r="D4128" i="2"/>
  <c r="D4131" i="2"/>
  <c r="D4133" i="2"/>
  <c r="J4117" i="2" l="1"/>
  <c r="E4143" i="2"/>
  <c r="E4138" i="2"/>
  <c r="E4137" i="2"/>
  <c r="E4141" i="2"/>
  <c r="E4136" i="2"/>
  <c r="E4140" i="2"/>
  <c r="E4142" i="2"/>
  <c r="E4135" i="2"/>
  <c r="F4134" i="2"/>
  <c r="G4134" i="2"/>
  <c r="I4134" i="2" s="1"/>
  <c r="G4129" i="2"/>
  <c r="I4129" i="2" s="1"/>
  <c r="F4129" i="2"/>
  <c r="F4128" i="2"/>
  <c r="G4128" i="2"/>
  <c r="I4128" i="2" s="1"/>
  <c r="G4132" i="2"/>
  <c r="I4132" i="2" s="1"/>
  <c r="F4132" i="2"/>
  <c r="G4127" i="2"/>
  <c r="I4127" i="2" s="1"/>
  <c r="F4127" i="2"/>
  <c r="F4131" i="2"/>
  <c r="G4131" i="2"/>
  <c r="I4131" i="2" s="1"/>
  <c r="G4133" i="2"/>
  <c r="I4133" i="2" s="1"/>
  <c r="F4133" i="2"/>
  <c r="G4126" i="2"/>
  <c r="I4126" i="2" s="1"/>
  <c r="F4126" i="2"/>
  <c r="J4125" i="2"/>
  <c r="J4120" i="2"/>
  <c r="J4119" i="2"/>
  <c r="J4123" i="2"/>
  <c r="J4118" i="2"/>
  <c r="J4122" i="2"/>
  <c r="J4124" i="2"/>
  <c r="D4136" i="2"/>
  <c r="D4143" i="2"/>
  <c r="D4141" i="2"/>
  <c r="D4135" i="2"/>
  <c r="D4138" i="2"/>
  <c r="D4140" i="2"/>
  <c r="D4137" i="2"/>
  <c r="D4142" i="2"/>
  <c r="J4129" i="2" l="1"/>
  <c r="J4127" i="2"/>
  <c r="J4128" i="2"/>
  <c r="J4126" i="2"/>
  <c r="E4144" i="2"/>
  <c r="E4147" i="2"/>
  <c r="E4146" i="2"/>
  <c r="E4149" i="2"/>
  <c r="E4150" i="2"/>
  <c r="E4152" i="2"/>
  <c r="E4151" i="2"/>
  <c r="E4145" i="2"/>
  <c r="F4135" i="2"/>
  <c r="G4135" i="2"/>
  <c r="I4135" i="2" s="1"/>
  <c r="G4138" i="2"/>
  <c r="I4138" i="2" s="1"/>
  <c r="F4138" i="2"/>
  <c r="F4137" i="2"/>
  <c r="G4137" i="2"/>
  <c r="I4137" i="2" s="1"/>
  <c r="F4140" i="2"/>
  <c r="G4140" i="2"/>
  <c r="I4140" i="2" s="1"/>
  <c r="G4141" i="2"/>
  <c r="I4141" i="2" s="1"/>
  <c r="F4141" i="2"/>
  <c r="F4143" i="2"/>
  <c r="G4143" i="2"/>
  <c r="I4143" i="2" s="1"/>
  <c r="G4142" i="2"/>
  <c r="I4142" i="2" s="1"/>
  <c r="F4142" i="2"/>
  <c r="G4136" i="2"/>
  <c r="I4136" i="2" s="1"/>
  <c r="F4136" i="2"/>
  <c r="J4133" i="2"/>
  <c r="J4132" i="2"/>
  <c r="J4131" i="2"/>
  <c r="J4134" i="2"/>
  <c r="D4144" i="2"/>
  <c r="D4151" i="2"/>
  <c r="D4149" i="2"/>
  <c r="D4147" i="2"/>
  <c r="D4152" i="2"/>
  <c r="D4150" i="2"/>
  <c r="D4145" i="2"/>
  <c r="D4146" i="2"/>
  <c r="J4142" i="2" l="1"/>
  <c r="J4141" i="2"/>
  <c r="J4143" i="2"/>
  <c r="J4136" i="2"/>
  <c r="E4154" i="2"/>
  <c r="E4158" i="2"/>
  <c r="E4160" i="2"/>
  <c r="E4155" i="2"/>
  <c r="E4161" i="2"/>
  <c r="E4156" i="2"/>
  <c r="E4159" i="2"/>
  <c r="E4153" i="2"/>
  <c r="F4145" i="2"/>
  <c r="G4145" i="2"/>
  <c r="I4145" i="2" s="1"/>
  <c r="F4149" i="2"/>
  <c r="G4149" i="2"/>
  <c r="I4149" i="2" s="1"/>
  <c r="G4151" i="2"/>
  <c r="I4151" i="2" s="1"/>
  <c r="F4151" i="2"/>
  <c r="F4146" i="2"/>
  <c r="G4146" i="2"/>
  <c r="I4146" i="2" s="1"/>
  <c r="G4152" i="2"/>
  <c r="I4152" i="2" s="1"/>
  <c r="F4152" i="2"/>
  <c r="F4147" i="2"/>
  <c r="G4147" i="2"/>
  <c r="I4147" i="2" s="1"/>
  <c r="G4150" i="2"/>
  <c r="I4150" i="2" s="1"/>
  <c r="F4150" i="2"/>
  <c r="G4144" i="2"/>
  <c r="I4144" i="2" s="1"/>
  <c r="F4144" i="2"/>
  <c r="J4140" i="2"/>
  <c r="J4137" i="2"/>
  <c r="J4138" i="2"/>
  <c r="J4135" i="2"/>
  <c r="D4155" i="2"/>
  <c r="D4156" i="2"/>
  <c r="D4154" i="2"/>
  <c r="D4160" i="2"/>
  <c r="D4159" i="2"/>
  <c r="D4161" i="2"/>
  <c r="D4153" i="2"/>
  <c r="D4158" i="2"/>
  <c r="J4144" i="2" l="1"/>
  <c r="J4152" i="2"/>
  <c r="J4151" i="2"/>
  <c r="J4150" i="2"/>
  <c r="E4168" i="2"/>
  <c r="E4169" i="2"/>
  <c r="E4162" i="2"/>
  <c r="E4165" i="2"/>
  <c r="E4167" i="2"/>
  <c r="E4164" i="2"/>
  <c r="E4170" i="2"/>
  <c r="E4163" i="2"/>
  <c r="G4159" i="2"/>
  <c r="I4159" i="2" s="1"/>
  <c r="F4159" i="2"/>
  <c r="F4160" i="2"/>
  <c r="G4160" i="2"/>
  <c r="I4160" i="2" s="1"/>
  <c r="G4153" i="2"/>
  <c r="I4153" i="2" s="1"/>
  <c r="F4153" i="2"/>
  <c r="F4156" i="2"/>
  <c r="G4156" i="2"/>
  <c r="I4156" i="2" s="1"/>
  <c r="F4158" i="2"/>
  <c r="G4158" i="2"/>
  <c r="I4158" i="2" s="1"/>
  <c r="G4155" i="2"/>
  <c r="I4155" i="2" s="1"/>
  <c r="F4155" i="2"/>
  <c r="G4161" i="2"/>
  <c r="I4161" i="2" s="1"/>
  <c r="F4161" i="2"/>
  <c r="F4154" i="2"/>
  <c r="G4154" i="2"/>
  <c r="I4154" i="2" s="1"/>
  <c r="J4146" i="2"/>
  <c r="J4147" i="2"/>
  <c r="J4149" i="2"/>
  <c r="J4145" i="2"/>
  <c r="D4163" i="2"/>
  <c r="D4167" i="2"/>
  <c r="D4170" i="2"/>
  <c r="D4164" i="2"/>
  <c r="D4165" i="2"/>
  <c r="D4162" i="2"/>
  <c r="D4169" i="2"/>
  <c r="D4168" i="2"/>
  <c r="J4161" i="2" l="1"/>
  <c r="J4155" i="2"/>
  <c r="J4153" i="2"/>
  <c r="E4179" i="2"/>
  <c r="E4171" i="2"/>
  <c r="E4173" i="2"/>
  <c r="E4178" i="2"/>
  <c r="E4177" i="2"/>
  <c r="E4172" i="2"/>
  <c r="E4174" i="2"/>
  <c r="E4176" i="2"/>
  <c r="G4170" i="2"/>
  <c r="I4170" i="2" s="1"/>
  <c r="F4170" i="2"/>
  <c r="G4162" i="2"/>
  <c r="I4162" i="2" s="1"/>
  <c r="F4162" i="2"/>
  <c r="F4164" i="2"/>
  <c r="G4164" i="2"/>
  <c r="I4164" i="2" s="1"/>
  <c r="G4169" i="2"/>
  <c r="I4169" i="2" s="1"/>
  <c r="F4169" i="2"/>
  <c r="F4168" i="2"/>
  <c r="G4168" i="2"/>
  <c r="I4168" i="2" s="1"/>
  <c r="F4163" i="2"/>
  <c r="G4163" i="2"/>
  <c r="I4163" i="2" s="1"/>
  <c r="G4165" i="2"/>
  <c r="I4165" i="2" s="1"/>
  <c r="F4165" i="2"/>
  <c r="G4167" i="2"/>
  <c r="I4167" i="2" s="1"/>
  <c r="F4167" i="2"/>
  <c r="J4154" i="2"/>
  <c r="J4160" i="2"/>
  <c r="J4156" i="2"/>
  <c r="J4159" i="2"/>
  <c r="J4158" i="2"/>
  <c r="D4177" i="2"/>
  <c r="D4172" i="2"/>
  <c r="D4173" i="2"/>
  <c r="D4176" i="2"/>
  <c r="D4174" i="2"/>
  <c r="D4178" i="2"/>
  <c r="D4171" i="2"/>
  <c r="D4179" i="2"/>
  <c r="J4163" i="2" l="1"/>
  <c r="J4170" i="2"/>
  <c r="J4167" i="2"/>
  <c r="J4169" i="2"/>
  <c r="J4165" i="2"/>
  <c r="E4183" i="2"/>
  <c r="E4182" i="2"/>
  <c r="E4180" i="2"/>
  <c r="E4187" i="2"/>
  <c r="E4181" i="2"/>
  <c r="E4188" i="2"/>
  <c r="E4185" i="2"/>
  <c r="E4186" i="2"/>
  <c r="G4174" i="2"/>
  <c r="I4174" i="2" s="1"/>
  <c r="F4174" i="2"/>
  <c r="G4173" i="2"/>
  <c r="I4173" i="2" s="1"/>
  <c r="F4173" i="2"/>
  <c r="F4171" i="2"/>
  <c r="G4171" i="2"/>
  <c r="I4171" i="2" s="1"/>
  <c r="G4178" i="2"/>
  <c r="I4178" i="2" s="1"/>
  <c r="F4178" i="2"/>
  <c r="F4172" i="2"/>
  <c r="G4172" i="2"/>
  <c r="I4172" i="2" s="1"/>
  <c r="G4179" i="2"/>
  <c r="I4179" i="2" s="1"/>
  <c r="F4179" i="2"/>
  <c r="G4176" i="2"/>
  <c r="I4176" i="2" s="1"/>
  <c r="F4176" i="2"/>
  <c r="G4177" i="2"/>
  <c r="I4177" i="2" s="1"/>
  <c r="F4177" i="2"/>
  <c r="J4164" i="2"/>
  <c r="J4162" i="2"/>
  <c r="J4168" i="2"/>
  <c r="D4183" i="2"/>
  <c r="D4180" i="2"/>
  <c r="D4185" i="2"/>
  <c r="D4188" i="2"/>
  <c r="D4181" i="2"/>
  <c r="D4187" i="2"/>
  <c r="D4186" i="2"/>
  <c r="D4182" i="2"/>
  <c r="J4174" i="2" l="1"/>
  <c r="J4176" i="2"/>
  <c r="J4178" i="2"/>
  <c r="J4177" i="2"/>
  <c r="J4179" i="2"/>
  <c r="J4173" i="2"/>
  <c r="E4194" i="2"/>
  <c r="E4189" i="2"/>
  <c r="E4195" i="2"/>
  <c r="E4197" i="2"/>
  <c r="E4191" i="2"/>
  <c r="E4196" i="2"/>
  <c r="E4190" i="2"/>
  <c r="E4192" i="2"/>
  <c r="F4185" i="2"/>
  <c r="G4185" i="2"/>
  <c r="I4185" i="2" s="1"/>
  <c r="F4180" i="2"/>
  <c r="G4180" i="2"/>
  <c r="I4180" i="2" s="1"/>
  <c r="F4186" i="2"/>
  <c r="G4186" i="2"/>
  <c r="I4186" i="2" s="1"/>
  <c r="F4188" i="2"/>
  <c r="G4188" i="2"/>
  <c r="I4188" i="2" s="1"/>
  <c r="F4182" i="2"/>
  <c r="G4182" i="2"/>
  <c r="I4182" i="2" s="1"/>
  <c r="G4187" i="2"/>
  <c r="I4187" i="2" s="1"/>
  <c r="F4187" i="2"/>
  <c r="G4181" i="2"/>
  <c r="I4181" i="2" s="1"/>
  <c r="F4181" i="2"/>
  <c r="F4183" i="2"/>
  <c r="G4183" i="2"/>
  <c r="I4183" i="2" s="1"/>
  <c r="J4171" i="2"/>
  <c r="J4172" i="2"/>
  <c r="D4190" i="2"/>
  <c r="D4191" i="2"/>
  <c r="D4195" i="2"/>
  <c r="D4196" i="2"/>
  <c r="D4192" i="2"/>
  <c r="D4197" i="2"/>
  <c r="D4189" i="2"/>
  <c r="D4194" i="2"/>
  <c r="J4187" i="2" l="1"/>
  <c r="E4204" i="2"/>
  <c r="E4198" i="2"/>
  <c r="E4205" i="2"/>
  <c r="E4200" i="2"/>
  <c r="E4201" i="2"/>
  <c r="E4206" i="2"/>
  <c r="E4199" i="2"/>
  <c r="E4203" i="2"/>
  <c r="G4195" i="2"/>
  <c r="I4195" i="2" s="1"/>
  <c r="F4195" i="2"/>
  <c r="G4189" i="2"/>
  <c r="I4189" i="2" s="1"/>
  <c r="F4189" i="2"/>
  <c r="F4196" i="2"/>
  <c r="G4196" i="2"/>
  <c r="I4196" i="2" s="1"/>
  <c r="G4191" i="2"/>
  <c r="I4191" i="2" s="1"/>
  <c r="F4191" i="2"/>
  <c r="F4192" i="2"/>
  <c r="G4192" i="2"/>
  <c r="I4192" i="2" s="1"/>
  <c r="F4197" i="2"/>
  <c r="G4197" i="2"/>
  <c r="I4197" i="2" s="1"/>
  <c r="G4190" i="2"/>
  <c r="I4190" i="2" s="1"/>
  <c r="F4190" i="2"/>
  <c r="F4194" i="2"/>
  <c r="G4194" i="2"/>
  <c r="I4194" i="2" s="1"/>
  <c r="J4183" i="2"/>
  <c r="J4180" i="2"/>
  <c r="J4181" i="2"/>
  <c r="J4188" i="2"/>
  <c r="J4186" i="2"/>
  <c r="J4182" i="2"/>
  <c r="J4185" i="2"/>
  <c r="D4204" i="2"/>
  <c r="D4199" i="2"/>
  <c r="D4198" i="2"/>
  <c r="D4206" i="2"/>
  <c r="D4201" i="2"/>
  <c r="D4200" i="2"/>
  <c r="D4203" i="2"/>
  <c r="D4205" i="2"/>
  <c r="J4190" i="2" l="1"/>
  <c r="J4189" i="2"/>
  <c r="J4195" i="2"/>
  <c r="J4191" i="2"/>
  <c r="E4208" i="2"/>
  <c r="E4214" i="2"/>
  <c r="E4215" i="2"/>
  <c r="E4207" i="2"/>
  <c r="E4212" i="2"/>
  <c r="E4209" i="2"/>
  <c r="E4210" i="2"/>
  <c r="E4213" i="2"/>
  <c r="G4199" i="2"/>
  <c r="I4199" i="2" s="1"/>
  <c r="F4199" i="2"/>
  <c r="G4205" i="2"/>
  <c r="I4205" i="2" s="1"/>
  <c r="F4205" i="2"/>
  <c r="G4206" i="2"/>
  <c r="I4206" i="2" s="1"/>
  <c r="F4206" i="2"/>
  <c r="F4198" i="2"/>
  <c r="G4198" i="2"/>
  <c r="I4198" i="2" s="1"/>
  <c r="G4203" i="2"/>
  <c r="I4203" i="2" s="1"/>
  <c r="F4203" i="2"/>
  <c r="F4200" i="2"/>
  <c r="G4200" i="2"/>
  <c r="I4200" i="2" s="1"/>
  <c r="F4201" i="2"/>
  <c r="G4201" i="2"/>
  <c r="I4201" i="2" s="1"/>
  <c r="G4204" i="2"/>
  <c r="I4204" i="2" s="1"/>
  <c r="F4204" i="2"/>
  <c r="J4196" i="2"/>
  <c r="J4194" i="2"/>
  <c r="J4197" i="2"/>
  <c r="J4192" i="2"/>
  <c r="D4209" i="2"/>
  <c r="D4208" i="2"/>
  <c r="D4215" i="2"/>
  <c r="D4214" i="2"/>
  <c r="D4210" i="2"/>
  <c r="D4207" i="2"/>
  <c r="D4212" i="2"/>
  <c r="D4213" i="2"/>
  <c r="J4199" i="2" l="1"/>
  <c r="J4204" i="2"/>
  <c r="J4203" i="2"/>
  <c r="J4205" i="2"/>
  <c r="J4206" i="2"/>
  <c r="E4224" i="2"/>
  <c r="E4219" i="2"/>
  <c r="E4218" i="2"/>
  <c r="E4223" i="2"/>
  <c r="E4222" i="2"/>
  <c r="E4216" i="2"/>
  <c r="E4221" i="2"/>
  <c r="E4217" i="2"/>
  <c r="G4215" i="2"/>
  <c r="I4215" i="2" s="1"/>
  <c r="F4215" i="2"/>
  <c r="G4210" i="2"/>
  <c r="I4210" i="2" s="1"/>
  <c r="F4210" i="2"/>
  <c r="F4209" i="2"/>
  <c r="G4209" i="2"/>
  <c r="I4209" i="2" s="1"/>
  <c r="G4214" i="2"/>
  <c r="I4214" i="2" s="1"/>
  <c r="F4214" i="2"/>
  <c r="F4213" i="2"/>
  <c r="G4213" i="2"/>
  <c r="I4213" i="2" s="1"/>
  <c r="F4207" i="2"/>
  <c r="G4207" i="2"/>
  <c r="I4207" i="2" s="1"/>
  <c r="G4212" i="2"/>
  <c r="I4212" i="2" s="1"/>
  <c r="F4212" i="2"/>
  <c r="F4208" i="2"/>
  <c r="G4208" i="2"/>
  <c r="I4208" i="2" s="1"/>
  <c r="J4201" i="2"/>
  <c r="J4200" i="2"/>
  <c r="J4198" i="2"/>
  <c r="D4219" i="2"/>
  <c r="D4217" i="2"/>
  <c r="D4222" i="2"/>
  <c r="D4221" i="2"/>
  <c r="D4223" i="2"/>
  <c r="D4218" i="2"/>
  <c r="D4224" i="2"/>
  <c r="D4216" i="2"/>
  <c r="J4212" i="2" l="1"/>
  <c r="J4210" i="2"/>
  <c r="E4232" i="2"/>
  <c r="E4230" i="2"/>
  <c r="E4227" i="2"/>
  <c r="E4225" i="2"/>
  <c r="E4228" i="2"/>
  <c r="E4233" i="2"/>
  <c r="E4226" i="2"/>
  <c r="E4231" i="2"/>
  <c r="G4223" i="2"/>
  <c r="I4223" i="2" s="1"/>
  <c r="F4223" i="2"/>
  <c r="F4221" i="2"/>
  <c r="G4221" i="2"/>
  <c r="I4221" i="2" s="1"/>
  <c r="F4218" i="2"/>
  <c r="G4218" i="2"/>
  <c r="I4218" i="2" s="1"/>
  <c r="F4216" i="2"/>
  <c r="G4216" i="2"/>
  <c r="I4216" i="2" s="1"/>
  <c r="G4219" i="2"/>
  <c r="I4219" i="2" s="1"/>
  <c r="F4219" i="2"/>
  <c r="F4224" i="2"/>
  <c r="G4224" i="2"/>
  <c r="I4224" i="2" s="1"/>
  <c r="G4217" i="2"/>
  <c r="I4217" i="2" s="1"/>
  <c r="F4217" i="2"/>
  <c r="F4222" i="2"/>
  <c r="G4222" i="2"/>
  <c r="I4222" i="2" s="1"/>
  <c r="J4209" i="2"/>
  <c r="J4207" i="2"/>
  <c r="J4215" i="2"/>
  <c r="J4214" i="2"/>
  <c r="J4208" i="2"/>
  <c r="J4213" i="2"/>
  <c r="D4232" i="2"/>
  <c r="D4227" i="2"/>
  <c r="D4228" i="2"/>
  <c r="D4226" i="2"/>
  <c r="D4233" i="2"/>
  <c r="D4230" i="2"/>
  <c r="D4231" i="2"/>
  <c r="D4225" i="2"/>
  <c r="J4217" i="2" l="1"/>
  <c r="J4219" i="2"/>
  <c r="J4223" i="2"/>
  <c r="E4240" i="2"/>
  <c r="E4236" i="2"/>
  <c r="E4235" i="2"/>
  <c r="E4242" i="2"/>
  <c r="E4239" i="2"/>
  <c r="E4234" i="2"/>
  <c r="E4237" i="2"/>
  <c r="E4241" i="2"/>
  <c r="F4231" i="2"/>
  <c r="G4231" i="2"/>
  <c r="I4231" i="2" s="1"/>
  <c r="G4227" i="2"/>
  <c r="I4227" i="2" s="1"/>
  <c r="F4227" i="2"/>
  <c r="G4226" i="2"/>
  <c r="I4226" i="2" s="1"/>
  <c r="F4226" i="2"/>
  <c r="F4233" i="2"/>
  <c r="G4233" i="2"/>
  <c r="I4233" i="2" s="1"/>
  <c r="F4230" i="2"/>
  <c r="G4230" i="2"/>
  <c r="I4230" i="2" s="1"/>
  <c r="G4225" i="2"/>
  <c r="I4225" i="2" s="1"/>
  <c r="F4225" i="2"/>
  <c r="F4228" i="2"/>
  <c r="G4228" i="2"/>
  <c r="I4228" i="2" s="1"/>
  <c r="F4232" i="2"/>
  <c r="G4232" i="2"/>
  <c r="I4232" i="2" s="1"/>
  <c r="J4222" i="2"/>
  <c r="J4224" i="2"/>
  <c r="J4221" i="2"/>
  <c r="J4218" i="2"/>
  <c r="J4216" i="2"/>
  <c r="D4240" i="2"/>
  <c r="D4239" i="2"/>
  <c r="D4235" i="2"/>
  <c r="D4242" i="2"/>
  <c r="D4236" i="2"/>
  <c r="D4237" i="2"/>
  <c r="D4241" i="2"/>
  <c r="D4234" i="2"/>
  <c r="J4226" i="2" l="1"/>
  <c r="E4244" i="2"/>
  <c r="E4246" i="2"/>
  <c r="E4251" i="2"/>
  <c r="E4243" i="2"/>
  <c r="E4245" i="2"/>
  <c r="E4250" i="2"/>
  <c r="E4249" i="2"/>
  <c r="E4248" i="2"/>
  <c r="G4235" i="2"/>
  <c r="I4235" i="2" s="1"/>
  <c r="F4235" i="2"/>
  <c r="G4237" i="2"/>
  <c r="I4237" i="2" s="1"/>
  <c r="F4237" i="2"/>
  <c r="F4242" i="2"/>
  <c r="G4242" i="2"/>
  <c r="I4242" i="2" s="1"/>
  <c r="F4234" i="2"/>
  <c r="G4234" i="2"/>
  <c r="I4234" i="2" s="1"/>
  <c r="F4236" i="2"/>
  <c r="G4236" i="2"/>
  <c r="I4236" i="2" s="1"/>
  <c r="G4241" i="2"/>
  <c r="I4241" i="2" s="1"/>
  <c r="F4241" i="2"/>
  <c r="F4240" i="2"/>
  <c r="G4240" i="2"/>
  <c r="I4240" i="2" s="1"/>
  <c r="F4239" i="2"/>
  <c r="G4239" i="2"/>
  <c r="I4239" i="2" s="1"/>
  <c r="J4228" i="2"/>
  <c r="J4232" i="2"/>
  <c r="J4225" i="2"/>
  <c r="J4227" i="2"/>
  <c r="J4233" i="2"/>
  <c r="J4230" i="2"/>
  <c r="J4231" i="2"/>
  <c r="D4244" i="2"/>
  <c r="D4246" i="2"/>
  <c r="D4251" i="2"/>
  <c r="D4245" i="2"/>
  <c r="D4248" i="2"/>
  <c r="D4249" i="2"/>
  <c r="D4243" i="2"/>
  <c r="D4250" i="2"/>
  <c r="J4237" i="2" l="1"/>
  <c r="J4235" i="2"/>
  <c r="E4260" i="2"/>
  <c r="E4252" i="2"/>
  <c r="E4257" i="2"/>
  <c r="E4259" i="2"/>
  <c r="E4255" i="2"/>
  <c r="E4258" i="2"/>
  <c r="E4254" i="2"/>
  <c r="E4253" i="2"/>
  <c r="G4251" i="2"/>
  <c r="I4251" i="2" s="1"/>
  <c r="F4251" i="2"/>
  <c r="G4243" i="2"/>
  <c r="I4243" i="2" s="1"/>
  <c r="F4243" i="2"/>
  <c r="F4248" i="2"/>
  <c r="G4248" i="2"/>
  <c r="I4248" i="2" s="1"/>
  <c r="G4250" i="2"/>
  <c r="I4250" i="2" s="1"/>
  <c r="F4250" i="2"/>
  <c r="F4246" i="2"/>
  <c r="G4246" i="2"/>
  <c r="I4246" i="2" s="1"/>
  <c r="G4249" i="2"/>
  <c r="I4249" i="2" s="1"/>
  <c r="F4249" i="2"/>
  <c r="G4245" i="2"/>
  <c r="I4245" i="2" s="1"/>
  <c r="F4245" i="2"/>
  <c r="F4244" i="2"/>
  <c r="G4244" i="2"/>
  <c r="I4244" i="2" s="1"/>
  <c r="J4234" i="2"/>
  <c r="J4242" i="2"/>
  <c r="J4241" i="2"/>
  <c r="J4239" i="2"/>
  <c r="J4240" i="2"/>
  <c r="J4236" i="2"/>
  <c r="D4260" i="2"/>
  <c r="D4255" i="2"/>
  <c r="D4258" i="2"/>
  <c r="D4253" i="2"/>
  <c r="D4254" i="2"/>
  <c r="D4259" i="2"/>
  <c r="D4257" i="2"/>
  <c r="D4252" i="2"/>
  <c r="J4245" i="2" l="1"/>
  <c r="J4249" i="2"/>
  <c r="J4243" i="2"/>
  <c r="E4262" i="2"/>
  <c r="E4263" i="2"/>
  <c r="E4266" i="2"/>
  <c r="E4261" i="2"/>
  <c r="E4267" i="2"/>
  <c r="E4268" i="2"/>
  <c r="E4264" i="2"/>
  <c r="E4269" i="2"/>
  <c r="F4253" i="2"/>
  <c r="G4253" i="2"/>
  <c r="I4253" i="2" s="1"/>
  <c r="F4254" i="2"/>
  <c r="G4254" i="2"/>
  <c r="I4254" i="2" s="1"/>
  <c r="F4257" i="2"/>
  <c r="G4257" i="2"/>
  <c r="I4257" i="2" s="1"/>
  <c r="F4252" i="2"/>
  <c r="G4252" i="2"/>
  <c r="I4252" i="2" s="1"/>
  <c r="F4258" i="2"/>
  <c r="G4258" i="2"/>
  <c r="I4258" i="2" s="1"/>
  <c r="F4259" i="2"/>
  <c r="G4259" i="2"/>
  <c r="I4259" i="2" s="1"/>
  <c r="F4255" i="2"/>
  <c r="G4255" i="2"/>
  <c r="I4255" i="2" s="1"/>
  <c r="F4260" i="2"/>
  <c r="G4260" i="2"/>
  <c r="I4260" i="2" s="1"/>
  <c r="J4248" i="2"/>
  <c r="J4244" i="2"/>
  <c r="J4250" i="2"/>
  <c r="J4251" i="2"/>
  <c r="J4246" i="2"/>
  <c r="D4267" i="2"/>
  <c r="D4269" i="2"/>
  <c r="D4263" i="2"/>
  <c r="D4262" i="2"/>
  <c r="D4268" i="2"/>
  <c r="D4261" i="2"/>
  <c r="D4264" i="2"/>
  <c r="D4266" i="2"/>
  <c r="E4278" i="2" l="1"/>
  <c r="E4270" i="2"/>
  <c r="E4273" i="2"/>
  <c r="E4275" i="2"/>
  <c r="E4272" i="2"/>
  <c r="E4277" i="2"/>
  <c r="E4271" i="2"/>
  <c r="E4276" i="2"/>
  <c r="F4269" i="2"/>
  <c r="G4269" i="2"/>
  <c r="I4269" i="2" s="1"/>
  <c r="G4261" i="2"/>
  <c r="I4261" i="2" s="1"/>
  <c r="F4261" i="2"/>
  <c r="G4264" i="2"/>
  <c r="I4264" i="2" s="1"/>
  <c r="F4264" i="2"/>
  <c r="G4266" i="2"/>
  <c r="I4266" i="2" s="1"/>
  <c r="F4266" i="2"/>
  <c r="F4263" i="2"/>
  <c r="G4263" i="2"/>
  <c r="I4263" i="2" s="1"/>
  <c r="F4268" i="2"/>
  <c r="G4268" i="2"/>
  <c r="I4268" i="2" s="1"/>
  <c r="F4262" i="2"/>
  <c r="G4262" i="2"/>
  <c r="I4262" i="2" s="1"/>
  <c r="G4267" i="2"/>
  <c r="I4267" i="2" s="1"/>
  <c r="F4267" i="2"/>
  <c r="J4260" i="2"/>
  <c r="J4252" i="2"/>
  <c r="J4255" i="2"/>
  <c r="J4257" i="2"/>
  <c r="J4259" i="2"/>
  <c r="J4254" i="2"/>
  <c r="J4258" i="2"/>
  <c r="J4253" i="2"/>
  <c r="D4272" i="2"/>
  <c r="D4278" i="2"/>
  <c r="D4271" i="2"/>
  <c r="D4270" i="2"/>
  <c r="D4273" i="2"/>
  <c r="D4277" i="2"/>
  <c r="D4276" i="2"/>
  <c r="D4275" i="2"/>
  <c r="J4261" i="2" l="1"/>
  <c r="J4262" i="2"/>
  <c r="J4266" i="2"/>
  <c r="E4284" i="2"/>
  <c r="E4280" i="2"/>
  <c r="E4282" i="2"/>
  <c r="E4286" i="2"/>
  <c r="E4279" i="2"/>
  <c r="E4285" i="2"/>
  <c r="E4287" i="2"/>
  <c r="E4281" i="2"/>
  <c r="G4275" i="2"/>
  <c r="I4275" i="2" s="1"/>
  <c r="F4275" i="2"/>
  <c r="G4271" i="2"/>
  <c r="I4271" i="2" s="1"/>
  <c r="F4271" i="2"/>
  <c r="F4273" i="2"/>
  <c r="G4273" i="2"/>
  <c r="I4273" i="2" s="1"/>
  <c r="F4277" i="2"/>
  <c r="G4277" i="2"/>
  <c r="I4277" i="2" s="1"/>
  <c r="G4270" i="2"/>
  <c r="I4270" i="2" s="1"/>
  <c r="F4270" i="2"/>
  <c r="G4276" i="2"/>
  <c r="I4276" i="2" s="1"/>
  <c r="F4276" i="2"/>
  <c r="F4278" i="2"/>
  <c r="G4278" i="2"/>
  <c r="I4278" i="2" s="1"/>
  <c r="G4272" i="2"/>
  <c r="I4272" i="2" s="1"/>
  <c r="F4272" i="2"/>
  <c r="J4264" i="2"/>
  <c r="J4267" i="2"/>
  <c r="J4268" i="2"/>
  <c r="J4263" i="2"/>
  <c r="J4269" i="2"/>
  <c r="D4282" i="2"/>
  <c r="D4285" i="2"/>
  <c r="D4279" i="2"/>
  <c r="D4280" i="2"/>
  <c r="D4287" i="2"/>
  <c r="D4284" i="2"/>
  <c r="D4281" i="2"/>
  <c r="D4286" i="2"/>
  <c r="J4276" i="2" l="1"/>
  <c r="J4271" i="2"/>
  <c r="J4272" i="2"/>
  <c r="E4290" i="2"/>
  <c r="E4291" i="2"/>
  <c r="E4294" i="2"/>
  <c r="E4289" i="2"/>
  <c r="E4288" i="2"/>
  <c r="E4295" i="2"/>
  <c r="E4296" i="2"/>
  <c r="E4293" i="2"/>
  <c r="G4281" i="2"/>
  <c r="I4281" i="2" s="1"/>
  <c r="F4281" i="2"/>
  <c r="G4282" i="2"/>
  <c r="I4282" i="2" s="1"/>
  <c r="F4282" i="2"/>
  <c r="G4285" i="2"/>
  <c r="I4285" i="2" s="1"/>
  <c r="F4285" i="2"/>
  <c r="F4280" i="2"/>
  <c r="G4280" i="2"/>
  <c r="I4280" i="2" s="1"/>
  <c r="G4279" i="2"/>
  <c r="I4279" i="2" s="1"/>
  <c r="F4279" i="2"/>
  <c r="G4286" i="2"/>
  <c r="I4286" i="2" s="1"/>
  <c r="F4286" i="2"/>
  <c r="F4287" i="2"/>
  <c r="G4287" i="2"/>
  <c r="I4287" i="2" s="1"/>
  <c r="F4284" i="2"/>
  <c r="G4284" i="2"/>
  <c r="I4284" i="2" s="1"/>
  <c r="J4277" i="2"/>
  <c r="J4278" i="2"/>
  <c r="J4273" i="2"/>
  <c r="J4270" i="2"/>
  <c r="J4275" i="2"/>
  <c r="D4290" i="2"/>
  <c r="D4296" i="2"/>
  <c r="D4288" i="2"/>
  <c r="D4289" i="2"/>
  <c r="D4295" i="2"/>
  <c r="D4293" i="2"/>
  <c r="D4294" i="2"/>
  <c r="D4291" i="2"/>
  <c r="J4279" i="2" l="1"/>
  <c r="J4281" i="2"/>
  <c r="J4285" i="2"/>
  <c r="E4305" i="2"/>
  <c r="E4302" i="2"/>
  <c r="E4304" i="2"/>
  <c r="E4300" i="2"/>
  <c r="E4298" i="2"/>
  <c r="E4303" i="2"/>
  <c r="E4297" i="2"/>
  <c r="E4299" i="2"/>
  <c r="G4296" i="2"/>
  <c r="I4296" i="2" s="1"/>
  <c r="F4296" i="2"/>
  <c r="F4293" i="2"/>
  <c r="G4293" i="2"/>
  <c r="I4293" i="2" s="1"/>
  <c r="F4295" i="2"/>
  <c r="G4295" i="2"/>
  <c r="I4295" i="2" s="1"/>
  <c r="G4291" i="2"/>
  <c r="I4291" i="2" s="1"/>
  <c r="F4291" i="2"/>
  <c r="F4289" i="2"/>
  <c r="G4289" i="2"/>
  <c r="I4289" i="2" s="1"/>
  <c r="G4294" i="2"/>
  <c r="I4294" i="2" s="1"/>
  <c r="F4294" i="2"/>
  <c r="G4288" i="2"/>
  <c r="I4288" i="2" s="1"/>
  <c r="F4288" i="2"/>
  <c r="G4290" i="2"/>
  <c r="I4290" i="2" s="1"/>
  <c r="F4290" i="2"/>
  <c r="J4280" i="2"/>
  <c r="J4287" i="2"/>
  <c r="J4284" i="2"/>
  <c r="J4286" i="2"/>
  <c r="J4282" i="2"/>
  <c r="D4305" i="2"/>
  <c r="D4300" i="2"/>
  <c r="D4298" i="2"/>
  <c r="D4297" i="2"/>
  <c r="D4299" i="2"/>
  <c r="D4304" i="2"/>
  <c r="D4303" i="2"/>
  <c r="D4302" i="2"/>
  <c r="J4296" i="2" l="1"/>
  <c r="J4290" i="2"/>
  <c r="J4291" i="2"/>
  <c r="J4288" i="2"/>
  <c r="E4306" i="2"/>
  <c r="E4313" i="2"/>
  <c r="E4308" i="2"/>
  <c r="E4312" i="2"/>
  <c r="E4309" i="2"/>
  <c r="E4311" i="2"/>
  <c r="E4307" i="2"/>
  <c r="E4314" i="2"/>
  <c r="F4297" i="2"/>
  <c r="G4297" i="2"/>
  <c r="I4297" i="2" s="1"/>
  <c r="F4304" i="2"/>
  <c r="G4304" i="2"/>
  <c r="I4304" i="2" s="1"/>
  <c r="F4299" i="2"/>
  <c r="G4299" i="2"/>
  <c r="I4299" i="2" s="1"/>
  <c r="F4303" i="2"/>
  <c r="G4303" i="2"/>
  <c r="I4303" i="2" s="1"/>
  <c r="F4300" i="2"/>
  <c r="G4300" i="2"/>
  <c r="I4300" i="2" s="1"/>
  <c r="F4302" i="2"/>
  <c r="G4302" i="2"/>
  <c r="I4302" i="2" s="1"/>
  <c r="G4298" i="2"/>
  <c r="I4298" i="2" s="1"/>
  <c r="F4298" i="2"/>
  <c r="G4305" i="2"/>
  <c r="I4305" i="2" s="1"/>
  <c r="F4305" i="2"/>
  <c r="J4295" i="2"/>
  <c r="J4294" i="2"/>
  <c r="J4293" i="2"/>
  <c r="J4289" i="2"/>
  <c r="D4306" i="2"/>
  <c r="D4312" i="2"/>
  <c r="D4307" i="2"/>
  <c r="D4311" i="2"/>
  <c r="D4313" i="2"/>
  <c r="D4314" i="2"/>
  <c r="D4308" i="2"/>
  <c r="D4309" i="2"/>
  <c r="E4323" i="2" l="1"/>
  <c r="E4321" i="2"/>
  <c r="E4316" i="2"/>
  <c r="E4317" i="2"/>
  <c r="E4320" i="2"/>
  <c r="E4322" i="2"/>
  <c r="E4318" i="2"/>
  <c r="E4315" i="2"/>
  <c r="F4314" i="2"/>
  <c r="G4314" i="2"/>
  <c r="I4314" i="2" s="1"/>
  <c r="G4312" i="2"/>
  <c r="I4312" i="2" s="1"/>
  <c r="F4312" i="2"/>
  <c r="G4307" i="2"/>
  <c r="I4307" i="2" s="1"/>
  <c r="F4307" i="2"/>
  <c r="F4308" i="2"/>
  <c r="G4308" i="2"/>
  <c r="I4308" i="2" s="1"/>
  <c r="F4311" i="2"/>
  <c r="G4311" i="2"/>
  <c r="I4311" i="2" s="1"/>
  <c r="F4313" i="2"/>
  <c r="G4313" i="2"/>
  <c r="I4313" i="2" s="1"/>
  <c r="G4309" i="2"/>
  <c r="I4309" i="2" s="1"/>
  <c r="F4309" i="2"/>
  <c r="G4306" i="2"/>
  <c r="I4306" i="2" s="1"/>
  <c r="F4306" i="2"/>
  <c r="J4303" i="2"/>
  <c r="J4298" i="2"/>
  <c r="J4299" i="2"/>
  <c r="J4305" i="2"/>
  <c r="J4304" i="2"/>
  <c r="J4302" i="2"/>
  <c r="J4300" i="2"/>
  <c r="J4297" i="2"/>
  <c r="D4323" i="2"/>
  <c r="D4318" i="2"/>
  <c r="D4316" i="2"/>
  <c r="D4320" i="2"/>
  <c r="D4322" i="2"/>
  <c r="D4321" i="2"/>
  <c r="D4315" i="2"/>
  <c r="D4317" i="2"/>
  <c r="J4309" i="2" l="1"/>
  <c r="J4307" i="2"/>
  <c r="J4306" i="2"/>
  <c r="E4324" i="2"/>
  <c r="E4326" i="2"/>
  <c r="E4325" i="2"/>
  <c r="E4327" i="2"/>
  <c r="E4330" i="2"/>
  <c r="E4331" i="2"/>
  <c r="E4329" i="2"/>
  <c r="E4332" i="2"/>
  <c r="F4315" i="2"/>
  <c r="G4315" i="2"/>
  <c r="I4315" i="2" s="1"/>
  <c r="G4317" i="2"/>
  <c r="I4317" i="2" s="1"/>
  <c r="F4317" i="2"/>
  <c r="F4316" i="2"/>
  <c r="G4316" i="2"/>
  <c r="I4316" i="2" s="1"/>
  <c r="G4318" i="2"/>
  <c r="I4318" i="2" s="1"/>
  <c r="F4318" i="2"/>
  <c r="F4321" i="2"/>
  <c r="G4321" i="2"/>
  <c r="I4321" i="2" s="1"/>
  <c r="G4322" i="2"/>
  <c r="I4322" i="2" s="1"/>
  <c r="F4322" i="2"/>
  <c r="G4320" i="2"/>
  <c r="I4320" i="2" s="1"/>
  <c r="F4320" i="2"/>
  <c r="F4323" i="2"/>
  <c r="G4323" i="2"/>
  <c r="I4323" i="2" s="1"/>
  <c r="J4308" i="2"/>
  <c r="J4312" i="2"/>
  <c r="J4313" i="2"/>
  <c r="J4311" i="2"/>
  <c r="J4314" i="2"/>
  <c r="D4324" i="2"/>
  <c r="D4325" i="2"/>
  <c r="D4331" i="2"/>
  <c r="D4326" i="2"/>
  <c r="D4327" i="2"/>
  <c r="D4330" i="2"/>
  <c r="D4332" i="2"/>
  <c r="D4329" i="2"/>
  <c r="J4320" i="2" l="1"/>
  <c r="E4335" i="2"/>
  <c r="E4341" i="2"/>
  <c r="E4336" i="2"/>
  <c r="E4338" i="2"/>
  <c r="E4334" i="2"/>
  <c r="E4340" i="2"/>
  <c r="E4339" i="2"/>
  <c r="E4333" i="2"/>
  <c r="F4326" i="2"/>
  <c r="G4326" i="2"/>
  <c r="I4326" i="2" s="1"/>
  <c r="F4332" i="2"/>
  <c r="G4332" i="2"/>
  <c r="I4332" i="2" s="1"/>
  <c r="G4327" i="2"/>
  <c r="I4327" i="2" s="1"/>
  <c r="F4327" i="2"/>
  <c r="F4329" i="2"/>
  <c r="G4329" i="2"/>
  <c r="I4329" i="2" s="1"/>
  <c r="F4325" i="2"/>
  <c r="G4325" i="2"/>
  <c r="I4325" i="2" s="1"/>
  <c r="F4331" i="2"/>
  <c r="G4331" i="2"/>
  <c r="I4331" i="2" s="1"/>
  <c r="G4330" i="2"/>
  <c r="I4330" i="2" s="1"/>
  <c r="F4330" i="2"/>
  <c r="G4324" i="2"/>
  <c r="I4324" i="2" s="1"/>
  <c r="F4324" i="2"/>
  <c r="J4323" i="2"/>
  <c r="J4322" i="2"/>
  <c r="J4317" i="2"/>
  <c r="J4318" i="2"/>
  <c r="J4316" i="2"/>
  <c r="J4321" i="2"/>
  <c r="J4315" i="2"/>
  <c r="D4334" i="2"/>
  <c r="D4333" i="2"/>
  <c r="D4340" i="2"/>
  <c r="D4338" i="2"/>
  <c r="D4336" i="2"/>
  <c r="D4339" i="2"/>
  <c r="D4341" i="2"/>
  <c r="D4335" i="2"/>
  <c r="J4327" i="2" l="1"/>
  <c r="J4330" i="2"/>
  <c r="J4324" i="2"/>
  <c r="E4348" i="2"/>
  <c r="E4345" i="2"/>
  <c r="E4347" i="2"/>
  <c r="E4349" i="2"/>
  <c r="E4350" i="2"/>
  <c r="E4344" i="2"/>
  <c r="E4342" i="2"/>
  <c r="E4343" i="2"/>
  <c r="G4339" i="2"/>
  <c r="I4339" i="2" s="1"/>
  <c r="F4339" i="2"/>
  <c r="G4336" i="2"/>
  <c r="I4336" i="2" s="1"/>
  <c r="F4336" i="2"/>
  <c r="G4338" i="2"/>
  <c r="I4338" i="2" s="1"/>
  <c r="F4338" i="2"/>
  <c r="G4340" i="2"/>
  <c r="I4340" i="2" s="1"/>
  <c r="F4340" i="2"/>
  <c r="F4341" i="2"/>
  <c r="G4341" i="2"/>
  <c r="I4341" i="2" s="1"/>
  <c r="F4335" i="2"/>
  <c r="G4335" i="2"/>
  <c r="I4335" i="2" s="1"/>
  <c r="G4333" i="2"/>
  <c r="I4333" i="2" s="1"/>
  <c r="F4333" i="2"/>
  <c r="G4334" i="2"/>
  <c r="I4334" i="2" s="1"/>
  <c r="F4334" i="2"/>
  <c r="J4329" i="2"/>
  <c r="J4331" i="2"/>
  <c r="J4332" i="2"/>
  <c r="J4325" i="2"/>
  <c r="J4326" i="2"/>
  <c r="D4348" i="2"/>
  <c r="D4343" i="2"/>
  <c r="D4349" i="2"/>
  <c r="D4342" i="2"/>
  <c r="D4350" i="2"/>
  <c r="D4347" i="2"/>
  <c r="D4345" i="2"/>
  <c r="D4344" i="2"/>
  <c r="J4339" i="2" l="1"/>
  <c r="J4334" i="2"/>
  <c r="J4340" i="2"/>
  <c r="E4358" i="2"/>
  <c r="E4351" i="2"/>
  <c r="E4356" i="2"/>
  <c r="E4354" i="2"/>
  <c r="E4352" i="2"/>
  <c r="E4353" i="2"/>
  <c r="E4359" i="2"/>
  <c r="E4357" i="2"/>
  <c r="F4349" i="2"/>
  <c r="G4349" i="2"/>
  <c r="I4349" i="2" s="1"/>
  <c r="F4342" i="2"/>
  <c r="G4342" i="2"/>
  <c r="I4342" i="2" s="1"/>
  <c r="G4347" i="2"/>
  <c r="I4347" i="2" s="1"/>
  <c r="F4347" i="2"/>
  <c r="F4345" i="2"/>
  <c r="G4345" i="2"/>
  <c r="I4345" i="2" s="1"/>
  <c r="F4343" i="2"/>
  <c r="G4343" i="2"/>
  <c r="I4343" i="2" s="1"/>
  <c r="G4344" i="2"/>
  <c r="I4344" i="2" s="1"/>
  <c r="F4344" i="2"/>
  <c r="G4350" i="2"/>
  <c r="I4350" i="2" s="1"/>
  <c r="F4350" i="2"/>
  <c r="F4348" i="2"/>
  <c r="G4348" i="2"/>
  <c r="I4348" i="2" s="1"/>
  <c r="J4333" i="2"/>
  <c r="J4338" i="2"/>
  <c r="J4336" i="2"/>
  <c r="J4335" i="2"/>
  <c r="J4341" i="2"/>
  <c r="D4352" i="2"/>
  <c r="D4359" i="2"/>
  <c r="D4354" i="2"/>
  <c r="D4351" i="2"/>
  <c r="D4356" i="2"/>
  <c r="D4358" i="2"/>
  <c r="D4353" i="2"/>
  <c r="D4357" i="2"/>
  <c r="J4344" i="2" l="1"/>
  <c r="J4350" i="2"/>
  <c r="J4347" i="2"/>
  <c r="E4365" i="2"/>
  <c r="E4368" i="2"/>
  <c r="E4360" i="2"/>
  <c r="E4362" i="2"/>
  <c r="E4366" i="2"/>
  <c r="E4363" i="2"/>
  <c r="E4367" i="2"/>
  <c r="E4361" i="2"/>
  <c r="G4356" i="2"/>
  <c r="I4356" i="2" s="1"/>
  <c r="F4356" i="2"/>
  <c r="F4359" i="2"/>
  <c r="G4359" i="2"/>
  <c r="I4359" i="2" s="1"/>
  <c r="F4351" i="2"/>
  <c r="G4351" i="2"/>
  <c r="I4351" i="2" s="1"/>
  <c r="G4353" i="2"/>
  <c r="I4353" i="2" s="1"/>
  <c r="F4353" i="2"/>
  <c r="F4357" i="2"/>
  <c r="G4357" i="2"/>
  <c r="I4357" i="2" s="1"/>
  <c r="G4354" i="2"/>
  <c r="I4354" i="2" s="1"/>
  <c r="F4354" i="2"/>
  <c r="G4358" i="2"/>
  <c r="I4358" i="2" s="1"/>
  <c r="F4358" i="2"/>
  <c r="F4352" i="2"/>
  <c r="G4352" i="2"/>
  <c r="I4352" i="2" s="1"/>
  <c r="J4345" i="2"/>
  <c r="J4342" i="2"/>
  <c r="J4348" i="2"/>
  <c r="J4343" i="2"/>
  <c r="J4349" i="2"/>
  <c r="D4366" i="2"/>
  <c r="D4361" i="2"/>
  <c r="D4363" i="2"/>
  <c r="D4368" i="2"/>
  <c r="D4362" i="2"/>
  <c r="D4360" i="2"/>
  <c r="D4365" i="2"/>
  <c r="D4367" i="2"/>
  <c r="J4354" i="2" l="1"/>
  <c r="J4356" i="2"/>
  <c r="J4358" i="2"/>
  <c r="E4371" i="2"/>
  <c r="E4369" i="2"/>
  <c r="E4370" i="2"/>
  <c r="E4372" i="2"/>
  <c r="E4377" i="2"/>
  <c r="E4376" i="2"/>
  <c r="E4375" i="2"/>
  <c r="E4374" i="2"/>
  <c r="G4362" i="2"/>
  <c r="I4362" i="2" s="1"/>
  <c r="F4362" i="2"/>
  <c r="G4360" i="2"/>
  <c r="I4360" i="2" s="1"/>
  <c r="F4360" i="2"/>
  <c r="G4361" i="2"/>
  <c r="I4361" i="2" s="1"/>
  <c r="F4361" i="2"/>
  <c r="G4363" i="2"/>
  <c r="I4363" i="2" s="1"/>
  <c r="F4363" i="2"/>
  <c r="F4368" i="2"/>
  <c r="G4368" i="2"/>
  <c r="I4368" i="2" s="1"/>
  <c r="G4367" i="2"/>
  <c r="I4367" i="2" s="1"/>
  <c r="F4367" i="2"/>
  <c r="F4366" i="2"/>
  <c r="G4366" i="2"/>
  <c r="I4366" i="2" s="1"/>
  <c r="F4365" i="2"/>
  <c r="G4365" i="2"/>
  <c r="I4365" i="2" s="1"/>
  <c r="J4353" i="2"/>
  <c r="J4352" i="2"/>
  <c r="J4351" i="2"/>
  <c r="J4359" i="2"/>
  <c r="J4357" i="2"/>
  <c r="D4377" i="2"/>
  <c r="D4369" i="2"/>
  <c r="D4370" i="2"/>
  <c r="D4372" i="2"/>
  <c r="D4374" i="2"/>
  <c r="D4375" i="2"/>
  <c r="D4371" i="2"/>
  <c r="D4376" i="2"/>
  <c r="J4366" i="2" l="1"/>
  <c r="J4367" i="2"/>
  <c r="J4360" i="2"/>
  <c r="E4383" i="2"/>
  <c r="E4381" i="2"/>
  <c r="E4384" i="2"/>
  <c r="E4379" i="2"/>
  <c r="E4385" i="2"/>
  <c r="E4378" i="2"/>
  <c r="E4386" i="2"/>
  <c r="E4380" i="2"/>
  <c r="F4374" i="2"/>
  <c r="G4374" i="2"/>
  <c r="I4374" i="2" s="1"/>
  <c r="F4372" i="2"/>
  <c r="G4372" i="2"/>
  <c r="I4372" i="2" s="1"/>
  <c r="F4375" i="2"/>
  <c r="G4375" i="2"/>
  <c r="I4375" i="2" s="1"/>
  <c r="F4370" i="2"/>
  <c r="G4370" i="2"/>
  <c r="I4370" i="2" s="1"/>
  <c r="G4376" i="2"/>
  <c r="I4376" i="2" s="1"/>
  <c r="F4376" i="2"/>
  <c r="G4369" i="2"/>
  <c r="I4369" i="2" s="1"/>
  <c r="F4369" i="2"/>
  <c r="G4377" i="2"/>
  <c r="I4377" i="2" s="1"/>
  <c r="F4377" i="2"/>
  <c r="F4371" i="2"/>
  <c r="G4371" i="2"/>
  <c r="I4371" i="2" s="1"/>
  <c r="J4361" i="2"/>
  <c r="J4362" i="2"/>
  <c r="J4363" i="2"/>
  <c r="J4365" i="2"/>
  <c r="J4368" i="2"/>
  <c r="D4385" i="2"/>
  <c r="D4384" i="2"/>
  <c r="D4380" i="2"/>
  <c r="D4381" i="2"/>
  <c r="D4379" i="2"/>
  <c r="D4378" i="2"/>
  <c r="D4386" i="2"/>
  <c r="D4383" i="2"/>
  <c r="J4369" i="2" l="1"/>
  <c r="J4376" i="2"/>
  <c r="J4377" i="2"/>
  <c r="E4395" i="2"/>
  <c r="E4393" i="2"/>
  <c r="E4389" i="2"/>
  <c r="E4387" i="2"/>
  <c r="E4390" i="2"/>
  <c r="E4388" i="2"/>
  <c r="E4392" i="2"/>
  <c r="E4394" i="2"/>
  <c r="F4386" i="2"/>
  <c r="G4386" i="2"/>
  <c r="I4386" i="2" s="1"/>
  <c r="F4384" i="2"/>
  <c r="G4384" i="2"/>
  <c r="I4384" i="2" s="1"/>
  <c r="G4380" i="2"/>
  <c r="I4380" i="2" s="1"/>
  <c r="F4380" i="2"/>
  <c r="F4378" i="2"/>
  <c r="G4378" i="2"/>
  <c r="I4378" i="2" s="1"/>
  <c r="F4381" i="2"/>
  <c r="G4381" i="2"/>
  <c r="I4381" i="2" s="1"/>
  <c r="G4379" i="2"/>
  <c r="I4379" i="2" s="1"/>
  <c r="F4379" i="2"/>
  <c r="G4383" i="2"/>
  <c r="I4383" i="2" s="1"/>
  <c r="F4383" i="2"/>
  <c r="G4385" i="2"/>
  <c r="I4385" i="2" s="1"/>
  <c r="F4385" i="2"/>
  <c r="J4375" i="2"/>
  <c r="J4371" i="2"/>
  <c r="J4372" i="2"/>
  <c r="J4370" i="2"/>
  <c r="J4374" i="2"/>
  <c r="D4395" i="2"/>
  <c r="D4388" i="2"/>
  <c r="D4389" i="2"/>
  <c r="D4394" i="2"/>
  <c r="D4387" i="2"/>
  <c r="D4390" i="2"/>
  <c r="D4392" i="2"/>
  <c r="D4393" i="2"/>
  <c r="J4379" i="2" l="1"/>
  <c r="J4380" i="2"/>
  <c r="J4383" i="2"/>
  <c r="J4385" i="2"/>
  <c r="E4403" i="2"/>
  <c r="E4396" i="2"/>
  <c r="E4401" i="2"/>
  <c r="E4398" i="2"/>
  <c r="E4397" i="2"/>
  <c r="E4399" i="2"/>
  <c r="E4402" i="2"/>
  <c r="E4404" i="2"/>
  <c r="F4394" i="2"/>
  <c r="G4394" i="2"/>
  <c r="I4394" i="2" s="1"/>
  <c r="F4387" i="2"/>
  <c r="G4387" i="2"/>
  <c r="I4387" i="2" s="1"/>
  <c r="G4392" i="2"/>
  <c r="I4392" i="2" s="1"/>
  <c r="F4392" i="2"/>
  <c r="F4389" i="2"/>
  <c r="G4389" i="2"/>
  <c r="I4389" i="2" s="1"/>
  <c r="F4388" i="2"/>
  <c r="G4388" i="2"/>
  <c r="I4388" i="2" s="1"/>
  <c r="G4390" i="2"/>
  <c r="I4390" i="2" s="1"/>
  <c r="F4390" i="2"/>
  <c r="G4393" i="2"/>
  <c r="I4393" i="2" s="1"/>
  <c r="F4393" i="2"/>
  <c r="F4395" i="2"/>
  <c r="G4395" i="2"/>
  <c r="I4395" i="2" s="1"/>
  <c r="J4378" i="2"/>
  <c r="J4384" i="2"/>
  <c r="J4381" i="2"/>
  <c r="J4386" i="2"/>
  <c r="D4397" i="2"/>
  <c r="D4396" i="2"/>
  <c r="D4401" i="2"/>
  <c r="D4404" i="2"/>
  <c r="D4402" i="2"/>
  <c r="D4398" i="2"/>
  <c r="D4399" i="2"/>
  <c r="D4403" i="2"/>
  <c r="J4393" i="2" l="1"/>
  <c r="J4392" i="2"/>
  <c r="E4411" i="2"/>
  <c r="E4410" i="2"/>
  <c r="E4408" i="2"/>
  <c r="E4405" i="2"/>
  <c r="E4407" i="2"/>
  <c r="E4412" i="2"/>
  <c r="E4413" i="2"/>
  <c r="E4406" i="2"/>
  <c r="F4402" i="2"/>
  <c r="G4402" i="2"/>
  <c r="I4402" i="2" s="1"/>
  <c r="G4401" i="2"/>
  <c r="I4401" i="2" s="1"/>
  <c r="F4401" i="2"/>
  <c r="G4399" i="2"/>
  <c r="I4399" i="2" s="1"/>
  <c r="F4399" i="2"/>
  <c r="G4396" i="2"/>
  <c r="I4396" i="2" s="1"/>
  <c r="F4396" i="2"/>
  <c r="F4398" i="2"/>
  <c r="G4398" i="2"/>
  <c r="I4398" i="2" s="1"/>
  <c r="G4403" i="2"/>
  <c r="I4403" i="2" s="1"/>
  <c r="F4403" i="2"/>
  <c r="F4404" i="2"/>
  <c r="G4404" i="2"/>
  <c r="I4404" i="2" s="1"/>
  <c r="F4397" i="2"/>
  <c r="G4397" i="2"/>
  <c r="I4397" i="2" s="1"/>
  <c r="J4390" i="2"/>
  <c r="J4395" i="2"/>
  <c r="J4387" i="2"/>
  <c r="J4389" i="2"/>
  <c r="J4388" i="2"/>
  <c r="J4394" i="2"/>
  <c r="D4411" i="2"/>
  <c r="D4413" i="2"/>
  <c r="D4412" i="2"/>
  <c r="D4410" i="2"/>
  <c r="D4407" i="2"/>
  <c r="D4408" i="2"/>
  <c r="D4405" i="2"/>
  <c r="D4406" i="2"/>
  <c r="J4399" i="2" l="1"/>
  <c r="J4403" i="2"/>
  <c r="J4401" i="2"/>
  <c r="J4396" i="2"/>
  <c r="E4422" i="2"/>
  <c r="E4417" i="2"/>
  <c r="E4415" i="2"/>
  <c r="E4421" i="2"/>
  <c r="E4419" i="2"/>
  <c r="E4416" i="2"/>
  <c r="E4414" i="2"/>
  <c r="E4420" i="2"/>
  <c r="F4413" i="2"/>
  <c r="G4413" i="2"/>
  <c r="I4413" i="2" s="1"/>
  <c r="F4408" i="2"/>
  <c r="G4408" i="2"/>
  <c r="I4408" i="2" s="1"/>
  <c r="F4406" i="2"/>
  <c r="G4406" i="2"/>
  <c r="I4406" i="2" s="1"/>
  <c r="G4412" i="2"/>
  <c r="I4412" i="2" s="1"/>
  <c r="F4412" i="2"/>
  <c r="F4410" i="2"/>
  <c r="G4410" i="2"/>
  <c r="I4410" i="2" s="1"/>
  <c r="G4407" i="2"/>
  <c r="I4407" i="2" s="1"/>
  <c r="F4407" i="2"/>
  <c r="G4405" i="2"/>
  <c r="I4405" i="2" s="1"/>
  <c r="F4405" i="2"/>
  <c r="G4411" i="2"/>
  <c r="I4411" i="2" s="1"/>
  <c r="F4411" i="2"/>
  <c r="J4404" i="2"/>
  <c r="J4397" i="2"/>
  <c r="J4398" i="2"/>
  <c r="J4402" i="2"/>
  <c r="D4422" i="2"/>
  <c r="D4420" i="2"/>
  <c r="D4416" i="2"/>
  <c r="D4414" i="2"/>
  <c r="D4419" i="2"/>
  <c r="D4417" i="2"/>
  <c r="D4415" i="2"/>
  <c r="D4421" i="2"/>
  <c r="J4407" i="2" l="1"/>
  <c r="J4411" i="2"/>
  <c r="J4412" i="2"/>
  <c r="J4405" i="2"/>
  <c r="E4429" i="2"/>
  <c r="E4430" i="2"/>
  <c r="E4423" i="2"/>
  <c r="E4424" i="2"/>
  <c r="E4425" i="2"/>
  <c r="E4426" i="2"/>
  <c r="E4428" i="2"/>
  <c r="E4431" i="2"/>
  <c r="G4420" i="2"/>
  <c r="I4420" i="2" s="1"/>
  <c r="F4420" i="2"/>
  <c r="G4421" i="2"/>
  <c r="I4421" i="2" s="1"/>
  <c r="F4421" i="2"/>
  <c r="F4414" i="2"/>
  <c r="G4414" i="2"/>
  <c r="I4414" i="2" s="1"/>
  <c r="F4415" i="2"/>
  <c r="G4415" i="2"/>
  <c r="I4415" i="2" s="1"/>
  <c r="F4416" i="2"/>
  <c r="G4416" i="2"/>
  <c r="I4416" i="2" s="1"/>
  <c r="G4417" i="2"/>
  <c r="I4417" i="2" s="1"/>
  <c r="F4417" i="2"/>
  <c r="G4419" i="2"/>
  <c r="I4419" i="2" s="1"/>
  <c r="F4419" i="2"/>
  <c r="G4422" i="2"/>
  <c r="I4422" i="2" s="1"/>
  <c r="F4422" i="2"/>
  <c r="J4408" i="2"/>
  <c r="J4406" i="2"/>
  <c r="J4410" i="2"/>
  <c r="J4413" i="2"/>
  <c r="D4425" i="2"/>
  <c r="D4430" i="2"/>
  <c r="D4423" i="2"/>
  <c r="D4424" i="2"/>
  <c r="D4431" i="2"/>
  <c r="D4428" i="2"/>
  <c r="D4429" i="2"/>
  <c r="D4426" i="2"/>
  <c r="J4421" i="2" l="1"/>
  <c r="J4420" i="2"/>
  <c r="J4417" i="2"/>
  <c r="J4419" i="2"/>
  <c r="E4437" i="2"/>
  <c r="E4432" i="2"/>
  <c r="E4440" i="2"/>
  <c r="E4435" i="2"/>
  <c r="E4439" i="2"/>
  <c r="E4433" i="2"/>
  <c r="E4434" i="2"/>
  <c r="E4438" i="2"/>
  <c r="F4428" i="2"/>
  <c r="G4428" i="2"/>
  <c r="I4428" i="2" s="1"/>
  <c r="G4423" i="2"/>
  <c r="I4423" i="2" s="1"/>
  <c r="F4423" i="2"/>
  <c r="F4431" i="2"/>
  <c r="G4431" i="2"/>
  <c r="I4431" i="2" s="1"/>
  <c r="G4426" i="2"/>
  <c r="I4426" i="2" s="1"/>
  <c r="F4426" i="2"/>
  <c r="G4430" i="2"/>
  <c r="I4430" i="2" s="1"/>
  <c r="F4430" i="2"/>
  <c r="G4424" i="2"/>
  <c r="I4424" i="2" s="1"/>
  <c r="F4424" i="2"/>
  <c r="F4425" i="2"/>
  <c r="G4425" i="2"/>
  <c r="I4425" i="2" s="1"/>
  <c r="G4429" i="2"/>
  <c r="I4429" i="2" s="1"/>
  <c r="F4429" i="2"/>
  <c r="J4422" i="2"/>
  <c r="J4414" i="2"/>
  <c r="J4415" i="2"/>
  <c r="J4416" i="2"/>
  <c r="D4434" i="2"/>
  <c r="D4437" i="2"/>
  <c r="D4438" i="2"/>
  <c r="D4433" i="2"/>
  <c r="D4440" i="2"/>
  <c r="D4439" i="2"/>
  <c r="D4432" i="2"/>
  <c r="D4435" i="2"/>
  <c r="J4424" i="2" l="1"/>
  <c r="J4431" i="2"/>
  <c r="J4423" i="2"/>
  <c r="J4430" i="2"/>
  <c r="J4426" i="2"/>
  <c r="E4444" i="2"/>
  <c r="E4449" i="2"/>
  <c r="E4442" i="2"/>
  <c r="E4441" i="2"/>
  <c r="E4447" i="2"/>
  <c r="E4448" i="2"/>
  <c r="E4443" i="2"/>
  <c r="E4446" i="2"/>
  <c r="G4435" i="2"/>
  <c r="I4435" i="2" s="1"/>
  <c r="F4435" i="2"/>
  <c r="F4440" i="2"/>
  <c r="G4440" i="2"/>
  <c r="I4440" i="2" s="1"/>
  <c r="F4433" i="2"/>
  <c r="G4433" i="2"/>
  <c r="I4433" i="2" s="1"/>
  <c r="G4432" i="2"/>
  <c r="I4432" i="2" s="1"/>
  <c r="F4432" i="2"/>
  <c r="G4438" i="2"/>
  <c r="I4438" i="2" s="1"/>
  <c r="F4438" i="2"/>
  <c r="F4439" i="2"/>
  <c r="G4439" i="2"/>
  <c r="I4439" i="2" s="1"/>
  <c r="G4434" i="2"/>
  <c r="I4434" i="2" s="1"/>
  <c r="F4434" i="2"/>
  <c r="G4437" i="2"/>
  <c r="I4437" i="2" s="1"/>
  <c r="F4437" i="2"/>
  <c r="J4429" i="2"/>
  <c r="J4425" i="2"/>
  <c r="J4428" i="2"/>
  <c r="D4449" i="2"/>
  <c r="D4447" i="2"/>
  <c r="D4446" i="2"/>
  <c r="D4444" i="2"/>
  <c r="D4441" i="2"/>
  <c r="D4443" i="2"/>
  <c r="D4448" i="2"/>
  <c r="D4442" i="2"/>
  <c r="J4434" i="2" l="1"/>
  <c r="E4450" i="2"/>
  <c r="E4452" i="2"/>
  <c r="E4451" i="2"/>
  <c r="E4455" i="2"/>
  <c r="E4457" i="2"/>
  <c r="E4458" i="2"/>
  <c r="E4456" i="2"/>
  <c r="E4453" i="2"/>
  <c r="G4441" i="2"/>
  <c r="I4441" i="2" s="1"/>
  <c r="F4441" i="2"/>
  <c r="F4443" i="2"/>
  <c r="G4443" i="2"/>
  <c r="I4443" i="2" s="1"/>
  <c r="F4442" i="2"/>
  <c r="G4442" i="2"/>
  <c r="I4442" i="2" s="1"/>
  <c r="G4446" i="2"/>
  <c r="I4446" i="2" s="1"/>
  <c r="F4446" i="2"/>
  <c r="G4448" i="2"/>
  <c r="I4448" i="2" s="1"/>
  <c r="F4448" i="2"/>
  <c r="F4449" i="2"/>
  <c r="G4449" i="2"/>
  <c r="I4449" i="2" s="1"/>
  <c r="F4447" i="2"/>
  <c r="G4447" i="2"/>
  <c r="I4447" i="2" s="1"/>
  <c r="G4444" i="2"/>
  <c r="I4444" i="2" s="1"/>
  <c r="F4444" i="2"/>
  <c r="J4437" i="2"/>
  <c r="J4432" i="2"/>
  <c r="J4433" i="2"/>
  <c r="J4439" i="2"/>
  <c r="J4440" i="2"/>
  <c r="J4438" i="2"/>
  <c r="J4435" i="2"/>
  <c r="D4450" i="2"/>
  <c r="D4455" i="2"/>
  <c r="D4456" i="2"/>
  <c r="D4453" i="2"/>
  <c r="D4458" i="2"/>
  <c r="D4457" i="2"/>
  <c r="D4452" i="2"/>
  <c r="D4451" i="2"/>
  <c r="J4447" i="2" l="1"/>
  <c r="J4442" i="2"/>
  <c r="J4448" i="2"/>
  <c r="J4441" i="2"/>
  <c r="E4467" i="2"/>
  <c r="E4461" i="2"/>
  <c r="E4464" i="2"/>
  <c r="E4462" i="2"/>
  <c r="E4465" i="2"/>
  <c r="E4466" i="2"/>
  <c r="E4460" i="2"/>
  <c r="E4459" i="2"/>
  <c r="F4458" i="2"/>
  <c r="G4458" i="2"/>
  <c r="I4458" i="2" s="1"/>
  <c r="F4452" i="2"/>
  <c r="G4452" i="2"/>
  <c r="I4452" i="2" s="1"/>
  <c r="F4455" i="2"/>
  <c r="G4455" i="2"/>
  <c r="I4455" i="2" s="1"/>
  <c r="F4453" i="2"/>
  <c r="G4453" i="2"/>
  <c r="I4453" i="2" s="1"/>
  <c r="F4456" i="2"/>
  <c r="G4456" i="2"/>
  <c r="I4456" i="2" s="1"/>
  <c r="G4457" i="2"/>
  <c r="I4457" i="2" s="1"/>
  <c r="F4457" i="2"/>
  <c r="F4451" i="2"/>
  <c r="G4451" i="2"/>
  <c r="I4451" i="2" s="1"/>
  <c r="G4450" i="2"/>
  <c r="I4450" i="2" s="1"/>
  <c r="F4450" i="2"/>
  <c r="J4444" i="2"/>
  <c r="J4449" i="2"/>
  <c r="J4443" i="2"/>
  <c r="J4446" i="2"/>
  <c r="D4465" i="2"/>
  <c r="D4466" i="2"/>
  <c r="D4460" i="2"/>
  <c r="D4467" i="2"/>
  <c r="D4464" i="2"/>
  <c r="D4462" i="2"/>
  <c r="D4459" i="2"/>
  <c r="D4461" i="2"/>
  <c r="J4450" i="2" l="1"/>
  <c r="J4457" i="2"/>
  <c r="E4469" i="2"/>
  <c r="E4471" i="2"/>
  <c r="E4475" i="2"/>
  <c r="E4470" i="2"/>
  <c r="E4476" i="2"/>
  <c r="E4468" i="2"/>
  <c r="E4473" i="2"/>
  <c r="E4474" i="2"/>
  <c r="G4460" i="2"/>
  <c r="I4460" i="2" s="1"/>
  <c r="F4460" i="2"/>
  <c r="F4462" i="2"/>
  <c r="G4462" i="2"/>
  <c r="I4462" i="2" s="1"/>
  <c r="G4466" i="2"/>
  <c r="I4466" i="2" s="1"/>
  <c r="F4466" i="2"/>
  <c r="F4461" i="2"/>
  <c r="G4461" i="2"/>
  <c r="I4461" i="2" s="1"/>
  <c r="G4467" i="2"/>
  <c r="I4467" i="2" s="1"/>
  <c r="F4467" i="2"/>
  <c r="G4459" i="2"/>
  <c r="I4459" i="2" s="1"/>
  <c r="F4459" i="2"/>
  <c r="F4464" i="2"/>
  <c r="G4464" i="2"/>
  <c r="I4464" i="2" s="1"/>
  <c r="G4465" i="2"/>
  <c r="I4465" i="2" s="1"/>
  <c r="F4465" i="2"/>
  <c r="J4453" i="2"/>
  <c r="J4451" i="2"/>
  <c r="J4452" i="2"/>
  <c r="J4455" i="2"/>
  <c r="J4456" i="2"/>
  <c r="J4458" i="2"/>
  <c r="D4476" i="2"/>
  <c r="D4474" i="2"/>
  <c r="D4471" i="2"/>
  <c r="D4469" i="2"/>
  <c r="D4470" i="2"/>
  <c r="D4468" i="2"/>
  <c r="D4473" i="2"/>
  <c r="D4475" i="2"/>
  <c r="J4459" i="2" l="1"/>
  <c r="J4466" i="2"/>
  <c r="J4460" i="2"/>
  <c r="E4482" i="2"/>
  <c r="E4484" i="2"/>
  <c r="E4479" i="2"/>
  <c r="E4480" i="2"/>
  <c r="E4477" i="2"/>
  <c r="E4483" i="2"/>
  <c r="E4485" i="2"/>
  <c r="E4478" i="2"/>
  <c r="G4473" i="2"/>
  <c r="I4473" i="2" s="1"/>
  <c r="F4473" i="2"/>
  <c r="F4475" i="2"/>
  <c r="G4475" i="2"/>
  <c r="I4475" i="2" s="1"/>
  <c r="G4470" i="2"/>
  <c r="I4470" i="2" s="1"/>
  <c r="F4470" i="2"/>
  <c r="F4471" i="2"/>
  <c r="G4471" i="2"/>
  <c r="I4471" i="2" s="1"/>
  <c r="G4468" i="2"/>
  <c r="I4468" i="2" s="1"/>
  <c r="F4468" i="2"/>
  <c r="F4474" i="2"/>
  <c r="G4474" i="2"/>
  <c r="I4474" i="2" s="1"/>
  <c r="F4476" i="2"/>
  <c r="G4476" i="2"/>
  <c r="I4476" i="2" s="1"/>
  <c r="F4469" i="2"/>
  <c r="G4469" i="2"/>
  <c r="I4469" i="2" s="1"/>
  <c r="J4465" i="2"/>
  <c r="J4464" i="2"/>
  <c r="J4462" i="2"/>
  <c r="J4467" i="2"/>
  <c r="J4461" i="2"/>
  <c r="D4477" i="2"/>
  <c r="D4483" i="2"/>
  <c r="D4479" i="2"/>
  <c r="D4478" i="2"/>
  <c r="D4480" i="2"/>
  <c r="D4484" i="2"/>
  <c r="D4482" i="2"/>
  <c r="D4485" i="2"/>
  <c r="J4470" i="2" l="1"/>
  <c r="J4468" i="2"/>
  <c r="J4473" i="2"/>
  <c r="E4493" i="2"/>
  <c r="E4487" i="2"/>
  <c r="E4489" i="2"/>
  <c r="E4488" i="2"/>
  <c r="E4494" i="2"/>
  <c r="E4492" i="2"/>
  <c r="E4486" i="2"/>
  <c r="E4491" i="2"/>
  <c r="G4484" i="2"/>
  <c r="I4484" i="2" s="1"/>
  <c r="F4484" i="2"/>
  <c r="F4478" i="2"/>
  <c r="G4478" i="2"/>
  <c r="I4478" i="2" s="1"/>
  <c r="F4480" i="2"/>
  <c r="G4480" i="2"/>
  <c r="I4480" i="2" s="1"/>
  <c r="G4479" i="2"/>
  <c r="I4479" i="2" s="1"/>
  <c r="F4479" i="2"/>
  <c r="G4485" i="2"/>
  <c r="I4485" i="2" s="1"/>
  <c r="F4485" i="2"/>
  <c r="F4483" i="2"/>
  <c r="G4483" i="2"/>
  <c r="I4483" i="2" s="1"/>
  <c r="G4477" i="2"/>
  <c r="I4477" i="2" s="1"/>
  <c r="F4477" i="2"/>
  <c r="F4482" i="2"/>
  <c r="G4482" i="2"/>
  <c r="I4482" i="2" s="1"/>
  <c r="J4476" i="2"/>
  <c r="J4474" i="2"/>
  <c r="J4475" i="2"/>
  <c r="J4469" i="2"/>
  <c r="J4471" i="2"/>
  <c r="D4493" i="2"/>
  <c r="D4489" i="2"/>
  <c r="D4487" i="2"/>
  <c r="D4494" i="2"/>
  <c r="D4491" i="2"/>
  <c r="D4492" i="2"/>
  <c r="D4488" i="2"/>
  <c r="D4486" i="2"/>
  <c r="J4485" i="2" l="1"/>
  <c r="J4484" i="2"/>
  <c r="J4477" i="2"/>
  <c r="E4501" i="2"/>
  <c r="E4496" i="2"/>
  <c r="E4498" i="2"/>
  <c r="E4500" i="2"/>
  <c r="E4497" i="2"/>
  <c r="E4495" i="2"/>
  <c r="E4503" i="2"/>
  <c r="E4502" i="2"/>
  <c r="G4492" i="2"/>
  <c r="I4492" i="2" s="1"/>
  <c r="F4492" i="2"/>
  <c r="F4487" i="2"/>
  <c r="G4487" i="2"/>
  <c r="I4487" i="2" s="1"/>
  <c r="G4489" i="2"/>
  <c r="I4489" i="2" s="1"/>
  <c r="F4489" i="2"/>
  <c r="F4491" i="2"/>
  <c r="G4491" i="2"/>
  <c r="I4491" i="2" s="1"/>
  <c r="G4488" i="2"/>
  <c r="I4488" i="2" s="1"/>
  <c r="F4488" i="2"/>
  <c r="G4486" i="2"/>
  <c r="I4486" i="2" s="1"/>
  <c r="F4486" i="2"/>
  <c r="G4494" i="2"/>
  <c r="I4494" i="2" s="1"/>
  <c r="F4494" i="2"/>
  <c r="F4493" i="2"/>
  <c r="G4493" i="2"/>
  <c r="I4493" i="2" s="1"/>
  <c r="J4479" i="2"/>
  <c r="J4482" i="2"/>
  <c r="J4483" i="2"/>
  <c r="J4478" i="2"/>
  <c r="J4480" i="2"/>
  <c r="D4501" i="2"/>
  <c r="D4503" i="2"/>
  <c r="D4496" i="2"/>
  <c r="D4497" i="2"/>
  <c r="D4498" i="2"/>
  <c r="D4495" i="2"/>
  <c r="D4500" i="2"/>
  <c r="D4502" i="2"/>
  <c r="J4488" i="2" l="1"/>
  <c r="J4492" i="2"/>
  <c r="J4489" i="2"/>
  <c r="E4511" i="2"/>
  <c r="E4509" i="2"/>
  <c r="E4507" i="2"/>
  <c r="E4504" i="2"/>
  <c r="E4505" i="2"/>
  <c r="E4512" i="2"/>
  <c r="E4506" i="2"/>
  <c r="E4510" i="2"/>
  <c r="G4502" i="2"/>
  <c r="I4502" i="2" s="1"/>
  <c r="F4502" i="2"/>
  <c r="F4500" i="2"/>
  <c r="G4500" i="2"/>
  <c r="I4500" i="2" s="1"/>
  <c r="F4498" i="2"/>
  <c r="G4498" i="2"/>
  <c r="I4498" i="2" s="1"/>
  <c r="G4495" i="2"/>
  <c r="I4495" i="2" s="1"/>
  <c r="F4495" i="2"/>
  <c r="G4496" i="2"/>
  <c r="I4496" i="2" s="1"/>
  <c r="F4496" i="2"/>
  <c r="F4503" i="2"/>
  <c r="G4503" i="2"/>
  <c r="I4503" i="2" s="1"/>
  <c r="G4497" i="2"/>
  <c r="I4497" i="2" s="1"/>
  <c r="F4497" i="2"/>
  <c r="F4501" i="2"/>
  <c r="G4501" i="2"/>
  <c r="I4501" i="2" s="1"/>
  <c r="J4491" i="2"/>
  <c r="J4494" i="2"/>
  <c r="J4486" i="2"/>
  <c r="J4487" i="2"/>
  <c r="J4493" i="2"/>
  <c r="D4511" i="2"/>
  <c r="D4512" i="2"/>
  <c r="D4510" i="2"/>
  <c r="D4505" i="2"/>
  <c r="D4507" i="2"/>
  <c r="D4509" i="2"/>
  <c r="D4504" i="2"/>
  <c r="D4506" i="2"/>
  <c r="J4495" i="2" l="1"/>
  <c r="J4497" i="2"/>
  <c r="E4519" i="2"/>
  <c r="E4513" i="2"/>
  <c r="E4515" i="2"/>
  <c r="E4516" i="2"/>
  <c r="E4521" i="2"/>
  <c r="E4518" i="2"/>
  <c r="E4514" i="2"/>
  <c r="E4520" i="2"/>
  <c r="G4510" i="2"/>
  <c r="I4510" i="2" s="1"/>
  <c r="F4510" i="2"/>
  <c r="G4504" i="2"/>
  <c r="I4504" i="2" s="1"/>
  <c r="F4504" i="2"/>
  <c r="F4506" i="2"/>
  <c r="G4506" i="2"/>
  <c r="I4506" i="2" s="1"/>
  <c r="F4507" i="2"/>
  <c r="G4507" i="2"/>
  <c r="I4507" i="2" s="1"/>
  <c r="G4512" i="2"/>
  <c r="I4512" i="2" s="1"/>
  <c r="F4512" i="2"/>
  <c r="F4509" i="2"/>
  <c r="G4509" i="2"/>
  <c r="I4509" i="2" s="1"/>
  <c r="F4505" i="2"/>
  <c r="G4505" i="2"/>
  <c r="I4505" i="2" s="1"/>
  <c r="F4511" i="2"/>
  <c r="G4511" i="2"/>
  <c r="I4511" i="2" s="1"/>
  <c r="J4498" i="2"/>
  <c r="J4503" i="2"/>
  <c r="J4500" i="2"/>
  <c r="J4496" i="2"/>
  <c r="J4502" i="2"/>
  <c r="J4501" i="2"/>
  <c r="D4519" i="2"/>
  <c r="D4516" i="2"/>
  <c r="D4521" i="2"/>
  <c r="D4515" i="2"/>
  <c r="D4518" i="2"/>
  <c r="D4520" i="2"/>
  <c r="D4514" i="2"/>
  <c r="D4513" i="2"/>
  <c r="J4504" i="2" l="1"/>
  <c r="E4523" i="2"/>
  <c r="E4524" i="2"/>
  <c r="E4527" i="2"/>
  <c r="E4522" i="2"/>
  <c r="E4529" i="2"/>
  <c r="E4525" i="2"/>
  <c r="E4530" i="2"/>
  <c r="E4528" i="2"/>
  <c r="G4514" i="2"/>
  <c r="I4514" i="2" s="1"/>
  <c r="F4514" i="2"/>
  <c r="F4515" i="2"/>
  <c r="G4515" i="2"/>
  <c r="I4515" i="2" s="1"/>
  <c r="F4518" i="2"/>
  <c r="G4518" i="2"/>
  <c r="I4518" i="2" s="1"/>
  <c r="F4513" i="2"/>
  <c r="G4513" i="2"/>
  <c r="I4513" i="2" s="1"/>
  <c r="G4520" i="2"/>
  <c r="I4520" i="2" s="1"/>
  <c r="F4520" i="2"/>
  <c r="F4516" i="2"/>
  <c r="G4516" i="2"/>
  <c r="I4516" i="2" s="1"/>
  <c r="F4521" i="2"/>
  <c r="G4521" i="2"/>
  <c r="I4521" i="2" s="1"/>
  <c r="G4519" i="2"/>
  <c r="I4519" i="2" s="1"/>
  <c r="F4519" i="2"/>
  <c r="J4511" i="2"/>
  <c r="J4505" i="2"/>
  <c r="J4506" i="2"/>
  <c r="J4509" i="2"/>
  <c r="J4507" i="2"/>
  <c r="J4512" i="2"/>
  <c r="J4510" i="2"/>
  <c r="D4523" i="2"/>
  <c r="D4524" i="2"/>
  <c r="D4529" i="2"/>
  <c r="D4522" i="2"/>
  <c r="D4525" i="2"/>
  <c r="D4528" i="2"/>
  <c r="D4530" i="2"/>
  <c r="D4527" i="2"/>
  <c r="J4520" i="2" l="1"/>
  <c r="J4514" i="2"/>
  <c r="J4519" i="2"/>
  <c r="E4533" i="2"/>
  <c r="E4539" i="2"/>
  <c r="E4534" i="2"/>
  <c r="E4537" i="2"/>
  <c r="E4531" i="2"/>
  <c r="E4536" i="2"/>
  <c r="E4538" i="2"/>
  <c r="E4532" i="2"/>
  <c r="F4524" i="2"/>
  <c r="G4524" i="2"/>
  <c r="I4524" i="2" s="1"/>
  <c r="G4530" i="2"/>
  <c r="I4530" i="2" s="1"/>
  <c r="F4530" i="2"/>
  <c r="F4525" i="2"/>
  <c r="G4525" i="2"/>
  <c r="I4525" i="2" s="1"/>
  <c r="F4528" i="2"/>
  <c r="G4528" i="2"/>
  <c r="I4528" i="2" s="1"/>
  <c r="F4522" i="2"/>
  <c r="G4522" i="2"/>
  <c r="I4522" i="2" s="1"/>
  <c r="G4527" i="2"/>
  <c r="I4527" i="2" s="1"/>
  <c r="F4527" i="2"/>
  <c r="F4529" i="2"/>
  <c r="G4529" i="2"/>
  <c r="I4529" i="2" s="1"/>
  <c r="G4523" i="2"/>
  <c r="I4523" i="2" s="1"/>
  <c r="F4523" i="2"/>
  <c r="J4518" i="2"/>
  <c r="J4516" i="2"/>
  <c r="J4515" i="2"/>
  <c r="J4521" i="2"/>
  <c r="J4513" i="2"/>
  <c r="D4533" i="2"/>
  <c r="D4534" i="2"/>
  <c r="D4536" i="2"/>
  <c r="D4539" i="2"/>
  <c r="D4532" i="2"/>
  <c r="D4531" i="2"/>
  <c r="D4537" i="2"/>
  <c r="D4538" i="2"/>
  <c r="E4541" i="2" l="1"/>
  <c r="E4547" i="2"/>
  <c r="E4543" i="2"/>
  <c r="E4545" i="2"/>
  <c r="E4548" i="2"/>
  <c r="E4540" i="2"/>
  <c r="E4546" i="2"/>
  <c r="E4542" i="2"/>
  <c r="F4532" i="2"/>
  <c r="G4532" i="2"/>
  <c r="I4532" i="2" s="1"/>
  <c r="G4538" i="2"/>
  <c r="I4538" i="2" s="1"/>
  <c r="F4538" i="2"/>
  <c r="G4534" i="2"/>
  <c r="I4534" i="2" s="1"/>
  <c r="F4534" i="2"/>
  <c r="F4536" i="2"/>
  <c r="G4536" i="2"/>
  <c r="I4536" i="2" s="1"/>
  <c r="G4539" i="2"/>
  <c r="I4539" i="2" s="1"/>
  <c r="F4539" i="2"/>
  <c r="G4531" i="2"/>
  <c r="I4531" i="2" s="1"/>
  <c r="F4531" i="2"/>
  <c r="F4537" i="2"/>
  <c r="G4537" i="2"/>
  <c r="I4537" i="2" s="1"/>
  <c r="G4533" i="2"/>
  <c r="I4533" i="2" s="1"/>
  <c r="F4533" i="2"/>
  <c r="J4523" i="2"/>
  <c r="J4528" i="2"/>
  <c r="J4525" i="2"/>
  <c r="J4529" i="2"/>
  <c r="J4527" i="2"/>
  <c r="J4530" i="2"/>
  <c r="J4522" i="2"/>
  <c r="J4524" i="2"/>
  <c r="D4541" i="2"/>
  <c r="D4542" i="2"/>
  <c r="D4546" i="2"/>
  <c r="D4545" i="2"/>
  <c r="D4540" i="2"/>
  <c r="D4547" i="2"/>
  <c r="D4548" i="2"/>
  <c r="D4543" i="2"/>
  <c r="J4534" i="2" l="1"/>
  <c r="J4533" i="2"/>
  <c r="J4539" i="2"/>
  <c r="E4551" i="2"/>
  <c r="E4555" i="2"/>
  <c r="E4556" i="2"/>
  <c r="E4552" i="2"/>
  <c r="E4549" i="2"/>
  <c r="E4554" i="2"/>
  <c r="E4557" i="2"/>
  <c r="E4550" i="2"/>
  <c r="G4542" i="2"/>
  <c r="I4542" i="2" s="1"/>
  <c r="F4542" i="2"/>
  <c r="G4546" i="2"/>
  <c r="I4546" i="2" s="1"/>
  <c r="F4546" i="2"/>
  <c r="G4547" i="2"/>
  <c r="I4547" i="2" s="1"/>
  <c r="F4547" i="2"/>
  <c r="G4543" i="2"/>
  <c r="I4543" i="2" s="1"/>
  <c r="F4543" i="2"/>
  <c r="G4540" i="2"/>
  <c r="I4540" i="2" s="1"/>
  <c r="F4540" i="2"/>
  <c r="F4545" i="2"/>
  <c r="G4545" i="2"/>
  <c r="I4545" i="2" s="1"/>
  <c r="F4548" i="2"/>
  <c r="G4548" i="2"/>
  <c r="I4548" i="2" s="1"/>
  <c r="G4541" i="2"/>
  <c r="I4541" i="2" s="1"/>
  <c r="F4541" i="2"/>
  <c r="J4537" i="2"/>
  <c r="J4531" i="2"/>
  <c r="J4538" i="2"/>
  <c r="J4536" i="2"/>
  <c r="J4532" i="2"/>
  <c r="D4549" i="2"/>
  <c r="D4550" i="2"/>
  <c r="D4551" i="2"/>
  <c r="D4556" i="2"/>
  <c r="D4552" i="2"/>
  <c r="D4554" i="2"/>
  <c r="D4555" i="2"/>
  <c r="D4557" i="2"/>
  <c r="J4541" i="2" l="1"/>
  <c r="J4543" i="2"/>
  <c r="J4546" i="2"/>
  <c r="J4548" i="2"/>
  <c r="J4540" i="2"/>
  <c r="J4542" i="2"/>
  <c r="E4561" i="2"/>
  <c r="E4565" i="2"/>
  <c r="E4563" i="2"/>
  <c r="E4564" i="2"/>
  <c r="E4559" i="2"/>
  <c r="E4560" i="2"/>
  <c r="E4566" i="2"/>
  <c r="E4558" i="2"/>
  <c r="F4552" i="2"/>
  <c r="G4552" i="2"/>
  <c r="I4552" i="2" s="1"/>
  <c r="F4556" i="2"/>
  <c r="G4556" i="2"/>
  <c r="I4556" i="2" s="1"/>
  <c r="F4554" i="2"/>
  <c r="G4554" i="2"/>
  <c r="I4554" i="2" s="1"/>
  <c r="F4555" i="2"/>
  <c r="G4555" i="2"/>
  <c r="I4555" i="2" s="1"/>
  <c r="G4550" i="2"/>
  <c r="I4550" i="2" s="1"/>
  <c r="F4550" i="2"/>
  <c r="F4551" i="2"/>
  <c r="G4551" i="2"/>
  <c r="I4551" i="2" s="1"/>
  <c r="G4557" i="2"/>
  <c r="I4557" i="2" s="1"/>
  <c r="F4557" i="2"/>
  <c r="G4549" i="2"/>
  <c r="I4549" i="2" s="1"/>
  <c r="F4549" i="2"/>
  <c r="J4547" i="2"/>
  <c r="J4545" i="2"/>
  <c r="D4561" i="2"/>
  <c r="D4565" i="2"/>
  <c r="D4563" i="2"/>
  <c r="D4558" i="2"/>
  <c r="D4560" i="2"/>
  <c r="D4566" i="2"/>
  <c r="D4564" i="2"/>
  <c r="D4559" i="2"/>
  <c r="J4557" i="2" l="1"/>
  <c r="J4550" i="2"/>
  <c r="J4555" i="2"/>
  <c r="E4572" i="2"/>
  <c r="E4569" i="2"/>
  <c r="E4574" i="2"/>
  <c r="E4568" i="2"/>
  <c r="E4567" i="2"/>
  <c r="E4573" i="2"/>
  <c r="E4575" i="2"/>
  <c r="E4570" i="2"/>
  <c r="G4563" i="2"/>
  <c r="I4563" i="2" s="1"/>
  <c r="F4563" i="2"/>
  <c r="G4560" i="2"/>
  <c r="I4560" i="2" s="1"/>
  <c r="F4560" i="2"/>
  <c r="F4565" i="2"/>
  <c r="G4565" i="2"/>
  <c r="I4565" i="2" s="1"/>
  <c r="F4559" i="2"/>
  <c r="G4559" i="2"/>
  <c r="I4559" i="2" s="1"/>
  <c r="G4558" i="2"/>
  <c r="I4558" i="2" s="1"/>
  <c r="F4558" i="2"/>
  <c r="F4564" i="2"/>
  <c r="G4564" i="2"/>
  <c r="I4564" i="2" s="1"/>
  <c r="F4566" i="2"/>
  <c r="G4566" i="2"/>
  <c r="I4566" i="2" s="1"/>
  <c r="G4561" i="2"/>
  <c r="I4561" i="2" s="1"/>
  <c r="F4561" i="2"/>
  <c r="J4549" i="2"/>
  <c r="J4554" i="2"/>
  <c r="J4551" i="2"/>
  <c r="J4556" i="2"/>
  <c r="J4552" i="2"/>
  <c r="D4572" i="2"/>
  <c r="D4574" i="2"/>
  <c r="D4567" i="2"/>
  <c r="D4570" i="2"/>
  <c r="D4573" i="2"/>
  <c r="D4575" i="2"/>
  <c r="D4569" i="2"/>
  <c r="D4568" i="2"/>
  <c r="J4564" i="2" l="1"/>
  <c r="J4561" i="2"/>
  <c r="E4579" i="2"/>
  <c r="E4577" i="2"/>
  <c r="E4583" i="2"/>
  <c r="E4578" i="2"/>
  <c r="E4582" i="2"/>
  <c r="E4576" i="2"/>
  <c r="E4581" i="2"/>
  <c r="E4584" i="2"/>
  <c r="G4570" i="2"/>
  <c r="I4570" i="2" s="1"/>
  <c r="F4570" i="2"/>
  <c r="G4568" i="2"/>
  <c r="I4568" i="2" s="1"/>
  <c r="F4568" i="2"/>
  <c r="F4574" i="2"/>
  <c r="G4574" i="2"/>
  <c r="I4574" i="2" s="1"/>
  <c r="F4569" i="2"/>
  <c r="G4569" i="2"/>
  <c r="I4569" i="2" s="1"/>
  <c r="G4573" i="2"/>
  <c r="I4573" i="2" s="1"/>
  <c r="F4573" i="2"/>
  <c r="G4567" i="2"/>
  <c r="I4567" i="2" s="1"/>
  <c r="F4567" i="2"/>
  <c r="G4572" i="2"/>
  <c r="I4572" i="2" s="1"/>
  <c r="F4572" i="2"/>
  <c r="G4575" i="2"/>
  <c r="I4575" i="2" s="1"/>
  <c r="F4575" i="2"/>
  <c r="J4559" i="2"/>
  <c r="J4560" i="2"/>
  <c r="J4566" i="2"/>
  <c r="J4558" i="2"/>
  <c r="J4563" i="2"/>
  <c r="J4565" i="2"/>
  <c r="D4579" i="2"/>
  <c r="D4582" i="2"/>
  <c r="D4578" i="2"/>
  <c r="D4583" i="2"/>
  <c r="D4584" i="2"/>
  <c r="D4577" i="2"/>
  <c r="D4581" i="2"/>
  <c r="D4576" i="2"/>
  <c r="J4572" i="2" l="1"/>
  <c r="J4567" i="2"/>
  <c r="J4568" i="2"/>
  <c r="J4573" i="2"/>
  <c r="J4570" i="2"/>
  <c r="E4592" i="2"/>
  <c r="E4593" i="2"/>
  <c r="E4590" i="2"/>
  <c r="E4587" i="2"/>
  <c r="E4585" i="2"/>
  <c r="E4586" i="2"/>
  <c r="E4591" i="2"/>
  <c r="E4588" i="2"/>
  <c r="G4583" i="2"/>
  <c r="I4583" i="2" s="1"/>
  <c r="F4583" i="2"/>
  <c r="F4584" i="2"/>
  <c r="G4584" i="2"/>
  <c r="I4584" i="2" s="1"/>
  <c r="F4581" i="2"/>
  <c r="G4581" i="2"/>
  <c r="I4581" i="2" s="1"/>
  <c r="F4578" i="2"/>
  <c r="G4578" i="2"/>
  <c r="I4578" i="2" s="1"/>
  <c r="F4576" i="2"/>
  <c r="G4576" i="2"/>
  <c r="I4576" i="2" s="1"/>
  <c r="G4577" i="2"/>
  <c r="I4577" i="2" s="1"/>
  <c r="F4577" i="2"/>
  <c r="F4582" i="2"/>
  <c r="G4582" i="2"/>
  <c r="I4582" i="2" s="1"/>
  <c r="F4579" i="2"/>
  <c r="G4579" i="2"/>
  <c r="I4579" i="2" s="1"/>
  <c r="J4574" i="2"/>
  <c r="J4575" i="2"/>
  <c r="J4569" i="2"/>
  <c r="D4592" i="2"/>
  <c r="D4587" i="2"/>
  <c r="D4590" i="2"/>
  <c r="D4586" i="2"/>
  <c r="D4585" i="2"/>
  <c r="D4593" i="2"/>
  <c r="D4591" i="2"/>
  <c r="D4588" i="2"/>
  <c r="J4577" i="2" l="1"/>
  <c r="E4596" i="2"/>
  <c r="E4600" i="2"/>
  <c r="E4599" i="2"/>
  <c r="E4597" i="2"/>
  <c r="E4595" i="2"/>
  <c r="E4602" i="2"/>
  <c r="E4594" i="2"/>
  <c r="E4601" i="2"/>
  <c r="G4587" i="2"/>
  <c r="I4587" i="2" s="1"/>
  <c r="F4587" i="2"/>
  <c r="F4591" i="2"/>
  <c r="G4591" i="2"/>
  <c r="I4591" i="2" s="1"/>
  <c r="F4590" i="2"/>
  <c r="G4590" i="2"/>
  <c r="I4590" i="2" s="1"/>
  <c r="G4588" i="2"/>
  <c r="I4588" i="2" s="1"/>
  <c r="F4588" i="2"/>
  <c r="F4586" i="2"/>
  <c r="G4586" i="2"/>
  <c r="I4586" i="2" s="1"/>
  <c r="G4593" i="2"/>
  <c r="I4593" i="2" s="1"/>
  <c r="F4593" i="2"/>
  <c r="F4585" i="2"/>
  <c r="G4585" i="2"/>
  <c r="I4585" i="2" s="1"/>
  <c r="G4592" i="2"/>
  <c r="I4592" i="2" s="1"/>
  <c r="F4592" i="2"/>
  <c r="J4578" i="2"/>
  <c r="J4582" i="2"/>
  <c r="J4581" i="2"/>
  <c r="J4579" i="2"/>
  <c r="J4584" i="2"/>
  <c r="J4583" i="2"/>
  <c r="J4576" i="2"/>
  <c r="D4596" i="2"/>
  <c r="D4594" i="2"/>
  <c r="D4599" i="2"/>
  <c r="D4595" i="2"/>
  <c r="D4600" i="2"/>
  <c r="D4601" i="2"/>
  <c r="D4602" i="2"/>
  <c r="D4597" i="2"/>
  <c r="J4593" i="2" l="1"/>
  <c r="J4588" i="2"/>
  <c r="E4608" i="2"/>
  <c r="E4603" i="2"/>
  <c r="E4610" i="2"/>
  <c r="E4611" i="2"/>
  <c r="E4609" i="2"/>
  <c r="E4606" i="2"/>
  <c r="E4604" i="2"/>
  <c r="E4605" i="2"/>
  <c r="F4599" i="2"/>
  <c r="G4599" i="2"/>
  <c r="I4599" i="2" s="1"/>
  <c r="G4594" i="2"/>
  <c r="I4594" i="2" s="1"/>
  <c r="F4594" i="2"/>
  <c r="F4601" i="2"/>
  <c r="G4601" i="2"/>
  <c r="I4601" i="2" s="1"/>
  <c r="F4602" i="2"/>
  <c r="G4602" i="2"/>
  <c r="I4602" i="2" s="1"/>
  <c r="G4600" i="2"/>
  <c r="I4600" i="2" s="1"/>
  <c r="F4600" i="2"/>
  <c r="G4597" i="2"/>
  <c r="I4597" i="2" s="1"/>
  <c r="F4597" i="2"/>
  <c r="F4595" i="2"/>
  <c r="G4595" i="2"/>
  <c r="I4595" i="2" s="1"/>
  <c r="G4596" i="2"/>
  <c r="I4596" i="2" s="1"/>
  <c r="F4596" i="2"/>
  <c r="J4590" i="2"/>
  <c r="J4592" i="2"/>
  <c r="J4591" i="2"/>
  <c r="J4585" i="2"/>
  <c r="J4587" i="2"/>
  <c r="J4586" i="2"/>
  <c r="D4608" i="2"/>
  <c r="D4604" i="2"/>
  <c r="D4605" i="2"/>
  <c r="D4609" i="2"/>
  <c r="D4611" i="2"/>
  <c r="D4610" i="2"/>
  <c r="D4603" i="2"/>
  <c r="D4606" i="2"/>
  <c r="J4600" i="2" l="1"/>
  <c r="J4596" i="2"/>
  <c r="J4597" i="2"/>
  <c r="J4594" i="2"/>
  <c r="E4613" i="2"/>
  <c r="E4619" i="2"/>
  <c r="E4614" i="2"/>
  <c r="E4620" i="2"/>
  <c r="E4615" i="2"/>
  <c r="E4612" i="2"/>
  <c r="E4618" i="2"/>
  <c r="E4617" i="2"/>
  <c r="G4604" i="2"/>
  <c r="I4604" i="2" s="1"/>
  <c r="F4604" i="2"/>
  <c r="F4610" i="2"/>
  <c r="G4610" i="2"/>
  <c r="I4610" i="2" s="1"/>
  <c r="G4605" i="2"/>
  <c r="I4605" i="2" s="1"/>
  <c r="F4605" i="2"/>
  <c r="G4611" i="2"/>
  <c r="I4611" i="2" s="1"/>
  <c r="F4611" i="2"/>
  <c r="G4606" i="2"/>
  <c r="I4606" i="2" s="1"/>
  <c r="F4606" i="2"/>
  <c r="F4603" i="2"/>
  <c r="G4603" i="2"/>
  <c r="I4603" i="2" s="1"/>
  <c r="G4609" i="2"/>
  <c r="I4609" i="2" s="1"/>
  <c r="F4609" i="2"/>
  <c r="F4608" i="2"/>
  <c r="G4608" i="2"/>
  <c r="I4608" i="2" s="1"/>
  <c r="J4595" i="2"/>
  <c r="J4601" i="2"/>
  <c r="J4602" i="2"/>
  <c r="J4599" i="2"/>
  <c r="D4613" i="2"/>
  <c r="D4617" i="2"/>
  <c r="D4615" i="2"/>
  <c r="D4612" i="2"/>
  <c r="D4618" i="2"/>
  <c r="D4620" i="2"/>
  <c r="D4614" i="2"/>
  <c r="D4619" i="2"/>
  <c r="J4605" i="2" l="1"/>
  <c r="J4609" i="2"/>
  <c r="E4627" i="2"/>
  <c r="E4623" i="2"/>
  <c r="E4628" i="2"/>
  <c r="E4621" i="2"/>
  <c r="E4629" i="2"/>
  <c r="E4624" i="2"/>
  <c r="E4626" i="2"/>
  <c r="E4622" i="2"/>
  <c r="F4618" i="2"/>
  <c r="G4618" i="2"/>
  <c r="I4618" i="2" s="1"/>
  <c r="F4614" i="2"/>
  <c r="G4614" i="2"/>
  <c r="I4614" i="2" s="1"/>
  <c r="G4619" i="2"/>
  <c r="I4619" i="2" s="1"/>
  <c r="F4619" i="2"/>
  <c r="G4612" i="2"/>
  <c r="I4612" i="2" s="1"/>
  <c r="F4612" i="2"/>
  <c r="G4620" i="2"/>
  <c r="I4620" i="2" s="1"/>
  <c r="F4620" i="2"/>
  <c r="G4615" i="2"/>
  <c r="I4615" i="2" s="1"/>
  <c r="F4615" i="2"/>
  <c r="F4617" i="2"/>
  <c r="G4617" i="2"/>
  <c r="I4617" i="2" s="1"/>
  <c r="G4613" i="2"/>
  <c r="I4613" i="2" s="1"/>
  <c r="F4613" i="2"/>
  <c r="J4608" i="2"/>
  <c r="J4603" i="2"/>
  <c r="J4610" i="2"/>
  <c r="J4611" i="2"/>
  <c r="J4606" i="2"/>
  <c r="J4604" i="2"/>
  <c r="D4627" i="2"/>
  <c r="D4626" i="2"/>
  <c r="D4621" i="2"/>
  <c r="D4622" i="2"/>
  <c r="D4624" i="2"/>
  <c r="D4628" i="2"/>
  <c r="D4629" i="2"/>
  <c r="D4623" i="2"/>
  <c r="J4620" i="2" l="1"/>
  <c r="J4615" i="2"/>
  <c r="J4613" i="2"/>
  <c r="E4637" i="2"/>
  <c r="E4631" i="2"/>
  <c r="E4635" i="2"/>
  <c r="E4632" i="2"/>
  <c r="E4633" i="2"/>
  <c r="E4630" i="2"/>
  <c r="E4638" i="2"/>
  <c r="E4636" i="2"/>
  <c r="G4628" i="2"/>
  <c r="I4628" i="2" s="1"/>
  <c r="F4628" i="2"/>
  <c r="G4622" i="2"/>
  <c r="I4622" i="2" s="1"/>
  <c r="F4622" i="2"/>
  <c r="F4626" i="2"/>
  <c r="G4626" i="2"/>
  <c r="I4626" i="2" s="1"/>
  <c r="F4623" i="2"/>
  <c r="G4623" i="2"/>
  <c r="I4623" i="2" s="1"/>
  <c r="F4624" i="2"/>
  <c r="G4624" i="2"/>
  <c r="I4624" i="2" s="1"/>
  <c r="G4621" i="2"/>
  <c r="I4621" i="2" s="1"/>
  <c r="F4621" i="2"/>
  <c r="G4629" i="2"/>
  <c r="I4629" i="2" s="1"/>
  <c r="F4629" i="2"/>
  <c r="F4627" i="2"/>
  <c r="G4627" i="2"/>
  <c r="I4627" i="2" s="1"/>
  <c r="J4619" i="2"/>
  <c r="J4617" i="2"/>
  <c r="J4614" i="2"/>
  <c r="J4612" i="2"/>
  <c r="J4618" i="2"/>
  <c r="D4632" i="2"/>
  <c r="D4630" i="2"/>
  <c r="D4633" i="2"/>
  <c r="D4636" i="2"/>
  <c r="D4631" i="2"/>
  <c r="D4635" i="2"/>
  <c r="D4637" i="2"/>
  <c r="D4638" i="2"/>
  <c r="J4629" i="2" l="1"/>
  <c r="J4621" i="2"/>
  <c r="J4622" i="2"/>
  <c r="E4647" i="2"/>
  <c r="E4644" i="2"/>
  <c r="E4645" i="2"/>
  <c r="E4639" i="2"/>
  <c r="E4642" i="2"/>
  <c r="E4641" i="2"/>
  <c r="E4640" i="2"/>
  <c r="E4646" i="2"/>
  <c r="F4638" i="2"/>
  <c r="G4638" i="2"/>
  <c r="I4638" i="2" s="1"/>
  <c r="F4635" i="2"/>
  <c r="G4635" i="2"/>
  <c r="I4635" i="2" s="1"/>
  <c r="G4636" i="2"/>
  <c r="I4636" i="2" s="1"/>
  <c r="F4636" i="2"/>
  <c r="G4630" i="2"/>
  <c r="I4630" i="2" s="1"/>
  <c r="F4630" i="2"/>
  <c r="F4633" i="2"/>
  <c r="G4633" i="2"/>
  <c r="I4633" i="2" s="1"/>
  <c r="G4632" i="2"/>
  <c r="I4632" i="2" s="1"/>
  <c r="F4632" i="2"/>
  <c r="F4631" i="2"/>
  <c r="G4631" i="2"/>
  <c r="I4631" i="2" s="1"/>
  <c r="F4637" i="2"/>
  <c r="G4637" i="2"/>
  <c r="I4637" i="2" s="1"/>
  <c r="J4626" i="2"/>
  <c r="J4627" i="2"/>
  <c r="J4628" i="2"/>
  <c r="J4623" i="2"/>
  <c r="J4624" i="2"/>
  <c r="D4647" i="2"/>
  <c r="D4645" i="2"/>
  <c r="D4642" i="2"/>
  <c r="D4639" i="2"/>
  <c r="D4646" i="2"/>
  <c r="D4641" i="2"/>
  <c r="D4644" i="2"/>
  <c r="D4640" i="2"/>
  <c r="J4632" i="2" l="1"/>
  <c r="J4630" i="2"/>
  <c r="E4655" i="2"/>
  <c r="E4648" i="2"/>
  <c r="E4649" i="2"/>
  <c r="E4654" i="2"/>
  <c r="E4650" i="2"/>
  <c r="E4653" i="2"/>
  <c r="E4656" i="2"/>
  <c r="E4651" i="2"/>
  <c r="G4646" i="2"/>
  <c r="I4646" i="2" s="1"/>
  <c r="F4646" i="2"/>
  <c r="F4639" i="2"/>
  <c r="G4639" i="2"/>
  <c r="I4639" i="2" s="1"/>
  <c r="G4640" i="2"/>
  <c r="I4640" i="2" s="1"/>
  <c r="F4640" i="2"/>
  <c r="G4645" i="2"/>
  <c r="I4645" i="2" s="1"/>
  <c r="F4645" i="2"/>
  <c r="F4641" i="2"/>
  <c r="G4641" i="2"/>
  <c r="I4641" i="2" s="1"/>
  <c r="G4644" i="2"/>
  <c r="I4644" i="2" s="1"/>
  <c r="F4644" i="2"/>
  <c r="G4647" i="2"/>
  <c r="I4647" i="2" s="1"/>
  <c r="F4647" i="2"/>
  <c r="F4642" i="2"/>
  <c r="G4642" i="2"/>
  <c r="I4642" i="2" s="1"/>
  <c r="J4637" i="2"/>
  <c r="J4636" i="2"/>
  <c r="J4631" i="2"/>
  <c r="J4635" i="2"/>
  <c r="J4633" i="2"/>
  <c r="J4638" i="2"/>
  <c r="D4650" i="2"/>
  <c r="D4656" i="2"/>
  <c r="D4651" i="2"/>
  <c r="D4655" i="2"/>
  <c r="D4649" i="2"/>
  <c r="D4648" i="2"/>
  <c r="D4654" i="2"/>
  <c r="D4653" i="2"/>
  <c r="J4644" i="2" l="1"/>
  <c r="E4660" i="2"/>
  <c r="E4663" i="2"/>
  <c r="E4658" i="2"/>
  <c r="E4665" i="2"/>
  <c r="E4662" i="2"/>
  <c r="E4657" i="2"/>
  <c r="E4664" i="2"/>
  <c r="E4659" i="2"/>
  <c r="F4651" i="2"/>
  <c r="G4651" i="2"/>
  <c r="I4651" i="2" s="1"/>
  <c r="G4654" i="2"/>
  <c r="I4654" i="2" s="1"/>
  <c r="F4654" i="2"/>
  <c r="G4649" i="2"/>
  <c r="I4649" i="2" s="1"/>
  <c r="F4649" i="2"/>
  <c r="G4656" i="2"/>
  <c r="I4656" i="2" s="1"/>
  <c r="F4656" i="2"/>
  <c r="G4653" i="2"/>
  <c r="I4653" i="2" s="1"/>
  <c r="F4653" i="2"/>
  <c r="F4648" i="2"/>
  <c r="G4648" i="2"/>
  <c r="I4648" i="2" s="1"/>
  <c r="F4655" i="2"/>
  <c r="G4655" i="2"/>
  <c r="I4655" i="2" s="1"/>
  <c r="G4650" i="2"/>
  <c r="I4650" i="2" s="1"/>
  <c r="F4650" i="2"/>
  <c r="J4647" i="2"/>
  <c r="J4640" i="2"/>
  <c r="J4642" i="2"/>
  <c r="J4639" i="2"/>
  <c r="J4645" i="2"/>
  <c r="J4646" i="2"/>
  <c r="J4641" i="2"/>
  <c r="D4660" i="2"/>
  <c r="D4662" i="2"/>
  <c r="D4665" i="2"/>
  <c r="D4658" i="2"/>
  <c r="D4664" i="2"/>
  <c r="D4659" i="2"/>
  <c r="D4657" i="2"/>
  <c r="D4663" i="2"/>
  <c r="J4654" i="2" l="1"/>
  <c r="J4655" i="2"/>
  <c r="J4653" i="2"/>
  <c r="J4650" i="2"/>
  <c r="E4668" i="2"/>
  <c r="E4674" i="2"/>
  <c r="E4666" i="2"/>
  <c r="E4667" i="2"/>
  <c r="E4673" i="2"/>
  <c r="E4672" i="2"/>
  <c r="E4671" i="2"/>
  <c r="E4669" i="2"/>
  <c r="F4659" i="2"/>
  <c r="G4659" i="2"/>
  <c r="I4659" i="2" s="1"/>
  <c r="G4665" i="2"/>
  <c r="I4665" i="2" s="1"/>
  <c r="F4665" i="2"/>
  <c r="G4657" i="2"/>
  <c r="I4657" i="2" s="1"/>
  <c r="F4657" i="2"/>
  <c r="F4658" i="2"/>
  <c r="G4658" i="2"/>
  <c r="I4658" i="2" s="1"/>
  <c r="F4664" i="2"/>
  <c r="G4664" i="2"/>
  <c r="I4664" i="2" s="1"/>
  <c r="F4663" i="2"/>
  <c r="G4663" i="2"/>
  <c r="I4663" i="2" s="1"/>
  <c r="F4662" i="2"/>
  <c r="G4662" i="2"/>
  <c r="I4662" i="2" s="1"/>
  <c r="F4660" i="2"/>
  <c r="G4660" i="2"/>
  <c r="I4660" i="2" s="1"/>
  <c r="J4649" i="2"/>
  <c r="J4648" i="2"/>
  <c r="J4656" i="2"/>
  <c r="J4651" i="2"/>
  <c r="D4673" i="2"/>
  <c r="D4674" i="2"/>
  <c r="D4666" i="2"/>
  <c r="D4668" i="2"/>
  <c r="D4667" i="2"/>
  <c r="D4669" i="2"/>
  <c r="D4671" i="2"/>
  <c r="D4672" i="2"/>
  <c r="J4665" i="2" l="1"/>
  <c r="J4657" i="2"/>
  <c r="E4675" i="2"/>
  <c r="E4678" i="2"/>
  <c r="E4676" i="2"/>
  <c r="E4680" i="2"/>
  <c r="E4681" i="2"/>
  <c r="E4683" i="2"/>
  <c r="E4682" i="2"/>
  <c r="E4677" i="2"/>
  <c r="G4666" i="2"/>
  <c r="I4666" i="2" s="1"/>
  <c r="F4666" i="2"/>
  <c r="F4669" i="2"/>
  <c r="G4669" i="2"/>
  <c r="I4669" i="2" s="1"/>
  <c r="G4667" i="2"/>
  <c r="I4667" i="2" s="1"/>
  <c r="F4667" i="2"/>
  <c r="F4671" i="2"/>
  <c r="G4671" i="2"/>
  <c r="I4671" i="2" s="1"/>
  <c r="G4672" i="2"/>
  <c r="I4672" i="2" s="1"/>
  <c r="F4672" i="2"/>
  <c r="G4674" i="2"/>
  <c r="I4674" i="2" s="1"/>
  <c r="F4674" i="2"/>
  <c r="F4673" i="2"/>
  <c r="G4673" i="2"/>
  <c r="I4673" i="2" s="1"/>
  <c r="F4668" i="2"/>
  <c r="G4668" i="2"/>
  <c r="I4668" i="2" s="1"/>
  <c r="J4662" i="2"/>
  <c r="J4658" i="2"/>
  <c r="J4663" i="2"/>
  <c r="J4660" i="2"/>
  <c r="J4664" i="2"/>
  <c r="J4659" i="2"/>
  <c r="D4680" i="2"/>
  <c r="D4677" i="2"/>
  <c r="D4683" i="2"/>
  <c r="D4675" i="2"/>
  <c r="D4681" i="2"/>
  <c r="D4676" i="2"/>
  <c r="D4682" i="2"/>
  <c r="D4678" i="2"/>
  <c r="J4667" i="2" l="1"/>
  <c r="J4672" i="2"/>
  <c r="J4666" i="2"/>
  <c r="E4691" i="2"/>
  <c r="E4685" i="2"/>
  <c r="E4687" i="2"/>
  <c r="E4686" i="2"/>
  <c r="E4689" i="2"/>
  <c r="E4692" i="2"/>
  <c r="E4690" i="2"/>
  <c r="E4684" i="2"/>
  <c r="G4682" i="2"/>
  <c r="I4682" i="2" s="1"/>
  <c r="F4682" i="2"/>
  <c r="F4676" i="2"/>
  <c r="G4676" i="2"/>
  <c r="I4676" i="2" s="1"/>
  <c r="F4678" i="2"/>
  <c r="G4678" i="2"/>
  <c r="I4678" i="2" s="1"/>
  <c r="F4677" i="2"/>
  <c r="G4677" i="2"/>
  <c r="I4677" i="2" s="1"/>
  <c r="F4680" i="2"/>
  <c r="G4680" i="2"/>
  <c r="I4680" i="2" s="1"/>
  <c r="F4683" i="2"/>
  <c r="G4683" i="2"/>
  <c r="I4683" i="2" s="1"/>
  <c r="F4681" i="2"/>
  <c r="G4681" i="2"/>
  <c r="I4681" i="2" s="1"/>
  <c r="G4675" i="2"/>
  <c r="I4675" i="2" s="1"/>
  <c r="F4675" i="2"/>
  <c r="J4673" i="2"/>
  <c r="J4669" i="2"/>
  <c r="J4671" i="2"/>
  <c r="J4668" i="2"/>
  <c r="J4674" i="2"/>
  <c r="D4689" i="2"/>
  <c r="D4691" i="2"/>
  <c r="D4685" i="2"/>
  <c r="D4687" i="2"/>
  <c r="D4684" i="2"/>
  <c r="D4692" i="2"/>
  <c r="D4690" i="2"/>
  <c r="D4686" i="2"/>
  <c r="E4696" i="2" l="1"/>
  <c r="E4699" i="2"/>
  <c r="E4701" i="2"/>
  <c r="E4694" i="2"/>
  <c r="E4693" i="2"/>
  <c r="E4700" i="2"/>
  <c r="E4695" i="2"/>
  <c r="E4698" i="2"/>
  <c r="F4687" i="2"/>
  <c r="G4687" i="2"/>
  <c r="I4687" i="2" s="1"/>
  <c r="G4690" i="2"/>
  <c r="I4690" i="2" s="1"/>
  <c r="F4690" i="2"/>
  <c r="G4692" i="2"/>
  <c r="I4692" i="2" s="1"/>
  <c r="F4692" i="2"/>
  <c r="G4685" i="2"/>
  <c r="I4685" i="2" s="1"/>
  <c r="F4685" i="2"/>
  <c r="G4684" i="2"/>
  <c r="I4684" i="2" s="1"/>
  <c r="F4684" i="2"/>
  <c r="J4684" i="2" s="1"/>
  <c r="F4691" i="2"/>
  <c r="G4691" i="2"/>
  <c r="I4691" i="2" s="1"/>
  <c r="G4686" i="2"/>
  <c r="I4686" i="2" s="1"/>
  <c r="F4686" i="2"/>
  <c r="F4689" i="2"/>
  <c r="G4689" i="2"/>
  <c r="I4689" i="2" s="1"/>
  <c r="J4681" i="2"/>
  <c r="J4678" i="2"/>
  <c r="J4683" i="2"/>
  <c r="J4676" i="2"/>
  <c r="J4675" i="2"/>
  <c r="J4682" i="2"/>
  <c r="J4677" i="2"/>
  <c r="J4680" i="2"/>
  <c r="D4696" i="2"/>
  <c r="D4699" i="2"/>
  <c r="D4693" i="2"/>
  <c r="D4700" i="2"/>
  <c r="D4698" i="2"/>
  <c r="D4701" i="2"/>
  <c r="D4695" i="2"/>
  <c r="D4694" i="2"/>
  <c r="J4686" i="2" l="1"/>
  <c r="J4692" i="2"/>
  <c r="J4685" i="2"/>
  <c r="E4707" i="2"/>
  <c r="E4709" i="2"/>
  <c r="E4708" i="2"/>
  <c r="E4710" i="2"/>
  <c r="E4703" i="2"/>
  <c r="E4704" i="2"/>
  <c r="E4702" i="2"/>
  <c r="E4705" i="2"/>
  <c r="G4698" i="2"/>
  <c r="I4698" i="2" s="1"/>
  <c r="F4698" i="2"/>
  <c r="F4700" i="2"/>
  <c r="G4700" i="2"/>
  <c r="I4700" i="2" s="1"/>
  <c r="F4699" i="2"/>
  <c r="G4699" i="2"/>
  <c r="I4699" i="2" s="1"/>
  <c r="F4701" i="2"/>
  <c r="G4701" i="2"/>
  <c r="I4701" i="2" s="1"/>
  <c r="G4694" i="2"/>
  <c r="I4694" i="2" s="1"/>
  <c r="F4694" i="2"/>
  <c r="G4695" i="2"/>
  <c r="I4695" i="2" s="1"/>
  <c r="F4695" i="2"/>
  <c r="G4693" i="2"/>
  <c r="I4693" i="2" s="1"/>
  <c r="F4693" i="2"/>
  <c r="F4696" i="2"/>
  <c r="G4696" i="2"/>
  <c r="I4696" i="2" s="1"/>
  <c r="J4689" i="2"/>
  <c r="J4690" i="2"/>
  <c r="J4691" i="2"/>
  <c r="J4687" i="2"/>
  <c r="D4703" i="2"/>
  <c r="D4705" i="2"/>
  <c r="D4707" i="2"/>
  <c r="D4710" i="2"/>
  <c r="D4704" i="2"/>
  <c r="D4708" i="2"/>
  <c r="D4702" i="2"/>
  <c r="D4709" i="2"/>
  <c r="J4699" i="2" l="1"/>
  <c r="J4695" i="2"/>
  <c r="E4719" i="2"/>
  <c r="E4717" i="2"/>
  <c r="E4714" i="2"/>
  <c r="E4711" i="2"/>
  <c r="E4713" i="2"/>
  <c r="E4718" i="2"/>
  <c r="E4712" i="2"/>
  <c r="E4716" i="2"/>
  <c r="G4710" i="2"/>
  <c r="I4710" i="2" s="1"/>
  <c r="F4710" i="2"/>
  <c r="G4708" i="2"/>
  <c r="I4708" i="2" s="1"/>
  <c r="F4708" i="2"/>
  <c r="F4705" i="2"/>
  <c r="G4705" i="2"/>
  <c r="I4705" i="2" s="1"/>
  <c r="G4702" i="2"/>
  <c r="I4702" i="2" s="1"/>
  <c r="F4702" i="2"/>
  <c r="G4704" i="2"/>
  <c r="I4704" i="2" s="1"/>
  <c r="F4704" i="2"/>
  <c r="G4709" i="2"/>
  <c r="I4709" i="2" s="1"/>
  <c r="F4709" i="2"/>
  <c r="F4703" i="2"/>
  <c r="G4703" i="2"/>
  <c r="I4703" i="2" s="1"/>
  <c r="F4707" i="2"/>
  <c r="G4707" i="2"/>
  <c r="I4707" i="2" s="1"/>
  <c r="J4701" i="2"/>
  <c r="J4693" i="2"/>
  <c r="J4696" i="2"/>
  <c r="J4700" i="2"/>
  <c r="J4694" i="2"/>
  <c r="J4698" i="2"/>
  <c r="D4714" i="2"/>
  <c r="D4716" i="2"/>
  <c r="D4713" i="2"/>
  <c r="D4717" i="2"/>
  <c r="D4711" i="2"/>
  <c r="D4712" i="2"/>
  <c r="D4718" i="2"/>
  <c r="D4719" i="2"/>
  <c r="J4709" i="2" l="1"/>
  <c r="J4708" i="2"/>
  <c r="J4704" i="2"/>
  <c r="J4710" i="2"/>
  <c r="E4720" i="2"/>
  <c r="E4725" i="2"/>
  <c r="E4721" i="2"/>
  <c r="E4723" i="2"/>
  <c r="E4727" i="2"/>
  <c r="E4726" i="2"/>
  <c r="E4728" i="2"/>
  <c r="E4722" i="2"/>
  <c r="G4711" i="2"/>
  <c r="I4711" i="2" s="1"/>
  <c r="F4711" i="2"/>
  <c r="F4716" i="2"/>
  <c r="G4716" i="2"/>
  <c r="I4716" i="2" s="1"/>
  <c r="F4712" i="2"/>
  <c r="G4712" i="2"/>
  <c r="I4712" i="2" s="1"/>
  <c r="G4714" i="2"/>
  <c r="I4714" i="2" s="1"/>
  <c r="F4714" i="2"/>
  <c r="F4718" i="2"/>
  <c r="G4718" i="2"/>
  <c r="I4718" i="2" s="1"/>
  <c r="G4717" i="2"/>
  <c r="I4717" i="2" s="1"/>
  <c r="F4717" i="2"/>
  <c r="G4719" i="2"/>
  <c r="I4719" i="2" s="1"/>
  <c r="F4719" i="2"/>
  <c r="G4713" i="2"/>
  <c r="I4713" i="2" s="1"/>
  <c r="F4713" i="2"/>
  <c r="J4702" i="2"/>
  <c r="J4703" i="2"/>
  <c r="J4705" i="2"/>
  <c r="J4707" i="2"/>
  <c r="D4720" i="2"/>
  <c r="D4723" i="2"/>
  <c r="D4728" i="2"/>
  <c r="D4722" i="2"/>
  <c r="D4725" i="2"/>
  <c r="D4727" i="2"/>
  <c r="D4726" i="2"/>
  <c r="D4721" i="2"/>
  <c r="J4717" i="2" l="1"/>
  <c r="J4711" i="2"/>
  <c r="J4714" i="2"/>
  <c r="E4730" i="2"/>
  <c r="E4732" i="2"/>
  <c r="E4737" i="2"/>
  <c r="E4735" i="2"/>
  <c r="E4734" i="2"/>
  <c r="E4736" i="2"/>
  <c r="E4731" i="2"/>
  <c r="E4729" i="2"/>
  <c r="G4721" i="2"/>
  <c r="I4721" i="2" s="1"/>
  <c r="F4721" i="2"/>
  <c r="F4723" i="2"/>
  <c r="G4723" i="2"/>
  <c r="I4723" i="2" s="1"/>
  <c r="G4728" i="2"/>
  <c r="I4728" i="2" s="1"/>
  <c r="F4728" i="2"/>
  <c r="G4726" i="2"/>
  <c r="I4726" i="2" s="1"/>
  <c r="F4726" i="2"/>
  <c r="G4725" i="2"/>
  <c r="I4725" i="2" s="1"/>
  <c r="F4725" i="2"/>
  <c r="G4727" i="2"/>
  <c r="I4727" i="2" s="1"/>
  <c r="F4727" i="2"/>
  <c r="F4722" i="2"/>
  <c r="G4722" i="2"/>
  <c r="I4722" i="2" s="1"/>
  <c r="G4720" i="2"/>
  <c r="I4720" i="2" s="1"/>
  <c r="F4720" i="2"/>
  <c r="J4719" i="2"/>
  <c r="J4713" i="2"/>
  <c r="J4712" i="2"/>
  <c r="J4716" i="2"/>
  <c r="J4718" i="2"/>
  <c r="D4734" i="2"/>
  <c r="D4737" i="2"/>
  <c r="D4729" i="2"/>
  <c r="D4735" i="2"/>
  <c r="D4731" i="2"/>
  <c r="D4732" i="2"/>
  <c r="D4730" i="2"/>
  <c r="D4736" i="2"/>
  <c r="J4725" i="2" l="1"/>
  <c r="J4721" i="2"/>
  <c r="J4727" i="2"/>
  <c r="J4728" i="2"/>
  <c r="E4740" i="2"/>
  <c r="E4746" i="2"/>
  <c r="E4738" i="2"/>
  <c r="E4745" i="2"/>
  <c r="E4741" i="2"/>
  <c r="E4744" i="2"/>
  <c r="E4743" i="2"/>
  <c r="E4739" i="2"/>
  <c r="F4731" i="2"/>
  <c r="G4731" i="2"/>
  <c r="I4731" i="2" s="1"/>
  <c r="F4737" i="2"/>
  <c r="G4737" i="2"/>
  <c r="I4737" i="2" s="1"/>
  <c r="G4729" i="2"/>
  <c r="I4729" i="2" s="1"/>
  <c r="F4729" i="2"/>
  <c r="F4736" i="2"/>
  <c r="G4736" i="2"/>
  <c r="I4736" i="2" s="1"/>
  <c r="G4732" i="2"/>
  <c r="I4732" i="2" s="1"/>
  <c r="F4732" i="2"/>
  <c r="G4735" i="2"/>
  <c r="I4735" i="2" s="1"/>
  <c r="F4735" i="2"/>
  <c r="G4734" i="2"/>
  <c r="I4734" i="2" s="1"/>
  <c r="F4734" i="2"/>
  <c r="G4730" i="2"/>
  <c r="I4730" i="2" s="1"/>
  <c r="F4730" i="2"/>
  <c r="J4720" i="2"/>
  <c r="J4723" i="2"/>
  <c r="J4726" i="2"/>
  <c r="J4722" i="2"/>
  <c r="D4740" i="2"/>
  <c r="D4743" i="2"/>
  <c r="D4744" i="2"/>
  <c r="D4741" i="2"/>
  <c r="D4739" i="2"/>
  <c r="D4738" i="2"/>
  <c r="D4745" i="2"/>
  <c r="D4746" i="2"/>
  <c r="J4729" i="2" l="1"/>
  <c r="J4735" i="2"/>
  <c r="J4732" i="2"/>
  <c r="J4730" i="2"/>
  <c r="E4754" i="2"/>
  <c r="E4747" i="2"/>
  <c r="E4748" i="2"/>
  <c r="E4752" i="2"/>
  <c r="E4753" i="2"/>
  <c r="E4755" i="2"/>
  <c r="E4750" i="2"/>
  <c r="E4749" i="2"/>
  <c r="G4745" i="2"/>
  <c r="I4745" i="2" s="1"/>
  <c r="F4745" i="2"/>
  <c r="G4738" i="2"/>
  <c r="I4738" i="2" s="1"/>
  <c r="F4738" i="2"/>
  <c r="F4739" i="2"/>
  <c r="G4739" i="2"/>
  <c r="I4739" i="2" s="1"/>
  <c r="G4743" i="2"/>
  <c r="I4743" i="2" s="1"/>
  <c r="F4743" i="2"/>
  <c r="F4744" i="2"/>
  <c r="G4744" i="2"/>
  <c r="I4744" i="2" s="1"/>
  <c r="G4746" i="2"/>
  <c r="I4746" i="2" s="1"/>
  <c r="F4746" i="2"/>
  <c r="G4741" i="2"/>
  <c r="I4741" i="2" s="1"/>
  <c r="F4741" i="2"/>
  <c r="G4740" i="2"/>
  <c r="I4740" i="2" s="1"/>
  <c r="F4740" i="2"/>
  <c r="J4736" i="2"/>
  <c r="J4734" i="2"/>
  <c r="J4737" i="2"/>
  <c r="J4731" i="2"/>
  <c r="D4754" i="2"/>
  <c r="D4750" i="2"/>
  <c r="D4755" i="2"/>
  <c r="D4749" i="2"/>
  <c r="D4753" i="2"/>
  <c r="D4748" i="2"/>
  <c r="D4752" i="2"/>
  <c r="D4747" i="2"/>
  <c r="J4746" i="2" l="1"/>
  <c r="J4745" i="2"/>
  <c r="J4740" i="2"/>
  <c r="J4743" i="2"/>
  <c r="J4738" i="2"/>
  <c r="J4741" i="2"/>
  <c r="E4757" i="2"/>
  <c r="E4759" i="2"/>
  <c r="E4758" i="2"/>
  <c r="E4761" i="2"/>
  <c r="E4764" i="2"/>
  <c r="E4756" i="2"/>
  <c r="E4762" i="2"/>
  <c r="E4763" i="2"/>
  <c r="G4748" i="2"/>
  <c r="I4748" i="2" s="1"/>
  <c r="F4748" i="2"/>
  <c r="G4750" i="2"/>
  <c r="I4750" i="2" s="1"/>
  <c r="F4750" i="2"/>
  <c r="G4749" i="2"/>
  <c r="I4749" i="2" s="1"/>
  <c r="F4749" i="2"/>
  <c r="F4752" i="2"/>
  <c r="G4752" i="2"/>
  <c r="I4752" i="2" s="1"/>
  <c r="F4755" i="2"/>
  <c r="G4755" i="2"/>
  <c r="I4755" i="2" s="1"/>
  <c r="G4747" i="2"/>
  <c r="I4747" i="2" s="1"/>
  <c r="F4747" i="2"/>
  <c r="G4753" i="2"/>
  <c r="I4753" i="2" s="1"/>
  <c r="F4753" i="2"/>
  <c r="F4754" i="2"/>
  <c r="G4754" i="2"/>
  <c r="I4754" i="2" s="1"/>
  <c r="J4739" i="2"/>
  <c r="J4744" i="2"/>
  <c r="D4757" i="2"/>
  <c r="D4763" i="2"/>
  <c r="D4761" i="2"/>
  <c r="D4762" i="2"/>
  <c r="D4758" i="2"/>
  <c r="D4759" i="2"/>
  <c r="D4756" i="2"/>
  <c r="D4764" i="2"/>
  <c r="J4748" i="2" l="1"/>
  <c r="E4771" i="2"/>
  <c r="E4768" i="2"/>
  <c r="E4772" i="2"/>
  <c r="E4765" i="2"/>
  <c r="E4773" i="2"/>
  <c r="E4770" i="2"/>
  <c r="E4767" i="2"/>
  <c r="E4766" i="2"/>
  <c r="F4762" i="2"/>
  <c r="G4762" i="2"/>
  <c r="I4762" i="2" s="1"/>
  <c r="F4759" i="2"/>
  <c r="G4759" i="2"/>
  <c r="I4759" i="2" s="1"/>
  <c r="G4763" i="2"/>
  <c r="I4763" i="2" s="1"/>
  <c r="F4763" i="2"/>
  <c r="F4756" i="2"/>
  <c r="G4756" i="2"/>
  <c r="I4756" i="2" s="1"/>
  <c r="G4764" i="2"/>
  <c r="I4764" i="2" s="1"/>
  <c r="F4764" i="2"/>
  <c r="G4761" i="2"/>
  <c r="I4761" i="2" s="1"/>
  <c r="F4761" i="2"/>
  <c r="G4758" i="2"/>
  <c r="I4758" i="2" s="1"/>
  <c r="F4758" i="2"/>
  <c r="G4757" i="2"/>
  <c r="I4757" i="2" s="1"/>
  <c r="F4757" i="2"/>
  <c r="J4752" i="2"/>
  <c r="J4753" i="2"/>
  <c r="J4749" i="2"/>
  <c r="J4747" i="2"/>
  <c r="J4750" i="2"/>
  <c r="J4754" i="2"/>
  <c r="J4755" i="2"/>
  <c r="D4773" i="2"/>
  <c r="D4766" i="2"/>
  <c r="D4772" i="2"/>
  <c r="D4765" i="2"/>
  <c r="D4771" i="2"/>
  <c r="D4767" i="2"/>
  <c r="D4768" i="2"/>
  <c r="D4770" i="2"/>
  <c r="J4764" i="2" l="1"/>
  <c r="J4761" i="2"/>
  <c r="J4757" i="2"/>
  <c r="J4763" i="2"/>
  <c r="E4781" i="2"/>
  <c r="E4779" i="2"/>
  <c r="E4777" i="2"/>
  <c r="E4776" i="2"/>
  <c r="E4775" i="2"/>
  <c r="E4774" i="2"/>
  <c r="E4782" i="2"/>
  <c r="E4780" i="2"/>
  <c r="G4772" i="2"/>
  <c r="I4772" i="2" s="1"/>
  <c r="F4772" i="2"/>
  <c r="G4770" i="2"/>
  <c r="I4770" i="2" s="1"/>
  <c r="F4770" i="2"/>
  <c r="F4768" i="2"/>
  <c r="G4768" i="2"/>
  <c r="I4768" i="2" s="1"/>
  <c r="F4767" i="2"/>
  <c r="G4767" i="2"/>
  <c r="I4767" i="2" s="1"/>
  <c r="G4766" i="2"/>
  <c r="I4766" i="2" s="1"/>
  <c r="F4766" i="2"/>
  <c r="G4765" i="2"/>
  <c r="I4765" i="2" s="1"/>
  <c r="F4765" i="2"/>
  <c r="F4773" i="2"/>
  <c r="G4773" i="2"/>
  <c r="I4773" i="2" s="1"/>
  <c r="G4771" i="2"/>
  <c r="I4771" i="2" s="1"/>
  <c r="F4771" i="2"/>
  <c r="J4758" i="2"/>
  <c r="J4759" i="2"/>
  <c r="J4756" i="2"/>
  <c r="J4762" i="2"/>
  <c r="D4776" i="2"/>
  <c r="D4777" i="2"/>
  <c r="D4781" i="2"/>
  <c r="D4774" i="2"/>
  <c r="D4775" i="2"/>
  <c r="D4782" i="2"/>
  <c r="D4780" i="2"/>
  <c r="D4779" i="2"/>
  <c r="J4771" i="2" l="1"/>
  <c r="J4770" i="2"/>
  <c r="E4791" i="2"/>
  <c r="E4783" i="2"/>
  <c r="E4788" i="2"/>
  <c r="E4786" i="2"/>
  <c r="E4784" i="2"/>
  <c r="E4789" i="2"/>
  <c r="E4785" i="2"/>
  <c r="E4790" i="2"/>
  <c r="G4782" i="2"/>
  <c r="I4782" i="2" s="1"/>
  <c r="F4782" i="2"/>
  <c r="G4774" i="2"/>
  <c r="I4774" i="2" s="1"/>
  <c r="F4774" i="2"/>
  <c r="F4779" i="2"/>
  <c r="G4779" i="2"/>
  <c r="I4779" i="2" s="1"/>
  <c r="F4777" i="2"/>
  <c r="G4777" i="2"/>
  <c r="I4777" i="2" s="1"/>
  <c r="F4775" i="2"/>
  <c r="G4775" i="2"/>
  <c r="I4775" i="2" s="1"/>
  <c r="F4780" i="2"/>
  <c r="G4780" i="2"/>
  <c r="I4780" i="2" s="1"/>
  <c r="G4776" i="2"/>
  <c r="I4776" i="2" s="1"/>
  <c r="F4776" i="2"/>
  <c r="G4781" i="2"/>
  <c r="I4781" i="2" s="1"/>
  <c r="F4781" i="2"/>
  <c r="J4765" i="2"/>
  <c r="J4768" i="2"/>
  <c r="J4767" i="2"/>
  <c r="J4766" i="2"/>
  <c r="J4772" i="2"/>
  <c r="J4773" i="2"/>
  <c r="D4784" i="2"/>
  <c r="D4788" i="2"/>
  <c r="D4785" i="2"/>
  <c r="D4786" i="2"/>
  <c r="D4783" i="2"/>
  <c r="D4790" i="2"/>
  <c r="D4789" i="2"/>
  <c r="D4791" i="2"/>
  <c r="J4776" i="2" l="1"/>
  <c r="J4774" i="2"/>
  <c r="J4782" i="2"/>
  <c r="J4781" i="2"/>
  <c r="E4799" i="2"/>
  <c r="E4795" i="2"/>
  <c r="E4794" i="2"/>
  <c r="E4797" i="2"/>
  <c r="E4798" i="2"/>
  <c r="E4800" i="2"/>
  <c r="E4792" i="2"/>
  <c r="E4793" i="2"/>
  <c r="F4790" i="2"/>
  <c r="G4790" i="2"/>
  <c r="I4790" i="2" s="1"/>
  <c r="F4786" i="2"/>
  <c r="G4786" i="2"/>
  <c r="I4786" i="2" s="1"/>
  <c r="G4785" i="2"/>
  <c r="I4785" i="2" s="1"/>
  <c r="F4785" i="2"/>
  <c r="G4788" i="2"/>
  <c r="I4788" i="2" s="1"/>
  <c r="F4788" i="2"/>
  <c r="G4789" i="2"/>
  <c r="I4789" i="2" s="1"/>
  <c r="F4789" i="2"/>
  <c r="G4791" i="2"/>
  <c r="I4791" i="2" s="1"/>
  <c r="F4791" i="2"/>
  <c r="G4783" i="2"/>
  <c r="I4783" i="2" s="1"/>
  <c r="F4783" i="2"/>
  <c r="F4784" i="2"/>
  <c r="G4784" i="2"/>
  <c r="I4784" i="2" s="1"/>
  <c r="J4777" i="2"/>
  <c r="J4779" i="2"/>
  <c r="J4780" i="2"/>
  <c r="J4775" i="2"/>
  <c r="D4798" i="2"/>
  <c r="D4797" i="2"/>
  <c r="D4800" i="2"/>
  <c r="D4793" i="2"/>
  <c r="D4799" i="2"/>
  <c r="D4792" i="2"/>
  <c r="D4794" i="2"/>
  <c r="D4795" i="2"/>
  <c r="J4791" i="2" l="1"/>
  <c r="E4806" i="2"/>
  <c r="E4801" i="2"/>
  <c r="E4809" i="2"/>
  <c r="E4804" i="2"/>
  <c r="E4803" i="2"/>
  <c r="E4808" i="2"/>
  <c r="E4802" i="2"/>
  <c r="E4807" i="2"/>
  <c r="F4797" i="2"/>
  <c r="G4797" i="2"/>
  <c r="I4797" i="2" s="1"/>
  <c r="F4792" i="2"/>
  <c r="G4792" i="2"/>
  <c r="I4792" i="2" s="1"/>
  <c r="F4800" i="2"/>
  <c r="G4800" i="2"/>
  <c r="I4800" i="2" s="1"/>
  <c r="F4795" i="2"/>
  <c r="G4795" i="2"/>
  <c r="I4795" i="2" s="1"/>
  <c r="G4794" i="2"/>
  <c r="I4794" i="2" s="1"/>
  <c r="F4794" i="2"/>
  <c r="G4799" i="2"/>
  <c r="I4799" i="2" s="1"/>
  <c r="F4799" i="2"/>
  <c r="G4793" i="2"/>
  <c r="I4793" i="2" s="1"/>
  <c r="F4793" i="2"/>
  <c r="G4798" i="2"/>
  <c r="I4798" i="2" s="1"/>
  <c r="F4798" i="2"/>
  <c r="J4783" i="2"/>
  <c r="J4785" i="2"/>
  <c r="J4788" i="2"/>
  <c r="J4784" i="2"/>
  <c r="J4786" i="2"/>
  <c r="J4789" i="2"/>
  <c r="J4790" i="2"/>
  <c r="D4803" i="2"/>
  <c r="D4808" i="2"/>
  <c r="D4807" i="2"/>
  <c r="D4806" i="2"/>
  <c r="D4801" i="2"/>
  <c r="D4804" i="2"/>
  <c r="D4809" i="2"/>
  <c r="D4802" i="2"/>
  <c r="J4793" i="2" l="1"/>
  <c r="J4799" i="2"/>
  <c r="J4798" i="2"/>
  <c r="E4811" i="2"/>
  <c r="E4818" i="2"/>
  <c r="E4817" i="2"/>
  <c r="E4810" i="2"/>
  <c r="E4816" i="2"/>
  <c r="E4813" i="2"/>
  <c r="E4812" i="2"/>
  <c r="E4815" i="2"/>
  <c r="G4802" i="2"/>
  <c r="I4802" i="2" s="1"/>
  <c r="F4802" i="2"/>
  <c r="G4809" i="2"/>
  <c r="I4809" i="2" s="1"/>
  <c r="F4809" i="2"/>
  <c r="G4808" i="2"/>
  <c r="I4808" i="2" s="1"/>
  <c r="F4808" i="2"/>
  <c r="G4801" i="2"/>
  <c r="I4801" i="2" s="1"/>
  <c r="F4801" i="2"/>
  <c r="G4807" i="2"/>
  <c r="I4807" i="2" s="1"/>
  <c r="F4807" i="2"/>
  <c r="F4804" i="2"/>
  <c r="G4804" i="2"/>
  <c r="I4804" i="2" s="1"/>
  <c r="F4803" i="2"/>
  <c r="G4803" i="2"/>
  <c r="I4803" i="2" s="1"/>
  <c r="F4806" i="2"/>
  <c r="G4806" i="2"/>
  <c r="I4806" i="2" s="1"/>
  <c r="J4800" i="2"/>
  <c r="J4792" i="2"/>
  <c r="J4795" i="2"/>
  <c r="J4794" i="2"/>
  <c r="J4797" i="2"/>
  <c r="D4816" i="2"/>
  <c r="D4810" i="2"/>
  <c r="D4815" i="2"/>
  <c r="D4813" i="2"/>
  <c r="D4812" i="2"/>
  <c r="D4811" i="2"/>
  <c r="D4818" i="2"/>
  <c r="D4817" i="2"/>
  <c r="J4807" i="2" l="1"/>
  <c r="J4802" i="2"/>
  <c r="J4809" i="2"/>
  <c r="J4808" i="2"/>
  <c r="E4824" i="2"/>
  <c r="E4826" i="2"/>
  <c r="E4821" i="2"/>
  <c r="E4822" i="2"/>
  <c r="E4827" i="2"/>
  <c r="E4819" i="2"/>
  <c r="E4825" i="2"/>
  <c r="E4820" i="2"/>
  <c r="G4815" i="2"/>
  <c r="I4815" i="2" s="1"/>
  <c r="F4815" i="2"/>
  <c r="G4817" i="2"/>
  <c r="I4817" i="2" s="1"/>
  <c r="F4817" i="2"/>
  <c r="G4812" i="2"/>
  <c r="I4812" i="2" s="1"/>
  <c r="F4812" i="2"/>
  <c r="F4813" i="2"/>
  <c r="G4813" i="2"/>
  <c r="I4813" i="2" s="1"/>
  <c r="F4818" i="2"/>
  <c r="G4818" i="2"/>
  <c r="I4818" i="2" s="1"/>
  <c r="F4810" i="2"/>
  <c r="G4810" i="2"/>
  <c r="I4810" i="2" s="1"/>
  <c r="F4816" i="2"/>
  <c r="G4816" i="2"/>
  <c r="I4816" i="2" s="1"/>
  <c r="G4811" i="2"/>
  <c r="I4811" i="2" s="1"/>
  <c r="F4811" i="2"/>
  <c r="J4801" i="2"/>
  <c r="J4803" i="2"/>
  <c r="J4806" i="2"/>
  <c r="J4804" i="2"/>
  <c r="D4824" i="2"/>
  <c r="D4825" i="2"/>
  <c r="D4827" i="2"/>
  <c r="D4826" i="2"/>
  <c r="D4822" i="2"/>
  <c r="D4820" i="2"/>
  <c r="D4819" i="2"/>
  <c r="D4821" i="2"/>
  <c r="J4811" i="2" l="1"/>
  <c r="J4817" i="2"/>
  <c r="J4815" i="2"/>
  <c r="J4812" i="2"/>
  <c r="E4829" i="2"/>
  <c r="E4831" i="2"/>
  <c r="E4830" i="2"/>
  <c r="E4828" i="2"/>
  <c r="E4835" i="2"/>
  <c r="E4834" i="2"/>
  <c r="E4836" i="2"/>
  <c r="E4833" i="2"/>
  <c r="F4820" i="2"/>
  <c r="G4820" i="2"/>
  <c r="I4820" i="2" s="1"/>
  <c r="F4822" i="2"/>
  <c r="G4822" i="2"/>
  <c r="I4822" i="2" s="1"/>
  <c r="G4821" i="2"/>
  <c r="I4821" i="2" s="1"/>
  <c r="F4821" i="2"/>
  <c r="F4819" i="2"/>
  <c r="G4819" i="2"/>
  <c r="I4819" i="2" s="1"/>
  <c r="G4826" i="2"/>
  <c r="I4826" i="2" s="1"/>
  <c r="F4826" i="2"/>
  <c r="G4825" i="2"/>
  <c r="I4825" i="2" s="1"/>
  <c r="F4825" i="2"/>
  <c r="F4827" i="2"/>
  <c r="G4827" i="2"/>
  <c r="I4827" i="2" s="1"/>
  <c r="G4824" i="2"/>
  <c r="I4824" i="2" s="1"/>
  <c r="F4824" i="2"/>
  <c r="J4813" i="2"/>
  <c r="J4816" i="2"/>
  <c r="J4810" i="2"/>
  <c r="J4818" i="2"/>
  <c r="D4829" i="2"/>
  <c r="D4828" i="2"/>
  <c r="D4834" i="2"/>
  <c r="D4835" i="2"/>
  <c r="D4831" i="2"/>
  <c r="D4830" i="2"/>
  <c r="D4836" i="2"/>
  <c r="D4833" i="2"/>
  <c r="J4825" i="2" l="1"/>
  <c r="J4826" i="2"/>
  <c r="J4821" i="2"/>
  <c r="E4845" i="2"/>
  <c r="E4839" i="2"/>
  <c r="E4840" i="2"/>
  <c r="E4842" i="2"/>
  <c r="E4843" i="2"/>
  <c r="E4837" i="2"/>
  <c r="E4844" i="2"/>
  <c r="E4838" i="2"/>
  <c r="F4836" i="2"/>
  <c r="G4836" i="2"/>
  <c r="I4836" i="2" s="1"/>
  <c r="G4830" i="2"/>
  <c r="I4830" i="2" s="1"/>
  <c r="F4830" i="2"/>
  <c r="G4831" i="2"/>
  <c r="I4831" i="2" s="1"/>
  <c r="F4831" i="2"/>
  <c r="G4833" i="2"/>
  <c r="I4833" i="2" s="1"/>
  <c r="F4833" i="2"/>
  <c r="F4834" i="2"/>
  <c r="G4834" i="2"/>
  <c r="I4834" i="2" s="1"/>
  <c r="G4828" i="2"/>
  <c r="I4828" i="2" s="1"/>
  <c r="F4828" i="2"/>
  <c r="G4835" i="2"/>
  <c r="I4835" i="2" s="1"/>
  <c r="F4835" i="2"/>
  <c r="F4829" i="2"/>
  <c r="G4829" i="2"/>
  <c r="I4829" i="2" s="1"/>
  <c r="J4827" i="2"/>
  <c r="J4819" i="2"/>
  <c r="J4822" i="2"/>
  <c r="J4824" i="2"/>
  <c r="J4820" i="2"/>
  <c r="D4845" i="2"/>
  <c r="D4838" i="2"/>
  <c r="D4842" i="2"/>
  <c r="D4844" i="2"/>
  <c r="D4839" i="2"/>
  <c r="D4837" i="2"/>
  <c r="D4840" i="2"/>
  <c r="D4843" i="2"/>
  <c r="J4830" i="2" l="1"/>
  <c r="J4828" i="2"/>
  <c r="J4833" i="2"/>
  <c r="E4851" i="2"/>
  <c r="E4853" i="2"/>
  <c r="E4848" i="2"/>
  <c r="E4846" i="2"/>
  <c r="E4847" i="2"/>
  <c r="E4849" i="2"/>
  <c r="E4852" i="2"/>
  <c r="E4854" i="2"/>
  <c r="G4842" i="2"/>
  <c r="I4842" i="2" s="1"/>
  <c r="F4842" i="2"/>
  <c r="F4844" i="2"/>
  <c r="G4844" i="2"/>
  <c r="I4844" i="2" s="1"/>
  <c r="G4839" i="2"/>
  <c r="I4839" i="2" s="1"/>
  <c r="F4839" i="2"/>
  <c r="F4837" i="2"/>
  <c r="G4837" i="2"/>
  <c r="I4837" i="2" s="1"/>
  <c r="F4838" i="2"/>
  <c r="G4838" i="2"/>
  <c r="I4838" i="2" s="1"/>
  <c r="F4840" i="2"/>
  <c r="G4840" i="2"/>
  <c r="I4840" i="2" s="1"/>
  <c r="F4843" i="2"/>
  <c r="G4843" i="2"/>
  <c r="I4843" i="2" s="1"/>
  <c r="F4845" i="2"/>
  <c r="G4845" i="2"/>
  <c r="I4845" i="2" s="1"/>
  <c r="J4835" i="2"/>
  <c r="J4831" i="2"/>
  <c r="J4829" i="2"/>
  <c r="J4834" i="2"/>
  <c r="J4836" i="2"/>
  <c r="D4847" i="2"/>
  <c r="D4853" i="2"/>
  <c r="D4846" i="2"/>
  <c r="D4851" i="2"/>
  <c r="D4852" i="2"/>
  <c r="D4848" i="2"/>
  <c r="D4849" i="2"/>
  <c r="D4854" i="2"/>
  <c r="J4838" i="2" l="1"/>
  <c r="E4857" i="2"/>
  <c r="E4855" i="2"/>
  <c r="E4861" i="2"/>
  <c r="E4858" i="2"/>
  <c r="E4862" i="2"/>
  <c r="E4863" i="2"/>
  <c r="E4856" i="2"/>
  <c r="E4860" i="2"/>
  <c r="F4848" i="2"/>
  <c r="G4848" i="2"/>
  <c r="I4848" i="2" s="1"/>
  <c r="F4846" i="2"/>
  <c r="G4846" i="2"/>
  <c r="I4846" i="2" s="1"/>
  <c r="F4852" i="2"/>
  <c r="G4852" i="2"/>
  <c r="I4852" i="2" s="1"/>
  <c r="F4849" i="2"/>
  <c r="G4849" i="2"/>
  <c r="I4849" i="2" s="1"/>
  <c r="G4853" i="2"/>
  <c r="I4853" i="2" s="1"/>
  <c r="F4853" i="2"/>
  <c r="G4854" i="2"/>
  <c r="I4854" i="2" s="1"/>
  <c r="F4854" i="2"/>
  <c r="F4847" i="2"/>
  <c r="G4847" i="2"/>
  <c r="I4847" i="2" s="1"/>
  <c r="F4851" i="2"/>
  <c r="G4851" i="2"/>
  <c r="I4851" i="2" s="1"/>
  <c r="J4839" i="2"/>
  <c r="J4837" i="2"/>
  <c r="J4843" i="2"/>
  <c r="J4840" i="2"/>
  <c r="J4844" i="2"/>
  <c r="J4842" i="2"/>
  <c r="J4845" i="2"/>
  <c r="D4857" i="2"/>
  <c r="D4860" i="2"/>
  <c r="D4856" i="2"/>
  <c r="D4862" i="2"/>
  <c r="D4858" i="2"/>
  <c r="D4861" i="2"/>
  <c r="D4863" i="2"/>
  <c r="D4855" i="2"/>
  <c r="J4853" i="2" l="1"/>
  <c r="E4865" i="2"/>
  <c r="E4870" i="2"/>
  <c r="E4872" i="2"/>
  <c r="E4864" i="2"/>
  <c r="E4867" i="2"/>
  <c r="E4869" i="2"/>
  <c r="E4871" i="2"/>
  <c r="E4866" i="2"/>
  <c r="G4856" i="2"/>
  <c r="I4856" i="2" s="1"/>
  <c r="F4856" i="2"/>
  <c r="F4861" i="2"/>
  <c r="G4861" i="2"/>
  <c r="I4861" i="2" s="1"/>
  <c r="G4863" i="2"/>
  <c r="I4863" i="2" s="1"/>
  <c r="F4863" i="2"/>
  <c r="G4855" i="2"/>
  <c r="I4855" i="2" s="1"/>
  <c r="F4855" i="2"/>
  <c r="G4858" i="2"/>
  <c r="I4858" i="2" s="1"/>
  <c r="F4858" i="2"/>
  <c r="G4860" i="2"/>
  <c r="I4860" i="2" s="1"/>
  <c r="F4860" i="2"/>
  <c r="G4862" i="2"/>
  <c r="I4862" i="2" s="1"/>
  <c r="F4862" i="2"/>
  <c r="G4857" i="2"/>
  <c r="I4857" i="2" s="1"/>
  <c r="F4857" i="2"/>
  <c r="J4847" i="2"/>
  <c r="J4852" i="2"/>
  <c r="J4854" i="2"/>
  <c r="J4849" i="2"/>
  <c r="J4846" i="2"/>
  <c r="J4851" i="2"/>
  <c r="J4848" i="2"/>
  <c r="D4864" i="2"/>
  <c r="D4865" i="2"/>
  <c r="D4871" i="2"/>
  <c r="D4870" i="2"/>
  <c r="D4872" i="2"/>
  <c r="D4867" i="2"/>
  <c r="D4869" i="2"/>
  <c r="D4866" i="2"/>
  <c r="J4863" i="2" l="1"/>
  <c r="J4860" i="2"/>
  <c r="J4862" i="2"/>
  <c r="J4858" i="2"/>
  <c r="J4856" i="2"/>
  <c r="J4857" i="2"/>
  <c r="J4855" i="2"/>
  <c r="E4881" i="2"/>
  <c r="E4878" i="2"/>
  <c r="E4879" i="2"/>
  <c r="E4875" i="2"/>
  <c r="E4873" i="2"/>
  <c r="E4880" i="2"/>
  <c r="E4876" i="2"/>
  <c r="E4874" i="2"/>
  <c r="F4872" i="2"/>
  <c r="G4872" i="2"/>
  <c r="I4872" i="2" s="1"/>
  <c r="G4869" i="2"/>
  <c r="I4869" i="2" s="1"/>
  <c r="F4869" i="2"/>
  <c r="F4870" i="2"/>
  <c r="G4870" i="2"/>
  <c r="I4870" i="2" s="1"/>
  <c r="F4866" i="2"/>
  <c r="G4866" i="2"/>
  <c r="I4866" i="2" s="1"/>
  <c r="F4864" i="2"/>
  <c r="G4864" i="2"/>
  <c r="I4864" i="2" s="1"/>
  <c r="G4871" i="2"/>
  <c r="I4871" i="2" s="1"/>
  <c r="F4871" i="2"/>
  <c r="G4867" i="2"/>
  <c r="I4867" i="2" s="1"/>
  <c r="F4867" i="2"/>
  <c r="F4865" i="2"/>
  <c r="G4865" i="2"/>
  <c r="I4865" i="2" s="1"/>
  <c r="J4861" i="2"/>
  <c r="D4873" i="2"/>
  <c r="D4881" i="2"/>
  <c r="D4875" i="2"/>
  <c r="D4879" i="2"/>
  <c r="D4878" i="2"/>
  <c r="D4876" i="2"/>
  <c r="D4874" i="2"/>
  <c r="D4880" i="2"/>
  <c r="J4870" i="2" l="1"/>
  <c r="J4871" i="2"/>
  <c r="J4869" i="2"/>
  <c r="E4885" i="2"/>
  <c r="E4888" i="2"/>
  <c r="E4884" i="2"/>
  <c r="E4889" i="2"/>
  <c r="E4887" i="2"/>
  <c r="E4883" i="2"/>
  <c r="E4882" i="2"/>
  <c r="E4890" i="2"/>
  <c r="G4876" i="2"/>
  <c r="I4876" i="2" s="1"/>
  <c r="F4876" i="2"/>
  <c r="G4879" i="2"/>
  <c r="I4879" i="2" s="1"/>
  <c r="F4879" i="2"/>
  <c r="F4875" i="2"/>
  <c r="G4875" i="2"/>
  <c r="I4875" i="2" s="1"/>
  <c r="F4880" i="2"/>
  <c r="G4880" i="2"/>
  <c r="I4880" i="2" s="1"/>
  <c r="G4878" i="2"/>
  <c r="I4878" i="2" s="1"/>
  <c r="F4878" i="2"/>
  <c r="F4874" i="2"/>
  <c r="G4874" i="2"/>
  <c r="I4874" i="2" s="1"/>
  <c r="F4873" i="2"/>
  <c r="G4873" i="2"/>
  <c r="I4873" i="2" s="1"/>
  <c r="F4881" i="2"/>
  <c r="G4881" i="2"/>
  <c r="I4881" i="2" s="1"/>
  <c r="J4867" i="2"/>
  <c r="J4865" i="2"/>
  <c r="J4866" i="2"/>
  <c r="J4864" i="2"/>
  <c r="J4872" i="2"/>
  <c r="D4885" i="2"/>
  <c r="D4882" i="2"/>
  <c r="D4888" i="2"/>
  <c r="D4887" i="2"/>
  <c r="D4883" i="2"/>
  <c r="D4890" i="2"/>
  <c r="D4884" i="2"/>
  <c r="D4889" i="2"/>
  <c r="J4879" i="2" l="1"/>
  <c r="E4899" i="2"/>
  <c r="E4898" i="2"/>
  <c r="E4893" i="2"/>
  <c r="E4891" i="2"/>
  <c r="E4892" i="2"/>
  <c r="E4897" i="2"/>
  <c r="E4896" i="2"/>
  <c r="E4894" i="2"/>
  <c r="G4890" i="2"/>
  <c r="I4890" i="2" s="1"/>
  <c r="F4890" i="2"/>
  <c r="F4889" i="2"/>
  <c r="G4889" i="2"/>
  <c r="I4889" i="2" s="1"/>
  <c r="G4884" i="2"/>
  <c r="I4884" i="2" s="1"/>
  <c r="F4884" i="2"/>
  <c r="G4882" i="2"/>
  <c r="I4882" i="2" s="1"/>
  <c r="F4882" i="2"/>
  <c r="G4883" i="2"/>
  <c r="I4883" i="2" s="1"/>
  <c r="F4883" i="2"/>
  <c r="G4888" i="2"/>
  <c r="I4888" i="2" s="1"/>
  <c r="F4888" i="2"/>
  <c r="G4887" i="2"/>
  <c r="I4887" i="2" s="1"/>
  <c r="F4887" i="2"/>
  <c r="F4885" i="2"/>
  <c r="G4885" i="2"/>
  <c r="I4885" i="2" s="1"/>
  <c r="J4881" i="2"/>
  <c r="J4880" i="2"/>
  <c r="J4873" i="2"/>
  <c r="J4875" i="2"/>
  <c r="J4874" i="2"/>
  <c r="J4878" i="2"/>
  <c r="J4876" i="2"/>
  <c r="D4899" i="2"/>
  <c r="D4898" i="2"/>
  <c r="D4897" i="2"/>
  <c r="D4892" i="2"/>
  <c r="D4894" i="2"/>
  <c r="D4896" i="2"/>
  <c r="D4891" i="2"/>
  <c r="D4893" i="2"/>
  <c r="J4888" i="2" l="1"/>
  <c r="J4882" i="2"/>
  <c r="J4883" i="2"/>
  <c r="J4890" i="2"/>
  <c r="E4900" i="2"/>
  <c r="E4902" i="2"/>
  <c r="E4906" i="2"/>
  <c r="E4907" i="2"/>
  <c r="E4903" i="2"/>
  <c r="E4905" i="2"/>
  <c r="E4901" i="2"/>
  <c r="E4908" i="2"/>
  <c r="G4891" i="2"/>
  <c r="I4891" i="2" s="1"/>
  <c r="F4891" i="2"/>
  <c r="F4893" i="2"/>
  <c r="G4893" i="2"/>
  <c r="I4893" i="2" s="1"/>
  <c r="G4897" i="2"/>
  <c r="I4897" i="2" s="1"/>
  <c r="F4897" i="2"/>
  <c r="G4898" i="2"/>
  <c r="I4898" i="2" s="1"/>
  <c r="F4898" i="2"/>
  <c r="G4894" i="2"/>
  <c r="I4894" i="2" s="1"/>
  <c r="F4894" i="2"/>
  <c r="F4896" i="2"/>
  <c r="G4896" i="2"/>
  <c r="I4896" i="2" s="1"/>
  <c r="F4892" i="2"/>
  <c r="G4892" i="2"/>
  <c r="I4892" i="2" s="1"/>
  <c r="F4899" i="2"/>
  <c r="G4899" i="2"/>
  <c r="I4899" i="2" s="1"/>
  <c r="J4887" i="2"/>
  <c r="J4884" i="2"/>
  <c r="J4889" i="2"/>
  <c r="J4885" i="2"/>
  <c r="D4900" i="2"/>
  <c r="D4908" i="2"/>
  <c r="D4902" i="2"/>
  <c r="D4907" i="2"/>
  <c r="D4901" i="2"/>
  <c r="D4905" i="2"/>
  <c r="D4903" i="2"/>
  <c r="D4906" i="2"/>
  <c r="J4898" i="2" l="1"/>
  <c r="E4916" i="2"/>
  <c r="E4917" i="2"/>
  <c r="E4910" i="2"/>
  <c r="E4915" i="2"/>
  <c r="E4914" i="2"/>
  <c r="E4911" i="2"/>
  <c r="E4912" i="2"/>
  <c r="E4909" i="2"/>
  <c r="G4907" i="2"/>
  <c r="I4907" i="2" s="1"/>
  <c r="F4907" i="2"/>
  <c r="F4908" i="2"/>
  <c r="G4908" i="2"/>
  <c r="I4908" i="2" s="1"/>
  <c r="G4901" i="2"/>
  <c r="I4901" i="2" s="1"/>
  <c r="F4901" i="2"/>
  <c r="F4906" i="2"/>
  <c r="G4906" i="2"/>
  <c r="I4906" i="2" s="1"/>
  <c r="F4905" i="2"/>
  <c r="G4905" i="2"/>
  <c r="I4905" i="2" s="1"/>
  <c r="G4902" i="2"/>
  <c r="I4902" i="2" s="1"/>
  <c r="F4902" i="2"/>
  <c r="G4903" i="2"/>
  <c r="I4903" i="2" s="1"/>
  <c r="F4903" i="2"/>
  <c r="F4900" i="2"/>
  <c r="G4900" i="2"/>
  <c r="I4900" i="2" s="1"/>
  <c r="J4897" i="2"/>
  <c r="J4899" i="2"/>
  <c r="J4892" i="2"/>
  <c r="J4896" i="2"/>
  <c r="J4893" i="2"/>
  <c r="J4894" i="2"/>
  <c r="J4891" i="2"/>
  <c r="D4916" i="2"/>
  <c r="D4915" i="2"/>
  <c r="D4917" i="2"/>
  <c r="D4910" i="2"/>
  <c r="D4912" i="2"/>
  <c r="D4909" i="2"/>
  <c r="D4914" i="2"/>
  <c r="D4911" i="2"/>
  <c r="J4903" i="2" l="1"/>
  <c r="J4907" i="2"/>
  <c r="J4901" i="2"/>
  <c r="J4902" i="2"/>
  <c r="E4921" i="2"/>
  <c r="E4919" i="2"/>
  <c r="E4920" i="2"/>
  <c r="E4926" i="2"/>
  <c r="E4924" i="2"/>
  <c r="E4918" i="2"/>
  <c r="E4923" i="2"/>
  <c r="E4925" i="2"/>
  <c r="G4912" i="2"/>
  <c r="I4912" i="2" s="1"/>
  <c r="F4912" i="2"/>
  <c r="G4910" i="2"/>
  <c r="I4910" i="2" s="1"/>
  <c r="F4910" i="2"/>
  <c r="F4911" i="2"/>
  <c r="G4911" i="2"/>
  <c r="I4911" i="2" s="1"/>
  <c r="G4917" i="2"/>
  <c r="I4917" i="2" s="1"/>
  <c r="F4917" i="2"/>
  <c r="G4915" i="2"/>
  <c r="I4915" i="2" s="1"/>
  <c r="F4915" i="2"/>
  <c r="G4909" i="2"/>
  <c r="I4909" i="2" s="1"/>
  <c r="F4909" i="2"/>
  <c r="G4914" i="2"/>
  <c r="I4914" i="2" s="1"/>
  <c r="F4914" i="2"/>
  <c r="J4914" i="2" s="1"/>
  <c r="G4916" i="2"/>
  <c r="I4916" i="2" s="1"/>
  <c r="F4916" i="2"/>
  <c r="J4900" i="2"/>
  <c r="J4906" i="2"/>
  <c r="J4908" i="2"/>
  <c r="J4905" i="2"/>
  <c r="D4921" i="2"/>
  <c r="D4925" i="2"/>
  <c r="D4924" i="2"/>
  <c r="D4918" i="2"/>
  <c r="D4920" i="2"/>
  <c r="D4926" i="2"/>
  <c r="D4919" i="2"/>
  <c r="D4923" i="2"/>
  <c r="J4909" i="2" l="1"/>
  <c r="J4910" i="2"/>
  <c r="J4915" i="2"/>
  <c r="J4912" i="2"/>
  <c r="J4916" i="2"/>
  <c r="J4917" i="2"/>
  <c r="E4934" i="2"/>
  <c r="E4928" i="2"/>
  <c r="E4927" i="2"/>
  <c r="E4935" i="2"/>
  <c r="E4932" i="2"/>
  <c r="E4929" i="2"/>
  <c r="E4933" i="2"/>
  <c r="E4930" i="2"/>
  <c r="G4925" i="2"/>
  <c r="I4925" i="2" s="1"/>
  <c r="F4925" i="2"/>
  <c r="G4919" i="2"/>
  <c r="I4919" i="2" s="1"/>
  <c r="F4919" i="2"/>
  <c r="G4918" i="2"/>
  <c r="I4918" i="2" s="1"/>
  <c r="F4918" i="2"/>
  <c r="G4926" i="2"/>
  <c r="I4926" i="2" s="1"/>
  <c r="F4926" i="2"/>
  <c r="G4923" i="2"/>
  <c r="I4923" i="2" s="1"/>
  <c r="F4923" i="2"/>
  <c r="F4920" i="2"/>
  <c r="G4920" i="2"/>
  <c r="I4920" i="2" s="1"/>
  <c r="G4924" i="2"/>
  <c r="I4924" i="2" s="1"/>
  <c r="F4924" i="2"/>
  <c r="F4921" i="2"/>
  <c r="G4921" i="2"/>
  <c r="I4921" i="2" s="1"/>
  <c r="J4911" i="2"/>
  <c r="D4928" i="2"/>
  <c r="D4933" i="2"/>
  <c r="D4927" i="2"/>
  <c r="D4932" i="2"/>
  <c r="D4934" i="2"/>
  <c r="D4935" i="2"/>
  <c r="D4930" i="2"/>
  <c r="D4929" i="2"/>
  <c r="J4923" i="2" l="1"/>
  <c r="J4925" i="2"/>
  <c r="J4924" i="2"/>
  <c r="J4919" i="2"/>
  <c r="J4926" i="2"/>
  <c r="J4918" i="2"/>
  <c r="E4939" i="2"/>
  <c r="E4938" i="2"/>
  <c r="E4937" i="2"/>
  <c r="E4944" i="2"/>
  <c r="E4936" i="2"/>
  <c r="E4942" i="2"/>
  <c r="E4941" i="2"/>
  <c r="E4943" i="2"/>
  <c r="F4930" i="2"/>
  <c r="G4930" i="2"/>
  <c r="I4930" i="2" s="1"/>
  <c r="F4929" i="2"/>
  <c r="G4929" i="2"/>
  <c r="I4929" i="2" s="1"/>
  <c r="F4928" i="2"/>
  <c r="G4928" i="2"/>
  <c r="I4928" i="2" s="1"/>
  <c r="F4935" i="2"/>
  <c r="G4935" i="2"/>
  <c r="I4935" i="2" s="1"/>
  <c r="F4927" i="2"/>
  <c r="G4927" i="2"/>
  <c r="I4927" i="2" s="1"/>
  <c r="F4933" i="2"/>
  <c r="G4933" i="2"/>
  <c r="I4933" i="2" s="1"/>
  <c r="F4932" i="2"/>
  <c r="G4932" i="2"/>
  <c r="I4932" i="2" s="1"/>
  <c r="F4934" i="2"/>
  <c r="G4934" i="2"/>
  <c r="I4934" i="2" s="1"/>
  <c r="J4921" i="2"/>
  <c r="J4920" i="2"/>
  <c r="D4943" i="2"/>
  <c r="D4941" i="2"/>
  <c r="D4939" i="2"/>
  <c r="D4942" i="2"/>
  <c r="D4937" i="2"/>
  <c r="D4938" i="2"/>
  <c r="D4944" i="2"/>
  <c r="D4936" i="2"/>
  <c r="E4950" i="2" l="1"/>
  <c r="E4946" i="2"/>
  <c r="E4953" i="2"/>
  <c r="E4951" i="2"/>
  <c r="E4947" i="2"/>
  <c r="E4952" i="2"/>
  <c r="E4945" i="2"/>
  <c r="E4948" i="2"/>
  <c r="G4941" i="2"/>
  <c r="I4941" i="2" s="1"/>
  <c r="F4941" i="2"/>
  <c r="G4937" i="2"/>
  <c r="I4937" i="2" s="1"/>
  <c r="F4937" i="2"/>
  <c r="G4944" i="2"/>
  <c r="I4944" i="2" s="1"/>
  <c r="F4944" i="2"/>
  <c r="F4942" i="2"/>
  <c r="G4942" i="2"/>
  <c r="I4942" i="2" s="1"/>
  <c r="F4938" i="2"/>
  <c r="G4938" i="2"/>
  <c r="I4938" i="2" s="1"/>
  <c r="G4943" i="2"/>
  <c r="I4943" i="2" s="1"/>
  <c r="F4943" i="2"/>
  <c r="G4936" i="2"/>
  <c r="I4936" i="2" s="1"/>
  <c r="F4936" i="2"/>
  <c r="F4939" i="2"/>
  <c r="G4939" i="2"/>
  <c r="I4939" i="2" s="1"/>
  <c r="J4932" i="2"/>
  <c r="J4928" i="2"/>
  <c r="J4935" i="2"/>
  <c r="J4933" i="2"/>
  <c r="J4929" i="2"/>
  <c r="J4934" i="2"/>
  <c r="J4927" i="2"/>
  <c r="J4930" i="2"/>
  <c r="D4950" i="2"/>
  <c r="D4948" i="2"/>
  <c r="D4953" i="2"/>
  <c r="D4951" i="2"/>
  <c r="D4947" i="2"/>
  <c r="D4945" i="2"/>
  <c r="D4946" i="2"/>
  <c r="D4952" i="2"/>
  <c r="J4941" i="2" l="1"/>
  <c r="J4936" i="2"/>
  <c r="E4954" i="2"/>
  <c r="E4961" i="2"/>
  <c r="E4955" i="2"/>
  <c r="E4962" i="2"/>
  <c r="E4956" i="2"/>
  <c r="E4960" i="2"/>
  <c r="E4957" i="2"/>
  <c r="E4959" i="2"/>
  <c r="G4945" i="2"/>
  <c r="I4945" i="2" s="1"/>
  <c r="F4945" i="2"/>
  <c r="G4952" i="2"/>
  <c r="I4952" i="2" s="1"/>
  <c r="F4952" i="2"/>
  <c r="F4946" i="2"/>
  <c r="G4946" i="2"/>
  <c r="I4946" i="2" s="1"/>
  <c r="F4953" i="2"/>
  <c r="G4953" i="2"/>
  <c r="I4953" i="2" s="1"/>
  <c r="G4947" i="2"/>
  <c r="I4947" i="2" s="1"/>
  <c r="F4947" i="2"/>
  <c r="G4951" i="2"/>
  <c r="I4951" i="2" s="1"/>
  <c r="F4951" i="2"/>
  <c r="F4948" i="2"/>
  <c r="G4948" i="2"/>
  <c r="I4948" i="2" s="1"/>
  <c r="F4950" i="2"/>
  <c r="G4950" i="2"/>
  <c r="I4950" i="2" s="1"/>
  <c r="J4943" i="2"/>
  <c r="J4937" i="2"/>
  <c r="J4942" i="2"/>
  <c r="J4939" i="2"/>
  <c r="J4944" i="2"/>
  <c r="J4938" i="2"/>
  <c r="D4954" i="2"/>
  <c r="D4962" i="2"/>
  <c r="D4961" i="2"/>
  <c r="D4955" i="2"/>
  <c r="D4960" i="2"/>
  <c r="D4956" i="2"/>
  <c r="D4957" i="2"/>
  <c r="D4959" i="2"/>
  <c r="J4951" i="2" l="1"/>
  <c r="J4952" i="2"/>
  <c r="J4947" i="2"/>
  <c r="J4945" i="2"/>
  <c r="E4971" i="2"/>
  <c r="E4968" i="2"/>
  <c r="E4969" i="2"/>
  <c r="E4970" i="2"/>
  <c r="E4964" i="2"/>
  <c r="E4965" i="2"/>
  <c r="E4966" i="2"/>
  <c r="E4963" i="2"/>
  <c r="F4962" i="2"/>
  <c r="G4962" i="2"/>
  <c r="I4962" i="2" s="1"/>
  <c r="F4959" i="2"/>
  <c r="G4959" i="2"/>
  <c r="I4959" i="2" s="1"/>
  <c r="F4960" i="2"/>
  <c r="G4960" i="2"/>
  <c r="I4960" i="2" s="1"/>
  <c r="F4961" i="2"/>
  <c r="G4961" i="2"/>
  <c r="I4961" i="2" s="1"/>
  <c r="G4955" i="2"/>
  <c r="I4955" i="2" s="1"/>
  <c r="F4955" i="2"/>
  <c r="F4956" i="2"/>
  <c r="G4956" i="2"/>
  <c r="I4956" i="2" s="1"/>
  <c r="G4957" i="2"/>
  <c r="I4957" i="2" s="1"/>
  <c r="F4957" i="2"/>
  <c r="G4954" i="2"/>
  <c r="I4954" i="2" s="1"/>
  <c r="F4954" i="2"/>
  <c r="J4950" i="2"/>
  <c r="J4946" i="2"/>
  <c r="J4953" i="2"/>
  <c r="J4948" i="2"/>
  <c r="D4971" i="2"/>
  <c r="D4964" i="2"/>
  <c r="D4963" i="2"/>
  <c r="D4969" i="2"/>
  <c r="D4970" i="2"/>
  <c r="D4966" i="2"/>
  <c r="D4965" i="2"/>
  <c r="D4968" i="2"/>
  <c r="J4955" i="2" l="1"/>
  <c r="J4954" i="2"/>
  <c r="J4960" i="2"/>
  <c r="E4972" i="2"/>
  <c r="E4979" i="2"/>
  <c r="E4975" i="2"/>
  <c r="E4978" i="2"/>
  <c r="E4974" i="2"/>
  <c r="E4977" i="2"/>
  <c r="E4973" i="2"/>
  <c r="E4980" i="2"/>
  <c r="G4963" i="2"/>
  <c r="I4963" i="2" s="1"/>
  <c r="F4963" i="2"/>
  <c r="G4970" i="2"/>
  <c r="I4970" i="2" s="1"/>
  <c r="F4970" i="2"/>
  <c r="G4966" i="2"/>
  <c r="I4966" i="2" s="1"/>
  <c r="F4966" i="2"/>
  <c r="G4969" i="2"/>
  <c r="I4969" i="2" s="1"/>
  <c r="F4969" i="2"/>
  <c r="F4965" i="2"/>
  <c r="G4965" i="2"/>
  <c r="I4965" i="2" s="1"/>
  <c r="F4968" i="2"/>
  <c r="G4968" i="2"/>
  <c r="I4968" i="2" s="1"/>
  <c r="G4964" i="2"/>
  <c r="I4964" i="2" s="1"/>
  <c r="F4964" i="2"/>
  <c r="F4971" i="2"/>
  <c r="G4971" i="2"/>
  <c r="I4971" i="2" s="1"/>
  <c r="J4961" i="2"/>
  <c r="J4957" i="2"/>
  <c r="J4956" i="2"/>
  <c r="J4959" i="2"/>
  <c r="J4962" i="2"/>
  <c r="D4973" i="2"/>
  <c r="D4980" i="2"/>
  <c r="D4974" i="2"/>
  <c r="D4975" i="2"/>
  <c r="D4978" i="2"/>
  <c r="D4972" i="2"/>
  <c r="D4977" i="2"/>
  <c r="D4979" i="2"/>
  <c r="J4966" i="2" l="1"/>
  <c r="J4970" i="2"/>
  <c r="J4964" i="2"/>
  <c r="J4963" i="2"/>
  <c r="J4969" i="2"/>
  <c r="E4984" i="2"/>
  <c r="E4986" i="2"/>
  <c r="E4988" i="2"/>
  <c r="E4987" i="2"/>
  <c r="E4989" i="2"/>
  <c r="E4982" i="2"/>
  <c r="E4983" i="2"/>
  <c r="E4981" i="2"/>
  <c r="F4975" i="2"/>
  <c r="G4975" i="2"/>
  <c r="I4975" i="2" s="1"/>
  <c r="G4977" i="2"/>
  <c r="I4977" i="2" s="1"/>
  <c r="F4977" i="2"/>
  <c r="G4979" i="2"/>
  <c r="I4979" i="2" s="1"/>
  <c r="F4979" i="2"/>
  <c r="F4978" i="2"/>
  <c r="G4978" i="2"/>
  <c r="I4978" i="2" s="1"/>
  <c r="F4980" i="2"/>
  <c r="G4980" i="2"/>
  <c r="I4980" i="2" s="1"/>
  <c r="G4973" i="2"/>
  <c r="I4973" i="2" s="1"/>
  <c r="F4973" i="2"/>
  <c r="G4974" i="2"/>
  <c r="I4974" i="2" s="1"/>
  <c r="F4974" i="2"/>
  <c r="F4972" i="2"/>
  <c r="G4972" i="2"/>
  <c r="I4972" i="2" s="1"/>
  <c r="J4971" i="2"/>
  <c r="J4968" i="2"/>
  <c r="J4965" i="2"/>
  <c r="D4984" i="2"/>
  <c r="D4982" i="2"/>
  <c r="D4989" i="2"/>
  <c r="D4988" i="2"/>
  <c r="D4986" i="2"/>
  <c r="D4981" i="2"/>
  <c r="D4987" i="2"/>
  <c r="D4983" i="2"/>
  <c r="J4973" i="2" l="1"/>
  <c r="J4977" i="2"/>
  <c r="E4996" i="2"/>
  <c r="E4990" i="2"/>
  <c r="E4992" i="2"/>
  <c r="E4997" i="2"/>
  <c r="E4991" i="2"/>
  <c r="E4995" i="2"/>
  <c r="E4998" i="2"/>
  <c r="E4993" i="2"/>
  <c r="G4987" i="2"/>
  <c r="I4987" i="2" s="1"/>
  <c r="F4987" i="2"/>
  <c r="F4981" i="2"/>
  <c r="G4981" i="2"/>
  <c r="I4981" i="2" s="1"/>
  <c r="G4983" i="2"/>
  <c r="I4983" i="2" s="1"/>
  <c r="F4983" i="2"/>
  <c r="F4988" i="2"/>
  <c r="G4988" i="2"/>
  <c r="I4988" i="2" s="1"/>
  <c r="F4982" i="2"/>
  <c r="G4982" i="2"/>
  <c r="I4982" i="2" s="1"/>
  <c r="F4986" i="2"/>
  <c r="G4986" i="2"/>
  <c r="I4986" i="2" s="1"/>
  <c r="G4989" i="2"/>
  <c r="I4989" i="2" s="1"/>
  <c r="F4989" i="2"/>
  <c r="F4984" i="2"/>
  <c r="G4984" i="2"/>
  <c r="I4984" i="2" s="1"/>
  <c r="J4974" i="2"/>
  <c r="J4979" i="2"/>
  <c r="J4972" i="2"/>
  <c r="J4978" i="2"/>
  <c r="J4980" i="2"/>
  <c r="J4975" i="2"/>
  <c r="D4996" i="2"/>
  <c r="D4998" i="2"/>
  <c r="D4991" i="2"/>
  <c r="D4997" i="2"/>
  <c r="D4993" i="2"/>
  <c r="D4992" i="2"/>
  <c r="D4995" i="2"/>
  <c r="D4990" i="2"/>
  <c r="J4989" i="2" l="1"/>
  <c r="J4983" i="2"/>
  <c r="J4987" i="2"/>
  <c r="E5006" i="2"/>
  <c r="E5001" i="2"/>
  <c r="E5002" i="2"/>
  <c r="E5007" i="2"/>
  <c r="E5004" i="2"/>
  <c r="E4999" i="2"/>
  <c r="E5000" i="2"/>
  <c r="E5005" i="2"/>
  <c r="F4997" i="2"/>
  <c r="G4997" i="2"/>
  <c r="I4997" i="2" s="1"/>
  <c r="F4992" i="2"/>
  <c r="G4992" i="2"/>
  <c r="I4992" i="2" s="1"/>
  <c r="G4993" i="2"/>
  <c r="I4993" i="2" s="1"/>
  <c r="F4993" i="2"/>
  <c r="F4998" i="2"/>
  <c r="G4998" i="2"/>
  <c r="I4998" i="2" s="1"/>
  <c r="F4995" i="2"/>
  <c r="G4995" i="2"/>
  <c r="I4995" i="2" s="1"/>
  <c r="F4990" i="2"/>
  <c r="G4990" i="2"/>
  <c r="I4990" i="2" s="1"/>
  <c r="F4991" i="2"/>
  <c r="G4991" i="2"/>
  <c r="I4991" i="2" s="1"/>
  <c r="F4996" i="2"/>
  <c r="G4996" i="2"/>
  <c r="I4996" i="2" s="1"/>
  <c r="J4984" i="2"/>
  <c r="J4986" i="2"/>
  <c r="J4981" i="2"/>
  <c r="J4988" i="2"/>
  <c r="J4982" i="2"/>
  <c r="D5006" i="2"/>
  <c r="D5000" i="2"/>
  <c r="D5002" i="2"/>
  <c r="D5007" i="2"/>
  <c r="D5005" i="2"/>
  <c r="D5004" i="2"/>
  <c r="D4999" i="2"/>
  <c r="D5001" i="2"/>
  <c r="J4993" i="2" l="1"/>
  <c r="E5014" i="2"/>
  <c r="E5009" i="2"/>
  <c r="E5011" i="2"/>
  <c r="E5010" i="2"/>
  <c r="E5008" i="2"/>
  <c r="E5016" i="2"/>
  <c r="E5013" i="2"/>
  <c r="E5015" i="2"/>
  <c r="G5005" i="2"/>
  <c r="I5005" i="2" s="1"/>
  <c r="F5005" i="2"/>
  <c r="G5000" i="2"/>
  <c r="I5000" i="2" s="1"/>
  <c r="F5000" i="2"/>
  <c r="F5002" i="2"/>
  <c r="G5002" i="2"/>
  <c r="I5002" i="2" s="1"/>
  <c r="G5001" i="2"/>
  <c r="I5001" i="2" s="1"/>
  <c r="F5001" i="2"/>
  <c r="G4999" i="2"/>
  <c r="I4999" i="2" s="1"/>
  <c r="F4999" i="2"/>
  <c r="F5007" i="2"/>
  <c r="G5007" i="2"/>
  <c r="I5007" i="2" s="1"/>
  <c r="G5004" i="2"/>
  <c r="I5004" i="2" s="1"/>
  <c r="F5004" i="2"/>
  <c r="F5006" i="2"/>
  <c r="G5006" i="2"/>
  <c r="I5006" i="2" s="1"/>
  <c r="J4998" i="2"/>
  <c r="J4991" i="2"/>
  <c r="J4996" i="2"/>
  <c r="J4990" i="2"/>
  <c r="J4992" i="2"/>
  <c r="J4995" i="2"/>
  <c r="J4997" i="2"/>
  <c r="D5014" i="2"/>
  <c r="D5016" i="2"/>
  <c r="D5010" i="2"/>
  <c r="D5013" i="2"/>
  <c r="D5015" i="2"/>
  <c r="D5011" i="2"/>
  <c r="D5008" i="2"/>
  <c r="D5009" i="2"/>
  <c r="J5004" i="2" l="1"/>
  <c r="J5000" i="2"/>
  <c r="J4999" i="2"/>
  <c r="J5005" i="2"/>
  <c r="E5024" i="2"/>
  <c r="E5022" i="2"/>
  <c r="E5020" i="2"/>
  <c r="E5019" i="2"/>
  <c r="E5025" i="2"/>
  <c r="E5018" i="2"/>
  <c r="E5017" i="2"/>
  <c r="E5023" i="2"/>
  <c r="G5015" i="2"/>
  <c r="I5015" i="2" s="1"/>
  <c r="F5015" i="2"/>
  <c r="G5013" i="2"/>
  <c r="I5013" i="2" s="1"/>
  <c r="F5013" i="2"/>
  <c r="G5011" i="2"/>
  <c r="I5011" i="2" s="1"/>
  <c r="F5011" i="2"/>
  <c r="F5010" i="2"/>
  <c r="G5010" i="2"/>
  <c r="I5010" i="2" s="1"/>
  <c r="F5016" i="2"/>
  <c r="G5016" i="2"/>
  <c r="I5016" i="2" s="1"/>
  <c r="G5009" i="2"/>
  <c r="I5009" i="2" s="1"/>
  <c r="F5009" i="2"/>
  <c r="G5008" i="2"/>
  <c r="I5008" i="2" s="1"/>
  <c r="F5008" i="2"/>
  <c r="F5014" i="2"/>
  <c r="G5014" i="2"/>
  <c r="I5014" i="2" s="1"/>
  <c r="J5006" i="2"/>
  <c r="J5002" i="2"/>
  <c r="J5007" i="2"/>
  <c r="J5001" i="2"/>
  <c r="D5024" i="2"/>
  <c r="D5018" i="2"/>
  <c r="D5022" i="2"/>
  <c r="D5017" i="2"/>
  <c r="D5023" i="2"/>
  <c r="D5020" i="2"/>
  <c r="D5019" i="2"/>
  <c r="D5025" i="2"/>
  <c r="J5015" i="2" l="1"/>
  <c r="J5009" i="2"/>
  <c r="J5013" i="2"/>
  <c r="E5032" i="2"/>
  <c r="E5028" i="2"/>
  <c r="E5026" i="2"/>
  <c r="E5029" i="2"/>
  <c r="E5027" i="2"/>
  <c r="E5031" i="2"/>
  <c r="E5033" i="2"/>
  <c r="E5034" i="2"/>
  <c r="G5023" i="2"/>
  <c r="I5023" i="2" s="1"/>
  <c r="F5023" i="2"/>
  <c r="F5019" i="2"/>
  <c r="G5019" i="2"/>
  <c r="I5019" i="2" s="1"/>
  <c r="F5017" i="2"/>
  <c r="G5017" i="2"/>
  <c r="I5017" i="2" s="1"/>
  <c r="F5020" i="2"/>
  <c r="G5020" i="2"/>
  <c r="I5020" i="2" s="1"/>
  <c r="F5018" i="2"/>
  <c r="G5018" i="2"/>
  <c r="I5018" i="2" s="1"/>
  <c r="F5022" i="2"/>
  <c r="G5022" i="2"/>
  <c r="I5022" i="2" s="1"/>
  <c r="G5024" i="2"/>
  <c r="I5024" i="2" s="1"/>
  <c r="F5024" i="2"/>
  <c r="F5025" i="2"/>
  <c r="G5025" i="2"/>
  <c r="I5025" i="2" s="1"/>
  <c r="J5014" i="2"/>
  <c r="J5010" i="2"/>
  <c r="J5008" i="2"/>
  <c r="J5011" i="2"/>
  <c r="J5016" i="2"/>
  <c r="D5032" i="2"/>
  <c r="D5026" i="2"/>
  <c r="D5027" i="2"/>
  <c r="D5034" i="2"/>
  <c r="D5033" i="2"/>
  <c r="D5031" i="2"/>
  <c r="D5029" i="2"/>
  <c r="D5028" i="2"/>
  <c r="J5023" i="2" l="1"/>
  <c r="J5024" i="2"/>
  <c r="E5043" i="2"/>
  <c r="E5038" i="2"/>
  <c r="E5042" i="2"/>
  <c r="E5035" i="2"/>
  <c r="E5040" i="2"/>
  <c r="E5037" i="2"/>
  <c r="E5036" i="2"/>
  <c r="E5041" i="2"/>
  <c r="G5034" i="2"/>
  <c r="I5034" i="2" s="1"/>
  <c r="F5034" i="2"/>
  <c r="G5029" i="2"/>
  <c r="I5029" i="2" s="1"/>
  <c r="F5029" i="2"/>
  <c r="F5033" i="2"/>
  <c r="G5033" i="2"/>
  <c r="I5033" i="2" s="1"/>
  <c r="G5026" i="2"/>
  <c r="I5026" i="2" s="1"/>
  <c r="F5026" i="2"/>
  <c r="F5031" i="2"/>
  <c r="G5031" i="2"/>
  <c r="I5031" i="2" s="1"/>
  <c r="F5028" i="2"/>
  <c r="G5028" i="2"/>
  <c r="I5028" i="2" s="1"/>
  <c r="G5027" i="2"/>
  <c r="I5027" i="2" s="1"/>
  <c r="F5027" i="2"/>
  <c r="G5032" i="2"/>
  <c r="I5032" i="2" s="1"/>
  <c r="F5032" i="2"/>
  <c r="J5020" i="2"/>
  <c r="J5025" i="2"/>
  <c r="J5017" i="2"/>
  <c r="J5022" i="2"/>
  <c r="J5019" i="2"/>
  <c r="J5018" i="2"/>
  <c r="D5035" i="2"/>
  <c r="D5037" i="2"/>
  <c r="D5041" i="2"/>
  <c r="D5043" i="2"/>
  <c r="D5042" i="2"/>
  <c r="D5036" i="2"/>
  <c r="D5038" i="2"/>
  <c r="D5040" i="2"/>
  <c r="J5029" i="2" l="1"/>
  <c r="J5034" i="2"/>
  <c r="J5032" i="2"/>
  <c r="J5026" i="2"/>
  <c r="E5050" i="2"/>
  <c r="E5045" i="2"/>
  <c r="E5044" i="2"/>
  <c r="E5051" i="2"/>
  <c r="E5046" i="2"/>
  <c r="E5047" i="2"/>
  <c r="E5052" i="2"/>
  <c r="E5049" i="2"/>
  <c r="G5041" i="2"/>
  <c r="I5041" i="2" s="1"/>
  <c r="F5041" i="2"/>
  <c r="F5036" i="2"/>
  <c r="G5036" i="2"/>
  <c r="I5036" i="2" s="1"/>
  <c r="G5035" i="2"/>
  <c r="I5035" i="2" s="1"/>
  <c r="F5035" i="2"/>
  <c r="G5042" i="2"/>
  <c r="I5042" i="2" s="1"/>
  <c r="F5042" i="2"/>
  <c r="F5037" i="2"/>
  <c r="G5037" i="2"/>
  <c r="I5037" i="2" s="1"/>
  <c r="G5038" i="2"/>
  <c r="I5038" i="2" s="1"/>
  <c r="F5038" i="2"/>
  <c r="G5043" i="2"/>
  <c r="I5043" i="2" s="1"/>
  <c r="F5043" i="2"/>
  <c r="F5040" i="2"/>
  <c r="G5040" i="2"/>
  <c r="I5040" i="2" s="1"/>
  <c r="J5027" i="2"/>
  <c r="J5033" i="2"/>
  <c r="J5028" i="2"/>
  <c r="J5031" i="2"/>
  <c r="D5050" i="2"/>
  <c r="D5045" i="2"/>
  <c r="D5044" i="2"/>
  <c r="D5051" i="2"/>
  <c r="D5047" i="2"/>
  <c r="D5046" i="2"/>
  <c r="D5049" i="2"/>
  <c r="D5052" i="2"/>
  <c r="J5041" i="2" l="1"/>
  <c r="J5038" i="2"/>
  <c r="E5061" i="2"/>
  <c r="E5053" i="2"/>
  <c r="E5056" i="2"/>
  <c r="E5054" i="2"/>
  <c r="E5058" i="2"/>
  <c r="E5060" i="2"/>
  <c r="E5055" i="2"/>
  <c r="E5059" i="2"/>
  <c r="F5052" i="2"/>
  <c r="G5052" i="2"/>
  <c r="I5052" i="2" s="1"/>
  <c r="F5044" i="2"/>
  <c r="G5044" i="2"/>
  <c r="I5044" i="2" s="1"/>
  <c r="G5047" i="2"/>
  <c r="I5047" i="2" s="1"/>
  <c r="F5047" i="2"/>
  <c r="F5045" i="2"/>
  <c r="G5045" i="2"/>
  <c r="I5045" i="2" s="1"/>
  <c r="F5049" i="2"/>
  <c r="G5049" i="2"/>
  <c r="I5049" i="2" s="1"/>
  <c r="G5051" i="2"/>
  <c r="I5051" i="2" s="1"/>
  <c r="F5051" i="2"/>
  <c r="G5046" i="2"/>
  <c r="I5046" i="2" s="1"/>
  <c r="F5046" i="2"/>
  <c r="F5050" i="2"/>
  <c r="G5050" i="2"/>
  <c r="I5050" i="2" s="1"/>
  <c r="J5040" i="2"/>
  <c r="J5043" i="2"/>
  <c r="J5035" i="2"/>
  <c r="J5036" i="2"/>
  <c r="J5042" i="2"/>
  <c r="J5037" i="2"/>
  <c r="D5058" i="2"/>
  <c r="D5054" i="2"/>
  <c r="D5061" i="2"/>
  <c r="D5060" i="2"/>
  <c r="D5055" i="2"/>
  <c r="D5059" i="2"/>
  <c r="D5053" i="2"/>
  <c r="D5056" i="2"/>
  <c r="J5047" i="2" l="1"/>
  <c r="J5046" i="2"/>
  <c r="J5051" i="2"/>
  <c r="E5068" i="2"/>
  <c r="E5063" i="2"/>
  <c r="E5065" i="2"/>
  <c r="E5064" i="2"/>
  <c r="E5062" i="2"/>
  <c r="E5069" i="2"/>
  <c r="E5067" i="2"/>
  <c r="E5070" i="2"/>
  <c r="F5059" i="2"/>
  <c r="G5059" i="2"/>
  <c r="I5059" i="2" s="1"/>
  <c r="G5054" i="2"/>
  <c r="I5054" i="2" s="1"/>
  <c r="F5054" i="2"/>
  <c r="G5056" i="2"/>
  <c r="I5056" i="2" s="1"/>
  <c r="F5056" i="2"/>
  <c r="F5055" i="2"/>
  <c r="G5055" i="2"/>
  <c r="I5055" i="2" s="1"/>
  <c r="G5053" i="2"/>
  <c r="I5053" i="2" s="1"/>
  <c r="F5053" i="2"/>
  <c r="G5060" i="2"/>
  <c r="I5060" i="2" s="1"/>
  <c r="F5060" i="2"/>
  <c r="F5058" i="2"/>
  <c r="G5058" i="2"/>
  <c r="I5058" i="2" s="1"/>
  <c r="F5061" i="2"/>
  <c r="G5061" i="2"/>
  <c r="I5061" i="2" s="1"/>
  <c r="J5050" i="2"/>
  <c r="J5045" i="2"/>
  <c r="J5044" i="2"/>
  <c r="J5049" i="2"/>
  <c r="J5052" i="2"/>
  <c r="D5063" i="2"/>
  <c r="D5064" i="2"/>
  <c r="D5068" i="2"/>
  <c r="D5067" i="2"/>
  <c r="D5070" i="2"/>
  <c r="D5065" i="2"/>
  <c r="D5062" i="2"/>
  <c r="D5069" i="2"/>
  <c r="J5054" i="2" l="1"/>
  <c r="J5056" i="2"/>
  <c r="J5060" i="2"/>
  <c r="J5059" i="2"/>
  <c r="E5076" i="2"/>
  <c r="E5074" i="2"/>
  <c r="E5079" i="2"/>
  <c r="E5073" i="2"/>
  <c r="E5078" i="2"/>
  <c r="E5072" i="2"/>
  <c r="E5071" i="2"/>
  <c r="E5077" i="2"/>
  <c r="F5067" i="2"/>
  <c r="G5067" i="2"/>
  <c r="I5067" i="2" s="1"/>
  <c r="G5065" i="2"/>
  <c r="I5065" i="2" s="1"/>
  <c r="F5065" i="2"/>
  <c r="G5070" i="2"/>
  <c r="I5070" i="2" s="1"/>
  <c r="F5070" i="2"/>
  <c r="F5064" i="2"/>
  <c r="G5064" i="2"/>
  <c r="I5064" i="2" s="1"/>
  <c r="F5069" i="2"/>
  <c r="G5069" i="2"/>
  <c r="I5069" i="2" s="1"/>
  <c r="G5063" i="2"/>
  <c r="I5063" i="2" s="1"/>
  <c r="F5063" i="2"/>
  <c r="G5062" i="2"/>
  <c r="I5062" i="2" s="1"/>
  <c r="F5062" i="2"/>
  <c r="G5068" i="2"/>
  <c r="I5068" i="2" s="1"/>
  <c r="F5068" i="2"/>
  <c r="J5058" i="2"/>
  <c r="J5055" i="2"/>
  <c r="J5061" i="2"/>
  <c r="J5053" i="2"/>
  <c r="D5079" i="2"/>
  <c r="D5078" i="2"/>
  <c r="D5071" i="2"/>
  <c r="D5076" i="2"/>
  <c r="D5073" i="2"/>
  <c r="D5072" i="2"/>
  <c r="D5074" i="2"/>
  <c r="D5077" i="2"/>
  <c r="J5070" i="2" l="1"/>
  <c r="J5062" i="2"/>
  <c r="J5063" i="2"/>
  <c r="J5065" i="2"/>
  <c r="J5068" i="2"/>
  <c r="E5082" i="2"/>
  <c r="E5080" i="2"/>
  <c r="E5088" i="2"/>
  <c r="E5081" i="2"/>
  <c r="E5083" i="2"/>
  <c r="E5086" i="2"/>
  <c r="E5085" i="2"/>
  <c r="E5087" i="2"/>
  <c r="F5073" i="2"/>
  <c r="G5073" i="2"/>
  <c r="I5073" i="2" s="1"/>
  <c r="F5071" i="2"/>
  <c r="G5071" i="2"/>
  <c r="I5071" i="2" s="1"/>
  <c r="G5079" i="2"/>
  <c r="I5079" i="2" s="1"/>
  <c r="F5079" i="2"/>
  <c r="G5072" i="2"/>
  <c r="I5072" i="2" s="1"/>
  <c r="F5072" i="2"/>
  <c r="G5074" i="2"/>
  <c r="I5074" i="2" s="1"/>
  <c r="F5074" i="2"/>
  <c r="G5077" i="2"/>
  <c r="I5077" i="2" s="1"/>
  <c r="F5077" i="2"/>
  <c r="F5076" i="2"/>
  <c r="G5076" i="2"/>
  <c r="I5076" i="2" s="1"/>
  <c r="F5078" i="2"/>
  <c r="G5078" i="2"/>
  <c r="I5078" i="2" s="1"/>
  <c r="J5064" i="2"/>
  <c r="J5069" i="2"/>
  <c r="J5067" i="2"/>
  <c r="D5082" i="2"/>
  <c r="D5081" i="2"/>
  <c r="D5086" i="2"/>
  <c r="D5088" i="2"/>
  <c r="D5080" i="2"/>
  <c r="D5087" i="2"/>
  <c r="D5083" i="2"/>
  <c r="D5085" i="2"/>
  <c r="J5077" i="2" l="1"/>
  <c r="J5074" i="2"/>
  <c r="J5072" i="2"/>
  <c r="E5097" i="2"/>
  <c r="E5095" i="2"/>
  <c r="E5089" i="2"/>
  <c r="E5090" i="2"/>
  <c r="E5094" i="2"/>
  <c r="E5096" i="2"/>
  <c r="E5092" i="2"/>
  <c r="E5091" i="2"/>
  <c r="F5088" i="2"/>
  <c r="G5088" i="2"/>
  <c r="I5088" i="2" s="1"/>
  <c r="F5086" i="2"/>
  <c r="G5086" i="2"/>
  <c r="I5086" i="2" s="1"/>
  <c r="F5080" i="2"/>
  <c r="G5080" i="2"/>
  <c r="I5080" i="2" s="1"/>
  <c r="F5081" i="2"/>
  <c r="G5081" i="2"/>
  <c r="I5081" i="2" s="1"/>
  <c r="G5085" i="2"/>
  <c r="I5085" i="2" s="1"/>
  <c r="F5085" i="2"/>
  <c r="G5087" i="2"/>
  <c r="I5087" i="2" s="1"/>
  <c r="F5087" i="2"/>
  <c r="G5083" i="2"/>
  <c r="I5083" i="2" s="1"/>
  <c r="F5083" i="2"/>
  <c r="F5082" i="2"/>
  <c r="G5082" i="2"/>
  <c r="I5082" i="2" s="1"/>
  <c r="J5071" i="2"/>
  <c r="J5078" i="2"/>
  <c r="J5079" i="2"/>
  <c r="J5076" i="2"/>
  <c r="J5073" i="2"/>
  <c r="D5089" i="2"/>
  <c r="D5097" i="2"/>
  <c r="D5095" i="2"/>
  <c r="D5091" i="2"/>
  <c r="D5096" i="2"/>
  <c r="D5092" i="2"/>
  <c r="D5094" i="2"/>
  <c r="D5090" i="2"/>
  <c r="J5083" i="2" l="1"/>
  <c r="J5087" i="2"/>
  <c r="J5085" i="2"/>
  <c r="E5098" i="2"/>
  <c r="E5105" i="2"/>
  <c r="E5104" i="2"/>
  <c r="E5101" i="2"/>
  <c r="E5103" i="2"/>
  <c r="E5100" i="2"/>
  <c r="E5099" i="2"/>
  <c r="E5106" i="2"/>
  <c r="G5089" i="2"/>
  <c r="I5089" i="2" s="1"/>
  <c r="F5089" i="2"/>
  <c r="F5096" i="2"/>
  <c r="G5096" i="2"/>
  <c r="I5096" i="2" s="1"/>
  <c r="G5095" i="2"/>
  <c r="I5095" i="2" s="1"/>
  <c r="F5095" i="2"/>
  <c r="F5092" i="2"/>
  <c r="G5092" i="2"/>
  <c r="I5092" i="2" s="1"/>
  <c r="F5094" i="2"/>
  <c r="G5094" i="2"/>
  <c r="I5094" i="2" s="1"/>
  <c r="F5091" i="2"/>
  <c r="G5091" i="2"/>
  <c r="I5091" i="2" s="1"/>
  <c r="F5090" i="2"/>
  <c r="G5090" i="2"/>
  <c r="I5090" i="2" s="1"/>
  <c r="G5097" i="2"/>
  <c r="I5097" i="2" s="1"/>
  <c r="F5097" i="2"/>
  <c r="J5080" i="2"/>
  <c r="J5086" i="2"/>
  <c r="J5082" i="2"/>
  <c r="J5081" i="2"/>
  <c r="J5088" i="2"/>
  <c r="D5098" i="2"/>
  <c r="D5103" i="2"/>
  <c r="D5101" i="2"/>
  <c r="D5105" i="2"/>
  <c r="D5104" i="2"/>
  <c r="D5100" i="2"/>
  <c r="D5106" i="2"/>
  <c r="D5099" i="2"/>
  <c r="J5089" i="2" l="1"/>
  <c r="J5097" i="2"/>
  <c r="J5095" i="2"/>
  <c r="E5115" i="2"/>
  <c r="E5110" i="2"/>
  <c r="E5108" i="2"/>
  <c r="E5113" i="2"/>
  <c r="E5109" i="2"/>
  <c r="E5114" i="2"/>
  <c r="E5112" i="2"/>
  <c r="E5107" i="2"/>
  <c r="F5106" i="2"/>
  <c r="G5106" i="2"/>
  <c r="I5106" i="2" s="1"/>
  <c r="F5101" i="2"/>
  <c r="G5101" i="2"/>
  <c r="I5101" i="2" s="1"/>
  <c r="F5099" i="2"/>
  <c r="G5099" i="2"/>
  <c r="I5099" i="2" s="1"/>
  <c r="F5104" i="2"/>
  <c r="G5104" i="2"/>
  <c r="I5104" i="2" s="1"/>
  <c r="G5100" i="2"/>
  <c r="I5100" i="2" s="1"/>
  <c r="F5100" i="2"/>
  <c r="F5105" i="2"/>
  <c r="G5105" i="2"/>
  <c r="I5105" i="2" s="1"/>
  <c r="G5103" i="2"/>
  <c r="I5103" i="2" s="1"/>
  <c r="F5103" i="2"/>
  <c r="G5098" i="2"/>
  <c r="I5098" i="2" s="1"/>
  <c r="F5098" i="2"/>
  <c r="J5092" i="2"/>
  <c r="J5090" i="2"/>
  <c r="J5091" i="2"/>
  <c r="J5096" i="2"/>
  <c r="J5094" i="2"/>
  <c r="D5115" i="2"/>
  <c r="D5113" i="2"/>
  <c r="D5109" i="2"/>
  <c r="D5114" i="2"/>
  <c r="D5107" i="2"/>
  <c r="D5112" i="2"/>
  <c r="D5108" i="2"/>
  <c r="D5110" i="2"/>
  <c r="J5100" i="2" l="1"/>
  <c r="J5098" i="2"/>
  <c r="J5103" i="2"/>
  <c r="E5117" i="2"/>
  <c r="E5122" i="2"/>
  <c r="E5121" i="2"/>
  <c r="E5123" i="2"/>
  <c r="E5119" i="2"/>
  <c r="E5116" i="2"/>
  <c r="E5118" i="2"/>
  <c r="E5124" i="2"/>
  <c r="F5108" i="2"/>
  <c r="G5108" i="2"/>
  <c r="I5108" i="2" s="1"/>
  <c r="G5113" i="2"/>
  <c r="I5113" i="2" s="1"/>
  <c r="F5113" i="2"/>
  <c r="F5112" i="2"/>
  <c r="G5112" i="2"/>
  <c r="I5112" i="2" s="1"/>
  <c r="G5114" i="2"/>
  <c r="I5114" i="2" s="1"/>
  <c r="F5114" i="2"/>
  <c r="F5110" i="2"/>
  <c r="G5110" i="2"/>
  <c r="I5110" i="2" s="1"/>
  <c r="F5107" i="2"/>
  <c r="G5107" i="2"/>
  <c r="I5107" i="2" s="1"/>
  <c r="G5109" i="2"/>
  <c r="I5109" i="2" s="1"/>
  <c r="F5109" i="2"/>
  <c r="F5115" i="2"/>
  <c r="G5115" i="2"/>
  <c r="I5115" i="2" s="1"/>
  <c r="J5099" i="2"/>
  <c r="J5105" i="2"/>
  <c r="J5101" i="2"/>
  <c r="J5104" i="2"/>
  <c r="J5106" i="2"/>
  <c r="D5117" i="2"/>
  <c r="D5124" i="2"/>
  <c r="D5116" i="2"/>
  <c r="D5119" i="2"/>
  <c r="D5118" i="2"/>
  <c r="D5123" i="2"/>
  <c r="D5121" i="2"/>
  <c r="D5122" i="2"/>
  <c r="J5113" i="2" l="1"/>
  <c r="J5115" i="2"/>
  <c r="E5133" i="2"/>
  <c r="E5130" i="2"/>
  <c r="E5125" i="2"/>
  <c r="E5132" i="2"/>
  <c r="E5127" i="2"/>
  <c r="E5131" i="2"/>
  <c r="E5128" i="2"/>
  <c r="E5126" i="2"/>
  <c r="F5124" i="2"/>
  <c r="G5124" i="2"/>
  <c r="I5124" i="2" s="1"/>
  <c r="G5121" i="2"/>
  <c r="I5121" i="2" s="1"/>
  <c r="F5121" i="2"/>
  <c r="G5116" i="2"/>
  <c r="I5116" i="2" s="1"/>
  <c r="F5116" i="2"/>
  <c r="G5123" i="2"/>
  <c r="I5123" i="2" s="1"/>
  <c r="F5123" i="2"/>
  <c r="F5118" i="2"/>
  <c r="G5118" i="2"/>
  <c r="I5118" i="2" s="1"/>
  <c r="F5122" i="2"/>
  <c r="G5122" i="2"/>
  <c r="I5122" i="2" s="1"/>
  <c r="G5119" i="2"/>
  <c r="I5119" i="2" s="1"/>
  <c r="F5119" i="2"/>
  <c r="G5117" i="2"/>
  <c r="I5117" i="2" s="1"/>
  <c r="F5117" i="2"/>
  <c r="J5114" i="2"/>
  <c r="J5107" i="2"/>
  <c r="J5109" i="2"/>
  <c r="J5112" i="2"/>
  <c r="J5110" i="2"/>
  <c r="J5108" i="2"/>
  <c r="D5127" i="2"/>
  <c r="D5132" i="2"/>
  <c r="D5128" i="2"/>
  <c r="D5125" i="2"/>
  <c r="D5126" i="2"/>
  <c r="D5133" i="2"/>
  <c r="D5130" i="2"/>
  <c r="D5131" i="2"/>
  <c r="J5121" i="2" l="1"/>
  <c r="J5117" i="2"/>
  <c r="J5119" i="2"/>
  <c r="J5116" i="2"/>
  <c r="J5123" i="2"/>
  <c r="E5135" i="2"/>
  <c r="E5141" i="2"/>
  <c r="E5134" i="2"/>
  <c r="E5140" i="2"/>
  <c r="E5139" i="2"/>
  <c r="E5137" i="2"/>
  <c r="E5136" i="2"/>
  <c r="E5142" i="2"/>
  <c r="F5126" i="2"/>
  <c r="G5126" i="2"/>
  <c r="I5126" i="2" s="1"/>
  <c r="G5132" i="2"/>
  <c r="I5132" i="2" s="1"/>
  <c r="F5132" i="2"/>
  <c r="F5125" i="2"/>
  <c r="G5125" i="2"/>
  <c r="I5125" i="2" s="1"/>
  <c r="F5131" i="2"/>
  <c r="G5131" i="2"/>
  <c r="I5131" i="2" s="1"/>
  <c r="G5130" i="2"/>
  <c r="I5130" i="2" s="1"/>
  <c r="F5130" i="2"/>
  <c r="G5128" i="2"/>
  <c r="I5128" i="2" s="1"/>
  <c r="F5128" i="2"/>
  <c r="G5127" i="2"/>
  <c r="I5127" i="2" s="1"/>
  <c r="F5127" i="2"/>
  <c r="G5133" i="2"/>
  <c r="I5133" i="2" s="1"/>
  <c r="F5133" i="2"/>
  <c r="J5122" i="2"/>
  <c r="J5118" i="2"/>
  <c r="J5124" i="2"/>
  <c r="D5135" i="2"/>
  <c r="D5139" i="2"/>
  <c r="D5134" i="2"/>
  <c r="D5141" i="2"/>
  <c r="D5136" i="2"/>
  <c r="D5142" i="2"/>
  <c r="D5137" i="2"/>
  <c r="D5140" i="2"/>
  <c r="J5130" i="2" l="1"/>
  <c r="J5128" i="2"/>
  <c r="J5132" i="2"/>
  <c r="J5131" i="2"/>
  <c r="E5149" i="2"/>
  <c r="E5146" i="2"/>
  <c r="E5150" i="2"/>
  <c r="E5145" i="2"/>
  <c r="E5143" i="2"/>
  <c r="E5148" i="2"/>
  <c r="E5151" i="2"/>
  <c r="E5144" i="2"/>
  <c r="G5140" i="2"/>
  <c r="I5140" i="2" s="1"/>
  <c r="F5140" i="2"/>
  <c r="F5137" i="2"/>
  <c r="G5137" i="2"/>
  <c r="I5137" i="2" s="1"/>
  <c r="F5141" i="2"/>
  <c r="G5141" i="2"/>
  <c r="I5141" i="2" s="1"/>
  <c r="F5136" i="2"/>
  <c r="G5136" i="2"/>
  <c r="I5136" i="2" s="1"/>
  <c r="G5134" i="2"/>
  <c r="I5134" i="2" s="1"/>
  <c r="F5134" i="2"/>
  <c r="F5139" i="2"/>
  <c r="G5139" i="2"/>
  <c r="I5139" i="2" s="1"/>
  <c r="G5142" i="2"/>
  <c r="I5142" i="2" s="1"/>
  <c r="F5142" i="2"/>
  <c r="G5135" i="2"/>
  <c r="I5135" i="2" s="1"/>
  <c r="F5135" i="2"/>
  <c r="J5133" i="2"/>
  <c r="J5125" i="2"/>
  <c r="J5127" i="2"/>
  <c r="J5126" i="2"/>
  <c r="D5149" i="2"/>
  <c r="D5150" i="2"/>
  <c r="D5144" i="2"/>
  <c r="D5146" i="2"/>
  <c r="D5145" i="2"/>
  <c r="D5148" i="2"/>
  <c r="D5151" i="2"/>
  <c r="D5143" i="2"/>
  <c r="J5142" i="2" l="1"/>
  <c r="J5134" i="2"/>
  <c r="J5140" i="2"/>
  <c r="J5135" i="2"/>
  <c r="E5154" i="2"/>
  <c r="E5160" i="2"/>
  <c r="E5159" i="2"/>
  <c r="E5153" i="2"/>
  <c r="E5157" i="2"/>
  <c r="E5155" i="2"/>
  <c r="E5152" i="2"/>
  <c r="E5158" i="2"/>
  <c r="G5145" i="2"/>
  <c r="I5145" i="2" s="1"/>
  <c r="F5145" i="2"/>
  <c r="G5151" i="2"/>
  <c r="I5151" i="2" s="1"/>
  <c r="F5151" i="2"/>
  <c r="G5150" i="2"/>
  <c r="I5150" i="2" s="1"/>
  <c r="F5150" i="2"/>
  <c r="G5144" i="2"/>
  <c r="I5144" i="2" s="1"/>
  <c r="F5144" i="2"/>
  <c r="F5148" i="2"/>
  <c r="G5148" i="2"/>
  <c r="I5148" i="2" s="1"/>
  <c r="G5146" i="2"/>
  <c r="I5146" i="2" s="1"/>
  <c r="F5146" i="2"/>
  <c r="F5143" i="2"/>
  <c r="G5143" i="2"/>
  <c r="I5143" i="2" s="1"/>
  <c r="G5149" i="2"/>
  <c r="I5149" i="2" s="1"/>
  <c r="F5149" i="2"/>
  <c r="J5141" i="2"/>
  <c r="J5136" i="2"/>
  <c r="J5139" i="2"/>
  <c r="J5137" i="2"/>
  <c r="D5154" i="2"/>
  <c r="D5153" i="2"/>
  <c r="D5157" i="2"/>
  <c r="D5159" i="2"/>
  <c r="D5155" i="2"/>
  <c r="D5160" i="2"/>
  <c r="D5158" i="2"/>
  <c r="D5152" i="2"/>
  <c r="J5151" i="2" l="1"/>
  <c r="J5145" i="2"/>
  <c r="J5150" i="2"/>
  <c r="E5167" i="2"/>
  <c r="E5162" i="2"/>
  <c r="E5168" i="2"/>
  <c r="E5164" i="2"/>
  <c r="E5169" i="2"/>
  <c r="E5161" i="2"/>
  <c r="E5166" i="2"/>
  <c r="E5163" i="2"/>
  <c r="G5158" i="2"/>
  <c r="I5158" i="2" s="1"/>
  <c r="F5158" i="2"/>
  <c r="G5153" i="2"/>
  <c r="I5153" i="2" s="1"/>
  <c r="F5153" i="2"/>
  <c r="G5159" i="2"/>
  <c r="I5159" i="2" s="1"/>
  <c r="F5159" i="2"/>
  <c r="F5155" i="2"/>
  <c r="G5155" i="2"/>
  <c r="I5155" i="2" s="1"/>
  <c r="G5160" i="2"/>
  <c r="I5160" i="2" s="1"/>
  <c r="F5160" i="2"/>
  <c r="G5152" i="2"/>
  <c r="I5152" i="2" s="1"/>
  <c r="F5152" i="2"/>
  <c r="F5157" i="2"/>
  <c r="G5157" i="2"/>
  <c r="I5157" i="2" s="1"/>
  <c r="G5154" i="2"/>
  <c r="I5154" i="2" s="1"/>
  <c r="F5154" i="2"/>
  <c r="J5149" i="2"/>
  <c r="J5146" i="2"/>
  <c r="J5144" i="2"/>
  <c r="J5143" i="2"/>
  <c r="J5148" i="2"/>
  <c r="D5169" i="2"/>
  <c r="D5168" i="2"/>
  <c r="D5162" i="2"/>
  <c r="D5163" i="2"/>
  <c r="D5164" i="2"/>
  <c r="D5167" i="2"/>
  <c r="D5161" i="2"/>
  <c r="D5166" i="2"/>
  <c r="J5159" i="2" l="1"/>
  <c r="J5152" i="2"/>
  <c r="J5153" i="2"/>
  <c r="J5160" i="2"/>
  <c r="J5158" i="2"/>
  <c r="E5175" i="2"/>
  <c r="E5177" i="2"/>
  <c r="E5170" i="2"/>
  <c r="E5171" i="2"/>
  <c r="E5172" i="2"/>
  <c r="E5173" i="2"/>
  <c r="E5178" i="2"/>
  <c r="E5176" i="2"/>
  <c r="F5166" i="2"/>
  <c r="G5166" i="2"/>
  <c r="I5166" i="2" s="1"/>
  <c r="F5168" i="2"/>
  <c r="G5168" i="2"/>
  <c r="I5168" i="2" s="1"/>
  <c r="F5161" i="2"/>
  <c r="G5161" i="2"/>
  <c r="I5161" i="2" s="1"/>
  <c r="F5162" i="2"/>
  <c r="G5162" i="2"/>
  <c r="I5162" i="2" s="1"/>
  <c r="F5163" i="2"/>
  <c r="G5163" i="2"/>
  <c r="I5163" i="2" s="1"/>
  <c r="F5164" i="2"/>
  <c r="G5164" i="2"/>
  <c r="I5164" i="2" s="1"/>
  <c r="G5169" i="2"/>
  <c r="I5169" i="2" s="1"/>
  <c r="F5169" i="2"/>
  <c r="G5167" i="2"/>
  <c r="I5167" i="2" s="1"/>
  <c r="F5167" i="2"/>
  <c r="J5157" i="2"/>
  <c r="J5155" i="2"/>
  <c r="J5154" i="2"/>
  <c r="D5175" i="2"/>
  <c r="D5170" i="2"/>
  <c r="D5172" i="2"/>
  <c r="D5171" i="2"/>
  <c r="D5177" i="2"/>
  <c r="D5176" i="2"/>
  <c r="D5173" i="2"/>
  <c r="D5178" i="2"/>
  <c r="J5167" i="2" l="1"/>
  <c r="J5161" i="2"/>
  <c r="E5180" i="2"/>
  <c r="E5185" i="2"/>
  <c r="E5187" i="2"/>
  <c r="E5179" i="2"/>
  <c r="E5186" i="2"/>
  <c r="E5182" i="2"/>
  <c r="E5181" i="2"/>
  <c r="E5184" i="2"/>
  <c r="F5171" i="2"/>
  <c r="G5171" i="2"/>
  <c r="I5171" i="2" s="1"/>
  <c r="G5176" i="2"/>
  <c r="I5176" i="2" s="1"/>
  <c r="F5176" i="2"/>
  <c r="F5178" i="2"/>
  <c r="G5178" i="2"/>
  <c r="I5178" i="2" s="1"/>
  <c r="G5170" i="2"/>
  <c r="I5170" i="2" s="1"/>
  <c r="F5170" i="2"/>
  <c r="G5177" i="2"/>
  <c r="I5177" i="2" s="1"/>
  <c r="F5177" i="2"/>
  <c r="G5173" i="2"/>
  <c r="I5173" i="2" s="1"/>
  <c r="F5173" i="2"/>
  <c r="F5172" i="2"/>
  <c r="G5172" i="2"/>
  <c r="I5172" i="2" s="1"/>
  <c r="F5175" i="2"/>
  <c r="G5175" i="2"/>
  <c r="I5175" i="2" s="1"/>
  <c r="J5169" i="2"/>
  <c r="J5164" i="2"/>
  <c r="J5168" i="2"/>
  <c r="J5162" i="2"/>
  <c r="J5163" i="2"/>
  <c r="J5166" i="2"/>
  <c r="D5180" i="2"/>
  <c r="D5179" i="2"/>
  <c r="D5181" i="2"/>
  <c r="D5185" i="2"/>
  <c r="D5187" i="2"/>
  <c r="D5184" i="2"/>
  <c r="D5182" i="2"/>
  <c r="D5186" i="2"/>
  <c r="J5177" i="2" l="1"/>
  <c r="J5170" i="2"/>
  <c r="E5188" i="2"/>
  <c r="E5193" i="2"/>
  <c r="E5190" i="2"/>
  <c r="E5196" i="2"/>
  <c r="E5191" i="2"/>
  <c r="E5194" i="2"/>
  <c r="E5189" i="2"/>
  <c r="E5195" i="2"/>
  <c r="G5179" i="2"/>
  <c r="I5179" i="2" s="1"/>
  <c r="F5179" i="2"/>
  <c r="G5184" i="2"/>
  <c r="I5184" i="2" s="1"/>
  <c r="F5184" i="2"/>
  <c r="G5181" i="2"/>
  <c r="I5181" i="2" s="1"/>
  <c r="F5181" i="2"/>
  <c r="F5187" i="2"/>
  <c r="G5187" i="2"/>
  <c r="I5187" i="2" s="1"/>
  <c r="F5182" i="2"/>
  <c r="G5182" i="2"/>
  <c r="I5182" i="2" s="1"/>
  <c r="F5185" i="2"/>
  <c r="G5185" i="2"/>
  <c r="I5185" i="2" s="1"/>
  <c r="F5180" i="2"/>
  <c r="G5180" i="2"/>
  <c r="I5180" i="2" s="1"/>
  <c r="F5186" i="2"/>
  <c r="G5186" i="2"/>
  <c r="I5186" i="2" s="1"/>
  <c r="J5175" i="2"/>
  <c r="J5178" i="2"/>
  <c r="J5173" i="2"/>
  <c r="J5176" i="2"/>
  <c r="J5172" i="2"/>
  <c r="J5171" i="2"/>
  <c r="D5191" i="2"/>
  <c r="D5189" i="2"/>
  <c r="D5193" i="2"/>
  <c r="D5195" i="2"/>
  <c r="D5188" i="2"/>
  <c r="D5194" i="2"/>
  <c r="D5196" i="2"/>
  <c r="D5190" i="2"/>
  <c r="J5179" i="2" l="1"/>
  <c r="J5181" i="2"/>
  <c r="E5198" i="2"/>
  <c r="E5205" i="2"/>
  <c r="E5199" i="2"/>
  <c r="E5203" i="2"/>
  <c r="E5202" i="2"/>
  <c r="E5197" i="2"/>
  <c r="E5204" i="2"/>
  <c r="E5200" i="2"/>
  <c r="F5189" i="2"/>
  <c r="G5189" i="2"/>
  <c r="I5189" i="2" s="1"/>
  <c r="G5196" i="2"/>
  <c r="I5196" i="2" s="1"/>
  <c r="F5196" i="2"/>
  <c r="F5190" i="2"/>
  <c r="G5190" i="2"/>
  <c r="I5190" i="2" s="1"/>
  <c r="G5194" i="2"/>
  <c r="I5194" i="2" s="1"/>
  <c r="F5194" i="2"/>
  <c r="G5193" i="2"/>
  <c r="I5193" i="2" s="1"/>
  <c r="F5193" i="2"/>
  <c r="G5188" i="2"/>
  <c r="I5188" i="2" s="1"/>
  <c r="F5188" i="2"/>
  <c r="F5195" i="2"/>
  <c r="G5195" i="2"/>
  <c r="I5195" i="2" s="1"/>
  <c r="F5191" i="2"/>
  <c r="G5191" i="2"/>
  <c r="I5191" i="2" s="1"/>
  <c r="J5184" i="2"/>
  <c r="J5187" i="2"/>
  <c r="J5185" i="2"/>
  <c r="J5186" i="2"/>
  <c r="J5180" i="2"/>
  <c r="J5182" i="2"/>
  <c r="D5202" i="2"/>
  <c r="D5199" i="2"/>
  <c r="D5198" i="2"/>
  <c r="D5204" i="2"/>
  <c r="D5200" i="2"/>
  <c r="D5205" i="2"/>
  <c r="D5197" i="2"/>
  <c r="D5203" i="2"/>
  <c r="J5193" i="2" l="1"/>
  <c r="J5194" i="2"/>
  <c r="E5208" i="2"/>
  <c r="E5209" i="2"/>
  <c r="E5206" i="2"/>
  <c r="E5214" i="2"/>
  <c r="E5213" i="2"/>
  <c r="E5212" i="2"/>
  <c r="E5211" i="2"/>
  <c r="E5207" i="2"/>
  <c r="G5199" i="2"/>
  <c r="I5199" i="2" s="1"/>
  <c r="F5199" i="2"/>
  <c r="G5200" i="2"/>
  <c r="I5200" i="2" s="1"/>
  <c r="F5200" i="2"/>
  <c r="G5197" i="2"/>
  <c r="I5197" i="2" s="1"/>
  <c r="F5197" i="2"/>
  <c r="F5205" i="2"/>
  <c r="G5205" i="2"/>
  <c r="I5205" i="2" s="1"/>
  <c r="F5204" i="2"/>
  <c r="G5204" i="2"/>
  <c r="I5204" i="2" s="1"/>
  <c r="G5203" i="2"/>
  <c r="I5203" i="2" s="1"/>
  <c r="F5203" i="2"/>
  <c r="F5202" i="2"/>
  <c r="G5202" i="2"/>
  <c r="I5202" i="2" s="1"/>
  <c r="G5198" i="2"/>
  <c r="I5198" i="2" s="1"/>
  <c r="F5198" i="2"/>
  <c r="J5195" i="2"/>
  <c r="J5190" i="2"/>
  <c r="J5188" i="2"/>
  <c r="J5196" i="2"/>
  <c r="J5191" i="2"/>
  <c r="J5189" i="2"/>
  <c r="D5208" i="2"/>
  <c r="D5206" i="2"/>
  <c r="D5207" i="2"/>
  <c r="D5212" i="2"/>
  <c r="D5214" i="2"/>
  <c r="D5209" i="2"/>
  <c r="D5213" i="2"/>
  <c r="D5211" i="2"/>
  <c r="J5198" i="2" l="1"/>
  <c r="J5199" i="2"/>
  <c r="E5216" i="2"/>
  <c r="E5215" i="2"/>
  <c r="E5221" i="2"/>
  <c r="E5218" i="2"/>
  <c r="E5223" i="2"/>
  <c r="E5220" i="2"/>
  <c r="E5222" i="2"/>
  <c r="E5217" i="2"/>
  <c r="F5207" i="2"/>
  <c r="G5207" i="2"/>
  <c r="I5207" i="2" s="1"/>
  <c r="F5206" i="2"/>
  <c r="G5206" i="2"/>
  <c r="I5206" i="2" s="1"/>
  <c r="F5212" i="2"/>
  <c r="G5212" i="2"/>
  <c r="I5212" i="2" s="1"/>
  <c r="F5209" i="2"/>
  <c r="G5209" i="2"/>
  <c r="I5209" i="2" s="1"/>
  <c r="F5214" i="2"/>
  <c r="G5214" i="2"/>
  <c r="I5214" i="2" s="1"/>
  <c r="F5211" i="2"/>
  <c r="G5211" i="2"/>
  <c r="I5211" i="2" s="1"/>
  <c r="G5213" i="2"/>
  <c r="I5213" i="2" s="1"/>
  <c r="F5213" i="2"/>
  <c r="G5208" i="2"/>
  <c r="I5208" i="2" s="1"/>
  <c r="F5208" i="2"/>
  <c r="J5203" i="2"/>
  <c r="J5200" i="2"/>
  <c r="J5205" i="2"/>
  <c r="J5197" i="2"/>
  <c r="J5202" i="2"/>
  <c r="J5204" i="2"/>
  <c r="D5223" i="2"/>
  <c r="D5215" i="2"/>
  <c r="D5217" i="2"/>
  <c r="D5222" i="2"/>
  <c r="D5220" i="2"/>
  <c r="D5216" i="2"/>
  <c r="D5221" i="2"/>
  <c r="D5218" i="2"/>
  <c r="J5213" i="2" l="1"/>
  <c r="J5208" i="2"/>
  <c r="E5230" i="2"/>
  <c r="E5226" i="2"/>
  <c r="E5227" i="2"/>
  <c r="E5229" i="2"/>
  <c r="E5224" i="2"/>
  <c r="E5231" i="2"/>
  <c r="E5225" i="2"/>
  <c r="E5232" i="2"/>
  <c r="F5221" i="2"/>
  <c r="G5221" i="2"/>
  <c r="I5221" i="2" s="1"/>
  <c r="F5217" i="2"/>
  <c r="G5217" i="2"/>
  <c r="I5217" i="2" s="1"/>
  <c r="F5218" i="2"/>
  <c r="G5218" i="2"/>
  <c r="I5218" i="2" s="1"/>
  <c r="F5220" i="2"/>
  <c r="G5220" i="2"/>
  <c r="I5220" i="2" s="1"/>
  <c r="G5215" i="2"/>
  <c r="I5215" i="2" s="1"/>
  <c r="F5215" i="2"/>
  <c r="F5222" i="2"/>
  <c r="G5222" i="2"/>
  <c r="I5222" i="2" s="1"/>
  <c r="F5216" i="2"/>
  <c r="G5216" i="2"/>
  <c r="I5216" i="2" s="1"/>
  <c r="F5223" i="2"/>
  <c r="G5223" i="2"/>
  <c r="I5223" i="2" s="1"/>
  <c r="J5212" i="2"/>
  <c r="J5209" i="2"/>
  <c r="J5211" i="2"/>
  <c r="J5206" i="2"/>
  <c r="J5214" i="2"/>
  <c r="J5207" i="2"/>
  <c r="D5230" i="2"/>
  <c r="D5232" i="2"/>
  <c r="D5229" i="2"/>
  <c r="D5227" i="2"/>
  <c r="D5225" i="2"/>
  <c r="D5224" i="2"/>
  <c r="D5226" i="2"/>
  <c r="D5231" i="2"/>
  <c r="J5215" i="2" l="1"/>
  <c r="E5241" i="2"/>
  <c r="E5238" i="2"/>
  <c r="E5234" i="2"/>
  <c r="E5236" i="2"/>
  <c r="E5240" i="2"/>
  <c r="E5235" i="2"/>
  <c r="E5233" i="2"/>
  <c r="E5239" i="2"/>
  <c r="F5232" i="2"/>
  <c r="G5232" i="2"/>
  <c r="I5232" i="2" s="1"/>
  <c r="G5229" i="2"/>
  <c r="I5229" i="2" s="1"/>
  <c r="F5229" i="2"/>
  <c r="F5225" i="2"/>
  <c r="G5225" i="2"/>
  <c r="I5225" i="2" s="1"/>
  <c r="G5227" i="2"/>
  <c r="I5227" i="2" s="1"/>
  <c r="F5227" i="2"/>
  <c r="G5231" i="2"/>
  <c r="I5231" i="2" s="1"/>
  <c r="F5231" i="2"/>
  <c r="G5226" i="2"/>
  <c r="I5226" i="2" s="1"/>
  <c r="F5226" i="2"/>
  <c r="G5224" i="2"/>
  <c r="I5224" i="2" s="1"/>
  <c r="F5224" i="2"/>
  <c r="F5230" i="2"/>
  <c r="G5230" i="2"/>
  <c r="I5230" i="2" s="1"/>
  <c r="J5220" i="2"/>
  <c r="J5216" i="2"/>
  <c r="J5218" i="2"/>
  <c r="J5223" i="2"/>
  <c r="J5222" i="2"/>
  <c r="J5217" i="2"/>
  <c r="J5221" i="2"/>
  <c r="D5241" i="2"/>
  <c r="D5238" i="2"/>
  <c r="D5240" i="2"/>
  <c r="D5236" i="2"/>
  <c r="D5235" i="2"/>
  <c r="D5239" i="2"/>
  <c r="D5233" i="2"/>
  <c r="D5234" i="2"/>
  <c r="J5224" i="2" l="1"/>
  <c r="J5227" i="2"/>
  <c r="E5242" i="2"/>
  <c r="E5243" i="2"/>
  <c r="E5248" i="2"/>
  <c r="E5244" i="2"/>
  <c r="E5245" i="2"/>
  <c r="E5247" i="2"/>
  <c r="E5250" i="2"/>
  <c r="E5249" i="2"/>
  <c r="G5233" i="2"/>
  <c r="I5233" i="2" s="1"/>
  <c r="F5233" i="2"/>
  <c r="G5234" i="2"/>
  <c r="I5234" i="2" s="1"/>
  <c r="F5234" i="2"/>
  <c r="G5239" i="2"/>
  <c r="I5239" i="2" s="1"/>
  <c r="F5239" i="2"/>
  <c r="F5235" i="2"/>
  <c r="G5235" i="2"/>
  <c r="I5235" i="2" s="1"/>
  <c r="F5236" i="2"/>
  <c r="G5236" i="2"/>
  <c r="I5236" i="2" s="1"/>
  <c r="G5238" i="2"/>
  <c r="I5238" i="2" s="1"/>
  <c r="F5238" i="2"/>
  <c r="G5241" i="2"/>
  <c r="I5241" i="2" s="1"/>
  <c r="F5241" i="2"/>
  <c r="F5240" i="2"/>
  <c r="G5240" i="2"/>
  <c r="I5240" i="2" s="1"/>
  <c r="J5225" i="2"/>
  <c r="J5230" i="2"/>
  <c r="J5226" i="2"/>
  <c r="J5229" i="2"/>
  <c r="J5231" i="2"/>
  <c r="J5232" i="2"/>
  <c r="D5242" i="2"/>
  <c r="D5244" i="2"/>
  <c r="D5247" i="2"/>
  <c r="D5245" i="2"/>
  <c r="D5250" i="2"/>
  <c r="D5249" i="2"/>
  <c r="D5243" i="2"/>
  <c r="D5248" i="2"/>
  <c r="J5234" i="2" l="1"/>
  <c r="J5233" i="2"/>
  <c r="E5253" i="2"/>
  <c r="E5258" i="2"/>
  <c r="E5257" i="2"/>
  <c r="E5259" i="2"/>
  <c r="E5256" i="2"/>
  <c r="E5252" i="2"/>
  <c r="E5254" i="2"/>
  <c r="E5251" i="2"/>
  <c r="F5244" i="2"/>
  <c r="G5244" i="2"/>
  <c r="I5244" i="2" s="1"/>
  <c r="F5249" i="2"/>
  <c r="G5249" i="2"/>
  <c r="I5249" i="2" s="1"/>
  <c r="G5248" i="2"/>
  <c r="I5248" i="2" s="1"/>
  <c r="F5248" i="2"/>
  <c r="F5250" i="2"/>
  <c r="G5250" i="2"/>
  <c r="I5250" i="2" s="1"/>
  <c r="G5247" i="2"/>
  <c r="I5247" i="2" s="1"/>
  <c r="F5247" i="2"/>
  <c r="G5243" i="2"/>
  <c r="I5243" i="2" s="1"/>
  <c r="F5243" i="2"/>
  <c r="G5245" i="2"/>
  <c r="I5245" i="2" s="1"/>
  <c r="F5245" i="2"/>
  <c r="F5242" i="2"/>
  <c r="G5242" i="2"/>
  <c r="I5242" i="2" s="1"/>
  <c r="J5241" i="2"/>
  <c r="J5239" i="2"/>
  <c r="J5235" i="2"/>
  <c r="J5238" i="2"/>
  <c r="J5240" i="2"/>
  <c r="J5236" i="2"/>
  <c r="D5253" i="2"/>
  <c r="D5252" i="2"/>
  <c r="D5259" i="2"/>
  <c r="D5254" i="2"/>
  <c r="D5256" i="2"/>
  <c r="D5257" i="2"/>
  <c r="D5258" i="2"/>
  <c r="D5251" i="2"/>
  <c r="J5243" i="2" l="1"/>
  <c r="J5247" i="2"/>
  <c r="E5268" i="2"/>
  <c r="E5263" i="2"/>
  <c r="E5266" i="2"/>
  <c r="E5261" i="2"/>
  <c r="E5267" i="2"/>
  <c r="E5260" i="2"/>
  <c r="E5265" i="2"/>
  <c r="E5262" i="2"/>
  <c r="F5259" i="2"/>
  <c r="G5259" i="2"/>
  <c r="I5259" i="2" s="1"/>
  <c r="G5254" i="2"/>
  <c r="I5254" i="2" s="1"/>
  <c r="F5254" i="2"/>
  <c r="F5257" i="2"/>
  <c r="G5257" i="2"/>
  <c r="I5257" i="2" s="1"/>
  <c r="F5252" i="2"/>
  <c r="G5252" i="2"/>
  <c r="I5252" i="2" s="1"/>
  <c r="F5258" i="2"/>
  <c r="G5258" i="2"/>
  <c r="I5258" i="2" s="1"/>
  <c r="G5251" i="2"/>
  <c r="I5251" i="2" s="1"/>
  <c r="F5251" i="2"/>
  <c r="F5256" i="2"/>
  <c r="G5256" i="2"/>
  <c r="I5256" i="2" s="1"/>
  <c r="G5253" i="2"/>
  <c r="I5253" i="2" s="1"/>
  <c r="F5253" i="2"/>
  <c r="J5250" i="2"/>
  <c r="J5245" i="2"/>
  <c r="J5248" i="2"/>
  <c r="J5249" i="2"/>
  <c r="J5242" i="2"/>
  <c r="J5244" i="2"/>
  <c r="D5268" i="2"/>
  <c r="D5266" i="2"/>
  <c r="D5260" i="2"/>
  <c r="D5261" i="2"/>
  <c r="D5262" i="2"/>
  <c r="D5263" i="2"/>
  <c r="D5265" i="2"/>
  <c r="D5267" i="2"/>
  <c r="J5254" i="2" l="1"/>
  <c r="J5251" i="2"/>
  <c r="E5274" i="2"/>
  <c r="E5275" i="2"/>
  <c r="E5271" i="2"/>
  <c r="E5270" i="2"/>
  <c r="E5269" i="2"/>
  <c r="E5272" i="2"/>
  <c r="E5276" i="2"/>
  <c r="E5277" i="2"/>
  <c r="G5265" i="2"/>
  <c r="I5265" i="2" s="1"/>
  <c r="F5265" i="2"/>
  <c r="F5266" i="2"/>
  <c r="G5266" i="2"/>
  <c r="I5266" i="2" s="1"/>
  <c r="G5262" i="2"/>
  <c r="I5262" i="2" s="1"/>
  <c r="F5262" i="2"/>
  <c r="G5261" i="2"/>
  <c r="I5261" i="2" s="1"/>
  <c r="F5261" i="2"/>
  <c r="F5260" i="2"/>
  <c r="G5260" i="2"/>
  <c r="I5260" i="2" s="1"/>
  <c r="F5263" i="2"/>
  <c r="G5263" i="2"/>
  <c r="I5263" i="2" s="1"/>
  <c r="G5267" i="2"/>
  <c r="I5267" i="2" s="1"/>
  <c r="F5267" i="2"/>
  <c r="G5268" i="2"/>
  <c r="I5268" i="2" s="1"/>
  <c r="F5268" i="2"/>
  <c r="J5253" i="2"/>
  <c r="J5256" i="2"/>
  <c r="J5257" i="2"/>
  <c r="J5252" i="2"/>
  <c r="J5258" i="2"/>
  <c r="J5259" i="2"/>
  <c r="D5272" i="2"/>
  <c r="D5274" i="2"/>
  <c r="D5269" i="2"/>
  <c r="D5271" i="2"/>
  <c r="D5275" i="2"/>
  <c r="D5276" i="2"/>
  <c r="D5270" i="2"/>
  <c r="D5277" i="2"/>
  <c r="J5265" i="2" l="1"/>
  <c r="J5261" i="2"/>
  <c r="E5286" i="2"/>
  <c r="E5279" i="2"/>
  <c r="E5285" i="2"/>
  <c r="E5280" i="2"/>
  <c r="E5281" i="2"/>
  <c r="E5284" i="2"/>
  <c r="E5278" i="2"/>
  <c r="E5283" i="2"/>
  <c r="F5277" i="2"/>
  <c r="G5277" i="2"/>
  <c r="I5277" i="2" s="1"/>
  <c r="F5270" i="2"/>
  <c r="G5270" i="2"/>
  <c r="I5270" i="2" s="1"/>
  <c r="G5276" i="2"/>
  <c r="I5276" i="2" s="1"/>
  <c r="F5276" i="2"/>
  <c r="G5271" i="2"/>
  <c r="I5271" i="2" s="1"/>
  <c r="F5271" i="2"/>
  <c r="G5272" i="2"/>
  <c r="I5272" i="2" s="1"/>
  <c r="F5272" i="2"/>
  <c r="G5275" i="2"/>
  <c r="I5275" i="2" s="1"/>
  <c r="F5275" i="2"/>
  <c r="G5269" i="2"/>
  <c r="I5269" i="2" s="1"/>
  <c r="F5269" i="2"/>
  <c r="G5274" i="2"/>
  <c r="I5274" i="2" s="1"/>
  <c r="F5274" i="2"/>
  <c r="J5268" i="2"/>
  <c r="J5267" i="2"/>
  <c r="J5262" i="2"/>
  <c r="J5263" i="2"/>
  <c r="J5266" i="2"/>
  <c r="J5260" i="2"/>
  <c r="D5286" i="2"/>
  <c r="D5284" i="2"/>
  <c r="D5278" i="2"/>
  <c r="D5280" i="2"/>
  <c r="D5283" i="2"/>
  <c r="D5285" i="2"/>
  <c r="D5279" i="2"/>
  <c r="D5281" i="2"/>
  <c r="J5272" i="2" l="1"/>
  <c r="J5276" i="2"/>
  <c r="J5275" i="2"/>
  <c r="J5269" i="2"/>
  <c r="E5289" i="2"/>
  <c r="E5287" i="2"/>
  <c r="E5294" i="2"/>
  <c r="E5293" i="2"/>
  <c r="E5288" i="2"/>
  <c r="E5292" i="2"/>
  <c r="E5290" i="2"/>
  <c r="E5295" i="2"/>
  <c r="F5280" i="2"/>
  <c r="G5280" i="2"/>
  <c r="I5280" i="2" s="1"/>
  <c r="G5278" i="2"/>
  <c r="I5278" i="2" s="1"/>
  <c r="F5278" i="2"/>
  <c r="F5285" i="2"/>
  <c r="G5285" i="2"/>
  <c r="I5285" i="2" s="1"/>
  <c r="G5284" i="2"/>
  <c r="I5284" i="2" s="1"/>
  <c r="F5284" i="2"/>
  <c r="G5279" i="2"/>
  <c r="I5279" i="2" s="1"/>
  <c r="F5279" i="2"/>
  <c r="F5283" i="2"/>
  <c r="G5283" i="2"/>
  <c r="I5283" i="2" s="1"/>
  <c r="G5281" i="2"/>
  <c r="I5281" i="2" s="1"/>
  <c r="F5281" i="2"/>
  <c r="G5286" i="2"/>
  <c r="I5286" i="2" s="1"/>
  <c r="F5286" i="2"/>
  <c r="J5270" i="2"/>
  <c r="J5274" i="2"/>
  <c r="J5271" i="2"/>
  <c r="J5277" i="2"/>
  <c r="D5288" i="2"/>
  <c r="D5293" i="2"/>
  <c r="D5289" i="2"/>
  <c r="D5294" i="2"/>
  <c r="D5287" i="2"/>
  <c r="D5292" i="2"/>
  <c r="D5290" i="2"/>
  <c r="D5295" i="2"/>
  <c r="J5285" i="2" l="1"/>
  <c r="J5279" i="2"/>
  <c r="J5286" i="2"/>
  <c r="J5284" i="2"/>
  <c r="E5304" i="2"/>
  <c r="E5302" i="2"/>
  <c r="E5301" i="2"/>
  <c r="E5299" i="2"/>
  <c r="E5296" i="2"/>
  <c r="E5303" i="2"/>
  <c r="E5297" i="2"/>
  <c r="E5298" i="2"/>
  <c r="F5295" i="2"/>
  <c r="G5295" i="2"/>
  <c r="I5295" i="2" s="1"/>
  <c r="G5293" i="2"/>
  <c r="I5293" i="2" s="1"/>
  <c r="F5293" i="2"/>
  <c r="G5292" i="2"/>
  <c r="I5292" i="2" s="1"/>
  <c r="F5292" i="2"/>
  <c r="F5290" i="2"/>
  <c r="G5290" i="2"/>
  <c r="I5290" i="2" s="1"/>
  <c r="F5287" i="2"/>
  <c r="G5287" i="2"/>
  <c r="I5287" i="2" s="1"/>
  <c r="G5294" i="2"/>
  <c r="I5294" i="2" s="1"/>
  <c r="F5294" i="2"/>
  <c r="F5288" i="2"/>
  <c r="G5288" i="2"/>
  <c r="I5288" i="2" s="1"/>
  <c r="G5289" i="2"/>
  <c r="I5289" i="2" s="1"/>
  <c r="F5289" i="2"/>
  <c r="J5281" i="2"/>
  <c r="J5278" i="2"/>
  <c r="J5283" i="2"/>
  <c r="J5280" i="2"/>
  <c r="D5296" i="2"/>
  <c r="D5303" i="2"/>
  <c r="D5298" i="2"/>
  <c r="D5297" i="2"/>
  <c r="D5299" i="2"/>
  <c r="D5304" i="2"/>
  <c r="D5302" i="2"/>
  <c r="D5301" i="2"/>
  <c r="J5294" i="2" l="1"/>
  <c r="J5293" i="2"/>
  <c r="E5306" i="2"/>
  <c r="E5310" i="2"/>
  <c r="E5308" i="2"/>
  <c r="E5312" i="2"/>
  <c r="E5311" i="2"/>
  <c r="E5307" i="2"/>
  <c r="E5305" i="2"/>
  <c r="E5313" i="2"/>
  <c r="G5297" i="2"/>
  <c r="I5297" i="2" s="1"/>
  <c r="F5297" i="2"/>
  <c r="F5301" i="2"/>
  <c r="G5301" i="2"/>
  <c r="I5301" i="2" s="1"/>
  <c r="F5299" i="2"/>
  <c r="G5299" i="2"/>
  <c r="I5299" i="2" s="1"/>
  <c r="G5303" i="2"/>
  <c r="I5303" i="2" s="1"/>
  <c r="F5303" i="2"/>
  <c r="G5302" i="2"/>
  <c r="I5302" i="2" s="1"/>
  <c r="F5302" i="2"/>
  <c r="F5298" i="2"/>
  <c r="G5298" i="2"/>
  <c r="I5298" i="2" s="1"/>
  <c r="G5296" i="2"/>
  <c r="I5296" i="2" s="1"/>
  <c r="F5296" i="2"/>
  <c r="G5304" i="2"/>
  <c r="I5304" i="2" s="1"/>
  <c r="F5304" i="2"/>
  <c r="J5292" i="2"/>
  <c r="J5288" i="2"/>
  <c r="J5289" i="2"/>
  <c r="J5290" i="2"/>
  <c r="J5287" i="2"/>
  <c r="J5295" i="2"/>
  <c r="D5306" i="2"/>
  <c r="D5307" i="2"/>
  <c r="D5312" i="2"/>
  <c r="D5308" i="2"/>
  <c r="D5311" i="2"/>
  <c r="D5310" i="2"/>
  <c r="D5305" i="2"/>
  <c r="D5313" i="2"/>
  <c r="J5302" i="2" l="1"/>
  <c r="J5297" i="2"/>
  <c r="J5299" i="2"/>
  <c r="E5314" i="2"/>
  <c r="E5317" i="2"/>
  <c r="E5321" i="2"/>
  <c r="E5316" i="2"/>
  <c r="E5322" i="2"/>
  <c r="E5319" i="2"/>
  <c r="E5320" i="2"/>
  <c r="E5315" i="2"/>
  <c r="F5305" i="2"/>
  <c r="G5305" i="2"/>
  <c r="I5305" i="2" s="1"/>
  <c r="G5308" i="2"/>
  <c r="I5308" i="2" s="1"/>
  <c r="F5308" i="2"/>
  <c r="F5312" i="2"/>
  <c r="G5312" i="2"/>
  <c r="I5312" i="2" s="1"/>
  <c r="F5307" i="2"/>
  <c r="G5307" i="2"/>
  <c r="I5307" i="2" s="1"/>
  <c r="F5313" i="2"/>
  <c r="G5313" i="2"/>
  <c r="I5313" i="2" s="1"/>
  <c r="F5310" i="2"/>
  <c r="G5310" i="2"/>
  <c r="I5310" i="2" s="1"/>
  <c r="F5311" i="2"/>
  <c r="G5311" i="2"/>
  <c r="I5311" i="2" s="1"/>
  <c r="G5306" i="2"/>
  <c r="I5306" i="2" s="1"/>
  <c r="F5306" i="2"/>
  <c r="J5296" i="2"/>
  <c r="J5303" i="2"/>
  <c r="J5298" i="2"/>
  <c r="J5301" i="2"/>
  <c r="J5304" i="2"/>
  <c r="D5314" i="2"/>
  <c r="D5315" i="2"/>
  <c r="D5322" i="2"/>
  <c r="D5321" i="2"/>
  <c r="D5317" i="2"/>
  <c r="D5320" i="2"/>
  <c r="D5316" i="2"/>
  <c r="D5319" i="2"/>
  <c r="J5308" i="2" l="1"/>
  <c r="E5324" i="2"/>
  <c r="E5329" i="2"/>
  <c r="E5330" i="2"/>
  <c r="E5328" i="2"/>
  <c r="E5326" i="2"/>
  <c r="E5325" i="2"/>
  <c r="E5331" i="2"/>
  <c r="E5323" i="2"/>
  <c r="F5315" i="2"/>
  <c r="G5315" i="2"/>
  <c r="I5315" i="2" s="1"/>
  <c r="F5320" i="2"/>
  <c r="G5320" i="2"/>
  <c r="I5320" i="2" s="1"/>
  <c r="F5321" i="2"/>
  <c r="G5321" i="2"/>
  <c r="I5321" i="2" s="1"/>
  <c r="F5319" i="2"/>
  <c r="G5319" i="2"/>
  <c r="I5319" i="2" s="1"/>
  <c r="G5317" i="2"/>
  <c r="I5317" i="2" s="1"/>
  <c r="F5317" i="2"/>
  <c r="G5316" i="2"/>
  <c r="I5316" i="2" s="1"/>
  <c r="F5316" i="2"/>
  <c r="G5322" i="2"/>
  <c r="I5322" i="2" s="1"/>
  <c r="F5322" i="2"/>
  <c r="F5314" i="2"/>
  <c r="G5314" i="2"/>
  <c r="I5314" i="2" s="1"/>
  <c r="J5307" i="2"/>
  <c r="J5311" i="2"/>
  <c r="J5312" i="2"/>
  <c r="J5306" i="2"/>
  <c r="J5310" i="2"/>
  <c r="J5313" i="2"/>
  <c r="J5305" i="2"/>
  <c r="D5326" i="2"/>
  <c r="D5330" i="2"/>
  <c r="D5324" i="2"/>
  <c r="D5331" i="2"/>
  <c r="D5328" i="2"/>
  <c r="D5323" i="2"/>
  <c r="D5325" i="2"/>
  <c r="D5329" i="2"/>
  <c r="J5317" i="2" l="1"/>
  <c r="J5321" i="2"/>
  <c r="J5316" i="2"/>
  <c r="E5337" i="2"/>
  <c r="E5340" i="2"/>
  <c r="E5339" i="2"/>
  <c r="E5332" i="2"/>
  <c r="E5334" i="2"/>
  <c r="E5338" i="2"/>
  <c r="E5333" i="2"/>
  <c r="E5335" i="2"/>
  <c r="G5328" i="2"/>
  <c r="I5328" i="2" s="1"/>
  <c r="F5328" i="2"/>
  <c r="G5331" i="2"/>
  <c r="I5331" i="2" s="1"/>
  <c r="F5331" i="2"/>
  <c r="G5330" i="2"/>
  <c r="I5330" i="2" s="1"/>
  <c r="F5330" i="2"/>
  <c r="F5323" i="2"/>
  <c r="G5323" i="2"/>
  <c r="I5323" i="2" s="1"/>
  <c r="G5325" i="2"/>
  <c r="I5325" i="2" s="1"/>
  <c r="F5325" i="2"/>
  <c r="F5329" i="2"/>
  <c r="G5329" i="2"/>
  <c r="I5329" i="2" s="1"/>
  <c r="F5324" i="2"/>
  <c r="G5324" i="2"/>
  <c r="I5324" i="2" s="1"/>
  <c r="G5326" i="2"/>
  <c r="I5326" i="2" s="1"/>
  <c r="F5326" i="2"/>
  <c r="J5314" i="2"/>
  <c r="J5322" i="2"/>
  <c r="J5319" i="2"/>
  <c r="J5320" i="2"/>
  <c r="J5315" i="2"/>
  <c r="D5335" i="2"/>
  <c r="D5332" i="2"/>
  <c r="D5333" i="2"/>
  <c r="D5338" i="2"/>
  <c r="D5337" i="2"/>
  <c r="D5340" i="2"/>
  <c r="D5334" i="2"/>
  <c r="D5339" i="2"/>
  <c r="J5331" i="2" l="1"/>
  <c r="J5330" i="2"/>
  <c r="E5342" i="2"/>
  <c r="E5348" i="2"/>
  <c r="E5349" i="2"/>
  <c r="E5347" i="2"/>
  <c r="E5346" i="2"/>
  <c r="E5341" i="2"/>
  <c r="E5344" i="2"/>
  <c r="E5343" i="2"/>
  <c r="F5333" i="2"/>
  <c r="G5333" i="2"/>
  <c r="I5333" i="2" s="1"/>
  <c r="G5339" i="2"/>
  <c r="I5339" i="2" s="1"/>
  <c r="F5339" i="2"/>
  <c r="G5340" i="2"/>
  <c r="I5340" i="2" s="1"/>
  <c r="F5340" i="2"/>
  <c r="F5338" i="2"/>
  <c r="G5338" i="2"/>
  <c r="I5338" i="2" s="1"/>
  <c r="G5337" i="2"/>
  <c r="I5337" i="2" s="1"/>
  <c r="F5337" i="2"/>
  <c r="G5332" i="2"/>
  <c r="I5332" i="2" s="1"/>
  <c r="F5332" i="2"/>
  <c r="G5335" i="2"/>
  <c r="I5335" i="2" s="1"/>
  <c r="F5335" i="2"/>
  <c r="F5334" i="2"/>
  <c r="G5334" i="2"/>
  <c r="I5334" i="2" s="1"/>
  <c r="J5324" i="2"/>
  <c r="J5326" i="2"/>
  <c r="J5323" i="2"/>
  <c r="J5329" i="2"/>
  <c r="J5325" i="2"/>
  <c r="J5328" i="2"/>
  <c r="D5342" i="2"/>
  <c r="D5343" i="2"/>
  <c r="D5349" i="2"/>
  <c r="D5344" i="2"/>
  <c r="D5348" i="2"/>
  <c r="D5346" i="2"/>
  <c r="D5341" i="2"/>
  <c r="D5347" i="2"/>
  <c r="J5332" i="2" l="1"/>
  <c r="J5339" i="2"/>
  <c r="J5337" i="2"/>
  <c r="E5353" i="2"/>
  <c r="E5358" i="2"/>
  <c r="E5357" i="2"/>
  <c r="E5352" i="2"/>
  <c r="E5350" i="2"/>
  <c r="E5356" i="2"/>
  <c r="E5355" i="2"/>
  <c r="E5351" i="2"/>
  <c r="G5344" i="2"/>
  <c r="I5344" i="2" s="1"/>
  <c r="F5344" i="2"/>
  <c r="F5349" i="2"/>
  <c r="G5349" i="2"/>
  <c r="I5349" i="2" s="1"/>
  <c r="G5348" i="2"/>
  <c r="I5348" i="2" s="1"/>
  <c r="F5348" i="2"/>
  <c r="F5343" i="2"/>
  <c r="G5343" i="2"/>
  <c r="I5343" i="2" s="1"/>
  <c r="G5341" i="2"/>
  <c r="I5341" i="2" s="1"/>
  <c r="F5341" i="2"/>
  <c r="G5347" i="2"/>
  <c r="I5347" i="2" s="1"/>
  <c r="F5347" i="2"/>
  <c r="G5346" i="2"/>
  <c r="I5346" i="2" s="1"/>
  <c r="F5346" i="2"/>
  <c r="F5342" i="2"/>
  <c r="G5342" i="2"/>
  <c r="I5342" i="2" s="1"/>
  <c r="J5338" i="2"/>
  <c r="J5335" i="2"/>
  <c r="J5340" i="2"/>
  <c r="J5334" i="2"/>
  <c r="J5333" i="2"/>
  <c r="D5353" i="2"/>
  <c r="D5357" i="2"/>
  <c r="D5351" i="2"/>
  <c r="D5350" i="2"/>
  <c r="D5356" i="2"/>
  <c r="D5358" i="2"/>
  <c r="D5355" i="2"/>
  <c r="D5352" i="2"/>
  <c r="J5341" i="2" l="1"/>
  <c r="J5344" i="2"/>
  <c r="E5360" i="2"/>
  <c r="E5361" i="2"/>
  <c r="E5365" i="2"/>
  <c r="E5367" i="2"/>
  <c r="E5366" i="2"/>
  <c r="E5359" i="2"/>
  <c r="E5364" i="2"/>
  <c r="E5362" i="2"/>
  <c r="F5351" i="2"/>
  <c r="G5351" i="2"/>
  <c r="I5351" i="2" s="1"/>
  <c r="G5352" i="2"/>
  <c r="I5352" i="2" s="1"/>
  <c r="F5352" i="2"/>
  <c r="F5356" i="2"/>
  <c r="G5356" i="2"/>
  <c r="I5356" i="2" s="1"/>
  <c r="G5358" i="2"/>
  <c r="I5358" i="2" s="1"/>
  <c r="F5358" i="2"/>
  <c r="F5357" i="2"/>
  <c r="G5357" i="2"/>
  <c r="I5357" i="2" s="1"/>
  <c r="G5350" i="2"/>
  <c r="I5350" i="2" s="1"/>
  <c r="F5350" i="2"/>
  <c r="F5355" i="2"/>
  <c r="G5355" i="2"/>
  <c r="I5355" i="2" s="1"/>
  <c r="F5353" i="2"/>
  <c r="G5353" i="2"/>
  <c r="I5353" i="2" s="1"/>
  <c r="J5343" i="2"/>
  <c r="J5346" i="2"/>
  <c r="J5348" i="2"/>
  <c r="J5349" i="2"/>
  <c r="J5347" i="2"/>
  <c r="J5342" i="2"/>
  <c r="D5360" i="2"/>
  <c r="D5367" i="2"/>
  <c r="D5365" i="2"/>
  <c r="D5361" i="2"/>
  <c r="D5366" i="2"/>
  <c r="D5364" i="2"/>
  <c r="D5359" i="2"/>
  <c r="D5362" i="2"/>
  <c r="J5352" i="2" l="1"/>
  <c r="E5376" i="2"/>
  <c r="E5371" i="2"/>
  <c r="E5373" i="2"/>
  <c r="E5374" i="2"/>
  <c r="E5368" i="2"/>
  <c r="E5370" i="2"/>
  <c r="E5375" i="2"/>
  <c r="E5369" i="2"/>
  <c r="F5367" i="2"/>
  <c r="G5367" i="2"/>
  <c r="I5367" i="2" s="1"/>
  <c r="G5362" i="2"/>
  <c r="I5362" i="2" s="1"/>
  <c r="F5362" i="2"/>
  <c r="F5364" i="2"/>
  <c r="G5364" i="2"/>
  <c r="I5364" i="2" s="1"/>
  <c r="F5365" i="2"/>
  <c r="G5365" i="2"/>
  <c r="I5365" i="2" s="1"/>
  <c r="G5359" i="2"/>
  <c r="I5359" i="2" s="1"/>
  <c r="F5359" i="2"/>
  <c r="F5361" i="2"/>
  <c r="G5361" i="2"/>
  <c r="I5361" i="2" s="1"/>
  <c r="F5366" i="2"/>
  <c r="G5366" i="2"/>
  <c r="I5366" i="2" s="1"/>
  <c r="G5360" i="2"/>
  <c r="I5360" i="2" s="1"/>
  <c r="F5360" i="2"/>
  <c r="J5353" i="2"/>
  <c r="J5355" i="2"/>
  <c r="J5356" i="2"/>
  <c r="J5350" i="2"/>
  <c r="J5358" i="2"/>
  <c r="J5357" i="2"/>
  <c r="J5351" i="2"/>
  <c r="D5368" i="2"/>
  <c r="D5376" i="2"/>
  <c r="D5374" i="2"/>
  <c r="D5370" i="2"/>
  <c r="D5373" i="2"/>
  <c r="D5375" i="2"/>
  <c r="D5369" i="2"/>
  <c r="D5371" i="2"/>
  <c r="J5362" i="2" l="1"/>
  <c r="J5359" i="2"/>
  <c r="E5384" i="2"/>
  <c r="E5382" i="2"/>
  <c r="E5378" i="2"/>
  <c r="E5383" i="2"/>
  <c r="E5379" i="2"/>
  <c r="E5380" i="2"/>
  <c r="E5385" i="2"/>
  <c r="E5377" i="2"/>
  <c r="G5375" i="2"/>
  <c r="I5375" i="2" s="1"/>
  <c r="F5375" i="2"/>
  <c r="F5373" i="2"/>
  <c r="G5373" i="2"/>
  <c r="I5373" i="2" s="1"/>
  <c r="G5369" i="2"/>
  <c r="I5369" i="2" s="1"/>
  <c r="F5369" i="2"/>
  <c r="F5374" i="2"/>
  <c r="G5374" i="2"/>
  <c r="I5374" i="2" s="1"/>
  <c r="G5370" i="2"/>
  <c r="I5370" i="2" s="1"/>
  <c r="F5370" i="2"/>
  <c r="F5371" i="2"/>
  <c r="G5371" i="2"/>
  <c r="I5371" i="2" s="1"/>
  <c r="F5376" i="2"/>
  <c r="G5376" i="2"/>
  <c r="I5376" i="2" s="1"/>
  <c r="F5368" i="2"/>
  <c r="G5368" i="2"/>
  <c r="I5368" i="2" s="1"/>
  <c r="J5366" i="2"/>
  <c r="J5364" i="2"/>
  <c r="J5360" i="2"/>
  <c r="J5361" i="2"/>
  <c r="J5365" i="2"/>
  <c r="J5367" i="2"/>
  <c r="D5384" i="2"/>
  <c r="D5382" i="2"/>
  <c r="D5379" i="2"/>
  <c r="D5377" i="2"/>
  <c r="D5380" i="2"/>
  <c r="D5385" i="2"/>
  <c r="D5383" i="2"/>
  <c r="D5378" i="2"/>
  <c r="J5369" i="2" l="1"/>
  <c r="J5370" i="2"/>
  <c r="J5375" i="2"/>
  <c r="E5386" i="2"/>
  <c r="E5394" i="2"/>
  <c r="E5387" i="2"/>
  <c r="E5391" i="2"/>
  <c r="E5389" i="2"/>
  <c r="E5392" i="2"/>
  <c r="E5388" i="2"/>
  <c r="E5393" i="2"/>
  <c r="G5377" i="2"/>
  <c r="I5377" i="2" s="1"/>
  <c r="F5377" i="2"/>
  <c r="F5385" i="2"/>
  <c r="G5385" i="2"/>
  <c r="I5385" i="2" s="1"/>
  <c r="G5378" i="2"/>
  <c r="I5378" i="2" s="1"/>
  <c r="F5378" i="2"/>
  <c r="F5382" i="2"/>
  <c r="G5382" i="2"/>
  <c r="I5382" i="2" s="1"/>
  <c r="G5380" i="2"/>
  <c r="I5380" i="2" s="1"/>
  <c r="F5380" i="2"/>
  <c r="F5383" i="2"/>
  <c r="G5383" i="2"/>
  <c r="I5383" i="2" s="1"/>
  <c r="G5379" i="2"/>
  <c r="I5379" i="2" s="1"/>
  <c r="F5379" i="2"/>
  <c r="F5384" i="2"/>
  <c r="G5384" i="2"/>
  <c r="I5384" i="2" s="1"/>
  <c r="J5368" i="2"/>
  <c r="J5376" i="2"/>
  <c r="J5371" i="2"/>
  <c r="J5373" i="2"/>
  <c r="J5374" i="2"/>
  <c r="D5389" i="2"/>
  <c r="D5388" i="2"/>
  <c r="D5394" i="2"/>
  <c r="D5392" i="2"/>
  <c r="D5386" i="2"/>
  <c r="D5387" i="2"/>
  <c r="D5391" i="2"/>
  <c r="D5393" i="2"/>
  <c r="J5380" i="2" l="1"/>
  <c r="J5377" i="2"/>
  <c r="J5379" i="2"/>
  <c r="J5385" i="2"/>
  <c r="J5383" i="2"/>
  <c r="E5397" i="2"/>
  <c r="E5396" i="2"/>
  <c r="E5402" i="2"/>
  <c r="E5400" i="2"/>
  <c r="E5401" i="2"/>
  <c r="E5403" i="2"/>
  <c r="E5398" i="2"/>
  <c r="E5395" i="2"/>
  <c r="G5388" i="2"/>
  <c r="I5388" i="2" s="1"/>
  <c r="F5388" i="2"/>
  <c r="G5387" i="2"/>
  <c r="I5387" i="2" s="1"/>
  <c r="F5387" i="2"/>
  <c r="G5393" i="2"/>
  <c r="I5393" i="2" s="1"/>
  <c r="F5393" i="2"/>
  <c r="G5391" i="2"/>
  <c r="I5391" i="2" s="1"/>
  <c r="F5391" i="2"/>
  <c r="F5392" i="2"/>
  <c r="G5392" i="2"/>
  <c r="I5392" i="2" s="1"/>
  <c r="G5394" i="2"/>
  <c r="I5394" i="2" s="1"/>
  <c r="F5394" i="2"/>
  <c r="G5389" i="2"/>
  <c r="I5389" i="2" s="1"/>
  <c r="F5389" i="2"/>
  <c r="G5386" i="2"/>
  <c r="I5386" i="2" s="1"/>
  <c r="F5386" i="2"/>
  <c r="J5384" i="2"/>
  <c r="J5382" i="2"/>
  <c r="J5378" i="2"/>
  <c r="D5401" i="2"/>
  <c r="D5398" i="2"/>
  <c r="D5400" i="2"/>
  <c r="D5397" i="2"/>
  <c r="D5402" i="2"/>
  <c r="D5403" i="2"/>
  <c r="D5395" i="2"/>
  <c r="D5396" i="2"/>
  <c r="J5387" i="2" l="1"/>
  <c r="J5394" i="2"/>
  <c r="J5386" i="2"/>
  <c r="J5391" i="2"/>
  <c r="J5389" i="2"/>
  <c r="J5393" i="2"/>
  <c r="E5409" i="2"/>
  <c r="E5407" i="2"/>
  <c r="E5411" i="2"/>
  <c r="E5412" i="2"/>
  <c r="E5405" i="2"/>
  <c r="E5410" i="2"/>
  <c r="E5404" i="2"/>
  <c r="E5406" i="2"/>
  <c r="F5400" i="2"/>
  <c r="G5400" i="2"/>
  <c r="I5400" i="2" s="1"/>
  <c r="F5398" i="2"/>
  <c r="G5398" i="2"/>
  <c r="I5398" i="2" s="1"/>
  <c r="G5402" i="2"/>
  <c r="I5402" i="2" s="1"/>
  <c r="F5402" i="2"/>
  <c r="F5403" i="2"/>
  <c r="G5403" i="2"/>
  <c r="I5403" i="2" s="1"/>
  <c r="G5396" i="2"/>
  <c r="I5396" i="2" s="1"/>
  <c r="F5396" i="2"/>
  <c r="F5401" i="2"/>
  <c r="G5401" i="2"/>
  <c r="I5401" i="2" s="1"/>
  <c r="G5395" i="2"/>
  <c r="I5395" i="2" s="1"/>
  <c r="F5395" i="2"/>
  <c r="F5397" i="2"/>
  <c r="G5397" i="2"/>
  <c r="I5397" i="2" s="1"/>
  <c r="J5388" i="2"/>
  <c r="J5392" i="2"/>
  <c r="D5405" i="2"/>
  <c r="D5404" i="2"/>
  <c r="D5406" i="2"/>
  <c r="D5411" i="2"/>
  <c r="D5412" i="2"/>
  <c r="D5410" i="2"/>
  <c r="D5407" i="2"/>
  <c r="D5409" i="2"/>
  <c r="J5396" i="2" l="1"/>
  <c r="E5421" i="2"/>
  <c r="E5415" i="2"/>
  <c r="E5413" i="2"/>
  <c r="E5420" i="2"/>
  <c r="E5418" i="2"/>
  <c r="E5419" i="2"/>
  <c r="E5416" i="2"/>
  <c r="E5414" i="2"/>
  <c r="F5412" i="2"/>
  <c r="G5412" i="2"/>
  <c r="I5412" i="2" s="1"/>
  <c r="G5406" i="2"/>
  <c r="I5406" i="2" s="1"/>
  <c r="F5406" i="2"/>
  <c r="G5404" i="2"/>
  <c r="I5404" i="2" s="1"/>
  <c r="F5404" i="2"/>
  <c r="F5411" i="2"/>
  <c r="G5411" i="2"/>
  <c r="I5411" i="2" s="1"/>
  <c r="G5409" i="2"/>
  <c r="I5409" i="2" s="1"/>
  <c r="F5409" i="2"/>
  <c r="F5410" i="2"/>
  <c r="G5410" i="2"/>
  <c r="I5410" i="2" s="1"/>
  <c r="F5407" i="2"/>
  <c r="G5407" i="2"/>
  <c r="I5407" i="2" s="1"/>
  <c r="G5405" i="2"/>
  <c r="I5405" i="2" s="1"/>
  <c r="F5405" i="2"/>
  <c r="J5403" i="2"/>
  <c r="J5395" i="2"/>
  <c r="J5402" i="2"/>
  <c r="J5397" i="2"/>
  <c r="J5401" i="2"/>
  <c r="J5398" i="2"/>
  <c r="J5400" i="2"/>
  <c r="D5421" i="2"/>
  <c r="D5414" i="2"/>
  <c r="D5420" i="2"/>
  <c r="D5415" i="2"/>
  <c r="D5416" i="2"/>
  <c r="D5419" i="2"/>
  <c r="D5413" i="2"/>
  <c r="D5418" i="2"/>
  <c r="J5404" i="2" l="1"/>
  <c r="J5406" i="2"/>
  <c r="J5409" i="2"/>
  <c r="J5405" i="2"/>
  <c r="E5425" i="2"/>
  <c r="E5422" i="2"/>
  <c r="E5423" i="2"/>
  <c r="E5428" i="2"/>
  <c r="E5424" i="2"/>
  <c r="E5429" i="2"/>
  <c r="E5427" i="2"/>
  <c r="E5430" i="2"/>
  <c r="G5416" i="2"/>
  <c r="I5416" i="2" s="1"/>
  <c r="F5416" i="2"/>
  <c r="G5413" i="2"/>
  <c r="I5413" i="2" s="1"/>
  <c r="F5413" i="2"/>
  <c r="G5414" i="2"/>
  <c r="I5414" i="2" s="1"/>
  <c r="F5414" i="2"/>
  <c r="F5419" i="2"/>
  <c r="G5419" i="2"/>
  <c r="I5419" i="2" s="1"/>
  <c r="F5415" i="2"/>
  <c r="G5415" i="2"/>
  <c r="I5415" i="2" s="1"/>
  <c r="G5420" i="2"/>
  <c r="I5420" i="2" s="1"/>
  <c r="F5420" i="2"/>
  <c r="F5418" i="2"/>
  <c r="G5418" i="2"/>
  <c r="I5418" i="2" s="1"/>
  <c r="G5421" i="2"/>
  <c r="I5421" i="2" s="1"/>
  <c r="F5421" i="2"/>
  <c r="J5407" i="2"/>
  <c r="J5410" i="2"/>
  <c r="J5411" i="2"/>
  <c r="J5412" i="2"/>
  <c r="D5427" i="2"/>
  <c r="D5429" i="2"/>
  <c r="D5425" i="2"/>
  <c r="D5428" i="2"/>
  <c r="D5430" i="2"/>
  <c r="D5423" i="2"/>
  <c r="D5422" i="2"/>
  <c r="D5424" i="2"/>
  <c r="J5420" i="2" l="1"/>
  <c r="J5413" i="2"/>
  <c r="J5418" i="2"/>
  <c r="J5416" i="2"/>
  <c r="E5437" i="2"/>
  <c r="E5436" i="2"/>
  <c r="E5432" i="2"/>
  <c r="E5439" i="2"/>
  <c r="E5438" i="2"/>
  <c r="E5431" i="2"/>
  <c r="E5433" i="2"/>
  <c r="E5434" i="2"/>
  <c r="G5428" i="2"/>
  <c r="I5428" i="2" s="1"/>
  <c r="F5428" i="2"/>
  <c r="F5427" i="2"/>
  <c r="G5427" i="2"/>
  <c r="I5427" i="2" s="1"/>
  <c r="F5423" i="2"/>
  <c r="G5423" i="2"/>
  <c r="I5423" i="2" s="1"/>
  <c r="G5430" i="2"/>
  <c r="I5430" i="2" s="1"/>
  <c r="F5430" i="2"/>
  <c r="F5429" i="2"/>
  <c r="G5429" i="2"/>
  <c r="I5429" i="2" s="1"/>
  <c r="G5422" i="2"/>
  <c r="I5422" i="2" s="1"/>
  <c r="F5422" i="2"/>
  <c r="F5424" i="2"/>
  <c r="G5424" i="2"/>
  <c r="I5424" i="2" s="1"/>
  <c r="G5425" i="2"/>
  <c r="I5425" i="2" s="1"/>
  <c r="F5425" i="2"/>
  <c r="J5421" i="2"/>
  <c r="J5414" i="2"/>
  <c r="J5419" i="2"/>
  <c r="J5415" i="2"/>
  <c r="D5438" i="2"/>
  <c r="D5433" i="2"/>
  <c r="D5439" i="2"/>
  <c r="D5437" i="2"/>
  <c r="D5434" i="2"/>
  <c r="D5431" i="2"/>
  <c r="D5432" i="2"/>
  <c r="D5436" i="2"/>
  <c r="J5428" i="2" l="1"/>
  <c r="J5422" i="2"/>
  <c r="E5445" i="2"/>
  <c r="E5443" i="2"/>
  <c r="E5448" i="2"/>
  <c r="E5442" i="2"/>
  <c r="E5440" i="2"/>
  <c r="E5441" i="2"/>
  <c r="E5447" i="2"/>
  <c r="E5446" i="2"/>
  <c r="G5436" i="2"/>
  <c r="I5436" i="2" s="1"/>
  <c r="F5436" i="2"/>
  <c r="G5434" i="2"/>
  <c r="I5434" i="2" s="1"/>
  <c r="F5434" i="2"/>
  <c r="G5439" i="2"/>
  <c r="I5439" i="2" s="1"/>
  <c r="F5439" i="2"/>
  <c r="F5433" i="2"/>
  <c r="G5433" i="2"/>
  <c r="I5433" i="2" s="1"/>
  <c r="G5431" i="2"/>
  <c r="I5431" i="2" s="1"/>
  <c r="F5431" i="2"/>
  <c r="F5432" i="2"/>
  <c r="G5432" i="2"/>
  <c r="I5432" i="2" s="1"/>
  <c r="G5438" i="2"/>
  <c r="I5438" i="2" s="1"/>
  <c r="F5438" i="2"/>
  <c r="F5437" i="2"/>
  <c r="G5437" i="2"/>
  <c r="I5437" i="2" s="1"/>
  <c r="J5425" i="2"/>
  <c r="J5430" i="2"/>
  <c r="J5427" i="2"/>
  <c r="J5423" i="2"/>
  <c r="J5424" i="2"/>
  <c r="J5429" i="2"/>
  <c r="D5445" i="2"/>
  <c r="D5443" i="2"/>
  <c r="D5441" i="2"/>
  <c r="D5446" i="2"/>
  <c r="D5447" i="2"/>
  <c r="D5442" i="2"/>
  <c r="D5448" i="2"/>
  <c r="D5440" i="2"/>
  <c r="J5434" i="2" l="1"/>
  <c r="E5455" i="2"/>
  <c r="E5451" i="2"/>
  <c r="E5450" i="2"/>
  <c r="E5452" i="2"/>
  <c r="E5457" i="2"/>
  <c r="E5449" i="2"/>
  <c r="E5456" i="2"/>
  <c r="E5454" i="2"/>
  <c r="G5446" i="2"/>
  <c r="I5446" i="2" s="1"/>
  <c r="F5446" i="2"/>
  <c r="G5442" i="2"/>
  <c r="I5442" i="2" s="1"/>
  <c r="F5442" i="2"/>
  <c r="G5441" i="2"/>
  <c r="I5441" i="2" s="1"/>
  <c r="F5441" i="2"/>
  <c r="G5443" i="2"/>
  <c r="I5443" i="2" s="1"/>
  <c r="F5443" i="2"/>
  <c r="F5448" i="2"/>
  <c r="G5448" i="2"/>
  <c r="I5448" i="2" s="1"/>
  <c r="G5440" i="2"/>
  <c r="I5440" i="2" s="1"/>
  <c r="F5440" i="2"/>
  <c r="F5447" i="2"/>
  <c r="G5447" i="2"/>
  <c r="I5447" i="2" s="1"/>
  <c r="G5445" i="2"/>
  <c r="I5445" i="2" s="1"/>
  <c r="F5445" i="2"/>
  <c r="J5438" i="2"/>
  <c r="J5439" i="2"/>
  <c r="J5437" i="2"/>
  <c r="J5433" i="2"/>
  <c r="J5432" i="2"/>
  <c r="J5431" i="2"/>
  <c r="J5436" i="2"/>
  <c r="D5455" i="2"/>
  <c r="D5452" i="2"/>
  <c r="D5456" i="2"/>
  <c r="D5451" i="2"/>
  <c r="D5449" i="2"/>
  <c r="D5450" i="2"/>
  <c r="D5454" i="2"/>
  <c r="D5457" i="2"/>
  <c r="J5446" i="2" l="1"/>
  <c r="J5441" i="2"/>
  <c r="J5440" i="2"/>
  <c r="J5442" i="2"/>
  <c r="J5445" i="2"/>
  <c r="E5465" i="2"/>
  <c r="E5459" i="2"/>
  <c r="E5458" i="2"/>
  <c r="E5460" i="2"/>
  <c r="E5461" i="2"/>
  <c r="E5463" i="2"/>
  <c r="E5466" i="2"/>
  <c r="E5464" i="2"/>
  <c r="G5456" i="2"/>
  <c r="I5456" i="2" s="1"/>
  <c r="F5456" i="2"/>
  <c r="G5450" i="2"/>
  <c r="I5450" i="2" s="1"/>
  <c r="F5450" i="2"/>
  <c r="F5449" i="2"/>
  <c r="G5449" i="2"/>
  <c r="I5449" i="2" s="1"/>
  <c r="G5451" i="2"/>
  <c r="I5451" i="2" s="1"/>
  <c r="F5451" i="2"/>
  <c r="G5452" i="2"/>
  <c r="I5452" i="2" s="1"/>
  <c r="F5452" i="2"/>
  <c r="G5454" i="2"/>
  <c r="I5454" i="2" s="1"/>
  <c r="F5454" i="2"/>
  <c r="F5457" i="2"/>
  <c r="G5457" i="2"/>
  <c r="I5457" i="2" s="1"/>
  <c r="F5455" i="2"/>
  <c r="G5455" i="2"/>
  <c r="I5455" i="2" s="1"/>
  <c r="J5447" i="2"/>
  <c r="J5443" i="2"/>
  <c r="J5448" i="2"/>
  <c r="D5465" i="2"/>
  <c r="D5466" i="2"/>
  <c r="D5458" i="2"/>
  <c r="D5460" i="2"/>
  <c r="D5463" i="2"/>
  <c r="D5464" i="2"/>
  <c r="D5459" i="2"/>
  <c r="D5461" i="2"/>
  <c r="J5451" i="2" l="1"/>
  <c r="J5454" i="2"/>
  <c r="J5450" i="2"/>
  <c r="J5452" i="2"/>
  <c r="J5456" i="2"/>
  <c r="E5475" i="2"/>
  <c r="E5467" i="2"/>
  <c r="E5469" i="2"/>
  <c r="E5472" i="2"/>
  <c r="E5468" i="2"/>
  <c r="E5473" i="2"/>
  <c r="E5470" i="2"/>
  <c r="E5474" i="2"/>
  <c r="F5466" i="2"/>
  <c r="G5466" i="2"/>
  <c r="I5466" i="2" s="1"/>
  <c r="G5458" i="2"/>
  <c r="I5458" i="2" s="1"/>
  <c r="F5458" i="2"/>
  <c r="F5460" i="2"/>
  <c r="G5460" i="2"/>
  <c r="I5460" i="2" s="1"/>
  <c r="G5463" i="2"/>
  <c r="I5463" i="2" s="1"/>
  <c r="F5463" i="2"/>
  <c r="F5459" i="2"/>
  <c r="G5459" i="2"/>
  <c r="I5459" i="2" s="1"/>
  <c r="F5464" i="2"/>
  <c r="G5464" i="2"/>
  <c r="I5464" i="2" s="1"/>
  <c r="F5461" i="2"/>
  <c r="G5461" i="2"/>
  <c r="I5461" i="2" s="1"/>
  <c r="G5465" i="2"/>
  <c r="I5465" i="2" s="1"/>
  <c r="F5465" i="2"/>
  <c r="J5457" i="2"/>
  <c r="J5449" i="2"/>
  <c r="J5455" i="2"/>
  <c r="D5475" i="2"/>
  <c r="D5468" i="2"/>
  <c r="D5470" i="2"/>
  <c r="D5474" i="2"/>
  <c r="D5472" i="2"/>
  <c r="D5467" i="2"/>
  <c r="D5469" i="2"/>
  <c r="D5473" i="2"/>
  <c r="J5458" i="2" l="1"/>
  <c r="E5479" i="2"/>
  <c r="E5483" i="2"/>
  <c r="E5481" i="2"/>
  <c r="E5478" i="2"/>
  <c r="E5482" i="2"/>
  <c r="E5476" i="2"/>
  <c r="E5477" i="2"/>
  <c r="E5484" i="2"/>
  <c r="F5470" i="2"/>
  <c r="G5470" i="2"/>
  <c r="I5470" i="2" s="1"/>
  <c r="F5474" i="2"/>
  <c r="G5474" i="2"/>
  <c r="I5474" i="2" s="1"/>
  <c r="G5472" i="2"/>
  <c r="I5472" i="2" s="1"/>
  <c r="F5472" i="2"/>
  <c r="G5469" i="2"/>
  <c r="I5469" i="2" s="1"/>
  <c r="F5469" i="2"/>
  <c r="G5473" i="2"/>
  <c r="I5473" i="2" s="1"/>
  <c r="F5473" i="2"/>
  <c r="F5467" i="2"/>
  <c r="G5467" i="2"/>
  <c r="I5467" i="2" s="1"/>
  <c r="F5468" i="2"/>
  <c r="G5468" i="2"/>
  <c r="I5468" i="2" s="1"/>
  <c r="G5475" i="2"/>
  <c r="I5475" i="2" s="1"/>
  <c r="F5475" i="2"/>
  <c r="J5463" i="2"/>
  <c r="J5461" i="2"/>
  <c r="J5460" i="2"/>
  <c r="J5464" i="2"/>
  <c r="J5465" i="2"/>
  <c r="J5459" i="2"/>
  <c r="J5466" i="2"/>
  <c r="D5479" i="2"/>
  <c r="D5476" i="2"/>
  <c r="D5482" i="2"/>
  <c r="D5477" i="2"/>
  <c r="D5481" i="2"/>
  <c r="D5484" i="2"/>
  <c r="D5483" i="2"/>
  <c r="D5478" i="2"/>
  <c r="J5473" i="2" l="1"/>
  <c r="J5469" i="2"/>
  <c r="E5486" i="2"/>
  <c r="E5490" i="2"/>
  <c r="E5493" i="2"/>
  <c r="E5485" i="2"/>
  <c r="E5492" i="2"/>
  <c r="E5487" i="2"/>
  <c r="E5491" i="2"/>
  <c r="E5488" i="2"/>
  <c r="G5477" i="2"/>
  <c r="I5477" i="2" s="1"/>
  <c r="F5477" i="2"/>
  <c r="G5481" i="2"/>
  <c r="I5481" i="2" s="1"/>
  <c r="F5481" i="2"/>
  <c r="G5484" i="2"/>
  <c r="I5484" i="2" s="1"/>
  <c r="F5484" i="2"/>
  <c r="F5476" i="2"/>
  <c r="G5476" i="2"/>
  <c r="I5476" i="2" s="1"/>
  <c r="G5483" i="2"/>
  <c r="I5483" i="2" s="1"/>
  <c r="F5483" i="2"/>
  <c r="G5478" i="2"/>
  <c r="I5478" i="2" s="1"/>
  <c r="F5478" i="2"/>
  <c r="G5482" i="2"/>
  <c r="I5482" i="2" s="1"/>
  <c r="F5482" i="2"/>
  <c r="F5479" i="2"/>
  <c r="G5479" i="2"/>
  <c r="I5479" i="2" s="1"/>
  <c r="J5472" i="2"/>
  <c r="J5475" i="2"/>
  <c r="J5468" i="2"/>
  <c r="J5467" i="2"/>
  <c r="J5474" i="2"/>
  <c r="J5470" i="2"/>
  <c r="D5492" i="2"/>
  <c r="D5485" i="2"/>
  <c r="D5493" i="2"/>
  <c r="D5487" i="2"/>
  <c r="D5490" i="2"/>
  <c r="D5486" i="2"/>
  <c r="D5488" i="2"/>
  <c r="D5491" i="2"/>
  <c r="E5497" i="2" l="1"/>
  <c r="E5494" i="2"/>
  <c r="E5499" i="2"/>
  <c r="E5500" i="2"/>
  <c r="E5496" i="2"/>
  <c r="E5502" i="2"/>
  <c r="E5495" i="2"/>
  <c r="E5501" i="2"/>
  <c r="F5488" i="2"/>
  <c r="G5488" i="2"/>
  <c r="I5488" i="2" s="1"/>
  <c r="G5485" i="2"/>
  <c r="I5485" i="2" s="1"/>
  <c r="F5485" i="2"/>
  <c r="G5490" i="2"/>
  <c r="I5490" i="2" s="1"/>
  <c r="F5490" i="2"/>
  <c r="F5491" i="2"/>
  <c r="G5491" i="2"/>
  <c r="I5491" i="2" s="1"/>
  <c r="F5487" i="2"/>
  <c r="G5487" i="2"/>
  <c r="I5487" i="2" s="1"/>
  <c r="G5493" i="2"/>
  <c r="I5493" i="2" s="1"/>
  <c r="F5493" i="2"/>
  <c r="F5486" i="2"/>
  <c r="G5486" i="2"/>
  <c r="I5486" i="2" s="1"/>
  <c r="F5492" i="2"/>
  <c r="G5492" i="2"/>
  <c r="I5492" i="2" s="1"/>
  <c r="J5479" i="2"/>
  <c r="J5476" i="2"/>
  <c r="J5484" i="2"/>
  <c r="J5482" i="2"/>
  <c r="J5478" i="2"/>
  <c r="J5481" i="2"/>
  <c r="J5483" i="2"/>
  <c r="J5477" i="2"/>
  <c r="D5497" i="2"/>
  <c r="D5500" i="2"/>
  <c r="D5496" i="2"/>
  <c r="D5501" i="2"/>
  <c r="D5495" i="2"/>
  <c r="D5494" i="2"/>
  <c r="D5502" i="2"/>
  <c r="D5499" i="2"/>
  <c r="J5485" i="2" l="1"/>
  <c r="E5510" i="2"/>
  <c r="E5509" i="2"/>
  <c r="E5504" i="2"/>
  <c r="E5508" i="2"/>
  <c r="E5511" i="2"/>
  <c r="E5503" i="2"/>
  <c r="E5505" i="2"/>
  <c r="E5506" i="2"/>
  <c r="F5501" i="2"/>
  <c r="G5501" i="2"/>
  <c r="I5501" i="2" s="1"/>
  <c r="F5500" i="2"/>
  <c r="G5500" i="2"/>
  <c r="I5500" i="2" s="1"/>
  <c r="F5495" i="2"/>
  <c r="G5495" i="2"/>
  <c r="I5495" i="2" s="1"/>
  <c r="G5499" i="2"/>
  <c r="I5499" i="2" s="1"/>
  <c r="F5499" i="2"/>
  <c r="F5502" i="2"/>
  <c r="G5502" i="2"/>
  <c r="I5502" i="2" s="1"/>
  <c r="G5494" i="2"/>
  <c r="I5494" i="2" s="1"/>
  <c r="F5494" i="2"/>
  <c r="F5496" i="2"/>
  <c r="G5496" i="2"/>
  <c r="I5496" i="2" s="1"/>
  <c r="F5497" i="2"/>
  <c r="G5497" i="2"/>
  <c r="I5497" i="2" s="1"/>
  <c r="J5491" i="2"/>
  <c r="J5490" i="2"/>
  <c r="J5492" i="2"/>
  <c r="J5486" i="2"/>
  <c r="J5493" i="2"/>
  <c r="J5487" i="2"/>
  <c r="J5488" i="2"/>
  <c r="D5511" i="2"/>
  <c r="D5508" i="2"/>
  <c r="D5506" i="2"/>
  <c r="D5509" i="2"/>
  <c r="D5504" i="2"/>
  <c r="D5503" i="2"/>
  <c r="D5505" i="2"/>
  <c r="D5510" i="2"/>
  <c r="J5494" i="2" l="1"/>
  <c r="J5499" i="2"/>
  <c r="E5517" i="2"/>
  <c r="E5514" i="2"/>
  <c r="E5513" i="2"/>
  <c r="E5512" i="2"/>
  <c r="E5518" i="2"/>
  <c r="E5515" i="2"/>
  <c r="E5519" i="2"/>
  <c r="E5520" i="2"/>
  <c r="F5508" i="2"/>
  <c r="G5508" i="2"/>
  <c r="I5508" i="2" s="1"/>
  <c r="G5505" i="2"/>
  <c r="I5505" i="2" s="1"/>
  <c r="F5505" i="2"/>
  <c r="G5504" i="2"/>
  <c r="I5504" i="2" s="1"/>
  <c r="F5504" i="2"/>
  <c r="G5503" i="2"/>
  <c r="I5503" i="2" s="1"/>
  <c r="F5503" i="2"/>
  <c r="F5509" i="2"/>
  <c r="G5509" i="2"/>
  <c r="I5509" i="2" s="1"/>
  <c r="G5506" i="2"/>
  <c r="I5506" i="2" s="1"/>
  <c r="F5506" i="2"/>
  <c r="F5510" i="2"/>
  <c r="G5510" i="2"/>
  <c r="I5510" i="2" s="1"/>
  <c r="G5511" i="2"/>
  <c r="I5511" i="2" s="1"/>
  <c r="F5511" i="2"/>
  <c r="J5497" i="2"/>
  <c r="J5496" i="2"/>
  <c r="J5495" i="2"/>
  <c r="J5500" i="2"/>
  <c r="J5502" i="2"/>
  <c r="J5501" i="2"/>
  <c r="D5517" i="2"/>
  <c r="D5513" i="2"/>
  <c r="D5514" i="2"/>
  <c r="D5520" i="2"/>
  <c r="D5512" i="2"/>
  <c r="D5515" i="2"/>
  <c r="D5518" i="2"/>
  <c r="D5519" i="2"/>
  <c r="J5504" i="2" l="1"/>
  <c r="J5511" i="2"/>
  <c r="J5503" i="2"/>
  <c r="E5529" i="2"/>
  <c r="E5521" i="2"/>
  <c r="E5528" i="2"/>
  <c r="E5523" i="2"/>
  <c r="E5524" i="2"/>
  <c r="E5527" i="2"/>
  <c r="E5522" i="2"/>
  <c r="E5526" i="2"/>
  <c r="F5520" i="2"/>
  <c r="G5520" i="2"/>
  <c r="I5520" i="2" s="1"/>
  <c r="F5512" i="2"/>
  <c r="G5512" i="2"/>
  <c r="I5512" i="2" s="1"/>
  <c r="G5519" i="2"/>
  <c r="I5519" i="2" s="1"/>
  <c r="F5519" i="2"/>
  <c r="F5514" i="2"/>
  <c r="G5514" i="2"/>
  <c r="I5514" i="2" s="1"/>
  <c r="G5515" i="2"/>
  <c r="I5515" i="2" s="1"/>
  <c r="F5515" i="2"/>
  <c r="G5518" i="2"/>
  <c r="I5518" i="2" s="1"/>
  <c r="F5518" i="2"/>
  <c r="G5513" i="2"/>
  <c r="I5513" i="2" s="1"/>
  <c r="F5513" i="2"/>
  <c r="F5517" i="2"/>
  <c r="G5517" i="2"/>
  <c r="I5517" i="2" s="1"/>
  <c r="J5510" i="2"/>
  <c r="J5506" i="2"/>
  <c r="J5505" i="2"/>
  <c r="J5509" i="2"/>
  <c r="J5508" i="2"/>
  <c r="D5526" i="2"/>
  <c r="D5522" i="2"/>
  <c r="D5524" i="2"/>
  <c r="D5529" i="2"/>
  <c r="D5521" i="2"/>
  <c r="D5527" i="2"/>
  <c r="D5528" i="2"/>
  <c r="D5523" i="2"/>
  <c r="J5515" i="2" l="1"/>
  <c r="J5519" i="2"/>
  <c r="J5518" i="2"/>
  <c r="E5535" i="2"/>
  <c r="E5532" i="2"/>
  <c r="E5531" i="2"/>
  <c r="E5537" i="2"/>
  <c r="E5536" i="2"/>
  <c r="E5530" i="2"/>
  <c r="E5533" i="2"/>
  <c r="E5538" i="2"/>
  <c r="F5526" i="2"/>
  <c r="G5526" i="2"/>
  <c r="I5526" i="2" s="1"/>
  <c r="G5523" i="2"/>
  <c r="I5523" i="2" s="1"/>
  <c r="F5523" i="2"/>
  <c r="G5522" i="2"/>
  <c r="I5522" i="2" s="1"/>
  <c r="F5522" i="2"/>
  <c r="G5528" i="2"/>
  <c r="I5528" i="2" s="1"/>
  <c r="F5528" i="2"/>
  <c r="G5527" i="2"/>
  <c r="I5527" i="2" s="1"/>
  <c r="F5527" i="2"/>
  <c r="F5521" i="2"/>
  <c r="G5521" i="2"/>
  <c r="I5521" i="2" s="1"/>
  <c r="G5524" i="2"/>
  <c r="I5524" i="2" s="1"/>
  <c r="F5524" i="2"/>
  <c r="G5529" i="2"/>
  <c r="I5529" i="2" s="1"/>
  <c r="F5529" i="2"/>
  <c r="J5514" i="2"/>
  <c r="J5512" i="2"/>
  <c r="J5517" i="2"/>
  <c r="J5513" i="2"/>
  <c r="J5520" i="2"/>
  <c r="D5535" i="2"/>
  <c r="D5530" i="2"/>
  <c r="D5533" i="2"/>
  <c r="D5538" i="2"/>
  <c r="D5536" i="2"/>
  <c r="D5532" i="2"/>
  <c r="D5537" i="2"/>
  <c r="D5531" i="2"/>
  <c r="J5527" i="2" l="1"/>
  <c r="J5524" i="2"/>
  <c r="J5522" i="2"/>
  <c r="E5542" i="2"/>
  <c r="E5540" i="2"/>
  <c r="E5539" i="2"/>
  <c r="E5547" i="2"/>
  <c r="E5541" i="2"/>
  <c r="E5546" i="2"/>
  <c r="E5545" i="2"/>
  <c r="E5544" i="2"/>
  <c r="G5533" i="2"/>
  <c r="I5533" i="2" s="1"/>
  <c r="F5533" i="2"/>
  <c r="G5531" i="2"/>
  <c r="I5531" i="2" s="1"/>
  <c r="F5531" i="2"/>
  <c r="F5530" i="2"/>
  <c r="G5530" i="2"/>
  <c r="I5530" i="2" s="1"/>
  <c r="G5538" i="2"/>
  <c r="I5538" i="2" s="1"/>
  <c r="F5538" i="2"/>
  <c r="F5532" i="2"/>
  <c r="G5532" i="2"/>
  <c r="I5532" i="2" s="1"/>
  <c r="G5537" i="2"/>
  <c r="I5537" i="2" s="1"/>
  <c r="F5537" i="2"/>
  <c r="F5536" i="2"/>
  <c r="G5536" i="2"/>
  <c r="I5536" i="2" s="1"/>
  <c r="F5535" i="2"/>
  <c r="G5535" i="2"/>
  <c r="I5535" i="2" s="1"/>
  <c r="J5523" i="2"/>
  <c r="J5529" i="2"/>
  <c r="J5521" i="2"/>
  <c r="J5528" i="2"/>
  <c r="J5526" i="2"/>
  <c r="D5541" i="2"/>
  <c r="D5545" i="2"/>
  <c r="D5540" i="2"/>
  <c r="D5539" i="2"/>
  <c r="D5544" i="2"/>
  <c r="D5547" i="2"/>
  <c r="D5542" i="2"/>
  <c r="D5546" i="2"/>
  <c r="J5531" i="2" l="1"/>
  <c r="J5533" i="2"/>
  <c r="J5537" i="2"/>
  <c r="J5538" i="2"/>
  <c r="E5553" i="2"/>
  <c r="E5556" i="2"/>
  <c r="E5548" i="2"/>
  <c r="E5554" i="2"/>
  <c r="E5549" i="2"/>
  <c r="E5551" i="2"/>
  <c r="E5555" i="2"/>
  <c r="E5550" i="2"/>
  <c r="F5544" i="2"/>
  <c r="G5544" i="2"/>
  <c r="I5544" i="2" s="1"/>
  <c r="F5547" i="2"/>
  <c r="G5547" i="2"/>
  <c r="I5547" i="2" s="1"/>
  <c r="F5539" i="2"/>
  <c r="G5539" i="2"/>
  <c r="I5539" i="2" s="1"/>
  <c r="F5545" i="2"/>
  <c r="G5545" i="2"/>
  <c r="I5545" i="2" s="1"/>
  <c r="G5540" i="2"/>
  <c r="I5540" i="2" s="1"/>
  <c r="F5540" i="2"/>
  <c r="F5542" i="2"/>
  <c r="G5542" i="2"/>
  <c r="I5542" i="2" s="1"/>
  <c r="G5546" i="2"/>
  <c r="I5546" i="2" s="1"/>
  <c r="F5546" i="2"/>
  <c r="G5541" i="2"/>
  <c r="I5541" i="2" s="1"/>
  <c r="F5541" i="2"/>
  <c r="J5535" i="2"/>
  <c r="J5536" i="2"/>
  <c r="J5530" i="2"/>
  <c r="J5532" i="2"/>
  <c r="D5549" i="2"/>
  <c r="D5550" i="2"/>
  <c r="D5548" i="2"/>
  <c r="D5554" i="2"/>
  <c r="D5556" i="2"/>
  <c r="D5553" i="2"/>
  <c r="D5555" i="2"/>
  <c r="D5551" i="2"/>
  <c r="J5540" i="2" l="1"/>
  <c r="J5546" i="2"/>
  <c r="E5563" i="2"/>
  <c r="E5564" i="2"/>
  <c r="E5557" i="2"/>
  <c r="E5560" i="2"/>
  <c r="E5565" i="2"/>
  <c r="E5559" i="2"/>
  <c r="E5558" i="2"/>
  <c r="E5562" i="2"/>
  <c r="F5554" i="2"/>
  <c r="G5554" i="2"/>
  <c r="I5554" i="2" s="1"/>
  <c r="G5555" i="2"/>
  <c r="I5555" i="2" s="1"/>
  <c r="F5555" i="2"/>
  <c r="F5548" i="2"/>
  <c r="G5548" i="2"/>
  <c r="I5548" i="2" s="1"/>
  <c r="G5551" i="2"/>
  <c r="I5551" i="2" s="1"/>
  <c r="F5551" i="2"/>
  <c r="G5556" i="2"/>
  <c r="I5556" i="2" s="1"/>
  <c r="F5556" i="2"/>
  <c r="F5550" i="2"/>
  <c r="G5550" i="2"/>
  <c r="I5550" i="2" s="1"/>
  <c r="F5549" i="2"/>
  <c r="G5549" i="2"/>
  <c r="I5549" i="2" s="1"/>
  <c r="F5553" i="2"/>
  <c r="G5553" i="2"/>
  <c r="I5553" i="2" s="1"/>
  <c r="J5539" i="2"/>
  <c r="J5542" i="2"/>
  <c r="J5547" i="2"/>
  <c r="J5541" i="2"/>
  <c r="J5545" i="2"/>
  <c r="J5544" i="2"/>
  <c r="D5562" i="2"/>
  <c r="D5558" i="2"/>
  <c r="D5563" i="2"/>
  <c r="D5559" i="2"/>
  <c r="D5560" i="2"/>
  <c r="D5557" i="2"/>
  <c r="D5565" i="2"/>
  <c r="D5564" i="2"/>
  <c r="J5553" i="2" l="1"/>
  <c r="J5550" i="2"/>
  <c r="J5556" i="2"/>
  <c r="E5573" i="2"/>
  <c r="E5571" i="2"/>
  <c r="E5567" i="2"/>
  <c r="E5566" i="2"/>
  <c r="E5569" i="2"/>
  <c r="E5568" i="2"/>
  <c r="E5574" i="2"/>
  <c r="E5572" i="2"/>
  <c r="F5564" i="2"/>
  <c r="G5564" i="2"/>
  <c r="I5564" i="2" s="1"/>
  <c r="G5562" i="2"/>
  <c r="I5562" i="2" s="1"/>
  <c r="F5562" i="2"/>
  <c r="G5558" i="2"/>
  <c r="I5558" i="2" s="1"/>
  <c r="F5558" i="2"/>
  <c r="F5557" i="2"/>
  <c r="G5557" i="2"/>
  <c r="I5557" i="2" s="1"/>
  <c r="F5560" i="2"/>
  <c r="G5560" i="2"/>
  <c r="I5560" i="2" s="1"/>
  <c r="G5559" i="2"/>
  <c r="I5559" i="2" s="1"/>
  <c r="F5559" i="2"/>
  <c r="F5565" i="2"/>
  <c r="G5565" i="2"/>
  <c r="I5565" i="2" s="1"/>
  <c r="G5563" i="2"/>
  <c r="I5563" i="2" s="1"/>
  <c r="F5563" i="2"/>
  <c r="J5551" i="2"/>
  <c r="J5549" i="2"/>
  <c r="J5548" i="2"/>
  <c r="J5555" i="2"/>
  <c r="J5554" i="2"/>
  <c r="D5573" i="2"/>
  <c r="D5572" i="2"/>
  <c r="D5567" i="2"/>
  <c r="D5571" i="2"/>
  <c r="D5574" i="2"/>
  <c r="D5569" i="2"/>
  <c r="D5566" i="2"/>
  <c r="D5568" i="2"/>
  <c r="J5558" i="2" l="1"/>
  <c r="J5562" i="2"/>
  <c r="E5576" i="2"/>
  <c r="E5583" i="2"/>
  <c r="E5581" i="2"/>
  <c r="E5577" i="2"/>
  <c r="E5580" i="2"/>
  <c r="E5575" i="2"/>
  <c r="E5578" i="2"/>
  <c r="E5582" i="2"/>
  <c r="F5567" i="2"/>
  <c r="G5567" i="2"/>
  <c r="I5567" i="2" s="1"/>
  <c r="G5574" i="2"/>
  <c r="I5574" i="2" s="1"/>
  <c r="F5574" i="2"/>
  <c r="F5572" i="2"/>
  <c r="G5572" i="2"/>
  <c r="I5572" i="2" s="1"/>
  <c r="F5568" i="2"/>
  <c r="G5568" i="2"/>
  <c r="I5568" i="2" s="1"/>
  <c r="G5571" i="2"/>
  <c r="I5571" i="2" s="1"/>
  <c r="F5571" i="2"/>
  <c r="G5566" i="2"/>
  <c r="I5566" i="2" s="1"/>
  <c r="F5566" i="2"/>
  <c r="F5569" i="2"/>
  <c r="G5569" i="2"/>
  <c r="I5569" i="2" s="1"/>
  <c r="F5573" i="2"/>
  <c r="G5573" i="2"/>
  <c r="I5573" i="2" s="1"/>
  <c r="J5563" i="2"/>
  <c r="J5559" i="2"/>
  <c r="J5557" i="2"/>
  <c r="J5565" i="2"/>
  <c r="J5560" i="2"/>
  <c r="J5564" i="2"/>
  <c r="D5583" i="2"/>
  <c r="D5580" i="2"/>
  <c r="D5577" i="2"/>
  <c r="D5578" i="2"/>
  <c r="D5576" i="2"/>
  <c r="D5581" i="2"/>
  <c r="D5575" i="2"/>
  <c r="D5582" i="2"/>
  <c r="J5567" i="2" l="1"/>
  <c r="E5589" i="2"/>
  <c r="E5585" i="2"/>
  <c r="E5586" i="2"/>
  <c r="E5587" i="2"/>
  <c r="E5590" i="2"/>
  <c r="E5591" i="2"/>
  <c r="E5584" i="2"/>
  <c r="E5592" i="2"/>
  <c r="G5580" i="2"/>
  <c r="I5580" i="2" s="1"/>
  <c r="F5580" i="2"/>
  <c r="F5576" i="2"/>
  <c r="G5576" i="2"/>
  <c r="I5576" i="2" s="1"/>
  <c r="F5577" i="2"/>
  <c r="G5577" i="2"/>
  <c r="I5577" i="2" s="1"/>
  <c r="F5578" i="2"/>
  <c r="G5578" i="2"/>
  <c r="I5578" i="2" s="1"/>
  <c r="G5581" i="2"/>
  <c r="I5581" i="2" s="1"/>
  <c r="F5581" i="2"/>
  <c r="G5582" i="2"/>
  <c r="I5582" i="2" s="1"/>
  <c r="F5582" i="2"/>
  <c r="G5575" i="2"/>
  <c r="I5575" i="2" s="1"/>
  <c r="F5575" i="2"/>
  <c r="F5583" i="2"/>
  <c r="G5583" i="2"/>
  <c r="I5583" i="2" s="1"/>
  <c r="J5569" i="2"/>
  <c r="J5572" i="2"/>
  <c r="J5566" i="2"/>
  <c r="J5574" i="2"/>
  <c r="J5573" i="2"/>
  <c r="J5568" i="2"/>
  <c r="J5571" i="2"/>
  <c r="D5589" i="2"/>
  <c r="D5592" i="2"/>
  <c r="D5590" i="2"/>
  <c r="D5587" i="2"/>
  <c r="D5584" i="2"/>
  <c r="D5586" i="2"/>
  <c r="D5585" i="2"/>
  <c r="D5591" i="2"/>
  <c r="J5582" i="2" l="1"/>
  <c r="J5575" i="2"/>
  <c r="J5581" i="2"/>
  <c r="J5580" i="2"/>
  <c r="E5593" i="2"/>
  <c r="E5601" i="2"/>
  <c r="E5596" i="2"/>
  <c r="E5600" i="2"/>
  <c r="E5594" i="2"/>
  <c r="E5599" i="2"/>
  <c r="E5595" i="2"/>
  <c r="E5598" i="2"/>
  <c r="F5584" i="2"/>
  <c r="G5584" i="2"/>
  <c r="I5584" i="2" s="1"/>
  <c r="G5592" i="2"/>
  <c r="I5592" i="2" s="1"/>
  <c r="F5592" i="2"/>
  <c r="F5587" i="2"/>
  <c r="G5587" i="2"/>
  <c r="I5587" i="2" s="1"/>
  <c r="G5591" i="2"/>
  <c r="I5591" i="2" s="1"/>
  <c r="F5591" i="2"/>
  <c r="G5585" i="2"/>
  <c r="I5585" i="2" s="1"/>
  <c r="F5585" i="2"/>
  <c r="F5590" i="2"/>
  <c r="G5590" i="2"/>
  <c r="I5590" i="2" s="1"/>
  <c r="G5586" i="2"/>
  <c r="I5586" i="2" s="1"/>
  <c r="F5586" i="2"/>
  <c r="F5589" i="2"/>
  <c r="G5589" i="2"/>
  <c r="I5589" i="2" s="1"/>
  <c r="J5577" i="2"/>
  <c r="J5578" i="2"/>
  <c r="J5576" i="2"/>
  <c r="J5583" i="2"/>
  <c r="D5598" i="2"/>
  <c r="D5593" i="2"/>
  <c r="D5601" i="2"/>
  <c r="D5596" i="2"/>
  <c r="D5599" i="2"/>
  <c r="D5594" i="2"/>
  <c r="D5595" i="2"/>
  <c r="D5600" i="2"/>
  <c r="J5587" i="2" l="1"/>
  <c r="J5585" i="2"/>
  <c r="J5590" i="2"/>
  <c r="J5589" i="2"/>
  <c r="E5607" i="2"/>
  <c r="E5609" i="2"/>
  <c r="E5604" i="2"/>
  <c r="E5605" i="2"/>
  <c r="E5603" i="2"/>
  <c r="E5608" i="2"/>
  <c r="E5610" i="2"/>
  <c r="E5602" i="2"/>
  <c r="F5598" i="2"/>
  <c r="G5598" i="2"/>
  <c r="I5598" i="2" s="1"/>
  <c r="F5600" i="2"/>
  <c r="G5600" i="2"/>
  <c r="I5600" i="2" s="1"/>
  <c r="G5595" i="2"/>
  <c r="I5595" i="2" s="1"/>
  <c r="F5595" i="2"/>
  <c r="F5596" i="2"/>
  <c r="G5596" i="2"/>
  <c r="I5596" i="2" s="1"/>
  <c r="G5594" i="2"/>
  <c r="I5594" i="2" s="1"/>
  <c r="F5594" i="2"/>
  <c r="G5599" i="2"/>
  <c r="I5599" i="2" s="1"/>
  <c r="F5599" i="2"/>
  <c r="F5601" i="2"/>
  <c r="G5601" i="2"/>
  <c r="I5601" i="2" s="1"/>
  <c r="F5593" i="2"/>
  <c r="G5593" i="2"/>
  <c r="I5593" i="2" s="1"/>
  <c r="J5591" i="2"/>
  <c r="J5586" i="2"/>
  <c r="J5592" i="2"/>
  <c r="J5584" i="2"/>
  <c r="D5602" i="2"/>
  <c r="D5605" i="2"/>
  <c r="D5610" i="2"/>
  <c r="D5609" i="2"/>
  <c r="D5608" i="2"/>
  <c r="D5604" i="2"/>
  <c r="D5607" i="2"/>
  <c r="D5603" i="2"/>
  <c r="J5594" i="2" l="1"/>
  <c r="J5599" i="2"/>
  <c r="J5595" i="2"/>
  <c r="E5619" i="2"/>
  <c r="E5613" i="2"/>
  <c r="E5614" i="2"/>
  <c r="E5617" i="2"/>
  <c r="E5618" i="2"/>
  <c r="E5611" i="2"/>
  <c r="E5612" i="2"/>
  <c r="E5616" i="2"/>
  <c r="G5610" i="2"/>
  <c r="I5610" i="2" s="1"/>
  <c r="F5610" i="2"/>
  <c r="G5604" i="2"/>
  <c r="I5604" i="2" s="1"/>
  <c r="F5604" i="2"/>
  <c r="G5605" i="2"/>
  <c r="I5605" i="2" s="1"/>
  <c r="F5605" i="2"/>
  <c r="G5608" i="2"/>
  <c r="I5608" i="2" s="1"/>
  <c r="F5608" i="2"/>
  <c r="F5609" i="2"/>
  <c r="G5609" i="2"/>
  <c r="I5609" i="2" s="1"/>
  <c r="G5602" i="2"/>
  <c r="I5602" i="2" s="1"/>
  <c r="F5602" i="2"/>
  <c r="F5603" i="2"/>
  <c r="G5603" i="2"/>
  <c r="I5603" i="2" s="1"/>
  <c r="F5607" i="2"/>
  <c r="G5607" i="2"/>
  <c r="I5607" i="2" s="1"/>
  <c r="J5601" i="2"/>
  <c r="J5596" i="2"/>
  <c r="J5600" i="2"/>
  <c r="J5593" i="2"/>
  <c r="J5598" i="2"/>
  <c r="D5617" i="2"/>
  <c r="D5616" i="2"/>
  <c r="D5611" i="2"/>
  <c r="D5619" i="2"/>
  <c r="D5612" i="2"/>
  <c r="D5614" i="2"/>
  <c r="D5613" i="2"/>
  <c r="D5618" i="2"/>
  <c r="J5608" i="2" l="1"/>
  <c r="J5605" i="2"/>
  <c r="E5621" i="2"/>
  <c r="E5620" i="2"/>
  <c r="E5623" i="2"/>
  <c r="E5622" i="2"/>
  <c r="E5627" i="2"/>
  <c r="E5625" i="2"/>
  <c r="E5626" i="2"/>
  <c r="E5628" i="2"/>
  <c r="G5612" i="2"/>
  <c r="I5612" i="2" s="1"/>
  <c r="F5612" i="2"/>
  <c r="G5611" i="2"/>
  <c r="I5611" i="2" s="1"/>
  <c r="F5611" i="2"/>
  <c r="F5614" i="2"/>
  <c r="G5614" i="2"/>
  <c r="I5614" i="2" s="1"/>
  <c r="G5613" i="2"/>
  <c r="I5613" i="2" s="1"/>
  <c r="F5613" i="2"/>
  <c r="G5618" i="2"/>
  <c r="I5618" i="2" s="1"/>
  <c r="F5618" i="2"/>
  <c r="G5616" i="2"/>
  <c r="I5616" i="2" s="1"/>
  <c r="F5616" i="2"/>
  <c r="F5617" i="2"/>
  <c r="G5617" i="2"/>
  <c r="I5617" i="2" s="1"/>
  <c r="G5619" i="2"/>
  <c r="I5619" i="2" s="1"/>
  <c r="F5619" i="2"/>
  <c r="J5602" i="2"/>
  <c r="J5604" i="2"/>
  <c r="J5603" i="2"/>
  <c r="J5610" i="2"/>
  <c r="J5607" i="2"/>
  <c r="J5609" i="2"/>
  <c r="D5621" i="2"/>
  <c r="D5623" i="2"/>
  <c r="D5628" i="2"/>
  <c r="D5627" i="2"/>
  <c r="D5625" i="2"/>
  <c r="D5626" i="2"/>
  <c r="D5622" i="2"/>
  <c r="D5620" i="2"/>
  <c r="J5616" i="2" l="1"/>
  <c r="J5611" i="2"/>
  <c r="J5618" i="2"/>
  <c r="J5612" i="2"/>
  <c r="J5619" i="2"/>
  <c r="J5613" i="2"/>
  <c r="E5631" i="2"/>
  <c r="E5637" i="2"/>
  <c r="E5635" i="2"/>
  <c r="E5634" i="2"/>
  <c r="E5629" i="2"/>
  <c r="E5632" i="2"/>
  <c r="E5636" i="2"/>
  <c r="E5630" i="2"/>
  <c r="F5622" i="2"/>
  <c r="G5622" i="2"/>
  <c r="I5622" i="2" s="1"/>
  <c r="F5628" i="2"/>
  <c r="G5628" i="2"/>
  <c r="I5628" i="2" s="1"/>
  <c r="F5626" i="2"/>
  <c r="G5626" i="2"/>
  <c r="I5626" i="2" s="1"/>
  <c r="F5625" i="2"/>
  <c r="G5625" i="2"/>
  <c r="I5625" i="2" s="1"/>
  <c r="F5620" i="2"/>
  <c r="G5620" i="2"/>
  <c r="I5620" i="2" s="1"/>
  <c r="F5623" i="2"/>
  <c r="G5623" i="2"/>
  <c r="I5623" i="2" s="1"/>
  <c r="F5627" i="2"/>
  <c r="G5627" i="2"/>
  <c r="I5627" i="2" s="1"/>
  <c r="F5621" i="2"/>
  <c r="G5621" i="2"/>
  <c r="I5621" i="2" s="1"/>
  <c r="J5617" i="2"/>
  <c r="J5614" i="2"/>
  <c r="D5631" i="2"/>
  <c r="D5629" i="2"/>
  <c r="D5632" i="2"/>
  <c r="D5637" i="2"/>
  <c r="D5636" i="2"/>
  <c r="D5634" i="2"/>
  <c r="D5635" i="2"/>
  <c r="D5630" i="2"/>
  <c r="J5626" i="2" l="1"/>
  <c r="J5627" i="2"/>
  <c r="E5639" i="2"/>
  <c r="E5643" i="2"/>
  <c r="E5645" i="2"/>
  <c r="E5644" i="2"/>
  <c r="E5641" i="2"/>
  <c r="E5646" i="2"/>
  <c r="E5638" i="2"/>
  <c r="E5640" i="2"/>
  <c r="F5630" i="2"/>
  <c r="G5630" i="2"/>
  <c r="I5630" i="2" s="1"/>
  <c r="F5634" i="2"/>
  <c r="G5634" i="2"/>
  <c r="I5634" i="2" s="1"/>
  <c r="G5636" i="2"/>
  <c r="I5636" i="2" s="1"/>
  <c r="F5636" i="2"/>
  <c r="G5635" i="2"/>
  <c r="I5635" i="2" s="1"/>
  <c r="F5635" i="2"/>
  <c r="G5632" i="2"/>
  <c r="I5632" i="2" s="1"/>
  <c r="F5632" i="2"/>
  <c r="F5637" i="2"/>
  <c r="G5637" i="2"/>
  <c r="I5637" i="2" s="1"/>
  <c r="G5629" i="2"/>
  <c r="I5629" i="2" s="1"/>
  <c r="F5629" i="2"/>
  <c r="G5631" i="2"/>
  <c r="I5631" i="2" s="1"/>
  <c r="F5631" i="2"/>
  <c r="J5621" i="2"/>
  <c r="J5623" i="2"/>
  <c r="J5625" i="2"/>
  <c r="J5628" i="2"/>
  <c r="J5620" i="2"/>
  <c r="J5622" i="2"/>
  <c r="D5639" i="2"/>
  <c r="D5638" i="2"/>
  <c r="D5640" i="2"/>
  <c r="D5643" i="2"/>
  <c r="D5646" i="2"/>
  <c r="D5645" i="2"/>
  <c r="D5641" i="2"/>
  <c r="D5644" i="2"/>
  <c r="J5635" i="2" l="1"/>
  <c r="J5632" i="2"/>
  <c r="E5653" i="2"/>
  <c r="E5647" i="2"/>
  <c r="E5655" i="2"/>
  <c r="E5652" i="2"/>
  <c r="E5649" i="2"/>
  <c r="E5654" i="2"/>
  <c r="E5650" i="2"/>
  <c r="E5648" i="2"/>
  <c r="F5644" i="2"/>
  <c r="G5644" i="2"/>
  <c r="I5644" i="2" s="1"/>
  <c r="F5638" i="2"/>
  <c r="G5638" i="2"/>
  <c r="I5638" i="2" s="1"/>
  <c r="G5646" i="2"/>
  <c r="I5646" i="2" s="1"/>
  <c r="F5646" i="2"/>
  <c r="F5643" i="2"/>
  <c r="G5643" i="2"/>
  <c r="I5643" i="2" s="1"/>
  <c r="G5640" i="2"/>
  <c r="I5640" i="2" s="1"/>
  <c r="F5640" i="2"/>
  <c r="F5645" i="2"/>
  <c r="G5645" i="2"/>
  <c r="I5645" i="2" s="1"/>
  <c r="F5641" i="2"/>
  <c r="G5641" i="2"/>
  <c r="I5641" i="2" s="1"/>
  <c r="G5639" i="2"/>
  <c r="I5639" i="2" s="1"/>
  <c r="F5639" i="2"/>
  <c r="J5629" i="2"/>
  <c r="J5636" i="2"/>
  <c r="J5637" i="2"/>
  <c r="J5634" i="2"/>
  <c r="J5631" i="2"/>
  <c r="J5630" i="2"/>
  <c r="D5653" i="2"/>
  <c r="D5654" i="2"/>
  <c r="D5652" i="2"/>
  <c r="D5650" i="2"/>
  <c r="D5649" i="2"/>
  <c r="D5647" i="2"/>
  <c r="D5648" i="2"/>
  <c r="D5655" i="2"/>
  <c r="J5646" i="2" l="1"/>
  <c r="J5640" i="2"/>
  <c r="J5639" i="2"/>
  <c r="E5664" i="2"/>
  <c r="E5661" i="2"/>
  <c r="E5663" i="2"/>
  <c r="E5656" i="2"/>
  <c r="E5659" i="2"/>
  <c r="E5657" i="2"/>
  <c r="E5658" i="2"/>
  <c r="E5662" i="2"/>
  <c r="G5655" i="2"/>
  <c r="I5655" i="2" s="1"/>
  <c r="F5655" i="2"/>
  <c r="G5652" i="2"/>
  <c r="I5652" i="2" s="1"/>
  <c r="F5652" i="2"/>
  <c r="G5654" i="2"/>
  <c r="I5654" i="2" s="1"/>
  <c r="F5654" i="2"/>
  <c r="G5647" i="2"/>
  <c r="I5647" i="2" s="1"/>
  <c r="F5647" i="2"/>
  <c r="G5650" i="2"/>
  <c r="I5650" i="2" s="1"/>
  <c r="F5650" i="2"/>
  <c r="F5648" i="2"/>
  <c r="G5648" i="2"/>
  <c r="I5648" i="2" s="1"/>
  <c r="F5649" i="2"/>
  <c r="G5649" i="2"/>
  <c r="I5649" i="2" s="1"/>
  <c r="F5653" i="2"/>
  <c r="G5653" i="2"/>
  <c r="I5653" i="2" s="1"/>
  <c r="J5643" i="2"/>
  <c r="J5641" i="2"/>
  <c r="J5645" i="2"/>
  <c r="J5638" i="2"/>
  <c r="J5644" i="2"/>
  <c r="D5664" i="2"/>
  <c r="D5662" i="2"/>
  <c r="D5658" i="2"/>
  <c r="D5656" i="2"/>
  <c r="D5657" i="2"/>
  <c r="D5663" i="2"/>
  <c r="D5659" i="2"/>
  <c r="D5661" i="2"/>
  <c r="J5652" i="2" l="1"/>
  <c r="J5650" i="2"/>
  <c r="J5655" i="2"/>
  <c r="J5647" i="2"/>
  <c r="E5665" i="2"/>
  <c r="E5667" i="2"/>
  <c r="E5672" i="2"/>
  <c r="E5666" i="2"/>
  <c r="E5670" i="2"/>
  <c r="E5671" i="2"/>
  <c r="E5668" i="2"/>
  <c r="E5673" i="2"/>
  <c r="G5656" i="2"/>
  <c r="I5656" i="2" s="1"/>
  <c r="F5656" i="2"/>
  <c r="G5658" i="2"/>
  <c r="I5658" i="2" s="1"/>
  <c r="F5658" i="2"/>
  <c r="G5663" i="2"/>
  <c r="I5663" i="2" s="1"/>
  <c r="F5663" i="2"/>
  <c r="F5657" i="2"/>
  <c r="G5657" i="2"/>
  <c r="I5657" i="2" s="1"/>
  <c r="G5661" i="2"/>
  <c r="I5661" i="2" s="1"/>
  <c r="F5661" i="2"/>
  <c r="F5662" i="2"/>
  <c r="G5662" i="2"/>
  <c r="I5662" i="2" s="1"/>
  <c r="F5659" i="2"/>
  <c r="G5659" i="2"/>
  <c r="I5659" i="2" s="1"/>
  <c r="G5664" i="2"/>
  <c r="I5664" i="2" s="1"/>
  <c r="F5664" i="2"/>
  <c r="J5653" i="2"/>
  <c r="J5654" i="2"/>
  <c r="J5649" i="2"/>
  <c r="J5648" i="2"/>
  <c r="D5670" i="2"/>
  <c r="D5672" i="2"/>
  <c r="D5673" i="2"/>
  <c r="D5668" i="2"/>
  <c r="D5667" i="2"/>
  <c r="D5666" i="2"/>
  <c r="D5665" i="2"/>
  <c r="D5671" i="2"/>
  <c r="J5658" i="2" l="1"/>
  <c r="E5682" i="2"/>
  <c r="E5681" i="2"/>
  <c r="E5677" i="2"/>
  <c r="E5680" i="2"/>
  <c r="E5676" i="2"/>
  <c r="E5675" i="2"/>
  <c r="E5679" i="2"/>
  <c r="E5674" i="2"/>
  <c r="G5673" i="2"/>
  <c r="I5673" i="2" s="1"/>
  <c r="F5673" i="2"/>
  <c r="F5672" i="2"/>
  <c r="G5672" i="2"/>
  <c r="I5672" i="2" s="1"/>
  <c r="G5668" i="2"/>
  <c r="I5668" i="2" s="1"/>
  <c r="F5668" i="2"/>
  <c r="F5671" i="2"/>
  <c r="G5671" i="2"/>
  <c r="I5671" i="2" s="1"/>
  <c r="F5667" i="2"/>
  <c r="G5667" i="2"/>
  <c r="I5667" i="2" s="1"/>
  <c r="G5666" i="2"/>
  <c r="I5666" i="2" s="1"/>
  <c r="F5666" i="2"/>
  <c r="F5670" i="2"/>
  <c r="G5670" i="2"/>
  <c r="I5670" i="2" s="1"/>
  <c r="G5665" i="2"/>
  <c r="I5665" i="2" s="1"/>
  <c r="F5665" i="2"/>
  <c r="J5663" i="2"/>
  <c r="J5657" i="2"/>
  <c r="J5659" i="2"/>
  <c r="J5662" i="2"/>
  <c r="J5661" i="2"/>
  <c r="J5656" i="2"/>
  <c r="J5664" i="2"/>
  <c r="D5676" i="2"/>
  <c r="D5682" i="2"/>
  <c r="D5675" i="2"/>
  <c r="D5680" i="2"/>
  <c r="D5674" i="2"/>
  <c r="D5677" i="2"/>
  <c r="D5679" i="2"/>
  <c r="D5681" i="2"/>
  <c r="J5668" i="2" l="1"/>
  <c r="J5666" i="2"/>
  <c r="J5673" i="2"/>
  <c r="J5665" i="2"/>
  <c r="E5683" i="2"/>
  <c r="E5689" i="2"/>
  <c r="E5688" i="2"/>
  <c r="E5686" i="2"/>
  <c r="E5684" i="2"/>
  <c r="E5690" i="2"/>
  <c r="E5691" i="2"/>
  <c r="E5685" i="2"/>
  <c r="G5674" i="2"/>
  <c r="I5674" i="2" s="1"/>
  <c r="F5674" i="2"/>
  <c r="F5680" i="2"/>
  <c r="G5680" i="2"/>
  <c r="I5680" i="2" s="1"/>
  <c r="F5679" i="2"/>
  <c r="G5679" i="2"/>
  <c r="I5679" i="2" s="1"/>
  <c r="F5677" i="2"/>
  <c r="G5677" i="2"/>
  <c r="I5677" i="2" s="1"/>
  <c r="F5675" i="2"/>
  <c r="G5675" i="2"/>
  <c r="I5675" i="2" s="1"/>
  <c r="G5681" i="2"/>
  <c r="I5681" i="2" s="1"/>
  <c r="F5681" i="2"/>
  <c r="F5682" i="2"/>
  <c r="G5682" i="2"/>
  <c r="I5682" i="2" s="1"/>
  <c r="F5676" i="2"/>
  <c r="G5676" i="2"/>
  <c r="I5676" i="2" s="1"/>
  <c r="J5671" i="2"/>
  <c r="J5670" i="2"/>
  <c r="J5672" i="2"/>
  <c r="J5667" i="2"/>
  <c r="D5689" i="2"/>
  <c r="D5690" i="2"/>
  <c r="D5684" i="2"/>
  <c r="D5691" i="2"/>
  <c r="D5685" i="2"/>
  <c r="D5688" i="2"/>
  <c r="D5683" i="2"/>
  <c r="D5686" i="2"/>
  <c r="J5681" i="2" l="1"/>
  <c r="J5674" i="2"/>
  <c r="J5679" i="2"/>
  <c r="E5700" i="2"/>
  <c r="E5694" i="2"/>
  <c r="E5699" i="2"/>
  <c r="E5698" i="2"/>
  <c r="E5695" i="2"/>
  <c r="E5697" i="2"/>
  <c r="E5693" i="2"/>
  <c r="E5692" i="2"/>
  <c r="F5691" i="2"/>
  <c r="G5691" i="2"/>
  <c r="I5691" i="2" s="1"/>
  <c r="F5685" i="2"/>
  <c r="G5685" i="2"/>
  <c r="I5685" i="2" s="1"/>
  <c r="G5690" i="2"/>
  <c r="I5690" i="2" s="1"/>
  <c r="F5690" i="2"/>
  <c r="G5689" i="2"/>
  <c r="I5689" i="2" s="1"/>
  <c r="F5689" i="2"/>
  <c r="G5686" i="2"/>
  <c r="I5686" i="2" s="1"/>
  <c r="F5686" i="2"/>
  <c r="G5688" i="2"/>
  <c r="I5688" i="2" s="1"/>
  <c r="F5688" i="2"/>
  <c r="F5684" i="2"/>
  <c r="G5684" i="2"/>
  <c r="I5684" i="2" s="1"/>
  <c r="F5683" i="2"/>
  <c r="G5683" i="2"/>
  <c r="I5683" i="2" s="1"/>
  <c r="J5676" i="2"/>
  <c r="J5677" i="2"/>
  <c r="J5680" i="2"/>
  <c r="J5682" i="2"/>
  <c r="J5675" i="2"/>
  <c r="D5700" i="2"/>
  <c r="D5698" i="2"/>
  <c r="D5694" i="2"/>
  <c r="D5693" i="2"/>
  <c r="D5699" i="2"/>
  <c r="D5697" i="2"/>
  <c r="D5695" i="2"/>
  <c r="D5692" i="2"/>
  <c r="J5686" i="2" l="1"/>
  <c r="J5688" i="2"/>
  <c r="J5689" i="2"/>
  <c r="E5707" i="2"/>
  <c r="E5701" i="2"/>
  <c r="E5703" i="2"/>
  <c r="E5706" i="2"/>
  <c r="E5702" i="2"/>
  <c r="E5708" i="2"/>
  <c r="E5704" i="2"/>
  <c r="E5709" i="2"/>
  <c r="G5698" i="2"/>
  <c r="I5698" i="2" s="1"/>
  <c r="F5698" i="2"/>
  <c r="F5692" i="2"/>
  <c r="G5692" i="2"/>
  <c r="I5692" i="2" s="1"/>
  <c r="F5694" i="2"/>
  <c r="G5694" i="2"/>
  <c r="I5694" i="2" s="1"/>
  <c r="G5697" i="2"/>
  <c r="I5697" i="2" s="1"/>
  <c r="F5697" i="2"/>
  <c r="G5693" i="2"/>
  <c r="I5693" i="2" s="1"/>
  <c r="F5693" i="2"/>
  <c r="G5699" i="2"/>
  <c r="I5699" i="2" s="1"/>
  <c r="F5699" i="2"/>
  <c r="G5695" i="2"/>
  <c r="I5695" i="2" s="1"/>
  <c r="F5695" i="2"/>
  <c r="F5700" i="2"/>
  <c r="G5700" i="2"/>
  <c r="I5700" i="2" s="1"/>
  <c r="J5683" i="2"/>
  <c r="J5690" i="2"/>
  <c r="J5685" i="2"/>
  <c r="J5684" i="2"/>
  <c r="J5691" i="2"/>
  <c r="D5702" i="2"/>
  <c r="D5701" i="2"/>
  <c r="D5709" i="2"/>
  <c r="D5704" i="2"/>
  <c r="D5708" i="2"/>
  <c r="D5706" i="2"/>
  <c r="D5707" i="2"/>
  <c r="D5703" i="2"/>
  <c r="J5699" i="2" l="1"/>
  <c r="J5695" i="2"/>
  <c r="J5697" i="2"/>
  <c r="E5718" i="2"/>
  <c r="E5713" i="2"/>
  <c r="E5712" i="2"/>
  <c r="E5717" i="2"/>
  <c r="E5710" i="2"/>
  <c r="E5715" i="2"/>
  <c r="E5711" i="2"/>
  <c r="E5716" i="2"/>
  <c r="F5709" i="2"/>
  <c r="G5709" i="2"/>
  <c r="I5709" i="2" s="1"/>
  <c r="F5704" i="2"/>
  <c r="G5704" i="2"/>
  <c r="I5704" i="2" s="1"/>
  <c r="F5703" i="2"/>
  <c r="G5703" i="2"/>
  <c r="I5703" i="2" s="1"/>
  <c r="G5708" i="2"/>
  <c r="I5708" i="2" s="1"/>
  <c r="F5708" i="2"/>
  <c r="G5701" i="2"/>
  <c r="I5701" i="2" s="1"/>
  <c r="F5701" i="2"/>
  <c r="F5706" i="2"/>
  <c r="G5706" i="2"/>
  <c r="I5706" i="2" s="1"/>
  <c r="G5702" i="2"/>
  <c r="I5702" i="2" s="1"/>
  <c r="F5702" i="2"/>
  <c r="F5707" i="2"/>
  <c r="G5707" i="2"/>
  <c r="I5707" i="2" s="1"/>
  <c r="J5694" i="2"/>
  <c r="J5700" i="2"/>
  <c r="J5692" i="2"/>
  <c r="J5693" i="2"/>
  <c r="J5698" i="2"/>
  <c r="D5715" i="2"/>
  <c r="D5712" i="2"/>
  <c r="D5718" i="2"/>
  <c r="D5713" i="2"/>
  <c r="D5711" i="2"/>
  <c r="D5717" i="2"/>
  <c r="D5710" i="2"/>
  <c r="D5716" i="2"/>
  <c r="J5702" i="2" l="1"/>
  <c r="J5701" i="2"/>
  <c r="J5708" i="2"/>
  <c r="E5725" i="2"/>
  <c r="E5726" i="2"/>
  <c r="E5720" i="2"/>
  <c r="E5721" i="2"/>
  <c r="E5722" i="2"/>
  <c r="E5724" i="2"/>
  <c r="E5719" i="2"/>
  <c r="E5727" i="2"/>
  <c r="G5716" i="2"/>
  <c r="I5716" i="2" s="1"/>
  <c r="F5716" i="2"/>
  <c r="G5717" i="2"/>
  <c r="I5717" i="2" s="1"/>
  <c r="F5717" i="2"/>
  <c r="G5711" i="2"/>
  <c r="I5711" i="2" s="1"/>
  <c r="F5711" i="2"/>
  <c r="F5712" i="2"/>
  <c r="G5712" i="2"/>
  <c r="I5712" i="2" s="1"/>
  <c r="G5713" i="2"/>
  <c r="I5713" i="2" s="1"/>
  <c r="F5713" i="2"/>
  <c r="G5715" i="2"/>
  <c r="I5715" i="2" s="1"/>
  <c r="F5715" i="2"/>
  <c r="F5710" i="2"/>
  <c r="G5710" i="2"/>
  <c r="I5710" i="2" s="1"/>
  <c r="G5718" i="2"/>
  <c r="I5718" i="2" s="1"/>
  <c r="F5718" i="2"/>
  <c r="J5707" i="2"/>
  <c r="J5703" i="2"/>
  <c r="J5706" i="2"/>
  <c r="J5704" i="2"/>
  <c r="J5709" i="2"/>
  <c r="D5725" i="2"/>
  <c r="D5721" i="2"/>
  <c r="D5720" i="2"/>
  <c r="D5726" i="2"/>
  <c r="D5724" i="2"/>
  <c r="D5722" i="2"/>
  <c r="D5719" i="2"/>
  <c r="D5727" i="2"/>
  <c r="J5718" i="2" l="1"/>
  <c r="J5711" i="2"/>
  <c r="E5728" i="2"/>
  <c r="E5735" i="2"/>
  <c r="E5736" i="2"/>
  <c r="E5730" i="2"/>
  <c r="E5729" i="2"/>
  <c r="E5733" i="2"/>
  <c r="E5731" i="2"/>
  <c r="E5734" i="2"/>
  <c r="G5719" i="2"/>
  <c r="I5719" i="2" s="1"/>
  <c r="F5719" i="2"/>
  <c r="G5726" i="2"/>
  <c r="I5726" i="2" s="1"/>
  <c r="F5726" i="2"/>
  <c r="F5727" i="2"/>
  <c r="G5727" i="2"/>
  <c r="I5727" i="2" s="1"/>
  <c r="G5721" i="2"/>
  <c r="I5721" i="2" s="1"/>
  <c r="F5721" i="2"/>
  <c r="G5720" i="2"/>
  <c r="I5720" i="2" s="1"/>
  <c r="F5720" i="2"/>
  <c r="F5724" i="2"/>
  <c r="G5724" i="2"/>
  <c r="I5724" i="2" s="1"/>
  <c r="F5722" i="2"/>
  <c r="G5722" i="2"/>
  <c r="I5722" i="2" s="1"/>
  <c r="F5725" i="2"/>
  <c r="G5725" i="2"/>
  <c r="I5725" i="2" s="1"/>
  <c r="J5715" i="2"/>
  <c r="J5717" i="2"/>
  <c r="J5710" i="2"/>
  <c r="J5713" i="2"/>
  <c r="J5716" i="2"/>
  <c r="J5712" i="2"/>
  <c r="D5729" i="2"/>
  <c r="D5730" i="2"/>
  <c r="D5736" i="2"/>
  <c r="D5731" i="2"/>
  <c r="D5735" i="2"/>
  <c r="D5734" i="2"/>
  <c r="D5728" i="2"/>
  <c r="D5733" i="2"/>
  <c r="J5726" i="2" l="1"/>
  <c r="J5720" i="2"/>
  <c r="J5719" i="2"/>
  <c r="E5740" i="2"/>
  <c r="E5745" i="2"/>
  <c r="E5742" i="2"/>
  <c r="E5744" i="2"/>
  <c r="E5743" i="2"/>
  <c r="E5739" i="2"/>
  <c r="E5738" i="2"/>
  <c r="E5737" i="2"/>
  <c r="G5731" i="2"/>
  <c r="I5731" i="2" s="1"/>
  <c r="F5731" i="2"/>
  <c r="F5736" i="2"/>
  <c r="G5736" i="2"/>
  <c r="I5736" i="2" s="1"/>
  <c r="G5733" i="2"/>
  <c r="I5733" i="2" s="1"/>
  <c r="F5733" i="2"/>
  <c r="F5735" i="2"/>
  <c r="G5735" i="2"/>
  <c r="I5735" i="2" s="1"/>
  <c r="G5734" i="2"/>
  <c r="I5734" i="2" s="1"/>
  <c r="F5734" i="2"/>
  <c r="F5730" i="2"/>
  <c r="G5730" i="2"/>
  <c r="I5730" i="2" s="1"/>
  <c r="F5729" i="2"/>
  <c r="G5729" i="2"/>
  <c r="I5729" i="2" s="1"/>
  <c r="G5728" i="2"/>
  <c r="I5728" i="2" s="1"/>
  <c r="F5728" i="2"/>
  <c r="J5722" i="2"/>
  <c r="J5727" i="2"/>
  <c r="J5721" i="2"/>
  <c r="J5724" i="2"/>
  <c r="J5725" i="2"/>
  <c r="D5740" i="2"/>
  <c r="D5745" i="2"/>
  <c r="D5744" i="2"/>
  <c r="D5738" i="2"/>
  <c r="D5737" i="2"/>
  <c r="D5742" i="2"/>
  <c r="D5743" i="2"/>
  <c r="D5739" i="2"/>
  <c r="J5731" i="2" l="1"/>
  <c r="J5734" i="2"/>
  <c r="J5728" i="2"/>
  <c r="J5733" i="2"/>
  <c r="E5753" i="2"/>
  <c r="E5751" i="2"/>
  <c r="E5754" i="2"/>
  <c r="E5746" i="2"/>
  <c r="E5748" i="2"/>
  <c r="E5747" i="2"/>
  <c r="E5752" i="2"/>
  <c r="E5749" i="2"/>
  <c r="G5744" i="2"/>
  <c r="I5744" i="2" s="1"/>
  <c r="F5744" i="2"/>
  <c r="G5742" i="2"/>
  <c r="I5742" i="2" s="1"/>
  <c r="F5742" i="2"/>
  <c r="F5745" i="2"/>
  <c r="G5745" i="2"/>
  <c r="I5745" i="2" s="1"/>
  <c r="F5737" i="2"/>
  <c r="G5737" i="2"/>
  <c r="I5737" i="2" s="1"/>
  <c r="F5739" i="2"/>
  <c r="G5739" i="2"/>
  <c r="I5739" i="2" s="1"/>
  <c r="G5738" i="2"/>
  <c r="I5738" i="2" s="1"/>
  <c r="F5738" i="2"/>
  <c r="F5743" i="2"/>
  <c r="G5743" i="2"/>
  <c r="I5743" i="2" s="1"/>
  <c r="F5740" i="2"/>
  <c r="G5740" i="2"/>
  <c r="I5740" i="2" s="1"/>
  <c r="J5735" i="2"/>
  <c r="J5729" i="2"/>
  <c r="J5736" i="2"/>
  <c r="J5730" i="2"/>
  <c r="D5753" i="2"/>
  <c r="D5754" i="2"/>
  <c r="D5747" i="2"/>
  <c r="D5752" i="2"/>
  <c r="D5749" i="2"/>
  <c r="D5748" i="2"/>
  <c r="D5751" i="2"/>
  <c r="D5746" i="2"/>
  <c r="J5744" i="2" l="1"/>
  <c r="E5758" i="2"/>
  <c r="E5763" i="2"/>
  <c r="E5761" i="2"/>
  <c r="E5756" i="2"/>
  <c r="E5755" i="2"/>
  <c r="E5760" i="2"/>
  <c r="E5757" i="2"/>
  <c r="E5762" i="2"/>
  <c r="F5749" i="2"/>
  <c r="G5749" i="2"/>
  <c r="I5749" i="2" s="1"/>
  <c r="G5754" i="2"/>
  <c r="I5754" i="2" s="1"/>
  <c r="F5754" i="2"/>
  <c r="G5752" i="2"/>
  <c r="I5752" i="2" s="1"/>
  <c r="F5752" i="2"/>
  <c r="G5747" i="2"/>
  <c r="I5747" i="2" s="1"/>
  <c r="F5747" i="2"/>
  <c r="F5746" i="2"/>
  <c r="G5746" i="2"/>
  <c r="I5746" i="2" s="1"/>
  <c r="G5751" i="2"/>
  <c r="I5751" i="2" s="1"/>
  <c r="F5751" i="2"/>
  <c r="G5748" i="2"/>
  <c r="I5748" i="2" s="1"/>
  <c r="F5748" i="2"/>
  <c r="G5753" i="2"/>
  <c r="I5753" i="2" s="1"/>
  <c r="F5753" i="2"/>
  <c r="J5737" i="2"/>
  <c r="J5743" i="2"/>
  <c r="J5745" i="2"/>
  <c r="J5738" i="2"/>
  <c r="J5742" i="2"/>
  <c r="J5740" i="2"/>
  <c r="J5739" i="2"/>
  <c r="D5758" i="2"/>
  <c r="D5763" i="2"/>
  <c r="D5760" i="2"/>
  <c r="D5756" i="2"/>
  <c r="D5761" i="2"/>
  <c r="D5762" i="2"/>
  <c r="D5755" i="2"/>
  <c r="D5757" i="2"/>
  <c r="J5752" i="2" l="1"/>
  <c r="J5748" i="2"/>
  <c r="J5751" i="2"/>
  <c r="J5754" i="2"/>
  <c r="J5753" i="2"/>
  <c r="J5747" i="2"/>
  <c r="E5771" i="2"/>
  <c r="E5766" i="2"/>
  <c r="E5770" i="2"/>
  <c r="E5769" i="2"/>
  <c r="E5772" i="2"/>
  <c r="E5764" i="2"/>
  <c r="E5767" i="2"/>
  <c r="E5765" i="2"/>
  <c r="G5762" i="2"/>
  <c r="I5762" i="2" s="1"/>
  <c r="F5762" i="2"/>
  <c r="F5757" i="2"/>
  <c r="G5757" i="2"/>
  <c r="I5757" i="2" s="1"/>
  <c r="F5761" i="2"/>
  <c r="G5761" i="2"/>
  <c r="I5761" i="2" s="1"/>
  <c r="G5760" i="2"/>
  <c r="I5760" i="2" s="1"/>
  <c r="F5760" i="2"/>
  <c r="F5763" i="2"/>
  <c r="G5763" i="2"/>
  <c r="I5763" i="2" s="1"/>
  <c r="G5755" i="2"/>
  <c r="I5755" i="2" s="1"/>
  <c r="F5755" i="2"/>
  <c r="G5758" i="2"/>
  <c r="I5758" i="2" s="1"/>
  <c r="F5758" i="2"/>
  <c r="F5756" i="2"/>
  <c r="G5756" i="2"/>
  <c r="I5756" i="2" s="1"/>
  <c r="J5746" i="2"/>
  <c r="J5749" i="2"/>
  <c r="D5765" i="2"/>
  <c r="D5766" i="2"/>
  <c r="D5772" i="2"/>
  <c r="D5764" i="2"/>
  <c r="D5769" i="2"/>
  <c r="D5770" i="2"/>
  <c r="D5767" i="2"/>
  <c r="D5771" i="2"/>
  <c r="J5758" i="2" l="1"/>
  <c r="J5762" i="2"/>
  <c r="J5755" i="2"/>
  <c r="E5776" i="2"/>
  <c r="E5775" i="2"/>
  <c r="E5774" i="2"/>
  <c r="E5773" i="2"/>
  <c r="E5778" i="2"/>
  <c r="E5780" i="2"/>
  <c r="E5779" i="2"/>
  <c r="E5781" i="2"/>
  <c r="G5767" i="2"/>
  <c r="I5767" i="2" s="1"/>
  <c r="F5767" i="2"/>
  <c r="G5766" i="2"/>
  <c r="I5766" i="2" s="1"/>
  <c r="F5766" i="2"/>
  <c r="G5765" i="2"/>
  <c r="I5765" i="2" s="1"/>
  <c r="F5765" i="2"/>
  <c r="G5764" i="2"/>
  <c r="I5764" i="2" s="1"/>
  <c r="F5764" i="2"/>
  <c r="F5769" i="2"/>
  <c r="G5769" i="2"/>
  <c r="I5769" i="2" s="1"/>
  <c r="F5771" i="2"/>
  <c r="G5771" i="2"/>
  <c r="I5771" i="2" s="1"/>
  <c r="F5770" i="2"/>
  <c r="G5770" i="2"/>
  <c r="I5770" i="2" s="1"/>
  <c r="F5772" i="2"/>
  <c r="G5772" i="2"/>
  <c r="I5772" i="2" s="1"/>
  <c r="J5761" i="2"/>
  <c r="J5757" i="2"/>
  <c r="J5760" i="2"/>
  <c r="J5756" i="2"/>
  <c r="J5763" i="2"/>
  <c r="D5776" i="2"/>
  <c r="D5778" i="2"/>
  <c r="D5780" i="2"/>
  <c r="D5781" i="2"/>
  <c r="D5773" i="2"/>
  <c r="D5779" i="2"/>
  <c r="D5774" i="2"/>
  <c r="D5775" i="2"/>
  <c r="J5766" i="2" l="1"/>
  <c r="J5765" i="2"/>
  <c r="J5772" i="2"/>
  <c r="E5790" i="2"/>
  <c r="E5782" i="2"/>
  <c r="E5789" i="2"/>
  <c r="E5784" i="2"/>
  <c r="E5788" i="2"/>
  <c r="E5783" i="2"/>
  <c r="E5787" i="2"/>
  <c r="E5785" i="2"/>
  <c r="F5781" i="2"/>
  <c r="G5781" i="2"/>
  <c r="I5781" i="2" s="1"/>
  <c r="F5773" i="2"/>
  <c r="G5773" i="2"/>
  <c r="I5773" i="2" s="1"/>
  <c r="G5780" i="2"/>
  <c r="I5780" i="2" s="1"/>
  <c r="F5780" i="2"/>
  <c r="F5775" i="2"/>
  <c r="G5775" i="2"/>
  <c r="I5775" i="2" s="1"/>
  <c r="G5779" i="2"/>
  <c r="I5779" i="2" s="1"/>
  <c r="F5779" i="2"/>
  <c r="G5774" i="2"/>
  <c r="I5774" i="2" s="1"/>
  <c r="F5774" i="2"/>
  <c r="F5778" i="2"/>
  <c r="G5778" i="2"/>
  <c r="I5778" i="2" s="1"/>
  <c r="G5776" i="2"/>
  <c r="I5776" i="2" s="1"/>
  <c r="F5776" i="2"/>
  <c r="J5764" i="2"/>
  <c r="J5770" i="2"/>
  <c r="J5771" i="2"/>
  <c r="J5767" i="2"/>
  <c r="J5769" i="2"/>
  <c r="D5788" i="2"/>
  <c r="D5782" i="2"/>
  <c r="D5789" i="2"/>
  <c r="D5785" i="2"/>
  <c r="D5790" i="2"/>
  <c r="D5784" i="2"/>
  <c r="D5783" i="2"/>
  <c r="D5787" i="2"/>
  <c r="J5776" i="2" l="1"/>
  <c r="J5779" i="2"/>
  <c r="J5780" i="2"/>
  <c r="E5796" i="2"/>
  <c r="E5798" i="2"/>
  <c r="E5791" i="2"/>
  <c r="E5792" i="2"/>
  <c r="E5799" i="2"/>
  <c r="E5794" i="2"/>
  <c r="E5793" i="2"/>
  <c r="E5797" i="2"/>
  <c r="F5787" i="2"/>
  <c r="G5787" i="2"/>
  <c r="I5787" i="2" s="1"/>
  <c r="F5789" i="2"/>
  <c r="G5789" i="2"/>
  <c r="I5789" i="2" s="1"/>
  <c r="G5782" i="2"/>
  <c r="I5782" i="2" s="1"/>
  <c r="F5782" i="2"/>
  <c r="G5783" i="2"/>
  <c r="I5783" i="2" s="1"/>
  <c r="F5783" i="2"/>
  <c r="F5790" i="2"/>
  <c r="G5790" i="2"/>
  <c r="I5790" i="2" s="1"/>
  <c r="G5785" i="2"/>
  <c r="I5785" i="2" s="1"/>
  <c r="F5785" i="2"/>
  <c r="G5784" i="2"/>
  <c r="I5784" i="2" s="1"/>
  <c r="F5784" i="2"/>
  <c r="G5788" i="2"/>
  <c r="I5788" i="2" s="1"/>
  <c r="F5788" i="2"/>
  <c r="J5778" i="2"/>
  <c r="J5774" i="2"/>
  <c r="J5773" i="2"/>
  <c r="J5775" i="2"/>
  <c r="J5781" i="2"/>
  <c r="D5796" i="2"/>
  <c r="D5794" i="2"/>
  <c r="D5793" i="2"/>
  <c r="D5798" i="2"/>
  <c r="D5797" i="2"/>
  <c r="D5799" i="2"/>
  <c r="D5792" i="2"/>
  <c r="D5791" i="2"/>
  <c r="J5788" i="2" l="1"/>
  <c r="J5783" i="2"/>
  <c r="E5806" i="2"/>
  <c r="E5801" i="2"/>
  <c r="E5803" i="2"/>
  <c r="E5807" i="2"/>
  <c r="E5802" i="2"/>
  <c r="E5800" i="2"/>
  <c r="E5808" i="2"/>
  <c r="E5805" i="2"/>
  <c r="F5797" i="2"/>
  <c r="G5797" i="2"/>
  <c r="I5797" i="2" s="1"/>
  <c r="F5792" i="2"/>
  <c r="G5792" i="2"/>
  <c r="I5792" i="2" s="1"/>
  <c r="F5794" i="2"/>
  <c r="G5794" i="2"/>
  <c r="I5794" i="2" s="1"/>
  <c r="G5798" i="2"/>
  <c r="I5798" i="2" s="1"/>
  <c r="F5798" i="2"/>
  <c r="F5793" i="2"/>
  <c r="G5793" i="2"/>
  <c r="I5793" i="2" s="1"/>
  <c r="F5791" i="2"/>
  <c r="G5791" i="2"/>
  <c r="I5791" i="2" s="1"/>
  <c r="G5799" i="2"/>
  <c r="I5799" i="2" s="1"/>
  <c r="F5799" i="2"/>
  <c r="F5796" i="2"/>
  <c r="G5796" i="2"/>
  <c r="I5796" i="2" s="1"/>
  <c r="J5784" i="2"/>
  <c r="J5782" i="2"/>
  <c r="J5785" i="2"/>
  <c r="J5789" i="2"/>
  <c r="J5790" i="2"/>
  <c r="J5787" i="2"/>
  <c r="D5806" i="2"/>
  <c r="D5807" i="2"/>
  <c r="D5803" i="2"/>
  <c r="D5805" i="2"/>
  <c r="D5801" i="2"/>
  <c r="D5800" i="2"/>
  <c r="D5802" i="2"/>
  <c r="D5808" i="2"/>
  <c r="J5798" i="2" l="1"/>
  <c r="E5814" i="2"/>
  <c r="E5816" i="2"/>
  <c r="E5812" i="2"/>
  <c r="E5817" i="2"/>
  <c r="E5809" i="2"/>
  <c r="E5810" i="2"/>
  <c r="E5811" i="2"/>
  <c r="E5815" i="2"/>
  <c r="G5805" i="2"/>
  <c r="I5805" i="2" s="1"/>
  <c r="F5805" i="2"/>
  <c r="G5807" i="2"/>
  <c r="I5807" i="2" s="1"/>
  <c r="F5807" i="2"/>
  <c r="F5803" i="2"/>
  <c r="G5803" i="2"/>
  <c r="I5803" i="2" s="1"/>
  <c r="G5808" i="2"/>
  <c r="I5808" i="2" s="1"/>
  <c r="F5808" i="2"/>
  <c r="F5800" i="2"/>
  <c r="G5800" i="2"/>
  <c r="I5800" i="2" s="1"/>
  <c r="F5801" i="2"/>
  <c r="G5801" i="2"/>
  <c r="I5801" i="2" s="1"/>
  <c r="F5802" i="2"/>
  <c r="G5802" i="2"/>
  <c r="I5802" i="2" s="1"/>
  <c r="F5806" i="2"/>
  <c r="G5806" i="2"/>
  <c r="I5806" i="2" s="1"/>
  <c r="J5796" i="2"/>
  <c r="J5799" i="2"/>
  <c r="J5794" i="2"/>
  <c r="J5791" i="2"/>
  <c r="J5792" i="2"/>
  <c r="J5793" i="2"/>
  <c r="J5797" i="2"/>
  <c r="D5809" i="2"/>
  <c r="D5817" i="2"/>
  <c r="D5812" i="2"/>
  <c r="D5814" i="2"/>
  <c r="D5815" i="2"/>
  <c r="D5816" i="2"/>
  <c r="D5811" i="2"/>
  <c r="D5810" i="2"/>
  <c r="J5807" i="2" l="1"/>
  <c r="J5805" i="2"/>
  <c r="J5803" i="2"/>
  <c r="E5820" i="2"/>
  <c r="E5824" i="2"/>
  <c r="E5819" i="2"/>
  <c r="E5821" i="2"/>
  <c r="E5825" i="2"/>
  <c r="E5823" i="2"/>
  <c r="E5826" i="2"/>
  <c r="E5818" i="2"/>
  <c r="G5811" i="2"/>
  <c r="I5811" i="2" s="1"/>
  <c r="F5811" i="2"/>
  <c r="G5815" i="2"/>
  <c r="I5815" i="2" s="1"/>
  <c r="F5815" i="2"/>
  <c r="G5810" i="2"/>
  <c r="I5810" i="2" s="1"/>
  <c r="F5810" i="2"/>
  <c r="F5812" i="2"/>
  <c r="G5812" i="2"/>
  <c r="I5812" i="2" s="1"/>
  <c r="G5816" i="2"/>
  <c r="I5816" i="2" s="1"/>
  <c r="F5816" i="2"/>
  <c r="F5814" i="2"/>
  <c r="G5814" i="2"/>
  <c r="I5814" i="2" s="1"/>
  <c r="G5817" i="2"/>
  <c r="I5817" i="2" s="1"/>
  <c r="F5817" i="2"/>
  <c r="F5809" i="2"/>
  <c r="G5809" i="2"/>
  <c r="I5809" i="2" s="1"/>
  <c r="J5808" i="2"/>
  <c r="J5802" i="2"/>
  <c r="J5801" i="2"/>
  <c r="J5806" i="2"/>
  <c r="J5800" i="2"/>
  <c r="D5820" i="2"/>
  <c r="D5825" i="2"/>
  <c r="D5821" i="2"/>
  <c r="D5819" i="2"/>
  <c r="D5818" i="2"/>
  <c r="D5823" i="2"/>
  <c r="D5824" i="2"/>
  <c r="D5826" i="2"/>
  <c r="J5815" i="2" l="1"/>
  <c r="J5816" i="2"/>
  <c r="J5811" i="2"/>
  <c r="E5830" i="2"/>
  <c r="E5827" i="2"/>
  <c r="E5835" i="2"/>
  <c r="E5828" i="2"/>
  <c r="E5832" i="2"/>
  <c r="E5833" i="2"/>
  <c r="E5834" i="2"/>
  <c r="E5829" i="2"/>
  <c r="G5821" i="2"/>
  <c r="I5821" i="2" s="1"/>
  <c r="F5821" i="2"/>
  <c r="G5818" i="2"/>
  <c r="I5818" i="2" s="1"/>
  <c r="F5818" i="2"/>
  <c r="G5826" i="2"/>
  <c r="I5826" i="2" s="1"/>
  <c r="F5826" i="2"/>
  <c r="G5819" i="2"/>
  <c r="I5819" i="2" s="1"/>
  <c r="F5819" i="2"/>
  <c r="F5823" i="2"/>
  <c r="G5823" i="2"/>
  <c r="I5823" i="2" s="1"/>
  <c r="G5824" i="2"/>
  <c r="I5824" i="2" s="1"/>
  <c r="F5824" i="2"/>
  <c r="F5825" i="2"/>
  <c r="G5825" i="2"/>
  <c r="I5825" i="2" s="1"/>
  <c r="G5820" i="2"/>
  <c r="I5820" i="2" s="1"/>
  <c r="F5820" i="2"/>
  <c r="J5809" i="2"/>
  <c r="J5812" i="2"/>
  <c r="J5817" i="2"/>
  <c r="J5810" i="2"/>
  <c r="J5814" i="2"/>
  <c r="D5832" i="2"/>
  <c r="D5828" i="2"/>
  <c r="D5833" i="2"/>
  <c r="D5834" i="2"/>
  <c r="D5829" i="2"/>
  <c r="D5827" i="2"/>
  <c r="D5830" i="2"/>
  <c r="D5835" i="2"/>
  <c r="J5826" i="2" l="1"/>
  <c r="J5824" i="2"/>
  <c r="J5818" i="2"/>
  <c r="J5820" i="2"/>
  <c r="J5819" i="2"/>
  <c r="E5843" i="2"/>
  <c r="E5844" i="2"/>
  <c r="E5842" i="2"/>
  <c r="E5836" i="2"/>
  <c r="E5837" i="2"/>
  <c r="E5839" i="2"/>
  <c r="E5838" i="2"/>
  <c r="E5841" i="2"/>
  <c r="G5834" i="2"/>
  <c r="I5834" i="2" s="1"/>
  <c r="F5834" i="2"/>
  <c r="F5835" i="2"/>
  <c r="G5835" i="2"/>
  <c r="I5835" i="2" s="1"/>
  <c r="G5833" i="2"/>
  <c r="I5833" i="2" s="1"/>
  <c r="F5833" i="2"/>
  <c r="F5827" i="2"/>
  <c r="G5827" i="2"/>
  <c r="I5827" i="2" s="1"/>
  <c r="F5828" i="2"/>
  <c r="G5828" i="2"/>
  <c r="I5828" i="2" s="1"/>
  <c r="F5830" i="2"/>
  <c r="G5830" i="2"/>
  <c r="I5830" i="2" s="1"/>
  <c r="F5829" i="2"/>
  <c r="G5829" i="2"/>
  <c r="I5829" i="2" s="1"/>
  <c r="F5832" i="2"/>
  <c r="G5832" i="2"/>
  <c r="I5832" i="2" s="1"/>
  <c r="J5825" i="2"/>
  <c r="J5821" i="2"/>
  <c r="J5823" i="2"/>
  <c r="D5837" i="2"/>
  <c r="D5843" i="2"/>
  <c r="D5836" i="2"/>
  <c r="D5838" i="2"/>
  <c r="D5839" i="2"/>
  <c r="D5842" i="2"/>
  <c r="D5844" i="2"/>
  <c r="D5841" i="2"/>
  <c r="J5829" i="2" l="1"/>
  <c r="E5850" i="2"/>
  <c r="E5845" i="2"/>
  <c r="E5847" i="2"/>
  <c r="E5851" i="2"/>
  <c r="E5848" i="2"/>
  <c r="E5853" i="2"/>
  <c r="E5852" i="2"/>
  <c r="E5846" i="2"/>
  <c r="F5841" i="2"/>
  <c r="G5841" i="2"/>
  <c r="I5841" i="2" s="1"/>
  <c r="G5836" i="2"/>
  <c r="I5836" i="2" s="1"/>
  <c r="F5836" i="2"/>
  <c r="G5838" i="2"/>
  <c r="I5838" i="2" s="1"/>
  <c r="F5838" i="2"/>
  <c r="G5842" i="2"/>
  <c r="I5842" i="2" s="1"/>
  <c r="F5842" i="2"/>
  <c r="F5839" i="2"/>
  <c r="G5839" i="2"/>
  <c r="I5839" i="2" s="1"/>
  <c r="G5844" i="2"/>
  <c r="I5844" i="2" s="1"/>
  <c r="F5844" i="2"/>
  <c r="F5843" i="2"/>
  <c r="G5843" i="2"/>
  <c r="I5843" i="2" s="1"/>
  <c r="F5837" i="2"/>
  <c r="G5837" i="2"/>
  <c r="I5837" i="2" s="1"/>
  <c r="J5832" i="2"/>
  <c r="J5827" i="2"/>
  <c r="J5833" i="2"/>
  <c r="J5830" i="2"/>
  <c r="J5835" i="2"/>
  <c r="J5834" i="2"/>
  <c r="J5828" i="2"/>
  <c r="D5848" i="2"/>
  <c r="D5850" i="2"/>
  <c r="D5852" i="2"/>
  <c r="D5847" i="2"/>
  <c r="D5846" i="2"/>
  <c r="D5845" i="2"/>
  <c r="D5853" i="2"/>
  <c r="D5851" i="2"/>
  <c r="J5838" i="2" l="1"/>
  <c r="J5844" i="2"/>
  <c r="J5836" i="2"/>
  <c r="J5842" i="2"/>
  <c r="E5861" i="2"/>
  <c r="E5856" i="2"/>
  <c r="E5855" i="2"/>
  <c r="E5862" i="2"/>
  <c r="E5854" i="2"/>
  <c r="E5859" i="2"/>
  <c r="E5860" i="2"/>
  <c r="E5857" i="2"/>
  <c r="F5852" i="2"/>
  <c r="G5852" i="2"/>
  <c r="I5852" i="2" s="1"/>
  <c r="G5847" i="2"/>
  <c r="I5847" i="2" s="1"/>
  <c r="F5847" i="2"/>
  <c r="G5846" i="2"/>
  <c r="I5846" i="2" s="1"/>
  <c r="F5846" i="2"/>
  <c r="F5853" i="2"/>
  <c r="G5853" i="2"/>
  <c r="I5853" i="2" s="1"/>
  <c r="G5845" i="2"/>
  <c r="I5845" i="2" s="1"/>
  <c r="F5845" i="2"/>
  <c r="F5850" i="2"/>
  <c r="G5850" i="2"/>
  <c r="I5850" i="2" s="1"/>
  <c r="G5851" i="2"/>
  <c r="I5851" i="2" s="1"/>
  <c r="F5851" i="2"/>
  <c r="G5848" i="2"/>
  <c r="I5848" i="2" s="1"/>
  <c r="F5848" i="2"/>
  <c r="J5843" i="2"/>
  <c r="J5837" i="2"/>
  <c r="J5839" i="2"/>
  <c r="J5841" i="2"/>
  <c r="D5862" i="2"/>
  <c r="D5854" i="2"/>
  <c r="D5859" i="2"/>
  <c r="D5856" i="2"/>
  <c r="D5861" i="2"/>
  <c r="D5860" i="2"/>
  <c r="D5855" i="2"/>
  <c r="D5857" i="2"/>
  <c r="J5845" i="2" l="1"/>
  <c r="J5847" i="2"/>
  <c r="J5848" i="2"/>
  <c r="J5851" i="2"/>
  <c r="J5846" i="2"/>
  <c r="E5866" i="2"/>
  <c r="E5869" i="2"/>
  <c r="E5864" i="2"/>
  <c r="E5868" i="2"/>
  <c r="E5865" i="2"/>
  <c r="E5863" i="2"/>
  <c r="E5871" i="2"/>
  <c r="E5870" i="2"/>
  <c r="G5857" i="2"/>
  <c r="I5857" i="2" s="1"/>
  <c r="F5857" i="2"/>
  <c r="G5860" i="2"/>
  <c r="I5860" i="2" s="1"/>
  <c r="F5860" i="2"/>
  <c r="F5855" i="2"/>
  <c r="G5855" i="2"/>
  <c r="I5855" i="2" s="1"/>
  <c r="F5859" i="2"/>
  <c r="G5859" i="2"/>
  <c r="I5859" i="2" s="1"/>
  <c r="G5856" i="2"/>
  <c r="I5856" i="2" s="1"/>
  <c r="F5856" i="2"/>
  <c r="F5854" i="2"/>
  <c r="G5854" i="2"/>
  <c r="I5854" i="2" s="1"/>
  <c r="F5862" i="2"/>
  <c r="G5862" i="2"/>
  <c r="I5862" i="2" s="1"/>
  <c r="G5861" i="2"/>
  <c r="I5861" i="2" s="1"/>
  <c r="F5861" i="2"/>
  <c r="J5853" i="2"/>
  <c r="J5850" i="2"/>
  <c r="J5852" i="2"/>
  <c r="D5865" i="2"/>
  <c r="D5871" i="2"/>
  <c r="D5863" i="2"/>
  <c r="D5870" i="2"/>
  <c r="D5864" i="2"/>
  <c r="D5866" i="2"/>
  <c r="D5868" i="2"/>
  <c r="D5869" i="2"/>
  <c r="J5860" i="2" l="1"/>
  <c r="J5859" i="2"/>
  <c r="E5877" i="2"/>
  <c r="E5879" i="2"/>
  <c r="E5880" i="2"/>
  <c r="E5873" i="2"/>
  <c r="E5872" i="2"/>
  <c r="E5878" i="2"/>
  <c r="E5875" i="2"/>
  <c r="E5874" i="2"/>
  <c r="F5868" i="2"/>
  <c r="G5868" i="2"/>
  <c r="I5868" i="2" s="1"/>
  <c r="G5870" i="2"/>
  <c r="I5870" i="2" s="1"/>
  <c r="F5870" i="2"/>
  <c r="G5871" i="2"/>
  <c r="I5871" i="2" s="1"/>
  <c r="F5871" i="2"/>
  <c r="G5864" i="2"/>
  <c r="I5864" i="2" s="1"/>
  <c r="F5864" i="2"/>
  <c r="F5863" i="2"/>
  <c r="G5863" i="2"/>
  <c r="I5863" i="2" s="1"/>
  <c r="F5869" i="2"/>
  <c r="G5869" i="2"/>
  <c r="I5869" i="2" s="1"/>
  <c r="G5866" i="2"/>
  <c r="I5866" i="2" s="1"/>
  <c r="F5866" i="2"/>
  <c r="G5865" i="2"/>
  <c r="I5865" i="2" s="1"/>
  <c r="F5865" i="2"/>
  <c r="J5861" i="2"/>
  <c r="J5855" i="2"/>
  <c r="J5862" i="2"/>
  <c r="J5854" i="2"/>
  <c r="J5856" i="2"/>
  <c r="J5857" i="2"/>
  <c r="D5877" i="2"/>
  <c r="D5880" i="2"/>
  <c r="D5874" i="2"/>
  <c r="D5875" i="2"/>
  <c r="D5872" i="2"/>
  <c r="D5878" i="2"/>
  <c r="D5873" i="2"/>
  <c r="D5879" i="2"/>
  <c r="J5866" i="2" l="1"/>
  <c r="J5871" i="2"/>
  <c r="J5870" i="2"/>
  <c r="E5889" i="2"/>
  <c r="E5883" i="2"/>
  <c r="E5887" i="2"/>
  <c r="E5888" i="2"/>
  <c r="E5882" i="2"/>
  <c r="E5884" i="2"/>
  <c r="E5881" i="2"/>
  <c r="E5886" i="2"/>
  <c r="F5880" i="2"/>
  <c r="G5880" i="2"/>
  <c r="I5880" i="2" s="1"/>
  <c r="F5874" i="2"/>
  <c r="G5874" i="2"/>
  <c r="I5874" i="2" s="1"/>
  <c r="G5878" i="2"/>
  <c r="I5878" i="2" s="1"/>
  <c r="F5878" i="2"/>
  <c r="F5879" i="2"/>
  <c r="G5879" i="2"/>
  <c r="I5879" i="2" s="1"/>
  <c r="G5873" i="2"/>
  <c r="I5873" i="2" s="1"/>
  <c r="F5873" i="2"/>
  <c r="G5875" i="2"/>
  <c r="I5875" i="2" s="1"/>
  <c r="F5875" i="2"/>
  <c r="G5872" i="2"/>
  <c r="I5872" i="2" s="1"/>
  <c r="F5872" i="2"/>
  <c r="G5877" i="2"/>
  <c r="I5877" i="2" s="1"/>
  <c r="F5877" i="2"/>
  <c r="J5865" i="2"/>
  <c r="J5864" i="2"/>
  <c r="J5869" i="2"/>
  <c r="J5863" i="2"/>
  <c r="J5868" i="2"/>
  <c r="D5889" i="2"/>
  <c r="D5887" i="2"/>
  <c r="D5884" i="2"/>
  <c r="D5881" i="2"/>
  <c r="D5883" i="2"/>
  <c r="D5886" i="2"/>
  <c r="D5888" i="2"/>
  <c r="D5882" i="2"/>
  <c r="J5872" i="2" l="1"/>
  <c r="J5875" i="2"/>
  <c r="J5873" i="2"/>
  <c r="J5878" i="2"/>
  <c r="E5897" i="2"/>
  <c r="E5895" i="2"/>
  <c r="E5890" i="2"/>
  <c r="E5896" i="2"/>
  <c r="E5893" i="2"/>
  <c r="E5891" i="2"/>
  <c r="E5892" i="2"/>
  <c r="E5898" i="2"/>
  <c r="G5888" i="2"/>
  <c r="I5888" i="2" s="1"/>
  <c r="F5888" i="2"/>
  <c r="F5886" i="2"/>
  <c r="G5886" i="2"/>
  <c r="I5886" i="2" s="1"/>
  <c r="G5881" i="2"/>
  <c r="I5881" i="2" s="1"/>
  <c r="F5881" i="2"/>
  <c r="G5887" i="2"/>
  <c r="I5887" i="2" s="1"/>
  <c r="F5887" i="2"/>
  <c r="F5884" i="2"/>
  <c r="G5884" i="2"/>
  <c r="I5884" i="2" s="1"/>
  <c r="F5882" i="2"/>
  <c r="G5882" i="2"/>
  <c r="I5882" i="2" s="1"/>
  <c r="G5883" i="2"/>
  <c r="I5883" i="2" s="1"/>
  <c r="F5883" i="2"/>
  <c r="G5889" i="2"/>
  <c r="I5889" i="2" s="1"/>
  <c r="F5889" i="2"/>
  <c r="J5874" i="2"/>
  <c r="J5879" i="2"/>
  <c r="J5877" i="2"/>
  <c r="J5880" i="2"/>
  <c r="D5896" i="2"/>
  <c r="D5890" i="2"/>
  <c r="D5895" i="2"/>
  <c r="D5898" i="2"/>
  <c r="D5897" i="2"/>
  <c r="D5893" i="2"/>
  <c r="D5892" i="2"/>
  <c r="D5891" i="2"/>
  <c r="J5888" i="2" l="1"/>
  <c r="J5889" i="2"/>
  <c r="J5887" i="2"/>
  <c r="J5883" i="2"/>
  <c r="J5881" i="2"/>
  <c r="E5905" i="2"/>
  <c r="E5907" i="2"/>
  <c r="E5901" i="2"/>
  <c r="E5900" i="2"/>
  <c r="E5904" i="2"/>
  <c r="E5899" i="2"/>
  <c r="E5902" i="2"/>
  <c r="E5906" i="2"/>
  <c r="G5896" i="2"/>
  <c r="I5896" i="2" s="1"/>
  <c r="F5896" i="2"/>
  <c r="G5898" i="2"/>
  <c r="I5898" i="2" s="1"/>
  <c r="F5898" i="2"/>
  <c r="G5892" i="2"/>
  <c r="I5892" i="2" s="1"/>
  <c r="F5892" i="2"/>
  <c r="F5891" i="2"/>
  <c r="G5891" i="2"/>
  <c r="I5891" i="2" s="1"/>
  <c r="G5895" i="2"/>
  <c r="I5895" i="2" s="1"/>
  <c r="F5895" i="2"/>
  <c r="F5890" i="2"/>
  <c r="G5890" i="2"/>
  <c r="I5890" i="2" s="1"/>
  <c r="G5893" i="2"/>
  <c r="I5893" i="2" s="1"/>
  <c r="F5893" i="2"/>
  <c r="F5897" i="2"/>
  <c r="G5897" i="2"/>
  <c r="I5897" i="2" s="1"/>
  <c r="J5882" i="2"/>
  <c r="J5886" i="2"/>
  <c r="J5884" i="2"/>
  <c r="D5905" i="2"/>
  <c r="D5899" i="2"/>
  <c r="D5906" i="2"/>
  <c r="D5901" i="2"/>
  <c r="D5902" i="2"/>
  <c r="D5907" i="2"/>
  <c r="D5904" i="2"/>
  <c r="D5900" i="2"/>
  <c r="J5896" i="2" l="1"/>
  <c r="J5890" i="2"/>
  <c r="J5895" i="2"/>
  <c r="J5893" i="2"/>
  <c r="J5892" i="2"/>
  <c r="E5910" i="2"/>
  <c r="E5909" i="2"/>
  <c r="E5911" i="2"/>
  <c r="E5908" i="2"/>
  <c r="E5916" i="2"/>
  <c r="E5915" i="2"/>
  <c r="E5913" i="2"/>
  <c r="E5914" i="2"/>
  <c r="F5901" i="2"/>
  <c r="G5901" i="2"/>
  <c r="I5901" i="2" s="1"/>
  <c r="F5900" i="2"/>
  <c r="G5900" i="2"/>
  <c r="I5900" i="2" s="1"/>
  <c r="F5902" i="2"/>
  <c r="G5902" i="2"/>
  <c r="I5902" i="2" s="1"/>
  <c r="G5899" i="2"/>
  <c r="I5899" i="2" s="1"/>
  <c r="F5899" i="2"/>
  <c r="G5907" i="2"/>
  <c r="I5907" i="2" s="1"/>
  <c r="F5907" i="2"/>
  <c r="F5906" i="2"/>
  <c r="G5906" i="2"/>
  <c r="I5906" i="2" s="1"/>
  <c r="F5904" i="2"/>
  <c r="G5904" i="2"/>
  <c r="I5904" i="2" s="1"/>
  <c r="F5905" i="2"/>
  <c r="G5905" i="2"/>
  <c r="I5905" i="2" s="1"/>
  <c r="J5891" i="2"/>
  <c r="J5898" i="2"/>
  <c r="J5897" i="2"/>
  <c r="D5916" i="2"/>
  <c r="D5914" i="2"/>
  <c r="D5911" i="2"/>
  <c r="D5910" i="2"/>
  <c r="D5915" i="2"/>
  <c r="D5909" i="2"/>
  <c r="D5913" i="2"/>
  <c r="D5908" i="2"/>
  <c r="J5907" i="2" l="1"/>
  <c r="J5902" i="2"/>
  <c r="E5923" i="2"/>
  <c r="E5924" i="2"/>
  <c r="E5920" i="2"/>
  <c r="E5918" i="2"/>
  <c r="E5917" i="2"/>
  <c r="E5919" i="2"/>
  <c r="E5922" i="2"/>
  <c r="E5925" i="2"/>
  <c r="F5914" i="2"/>
  <c r="G5914" i="2"/>
  <c r="I5914" i="2" s="1"/>
  <c r="G5915" i="2"/>
  <c r="I5915" i="2" s="1"/>
  <c r="F5915" i="2"/>
  <c r="F5911" i="2"/>
  <c r="G5911" i="2"/>
  <c r="I5911" i="2" s="1"/>
  <c r="G5909" i="2"/>
  <c r="I5909" i="2" s="1"/>
  <c r="F5909" i="2"/>
  <c r="G5908" i="2"/>
  <c r="I5908" i="2" s="1"/>
  <c r="F5908" i="2"/>
  <c r="G5910" i="2"/>
  <c r="I5910" i="2" s="1"/>
  <c r="F5910" i="2"/>
  <c r="G5913" i="2"/>
  <c r="I5913" i="2" s="1"/>
  <c r="F5913" i="2"/>
  <c r="F5916" i="2"/>
  <c r="G5916" i="2"/>
  <c r="I5916" i="2" s="1"/>
  <c r="J5899" i="2"/>
  <c r="J5906" i="2"/>
  <c r="J5900" i="2"/>
  <c r="J5905" i="2"/>
  <c r="J5904" i="2"/>
  <c r="J5901" i="2"/>
  <c r="D5924" i="2"/>
  <c r="D5925" i="2"/>
  <c r="D5922" i="2"/>
  <c r="D5923" i="2"/>
  <c r="D5920" i="2"/>
  <c r="D5918" i="2"/>
  <c r="D5919" i="2"/>
  <c r="D5917" i="2"/>
  <c r="J5913" i="2" l="1"/>
  <c r="J5915" i="2"/>
  <c r="J5908" i="2"/>
  <c r="J5910" i="2"/>
  <c r="J5909" i="2"/>
  <c r="E5927" i="2"/>
  <c r="E5934" i="2"/>
  <c r="E5929" i="2"/>
  <c r="E5931" i="2"/>
  <c r="E5928" i="2"/>
  <c r="E5933" i="2"/>
  <c r="E5926" i="2"/>
  <c r="E5932" i="2"/>
  <c r="G5918" i="2"/>
  <c r="I5918" i="2" s="1"/>
  <c r="F5918" i="2"/>
  <c r="F5925" i="2"/>
  <c r="G5925" i="2"/>
  <c r="I5925" i="2" s="1"/>
  <c r="G5920" i="2"/>
  <c r="I5920" i="2" s="1"/>
  <c r="F5920" i="2"/>
  <c r="F5922" i="2"/>
  <c r="G5922" i="2"/>
  <c r="I5922" i="2" s="1"/>
  <c r="F5919" i="2"/>
  <c r="G5919" i="2"/>
  <c r="I5919" i="2" s="1"/>
  <c r="F5924" i="2"/>
  <c r="G5924" i="2"/>
  <c r="I5924" i="2" s="1"/>
  <c r="F5917" i="2"/>
  <c r="G5917" i="2"/>
  <c r="I5917" i="2" s="1"/>
  <c r="F5923" i="2"/>
  <c r="G5923" i="2"/>
  <c r="I5923" i="2" s="1"/>
  <c r="J5916" i="2"/>
  <c r="J5911" i="2"/>
  <c r="J5914" i="2"/>
  <c r="D5928" i="2"/>
  <c r="D5929" i="2"/>
  <c r="D5933" i="2"/>
  <c r="D5932" i="2"/>
  <c r="D5934" i="2"/>
  <c r="D5926" i="2"/>
  <c r="D5927" i="2"/>
  <c r="D5931" i="2"/>
  <c r="J5918" i="2" l="1"/>
  <c r="J5920" i="2"/>
  <c r="J5924" i="2"/>
  <c r="J5925" i="2"/>
  <c r="E5940" i="2"/>
  <c r="E5941" i="2"/>
  <c r="E5935" i="2"/>
  <c r="E5938" i="2"/>
  <c r="E5943" i="2"/>
  <c r="E5942" i="2"/>
  <c r="E5937" i="2"/>
  <c r="E5936" i="2"/>
  <c r="G5931" i="2"/>
  <c r="I5931" i="2" s="1"/>
  <c r="F5931" i="2"/>
  <c r="F5932" i="2"/>
  <c r="G5932" i="2"/>
  <c r="I5932" i="2" s="1"/>
  <c r="F5926" i="2"/>
  <c r="G5926" i="2"/>
  <c r="I5926" i="2" s="1"/>
  <c r="F5929" i="2"/>
  <c r="G5929" i="2"/>
  <c r="I5929" i="2" s="1"/>
  <c r="F5934" i="2"/>
  <c r="G5934" i="2"/>
  <c r="I5934" i="2" s="1"/>
  <c r="F5933" i="2"/>
  <c r="G5933" i="2"/>
  <c r="I5933" i="2" s="1"/>
  <c r="F5928" i="2"/>
  <c r="G5928" i="2"/>
  <c r="I5928" i="2" s="1"/>
  <c r="F5927" i="2"/>
  <c r="G5927" i="2"/>
  <c r="I5927" i="2" s="1"/>
  <c r="J5917" i="2"/>
  <c r="J5923" i="2"/>
  <c r="J5922" i="2"/>
  <c r="J5919" i="2"/>
  <c r="D5943" i="2"/>
  <c r="D5938" i="2"/>
  <c r="D5942" i="2"/>
  <c r="D5940" i="2"/>
  <c r="D5936" i="2"/>
  <c r="D5935" i="2"/>
  <c r="D5941" i="2"/>
  <c r="D5937" i="2"/>
  <c r="J5931" i="2" l="1"/>
  <c r="E5945" i="2"/>
  <c r="E5946" i="2"/>
  <c r="E5944" i="2"/>
  <c r="E5951" i="2"/>
  <c r="E5950" i="2"/>
  <c r="E5947" i="2"/>
  <c r="E5952" i="2"/>
  <c r="E5949" i="2"/>
  <c r="G5936" i="2"/>
  <c r="I5936" i="2" s="1"/>
  <c r="F5936" i="2"/>
  <c r="F5937" i="2"/>
  <c r="G5937" i="2"/>
  <c r="I5937" i="2" s="1"/>
  <c r="F5935" i="2"/>
  <c r="G5935" i="2"/>
  <c r="I5935" i="2" s="1"/>
  <c r="G5942" i="2"/>
  <c r="I5942" i="2" s="1"/>
  <c r="F5942" i="2"/>
  <c r="G5941" i="2"/>
  <c r="I5941" i="2" s="1"/>
  <c r="F5941" i="2"/>
  <c r="F5938" i="2"/>
  <c r="G5938" i="2"/>
  <c r="I5938" i="2" s="1"/>
  <c r="G5943" i="2"/>
  <c r="I5943" i="2" s="1"/>
  <c r="F5943" i="2"/>
  <c r="F5940" i="2"/>
  <c r="G5940" i="2"/>
  <c r="I5940" i="2" s="1"/>
  <c r="J5929" i="2"/>
  <c r="J5928" i="2"/>
  <c r="J5926" i="2"/>
  <c r="J5927" i="2"/>
  <c r="J5933" i="2"/>
  <c r="J5932" i="2"/>
  <c r="J5934" i="2"/>
  <c r="D5945" i="2"/>
  <c r="D5951" i="2"/>
  <c r="D5950" i="2"/>
  <c r="D5947" i="2"/>
  <c r="D5949" i="2"/>
  <c r="D5952" i="2"/>
  <c r="D5946" i="2"/>
  <c r="D5944" i="2"/>
  <c r="J5943" i="2" l="1"/>
  <c r="J5941" i="2"/>
  <c r="J5936" i="2"/>
  <c r="J5942" i="2"/>
  <c r="E5958" i="2"/>
  <c r="E5961" i="2"/>
  <c r="E5953" i="2"/>
  <c r="E5960" i="2"/>
  <c r="E5956" i="2"/>
  <c r="E5959" i="2"/>
  <c r="E5955" i="2"/>
  <c r="E5954" i="2"/>
  <c r="G5949" i="2"/>
  <c r="I5949" i="2" s="1"/>
  <c r="F5949" i="2"/>
  <c r="G5952" i="2"/>
  <c r="I5952" i="2" s="1"/>
  <c r="F5952" i="2"/>
  <c r="G5944" i="2"/>
  <c r="I5944" i="2" s="1"/>
  <c r="F5944" i="2"/>
  <c r="F5951" i="2"/>
  <c r="G5951" i="2"/>
  <c r="I5951" i="2" s="1"/>
  <c r="F5947" i="2"/>
  <c r="G5947" i="2"/>
  <c r="I5947" i="2" s="1"/>
  <c r="F5950" i="2"/>
  <c r="G5950" i="2"/>
  <c r="I5950" i="2" s="1"/>
  <c r="F5946" i="2"/>
  <c r="G5946" i="2"/>
  <c r="I5946" i="2" s="1"/>
  <c r="F5945" i="2"/>
  <c r="G5945" i="2"/>
  <c r="I5945" i="2" s="1"/>
  <c r="J5940" i="2"/>
  <c r="J5935" i="2"/>
  <c r="J5938" i="2"/>
  <c r="J5937" i="2"/>
  <c r="D5960" i="2"/>
  <c r="D5956" i="2"/>
  <c r="D5959" i="2"/>
  <c r="D5953" i="2"/>
  <c r="D5961" i="2"/>
  <c r="D5954" i="2"/>
  <c r="D5955" i="2"/>
  <c r="D5958" i="2"/>
  <c r="J5952" i="2" l="1"/>
  <c r="J5949" i="2"/>
  <c r="J5944" i="2"/>
  <c r="E5964" i="2"/>
  <c r="E5962" i="2"/>
  <c r="E5968" i="2"/>
  <c r="E5970" i="2"/>
  <c r="E5969" i="2"/>
  <c r="E5967" i="2"/>
  <c r="E5963" i="2"/>
  <c r="E5965" i="2"/>
  <c r="G5955" i="2"/>
  <c r="I5955" i="2" s="1"/>
  <c r="F5955" i="2"/>
  <c r="G5953" i="2"/>
  <c r="I5953" i="2" s="1"/>
  <c r="F5953" i="2"/>
  <c r="F5959" i="2"/>
  <c r="G5959" i="2"/>
  <c r="I5959" i="2" s="1"/>
  <c r="F5961" i="2"/>
  <c r="G5961" i="2"/>
  <c r="I5961" i="2" s="1"/>
  <c r="F5960" i="2"/>
  <c r="G5960" i="2"/>
  <c r="I5960" i="2" s="1"/>
  <c r="F5958" i="2"/>
  <c r="G5958" i="2"/>
  <c r="I5958" i="2" s="1"/>
  <c r="G5954" i="2"/>
  <c r="I5954" i="2" s="1"/>
  <c r="F5954" i="2"/>
  <c r="F5956" i="2"/>
  <c r="G5956" i="2"/>
  <c r="I5956" i="2" s="1"/>
  <c r="J5946" i="2"/>
  <c r="J5950" i="2"/>
  <c r="J5951" i="2"/>
  <c r="J5945" i="2"/>
  <c r="J5947" i="2"/>
  <c r="D5969" i="2"/>
  <c r="D5964" i="2"/>
  <c r="D5962" i="2"/>
  <c r="D5963" i="2"/>
  <c r="D5970" i="2"/>
  <c r="D5968" i="2"/>
  <c r="D5965" i="2"/>
  <c r="D5967" i="2"/>
  <c r="J5954" i="2" l="1"/>
  <c r="J5955" i="2"/>
  <c r="E5979" i="2"/>
  <c r="E5977" i="2"/>
  <c r="E5974" i="2"/>
  <c r="E5971" i="2"/>
  <c r="E5976" i="2"/>
  <c r="E5972" i="2"/>
  <c r="E5978" i="2"/>
  <c r="E5973" i="2"/>
  <c r="F5970" i="2"/>
  <c r="G5970" i="2"/>
  <c r="I5970" i="2" s="1"/>
  <c r="F5968" i="2"/>
  <c r="G5968" i="2"/>
  <c r="I5968" i="2" s="1"/>
  <c r="G5965" i="2"/>
  <c r="I5965" i="2" s="1"/>
  <c r="F5965" i="2"/>
  <c r="G5962" i="2"/>
  <c r="I5962" i="2" s="1"/>
  <c r="F5962" i="2"/>
  <c r="G5967" i="2"/>
  <c r="I5967" i="2" s="1"/>
  <c r="F5967" i="2"/>
  <c r="F5963" i="2"/>
  <c r="G5963" i="2"/>
  <c r="I5963" i="2" s="1"/>
  <c r="G5969" i="2"/>
  <c r="I5969" i="2" s="1"/>
  <c r="F5969" i="2"/>
  <c r="F5964" i="2"/>
  <c r="G5964" i="2"/>
  <c r="I5964" i="2" s="1"/>
  <c r="J5959" i="2"/>
  <c r="J5956" i="2"/>
  <c r="J5953" i="2"/>
  <c r="J5961" i="2"/>
  <c r="J5958" i="2"/>
  <c r="J5960" i="2"/>
  <c r="D5976" i="2"/>
  <c r="D5979" i="2"/>
  <c r="D5978" i="2"/>
  <c r="D5973" i="2"/>
  <c r="D5972" i="2"/>
  <c r="D5977" i="2"/>
  <c r="D5974" i="2"/>
  <c r="D5971" i="2"/>
  <c r="J5962" i="2" l="1"/>
  <c r="E5982" i="2"/>
  <c r="E5987" i="2"/>
  <c r="E5983" i="2"/>
  <c r="E5981" i="2"/>
  <c r="E5986" i="2"/>
  <c r="E5988" i="2"/>
  <c r="E5980" i="2"/>
  <c r="E5985" i="2"/>
  <c r="G5973" i="2"/>
  <c r="I5973" i="2" s="1"/>
  <c r="F5973" i="2"/>
  <c r="G5978" i="2"/>
  <c r="I5978" i="2" s="1"/>
  <c r="F5978" i="2"/>
  <c r="G5974" i="2"/>
  <c r="I5974" i="2" s="1"/>
  <c r="F5974" i="2"/>
  <c r="G5972" i="2"/>
  <c r="I5972" i="2" s="1"/>
  <c r="F5972" i="2"/>
  <c r="G5977" i="2"/>
  <c r="I5977" i="2" s="1"/>
  <c r="F5977" i="2"/>
  <c r="G5979" i="2"/>
  <c r="I5979" i="2" s="1"/>
  <c r="F5979" i="2"/>
  <c r="G5971" i="2"/>
  <c r="I5971" i="2" s="1"/>
  <c r="F5971" i="2"/>
  <c r="G5976" i="2"/>
  <c r="I5976" i="2" s="1"/>
  <c r="F5976" i="2"/>
  <c r="J5969" i="2"/>
  <c r="J5965" i="2"/>
  <c r="J5963" i="2"/>
  <c r="J5968" i="2"/>
  <c r="J5964" i="2"/>
  <c r="J5967" i="2"/>
  <c r="J5970" i="2"/>
  <c r="D5982" i="2"/>
  <c r="D5983" i="2"/>
  <c r="D5981" i="2"/>
  <c r="D5980" i="2"/>
  <c r="D5987" i="2"/>
  <c r="D5986" i="2"/>
  <c r="D5988" i="2"/>
  <c r="D5985" i="2"/>
  <c r="J5974" i="2" l="1"/>
  <c r="J5971" i="2"/>
  <c r="J5979" i="2"/>
  <c r="J5978" i="2"/>
  <c r="J5976" i="2"/>
  <c r="J5972" i="2"/>
  <c r="E5994" i="2"/>
  <c r="E5990" i="2"/>
  <c r="E5989" i="2"/>
  <c r="E5992" i="2"/>
  <c r="E5997" i="2"/>
  <c r="E5996" i="2"/>
  <c r="E5995" i="2"/>
  <c r="E5991" i="2"/>
  <c r="F5985" i="2"/>
  <c r="G5985" i="2"/>
  <c r="I5985" i="2" s="1"/>
  <c r="F5981" i="2"/>
  <c r="G5981" i="2"/>
  <c r="I5981" i="2" s="1"/>
  <c r="F5980" i="2"/>
  <c r="G5980" i="2"/>
  <c r="I5980" i="2" s="1"/>
  <c r="F5983" i="2"/>
  <c r="G5983" i="2"/>
  <c r="I5983" i="2" s="1"/>
  <c r="G5988" i="2"/>
  <c r="I5988" i="2" s="1"/>
  <c r="F5988" i="2"/>
  <c r="F5987" i="2"/>
  <c r="G5987" i="2"/>
  <c r="I5987" i="2" s="1"/>
  <c r="G5986" i="2"/>
  <c r="I5986" i="2" s="1"/>
  <c r="F5986" i="2"/>
  <c r="F5982" i="2"/>
  <c r="G5982" i="2"/>
  <c r="I5982" i="2" s="1"/>
  <c r="J5977" i="2"/>
  <c r="J5973" i="2"/>
  <c r="D5990" i="2"/>
  <c r="D5992" i="2"/>
  <c r="D5991" i="2"/>
  <c r="D5995" i="2"/>
  <c r="D5997" i="2"/>
  <c r="D5994" i="2"/>
  <c r="D5989" i="2"/>
  <c r="D5996" i="2"/>
  <c r="J5986" i="2" l="1"/>
  <c r="J5988" i="2"/>
  <c r="E6000" i="2"/>
  <c r="E6001" i="2"/>
  <c r="E5998" i="2"/>
  <c r="E5999" i="2"/>
  <c r="E6005" i="2"/>
  <c r="E6003" i="2"/>
  <c r="E6004" i="2"/>
  <c r="E6006" i="2"/>
  <c r="G5991" i="2"/>
  <c r="I5991" i="2" s="1"/>
  <c r="F5991" i="2"/>
  <c r="G5992" i="2"/>
  <c r="I5992" i="2" s="1"/>
  <c r="F5992" i="2"/>
  <c r="G5989" i="2"/>
  <c r="I5989" i="2" s="1"/>
  <c r="F5989" i="2"/>
  <c r="F5990" i="2"/>
  <c r="G5990" i="2"/>
  <c r="I5990" i="2" s="1"/>
  <c r="G5996" i="2"/>
  <c r="I5996" i="2" s="1"/>
  <c r="F5996" i="2"/>
  <c r="F5994" i="2"/>
  <c r="G5994" i="2"/>
  <c r="I5994" i="2" s="1"/>
  <c r="F5995" i="2"/>
  <c r="G5995" i="2"/>
  <c r="I5995" i="2" s="1"/>
  <c r="F5997" i="2"/>
  <c r="G5997" i="2"/>
  <c r="I5997" i="2" s="1"/>
  <c r="J5982" i="2"/>
  <c r="J5983" i="2"/>
  <c r="J5980" i="2"/>
  <c r="J5987" i="2"/>
  <c r="J5981" i="2"/>
  <c r="J5985" i="2"/>
  <c r="D6000" i="2"/>
  <c r="D6003" i="2"/>
  <c r="D6001" i="2"/>
  <c r="D5999" i="2"/>
  <c r="D6006" i="2"/>
  <c r="D5998" i="2"/>
  <c r="D6004" i="2"/>
  <c r="D6005" i="2"/>
  <c r="J5996" i="2" l="1"/>
  <c r="J5991" i="2"/>
  <c r="E6007" i="2"/>
  <c r="E6013" i="2"/>
  <c r="E6012" i="2"/>
  <c r="E6010" i="2"/>
  <c r="E6015" i="2"/>
  <c r="E6008" i="2"/>
  <c r="E6014" i="2"/>
  <c r="E6009" i="2"/>
  <c r="G5998" i="2"/>
  <c r="I5998" i="2" s="1"/>
  <c r="F5998" i="2"/>
  <c r="F6004" i="2"/>
  <c r="G6004" i="2"/>
  <c r="I6004" i="2" s="1"/>
  <c r="G6003" i="2"/>
  <c r="I6003" i="2" s="1"/>
  <c r="F6003" i="2"/>
  <c r="F6001" i="2"/>
  <c r="G6001" i="2"/>
  <c r="I6001" i="2" s="1"/>
  <c r="F6006" i="2"/>
  <c r="G6006" i="2"/>
  <c r="I6006" i="2" s="1"/>
  <c r="G5999" i="2"/>
  <c r="I5999" i="2" s="1"/>
  <c r="F5999" i="2"/>
  <c r="F6005" i="2"/>
  <c r="G6005" i="2"/>
  <c r="I6005" i="2" s="1"/>
  <c r="G6000" i="2"/>
  <c r="I6000" i="2" s="1"/>
  <c r="F6000" i="2"/>
  <c r="J5989" i="2"/>
  <c r="J5990" i="2"/>
  <c r="J5992" i="2"/>
  <c r="J5997" i="2"/>
  <c r="J5995" i="2"/>
  <c r="J5994" i="2"/>
  <c r="D6007" i="2"/>
  <c r="D6008" i="2"/>
  <c r="D6012" i="2"/>
  <c r="D6013" i="2"/>
  <c r="D6014" i="2"/>
  <c r="D6010" i="2"/>
  <c r="D6009" i="2"/>
  <c r="D6015" i="2"/>
  <c r="J6000" i="2" l="1"/>
  <c r="J6003" i="2"/>
  <c r="J5998" i="2"/>
  <c r="J5999" i="2"/>
  <c r="E6019" i="2"/>
  <c r="E6018" i="2"/>
  <c r="E6021" i="2"/>
  <c r="E6023" i="2"/>
  <c r="E6017" i="2"/>
  <c r="E6022" i="2"/>
  <c r="E6024" i="2"/>
  <c r="E6016" i="2"/>
  <c r="G6010" i="2"/>
  <c r="I6010" i="2" s="1"/>
  <c r="F6010" i="2"/>
  <c r="F6009" i="2"/>
  <c r="G6009" i="2"/>
  <c r="I6009" i="2" s="1"/>
  <c r="F6012" i="2"/>
  <c r="G6012" i="2"/>
  <c r="I6012" i="2" s="1"/>
  <c r="F6014" i="2"/>
  <c r="G6014" i="2"/>
  <c r="I6014" i="2" s="1"/>
  <c r="G6008" i="2"/>
  <c r="I6008" i="2" s="1"/>
  <c r="F6008" i="2"/>
  <c r="G6013" i="2"/>
  <c r="I6013" i="2" s="1"/>
  <c r="F6013" i="2"/>
  <c r="G6015" i="2"/>
  <c r="I6015" i="2" s="1"/>
  <c r="F6015" i="2"/>
  <c r="G6007" i="2"/>
  <c r="I6007" i="2" s="1"/>
  <c r="F6007" i="2"/>
  <c r="J6001" i="2"/>
  <c r="J6005" i="2"/>
  <c r="J6004" i="2"/>
  <c r="J6006" i="2"/>
  <c r="D6017" i="2"/>
  <c r="D6018" i="2"/>
  <c r="D6019" i="2"/>
  <c r="D6021" i="2"/>
  <c r="D6023" i="2"/>
  <c r="D6022" i="2"/>
  <c r="D6016" i="2"/>
  <c r="D6024" i="2"/>
  <c r="J6013" i="2" l="1"/>
  <c r="J6015" i="2"/>
  <c r="E6025" i="2"/>
  <c r="E6033" i="2"/>
  <c r="E6030" i="2"/>
  <c r="E6031" i="2"/>
  <c r="E6027" i="2"/>
  <c r="E6032" i="2"/>
  <c r="E6028" i="2"/>
  <c r="E6026" i="2"/>
  <c r="F6016" i="2"/>
  <c r="G6016" i="2"/>
  <c r="I6016" i="2" s="1"/>
  <c r="G6024" i="2"/>
  <c r="I6024" i="2" s="1"/>
  <c r="F6024" i="2"/>
  <c r="G6021" i="2"/>
  <c r="I6021" i="2" s="1"/>
  <c r="F6021" i="2"/>
  <c r="F6022" i="2"/>
  <c r="G6022" i="2"/>
  <c r="I6022" i="2" s="1"/>
  <c r="F6018" i="2"/>
  <c r="G6018" i="2"/>
  <c r="I6018" i="2" s="1"/>
  <c r="F6023" i="2"/>
  <c r="G6023" i="2"/>
  <c r="I6023" i="2" s="1"/>
  <c r="F6019" i="2"/>
  <c r="G6019" i="2"/>
  <c r="I6019" i="2" s="1"/>
  <c r="F6017" i="2"/>
  <c r="G6017" i="2"/>
  <c r="I6017" i="2" s="1"/>
  <c r="J6012" i="2"/>
  <c r="J6007" i="2"/>
  <c r="J6014" i="2"/>
  <c r="J6009" i="2"/>
  <c r="J6008" i="2"/>
  <c r="J6010" i="2"/>
  <c r="D6027" i="2"/>
  <c r="D6028" i="2"/>
  <c r="D6025" i="2"/>
  <c r="D6030" i="2"/>
  <c r="D6026" i="2"/>
  <c r="D6033" i="2"/>
  <c r="D6031" i="2"/>
  <c r="D6032" i="2"/>
  <c r="J6021" i="2" l="1"/>
  <c r="J6024" i="2"/>
  <c r="E6035" i="2"/>
  <c r="E6039" i="2"/>
  <c r="E6037" i="2"/>
  <c r="E6041" i="2"/>
  <c r="E6042" i="2"/>
  <c r="E6040" i="2"/>
  <c r="E6036" i="2"/>
  <c r="E6034" i="2"/>
  <c r="G6026" i="2"/>
  <c r="I6026" i="2" s="1"/>
  <c r="F6026" i="2"/>
  <c r="G6030" i="2"/>
  <c r="I6030" i="2" s="1"/>
  <c r="F6030" i="2"/>
  <c r="F6028" i="2"/>
  <c r="G6028" i="2"/>
  <c r="I6028" i="2" s="1"/>
  <c r="F6032" i="2"/>
  <c r="G6032" i="2"/>
  <c r="I6032" i="2" s="1"/>
  <c r="F6033" i="2"/>
  <c r="G6033" i="2"/>
  <c r="I6033" i="2" s="1"/>
  <c r="G6031" i="2"/>
  <c r="I6031" i="2" s="1"/>
  <c r="F6031" i="2"/>
  <c r="G6027" i="2"/>
  <c r="I6027" i="2" s="1"/>
  <c r="F6027" i="2"/>
  <c r="G6025" i="2"/>
  <c r="I6025" i="2" s="1"/>
  <c r="F6025" i="2"/>
  <c r="J6017" i="2"/>
  <c r="J6023" i="2"/>
  <c r="J6022" i="2"/>
  <c r="J6019" i="2"/>
  <c r="J6018" i="2"/>
  <c r="J6016" i="2"/>
  <c r="D6035" i="2"/>
  <c r="D6042" i="2"/>
  <c r="D6036" i="2"/>
  <c r="D6040" i="2"/>
  <c r="D6037" i="2"/>
  <c r="D6039" i="2"/>
  <c r="D6041" i="2"/>
  <c r="D6034" i="2"/>
  <c r="J6030" i="2" l="1"/>
  <c r="J6027" i="2"/>
  <c r="E6045" i="2"/>
  <c r="E6046" i="2"/>
  <c r="E6050" i="2"/>
  <c r="E6049" i="2"/>
  <c r="E6048" i="2"/>
  <c r="E6051" i="2"/>
  <c r="E6043" i="2"/>
  <c r="E6044" i="2"/>
  <c r="G6036" i="2"/>
  <c r="I6036" i="2" s="1"/>
  <c r="F6036" i="2"/>
  <c r="G6037" i="2"/>
  <c r="I6037" i="2" s="1"/>
  <c r="F6037" i="2"/>
  <c r="F6041" i="2"/>
  <c r="G6041" i="2"/>
  <c r="I6041" i="2" s="1"/>
  <c r="G6040" i="2"/>
  <c r="I6040" i="2" s="1"/>
  <c r="F6040" i="2"/>
  <c r="F6039" i="2"/>
  <c r="G6039" i="2"/>
  <c r="I6039" i="2" s="1"/>
  <c r="G6042" i="2"/>
  <c r="I6042" i="2" s="1"/>
  <c r="F6042" i="2"/>
  <c r="F6034" i="2"/>
  <c r="G6034" i="2"/>
  <c r="I6034" i="2" s="1"/>
  <c r="G6035" i="2"/>
  <c r="I6035" i="2" s="1"/>
  <c r="F6035" i="2"/>
  <c r="J6025" i="2"/>
  <c r="J6028" i="2"/>
  <c r="J6031" i="2"/>
  <c r="J6026" i="2"/>
  <c r="J6032" i="2"/>
  <c r="J6033" i="2"/>
  <c r="D6048" i="2"/>
  <c r="D6051" i="2"/>
  <c r="D6044" i="2"/>
  <c r="D6050" i="2"/>
  <c r="D6045" i="2"/>
  <c r="D6046" i="2"/>
  <c r="D6049" i="2"/>
  <c r="D6043" i="2"/>
  <c r="J6035" i="2" l="1"/>
  <c r="J6042" i="2"/>
  <c r="J6037" i="2"/>
  <c r="J6036" i="2"/>
  <c r="J6040" i="2"/>
  <c r="E6053" i="2"/>
  <c r="E6058" i="2"/>
  <c r="E6059" i="2"/>
  <c r="E6052" i="2"/>
  <c r="E6060" i="2"/>
  <c r="E6055" i="2"/>
  <c r="E6057" i="2"/>
  <c r="E6054" i="2"/>
  <c r="G6044" i="2"/>
  <c r="I6044" i="2" s="1"/>
  <c r="F6044" i="2"/>
  <c r="F6049" i="2"/>
  <c r="G6049" i="2"/>
  <c r="I6049" i="2" s="1"/>
  <c r="F6050" i="2"/>
  <c r="G6050" i="2"/>
  <c r="I6050" i="2" s="1"/>
  <c r="F6043" i="2"/>
  <c r="G6043" i="2"/>
  <c r="I6043" i="2" s="1"/>
  <c r="G6051" i="2"/>
  <c r="I6051" i="2" s="1"/>
  <c r="F6051" i="2"/>
  <c r="G6046" i="2"/>
  <c r="I6046" i="2" s="1"/>
  <c r="F6046" i="2"/>
  <c r="F6048" i="2"/>
  <c r="G6048" i="2"/>
  <c r="I6048" i="2" s="1"/>
  <c r="G6045" i="2"/>
  <c r="I6045" i="2" s="1"/>
  <c r="F6045" i="2"/>
  <c r="J6034" i="2"/>
  <c r="J6041" i="2"/>
  <c r="J6039" i="2"/>
  <c r="D6053" i="2"/>
  <c r="D6054" i="2"/>
  <c r="D6055" i="2"/>
  <c r="D6052" i="2"/>
  <c r="D6058" i="2"/>
  <c r="D6057" i="2"/>
  <c r="D6060" i="2"/>
  <c r="D6059" i="2"/>
  <c r="J6051" i="2" l="1"/>
  <c r="J6044" i="2"/>
  <c r="J6049" i="2"/>
  <c r="J6045" i="2"/>
  <c r="E6068" i="2"/>
  <c r="E6066" i="2"/>
  <c r="E6063" i="2"/>
  <c r="E6064" i="2"/>
  <c r="E6067" i="2"/>
  <c r="E6061" i="2"/>
  <c r="E6069" i="2"/>
  <c r="E6062" i="2"/>
  <c r="G6059" i="2"/>
  <c r="I6059" i="2" s="1"/>
  <c r="F6059" i="2"/>
  <c r="G6057" i="2"/>
  <c r="I6057" i="2" s="1"/>
  <c r="F6057" i="2"/>
  <c r="G6054" i="2"/>
  <c r="I6054" i="2" s="1"/>
  <c r="F6054" i="2"/>
  <c r="F6055" i="2"/>
  <c r="G6055" i="2"/>
  <c r="I6055" i="2" s="1"/>
  <c r="F6058" i="2"/>
  <c r="G6058" i="2"/>
  <c r="I6058" i="2" s="1"/>
  <c r="G6052" i="2"/>
  <c r="I6052" i="2" s="1"/>
  <c r="F6052" i="2"/>
  <c r="F6060" i="2"/>
  <c r="G6060" i="2"/>
  <c r="I6060" i="2" s="1"/>
  <c r="G6053" i="2"/>
  <c r="I6053" i="2" s="1"/>
  <c r="F6053" i="2"/>
  <c r="J6050" i="2"/>
  <c r="J6048" i="2"/>
  <c r="J6046" i="2"/>
  <c r="J6043" i="2"/>
  <c r="D6068" i="2"/>
  <c r="D6064" i="2"/>
  <c r="D6069" i="2"/>
  <c r="D6062" i="2"/>
  <c r="D6063" i="2"/>
  <c r="D6067" i="2"/>
  <c r="D6061" i="2"/>
  <c r="D6066" i="2"/>
  <c r="J6054" i="2" l="1"/>
  <c r="J6059" i="2"/>
  <c r="E6073" i="2"/>
  <c r="E6078" i="2"/>
  <c r="E6072" i="2"/>
  <c r="E6075" i="2"/>
  <c r="E6070" i="2"/>
  <c r="E6071" i="2"/>
  <c r="E6076" i="2"/>
  <c r="E6077" i="2"/>
  <c r="F6064" i="2"/>
  <c r="G6064" i="2"/>
  <c r="I6064" i="2" s="1"/>
  <c r="G6069" i="2"/>
  <c r="I6069" i="2" s="1"/>
  <c r="F6069" i="2"/>
  <c r="G6063" i="2"/>
  <c r="I6063" i="2" s="1"/>
  <c r="F6063" i="2"/>
  <c r="G6066" i="2"/>
  <c r="I6066" i="2" s="1"/>
  <c r="F6066" i="2"/>
  <c r="G6061" i="2"/>
  <c r="I6061" i="2" s="1"/>
  <c r="F6061" i="2"/>
  <c r="F6062" i="2"/>
  <c r="G6062" i="2"/>
  <c r="I6062" i="2" s="1"/>
  <c r="G6067" i="2"/>
  <c r="I6067" i="2" s="1"/>
  <c r="F6067" i="2"/>
  <c r="G6068" i="2"/>
  <c r="I6068" i="2" s="1"/>
  <c r="F6068" i="2"/>
  <c r="J6053" i="2"/>
  <c r="J6060" i="2"/>
  <c r="J6052" i="2"/>
  <c r="J6057" i="2"/>
  <c r="J6055" i="2"/>
  <c r="J6058" i="2"/>
  <c r="D6073" i="2"/>
  <c r="D6072" i="2"/>
  <c r="D6076" i="2"/>
  <c r="D6075" i="2"/>
  <c r="D6078" i="2"/>
  <c r="D6070" i="2"/>
  <c r="D6077" i="2"/>
  <c r="D6071" i="2"/>
  <c r="J6067" i="2" l="1"/>
  <c r="J6063" i="2"/>
  <c r="J6069" i="2"/>
  <c r="J6061" i="2"/>
  <c r="J6068" i="2"/>
  <c r="J6066" i="2"/>
  <c r="E6084" i="2"/>
  <c r="E6087" i="2"/>
  <c r="E6086" i="2"/>
  <c r="E6085" i="2"/>
  <c r="E6080" i="2"/>
  <c r="E6081" i="2"/>
  <c r="E6079" i="2"/>
  <c r="E6082" i="2"/>
  <c r="F6075" i="2"/>
  <c r="G6075" i="2"/>
  <c r="I6075" i="2" s="1"/>
  <c r="F6078" i="2"/>
  <c r="G6078" i="2"/>
  <c r="I6078" i="2" s="1"/>
  <c r="G6077" i="2"/>
  <c r="I6077" i="2" s="1"/>
  <c r="F6077" i="2"/>
  <c r="G6076" i="2"/>
  <c r="I6076" i="2" s="1"/>
  <c r="F6076" i="2"/>
  <c r="F6071" i="2"/>
  <c r="G6071" i="2"/>
  <c r="I6071" i="2" s="1"/>
  <c r="F6072" i="2"/>
  <c r="G6072" i="2"/>
  <c r="I6072" i="2" s="1"/>
  <c r="F6070" i="2"/>
  <c r="G6070" i="2"/>
  <c r="I6070" i="2" s="1"/>
  <c r="G6073" i="2"/>
  <c r="I6073" i="2" s="1"/>
  <c r="F6073" i="2"/>
  <c r="J6062" i="2"/>
  <c r="J6064" i="2"/>
  <c r="D6086" i="2"/>
  <c r="D6084" i="2"/>
  <c r="D6079" i="2"/>
  <c r="D6087" i="2"/>
  <c r="D6080" i="2"/>
  <c r="D6081" i="2"/>
  <c r="D6082" i="2"/>
  <c r="D6085" i="2"/>
  <c r="J6076" i="2" l="1"/>
  <c r="J6077" i="2"/>
  <c r="E6094" i="2"/>
  <c r="E6091" i="2"/>
  <c r="E6088" i="2"/>
  <c r="E6090" i="2"/>
  <c r="E6096" i="2"/>
  <c r="E6095" i="2"/>
  <c r="E6089" i="2"/>
  <c r="E6093" i="2"/>
  <c r="G6085" i="2"/>
  <c r="I6085" i="2" s="1"/>
  <c r="F6085" i="2"/>
  <c r="G6082" i="2"/>
  <c r="I6082" i="2" s="1"/>
  <c r="F6082" i="2"/>
  <c r="G6079" i="2"/>
  <c r="I6079" i="2" s="1"/>
  <c r="F6079" i="2"/>
  <c r="G6081" i="2"/>
  <c r="I6081" i="2" s="1"/>
  <c r="F6081" i="2"/>
  <c r="F6087" i="2"/>
  <c r="G6087" i="2"/>
  <c r="I6087" i="2" s="1"/>
  <c r="F6086" i="2"/>
  <c r="G6086" i="2"/>
  <c r="I6086" i="2" s="1"/>
  <c r="G6080" i="2"/>
  <c r="I6080" i="2" s="1"/>
  <c r="F6080" i="2"/>
  <c r="F6084" i="2"/>
  <c r="G6084" i="2"/>
  <c r="I6084" i="2" s="1"/>
  <c r="J6073" i="2"/>
  <c r="J6072" i="2"/>
  <c r="J6078" i="2"/>
  <c r="J6070" i="2"/>
  <c r="J6071" i="2"/>
  <c r="J6075" i="2"/>
  <c r="D6094" i="2"/>
  <c r="D6089" i="2"/>
  <c r="D6093" i="2"/>
  <c r="D6091" i="2"/>
  <c r="D6096" i="2"/>
  <c r="D6088" i="2"/>
  <c r="D6095" i="2"/>
  <c r="D6090" i="2"/>
  <c r="J6082" i="2" l="1"/>
  <c r="E6099" i="2"/>
  <c r="E6098" i="2"/>
  <c r="E6100" i="2"/>
  <c r="E6104" i="2"/>
  <c r="E6102" i="2"/>
  <c r="E6105" i="2"/>
  <c r="E6103" i="2"/>
  <c r="E6097" i="2"/>
  <c r="G6090" i="2"/>
  <c r="I6090" i="2" s="1"/>
  <c r="F6090" i="2"/>
  <c r="F6089" i="2"/>
  <c r="G6089" i="2"/>
  <c r="I6089" i="2" s="1"/>
  <c r="F6091" i="2"/>
  <c r="G6091" i="2"/>
  <c r="I6091" i="2" s="1"/>
  <c r="G6095" i="2"/>
  <c r="I6095" i="2" s="1"/>
  <c r="F6095" i="2"/>
  <c r="F6093" i="2"/>
  <c r="G6093" i="2"/>
  <c r="I6093" i="2" s="1"/>
  <c r="F6096" i="2"/>
  <c r="G6096" i="2"/>
  <c r="I6096" i="2" s="1"/>
  <c r="G6094" i="2"/>
  <c r="I6094" i="2" s="1"/>
  <c r="F6094" i="2"/>
  <c r="F6088" i="2"/>
  <c r="G6088" i="2"/>
  <c r="I6088" i="2" s="1"/>
  <c r="J6080" i="2"/>
  <c r="J6079" i="2"/>
  <c r="J6081" i="2"/>
  <c r="J6086" i="2"/>
  <c r="J6084" i="2"/>
  <c r="J6085" i="2"/>
  <c r="J6087" i="2"/>
  <c r="D6099" i="2"/>
  <c r="D6097" i="2"/>
  <c r="D6105" i="2"/>
  <c r="D6098" i="2"/>
  <c r="D6103" i="2"/>
  <c r="D6104" i="2"/>
  <c r="D6102" i="2"/>
  <c r="D6100" i="2"/>
  <c r="J6094" i="2" l="1"/>
  <c r="E6112" i="2"/>
  <c r="E6109" i="2"/>
  <c r="E6107" i="2"/>
  <c r="E6106" i="2"/>
  <c r="E6113" i="2"/>
  <c r="E6114" i="2"/>
  <c r="E6111" i="2"/>
  <c r="E6108" i="2"/>
  <c r="G6103" i="2"/>
  <c r="I6103" i="2" s="1"/>
  <c r="F6103" i="2"/>
  <c r="G6100" i="2"/>
  <c r="I6100" i="2" s="1"/>
  <c r="F6100" i="2"/>
  <c r="G6098" i="2"/>
  <c r="I6098" i="2" s="1"/>
  <c r="F6098" i="2"/>
  <c r="G6097" i="2"/>
  <c r="I6097" i="2" s="1"/>
  <c r="F6097" i="2"/>
  <c r="F6104" i="2"/>
  <c r="G6104" i="2"/>
  <c r="I6104" i="2" s="1"/>
  <c r="G6105" i="2"/>
  <c r="I6105" i="2" s="1"/>
  <c r="F6105" i="2"/>
  <c r="F6102" i="2"/>
  <c r="G6102" i="2"/>
  <c r="I6102" i="2" s="1"/>
  <c r="F6099" i="2"/>
  <c r="G6099" i="2"/>
  <c r="I6099" i="2" s="1"/>
  <c r="J6091" i="2"/>
  <c r="J6095" i="2"/>
  <c r="J6096" i="2"/>
  <c r="J6089" i="2"/>
  <c r="J6090" i="2"/>
  <c r="J6088" i="2"/>
  <c r="J6093" i="2"/>
  <c r="D6113" i="2"/>
  <c r="D6109" i="2"/>
  <c r="D6107" i="2"/>
  <c r="D6112" i="2"/>
  <c r="D6106" i="2"/>
  <c r="D6114" i="2"/>
  <c r="D6108" i="2"/>
  <c r="D6111" i="2"/>
  <c r="J6103" i="2" l="1"/>
  <c r="J6098" i="2"/>
  <c r="J6105" i="2"/>
  <c r="J6100" i="2"/>
  <c r="E6120" i="2"/>
  <c r="E6116" i="2"/>
  <c r="E6115" i="2"/>
  <c r="E6117" i="2"/>
  <c r="E6118" i="2"/>
  <c r="E6123" i="2"/>
  <c r="E6122" i="2"/>
  <c r="E6121" i="2"/>
  <c r="F6111" i="2"/>
  <c r="G6111" i="2"/>
  <c r="I6111" i="2" s="1"/>
  <c r="G6107" i="2"/>
  <c r="I6107" i="2" s="1"/>
  <c r="F6107" i="2"/>
  <c r="F6106" i="2"/>
  <c r="G6106" i="2"/>
  <c r="I6106" i="2" s="1"/>
  <c r="G6108" i="2"/>
  <c r="I6108" i="2" s="1"/>
  <c r="F6108" i="2"/>
  <c r="G6109" i="2"/>
  <c r="I6109" i="2" s="1"/>
  <c r="F6109" i="2"/>
  <c r="G6114" i="2"/>
  <c r="I6114" i="2" s="1"/>
  <c r="F6114" i="2"/>
  <c r="G6113" i="2"/>
  <c r="I6113" i="2" s="1"/>
  <c r="F6113" i="2"/>
  <c r="F6112" i="2"/>
  <c r="G6112" i="2"/>
  <c r="I6112" i="2" s="1"/>
  <c r="J6097" i="2"/>
  <c r="J6099" i="2"/>
  <c r="J6102" i="2"/>
  <c r="J6104" i="2"/>
  <c r="D6120" i="2"/>
  <c r="D6118" i="2"/>
  <c r="D6117" i="2"/>
  <c r="D6116" i="2"/>
  <c r="D6115" i="2"/>
  <c r="D6122" i="2"/>
  <c r="D6121" i="2"/>
  <c r="D6123" i="2"/>
  <c r="J6109" i="2" l="1"/>
  <c r="J6106" i="2"/>
  <c r="J6107" i="2"/>
  <c r="J6108" i="2"/>
  <c r="J6114" i="2"/>
  <c r="E6130" i="2"/>
  <c r="E6126" i="2"/>
  <c r="E6131" i="2"/>
  <c r="E6124" i="2"/>
  <c r="E6125" i="2"/>
  <c r="E6127" i="2"/>
  <c r="E6132" i="2"/>
  <c r="E6129" i="2"/>
  <c r="G6121" i="2"/>
  <c r="I6121" i="2" s="1"/>
  <c r="F6121" i="2"/>
  <c r="F6117" i="2"/>
  <c r="G6117" i="2"/>
  <c r="I6117" i="2" s="1"/>
  <c r="G6122" i="2"/>
  <c r="I6122" i="2" s="1"/>
  <c r="F6122" i="2"/>
  <c r="G6115" i="2"/>
  <c r="I6115" i="2" s="1"/>
  <c r="F6115" i="2"/>
  <c r="G6116" i="2"/>
  <c r="I6116" i="2" s="1"/>
  <c r="F6116" i="2"/>
  <c r="F6118" i="2"/>
  <c r="G6118" i="2"/>
  <c r="I6118" i="2" s="1"/>
  <c r="G6123" i="2"/>
  <c r="I6123" i="2" s="1"/>
  <c r="F6123" i="2"/>
  <c r="F6120" i="2"/>
  <c r="G6120" i="2"/>
  <c r="I6120" i="2" s="1"/>
  <c r="J6113" i="2"/>
  <c r="J6112" i="2"/>
  <c r="J6111" i="2"/>
  <c r="D6125" i="2"/>
  <c r="D6126" i="2"/>
  <c r="D6124" i="2"/>
  <c r="D6131" i="2"/>
  <c r="D6129" i="2"/>
  <c r="D6132" i="2"/>
  <c r="D6130" i="2"/>
  <c r="D6127" i="2"/>
  <c r="J6115" i="2" l="1"/>
  <c r="J6123" i="2"/>
  <c r="J6122" i="2"/>
  <c r="E6133" i="2"/>
  <c r="E6141" i="2"/>
  <c r="E6140" i="2"/>
  <c r="E6135" i="2"/>
  <c r="E6136" i="2"/>
  <c r="E6138" i="2"/>
  <c r="E6139" i="2"/>
  <c r="E6134" i="2"/>
  <c r="F6124" i="2"/>
  <c r="G6124" i="2"/>
  <c r="I6124" i="2" s="1"/>
  <c r="G6132" i="2"/>
  <c r="I6132" i="2" s="1"/>
  <c r="F6132" i="2"/>
  <c r="F6131" i="2"/>
  <c r="G6131" i="2"/>
  <c r="I6131" i="2" s="1"/>
  <c r="G6126" i="2"/>
  <c r="I6126" i="2" s="1"/>
  <c r="F6126" i="2"/>
  <c r="G6127" i="2"/>
  <c r="I6127" i="2" s="1"/>
  <c r="F6127" i="2"/>
  <c r="G6129" i="2"/>
  <c r="I6129" i="2" s="1"/>
  <c r="F6129" i="2"/>
  <c r="G6130" i="2"/>
  <c r="I6130" i="2" s="1"/>
  <c r="F6130" i="2"/>
  <c r="G6125" i="2"/>
  <c r="I6125" i="2" s="1"/>
  <c r="F6125" i="2"/>
  <c r="J6118" i="2"/>
  <c r="J6117" i="2"/>
  <c r="J6116" i="2"/>
  <c r="J6121" i="2"/>
  <c r="J6120" i="2"/>
  <c r="D6133" i="2"/>
  <c r="D6139" i="2"/>
  <c r="D6141" i="2"/>
  <c r="D6135" i="2"/>
  <c r="D6140" i="2"/>
  <c r="D6134" i="2"/>
  <c r="D6138" i="2"/>
  <c r="D6136" i="2"/>
  <c r="J6129" i="2" l="1"/>
  <c r="J6132" i="2"/>
  <c r="J6127" i="2"/>
  <c r="J6125" i="2"/>
  <c r="J6126" i="2"/>
  <c r="E6144" i="2"/>
  <c r="E6143" i="2"/>
  <c r="E6148" i="2"/>
  <c r="E6149" i="2"/>
  <c r="E6150" i="2"/>
  <c r="E6147" i="2"/>
  <c r="E6145" i="2"/>
  <c r="E6142" i="2"/>
  <c r="G6135" i="2"/>
  <c r="I6135" i="2" s="1"/>
  <c r="F6135" i="2"/>
  <c r="F6134" i="2"/>
  <c r="G6134" i="2"/>
  <c r="I6134" i="2" s="1"/>
  <c r="F6139" i="2"/>
  <c r="G6139" i="2"/>
  <c r="I6139" i="2" s="1"/>
  <c r="F6140" i="2"/>
  <c r="G6140" i="2"/>
  <c r="I6140" i="2" s="1"/>
  <c r="G6141" i="2"/>
  <c r="I6141" i="2" s="1"/>
  <c r="F6141" i="2"/>
  <c r="G6138" i="2"/>
  <c r="I6138" i="2" s="1"/>
  <c r="F6138" i="2"/>
  <c r="G6136" i="2"/>
  <c r="I6136" i="2" s="1"/>
  <c r="F6136" i="2"/>
  <c r="F6133" i="2"/>
  <c r="G6133" i="2"/>
  <c r="I6133" i="2" s="1"/>
  <c r="J6130" i="2"/>
  <c r="J6131" i="2"/>
  <c r="J6124" i="2"/>
  <c r="D6148" i="2"/>
  <c r="D6150" i="2"/>
  <c r="D6145" i="2"/>
  <c r="D6149" i="2"/>
  <c r="D6144" i="2"/>
  <c r="D6147" i="2"/>
  <c r="D6142" i="2"/>
  <c r="D6143" i="2"/>
  <c r="J6138" i="2" l="1"/>
  <c r="J6139" i="2"/>
  <c r="E6158" i="2"/>
  <c r="E6156" i="2"/>
  <c r="E6152" i="2"/>
  <c r="E6151" i="2"/>
  <c r="E6154" i="2"/>
  <c r="E6157" i="2"/>
  <c r="E6159" i="2"/>
  <c r="E6153" i="2"/>
  <c r="G6149" i="2"/>
  <c r="I6149" i="2" s="1"/>
  <c r="F6149" i="2"/>
  <c r="F6147" i="2"/>
  <c r="G6147" i="2"/>
  <c r="I6147" i="2" s="1"/>
  <c r="G6143" i="2"/>
  <c r="I6143" i="2" s="1"/>
  <c r="F6143" i="2"/>
  <c r="F6142" i="2"/>
  <c r="G6142" i="2"/>
  <c r="I6142" i="2" s="1"/>
  <c r="G6145" i="2"/>
  <c r="I6145" i="2" s="1"/>
  <c r="F6145" i="2"/>
  <c r="F6148" i="2"/>
  <c r="G6148" i="2"/>
  <c r="I6148" i="2" s="1"/>
  <c r="G6150" i="2"/>
  <c r="I6150" i="2" s="1"/>
  <c r="F6150" i="2"/>
  <c r="G6144" i="2"/>
  <c r="I6144" i="2" s="1"/>
  <c r="F6144" i="2"/>
  <c r="J6136" i="2"/>
  <c r="J6133" i="2"/>
  <c r="J6134" i="2"/>
  <c r="J6141" i="2"/>
  <c r="J6135" i="2"/>
  <c r="J6140" i="2"/>
  <c r="D6158" i="2"/>
  <c r="D6152" i="2"/>
  <c r="D6159" i="2"/>
  <c r="D6153" i="2"/>
  <c r="D6156" i="2"/>
  <c r="D6157" i="2"/>
  <c r="D6151" i="2"/>
  <c r="D6154" i="2"/>
  <c r="J6150" i="2" l="1"/>
  <c r="J6143" i="2"/>
  <c r="J6142" i="2"/>
  <c r="E6162" i="2"/>
  <c r="E6160" i="2"/>
  <c r="E6168" i="2"/>
  <c r="E6161" i="2"/>
  <c r="E6166" i="2"/>
  <c r="E6165" i="2"/>
  <c r="E6163" i="2"/>
  <c r="E6167" i="2"/>
  <c r="F6153" i="2"/>
  <c r="G6153" i="2"/>
  <c r="I6153" i="2" s="1"/>
  <c r="G6151" i="2"/>
  <c r="I6151" i="2" s="1"/>
  <c r="F6151" i="2"/>
  <c r="G6159" i="2"/>
  <c r="I6159" i="2" s="1"/>
  <c r="F6159" i="2"/>
  <c r="F6152" i="2"/>
  <c r="G6152" i="2"/>
  <c r="I6152" i="2" s="1"/>
  <c r="G6157" i="2"/>
  <c r="I6157" i="2" s="1"/>
  <c r="F6157" i="2"/>
  <c r="G6156" i="2"/>
  <c r="I6156" i="2" s="1"/>
  <c r="F6156" i="2"/>
  <c r="F6154" i="2"/>
  <c r="G6154" i="2"/>
  <c r="I6154" i="2" s="1"/>
  <c r="G6158" i="2"/>
  <c r="I6158" i="2" s="1"/>
  <c r="F6158" i="2"/>
  <c r="J6144" i="2"/>
  <c r="J6148" i="2"/>
  <c r="J6147" i="2"/>
  <c r="J6145" i="2"/>
  <c r="J6149" i="2"/>
  <c r="D6165" i="2"/>
  <c r="D6168" i="2"/>
  <c r="D6166" i="2"/>
  <c r="D6160" i="2"/>
  <c r="D6163" i="2"/>
  <c r="D6161" i="2"/>
  <c r="D6167" i="2"/>
  <c r="D6162" i="2"/>
  <c r="J6159" i="2" l="1"/>
  <c r="E6172" i="2"/>
  <c r="E6170" i="2"/>
  <c r="E6177" i="2"/>
  <c r="E6169" i="2"/>
  <c r="E6176" i="2"/>
  <c r="E6174" i="2"/>
  <c r="E6175" i="2"/>
  <c r="E6171" i="2"/>
  <c r="G6163" i="2"/>
  <c r="I6163" i="2" s="1"/>
  <c r="F6163" i="2"/>
  <c r="F6161" i="2"/>
  <c r="G6161" i="2"/>
  <c r="I6161" i="2" s="1"/>
  <c r="G6168" i="2"/>
  <c r="I6168" i="2" s="1"/>
  <c r="F6168" i="2"/>
  <c r="F6160" i="2"/>
  <c r="G6160" i="2"/>
  <c r="I6160" i="2" s="1"/>
  <c r="F6167" i="2"/>
  <c r="G6167" i="2"/>
  <c r="I6167" i="2" s="1"/>
  <c r="F6165" i="2"/>
  <c r="G6165" i="2"/>
  <c r="I6165" i="2" s="1"/>
  <c r="G6166" i="2"/>
  <c r="I6166" i="2" s="1"/>
  <c r="F6166" i="2"/>
  <c r="F6162" i="2"/>
  <c r="G6162" i="2"/>
  <c r="I6162" i="2" s="1"/>
  <c r="J6158" i="2"/>
  <c r="J6152" i="2"/>
  <c r="J6154" i="2"/>
  <c r="J6156" i="2"/>
  <c r="J6151" i="2"/>
  <c r="J6157" i="2"/>
  <c r="J6153" i="2"/>
  <c r="D6172" i="2"/>
  <c r="D6174" i="2"/>
  <c r="D6170" i="2"/>
  <c r="D6169" i="2"/>
  <c r="D6176" i="2"/>
  <c r="D6171" i="2"/>
  <c r="D6177" i="2"/>
  <c r="D6175" i="2"/>
  <c r="J6168" i="2" l="1"/>
  <c r="J6163" i="2"/>
  <c r="J6166" i="2"/>
  <c r="E6178" i="2"/>
  <c r="E6184" i="2"/>
  <c r="E6186" i="2"/>
  <c r="E6180" i="2"/>
  <c r="E6183" i="2"/>
  <c r="E6179" i="2"/>
  <c r="E6185" i="2"/>
  <c r="E6181" i="2"/>
  <c r="G6169" i="2"/>
  <c r="I6169" i="2" s="1"/>
  <c r="F6169" i="2"/>
  <c r="G6175" i="2"/>
  <c r="I6175" i="2" s="1"/>
  <c r="F6175" i="2"/>
  <c r="G6177" i="2"/>
  <c r="I6177" i="2" s="1"/>
  <c r="F6177" i="2"/>
  <c r="F6171" i="2"/>
  <c r="G6171" i="2"/>
  <c r="I6171" i="2" s="1"/>
  <c r="G6174" i="2"/>
  <c r="I6174" i="2" s="1"/>
  <c r="F6174" i="2"/>
  <c r="G6170" i="2"/>
  <c r="I6170" i="2" s="1"/>
  <c r="F6170" i="2"/>
  <c r="F6176" i="2"/>
  <c r="G6176" i="2"/>
  <c r="I6176" i="2" s="1"/>
  <c r="G6172" i="2"/>
  <c r="I6172" i="2" s="1"/>
  <c r="F6172" i="2"/>
  <c r="J6162" i="2"/>
  <c r="J6165" i="2"/>
  <c r="J6161" i="2"/>
  <c r="J6160" i="2"/>
  <c r="J6167" i="2"/>
  <c r="D6183" i="2"/>
  <c r="D6180" i="2"/>
  <c r="D6179" i="2"/>
  <c r="D6178" i="2"/>
  <c r="D6184" i="2"/>
  <c r="D6181" i="2"/>
  <c r="D6185" i="2"/>
  <c r="D6186" i="2"/>
  <c r="J6170" i="2" l="1"/>
  <c r="J6175" i="2"/>
  <c r="E6194" i="2"/>
  <c r="E6195" i="2"/>
  <c r="E6190" i="2"/>
  <c r="E6189" i="2"/>
  <c r="E6188" i="2"/>
  <c r="E6193" i="2"/>
  <c r="E6192" i="2"/>
  <c r="E6187" i="2"/>
  <c r="F6185" i="2"/>
  <c r="G6185" i="2"/>
  <c r="I6185" i="2" s="1"/>
  <c r="G6186" i="2"/>
  <c r="I6186" i="2" s="1"/>
  <c r="F6186" i="2"/>
  <c r="G6181" i="2"/>
  <c r="I6181" i="2" s="1"/>
  <c r="F6181" i="2"/>
  <c r="F6180" i="2"/>
  <c r="G6180" i="2"/>
  <c r="I6180" i="2" s="1"/>
  <c r="F6179" i="2"/>
  <c r="G6179" i="2"/>
  <c r="I6179" i="2" s="1"/>
  <c r="G6184" i="2"/>
  <c r="I6184" i="2" s="1"/>
  <c r="F6184" i="2"/>
  <c r="G6183" i="2"/>
  <c r="I6183" i="2" s="1"/>
  <c r="F6183" i="2"/>
  <c r="G6178" i="2"/>
  <c r="I6178" i="2" s="1"/>
  <c r="F6178" i="2"/>
  <c r="J6177" i="2"/>
  <c r="J6176" i="2"/>
  <c r="J6174" i="2"/>
  <c r="J6169" i="2"/>
  <c r="J6172" i="2"/>
  <c r="J6171" i="2"/>
  <c r="D6188" i="2"/>
  <c r="D6190" i="2"/>
  <c r="D6193" i="2"/>
  <c r="D6189" i="2"/>
  <c r="D6192" i="2"/>
  <c r="D6195" i="2"/>
  <c r="D6194" i="2"/>
  <c r="D6187" i="2"/>
  <c r="J6184" i="2" l="1"/>
  <c r="J6186" i="2"/>
  <c r="E6198" i="2"/>
  <c r="E6199" i="2"/>
  <c r="E6201" i="2"/>
  <c r="E6202" i="2"/>
  <c r="E6204" i="2"/>
  <c r="E6196" i="2"/>
  <c r="E6203" i="2"/>
  <c r="E6197" i="2"/>
  <c r="G6189" i="2"/>
  <c r="I6189" i="2" s="1"/>
  <c r="F6189" i="2"/>
  <c r="F6190" i="2"/>
  <c r="G6190" i="2"/>
  <c r="I6190" i="2" s="1"/>
  <c r="G6192" i="2"/>
  <c r="I6192" i="2" s="1"/>
  <c r="F6192" i="2"/>
  <c r="F6193" i="2"/>
  <c r="G6193" i="2"/>
  <c r="I6193" i="2" s="1"/>
  <c r="G6195" i="2"/>
  <c r="I6195" i="2" s="1"/>
  <c r="F6195" i="2"/>
  <c r="F6187" i="2"/>
  <c r="G6187" i="2"/>
  <c r="I6187" i="2" s="1"/>
  <c r="F6194" i="2"/>
  <c r="G6194" i="2"/>
  <c r="I6194" i="2" s="1"/>
  <c r="F6188" i="2"/>
  <c r="G6188" i="2"/>
  <c r="I6188" i="2" s="1"/>
  <c r="J6183" i="2"/>
  <c r="J6181" i="2"/>
  <c r="J6178" i="2"/>
  <c r="J6180" i="2"/>
  <c r="J6179" i="2"/>
  <c r="J6185" i="2"/>
  <c r="D6204" i="2"/>
  <c r="D6203" i="2"/>
  <c r="D6202" i="2"/>
  <c r="D6201" i="2"/>
  <c r="D6199" i="2"/>
  <c r="D6198" i="2"/>
  <c r="D6197" i="2"/>
  <c r="D6196" i="2"/>
  <c r="J6189" i="2" l="1"/>
  <c r="E6211" i="2"/>
  <c r="E6212" i="2"/>
  <c r="E6210" i="2"/>
  <c r="E6205" i="2"/>
  <c r="E6208" i="2"/>
  <c r="E6207" i="2"/>
  <c r="E6206" i="2"/>
  <c r="E6213" i="2"/>
  <c r="F6202" i="2"/>
  <c r="G6202" i="2"/>
  <c r="I6202" i="2" s="1"/>
  <c r="G6203" i="2"/>
  <c r="I6203" i="2" s="1"/>
  <c r="F6203" i="2"/>
  <c r="F6201" i="2"/>
  <c r="G6201" i="2"/>
  <c r="I6201" i="2" s="1"/>
  <c r="F6196" i="2"/>
  <c r="G6196" i="2"/>
  <c r="I6196" i="2" s="1"/>
  <c r="F6199" i="2"/>
  <c r="G6199" i="2"/>
  <c r="I6199" i="2" s="1"/>
  <c r="F6198" i="2"/>
  <c r="G6198" i="2"/>
  <c r="I6198" i="2" s="1"/>
  <c r="G6197" i="2"/>
  <c r="I6197" i="2" s="1"/>
  <c r="F6197" i="2"/>
  <c r="G6204" i="2"/>
  <c r="I6204" i="2" s="1"/>
  <c r="F6204" i="2"/>
  <c r="J6192" i="2"/>
  <c r="J6194" i="2"/>
  <c r="J6193" i="2"/>
  <c r="J6187" i="2"/>
  <c r="J6190" i="2"/>
  <c r="J6195" i="2"/>
  <c r="J6188" i="2"/>
  <c r="D6207" i="2"/>
  <c r="D6208" i="2"/>
  <c r="D6212" i="2"/>
  <c r="D6213" i="2"/>
  <c r="D6206" i="2"/>
  <c r="D6211" i="2"/>
  <c r="D6210" i="2"/>
  <c r="D6205" i="2"/>
  <c r="J6201" i="2" l="1"/>
  <c r="J6203" i="2"/>
  <c r="E6222" i="2"/>
  <c r="E6215" i="2"/>
  <c r="E6219" i="2"/>
  <c r="E6221" i="2"/>
  <c r="E6220" i="2"/>
  <c r="E6214" i="2"/>
  <c r="E6216" i="2"/>
  <c r="E6217" i="2"/>
  <c r="G6213" i="2"/>
  <c r="I6213" i="2" s="1"/>
  <c r="F6213" i="2"/>
  <c r="F6206" i="2"/>
  <c r="G6206" i="2"/>
  <c r="I6206" i="2" s="1"/>
  <c r="G6210" i="2"/>
  <c r="I6210" i="2" s="1"/>
  <c r="F6210" i="2"/>
  <c r="G6212" i="2"/>
  <c r="I6212" i="2" s="1"/>
  <c r="F6212" i="2"/>
  <c r="F6211" i="2"/>
  <c r="G6211" i="2"/>
  <c r="I6211" i="2" s="1"/>
  <c r="F6205" i="2"/>
  <c r="G6205" i="2"/>
  <c r="I6205" i="2" s="1"/>
  <c r="G6207" i="2"/>
  <c r="I6207" i="2" s="1"/>
  <c r="F6207" i="2"/>
  <c r="F6208" i="2"/>
  <c r="G6208" i="2"/>
  <c r="I6208" i="2" s="1"/>
  <c r="J6197" i="2"/>
  <c r="J6198" i="2"/>
  <c r="J6204" i="2"/>
  <c r="J6196" i="2"/>
  <c r="J6199" i="2"/>
  <c r="J6202" i="2"/>
  <c r="D6220" i="2"/>
  <c r="D6222" i="2"/>
  <c r="D6215" i="2"/>
  <c r="D6219" i="2"/>
  <c r="D6221" i="2"/>
  <c r="D6216" i="2"/>
  <c r="D6214" i="2"/>
  <c r="D6217" i="2"/>
  <c r="J6213" i="2" l="1"/>
  <c r="J6212" i="2"/>
  <c r="E6226" i="2"/>
  <c r="E6230" i="2"/>
  <c r="E6228" i="2"/>
  <c r="E6225" i="2"/>
  <c r="E6223" i="2"/>
  <c r="E6224" i="2"/>
  <c r="E6231" i="2"/>
  <c r="E6229" i="2"/>
  <c r="F6217" i="2"/>
  <c r="G6217" i="2"/>
  <c r="I6217" i="2" s="1"/>
  <c r="G6221" i="2"/>
  <c r="I6221" i="2" s="1"/>
  <c r="F6221" i="2"/>
  <c r="F6219" i="2"/>
  <c r="G6219" i="2"/>
  <c r="I6219" i="2" s="1"/>
  <c r="G6216" i="2"/>
  <c r="I6216" i="2" s="1"/>
  <c r="F6216" i="2"/>
  <c r="G6214" i="2"/>
  <c r="I6214" i="2" s="1"/>
  <c r="F6214" i="2"/>
  <c r="G6215" i="2"/>
  <c r="I6215" i="2" s="1"/>
  <c r="F6215" i="2"/>
  <c r="F6222" i="2"/>
  <c r="G6222" i="2"/>
  <c r="I6222" i="2" s="1"/>
  <c r="G6220" i="2"/>
  <c r="I6220" i="2" s="1"/>
  <c r="F6220" i="2"/>
  <c r="J6207" i="2"/>
  <c r="J6210" i="2"/>
  <c r="J6208" i="2"/>
  <c r="J6205" i="2"/>
  <c r="J6206" i="2"/>
  <c r="J6211" i="2"/>
  <c r="D6230" i="2"/>
  <c r="D6229" i="2"/>
  <c r="D6225" i="2"/>
  <c r="D6226" i="2"/>
  <c r="D6228" i="2"/>
  <c r="D6224" i="2"/>
  <c r="D6223" i="2"/>
  <c r="D6231" i="2"/>
  <c r="J6214" i="2" l="1"/>
  <c r="J6220" i="2"/>
  <c r="J6216" i="2"/>
  <c r="E6238" i="2"/>
  <c r="E6240" i="2"/>
  <c r="E6237" i="2"/>
  <c r="E6233" i="2"/>
  <c r="E6239" i="2"/>
  <c r="E6234" i="2"/>
  <c r="E6235" i="2"/>
  <c r="E6232" i="2"/>
  <c r="F6229" i="2"/>
  <c r="G6229" i="2"/>
  <c r="I6229" i="2" s="1"/>
  <c r="G6231" i="2"/>
  <c r="I6231" i="2" s="1"/>
  <c r="F6231" i="2"/>
  <c r="G6228" i="2"/>
  <c r="I6228" i="2" s="1"/>
  <c r="F6228" i="2"/>
  <c r="F6224" i="2"/>
  <c r="G6224" i="2"/>
  <c r="I6224" i="2" s="1"/>
  <c r="G6230" i="2"/>
  <c r="I6230" i="2" s="1"/>
  <c r="F6230" i="2"/>
  <c r="F6225" i="2"/>
  <c r="G6225" i="2"/>
  <c r="I6225" i="2" s="1"/>
  <c r="F6226" i="2"/>
  <c r="G6226" i="2"/>
  <c r="I6226" i="2" s="1"/>
  <c r="G6223" i="2"/>
  <c r="I6223" i="2" s="1"/>
  <c r="F6223" i="2"/>
  <c r="J6219" i="2"/>
  <c r="J6222" i="2"/>
  <c r="J6215" i="2"/>
  <c r="J6221" i="2"/>
  <c r="J6217" i="2"/>
  <c r="D6239" i="2"/>
  <c r="D6233" i="2"/>
  <c r="D6238" i="2"/>
  <c r="D6240" i="2"/>
  <c r="D6237" i="2"/>
  <c r="D6232" i="2"/>
  <c r="D6235" i="2"/>
  <c r="D6234" i="2"/>
  <c r="J6228" i="2" l="1"/>
  <c r="J6229" i="2"/>
  <c r="E6244" i="2"/>
  <c r="E6246" i="2"/>
  <c r="E6243" i="2"/>
  <c r="E6249" i="2"/>
  <c r="E6241" i="2"/>
  <c r="E6242" i="2"/>
  <c r="E6248" i="2"/>
  <c r="E6247" i="2"/>
  <c r="F6235" i="2"/>
  <c r="G6235" i="2"/>
  <c r="I6235" i="2" s="1"/>
  <c r="F6237" i="2"/>
  <c r="G6237" i="2"/>
  <c r="I6237" i="2" s="1"/>
  <c r="F6234" i="2"/>
  <c r="G6234" i="2"/>
  <c r="I6234" i="2" s="1"/>
  <c r="F6240" i="2"/>
  <c r="G6240" i="2"/>
  <c r="I6240" i="2" s="1"/>
  <c r="F6232" i="2"/>
  <c r="G6232" i="2"/>
  <c r="I6232" i="2" s="1"/>
  <c r="F6233" i="2"/>
  <c r="G6233" i="2"/>
  <c r="I6233" i="2" s="1"/>
  <c r="G6239" i="2"/>
  <c r="I6239" i="2" s="1"/>
  <c r="F6239" i="2"/>
  <c r="G6238" i="2"/>
  <c r="I6238" i="2" s="1"/>
  <c r="F6238" i="2"/>
  <c r="J6231" i="2"/>
  <c r="J6226" i="2"/>
  <c r="J6223" i="2"/>
  <c r="J6224" i="2"/>
  <c r="J6225" i="2"/>
  <c r="J6230" i="2"/>
  <c r="D6244" i="2"/>
  <c r="D6247" i="2"/>
  <c r="D6241" i="2"/>
  <c r="D6242" i="2"/>
  <c r="D6248" i="2"/>
  <c r="D6249" i="2"/>
  <c r="D6246" i="2"/>
  <c r="D6243" i="2"/>
  <c r="J6238" i="2" l="1"/>
  <c r="J6239" i="2"/>
  <c r="E6256" i="2"/>
  <c r="E6258" i="2"/>
  <c r="E6252" i="2"/>
  <c r="E6257" i="2"/>
  <c r="E6251" i="2"/>
  <c r="E6255" i="2"/>
  <c r="E6250" i="2"/>
  <c r="E6253" i="2"/>
  <c r="G6247" i="2"/>
  <c r="I6247" i="2" s="1"/>
  <c r="F6247" i="2"/>
  <c r="F6249" i="2"/>
  <c r="G6249" i="2"/>
  <c r="I6249" i="2" s="1"/>
  <c r="F6243" i="2"/>
  <c r="G6243" i="2"/>
  <c r="I6243" i="2" s="1"/>
  <c r="G6248" i="2"/>
  <c r="I6248" i="2" s="1"/>
  <c r="F6248" i="2"/>
  <c r="F6242" i="2"/>
  <c r="G6242" i="2"/>
  <c r="I6242" i="2" s="1"/>
  <c r="G6246" i="2"/>
  <c r="I6246" i="2" s="1"/>
  <c r="F6246" i="2"/>
  <c r="F6241" i="2"/>
  <c r="G6241" i="2"/>
  <c r="I6241" i="2" s="1"/>
  <c r="G6244" i="2"/>
  <c r="I6244" i="2" s="1"/>
  <c r="F6244" i="2"/>
  <c r="J6240" i="2"/>
  <c r="J6234" i="2"/>
  <c r="J6237" i="2"/>
  <c r="J6233" i="2"/>
  <c r="J6232" i="2"/>
  <c r="J6235" i="2"/>
  <c r="D6256" i="2"/>
  <c r="D6258" i="2"/>
  <c r="D6257" i="2"/>
  <c r="D6255" i="2"/>
  <c r="D6251" i="2"/>
  <c r="D6252" i="2"/>
  <c r="D6253" i="2"/>
  <c r="D6250" i="2"/>
  <c r="J6246" i="2" l="1"/>
  <c r="J6244" i="2"/>
  <c r="J6248" i="2"/>
  <c r="E6261" i="2"/>
  <c r="E6264" i="2"/>
  <c r="E6260" i="2"/>
  <c r="E6265" i="2"/>
  <c r="E6262" i="2"/>
  <c r="E6266" i="2"/>
  <c r="E6259" i="2"/>
  <c r="E6267" i="2"/>
  <c r="G6252" i="2"/>
  <c r="I6252" i="2" s="1"/>
  <c r="F6252" i="2"/>
  <c r="F6255" i="2"/>
  <c r="G6255" i="2"/>
  <c r="I6255" i="2" s="1"/>
  <c r="F6251" i="2"/>
  <c r="G6251" i="2"/>
  <c r="I6251" i="2" s="1"/>
  <c r="G6256" i="2"/>
  <c r="I6256" i="2" s="1"/>
  <c r="F6256" i="2"/>
  <c r="G6253" i="2"/>
  <c r="I6253" i="2" s="1"/>
  <c r="F6253" i="2"/>
  <c r="F6257" i="2"/>
  <c r="G6257" i="2"/>
  <c r="I6257" i="2" s="1"/>
  <c r="G6250" i="2"/>
  <c r="I6250" i="2" s="1"/>
  <c r="F6250" i="2"/>
  <c r="G6258" i="2"/>
  <c r="I6258" i="2" s="1"/>
  <c r="F6258" i="2"/>
  <c r="J6241" i="2"/>
  <c r="J6243" i="2"/>
  <c r="J6249" i="2"/>
  <c r="J6247" i="2"/>
  <c r="J6242" i="2"/>
  <c r="D6261" i="2"/>
  <c r="D6260" i="2"/>
  <c r="D6267" i="2"/>
  <c r="D6266" i="2"/>
  <c r="D6265" i="2"/>
  <c r="D6262" i="2"/>
  <c r="D6259" i="2"/>
  <c r="D6264" i="2"/>
  <c r="J6253" i="2" l="1"/>
  <c r="J6252" i="2"/>
  <c r="J6256" i="2"/>
  <c r="J6251" i="2"/>
  <c r="E6276" i="2"/>
  <c r="E6274" i="2"/>
  <c r="E6268" i="2"/>
  <c r="E6275" i="2"/>
  <c r="E6273" i="2"/>
  <c r="E6271" i="2"/>
  <c r="E6269" i="2"/>
  <c r="E6270" i="2"/>
  <c r="F6267" i="2"/>
  <c r="G6267" i="2"/>
  <c r="I6267" i="2" s="1"/>
  <c r="F6265" i="2"/>
  <c r="G6265" i="2"/>
  <c r="I6265" i="2" s="1"/>
  <c r="F6259" i="2"/>
  <c r="G6259" i="2"/>
  <c r="I6259" i="2" s="1"/>
  <c r="F6266" i="2"/>
  <c r="G6266" i="2"/>
  <c r="I6266" i="2" s="1"/>
  <c r="G6264" i="2"/>
  <c r="I6264" i="2" s="1"/>
  <c r="F6264" i="2"/>
  <c r="F6262" i="2"/>
  <c r="G6262" i="2"/>
  <c r="I6262" i="2" s="1"/>
  <c r="F6260" i="2"/>
  <c r="G6260" i="2"/>
  <c r="I6260" i="2" s="1"/>
  <c r="F6261" i="2"/>
  <c r="G6261" i="2"/>
  <c r="I6261" i="2" s="1"/>
  <c r="J6250" i="2"/>
  <c r="J6258" i="2"/>
  <c r="J6257" i="2"/>
  <c r="J6255" i="2"/>
  <c r="D6275" i="2"/>
  <c r="D6276" i="2"/>
  <c r="D6271" i="2"/>
  <c r="D6268" i="2"/>
  <c r="D6269" i="2"/>
  <c r="D6273" i="2"/>
  <c r="D6270" i="2"/>
  <c r="D6274" i="2"/>
  <c r="J6264" i="2" l="1"/>
  <c r="J6261" i="2"/>
  <c r="J6266" i="2"/>
  <c r="J6265" i="2"/>
  <c r="E6279" i="2"/>
  <c r="E6284" i="2"/>
  <c r="E6278" i="2"/>
  <c r="E6277" i="2"/>
  <c r="E6280" i="2"/>
  <c r="E6283" i="2"/>
  <c r="E6282" i="2"/>
  <c r="E6285" i="2"/>
  <c r="G6270" i="2"/>
  <c r="I6270" i="2" s="1"/>
  <c r="F6270" i="2"/>
  <c r="G6275" i="2"/>
  <c r="I6275" i="2" s="1"/>
  <c r="F6275" i="2"/>
  <c r="G6269" i="2"/>
  <c r="I6269" i="2" s="1"/>
  <c r="F6269" i="2"/>
  <c r="F6268" i="2"/>
  <c r="G6268" i="2"/>
  <c r="I6268" i="2" s="1"/>
  <c r="F6271" i="2"/>
  <c r="G6271" i="2"/>
  <c r="I6271" i="2" s="1"/>
  <c r="F6274" i="2"/>
  <c r="G6274" i="2"/>
  <c r="I6274" i="2" s="1"/>
  <c r="F6273" i="2"/>
  <c r="G6273" i="2"/>
  <c r="I6273" i="2" s="1"/>
  <c r="F6276" i="2"/>
  <c r="G6276" i="2"/>
  <c r="I6276" i="2" s="1"/>
  <c r="J6260" i="2"/>
  <c r="J6259" i="2"/>
  <c r="J6262" i="2"/>
  <c r="J6267" i="2"/>
  <c r="D6279" i="2"/>
  <c r="D6280" i="2"/>
  <c r="D6284" i="2"/>
  <c r="D6277" i="2"/>
  <c r="D6283" i="2"/>
  <c r="D6285" i="2"/>
  <c r="D6282" i="2"/>
  <c r="D6278" i="2"/>
  <c r="J6273" i="2" l="1"/>
  <c r="E6291" i="2"/>
  <c r="E6287" i="2"/>
  <c r="E6292" i="2"/>
  <c r="E6294" i="2"/>
  <c r="E6286" i="2"/>
  <c r="E6293" i="2"/>
  <c r="E6288" i="2"/>
  <c r="E6289" i="2"/>
  <c r="F6282" i="2"/>
  <c r="G6282" i="2"/>
  <c r="I6282" i="2" s="1"/>
  <c r="F6278" i="2"/>
  <c r="G6278" i="2"/>
  <c r="I6278" i="2" s="1"/>
  <c r="F6283" i="2"/>
  <c r="G6283" i="2"/>
  <c r="I6283" i="2" s="1"/>
  <c r="F6285" i="2"/>
  <c r="G6285" i="2"/>
  <c r="I6285" i="2" s="1"/>
  <c r="F6277" i="2"/>
  <c r="G6277" i="2"/>
  <c r="I6277" i="2" s="1"/>
  <c r="F6284" i="2"/>
  <c r="G6284" i="2"/>
  <c r="I6284" i="2" s="1"/>
  <c r="F6279" i="2"/>
  <c r="G6279" i="2"/>
  <c r="I6279" i="2" s="1"/>
  <c r="F6280" i="2"/>
  <c r="G6280" i="2"/>
  <c r="I6280" i="2" s="1"/>
  <c r="J6269" i="2"/>
  <c r="J6275" i="2"/>
  <c r="J6276" i="2"/>
  <c r="J6274" i="2"/>
  <c r="J6270" i="2"/>
  <c r="J6268" i="2"/>
  <c r="J6271" i="2"/>
  <c r="D6291" i="2"/>
  <c r="D6287" i="2"/>
  <c r="D6293" i="2"/>
  <c r="D6294" i="2"/>
  <c r="D6289" i="2"/>
  <c r="D6286" i="2"/>
  <c r="D6288" i="2"/>
  <c r="D6292" i="2"/>
  <c r="E6303" i="2" l="1"/>
  <c r="E6298" i="2"/>
  <c r="E6297" i="2"/>
  <c r="E6301" i="2"/>
  <c r="E6302" i="2"/>
  <c r="E6296" i="2"/>
  <c r="E6295" i="2"/>
  <c r="E6300" i="2"/>
  <c r="G6294" i="2"/>
  <c r="I6294" i="2" s="1"/>
  <c r="F6294" i="2"/>
  <c r="G6289" i="2"/>
  <c r="I6289" i="2" s="1"/>
  <c r="F6289" i="2"/>
  <c r="F6288" i="2"/>
  <c r="G6288" i="2"/>
  <c r="I6288" i="2" s="1"/>
  <c r="F6292" i="2"/>
  <c r="G6292" i="2"/>
  <c r="I6292" i="2" s="1"/>
  <c r="F6293" i="2"/>
  <c r="G6293" i="2"/>
  <c r="I6293" i="2" s="1"/>
  <c r="F6287" i="2"/>
  <c r="G6287" i="2"/>
  <c r="I6287" i="2" s="1"/>
  <c r="G6286" i="2"/>
  <c r="I6286" i="2" s="1"/>
  <c r="F6286" i="2"/>
  <c r="G6291" i="2"/>
  <c r="I6291" i="2" s="1"/>
  <c r="F6291" i="2"/>
  <c r="J6280" i="2"/>
  <c r="J6285" i="2"/>
  <c r="J6279" i="2"/>
  <c r="J6283" i="2"/>
  <c r="J6284" i="2"/>
  <c r="J6278" i="2"/>
  <c r="J6277" i="2"/>
  <c r="J6282" i="2"/>
  <c r="D6303" i="2"/>
  <c r="D6300" i="2"/>
  <c r="D6301" i="2"/>
  <c r="D6297" i="2"/>
  <c r="D6302" i="2"/>
  <c r="D6298" i="2"/>
  <c r="D6296" i="2"/>
  <c r="D6295" i="2"/>
  <c r="J6286" i="2" l="1"/>
  <c r="J6289" i="2"/>
  <c r="J6291" i="2"/>
  <c r="E6310" i="2"/>
  <c r="E6304" i="2"/>
  <c r="E6306" i="2"/>
  <c r="E6309" i="2"/>
  <c r="E6305" i="2"/>
  <c r="E6307" i="2"/>
  <c r="E6311" i="2"/>
  <c r="E6312" i="2"/>
  <c r="G6301" i="2"/>
  <c r="I6301" i="2" s="1"/>
  <c r="F6301" i="2"/>
  <c r="G6295" i="2"/>
  <c r="I6295" i="2" s="1"/>
  <c r="F6295" i="2"/>
  <c r="F6297" i="2"/>
  <c r="G6297" i="2"/>
  <c r="I6297" i="2" s="1"/>
  <c r="F6300" i="2"/>
  <c r="G6300" i="2"/>
  <c r="I6300" i="2" s="1"/>
  <c r="G6296" i="2"/>
  <c r="I6296" i="2" s="1"/>
  <c r="F6296" i="2"/>
  <c r="F6298" i="2"/>
  <c r="G6298" i="2"/>
  <c r="I6298" i="2" s="1"/>
  <c r="F6302" i="2"/>
  <c r="G6302" i="2"/>
  <c r="I6302" i="2" s="1"/>
  <c r="F6303" i="2"/>
  <c r="G6303" i="2"/>
  <c r="I6303" i="2" s="1"/>
  <c r="J6288" i="2"/>
  <c r="J6292" i="2"/>
  <c r="J6287" i="2"/>
  <c r="J6294" i="2"/>
  <c r="J6293" i="2"/>
  <c r="D6311" i="2"/>
  <c r="D6304" i="2"/>
  <c r="D6309" i="2"/>
  <c r="D6305" i="2"/>
  <c r="D6307" i="2"/>
  <c r="D6306" i="2"/>
  <c r="D6312" i="2"/>
  <c r="D6310" i="2"/>
  <c r="J6295" i="2" l="1"/>
  <c r="J6296" i="2"/>
  <c r="J6301" i="2"/>
  <c r="E6321" i="2"/>
  <c r="E6318" i="2"/>
  <c r="E6315" i="2"/>
  <c r="E6320" i="2"/>
  <c r="E6316" i="2"/>
  <c r="E6313" i="2"/>
  <c r="E6319" i="2"/>
  <c r="E6314" i="2"/>
  <c r="G6312" i="2"/>
  <c r="I6312" i="2" s="1"/>
  <c r="F6312" i="2"/>
  <c r="F6309" i="2"/>
  <c r="G6309" i="2"/>
  <c r="I6309" i="2" s="1"/>
  <c r="F6306" i="2"/>
  <c r="G6306" i="2"/>
  <c r="I6306" i="2" s="1"/>
  <c r="F6311" i="2"/>
  <c r="G6311" i="2"/>
  <c r="I6311" i="2" s="1"/>
  <c r="F6307" i="2"/>
  <c r="G6307" i="2"/>
  <c r="I6307" i="2" s="1"/>
  <c r="G6304" i="2"/>
  <c r="I6304" i="2" s="1"/>
  <c r="F6304" i="2"/>
  <c r="F6310" i="2"/>
  <c r="G6310" i="2"/>
  <c r="I6310" i="2" s="1"/>
  <c r="G6305" i="2"/>
  <c r="I6305" i="2" s="1"/>
  <c r="F6305" i="2"/>
  <c r="J6300" i="2"/>
  <c r="J6302" i="2"/>
  <c r="J6303" i="2"/>
  <c r="J6297" i="2"/>
  <c r="J6298" i="2"/>
  <c r="D6321" i="2"/>
  <c r="D6319" i="2"/>
  <c r="D6318" i="2"/>
  <c r="D6313" i="2"/>
  <c r="D6315" i="2"/>
  <c r="D6320" i="2"/>
  <c r="D6314" i="2"/>
  <c r="D6316" i="2"/>
  <c r="J6304" i="2" l="1"/>
  <c r="J6312" i="2"/>
  <c r="J6305" i="2"/>
  <c r="E6328" i="2"/>
  <c r="E6324" i="2"/>
  <c r="E6323" i="2"/>
  <c r="E6322" i="2"/>
  <c r="E6329" i="2"/>
  <c r="E6327" i="2"/>
  <c r="E6325" i="2"/>
  <c r="E6330" i="2"/>
  <c r="G6319" i="2"/>
  <c r="I6319" i="2" s="1"/>
  <c r="F6319" i="2"/>
  <c r="F6315" i="2"/>
  <c r="G6315" i="2"/>
  <c r="I6315" i="2" s="1"/>
  <c r="F6314" i="2"/>
  <c r="G6314" i="2"/>
  <c r="I6314" i="2" s="1"/>
  <c r="F6313" i="2"/>
  <c r="G6313" i="2"/>
  <c r="I6313" i="2" s="1"/>
  <c r="F6320" i="2"/>
  <c r="G6320" i="2"/>
  <c r="I6320" i="2" s="1"/>
  <c r="G6318" i="2"/>
  <c r="I6318" i="2" s="1"/>
  <c r="F6318" i="2"/>
  <c r="G6316" i="2"/>
  <c r="I6316" i="2" s="1"/>
  <c r="F6316" i="2"/>
  <c r="F6321" i="2"/>
  <c r="G6321" i="2"/>
  <c r="I6321" i="2" s="1"/>
  <c r="J6310" i="2"/>
  <c r="J6306" i="2"/>
  <c r="J6309" i="2"/>
  <c r="J6311" i="2"/>
  <c r="J6307" i="2"/>
  <c r="D6329" i="2"/>
  <c r="D6322" i="2"/>
  <c r="D6330" i="2"/>
  <c r="D6323" i="2"/>
  <c r="D6327" i="2"/>
  <c r="D6324" i="2"/>
  <c r="D6328" i="2"/>
  <c r="D6325" i="2"/>
  <c r="J6316" i="2" l="1"/>
  <c r="J6319" i="2"/>
  <c r="E6334" i="2"/>
  <c r="E6332" i="2"/>
  <c r="E6336" i="2"/>
  <c r="E6333" i="2"/>
  <c r="E6331" i="2"/>
  <c r="E6339" i="2"/>
  <c r="E6338" i="2"/>
  <c r="E6337" i="2"/>
  <c r="F6325" i="2"/>
  <c r="G6325" i="2"/>
  <c r="I6325" i="2" s="1"/>
  <c r="G6323" i="2"/>
  <c r="I6323" i="2" s="1"/>
  <c r="F6323" i="2"/>
  <c r="G6327" i="2"/>
  <c r="I6327" i="2" s="1"/>
  <c r="F6327" i="2"/>
  <c r="F6324" i="2"/>
  <c r="G6324" i="2"/>
  <c r="I6324" i="2" s="1"/>
  <c r="G6322" i="2"/>
  <c r="I6322" i="2" s="1"/>
  <c r="F6322" i="2"/>
  <c r="G6330" i="2"/>
  <c r="I6330" i="2" s="1"/>
  <c r="F6330" i="2"/>
  <c r="F6329" i="2"/>
  <c r="G6329" i="2"/>
  <c r="I6329" i="2" s="1"/>
  <c r="F6328" i="2"/>
  <c r="G6328" i="2"/>
  <c r="I6328" i="2" s="1"/>
  <c r="J6321" i="2"/>
  <c r="J6314" i="2"/>
  <c r="J6315" i="2"/>
  <c r="J6313" i="2"/>
  <c r="J6318" i="2"/>
  <c r="J6320" i="2"/>
  <c r="D6333" i="2"/>
  <c r="D6331" i="2"/>
  <c r="D6337" i="2"/>
  <c r="D6336" i="2"/>
  <c r="D6338" i="2"/>
  <c r="D6334" i="2"/>
  <c r="D6332" i="2"/>
  <c r="D6339" i="2"/>
  <c r="J6327" i="2" l="1"/>
  <c r="J6322" i="2"/>
  <c r="E6345" i="2"/>
  <c r="E6348" i="2"/>
  <c r="E6341" i="2"/>
  <c r="E6347" i="2"/>
  <c r="E6343" i="2"/>
  <c r="E6346" i="2"/>
  <c r="E6342" i="2"/>
  <c r="E6340" i="2"/>
  <c r="F6336" i="2"/>
  <c r="G6336" i="2"/>
  <c r="I6336" i="2" s="1"/>
  <c r="F6339" i="2"/>
  <c r="G6339" i="2"/>
  <c r="I6339" i="2" s="1"/>
  <c r="G6332" i="2"/>
  <c r="I6332" i="2" s="1"/>
  <c r="F6332" i="2"/>
  <c r="G6338" i="2"/>
  <c r="I6338" i="2" s="1"/>
  <c r="F6338" i="2"/>
  <c r="G6334" i="2"/>
  <c r="I6334" i="2" s="1"/>
  <c r="F6334" i="2"/>
  <c r="G6337" i="2"/>
  <c r="I6337" i="2" s="1"/>
  <c r="F6337" i="2"/>
  <c r="G6333" i="2"/>
  <c r="I6333" i="2" s="1"/>
  <c r="F6333" i="2"/>
  <c r="F6331" i="2"/>
  <c r="G6331" i="2"/>
  <c r="I6331" i="2" s="1"/>
  <c r="J6329" i="2"/>
  <c r="J6328" i="2"/>
  <c r="J6330" i="2"/>
  <c r="J6323" i="2"/>
  <c r="J6324" i="2"/>
  <c r="J6325" i="2"/>
  <c r="D6343" i="2"/>
  <c r="D6341" i="2"/>
  <c r="D6345" i="2"/>
  <c r="D6342" i="2"/>
  <c r="D6340" i="2"/>
  <c r="D6348" i="2"/>
  <c r="D6346" i="2"/>
  <c r="D6347" i="2"/>
  <c r="J6332" i="2" l="1"/>
  <c r="J6333" i="2"/>
  <c r="J6334" i="2"/>
  <c r="J6338" i="2"/>
  <c r="E6350" i="2"/>
  <c r="E6356" i="2"/>
  <c r="E6351" i="2"/>
  <c r="E6355" i="2"/>
  <c r="E6349" i="2"/>
  <c r="E6357" i="2"/>
  <c r="E6352" i="2"/>
  <c r="E6354" i="2"/>
  <c r="G6341" i="2"/>
  <c r="I6341" i="2" s="1"/>
  <c r="F6341" i="2"/>
  <c r="G6347" i="2"/>
  <c r="I6347" i="2" s="1"/>
  <c r="F6347" i="2"/>
  <c r="G6342" i="2"/>
  <c r="I6342" i="2" s="1"/>
  <c r="F6342" i="2"/>
  <c r="G6346" i="2"/>
  <c r="I6346" i="2" s="1"/>
  <c r="F6346" i="2"/>
  <c r="G6340" i="2"/>
  <c r="I6340" i="2" s="1"/>
  <c r="F6340" i="2"/>
  <c r="G6348" i="2"/>
  <c r="I6348" i="2" s="1"/>
  <c r="F6348" i="2"/>
  <c r="F6343" i="2"/>
  <c r="G6343" i="2"/>
  <c r="I6343" i="2" s="1"/>
  <c r="F6345" i="2"/>
  <c r="G6345" i="2"/>
  <c r="I6345" i="2" s="1"/>
  <c r="J6337" i="2"/>
  <c r="J6331" i="2"/>
  <c r="J6339" i="2"/>
  <c r="J6336" i="2"/>
  <c r="D6349" i="2"/>
  <c r="D6356" i="2"/>
  <c r="D6350" i="2"/>
  <c r="D6352" i="2"/>
  <c r="D6354" i="2"/>
  <c r="D6355" i="2"/>
  <c r="D6357" i="2"/>
  <c r="D6351" i="2"/>
  <c r="J6348" i="2" l="1"/>
  <c r="J6347" i="2"/>
  <c r="J6342" i="2"/>
  <c r="J6340" i="2"/>
  <c r="J6341" i="2"/>
  <c r="E6361" i="2"/>
  <c r="E6360" i="2"/>
  <c r="E6366" i="2"/>
  <c r="E6365" i="2"/>
  <c r="E6364" i="2"/>
  <c r="E6359" i="2"/>
  <c r="E6363" i="2"/>
  <c r="E6358" i="2"/>
  <c r="G6352" i="2"/>
  <c r="I6352" i="2" s="1"/>
  <c r="F6352" i="2"/>
  <c r="F6351" i="2"/>
  <c r="G6351" i="2"/>
  <c r="I6351" i="2" s="1"/>
  <c r="G6357" i="2"/>
  <c r="I6357" i="2" s="1"/>
  <c r="F6357" i="2"/>
  <c r="G6356" i="2"/>
  <c r="I6356" i="2" s="1"/>
  <c r="F6356" i="2"/>
  <c r="G6355" i="2"/>
  <c r="I6355" i="2" s="1"/>
  <c r="F6355" i="2"/>
  <c r="F6350" i="2"/>
  <c r="G6350" i="2"/>
  <c r="I6350" i="2" s="1"/>
  <c r="F6354" i="2"/>
  <c r="G6354" i="2"/>
  <c r="I6354" i="2" s="1"/>
  <c r="G6349" i="2"/>
  <c r="I6349" i="2" s="1"/>
  <c r="F6349" i="2"/>
  <c r="J6345" i="2"/>
  <c r="J6343" i="2"/>
  <c r="J6346" i="2"/>
  <c r="D6361" i="2"/>
  <c r="D6364" i="2"/>
  <c r="D6360" i="2"/>
  <c r="D6365" i="2"/>
  <c r="D6366" i="2"/>
  <c r="D6359" i="2"/>
  <c r="D6363" i="2"/>
  <c r="D6358" i="2"/>
  <c r="J6355" i="2" l="1"/>
  <c r="J6349" i="2"/>
  <c r="J6356" i="2"/>
  <c r="J6352" i="2"/>
  <c r="J6357" i="2"/>
  <c r="E6367" i="2"/>
  <c r="E6374" i="2"/>
  <c r="E6375" i="2"/>
  <c r="E6368" i="2"/>
  <c r="E6369" i="2"/>
  <c r="E6372" i="2"/>
  <c r="E6373" i="2"/>
  <c r="E6370" i="2"/>
  <c r="G6358" i="2"/>
  <c r="I6358" i="2" s="1"/>
  <c r="F6358" i="2"/>
  <c r="G6365" i="2"/>
  <c r="I6365" i="2" s="1"/>
  <c r="F6365" i="2"/>
  <c r="G6366" i="2"/>
  <c r="I6366" i="2" s="1"/>
  <c r="F6366" i="2"/>
  <c r="F6359" i="2"/>
  <c r="G6359" i="2"/>
  <c r="I6359" i="2" s="1"/>
  <c r="G6360" i="2"/>
  <c r="I6360" i="2" s="1"/>
  <c r="F6360" i="2"/>
  <c r="F6363" i="2"/>
  <c r="G6363" i="2"/>
  <c r="I6363" i="2" s="1"/>
  <c r="G6364" i="2"/>
  <c r="I6364" i="2" s="1"/>
  <c r="F6364" i="2"/>
  <c r="G6361" i="2"/>
  <c r="I6361" i="2" s="1"/>
  <c r="F6361" i="2"/>
  <c r="J6350" i="2"/>
  <c r="J6351" i="2"/>
  <c r="J6354" i="2"/>
  <c r="D6370" i="2"/>
  <c r="D6375" i="2"/>
  <c r="D6373" i="2"/>
  <c r="D6368" i="2"/>
  <c r="D6369" i="2"/>
  <c r="D6367" i="2"/>
  <c r="D6372" i="2"/>
  <c r="D6374" i="2"/>
  <c r="J6360" i="2" l="1"/>
  <c r="J6358" i="2"/>
  <c r="J6364" i="2"/>
  <c r="J6366" i="2"/>
  <c r="E6382" i="2"/>
  <c r="E6384" i="2"/>
  <c r="E6383" i="2"/>
  <c r="E6381" i="2"/>
  <c r="E6377" i="2"/>
  <c r="E6376" i="2"/>
  <c r="E6379" i="2"/>
  <c r="E6378" i="2"/>
  <c r="G6373" i="2"/>
  <c r="I6373" i="2" s="1"/>
  <c r="F6373" i="2"/>
  <c r="G6375" i="2"/>
  <c r="I6375" i="2" s="1"/>
  <c r="F6375" i="2"/>
  <c r="F6374" i="2"/>
  <c r="G6374" i="2"/>
  <c r="I6374" i="2" s="1"/>
  <c r="F6372" i="2"/>
  <c r="G6372" i="2"/>
  <c r="I6372" i="2" s="1"/>
  <c r="G6368" i="2"/>
  <c r="I6368" i="2" s="1"/>
  <c r="F6368" i="2"/>
  <c r="F6367" i="2"/>
  <c r="G6367" i="2"/>
  <c r="I6367" i="2" s="1"/>
  <c r="G6370" i="2"/>
  <c r="I6370" i="2" s="1"/>
  <c r="F6370" i="2"/>
  <c r="F6369" i="2"/>
  <c r="G6369" i="2"/>
  <c r="I6369" i="2" s="1"/>
  <c r="J6365" i="2"/>
  <c r="J6363" i="2"/>
  <c r="J6361" i="2"/>
  <c r="J6359" i="2"/>
  <c r="D6377" i="2"/>
  <c r="D6379" i="2"/>
  <c r="D6376" i="2"/>
  <c r="D6384" i="2"/>
  <c r="D6381" i="2"/>
  <c r="D6378" i="2"/>
  <c r="D6383" i="2"/>
  <c r="D6382" i="2"/>
  <c r="J6370" i="2" l="1"/>
  <c r="E6388" i="2"/>
  <c r="E6392" i="2"/>
  <c r="E6387" i="2"/>
  <c r="E6390" i="2"/>
  <c r="E6393" i="2"/>
  <c r="E6385" i="2"/>
  <c r="E6391" i="2"/>
  <c r="E6386" i="2"/>
  <c r="F6379" i="2"/>
  <c r="G6379" i="2"/>
  <c r="I6379" i="2" s="1"/>
  <c r="G6383" i="2"/>
  <c r="I6383" i="2" s="1"/>
  <c r="F6383" i="2"/>
  <c r="F6378" i="2"/>
  <c r="G6378" i="2"/>
  <c r="I6378" i="2" s="1"/>
  <c r="G6381" i="2"/>
  <c r="I6381" i="2" s="1"/>
  <c r="F6381" i="2"/>
  <c r="F6384" i="2"/>
  <c r="G6384" i="2"/>
  <c r="I6384" i="2" s="1"/>
  <c r="F6376" i="2"/>
  <c r="G6376" i="2"/>
  <c r="I6376" i="2" s="1"/>
  <c r="G6382" i="2"/>
  <c r="I6382" i="2" s="1"/>
  <c r="F6382" i="2"/>
  <c r="G6377" i="2"/>
  <c r="I6377" i="2" s="1"/>
  <c r="F6377" i="2"/>
  <c r="J6374" i="2"/>
  <c r="J6372" i="2"/>
  <c r="J6375" i="2"/>
  <c r="J6367" i="2"/>
  <c r="J6369" i="2"/>
  <c r="J6368" i="2"/>
  <c r="J6373" i="2"/>
  <c r="D6393" i="2"/>
  <c r="D6388" i="2"/>
  <c r="D6386" i="2"/>
  <c r="D6387" i="2"/>
  <c r="D6385" i="2"/>
  <c r="D6391" i="2"/>
  <c r="D6390" i="2"/>
  <c r="D6392" i="2"/>
  <c r="J6383" i="2" l="1"/>
  <c r="J6382" i="2"/>
  <c r="J6377" i="2"/>
  <c r="E6400" i="2"/>
  <c r="E6396" i="2"/>
  <c r="E6401" i="2"/>
  <c r="E6394" i="2"/>
  <c r="E6395" i="2"/>
  <c r="E6399" i="2"/>
  <c r="E6402" i="2"/>
  <c r="E6397" i="2"/>
  <c r="G6391" i="2"/>
  <c r="I6391" i="2" s="1"/>
  <c r="F6391" i="2"/>
  <c r="G6387" i="2"/>
  <c r="I6387" i="2" s="1"/>
  <c r="F6387" i="2"/>
  <c r="G6392" i="2"/>
  <c r="I6392" i="2" s="1"/>
  <c r="F6392" i="2"/>
  <c r="G6385" i="2"/>
  <c r="I6385" i="2" s="1"/>
  <c r="F6385" i="2"/>
  <c r="G6386" i="2"/>
  <c r="I6386" i="2" s="1"/>
  <c r="F6386" i="2"/>
  <c r="F6390" i="2"/>
  <c r="G6390" i="2"/>
  <c r="I6390" i="2" s="1"/>
  <c r="G6393" i="2"/>
  <c r="I6393" i="2" s="1"/>
  <c r="F6393" i="2"/>
  <c r="F6388" i="2"/>
  <c r="G6388" i="2"/>
  <c r="I6388" i="2" s="1"/>
  <c r="J6378" i="2"/>
  <c r="J6376" i="2"/>
  <c r="J6381" i="2"/>
  <c r="J6384" i="2"/>
  <c r="J6379" i="2"/>
  <c r="D6395" i="2"/>
  <c r="D6401" i="2"/>
  <c r="D6402" i="2"/>
  <c r="D6396" i="2"/>
  <c r="D6394" i="2"/>
  <c r="D6397" i="2"/>
  <c r="D6400" i="2"/>
  <c r="D6399" i="2"/>
  <c r="J6387" i="2" l="1"/>
  <c r="J6393" i="2"/>
  <c r="J6392" i="2"/>
  <c r="J6386" i="2"/>
  <c r="J6391" i="2"/>
  <c r="E6406" i="2"/>
  <c r="E6410" i="2"/>
  <c r="E6403" i="2"/>
  <c r="E6411" i="2"/>
  <c r="E6408" i="2"/>
  <c r="E6405" i="2"/>
  <c r="E6404" i="2"/>
  <c r="E6409" i="2"/>
  <c r="G6397" i="2"/>
  <c r="I6397" i="2" s="1"/>
  <c r="F6397" i="2"/>
  <c r="F6401" i="2"/>
  <c r="G6401" i="2"/>
  <c r="I6401" i="2" s="1"/>
  <c r="F6394" i="2"/>
  <c r="G6394" i="2"/>
  <c r="I6394" i="2" s="1"/>
  <c r="G6402" i="2"/>
  <c r="I6402" i="2" s="1"/>
  <c r="F6402" i="2"/>
  <c r="G6399" i="2"/>
  <c r="I6399" i="2" s="1"/>
  <c r="F6399" i="2"/>
  <c r="G6396" i="2"/>
  <c r="I6396" i="2" s="1"/>
  <c r="F6396" i="2"/>
  <c r="G6395" i="2"/>
  <c r="I6395" i="2" s="1"/>
  <c r="F6395" i="2"/>
  <c r="F6400" i="2"/>
  <c r="G6400" i="2"/>
  <c r="I6400" i="2" s="1"/>
  <c r="J6385" i="2"/>
  <c r="J6388" i="2"/>
  <c r="J6390" i="2"/>
  <c r="D6410" i="2"/>
  <c r="D6408" i="2"/>
  <c r="D6409" i="2"/>
  <c r="D6411" i="2"/>
  <c r="D6404" i="2"/>
  <c r="D6403" i="2"/>
  <c r="D6405" i="2"/>
  <c r="D6406" i="2"/>
  <c r="J6399" i="2" l="1"/>
  <c r="J6397" i="2"/>
  <c r="J6396" i="2"/>
  <c r="E6420" i="2"/>
  <c r="E6412" i="2"/>
  <c r="E6418" i="2"/>
  <c r="E6413" i="2"/>
  <c r="E6414" i="2"/>
  <c r="E6415" i="2"/>
  <c r="E6419" i="2"/>
  <c r="E6417" i="2"/>
  <c r="G6411" i="2"/>
  <c r="I6411" i="2" s="1"/>
  <c r="F6411" i="2"/>
  <c r="F6403" i="2"/>
  <c r="G6403" i="2"/>
  <c r="I6403" i="2" s="1"/>
  <c r="G6409" i="2"/>
  <c r="I6409" i="2" s="1"/>
  <c r="F6409" i="2"/>
  <c r="F6404" i="2"/>
  <c r="G6404" i="2"/>
  <c r="I6404" i="2" s="1"/>
  <c r="G6405" i="2"/>
  <c r="I6405" i="2" s="1"/>
  <c r="F6405" i="2"/>
  <c r="G6406" i="2"/>
  <c r="I6406" i="2" s="1"/>
  <c r="F6406" i="2"/>
  <c r="G6410" i="2"/>
  <c r="I6410" i="2" s="1"/>
  <c r="F6410" i="2"/>
  <c r="F6408" i="2"/>
  <c r="G6408" i="2"/>
  <c r="I6408" i="2" s="1"/>
  <c r="J6395" i="2"/>
  <c r="J6400" i="2"/>
  <c r="J6394" i="2"/>
  <c r="J6401" i="2"/>
  <c r="J6402" i="2"/>
  <c r="D6420" i="2"/>
  <c r="D6419" i="2"/>
  <c r="D6415" i="2"/>
  <c r="D6417" i="2"/>
  <c r="D6418" i="2"/>
  <c r="D6413" i="2"/>
  <c r="D6414" i="2"/>
  <c r="D6412" i="2"/>
  <c r="J6406" i="2" l="1"/>
  <c r="J6405" i="2"/>
  <c r="J6411" i="2"/>
  <c r="E6426" i="2"/>
  <c r="E6422" i="2"/>
  <c r="E6427" i="2"/>
  <c r="E6428" i="2"/>
  <c r="E6424" i="2"/>
  <c r="E6421" i="2"/>
  <c r="E6423" i="2"/>
  <c r="E6429" i="2"/>
  <c r="F6417" i="2"/>
  <c r="G6417" i="2"/>
  <c r="I6417" i="2" s="1"/>
  <c r="F6413" i="2"/>
  <c r="G6413" i="2"/>
  <c r="I6413" i="2" s="1"/>
  <c r="F6418" i="2"/>
  <c r="G6418" i="2"/>
  <c r="I6418" i="2" s="1"/>
  <c r="F6419" i="2"/>
  <c r="G6419" i="2"/>
  <c r="I6419" i="2" s="1"/>
  <c r="F6415" i="2"/>
  <c r="G6415" i="2"/>
  <c r="I6415" i="2" s="1"/>
  <c r="G6412" i="2"/>
  <c r="I6412" i="2" s="1"/>
  <c r="F6412" i="2"/>
  <c r="G6414" i="2"/>
  <c r="I6414" i="2" s="1"/>
  <c r="F6414" i="2"/>
  <c r="G6420" i="2"/>
  <c r="I6420" i="2" s="1"/>
  <c r="F6420" i="2"/>
  <c r="J6408" i="2"/>
  <c r="J6404" i="2"/>
  <c r="J6410" i="2"/>
  <c r="J6409" i="2"/>
  <c r="J6403" i="2"/>
  <c r="D6426" i="2"/>
  <c r="D6422" i="2"/>
  <c r="D6428" i="2"/>
  <c r="D6421" i="2"/>
  <c r="D6429" i="2"/>
  <c r="D6424" i="2"/>
  <c r="D6423" i="2"/>
  <c r="D6427" i="2"/>
  <c r="J6414" i="2" l="1"/>
  <c r="J6412" i="2"/>
  <c r="J6420" i="2"/>
  <c r="E6432" i="2"/>
  <c r="E6436" i="2"/>
  <c r="E6438" i="2"/>
  <c r="E6437" i="2"/>
  <c r="E6430" i="2"/>
  <c r="E6431" i="2"/>
  <c r="E6435" i="2"/>
  <c r="E6433" i="2"/>
  <c r="G6423" i="2"/>
  <c r="I6423" i="2" s="1"/>
  <c r="F6423" i="2"/>
  <c r="G6427" i="2"/>
  <c r="I6427" i="2" s="1"/>
  <c r="F6427" i="2"/>
  <c r="G6429" i="2"/>
  <c r="I6429" i="2" s="1"/>
  <c r="F6429" i="2"/>
  <c r="F6428" i="2"/>
  <c r="G6428" i="2"/>
  <c r="I6428" i="2" s="1"/>
  <c r="G6421" i="2"/>
  <c r="I6421" i="2" s="1"/>
  <c r="F6421" i="2"/>
  <c r="G6422" i="2"/>
  <c r="I6422" i="2" s="1"/>
  <c r="F6422" i="2"/>
  <c r="F6426" i="2"/>
  <c r="G6426" i="2"/>
  <c r="I6426" i="2" s="1"/>
  <c r="G6424" i="2"/>
  <c r="I6424" i="2" s="1"/>
  <c r="F6424" i="2"/>
  <c r="J6418" i="2"/>
  <c r="J6419" i="2"/>
  <c r="J6413" i="2"/>
  <c r="J6415" i="2"/>
  <c r="J6417" i="2"/>
  <c r="D6432" i="2"/>
  <c r="D6436" i="2"/>
  <c r="D6431" i="2"/>
  <c r="D6430" i="2"/>
  <c r="D6435" i="2"/>
  <c r="D6433" i="2"/>
  <c r="D6437" i="2"/>
  <c r="D6438" i="2"/>
  <c r="J6427" i="2" l="1"/>
  <c r="J6421" i="2"/>
  <c r="J6423" i="2"/>
  <c r="J6424" i="2"/>
  <c r="E6442" i="2"/>
  <c r="E6446" i="2"/>
  <c r="E6444" i="2"/>
  <c r="E6447" i="2"/>
  <c r="E6440" i="2"/>
  <c r="E6445" i="2"/>
  <c r="E6439" i="2"/>
  <c r="E6441" i="2"/>
  <c r="G6433" i="2"/>
  <c r="I6433" i="2" s="1"/>
  <c r="F6433" i="2"/>
  <c r="F6437" i="2"/>
  <c r="G6437" i="2"/>
  <c r="I6437" i="2" s="1"/>
  <c r="F6435" i="2"/>
  <c r="G6435" i="2"/>
  <c r="I6435" i="2" s="1"/>
  <c r="G6438" i="2"/>
  <c r="I6438" i="2" s="1"/>
  <c r="F6438" i="2"/>
  <c r="F6431" i="2"/>
  <c r="G6431" i="2"/>
  <c r="I6431" i="2" s="1"/>
  <c r="G6436" i="2"/>
  <c r="I6436" i="2" s="1"/>
  <c r="F6436" i="2"/>
  <c r="G6430" i="2"/>
  <c r="I6430" i="2" s="1"/>
  <c r="F6430" i="2"/>
  <c r="F6432" i="2"/>
  <c r="G6432" i="2"/>
  <c r="I6432" i="2" s="1"/>
  <c r="J6428" i="2"/>
  <c r="J6429" i="2"/>
  <c r="J6426" i="2"/>
  <c r="J6422" i="2"/>
  <c r="D6441" i="2"/>
  <c r="D6440" i="2"/>
  <c r="D6446" i="2"/>
  <c r="D6444" i="2"/>
  <c r="D6445" i="2"/>
  <c r="D6439" i="2"/>
  <c r="D6447" i="2"/>
  <c r="D6442" i="2"/>
  <c r="J6433" i="2" l="1"/>
  <c r="J6438" i="2"/>
  <c r="J6430" i="2"/>
  <c r="E6453" i="2"/>
  <c r="E6455" i="2"/>
  <c r="E6456" i="2"/>
  <c r="E6454" i="2"/>
  <c r="E6448" i="2"/>
  <c r="E6451" i="2"/>
  <c r="E6450" i="2"/>
  <c r="E6449" i="2"/>
  <c r="G6444" i="2"/>
  <c r="I6444" i="2" s="1"/>
  <c r="F6444" i="2"/>
  <c r="F6446" i="2"/>
  <c r="G6446" i="2"/>
  <c r="I6446" i="2" s="1"/>
  <c r="F6447" i="2"/>
  <c r="G6447" i="2"/>
  <c r="I6447" i="2" s="1"/>
  <c r="G6445" i="2"/>
  <c r="I6445" i="2" s="1"/>
  <c r="F6445" i="2"/>
  <c r="F6439" i="2"/>
  <c r="G6439" i="2"/>
  <c r="I6439" i="2" s="1"/>
  <c r="F6442" i="2"/>
  <c r="G6442" i="2"/>
  <c r="I6442" i="2" s="1"/>
  <c r="G6441" i="2"/>
  <c r="I6441" i="2" s="1"/>
  <c r="F6441" i="2"/>
  <c r="F6440" i="2"/>
  <c r="G6440" i="2"/>
  <c r="I6440" i="2" s="1"/>
  <c r="J6435" i="2"/>
  <c r="J6436" i="2"/>
  <c r="J6437" i="2"/>
  <c r="J6432" i="2"/>
  <c r="J6431" i="2"/>
  <c r="D6453" i="2"/>
  <c r="D6448" i="2"/>
  <c r="D6450" i="2"/>
  <c r="D6449" i="2"/>
  <c r="D6454" i="2"/>
  <c r="D6451" i="2"/>
  <c r="D6455" i="2"/>
  <c r="D6456" i="2"/>
  <c r="J6444" i="2" l="1"/>
  <c r="J6445" i="2"/>
  <c r="J6441" i="2"/>
  <c r="E6463" i="2"/>
  <c r="E6458" i="2"/>
  <c r="E6459" i="2"/>
  <c r="E6460" i="2"/>
  <c r="E6464" i="2"/>
  <c r="E6457" i="2"/>
  <c r="E6465" i="2"/>
  <c r="E6462" i="2"/>
  <c r="F6454" i="2"/>
  <c r="G6454" i="2"/>
  <c r="I6454" i="2" s="1"/>
  <c r="F6449" i="2"/>
  <c r="G6449" i="2"/>
  <c r="I6449" i="2" s="1"/>
  <c r="G6450" i="2"/>
  <c r="I6450" i="2" s="1"/>
  <c r="F6450" i="2"/>
  <c r="G6451" i="2"/>
  <c r="I6451" i="2" s="1"/>
  <c r="F6451" i="2"/>
  <c r="G6455" i="2"/>
  <c r="I6455" i="2" s="1"/>
  <c r="F6455" i="2"/>
  <c r="F6448" i="2"/>
  <c r="G6448" i="2"/>
  <c r="I6448" i="2" s="1"/>
  <c r="G6456" i="2"/>
  <c r="I6456" i="2" s="1"/>
  <c r="F6456" i="2"/>
  <c r="G6453" i="2"/>
  <c r="I6453" i="2" s="1"/>
  <c r="F6453" i="2"/>
  <c r="J6440" i="2"/>
  <c r="J6447" i="2"/>
  <c r="J6442" i="2"/>
  <c r="J6446" i="2"/>
  <c r="J6439" i="2"/>
  <c r="D6464" i="2"/>
  <c r="D6465" i="2"/>
  <c r="D6463" i="2"/>
  <c r="D6457" i="2"/>
  <c r="D6460" i="2"/>
  <c r="D6458" i="2"/>
  <c r="D6462" i="2"/>
  <c r="D6459" i="2"/>
  <c r="J6450" i="2" l="1"/>
  <c r="J6455" i="2"/>
  <c r="J6456" i="2"/>
  <c r="J6451" i="2"/>
  <c r="E6469" i="2"/>
  <c r="E6474" i="2"/>
  <c r="E6468" i="2"/>
  <c r="E6466" i="2"/>
  <c r="E6472" i="2"/>
  <c r="E6471" i="2"/>
  <c r="E6467" i="2"/>
  <c r="E6473" i="2"/>
  <c r="G6460" i="2"/>
  <c r="I6460" i="2" s="1"/>
  <c r="F6460" i="2"/>
  <c r="G6465" i="2"/>
  <c r="I6465" i="2" s="1"/>
  <c r="F6465" i="2"/>
  <c r="G6459" i="2"/>
  <c r="I6459" i="2" s="1"/>
  <c r="F6459" i="2"/>
  <c r="G6457" i="2"/>
  <c r="I6457" i="2" s="1"/>
  <c r="F6457" i="2"/>
  <c r="F6463" i="2"/>
  <c r="G6463" i="2"/>
  <c r="I6463" i="2" s="1"/>
  <c r="F6462" i="2"/>
  <c r="G6462" i="2"/>
  <c r="I6462" i="2" s="1"/>
  <c r="G6458" i="2"/>
  <c r="I6458" i="2" s="1"/>
  <c r="F6458" i="2"/>
  <c r="F6464" i="2"/>
  <c r="G6464" i="2"/>
  <c r="I6464" i="2" s="1"/>
  <c r="J6453" i="2"/>
  <c r="J6448" i="2"/>
  <c r="J6449" i="2"/>
  <c r="J6454" i="2"/>
  <c r="D6469" i="2"/>
  <c r="D6471" i="2"/>
  <c r="D6473" i="2"/>
  <c r="D6468" i="2"/>
  <c r="D6474" i="2"/>
  <c r="D6466" i="2"/>
  <c r="D6472" i="2"/>
  <c r="D6467" i="2"/>
  <c r="J6460" i="2" l="1"/>
  <c r="J6464" i="2"/>
  <c r="J6458" i="2"/>
  <c r="J6459" i="2"/>
  <c r="E6475" i="2"/>
  <c r="E6477" i="2"/>
  <c r="E6483" i="2"/>
  <c r="E6480" i="2"/>
  <c r="E6482" i="2"/>
  <c r="E6476" i="2"/>
  <c r="E6481" i="2"/>
  <c r="E6478" i="2"/>
  <c r="G6466" i="2"/>
  <c r="I6466" i="2" s="1"/>
  <c r="F6466" i="2"/>
  <c r="G6468" i="2"/>
  <c r="I6468" i="2" s="1"/>
  <c r="F6468" i="2"/>
  <c r="F6474" i="2"/>
  <c r="G6474" i="2"/>
  <c r="I6474" i="2" s="1"/>
  <c r="F6471" i="2"/>
  <c r="G6471" i="2"/>
  <c r="I6471" i="2" s="1"/>
  <c r="F6473" i="2"/>
  <c r="G6473" i="2"/>
  <c r="I6473" i="2" s="1"/>
  <c r="G6467" i="2"/>
  <c r="I6467" i="2" s="1"/>
  <c r="F6467" i="2"/>
  <c r="G6472" i="2"/>
  <c r="I6472" i="2" s="1"/>
  <c r="F6472" i="2"/>
  <c r="F6469" i="2"/>
  <c r="G6469" i="2"/>
  <c r="I6469" i="2" s="1"/>
  <c r="J6457" i="2"/>
  <c r="J6465" i="2"/>
  <c r="J6462" i="2"/>
  <c r="J6463" i="2"/>
  <c r="D6475" i="2"/>
  <c r="D6483" i="2"/>
  <c r="D6477" i="2"/>
  <c r="D6481" i="2"/>
  <c r="D6482" i="2"/>
  <c r="D6480" i="2"/>
  <c r="D6478" i="2"/>
  <c r="D6476" i="2"/>
  <c r="J6466" i="2" l="1"/>
  <c r="E6489" i="2"/>
  <c r="E6490" i="2"/>
  <c r="E6492" i="2"/>
  <c r="E6485" i="2"/>
  <c r="E6486" i="2"/>
  <c r="E6491" i="2"/>
  <c r="E6487" i="2"/>
  <c r="E6484" i="2"/>
  <c r="G6480" i="2"/>
  <c r="I6480" i="2" s="1"/>
  <c r="F6480" i="2"/>
  <c r="G6481" i="2"/>
  <c r="I6481" i="2" s="1"/>
  <c r="F6481" i="2"/>
  <c r="G6483" i="2"/>
  <c r="I6483" i="2" s="1"/>
  <c r="F6483" i="2"/>
  <c r="F6476" i="2"/>
  <c r="G6476" i="2"/>
  <c r="I6476" i="2" s="1"/>
  <c r="G6477" i="2"/>
  <c r="I6477" i="2" s="1"/>
  <c r="F6477" i="2"/>
  <c r="G6482" i="2"/>
  <c r="I6482" i="2" s="1"/>
  <c r="F6482" i="2"/>
  <c r="G6478" i="2"/>
  <c r="I6478" i="2" s="1"/>
  <c r="F6478" i="2"/>
  <c r="G6475" i="2"/>
  <c r="I6475" i="2" s="1"/>
  <c r="F6475" i="2"/>
  <c r="J6469" i="2"/>
  <c r="J6474" i="2"/>
  <c r="J6467" i="2"/>
  <c r="J6468" i="2"/>
  <c r="J6471" i="2"/>
  <c r="J6472" i="2"/>
  <c r="J6473" i="2"/>
  <c r="D6489" i="2"/>
  <c r="D6484" i="2"/>
  <c r="D6485" i="2"/>
  <c r="D6486" i="2"/>
  <c r="D6492" i="2"/>
  <c r="D6491" i="2"/>
  <c r="D6487" i="2"/>
  <c r="D6490" i="2"/>
  <c r="J6478" i="2" l="1"/>
  <c r="J6483" i="2"/>
  <c r="J6477" i="2"/>
  <c r="J6480" i="2"/>
  <c r="J6475" i="2"/>
  <c r="E6496" i="2"/>
  <c r="E6501" i="2"/>
  <c r="E6499" i="2"/>
  <c r="E6500" i="2"/>
  <c r="E6494" i="2"/>
  <c r="E6495" i="2"/>
  <c r="E6493" i="2"/>
  <c r="E6498" i="2"/>
  <c r="G6487" i="2"/>
  <c r="I6487" i="2" s="1"/>
  <c r="F6487" i="2"/>
  <c r="G6492" i="2"/>
  <c r="I6492" i="2" s="1"/>
  <c r="F6492" i="2"/>
  <c r="F6490" i="2"/>
  <c r="G6490" i="2"/>
  <c r="I6490" i="2" s="1"/>
  <c r="F6491" i="2"/>
  <c r="G6491" i="2"/>
  <c r="I6491" i="2" s="1"/>
  <c r="G6485" i="2"/>
  <c r="I6485" i="2" s="1"/>
  <c r="F6485" i="2"/>
  <c r="F6486" i="2"/>
  <c r="G6486" i="2"/>
  <c r="I6486" i="2" s="1"/>
  <c r="F6484" i="2"/>
  <c r="G6484" i="2"/>
  <c r="I6484" i="2" s="1"/>
  <c r="F6489" i="2"/>
  <c r="G6489" i="2"/>
  <c r="I6489" i="2" s="1"/>
  <c r="J6482" i="2"/>
  <c r="J6481" i="2"/>
  <c r="J6476" i="2"/>
  <c r="D6500" i="2"/>
  <c r="D6496" i="2"/>
  <c r="D6495" i="2"/>
  <c r="D6498" i="2"/>
  <c r="D6501" i="2"/>
  <c r="D6499" i="2"/>
  <c r="D6493" i="2"/>
  <c r="D6494" i="2"/>
  <c r="J6492" i="2" l="1"/>
  <c r="E6508" i="2"/>
  <c r="E6502" i="2"/>
  <c r="E6504" i="2"/>
  <c r="E6507" i="2"/>
  <c r="E6510" i="2"/>
  <c r="E6509" i="2"/>
  <c r="E6503" i="2"/>
  <c r="E6505" i="2"/>
  <c r="F6499" i="2"/>
  <c r="G6499" i="2"/>
  <c r="I6499" i="2" s="1"/>
  <c r="G6493" i="2"/>
  <c r="I6493" i="2" s="1"/>
  <c r="F6493" i="2"/>
  <c r="G6495" i="2"/>
  <c r="I6495" i="2" s="1"/>
  <c r="F6495" i="2"/>
  <c r="F6498" i="2"/>
  <c r="G6498" i="2"/>
  <c r="I6498" i="2" s="1"/>
  <c r="G6501" i="2"/>
  <c r="I6501" i="2" s="1"/>
  <c r="F6501" i="2"/>
  <c r="G6500" i="2"/>
  <c r="I6500" i="2" s="1"/>
  <c r="F6500" i="2"/>
  <c r="F6494" i="2"/>
  <c r="G6494" i="2"/>
  <c r="I6494" i="2" s="1"/>
  <c r="F6496" i="2"/>
  <c r="G6496" i="2"/>
  <c r="I6496" i="2" s="1"/>
  <c r="J6489" i="2"/>
  <c r="J6484" i="2"/>
  <c r="J6490" i="2"/>
  <c r="J6491" i="2"/>
  <c r="J6486" i="2"/>
  <c r="J6485" i="2"/>
  <c r="J6487" i="2"/>
  <c r="D6507" i="2"/>
  <c r="D6504" i="2"/>
  <c r="D6510" i="2"/>
  <c r="D6509" i="2"/>
  <c r="D6502" i="2"/>
  <c r="D6503" i="2"/>
  <c r="D6505" i="2"/>
  <c r="D6508" i="2"/>
  <c r="J6501" i="2" l="1"/>
  <c r="J6495" i="2"/>
  <c r="E6516" i="2"/>
  <c r="E6514" i="2"/>
  <c r="E6512" i="2"/>
  <c r="E6511" i="2"/>
  <c r="E6518" i="2"/>
  <c r="E6519" i="2"/>
  <c r="E6513" i="2"/>
  <c r="E6517" i="2"/>
  <c r="F6507" i="2"/>
  <c r="G6507" i="2"/>
  <c r="I6507" i="2" s="1"/>
  <c r="F6505" i="2"/>
  <c r="G6505" i="2"/>
  <c r="I6505" i="2" s="1"/>
  <c r="G6503" i="2"/>
  <c r="I6503" i="2" s="1"/>
  <c r="F6503" i="2"/>
  <c r="G6502" i="2"/>
  <c r="I6502" i="2" s="1"/>
  <c r="F6502" i="2"/>
  <c r="G6509" i="2"/>
  <c r="I6509" i="2" s="1"/>
  <c r="F6509" i="2"/>
  <c r="G6510" i="2"/>
  <c r="I6510" i="2" s="1"/>
  <c r="F6510" i="2"/>
  <c r="G6504" i="2"/>
  <c r="I6504" i="2" s="1"/>
  <c r="F6504" i="2"/>
  <c r="F6508" i="2"/>
  <c r="G6508" i="2"/>
  <c r="I6508" i="2" s="1"/>
  <c r="J6496" i="2"/>
  <c r="J6498" i="2"/>
  <c r="J6494" i="2"/>
  <c r="J6500" i="2"/>
  <c r="J6493" i="2"/>
  <c r="J6499" i="2"/>
  <c r="D6514" i="2"/>
  <c r="D6516" i="2"/>
  <c r="D6512" i="2"/>
  <c r="D6519" i="2"/>
  <c r="D6511" i="2"/>
  <c r="D6518" i="2"/>
  <c r="D6517" i="2"/>
  <c r="D6513" i="2"/>
  <c r="J6510" i="2" l="1"/>
  <c r="J6509" i="2"/>
  <c r="E6526" i="2"/>
  <c r="E6521" i="2"/>
  <c r="E6522" i="2"/>
  <c r="E6528" i="2"/>
  <c r="E6527" i="2"/>
  <c r="E6520" i="2"/>
  <c r="E6523" i="2"/>
  <c r="E6525" i="2"/>
  <c r="G6517" i="2"/>
  <c r="I6517" i="2" s="1"/>
  <c r="F6517" i="2"/>
  <c r="G6512" i="2"/>
  <c r="I6512" i="2" s="1"/>
  <c r="F6512" i="2"/>
  <c r="G6513" i="2"/>
  <c r="I6513" i="2" s="1"/>
  <c r="F6513" i="2"/>
  <c r="F6519" i="2"/>
  <c r="G6519" i="2"/>
  <c r="I6519" i="2" s="1"/>
  <c r="F6518" i="2"/>
  <c r="G6518" i="2"/>
  <c r="I6518" i="2" s="1"/>
  <c r="G6511" i="2"/>
  <c r="I6511" i="2" s="1"/>
  <c r="F6511" i="2"/>
  <c r="F6514" i="2"/>
  <c r="G6514" i="2"/>
  <c r="I6514" i="2" s="1"/>
  <c r="G6516" i="2"/>
  <c r="I6516" i="2" s="1"/>
  <c r="F6516" i="2"/>
  <c r="J6504" i="2"/>
  <c r="J6503" i="2"/>
  <c r="J6508" i="2"/>
  <c r="J6502" i="2"/>
  <c r="J6505" i="2"/>
  <c r="J6507" i="2"/>
  <c r="D6526" i="2"/>
  <c r="D6521" i="2"/>
  <c r="D6525" i="2"/>
  <c r="D6520" i="2"/>
  <c r="D6523" i="2"/>
  <c r="D6522" i="2"/>
  <c r="D6528" i="2"/>
  <c r="D6527" i="2"/>
  <c r="J6511" i="2" l="1"/>
  <c r="J6512" i="2"/>
  <c r="J6516" i="2"/>
  <c r="E6531" i="2"/>
  <c r="E6532" i="2"/>
  <c r="E6534" i="2"/>
  <c r="E6529" i="2"/>
  <c r="E6530" i="2"/>
  <c r="E6537" i="2"/>
  <c r="E6536" i="2"/>
  <c r="E6535" i="2"/>
  <c r="G6522" i="2"/>
  <c r="I6522" i="2" s="1"/>
  <c r="F6522" i="2"/>
  <c r="G6523" i="2"/>
  <c r="I6523" i="2" s="1"/>
  <c r="F6523" i="2"/>
  <c r="F6525" i="2"/>
  <c r="G6525" i="2"/>
  <c r="I6525" i="2" s="1"/>
  <c r="G6520" i="2"/>
  <c r="I6520" i="2" s="1"/>
  <c r="F6520" i="2"/>
  <c r="G6521" i="2"/>
  <c r="I6521" i="2" s="1"/>
  <c r="F6521" i="2"/>
  <c r="F6528" i="2"/>
  <c r="G6528" i="2"/>
  <c r="I6528" i="2" s="1"/>
  <c r="F6527" i="2"/>
  <c r="G6527" i="2"/>
  <c r="I6527" i="2" s="1"/>
  <c r="G6526" i="2"/>
  <c r="I6526" i="2" s="1"/>
  <c r="F6526" i="2"/>
  <c r="J6513" i="2"/>
  <c r="J6514" i="2"/>
  <c r="J6517" i="2"/>
  <c r="J6519" i="2"/>
  <c r="J6518" i="2"/>
  <c r="D6532" i="2"/>
  <c r="D6535" i="2"/>
  <c r="D6530" i="2"/>
  <c r="D6529" i="2"/>
  <c r="D6537" i="2"/>
  <c r="D6536" i="2"/>
  <c r="D6534" i="2"/>
  <c r="D6531" i="2"/>
  <c r="J6523" i="2" l="1"/>
  <c r="J6526" i="2"/>
  <c r="J6520" i="2"/>
  <c r="E6545" i="2"/>
  <c r="E6538" i="2"/>
  <c r="E6544" i="2"/>
  <c r="E6543" i="2"/>
  <c r="E6546" i="2"/>
  <c r="E6541" i="2"/>
  <c r="E6539" i="2"/>
  <c r="E6540" i="2"/>
  <c r="F6536" i="2"/>
  <c r="G6536" i="2"/>
  <c r="I6536" i="2" s="1"/>
  <c r="F6529" i="2"/>
  <c r="G6529" i="2"/>
  <c r="I6529" i="2" s="1"/>
  <c r="G6535" i="2"/>
  <c r="I6535" i="2" s="1"/>
  <c r="F6535" i="2"/>
  <c r="F6534" i="2"/>
  <c r="G6534" i="2"/>
  <c r="I6534" i="2" s="1"/>
  <c r="G6537" i="2"/>
  <c r="I6537" i="2" s="1"/>
  <c r="F6537" i="2"/>
  <c r="G6532" i="2"/>
  <c r="I6532" i="2" s="1"/>
  <c r="F6532" i="2"/>
  <c r="F6530" i="2"/>
  <c r="G6530" i="2"/>
  <c r="I6530" i="2" s="1"/>
  <c r="F6531" i="2"/>
  <c r="G6531" i="2"/>
  <c r="I6531" i="2" s="1"/>
  <c r="J6525" i="2"/>
  <c r="J6527" i="2"/>
  <c r="J6528" i="2"/>
  <c r="J6521" i="2"/>
  <c r="J6522" i="2"/>
  <c r="D6545" i="2"/>
  <c r="D6544" i="2"/>
  <c r="D6538" i="2"/>
  <c r="D6546" i="2"/>
  <c r="D6539" i="2"/>
  <c r="D6543" i="2"/>
  <c r="D6541" i="2"/>
  <c r="D6540" i="2"/>
  <c r="J6532" i="2" l="1"/>
  <c r="J6537" i="2"/>
  <c r="J6535" i="2"/>
  <c r="E6549" i="2"/>
  <c r="E6553" i="2"/>
  <c r="E6548" i="2"/>
  <c r="E6550" i="2"/>
  <c r="E6555" i="2"/>
  <c r="E6552" i="2"/>
  <c r="E6547" i="2"/>
  <c r="E6554" i="2"/>
  <c r="G6540" i="2"/>
  <c r="I6540" i="2" s="1"/>
  <c r="F6540" i="2"/>
  <c r="G6544" i="2"/>
  <c r="I6544" i="2" s="1"/>
  <c r="F6544" i="2"/>
  <c r="G6539" i="2"/>
  <c r="I6539" i="2" s="1"/>
  <c r="F6539" i="2"/>
  <c r="F6541" i="2"/>
  <c r="G6541" i="2"/>
  <c r="I6541" i="2" s="1"/>
  <c r="F6546" i="2"/>
  <c r="G6546" i="2"/>
  <c r="I6546" i="2" s="1"/>
  <c r="G6543" i="2"/>
  <c r="I6543" i="2" s="1"/>
  <c r="F6543" i="2"/>
  <c r="F6538" i="2"/>
  <c r="G6538" i="2"/>
  <c r="I6538" i="2" s="1"/>
  <c r="G6545" i="2"/>
  <c r="I6545" i="2" s="1"/>
  <c r="F6545" i="2"/>
  <c r="J6531" i="2"/>
  <c r="J6530" i="2"/>
  <c r="J6529" i="2"/>
  <c r="J6534" i="2"/>
  <c r="J6536" i="2"/>
  <c r="D6547" i="2"/>
  <c r="D6554" i="2"/>
  <c r="D6555" i="2"/>
  <c r="D6548" i="2"/>
  <c r="D6552" i="2"/>
  <c r="D6553" i="2"/>
  <c r="D6549" i="2"/>
  <c r="D6550" i="2"/>
  <c r="J6540" i="2" l="1"/>
  <c r="J6545" i="2"/>
  <c r="J6539" i="2"/>
  <c r="E6556" i="2"/>
  <c r="E6557" i="2"/>
  <c r="E6563" i="2"/>
  <c r="E6561" i="2"/>
  <c r="E6562" i="2"/>
  <c r="E6559" i="2"/>
  <c r="E6564" i="2"/>
  <c r="E6558" i="2"/>
  <c r="F6547" i="2"/>
  <c r="G6547" i="2"/>
  <c r="I6547" i="2" s="1"/>
  <c r="G6548" i="2"/>
  <c r="I6548" i="2" s="1"/>
  <c r="F6548" i="2"/>
  <c r="F6554" i="2"/>
  <c r="G6554" i="2"/>
  <c r="I6554" i="2" s="1"/>
  <c r="G6552" i="2"/>
  <c r="I6552" i="2" s="1"/>
  <c r="F6552" i="2"/>
  <c r="F6553" i="2"/>
  <c r="G6553" i="2"/>
  <c r="I6553" i="2" s="1"/>
  <c r="G6550" i="2"/>
  <c r="I6550" i="2" s="1"/>
  <c r="F6550" i="2"/>
  <c r="G6555" i="2"/>
  <c r="I6555" i="2" s="1"/>
  <c r="F6555" i="2"/>
  <c r="F6549" i="2"/>
  <c r="G6549" i="2"/>
  <c r="I6549" i="2" s="1"/>
  <c r="J6541" i="2"/>
  <c r="J6538" i="2"/>
  <c r="J6543" i="2"/>
  <c r="J6544" i="2"/>
  <c r="J6546" i="2"/>
  <c r="D6559" i="2"/>
  <c r="D6558" i="2"/>
  <c r="D6563" i="2"/>
  <c r="D6564" i="2"/>
  <c r="D6557" i="2"/>
  <c r="D6562" i="2"/>
  <c r="D6556" i="2"/>
  <c r="D6561" i="2"/>
  <c r="J6550" i="2" l="1"/>
  <c r="J6548" i="2"/>
  <c r="E6567" i="2"/>
  <c r="E6573" i="2"/>
  <c r="E6568" i="2"/>
  <c r="E6566" i="2"/>
  <c r="E6571" i="2"/>
  <c r="E6565" i="2"/>
  <c r="E6570" i="2"/>
  <c r="E6572" i="2"/>
  <c r="G6558" i="2"/>
  <c r="I6558" i="2" s="1"/>
  <c r="F6558" i="2"/>
  <c r="G6564" i="2"/>
  <c r="I6564" i="2" s="1"/>
  <c r="F6564" i="2"/>
  <c r="F6559" i="2"/>
  <c r="G6559" i="2"/>
  <c r="I6559" i="2" s="1"/>
  <c r="F6557" i="2"/>
  <c r="G6557" i="2"/>
  <c r="I6557" i="2" s="1"/>
  <c r="G6562" i="2"/>
  <c r="I6562" i="2" s="1"/>
  <c r="F6562" i="2"/>
  <c r="G6556" i="2"/>
  <c r="I6556" i="2" s="1"/>
  <c r="F6556" i="2"/>
  <c r="G6561" i="2"/>
  <c r="I6561" i="2" s="1"/>
  <c r="F6561" i="2"/>
  <c r="F6563" i="2"/>
  <c r="G6563" i="2"/>
  <c r="I6563" i="2" s="1"/>
  <c r="J6549" i="2"/>
  <c r="J6555" i="2"/>
  <c r="J6554" i="2"/>
  <c r="J6552" i="2"/>
  <c r="J6553" i="2"/>
  <c r="J6547" i="2"/>
  <c r="D6567" i="2"/>
  <c r="D6568" i="2"/>
  <c r="D6566" i="2"/>
  <c r="D6565" i="2"/>
  <c r="D6573" i="2"/>
  <c r="D6571" i="2"/>
  <c r="D6570" i="2"/>
  <c r="D6572" i="2"/>
  <c r="J6556" i="2" l="1"/>
  <c r="J6564" i="2"/>
  <c r="J6562" i="2"/>
  <c r="J6558" i="2"/>
  <c r="E6579" i="2"/>
  <c r="E6577" i="2"/>
  <c r="E6574" i="2"/>
  <c r="E6582" i="2"/>
  <c r="E6581" i="2"/>
  <c r="E6575" i="2"/>
  <c r="E6580" i="2"/>
  <c r="E6576" i="2"/>
  <c r="F6570" i="2"/>
  <c r="G6570" i="2"/>
  <c r="I6570" i="2" s="1"/>
  <c r="G6568" i="2"/>
  <c r="I6568" i="2" s="1"/>
  <c r="F6568" i="2"/>
  <c r="F6565" i="2"/>
  <c r="G6565" i="2"/>
  <c r="I6565" i="2" s="1"/>
  <c r="G6573" i="2"/>
  <c r="I6573" i="2" s="1"/>
  <c r="F6573" i="2"/>
  <c r="F6572" i="2"/>
  <c r="G6572" i="2"/>
  <c r="I6572" i="2" s="1"/>
  <c r="G6566" i="2"/>
  <c r="I6566" i="2" s="1"/>
  <c r="F6566" i="2"/>
  <c r="F6571" i="2"/>
  <c r="G6571" i="2"/>
  <c r="I6571" i="2" s="1"/>
  <c r="G6567" i="2"/>
  <c r="I6567" i="2" s="1"/>
  <c r="F6567" i="2"/>
  <c r="J6557" i="2"/>
  <c r="J6561" i="2"/>
  <c r="J6559" i="2"/>
  <c r="J6563" i="2"/>
  <c r="D6581" i="2"/>
  <c r="D6582" i="2"/>
  <c r="D6580" i="2"/>
  <c r="D6576" i="2"/>
  <c r="D6575" i="2"/>
  <c r="D6579" i="2"/>
  <c r="D6577" i="2"/>
  <c r="D6574" i="2"/>
  <c r="J6567" i="2" l="1"/>
  <c r="J6573" i="2"/>
  <c r="E6583" i="2"/>
  <c r="E6591" i="2"/>
  <c r="E6585" i="2"/>
  <c r="E6589" i="2"/>
  <c r="E6586" i="2"/>
  <c r="E6588" i="2"/>
  <c r="E6584" i="2"/>
  <c r="E6590" i="2"/>
  <c r="F6574" i="2"/>
  <c r="G6574" i="2"/>
  <c r="I6574" i="2" s="1"/>
  <c r="F6582" i="2"/>
  <c r="G6582" i="2"/>
  <c r="I6582" i="2" s="1"/>
  <c r="F6576" i="2"/>
  <c r="G6576" i="2"/>
  <c r="I6576" i="2" s="1"/>
  <c r="F6580" i="2"/>
  <c r="G6580" i="2"/>
  <c r="I6580" i="2" s="1"/>
  <c r="F6577" i="2"/>
  <c r="G6577" i="2"/>
  <c r="I6577" i="2" s="1"/>
  <c r="F6579" i="2"/>
  <c r="G6579" i="2"/>
  <c r="I6579" i="2" s="1"/>
  <c r="G6575" i="2"/>
  <c r="I6575" i="2" s="1"/>
  <c r="F6575" i="2"/>
  <c r="F6581" i="2"/>
  <c r="G6581" i="2"/>
  <c r="I6581" i="2" s="1"/>
  <c r="J6571" i="2"/>
  <c r="J6565" i="2"/>
  <c r="J6566" i="2"/>
  <c r="J6568" i="2"/>
  <c r="J6572" i="2"/>
  <c r="J6570" i="2"/>
  <c r="D6588" i="2"/>
  <c r="D6590" i="2"/>
  <c r="D6585" i="2"/>
  <c r="D6583" i="2"/>
  <c r="D6584" i="2"/>
  <c r="D6586" i="2"/>
  <c r="D6591" i="2"/>
  <c r="D6589" i="2"/>
  <c r="J6575" i="2" l="1"/>
  <c r="E6599" i="2"/>
  <c r="E6598" i="2"/>
  <c r="E6594" i="2"/>
  <c r="E6600" i="2"/>
  <c r="E6597" i="2"/>
  <c r="E6593" i="2"/>
  <c r="E6595" i="2"/>
  <c r="E6592" i="2"/>
  <c r="G6590" i="2"/>
  <c r="I6590" i="2" s="1"/>
  <c r="F6590" i="2"/>
  <c r="F6589" i="2"/>
  <c r="G6589" i="2"/>
  <c r="I6589" i="2" s="1"/>
  <c r="G6585" i="2"/>
  <c r="I6585" i="2" s="1"/>
  <c r="F6585" i="2"/>
  <c r="F6591" i="2"/>
  <c r="G6591" i="2"/>
  <c r="I6591" i="2" s="1"/>
  <c r="F6588" i="2"/>
  <c r="G6588" i="2"/>
  <c r="I6588" i="2" s="1"/>
  <c r="F6584" i="2"/>
  <c r="G6584" i="2"/>
  <c r="I6584" i="2" s="1"/>
  <c r="G6586" i="2"/>
  <c r="I6586" i="2" s="1"/>
  <c r="F6586" i="2"/>
  <c r="F6583" i="2"/>
  <c r="G6583" i="2"/>
  <c r="I6583" i="2" s="1"/>
  <c r="J6580" i="2"/>
  <c r="J6576" i="2"/>
  <c r="J6579" i="2"/>
  <c r="J6582" i="2"/>
  <c r="J6581" i="2"/>
  <c r="J6577" i="2"/>
  <c r="J6574" i="2"/>
  <c r="D6597" i="2"/>
  <c r="D6592" i="2"/>
  <c r="D6594" i="2"/>
  <c r="D6598" i="2"/>
  <c r="D6595" i="2"/>
  <c r="D6600" i="2"/>
  <c r="D6599" i="2"/>
  <c r="D6593" i="2"/>
  <c r="J6586" i="2" l="1"/>
  <c r="J6585" i="2"/>
  <c r="J6590" i="2"/>
  <c r="E6604" i="2"/>
  <c r="E6602" i="2"/>
  <c r="E6607" i="2"/>
  <c r="E6608" i="2"/>
  <c r="E6601" i="2"/>
  <c r="E6609" i="2"/>
  <c r="E6603" i="2"/>
  <c r="E6606" i="2"/>
  <c r="G6595" i="2"/>
  <c r="I6595" i="2" s="1"/>
  <c r="F6595" i="2"/>
  <c r="G6593" i="2"/>
  <c r="I6593" i="2" s="1"/>
  <c r="F6593" i="2"/>
  <c r="F6598" i="2"/>
  <c r="G6598" i="2"/>
  <c r="I6598" i="2" s="1"/>
  <c r="F6599" i="2"/>
  <c r="G6599" i="2"/>
  <c r="I6599" i="2" s="1"/>
  <c r="G6592" i="2"/>
  <c r="I6592" i="2" s="1"/>
  <c r="F6592" i="2"/>
  <c r="G6600" i="2"/>
  <c r="I6600" i="2" s="1"/>
  <c r="F6600" i="2"/>
  <c r="F6594" i="2"/>
  <c r="G6594" i="2"/>
  <c r="I6594" i="2" s="1"/>
  <c r="G6597" i="2"/>
  <c r="I6597" i="2" s="1"/>
  <c r="F6597" i="2"/>
  <c r="J6583" i="2"/>
  <c r="J6584" i="2"/>
  <c r="J6589" i="2"/>
  <c r="J6591" i="2"/>
  <c r="J6588" i="2"/>
  <c r="D6604" i="2"/>
  <c r="D6602" i="2"/>
  <c r="D6606" i="2"/>
  <c r="D6607" i="2"/>
  <c r="D6609" i="2"/>
  <c r="D6601" i="2"/>
  <c r="D6608" i="2"/>
  <c r="D6603" i="2"/>
  <c r="J6593" i="2" l="1"/>
  <c r="J6600" i="2"/>
  <c r="J6592" i="2"/>
  <c r="J6595" i="2"/>
  <c r="E6612" i="2"/>
  <c r="E6616" i="2"/>
  <c r="E6617" i="2"/>
  <c r="E6611" i="2"/>
  <c r="E6618" i="2"/>
  <c r="E6615" i="2"/>
  <c r="E6610" i="2"/>
  <c r="E6613" i="2"/>
  <c r="G6603" i="2"/>
  <c r="I6603" i="2" s="1"/>
  <c r="F6603" i="2"/>
  <c r="G6607" i="2"/>
  <c r="I6607" i="2" s="1"/>
  <c r="F6607" i="2"/>
  <c r="G6608" i="2"/>
  <c r="I6608" i="2" s="1"/>
  <c r="F6608" i="2"/>
  <c r="F6602" i="2"/>
  <c r="G6602" i="2"/>
  <c r="I6602" i="2" s="1"/>
  <c r="G6609" i="2"/>
  <c r="I6609" i="2" s="1"/>
  <c r="F6609" i="2"/>
  <c r="F6606" i="2"/>
  <c r="G6606" i="2"/>
  <c r="I6606" i="2" s="1"/>
  <c r="F6601" i="2"/>
  <c r="G6601" i="2"/>
  <c r="I6601" i="2" s="1"/>
  <c r="F6604" i="2"/>
  <c r="G6604" i="2"/>
  <c r="I6604" i="2" s="1"/>
  <c r="J6594" i="2"/>
  <c r="J6598" i="2"/>
  <c r="J6597" i="2"/>
  <c r="J6599" i="2"/>
  <c r="D6618" i="2"/>
  <c r="D6610" i="2"/>
  <c r="D6615" i="2"/>
  <c r="D6616" i="2"/>
  <c r="D6612" i="2"/>
  <c r="D6613" i="2"/>
  <c r="D6611" i="2"/>
  <c r="D6617" i="2"/>
  <c r="J6609" i="2" l="1"/>
  <c r="J6603" i="2"/>
  <c r="J6607" i="2"/>
  <c r="E6620" i="2"/>
  <c r="E6622" i="2"/>
  <c r="E6619" i="2"/>
  <c r="E6626" i="2"/>
  <c r="E6624" i="2"/>
  <c r="E6627" i="2"/>
  <c r="E6625" i="2"/>
  <c r="E6621" i="2"/>
  <c r="F6611" i="2"/>
  <c r="G6611" i="2"/>
  <c r="I6611" i="2" s="1"/>
  <c r="G6613" i="2"/>
  <c r="I6613" i="2" s="1"/>
  <c r="F6613" i="2"/>
  <c r="F6610" i="2"/>
  <c r="G6610" i="2"/>
  <c r="I6610" i="2" s="1"/>
  <c r="F6617" i="2"/>
  <c r="G6617" i="2"/>
  <c r="I6617" i="2" s="1"/>
  <c r="G6615" i="2"/>
  <c r="I6615" i="2" s="1"/>
  <c r="F6615" i="2"/>
  <c r="F6618" i="2"/>
  <c r="G6618" i="2"/>
  <c r="I6618" i="2" s="1"/>
  <c r="F6616" i="2"/>
  <c r="G6616" i="2"/>
  <c r="I6616" i="2" s="1"/>
  <c r="F6612" i="2"/>
  <c r="G6612" i="2"/>
  <c r="I6612" i="2" s="1"/>
  <c r="J6602" i="2"/>
  <c r="J6608" i="2"/>
  <c r="J6604" i="2"/>
  <c r="J6601" i="2"/>
  <c r="J6606" i="2"/>
  <c r="D6622" i="2"/>
  <c r="D6621" i="2"/>
  <c r="D6625" i="2"/>
  <c r="D6624" i="2"/>
  <c r="D6620" i="2"/>
  <c r="D6627" i="2"/>
  <c r="D6626" i="2"/>
  <c r="D6619" i="2"/>
  <c r="J6610" i="2" l="1"/>
  <c r="J6613" i="2"/>
  <c r="J6616" i="2"/>
  <c r="E6630" i="2"/>
  <c r="E6634" i="2"/>
  <c r="E6628" i="2"/>
  <c r="E6631" i="2"/>
  <c r="E6636" i="2"/>
  <c r="E6629" i="2"/>
  <c r="E6635" i="2"/>
  <c r="E6633" i="2"/>
  <c r="G6621" i="2"/>
  <c r="I6621" i="2" s="1"/>
  <c r="F6621" i="2"/>
  <c r="G6625" i="2"/>
  <c r="I6625" i="2" s="1"/>
  <c r="F6625" i="2"/>
  <c r="F6619" i="2"/>
  <c r="G6619" i="2"/>
  <c r="I6619" i="2" s="1"/>
  <c r="F6622" i="2"/>
  <c r="G6622" i="2"/>
  <c r="I6622" i="2" s="1"/>
  <c r="F6627" i="2"/>
  <c r="G6627" i="2"/>
  <c r="I6627" i="2" s="1"/>
  <c r="F6620" i="2"/>
  <c r="G6620" i="2"/>
  <c r="I6620" i="2" s="1"/>
  <c r="F6626" i="2"/>
  <c r="G6626" i="2"/>
  <c r="I6626" i="2" s="1"/>
  <c r="G6624" i="2"/>
  <c r="I6624" i="2" s="1"/>
  <c r="F6624" i="2"/>
  <c r="J6617" i="2"/>
  <c r="J6618" i="2"/>
  <c r="J6612" i="2"/>
  <c r="J6615" i="2"/>
  <c r="J6611" i="2"/>
  <c r="D6630" i="2"/>
  <c r="D6628" i="2"/>
  <c r="D6634" i="2"/>
  <c r="D6633" i="2"/>
  <c r="D6629" i="2"/>
  <c r="D6636" i="2"/>
  <c r="D6635" i="2"/>
  <c r="D6631" i="2"/>
  <c r="J6621" i="2" l="1"/>
  <c r="E6637" i="2"/>
  <c r="E6644" i="2"/>
  <c r="E6643" i="2"/>
  <c r="E6642" i="2"/>
  <c r="E6638" i="2"/>
  <c r="E6640" i="2"/>
  <c r="E6645" i="2"/>
  <c r="E6639" i="2"/>
  <c r="G6628" i="2"/>
  <c r="I6628" i="2" s="1"/>
  <c r="F6628" i="2"/>
  <c r="G6635" i="2"/>
  <c r="I6635" i="2" s="1"/>
  <c r="F6635" i="2"/>
  <c r="G6634" i="2"/>
  <c r="I6634" i="2" s="1"/>
  <c r="F6634" i="2"/>
  <c r="G6633" i="2"/>
  <c r="I6633" i="2" s="1"/>
  <c r="F6633" i="2"/>
  <c r="F6629" i="2"/>
  <c r="G6629" i="2"/>
  <c r="I6629" i="2" s="1"/>
  <c r="F6631" i="2"/>
  <c r="G6631" i="2"/>
  <c r="I6631" i="2" s="1"/>
  <c r="F6636" i="2"/>
  <c r="G6636" i="2"/>
  <c r="I6636" i="2" s="1"/>
  <c r="G6630" i="2"/>
  <c r="I6630" i="2" s="1"/>
  <c r="F6630" i="2"/>
  <c r="J6622" i="2"/>
  <c r="J6626" i="2"/>
  <c r="J6619" i="2"/>
  <c r="J6625" i="2"/>
  <c r="J6620" i="2"/>
  <c r="J6624" i="2"/>
  <c r="J6627" i="2"/>
  <c r="D6637" i="2"/>
  <c r="D6639" i="2"/>
  <c r="D6638" i="2"/>
  <c r="D6642" i="2"/>
  <c r="D6643" i="2"/>
  <c r="D6645" i="2"/>
  <c r="D6640" i="2"/>
  <c r="D6644" i="2"/>
  <c r="J6628" i="2" l="1"/>
  <c r="J6630" i="2"/>
  <c r="J6633" i="2"/>
  <c r="E6648" i="2"/>
  <c r="E6654" i="2"/>
  <c r="E6652" i="2"/>
  <c r="E6649" i="2"/>
  <c r="E6653" i="2"/>
  <c r="E6651" i="2"/>
  <c r="E6647" i="2"/>
  <c r="E6646" i="2"/>
  <c r="G6639" i="2"/>
  <c r="I6639" i="2" s="1"/>
  <c r="F6639" i="2"/>
  <c r="F6645" i="2"/>
  <c r="G6645" i="2"/>
  <c r="I6645" i="2" s="1"/>
  <c r="G6643" i="2"/>
  <c r="I6643" i="2" s="1"/>
  <c r="F6643" i="2"/>
  <c r="F6640" i="2"/>
  <c r="G6640" i="2"/>
  <c r="I6640" i="2" s="1"/>
  <c r="F6644" i="2"/>
  <c r="G6644" i="2"/>
  <c r="I6644" i="2" s="1"/>
  <c r="G6642" i="2"/>
  <c r="I6642" i="2" s="1"/>
  <c r="F6642" i="2"/>
  <c r="F6638" i="2"/>
  <c r="J6638" i="2" s="1"/>
  <c r="G6638" i="2"/>
  <c r="I6638" i="2" s="1"/>
  <c r="F6637" i="2"/>
  <c r="G6637" i="2"/>
  <c r="I6637" i="2" s="1"/>
  <c r="J6634" i="2"/>
  <c r="J6635" i="2"/>
  <c r="J6636" i="2"/>
  <c r="J6631" i="2"/>
  <c r="J6629" i="2"/>
  <c r="D6648" i="2"/>
  <c r="D6647" i="2"/>
  <c r="D6649" i="2"/>
  <c r="D6653" i="2"/>
  <c r="D6651" i="2"/>
  <c r="D6654" i="2"/>
  <c r="D6646" i="2"/>
  <c r="D6652" i="2"/>
  <c r="J6642" i="2" l="1"/>
  <c r="J6639" i="2"/>
  <c r="E6658" i="2"/>
  <c r="E6655" i="2"/>
  <c r="E6660" i="2"/>
  <c r="E6663" i="2"/>
  <c r="E6656" i="2"/>
  <c r="E6661" i="2"/>
  <c r="E6662" i="2"/>
  <c r="E6657" i="2"/>
  <c r="F6649" i="2"/>
  <c r="G6649" i="2"/>
  <c r="I6649" i="2" s="1"/>
  <c r="F6646" i="2"/>
  <c r="G6646" i="2"/>
  <c r="I6646" i="2" s="1"/>
  <c r="F6651" i="2"/>
  <c r="G6651" i="2"/>
  <c r="I6651" i="2" s="1"/>
  <c r="F6654" i="2"/>
  <c r="G6654" i="2"/>
  <c r="I6654" i="2" s="1"/>
  <c r="F6647" i="2"/>
  <c r="G6647" i="2"/>
  <c r="I6647" i="2" s="1"/>
  <c r="F6652" i="2"/>
  <c r="G6652" i="2"/>
  <c r="I6652" i="2" s="1"/>
  <c r="F6653" i="2"/>
  <c r="G6653" i="2"/>
  <c r="I6653" i="2" s="1"/>
  <c r="G6648" i="2"/>
  <c r="I6648" i="2" s="1"/>
  <c r="F6648" i="2"/>
  <c r="J6637" i="2"/>
  <c r="J6640" i="2"/>
  <c r="J6643" i="2"/>
  <c r="J6645" i="2"/>
  <c r="J6644" i="2"/>
  <c r="D6663" i="2"/>
  <c r="D6656" i="2"/>
  <c r="D6658" i="2"/>
  <c r="D6661" i="2"/>
  <c r="D6657" i="2"/>
  <c r="D6662" i="2"/>
  <c r="D6655" i="2"/>
  <c r="D6660" i="2"/>
  <c r="E6666" i="2" l="1"/>
  <c r="E6669" i="2"/>
  <c r="E6664" i="2"/>
  <c r="E6670" i="2"/>
  <c r="E6672" i="2"/>
  <c r="E6667" i="2"/>
  <c r="E6671" i="2"/>
  <c r="E6665" i="2"/>
  <c r="G6657" i="2"/>
  <c r="I6657" i="2" s="1"/>
  <c r="F6657" i="2"/>
  <c r="G6660" i="2"/>
  <c r="I6660" i="2" s="1"/>
  <c r="F6660" i="2"/>
  <c r="G6655" i="2"/>
  <c r="I6655" i="2" s="1"/>
  <c r="F6655" i="2"/>
  <c r="G6661" i="2"/>
  <c r="I6661" i="2" s="1"/>
  <c r="F6661" i="2"/>
  <c r="G6663" i="2"/>
  <c r="I6663" i="2" s="1"/>
  <c r="F6663" i="2"/>
  <c r="F6658" i="2"/>
  <c r="G6658" i="2"/>
  <c r="I6658" i="2" s="1"/>
  <c r="G6662" i="2"/>
  <c r="I6662" i="2" s="1"/>
  <c r="F6662" i="2"/>
  <c r="F6656" i="2"/>
  <c r="G6656" i="2"/>
  <c r="I6656" i="2" s="1"/>
  <c r="J6654" i="2"/>
  <c r="J6651" i="2"/>
  <c r="J6652" i="2"/>
  <c r="J6646" i="2"/>
  <c r="J6648" i="2"/>
  <c r="J6653" i="2"/>
  <c r="J6647" i="2"/>
  <c r="J6649" i="2"/>
  <c r="D6672" i="2"/>
  <c r="D6665" i="2"/>
  <c r="D6669" i="2"/>
  <c r="D6666" i="2"/>
  <c r="D6667" i="2"/>
  <c r="D6671" i="2"/>
  <c r="D6664" i="2"/>
  <c r="D6670" i="2"/>
  <c r="J6662" i="2" l="1"/>
  <c r="J6655" i="2"/>
  <c r="J6660" i="2"/>
  <c r="E6680" i="2"/>
  <c r="E6673" i="2"/>
  <c r="E6674" i="2"/>
  <c r="E6676" i="2"/>
  <c r="E6678" i="2"/>
  <c r="E6679" i="2"/>
  <c r="E6675" i="2"/>
  <c r="E6681" i="2"/>
  <c r="G6671" i="2"/>
  <c r="I6671" i="2" s="1"/>
  <c r="F6671" i="2"/>
  <c r="F6664" i="2"/>
  <c r="G6664" i="2"/>
  <c r="I6664" i="2" s="1"/>
  <c r="F6665" i="2"/>
  <c r="G6665" i="2"/>
  <c r="I6665" i="2" s="1"/>
  <c r="G6667" i="2"/>
  <c r="I6667" i="2" s="1"/>
  <c r="F6667" i="2"/>
  <c r="G6669" i="2"/>
  <c r="I6669" i="2" s="1"/>
  <c r="F6669" i="2"/>
  <c r="F6670" i="2"/>
  <c r="G6670" i="2"/>
  <c r="I6670" i="2" s="1"/>
  <c r="F6666" i="2"/>
  <c r="G6666" i="2"/>
  <c r="I6666" i="2" s="1"/>
  <c r="G6672" i="2"/>
  <c r="I6672" i="2" s="1"/>
  <c r="F6672" i="2"/>
  <c r="J6658" i="2"/>
  <c r="J6663" i="2"/>
  <c r="J6657" i="2"/>
  <c r="J6661" i="2"/>
  <c r="J6656" i="2"/>
  <c r="D6676" i="2"/>
  <c r="D6681" i="2"/>
  <c r="D6679" i="2"/>
  <c r="D6680" i="2"/>
  <c r="D6673" i="2"/>
  <c r="D6675" i="2"/>
  <c r="D6678" i="2"/>
  <c r="D6674" i="2"/>
  <c r="J6667" i="2" l="1"/>
  <c r="E6683" i="2"/>
  <c r="E6690" i="2"/>
  <c r="E6684" i="2"/>
  <c r="E6688" i="2"/>
  <c r="E6682" i="2"/>
  <c r="E6685" i="2"/>
  <c r="E6687" i="2"/>
  <c r="E6689" i="2"/>
  <c r="G6674" i="2"/>
  <c r="I6674" i="2" s="1"/>
  <c r="F6674" i="2"/>
  <c r="F6681" i="2"/>
  <c r="G6681" i="2"/>
  <c r="I6681" i="2" s="1"/>
  <c r="F6675" i="2"/>
  <c r="G6675" i="2"/>
  <c r="I6675" i="2" s="1"/>
  <c r="F6679" i="2"/>
  <c r="G6679" i="2"/>
  <c r="I6679" i="2" s="1"/>
  <c r="F6673" i="2"/>
  <c r="G6673" i="2"/>
  <c r="I6673" i="2" s="1"/>
  <c r="F6676" i="2"/>
  <c r="G6676" i="2"/>
  <c r="I6676" i="2" s="1"/>
  <c r="G6678" i="2"/>
  <c r="I6678" i="2" s="1"/>
  <c r="F6678" i="2"/>
  <c r="F6680" i="2"/>
  <c r="G6680" i="2"/>
  <c r="I6680" i="2" s="1"/>
  <c r="J6666" i="2"/>
  <c r="J6665" i="2"/>
  <c r="J6670" i="2"/>
  <c r="J6664" i="2"/>
  <c r="J6669" i="2"/>
  <c r="J6671" i="2"/>
  <c r="J6672" i="2"/>
  <c r="D6690" i="2"/>
  <c r="D6688" i="2"/>
  <c r="D6684" i="2"/>
  <c r="D6682" i="2"/>
  <c r="D6685" i="2"/>
  <c r="D6683" i="2"/>
  <c r="D6687" i="2"/>
  <c r="D6689" i="2"/>
  <c r="J6678" i="2" l="1"/>
  <c r="E6696" i="2"/>
  <c r="E6693" i="2"/>
  <c r="E6694" i="2"/>
  <c r="E6698" i="2"/>
  <c r="E6697" i="2"/>
  <c r="E6691" i="2"/>
  <c r="E6692" i="2"/>
  <c r="E6699" i="2"/>
  <c r="F6687" i="2"/>
  <c r="G6687" i="2"/>
  <c r="I6687" i="2" s="1"/>
  <c r="G6684" i="2"/>
  <c r="I6684" i="2" s="1"/>
  <c r="F6684" i="2"/>
  <c r="G6685" i="2"/>
  <c r="I6685" i="2" s="1"/>
  <c r="F6685" i="2"/>
  <c r="G6689" i="2"/>
  <c r="I6689" i="2" s="1"/>
  <c r="F6689" i="2"/>
  <c r="G6688" i="2"/>
  <c r="I6688" i="2" s="1"/>
  <c r="F6688" i="2"/>
  <c r="F6682" i="2"/>
  <c r="G6682" i="2"/>
  <c r="I6682" i="2" s="1"/>
  <c r="F6683" i="2"/>
  <c r="G6683" i="2"/>
  <c r="I6683" i="2" s="1"/>
  <c r="F6690" i="2"/>
  <c r="G6690" i="2"/>
  <c r="I6690" i="2" s="1"/>
  <c r="J6680" i="2"/>
  <c r="J6675" i="2"/>
  <c r="J6679" i="2"/>
  <c r="J6676" i="2"/>
  <c r="J6681" i="2"/>
  <c r="J6674" i="2"/>
  <c r="J6673" i="2"/>
  <c r="D6697" i="2"/>
  <c r="D6696" i="2"/>
  <c r="D6698" i="2"/>
  <c r="D6693" i="2"/>
  <c r="D6699" i="2"/>
  <c r="D6692" i="2"/>
  <c r="D6694" i="2"/>
  <c r="D6691" i="2"/>
  <c r="J6688" i="2" l="1"/>
  <c r="J6683" i="2"/>
  <c r="J6684" i="2"/>
  <c r="E6708" i="2"/>
  <c r="E6701" i="2"/>
  <c r="E6703" i="2"/>
  <c r="E6707" i="2"/>
  <c r="E6700" i="2"/>
  <c r="E6702" i="2"/>
  <c r="E6706" i="2"/>
  <c r="E6705" i="2"/>
  <c r="F6699" i="2"/>
  <c r="G6699" i="2"/>
  <c r="I6699" i="2" s="1"/>
  <c r="F6692" i="2"/>
  <c r="G6692" i="2"/>
  <c r="I6692" i="2" s="1"/>
  <c r="G6694" i="2"/>
  <c r="I6694" i="2" s="1"/>
  <c r="F6694" i="2"/>
  <c r="G6698" i="2"/>
  <c r="I6698" i="2" s="1"/>
  <c r="F6698" i="2"/>
  <c r="F6691" i="2"/>
  <c r="G6691" i="2"/>
  <c r="I6691" i="2" s="1"/>
  <c r="G6693" i="2"/>
  <c r="I6693" i="2" s="1"/>
  <c r="F6693" i="2"/>
  <c r="G6697" i="2"/>
  <c r="I6697" i="2" s="1"/>
  <c r="F6697" i="2"/>
  <c r="F6696" i="2"/>
  <c r="G6696" i="2"/>
  <c r="I6696" i="2" s="1"/>
  <c r="J6685" i="2"/>
  <c r="J6690" i="2"/>
  <c r="J6682" i="2"/>
  <c r="J6689" i="2"/>
  <c r="J6687" i="2"/>
  <c r="D6706" i="2"/>
  <c r="D6702" i="2"/>
  <c r="D6707" i="2"/>
  <c r="D6708" i="2"/>
  <c r="D6703" i="2"/>
  <c r="D6700" i="2"/>
  <c r="D6701" i="2"/>
  <c r="D6705" i="2"/>
  <c r="J6697" i="2" l="1"/>
  <c r="J6694" i="2"/>
  <c r="E6712" i="2"/>
  <c r="E6714" i="2"/>
  <c r="E6716" i="2"/>
  <c r="E6711" i="2"/>
  <c r="E6710" i="2"/>
  <c r="E6709" i="2"/>
  <c r="E6715" i="2"/>
  <c r="E6717" i="2"/>
  <c r="G6703" i="2"/>
  <c r="I6703" i="2" s="1"/>
  <c r="F6703" i="2"/>
  <c r="G6705" i="2"/>
  <c r="I6705" i="2" s="1"/>
  <c r="F6705" i="2"/>
  <c r="F6707" i="2"/>
  <c r="G6707" i="2"/>
  <c r="I6707" i="2" s="1"/>
  <c r="G6702" i="2"/>
  <c r="I6702" i="2" s="1"/>
  <c r="F6702" i="2"/>
  <c r="F6701" i="2"/>
  <c r="G6701" i="2"/>
  <c r="I6701" i="2" s="1"/>
  <c r="F6700" i="2"/>
  <c r="G6700" i="2"/>
  <c r="I6700" i="2" s="1"/>
  <c r="G6706" i="2"/>
  <c r="I6706" i="2" s="1"/>
  <c r="F6706" i="2"/>
  <c r="F6708" i="2"/>
  <c r="G6708" i="2"/>
  <c r="I6708" i="2" s="1"/>
  <c r="J6698" i="2"/>
  <c r="J6696" i="2"/>
  <c r="J6693" i="2"/>
  <c r="J6692" i="2"/>
  <c r="J6691" i="2"/>
  <c r="J6699" i="2"/>
  <c r="D6712" i="2"/>
  <c r="D6711" i="2"/>
  <c r="D6710" i="2"/>
  <c r="D6714" i="2"/>
  <c r="D6715" i="2"/>
  <c r="D6716" i="2"/>
  <c r="D6709" i="2"/>
  <c r="D6717" i="2"/>
  <c r="J6703" i="2" l="1"/>
  <c r="J6705" i="2"/>
  <c r="J6707" i="2"/>
  <c r="J6702" i="2"/>
  <c r="E6726" i="2"/>
  <c r="E6720" i="2"/>
  <c r="E6724" i="2"/>
  <c r="E6725" i="2"/>
  <c r="E6718" i="2"/>
  <c r="E6723" i="2"/>
  <c r="E6719" i="2"/>
  <c r="E6721" i="2"/>
  <c r="G6717" i="2"/>
  <c r="I6717" i="2" s="1"/>
  <c r="F6717" i="2"/>
  <c r="G6711" i="2"/>
  <c r="I6711" i="2" s="1"/>
  <c r="F6711" i="2"/>
  <c r="F6715" i="2"/>
  <c r="G6715" i="2"/>
  <c r="I6715" i="2" s="1"/>
  <c r="F6716" i="2"/>
  <c r="G6716" i="2"/>
  <c r="I6716" i="2" s="1"/>
  <c r="F6709" i="2"/>
  <c r="G6709" i="2"/>
  <c r="I6709" i="2" s="1"/>
  <c r="F6714" i="2"/>
  <c r="G6714" i="2"/>
  <c r="I6714" i="2" s="1"/>
  <c r="G6710" i="2"/>
  <c r="I6710" i="2" s="1"/>
  <c r="F6710" i="2"/>
  <c r="F6712" i="2"/>
  <c r="G6712" i="2"/>
  <c r="I6712" i="2" s="1"/>
  <c r="J6706" i="2"/>
  <c r="J6708" i="2"/>
  <c r="J6700" i="2"/>
  <c r="J6701" i="2"/>
  <c r="D6718" i="2"/>
  <c r="D6724" i="2"/>
  <c r="D6725" i="2"/>
  <c r="D6719" i="2"/>
  <c r="D6721" i="2"/>
  <c r="D6720" i="2"/>
  <c r="D6726" i="2"/>
  <c r="D6723" i="2"/>
  <c r="J6711" i="2" l="1"/>
  <c r="J6710" i="2"/>
  <c r="E6733" i="2"/>
  <c r="E6730" i="2"/>
  <c r="E6734" i="2"/>
  <c r="E6732" i="2"/>
  <c r="E6729" i="2"/>
  <c r="E6728" i="2"/>
  <c r="E6727" i="2"/>
  <c r="E6735" i="2"/>
  <c r="F6724" i="2"/>
  <c r="G6724" i="2"/>
  <c r="I6724" i="2" s="1"/>
  <c r="G6721" i="2"/>
  <c r="I6721" i="2" s="1"/>
  <c r="F6721" i="2"/>
  <c r="F6725" i="2"/>
  <c r="G6725" i="2"/>
  <c r="I6725" i="2" s="1"/>
  <c r="G6723" i="2"/>
  <c r="I6723" i="2" s="1"/>
  <c r="F6723" i="2"/>
  <c r="G6720" i="2"/>
  <c r="I6720" i="2" s="1"/>
  <c r="F6720" i="2"/>
  <c r="F6719" i="2"/>
  <c r="G6719" i="2"/>
  <c r="I6719" i="2" s="1"/>
  <c r="F6718" i="2"/>
  <c r="G6718" i="2"/>
  <c r="I6718" i="2" s="1"/>
  <c r="F6726" i="2"/>
  <c r="G6726" i="2"/>
  <c r="I6726" i="2" s="1"/>
  <c r="J6715" i="2"/>
  <c r="J6712" i="2"/>
  <c r="J6714" i="2"/>
  <c r="J6717" i="2"/>
  <c r="J6716" i="2"/>
  <c r="J6709" i="2"/>
  <c r="D6727" i="2"/>
  <c r="D6730" i="2"/>
  <c r="D6734" i="2"/>
  <c r="D6728" i="2"/>
  <c r="D6729" i="2"/>
  <c r="D6733" i="2"/>
  <c r="D6735" i="2"/>
  <c r="D6732" i="2"/>
  <c r="J6718" i="2" l="1"/>
  <c r="J6725" i="2"/>
  <c r="J6720" i="2"/>
  <c r="E6744" i="2"/>
  <c r="E6743" i="2"/>
  <c r="E6741" i="2"/>
  <c r="E6739" i="2"/>
  <c r="E6737" i="2"/>
  <c r="E6736" i="2"/>
  <c r="E6738" i="2"/>
  <c r="E6742" i="2"/>
  <c r="F6735" i="2"/>
  <c r="G6735" i="2"/>
  <c r="I6735" i="2" s="1"/>
  <c r="G6734" i="2"/>
  <c r="I6734" i="2" s="1"/>
  <c r="F6734" i="2"/>
  <c r="F6732" i="2"/>
  <c r="G6732" i="2"/>
  <c r="I6732" i="2" s="1"/>
  <c r="F6730" i="2"/>
  <c r="G6730" i="2"/>
  <c r="I6730" i="2" s="1"/>
  <c r="F6728" i="2"/>
  <c r="G6728" i="2"/>
  <c r="I6728" i="2" s="1"/>
  <c r="F6727" i="2"/>
  <c r="G6727" i="2"/>
  <c r="I6727" i="2" s="1"/>
  <c r="F6729" i="2"/>
  <c r="G6729" i="2"/>
  <c r="I6729" i="2" s="1"/>
  <c r="G6733" i="2"/>
  <c r="I6733" i="2" s="1"/>
  <c r="F6733" i="2"/>
  <c r="J6723" i="2"/>
  <c r="J6721" i="2"/>
  <c r="J6726" i="2"/>
  <c r="J6719" i="2"/>
  <c r="J6724" i="2"/>
  <c r="D6744" i="2"/>
  <c r="D6743" i="2"/>
  <c r="D6736" i="2"/>
  <c r="D6737" i="2"/>
  <c r="D6742" i="2"/>
  <c r="D6738" i="2"/>
  <c r="D6739" i="2"/>
  <c r="D6741" i="2"/>
  <c r="J6734" i="2" l="1"/>
  <c r="E6751" i="2"/>
  <c r="E6747" i="2"/>
  <c r="E6750" i="2"/>
  <c r="E6752" i="2"/>
  <c r="E6745" i="2"/>
  <c r="E6748" i="2"/>
  <c r="E6746" i="2"/>
  <c r="E6753" i="2"/>
  <c r="G6742" i="2"/>
  <c r="I6742" i="2" s="1"/>
  <c r="F6742" i="2"/>
  <c r="F6738" i="2"/>
  <c r="G6738" i="2"/>
  <c r="I6738" i="2" s="1"/>
  <c r="G6741" i="2"/>
  <c r="I6741" i="2" s="1"/>
  <c r="F6741" i="2"/>
  <c r="F6743" i="2"/>
  <c r="G6743" i="2"/>
  <c r="I6743" i="2" s="1"/>
  <c r="F6736" i="2"/>
  <c r="G6736" i="2"/>
  <c r="I6736" i="2" s="1"/>
  <c r="G6739" i="2"/>
  <c r="I6739" i="2" s="1"/>
  <c r="F6739" i="2"/>
  <c r="G6737" i="2"/>
  <c r="I6737" i="2" s="1"/>
  <c r="F6737" i="2"/>
  <c r="G6744" i="2"/>
  <c r="I6744" i="2" s="1"/>
  <c r="F6744" i="2"/>
  <c r="J6730" i="2"/>
  <c r="J6729" i="2"/>
  <c r="J6732" i="2"/>
  <c r="J6727" i="2"/>
  <c r="J6733" i="2"/>
  <c r="J6728" i="2"/>
  <c r="J6735" i="2"/>
  <c r="D6745" i="2"/>
  <c r="D6746" i="2"/>
  <c r="D6750" i="2"/>
  <c r="D6751" i="2"/>
  <c r="D6753" i="2"/>
  <c r="D6748" i="2"/>
  <c r="D6747" i="2"/>
  <c r="D6752" i="2"/>
  <c r="J6741" i="2" l="1"/>
  <c r="J6737" i="2"/>
  <c r="E6762" i="2"/>
  <c r="E6761" i="2"/>
  <c r="E6755" i="2"/>
  <c r="E6757" i="2"/>
  <c r="E6756" i="2"/>
  <c r="E6760" i="2"/>
  <c r="E6759" i="2"/>
  <c r="E6754" i="2"/>
  <c r="F6753" i="2"/>
  <c r="G6753" i="2"/>
  <c r="I6753" i="2" s="1"/>
  <c r="F6752" i="2"/>
  <c r="G6752" i="2"/>
  <c r="I6752" i="2" s="1"/>
  <c r="G6746" i="2"/>
  <c r="I6746" i="2" s="1"/>
  <c r="F6746" i="2"/>
  <c r="G6748" i="2"/>
  <c r="I6748" i="2" s="1"/>
  <c r="F6748" i="2"/>
  <c r="G6747" i="2"/>
  <c r="I6747" i="2" s="1"/>
  <c r="F6747" i="2"/>
  <c r="G6751" i="2"/>
  <c r="I6751" i="2" s="1"/>
  <c r="F6751" i="2"/>
  <c r="F6750" i="2"/>
  <c r="G6750" i="2"/>
  <c r="I6750" i="2" s="1"/>
  <c r="G6745" i="2"/>
  <c r="I6745" i="2" s="1"/>
  <c r="F6745" i="2"/>
  <c r="J6744" i="2"/>
  <c r="J6743" i="2"/>
  <c r="J6739" i="2"/>
  <c r="J6738" i="2"/>
  <c r="J6742" i="2"/>
  <c r="J6736" i="2"/>
  <c r="D6754" i="2"/>
  <c r="D6760" i="2"/>
  <c r="D6756" i="2"/>
  <c r="D6759" i="2"/>
  <c r="D6757" i="2"/>
  <c r="D6761" i="2"/>
  <c r="D6755" i="2"/>
  <c r="D6762" i="2"/>
  <c r="J6746" i="2" l="1"/>
  <c r="J6751" i="2"/>
  <c r="J6747" i="2"/>
  <c r="J6745" i="2"/>
  <c r="J6748" i="2"/>
  <c r="E6763" i="2"/>
  <c r="E6766" i="2"/>
  <c r="E6768" i="2"/>
  <c r="E6764" i="2"/>
  <c r="E6769" i="2"/>
  <c r="E6770" i="2"/>
  <c r="E6765" i="2"/>
  <c r="E6771" i="2"/>
  <c r="G6754" i="2"/>
  <c r="I6754" i="2" s="1"/>
  <c r="F6754" i="2"/>
  <c r="G6757" i="2"/>
  <c r="I6757" i="2" s="1"/>
  <c r="F6757" i="2"/>
  <c r="G6759" i="2"/>
  <c r="I6759" i="2" s="1"/>
  <c r="F6759" i="2"/>
  <c r="G6755" i="2"/>
  <c r="I6755" i="2" s="1"/>
  <c r="F6755" i="2"/>
  <c r="G6760" i="2"/>
  <c r="I6760" i="2" s="1"/>
  <c r="F6760" i="2"/>
  <c r="G6761" i="2"/>
  <c r="I6761" i="2" s="1"/>
  <c r="F6761" i="2"/>
  <c r="G6756" i="2"/>
  <c r="I6756" i="2" s="1"/>
  <c r="F6756" i="2"/>
  <c r="F6762" i="2"/>
  <c r="G6762" i="2"/>
  <c r="I6762" i="2" s="1"/>
  <c r="J6750" i="2"/>
  <c r="J6752" i="2"/>
  <c r="J6753" i="2"/>
  <c r="D6763" i="2"/>
  <c r="D6765" i="2"/>
  <c r="D6764" i="2"/>
  <c r="D6768" i="2"/>
  <c r="D6769" i="2"/>
  <c r="D6771" i="2"/>
  <c r="D6770" i="2"/>
  <c r="D6766" i="2"/>
  <c r="J6760" i="2" l="1"/>
  <c r="J6754" i="2"/>
  <c r="J6755" i="2"/>
  <c r="E6780" i="2"/>
  <c r="E6773" i="2"/>
  <c r="E6774" i="2"/>
  <c r="E6777" i="2"/>
  <c r="E6779" i="2"/>
  <c r="E6775" i="2"/>
  <c r="E6778" i="2"/>
  <c r="E6772" i="2"/>
  <c r="F6771" i="2"/>
  <c r="G6771" i="2"/>
  <c r="I6771" i="2" s="1"/>
  <c r="F6764" i="2"/>
  <c r="G6764" i="2"/>
  <c r="I6764" i="2" s="1"/>
  <c r="F6765" i="2"/>
  <c r="G6765" i="2"/>
  <c r="I6765" i="2" s="1"/>
  <c r="F6768" i="2"/>
  <c r="G6768" i="2"/>
  <c r="I6768" i="2" s="1"/>
  <c r="G6770" i="2"/>
  <c r="I6770" i="2" s="1"/>
  <c r="F6770" i="2"/>
  <c r="F6766" i="2"/>
  <c r="G6766" i="2"/>
  <c r="I6766" i="2" s="1"/>
  <c r="F6769" i="2"/>
  <c r="G6769" i="2"/>
  <c r="I6769" i="2" s="1"/>
  <c r="G6763" i="2"/>
  <c r="I6763" i="2" s="1"/>
  <c r="F6763" i="2"/>
  <c r="J6762" i="2"/>
  <c r="J6756" i="2"/>
  <c r="J6759" i="2"/>
  <c r="J6761" i="2"/>
  <c r="J6757" i="2"/>
  <c r="D6773" i="2"/>
  <c r="D6779" i="2"/>
  <c r="D6777" i="2"/>
  <c r="D6774" i="2"/>
  <c r="D6772" i="2"/>
  <c r="D6778" i="2"/>
  <c r="D6780" i="2"/>
  <c r="D6775" i="2"/>
  <c r="J6770" i="2" l="1"/>
  <c r="J6763" i="2"/>
  <c r="E6781" i="2"/>
  <c r="E6787" i="2"/>
  <c r="E6783" i="2"/>
  <c r="E6784" i="2"/>
  <c r="E6782" i="2"/>
  <c r="E6786" i="2"/>
  <c r="E6788" i="2"/>
  <c r="E6789" i="2"/>
  <c r="F6772" i="2"/>
  <c r="G6772" i="2"/>
  <c r="I6772" i="2" s="1"/>
  <c r="F6778" i="2"/>
  <c r="G6778" i="2"/>
  <c r="I6778" i="2" s="1"/>
  <c r="G6774" i="2"/>
  <c r="I6774" i="2" s="1"/>
  <c r="F6774" i="2"/>
  <c r="F6775" i="2"/>
  <c r="G6775" i="2"/>
  <c r="I6775" i="2" s="1"/>
  <c r="G6773" i="2"/>
  <c r="I6773" i="2" s="1"/>
  <c r="F6773" i="2"/>
  <c r="F6777" i="2"/>
  <c r="G6777" i="2"/>
  <c r="I6777" i="2" s="1"/>
  <c r="G6779" i="2"/>
  <c r="I6779" i="2" s="1"/>
  <c r="F6779" i="2"/>
  <c r="G6780" i="2"/>
  <c r="I6780" i="2" s="1"/>
  <c r="F6780" i="2"/>
  <c r="J6768" i="2"/>
  <c r="J6765" i="2"/>
  <c r="J6766" i="2"/>
  <c r="J6764" i="2"/>
  <c r="J6769" i="2"/>
  <c r="J6771" i="2"/>
  <c r="D6781" i="2"/>
  <c r="D6784" i="2"/>
  <c r="D6786" i="2"/>
  <c r="D6787" i="2"/>
  <c r="D6788" i="2"/>
  <c r="D6789" i="2"/>
  <c r="D6782" i="2"/>
  <c r="D6783" i="2"/>
  <c r="J6780" i="2" l="1"/>
  <c r="E6798" i="2"/>
  <c r="E6793" i="2"/>
  <c r="E6792" i="2"/>
  <c r="E6797" i="2"/>
  <c r="E6796" i="2"/>
  <c r="E6795" i="2"/>
  <c r="E6791" i="2"/>
  <c r="E6790" i="2"/>
  <c r="F6789" i="2"/>
  <c r="G6789" i="2"/>
  <c r="I6789" i="2" s="1"/>
  <c r="F6784" i="2"/>
  <c r="G6784" i="2"/>
  <c r="I6784" i="2" s="1"/>
  <c r="G6783" i="2"/>
  <c r="I6783" i="2" s="1"/>
  <c r="F6783" i="2"/>
  <c r="F6788" i="2"/>
  <c r="G6788" i="2"/>
  <c r="I6788" i="2" s="1"/>
  <c r="G6787" i="2"/>
  <c r="I6787" i="2" s="1"/>
  <c r="F6787" i="2"/>
  <c r="G6786" i="2"/>
  <c r="I6786" i="2" s="1"/>
  <c r="F6786" i="2"/>
  <c r="G6782" i="2"/>
  <c r="I6782" i="2" s="1"/>
  <c r="F6782" i="2"/>
  <c r="F6781" i="2"/>
  <c r="G6781" i="2"/>
  <c r="I6781" i="2" s="1"/>
  <c r="J6775" i="2"/>
  <c r="J6779" i="2"/>
  <c r="J6774" i="2"/>
  <c r="J6777" i="2"/>
  <c r="J6778" i="2"/>
  <c r="J6773" i="2"/>
  <c r="J6772" i="2"/>
  <c r="D6797" i="2"/>
  <c r="D6795" i="2"/>
  <c r="D6793" i="2"/>
  <c r="D6798" i="2"/>
  <c r="D6791" i="2"/>
  <c r="D6792" i="2"/>
  <c r="D6790" i="2"/>
  <c r="D6796" i="2"/>
  <c r="J6782" i="2" l="1"/>
  <c r="J6783" i="2"/>
  <c r="J6786" i="2"/>
  <c r="E6800" i="2"/>
  <c r="E6801" i="2"/>
  <c r="E6799" i="2"/>
  <c r="E6804" i="2"/>
  <c r="E6802" i="2"/>
  <c r="E6805" i="2"/>
  <c r="E6807" i="2"/>
  <c r="E6806" i="2"/>
  <c r="G6791" i="2"/>
  <c r="I6791" i="2" s="1"/>
  <c r="F6791" i="2"/>
  <c r="F6792" i="2"/>
  <c r="G6792" i="2"/>
  <c r="I6792" i="2" s="1"/>
  <c r="F6790" i="2"/>
  <c r="G6790" i="2"/>
  <c r="I6790" i="2" s="1"/>
  <c r="G6795" i="2"/>
  <c r="I6795" i="2" s="1"/>
  <c r="F6795" i="2"/>
  <c r="F6793" i="2"/>
  <c r="G6793" i="2"/>
  <c r="I6793" i="2" s="1"/>
  <c r="G6796" i="2"/>
  <c r="I6796" i="2" s="1"/>
  <c r="F6796" i="2"/>
  <c r="G6798" i="2"/>
  <c r="I6798" i="2" s="1"/>
  <c r="F6798" i="2"/>
  <c r="G6797" i="2"/>
  <c r="I6797" i="2" s="1"/>
  <c r="F6797" i="2"/>
  <c r="J6788" i="2"/>
  <c r="J6784" i="2"/>
  <c r="J6787" i="2"/>
  <c r="J6781" i="2"/>
  <c r="J6789" i="2"/>
  <c r="D6807" i="2"/>
  <c r="D6804" i="2"/>
  <c r="D6801" i="2"/>
  <c r="D6800" i="2"/>
  <c r="D6805" i="2"/>
  <c r="D6799" i="2"/>
  <c r="D6806" i="2"/>
  <c r="D6802" i="2"/>
  <c r="J6796" i="2" l="1"/>
  <c r="J6798" i="2"/>
  <c r="J6797" i="2"/>
  <c r="J6795" i="2"/>
  <c r="E6808" i="2"/>
  <c r="E6815" i="2"/>
  <c r="E6813" i="2"/>
  <c r="E6814" i="2"/>
  <c r="E6810" i="2"/>
  <c r="E6816" i="2"/>
  <c r="E6811" i="2"/>
  <c r="E6809" i="2"/>
  <c r="F6799" i="2"/>
  <c r="G6799" i="2"/>
  <c r="I6799" i="2" s="1"/>
  <c r="G6806" i="2"/>
  <c r="I6806" i="2" s="1"/>
  <c r="F6806" i="2"/>
  <c r="G6804" i="2"/>
  <c r="I6804" i="2" s="1"/>
  <c r="F6804" i="2"/>
  <c r="F6805" i="2"/>
  <c r="G6805" i="2"/>
  <c r="I6805" i="2" s="1"/>
  <c r="G6801" i="2"/>
  <c r="I6801" i="2" s="1"/>
  <c r="F6801" i="2"/>
  <c r="F6807" i="2"/>
  <c r="G6807" i="2"/>
  <c r="I6807" i="2" s="1"/>
  <c r="G6802" i="2"/>
  <c r="I6802" i="2" s="1"/>
  <c r="F6802" i="2"/>
  <c r="F6800" i="2"/>
  <c r="G6800" i="2"/>
  <c r="I6800" i="2" s="1"/>
  <c r="J6790" i="2"/>
  <c r="J6792" i="2"/>
  <c r="J6791" i="2"/>
  <c r="J6793" i="2"/>
  <c r="D6814" i="2"/>
  <c r="D6809" i="2"/>
  <c r="D6815" i="2"/>
  <c r="D6813" i="2"/>
  <c r="D6808" i="2"/>
  <c r="D6810" i="2"/>
  <c r="D6816" i="2"/>
  <c r="D6811" i="2"/>
  <c r="J6801" i="2" l="1"/>
  <c r="J6802" i="2"/>
  <c r="J6804" i="2"/>
  <c r="E6822" i="2"/>
  <c r="E6823" i="2"/>
  <c r="E6818" i="2"/>
  <c r="E6825" i="2"/>
  <c r="E6824" i="2"/>
  <c r="E6820" i="2"/>
  <c r="E6819" i="2"/>
  <c r="E6817" i="2"/>
  <c r="G6813" i="2"/>
  <c r="I6813" i="2" s="1"/>
  <c r="F6813" i="2"/>
  <c r="F6814" i="2"/>
  <c r="G6814" i="2"/>
  <c r="I6814" i="2" s="1"/>
  <c r="F6809" i="2"/>
  <c r="G6809" i="2"/>
  <c r="I6809" i="2" s="1"/>
  <c r="F6816" i="2"/>
  <c r="G6816" i="2"/>
  <c r="I6816" i="2" s="1"/>
  <c r="F6815" i="2"/>
  <c r="G6815" i="2"/>
  <c r="I6815" i="2" s="1"/>
  <c r="G6811" i="2"/>
  <c r="I6811" i="2" s="1"/>
  <c r="F6811" i="2"/>
  <c r="G6810" i="2"/>
  <c r="I6810" i="2" s="1"/>
  <c r="F6810" i="2"/>
  <c r="F6808" i="2"/>
  <c r="G6808" i="2"/>
  <c r="I6808" i="2" s="1"/>
  <c r="J6805" i="2"/>
  <c r="J6806" i="2"/>
  <c r="J6800" i="2"/>
  <c r="J6807" i="2"/>
  <c r="J6799" i="2"/>
  <c r="D6822" i="2"/>
  <c r="D6819" i="2"/>
  <c r="D6817" i="2"/>
  <c r="D6824" i="2"/>
  <c r="D6825" i="2"/>
  <c r="D6823" i="2"/>
  <c r="D6818" i="2"/>
  <c r="D6820" i="2"/>
  <c r="J6811" i="2" l="1"/>
  <c r="J6813" i="2"/>
  <c r="J6809" i="2"/>
  <c r="E6827" i="2"/>
  <c r="E6826" i="2"/>
  <c r="E6829" i="2"/>
  <c r="E6828" i="2"/>
  <c r="E6832" i="2"/>
  <c r="E6834" i="2"/>
  <c r="E6833" i="2"/>
  <c r="E6831" i="2"/>
  <c r="F6818" i="2"/>
  <c r="G6818" i="2"/>
  <c r="I6818" i="2" s="1"/>
  <c r="G6817" i="2"/>
  <c r="I6817" i="2" s="1"/>
  <c r="F6817" i="2"/>
  <c r="G6820" i="2"/>
  <c r="I6820" i="2" s="1"/>
  <c r="F6820" i="2"/>
  <c r="G6819" i="2"/>
  <c r="I6819" i="2" s="1"/>
  <c r="F6819" i="2"/>
  <c r="G6823" i="2"/>
  <c r="I6823" i="2" s="1"/>
  <c r="F6823" i="2"/>
  <c r="G6825" i="2"/>
  <c r="I6825" i="2" s="1"/>
  <c r="F6825" i="2"/>
  <c r="G6824" i="2"/>
  <c r="I6824" i="2" s="1"/>
  <c r="F6824" i="2"/>
  <c r="F6822" i="2"/>
  <c r="G6822" i="2"/>
  <c r="I6822" i="2" s="1"/>
  <c r="J6808" i="2"/>
  <c r="J6810" i="2"/>
  <c r="J6814" i="2"/>
  <c r="J6816" i="2"/>
  <c r="J6815" i="2"/>
  <c r="D6834" i="2"/>
  <c r="D6831" i="2"/>
  <c r="D6826" i="2"/>
  <c r="D6833" i="2"/>
  <c r="D6827" i="2"/>
  <c r="D6829" i="2"/>
  <c r="D6832" i="2"/>
  <c r="D6828" i="2"/>
  <c r="J6824" i="2" l="1"/>
  <c r="J6820" i="2"/>
  <c r="J6817" i="2"/>
  <c r="J6819" i="2"/>
  <c r="E6842" i="2"/>
  <c r="E6838" i="2"/>
  <c r="E6843" i="2"/>
  <c r="E6835" i="2"/>
  <c r="E6836" i="2"/>
  <c r="E6840" i="2"/>
  <c r="E6837" i="2"/>
  <c r="E6841" i="2"/>
  <c r="F6833" i="2"/>
  <c r="G6833" i="2"/>
  <c r="I6833" i="2" s="1"/>
  <c r="G6829" i="2"/>
  <c r="I6829" i="2" s="1"/>
  <c r="F6829" i="2"/>
  <c r="G6834" i="2"/>
  <c r="I6834" i="2" s="1"/>
  <c r="F6834" i="2"/>
  <c r="G6826" i="2"/>
  <c r="I6826" i="2" s="1"/>
  <c r="F6826" i="2"/>
  <c r="G6827" i="2"/>
  <c r="I6827" i="2" s="1"/>
  <c r="F6827" i="2"/>
  <c r="G6831" i="2"/>
  <c r="I6831" i="2" s="1"/>
  <c r="F6831" i="2"/>
  <c r="G6828" i="2"/>
  <c r="I6828" i="2" s="1"/>
  <c r="F6828" i="2"/>
  <c r="G6832" i="2"/>
  <c r="I6832" i="2" s="1"/>
  <c r="F6832" i="2"/>
  <c r="J6822" i="2"/>
  <c r="J6823" i="2"/>
  <c r="J6825" i="2"/>
  <c r="J6818" i="2"/>
  <c r="D6838" i="2"/>
  <c r="D6841" i="2"/>
  <c r="D6836" i="2"/>
  <c r="D6842" i="2"/>
  <c r="D6835" i="2"/>
  <c r="D6843" i="2"/>
  <c r="D6840" i="2"/>
  <c r="D6837" i="2"/>
  <c r="J6827" i="2" l="1"/>
  <c r="J6828" i="2"/>
  <c r="J6831" i="2"/>
  <c r="J6829" i="2"/>
  <c r="J6834" i="2"/>
  <c r="J6832" i="2"/>
  <c r="J6826" i="2"/>
  <c r="E6850" i="2"/>
  <c r="E6852" i="2"/>
  <c r="E6844" i="2"/>
  <c r="E6846" i="2"/>
  <c r="E6849" i="2"/>
  <c r="E6847" i="2"/>
  <c r="E6845" i="2"/>
  <c r="E6851" i="2"/>
  <c r="F6841" i="2"/>
  <c r="G6841" i="2"/>
  <c r="I6841" i="2" s="1"/>
  <c r="G6843" i="2"/>
  <c r="I6843" i="2" s="1"/>
  <c r="F6843" i="2"/>
  <c r="G6835" i="2"/>
  <c r="I6835" i="2" s="1"/>
  <c r="F6835" i="2"/>
  <c r="G6837" i="2"/>
  <c r="I6837" i="2" s="1"/>
  <c r="F6837" i="2"/>
  <c r="G6840" i="2"/>
  <c r="I6840" i="2" s="1"/>
  <c r="F6840" i="2"/>
  <c r="F6838" i="2"/>
  <c r="G6838" i="2"/>
  <c r="I6838" i="2" s="1"/>
  <c r="G6836" i="2"/>
  <c r="I6836" i="2" s="1"/>
  <c r="F6836" i="2"/>
  <c r="F6842" i="2"/>
  <c r="G6842" i="2"/>
  <c r="I6842" i="2" s="1"/>
  <c r="J6833" i="2"/>
  <c r="D6850" i="2"/>
  <c r="D6846" i="2"/>
  <c r="D6852" i="2"/>
  <c r="D6847" i="2"/>
  <c r="D6844" i="2"/>
  <c r="D6849" i="2"/>
  <c r="D6851" i="2"/>
  <c r="D6845" i="2"/>
  <c r="J6840" i="2" l="1"/>
  <c r="J6835" i="2"/>
  <c r="J6843" i="2"/>
  <c r="E6853" i="2"/>
  <c r="E6860" i="2"/>
  <c r="E6856" i="2"/>
  <c r="E6861" i="2"/>
  <c r="E6855" i="2"/>
  <c r="E6854" i="2"/>
  <c r="E6858" i="2"/>
  <c r="E6859" i="2"/>
  <c r="G6844" i="2"/>
  <c r="I6844" i="2" s="1"/>
  <c r="F6844" i="2"/>
  <c r="G6851" i="2"/>
  <c r="I6851" i="2" s="1"/>
  <c r="F6851" i="2"/>
  <c r="F6847" i="2"/>
  <c r="G6847" i="2"/>
  <c r="I6847" i="2" s="1"/>
  <c r="F6852" i="2"/>
  <c r="G6852" i="2"/>
  <c r="I6852" i="2" s="1"/>
  <c r="G6846" i="2"/>
  <c r="I6846" i="2" s="1"/>
  <c r="F6846" i="2"/>
  <c r="F6845" i="2"/>
  <c r="G6845" i="2"/>
  <c r="I6845" i="2" s="1"/>
  <c r="F6849" i="2"/>
  <c r="G6849" i="2"/>
  <c r="I6849" i="2" s="1"/>
  <c r="G6850" i="2"/>
  <c r="I6850" i="2" s="1"/>
  <c r="F6850" i="2"/>
  <c r="J6837" i="2"/>
  <c r="J6842" i="2"/>
  <c r="J6836" i="2"/>
  <c r="J6838" i="2"/>
  <c r="J6841" i="2"/>
  <c r="D6855" i="2"/>
  <c r="D6854" i="2"/>
  <c r="D6856" i="2"/>
  <c r="D6860" i="2"/>
  <c r="D6859" i="2"/>
  <c r="D6853" i="2"/>
  <c r="D6861" i="2"/>
  <c r="D6858" i="2"/>
  <c r="J6847" i="2" l="1"/>
  <c r="J6851" i="2"/>
  <c r="J6846" i="2"/>
  <c r="J6844" i="2"/>
  <c r="J6852" i="2"/>
  <c r="E6870" i="2"/>
  <c r="E6867" i="2"/>
  <c r="E6868" i="2"/>
  <c r="E6863" i="2"/>
  <c r="E6869" i="2"/>
  <c r="E6865" i="2"/>
  <c r="E6862" i="2"/>
  <c r="E6864" i="2"/>
  <c r="F6861" i="2"/>
  <c r="G6861" i="2"/>
  <c r="I6861" i="2" s="1"/>
  <c r="G6858" i="2"/>
  <c r="I6858" i="2" s="1"/>
  <c r="F6858" i="2"/>
  <c r="F6859" i="2"/>
  <c r="G6859" i="2"/>
  <c r="I6859" i="2" s="1"/>
  <c r="G6854" i="2"/>
  <c r="I6854" i="2" s="1"/>
  <c r="F6854" i="2"/>
  <c r="G6860" i="2"/>
  <c r="I6860" i="2" s="1"/>
  <c r="F6860" i="2"/>
  <c r="F6856" i="2"/>
  <c r="G6856" i="2"/>
  <c r="I6856" i="2" s="1"/>
  <c r="F6853" i="2"/>
  <c r="G6853" i="2"/>
  <c r="I6853" i="2" s="1"/>
  <c r="F6855" i="2"/>
  <c r="G6855" i="2"/>
  <c r="I6855" i="2" s="1"/>
  <c r="J6850" i="2"/>
  <c r="J6845" i="2"/>
  <c r="J6849" i="2"/>
  <c r="D6865" i="2"/>
  <c r="D6864" i="2"/>
  <c r="D6862" i="2"/>
  <c r="D6863" i="2"/>
  <c r="D6867" i="2"/>
  <c r="D6870" i="2"/>
  <c r="D6869" i="2"/>
  <c r="D6868" i="2"/>
  <c r="J6858" i="2" l="1"/>
  <c r="J6860" i="2"/>
  <c r="J6854" i="2"/>
  <c r="E6873" i="2"/>
  <c r="E6872" i="2"/>
  <c r="E6871" i="2"/>
  <c r="E6877" i="2"/>
  <c r="E6874" i="2"/>
  <c r="E6876" i="2"/>
  <c r="E6878" i="2"/>
  <c r="E6879" i="2"/>
  <c r="F6864" i="2"/>
  <c r="G6864" i="2"/>
  <c r="I6864" i="2" s="1"/>
  <c r="G6863" i="2"/>
  <c r="I6863" i="2" s="1"/>
  <c r="F6863" i="2"/>
  <c r="F6862" i="2"/>
  <c r="G6862" i="2"/>
  <c r="I6862" i="2" s="1"/>
  <c r="F6868" i="2"/>
  <c r="G6868" i="2"/>
  <c r="I6868" i="2" s="1"/>
  <c r="G6865" i="2"/>
  <c r="I6865" i="2" s="1"/>
  <c r="F6865" i="2"/>
  <c r="F6867" i="2"/>
  <c r="G6867" i="2"/>
  <c r="I6867" i="2" s="1"/>
  <c r="G6869" i="2"/>
  <c r="I6869" i="2" s="1"/>
  <c r="F6869" i="2"/>
  <c r="G6870" i="2"/>
  <c r="I6870" i="2" s="1"/>
  <c r="F6870" i="2"/>
  <c r="J6853" i="2"/>
  <c r="J6859" i="2"/>
  <c r="J6856" i="2"/>
  <c r="J6855" i="2"/>
  <c r="J6861" i="2"/>
  <c r="D6873" i="2"/>
  <c r="D6878" i="2"/>
  <c r="D6876" i="2"/>
  <c r="D6874" i="2"/>
  <c r="D6877" i="2"/>
  <c r="D6879" i="2"/>
  <c r="D6872" i="2"/>
  <c r="D6871" i="2"/>
  <c r="J6865" i="2" l="1"/>
  <c r="J6863" i="2"/>
  <c r="E6887" i="2"/>
  <c r="E6880" i="2"/>
  <c r="E6885" i="2"/>
  <c r="E6881" i="2"/>
  <c r="E6886" i="2"/>
  <c r="E6888" i="2"/>
  <c r="E6883" i="2"/>
  <c r="E6882" i="2"/>
  <c r="G6878" i="2"/>
  <c r="I6878" i="2" s="1"/>
  <c r="F6878" i="2"/>
  <c r="G6871" i="2"/>
  <c r="I6871" i="2" s="1"/>
  <c r="F6871" i="2"/>
  <c r="G6876" i="2"/>
  <c r="I6876" i="2" s="1"/>
  <c r="F6876" i="2"/>
  <c r="G6872" i="2"/>
  <c r="I6872" i="2" s="1"/>
  <c r="F6872" i="2"/>
  <c r="G6877" i="2"/>
  <c r="I6877" i="2" s="1"/>
  <c r="F6877" i="2"/>
  <c r="G6879" i="2"/>
  <c r="I6879" i="2" s="1"/>
  <c r="F6879" i="2"/>
  <c r="G6874" i="2"/>
  <c r="I6874" i="2" s="1"/>
  <c r="F6874" i="2"/>
  <c r="G6873" i="2"/>
  <c r="I6873" i="2" s="1"/>
  <c r="F6873" i="2"/>
  <c r="J6870" i="2"/>
  <c r="J6867" i="2"/>
  <c r="J6862" i="2"/>
  <c r="J6868" i="2"/>
  <c r="J6869" i="2"/>
  <c r="J6864" i="2"/>
  <c r="D6885" i="2"/>
  <c r="D6881" i="2"/>
  <c r="D6882" i="2"/>
  <c r="D6883" i="2"/>
  <c r="D6888" i="2"/>
  <c r="D6887" i="2"/>
  <c r="D6880" i="2"/>
  <c r="D6886" i="2"/>
  <c r="J6879" i="2" l="1"/>
  <c r="J6871" i="2"/>
  <c r="J6874" i="2"/>
  <c r="J6876" i="2"/>
  <c r="J6873" i="2"/>
  <c r="J6872" i="2"/>
  <c r="E6892" i="2"/>
  <c r="E6897" i="2"/>
  <c r="E6889" i="2"/>
  <c r="E6890" i="2"/>
  <c r="E6895" i="2"/>
  <c r="E6896" i="2"/>
  <c r="E6891" i="2"/>
  <c r="E6894" i="2"/>
  <c r="F6883" i="2"/>
  <c r="G6883" i="2"/>
  <c r="I6883" i="2" s="1"/>
  <c r="F6888" i="2"/>
  <c r="G6888" i="2"/>
  <c r="I6888" i="2" s="1"/>
  <c r="F6880" i="2"/>
  <c r="G6880" i="2"/>
  <c r="I6880" i="2" s="1"/>
  <c r="F6881" i="2"/>
  <c r="G6881" i="2"/>
  <c r="I6881" i="2" s="1"/>
  <c r="G6886" i="2"/>
  <c r="I6886" i="2" s="1"/>
  <c r="F6886" i="2"/>
  <c r="F6887" i="2"/>
  <c r="G6887" i="2"/>
  <c r="I6887" i="2" s="1"/>
  <c r="G6882" i="2"/>
  <c r="I6882" i="2" s="1"/>
  <c r="F6882" i="2"/>
  <c r="G6885" i="2"/>
  <c r="I6885" i="2" s="1"/>
  <c r="F6885" i="2"/>
  <c r="J6877" i="2"/>
  <c r="J6878" i="2"/>
  <c r="D6895" i="2"/>
  <c r="D6894" i="2"/>
  <c r="D6890" i="2"/>
  <c r="D6897" i="2"/>
  <c r="D6891" i="2"/>
  <c r="D6889" i="2"/>
  <c r="D6896" i="2"/>
  <c r="D6892" i="2"/>
  <c r="J6882" i="2" l="1"/>
  <c r="J6886" i="2"/>
  <c r="E6900" i="2"/>
  <c r="E6905" i="2"/>
  <c r="E6906" i="2"/>
  <c r="E6899" i="2"/>
  <c r="E6901" i="2"/>
  <c r="E6903" i="2"/>
  <c r="E6898" i="2"/>
  <c r="E6904" i="2"/>
  <c r="F6891" i="2"/>
  <c r="G6891" i="2"/>
  <c r="I6891" i="2" s="1"/>
  <c r="F6896" i="2"/>
  <c r="G6896" i="2"/>
  <c r="I6896" i="2" s="1"/>
  <c r="G6897" i="2"/>
  <c r="I6897" i="2" s="1"/>
  <c r="F6897" i="2"/>
  <c r="G6890" i="2"/>
  <c r="I6890" i="2" s="1"/>
  <c r="F6890" i="2"/>
  <c r="G6892" i="2"/>
  <c r="I6892" i="2" s="1"/>
  <c r="F6892" i="2"/>
  <c r="G6894" i="2"/>
  <c r="I6894" i="2" s="1"/>
  <c r="F6894" i="2"/>
  <c r="G6889" i="2"/>
  <c r="I6889" i="2" s="1"/>
  <c r="F6889" i="2"/>
  <c r="G6895" i="2"/>
  <c r="I6895" i="2" s="1"/>
  <c r="F6895" i="2"/>
  <c r="J6880" i="2"/>
  <c r="J6887" i="2"/>
  <c r="J6888" i="2"/>
  <c r="J6885" i="2"/>
  <c r="J6881" i="2"/>
  <c r="J6883" i="2"/>
  <c r="D6900" i="2"/>
  <c r="D6898" i="2"/>
  <c r="D6906" i="2"/>
  <c r="D6899" i="2"/>
  <c r="D6905" i="2"/>
  <c r="D6903" i="2"/>
  <c r="D6901" i="2"/>
  <c r="D6904" i="2"/>
  <c r="J6889" i="2" l="1"/>
  <c r="J6897" i="2"/>
  <c r="J6894" i="2"/>
  <c r="J6895" i="2"/>
  <c r="E6907" i="2"/>
  <c r="E6913" i="2"/>
  <c r="E6914" i="2"/>
  <c r="E6912" i="2"/>
  <c r="E6915" i="2"/>
  <c r="E6910" i="2"/>
  <c r="E6909" i="2"/>
  <c r="E6908" i="2"/>
  <c r="F6898" i="2"/>
  <c r="G6898" i="2"/>
  <c r="I6898" i="2" s="1"/>
  <c r="G6904" i="2"/>
  <c r="I6904" i="2" s="1"/>
  <c r="F6904" i="2"/>
  <c r="G6905" i="2"/>
  <c r="I6905" i="2" s="1"/>
  <c r="F6905" i="2"/>
  <c r="F6903" i="2"/>
  <c r="G6903" i="2"/>
  <c r="I6903" i="2" s="1"/>
  <c r="G6906" i="2"/>
  <c r="I6906" i="2" s="1"/>
  <c r="F6906" i="2"/>
  <c r="F6901" i="2"/>
  <c r="G6901" i="2"/>
  <c r="I6901" i="2" s="1"/>
  <c r="G6900" i="2"/>
  <c r="I6900" i="2" s="1"/>
  <c r="F6900" i="2"/>
  <c r="F6899" i="2"/>
  <c r="G6899" i="2"/>
  <c r="I6899" i="2" s="1"/>
  <c r="J6890" i="2"/>
  <c r="J6896" i="2"/>
  <c r="J6892" i="2"/>
  <c r="J6891" i="2"/>
  <c r="D6912" i="2"/>
  <c r="D6914" i="2"/>
  <c r="D6907" i="2"/>
  <c r="D6908" i="2"/>
  <c r="D6915" i="2"/>
  <c r="D6910" i="2"/>
  <c r="D6909" i="2"/>
  <c r="D6913" i="2"/>
  <c r="J6900" i="2" l="1"/>
  <c r="J6905" i="2"/>
  <c r="J6904" i="2"/>
  <c r="J6906" i="2"/>
  <c r="E6917" i="2"/>
  <c r="E6918" i="2"/>
  <c r="E6923" i="2"/>
  <c r="E6919" i="2"/>
  <c r="E6922" i="2"/>
  <c r="E6921" i="2"/>
  <c r="E6924" i="2"/>
  <c r="E6916" i="2"/>
  <c r="F6908" i="2"/>
  <c r="G6908" i="2"/>
  <c r="I6908" i="2" s="1"/>
  <c r="F6909" i="2"/>
  <c r="G6909" i="2"/>
  <c r="I6909" i="2" s="1"/>
  <c r="F6914" i="2"/>
  <c r="G6914" i="2"/>
  <c r="I6914" i="2" s="1"/>
  <c r="G6910" i="2"/>
  <c r="I6910" i="2" s="1"/>
  <c r="F6910" i="2"/>
  <c r="G6913" i="2"/>
  <c r="I6913" i="2" s="1"/>
  <c r="F6913" i="2"/>
  <c r="F6912" i="2"/>
  <c r="G6912" i="2"/>
  <c r="I6912" i="2" s="1"/>
  <c r="F6915" i="2"/>
  <c r="G6915" i="2"/>
  <c r="I6915" i="2" s="1"/>
  <c r="F6907" i="2"/>
  <c r="G6907" i="2"/>
  <c r="I6907" i="2" s="1"/>
  <c r="J6903" i="2"/>
  <c r="J6901" i="2"/>
  <c r="J6899" i="2"/>
  <c r="J6898" i="2"/>
  <c r="D6919" i="2"/>
  <c r="D6922" i="2"/>
  <c r="D6917" i="2"/>
  <c r="D6918" i="2"/>
  <c r="D6924" i="2"/>
  <c r="D6923" i="2"/>
  <c r="D6916" i="2"/>
  <c r="D6921" i="2"/>
  <c r="J6910" i="2" l="1"/>
  <c r="J6909" i="2"/>
  <c r="E6932" i="2"/>
  <c r="E6930" i="2"/>
  <c r="E6927" i="2"/>
  <c r="E6925" i="2"/>
  <c r="E6933" i="2"/>
  <c r="E6931" i="2"/>
  <c r="E6926" i="2"/>
  <c r="E6928" i="2"/>
  <c r="G6923" i="2"/>
  <c r="I6923" i="2" s="1"/>
  <c r="F6923" i="2"/>
  <c r="G6921" i="2"/>
  <c r="I6921" i="2" s="1"/>
  <c r="F6921" i="2"/>
  <c r="F6918" i="2"/>
  <c r="G6918" i="2"/>
  <c r="I6918" i="2" s="1"/>
  <c r="G6916" i="2"/>
  <c r="I6916" i="2" s="1"/>
  <c r="F6916" i="2"/>
  <c r="G6924" i="2"/>
  <c r="I6924" i="2" s="1"/>
  <c r="F6924" i="2"/>
  <c r="F6922" i="2"/>
  <c r="G6922" i="2"/>
  <c r="I6922" i="2" s="1"/>
  <c r="G6917" i="2"/>
  <c r="I6917" i="2" s="1"/>
  <c r="F6917" i="2"/>
  <c r="F6919" i="2"/>
  <c r="G6919" i="2"/>
  <c r="I6919" i="2" s="1"/>
  <c r="J6915" i="2"/>
  <c r="J6914" i="2"/>
  <c r="J6912" i="2"/>
  <c r="J6913" i="2"/>
  <c r="J6907" i="2"/>
  <c r="J6908" i="2"/>
  <c r="D6925" i="2"/>
  <c r="D6926" i="2"/>
  <c r="D6932" i="2"/>
  <c r="D6927" i="2"/>
  <c r="D6933" i="2"/>
  <c r="D6931" i="2"/>
  <c r="D6928" i="2"/>
  <c r="D6930" i="2"/>
  <c r="J6917" i="2" l="1"/>
  <c r="J6921" i="2"/>
  <c r="E6935" i="2"/>
  <c r="E6936" i="2"/>
  <c r="E6937" i="2"/>
  <c r="E6940" i="2"/>
  <c r="E6939" i="2"/>
  <c r="E6942" i="2"/>
  <c r="E6941" i="2"/>
  <c r="E6934" i="2"/>
  <c r="F6926" i="2"/>
  <c r="G6926" i="2"/>
  <c r="I6926" i="2" s="1"/>
  <c r="G6927" i="2"/>
  <c r="I6927" i="2" s="1"/>
  <c r="F6927" i="2"/>
  <c r="G6928" i="2"/>
  <c r="I6928" i="2" s="1"/>
  <c r="F6928" i="2"/>
  <c r="F6931" i="2"/>
  <c r="G6931" i="2"/>
  <c r="I6931" i="2" s="1"/>
  <c r="F6930" i="2"/>
  <c r="G6930" i="2"/>
  <c r="I6930" i="2" s="1"/>
  <c r="G6933" i="2"/>
  <c r="I6933" i="2" s="1"/>
  <c r="F6933" i="2"/>
  <c r="G6932" i="2"/>
  <c r="I6932" i="2" s="1"/>
  <c r="F6932" i="2"/>
  <c r="G6925" i="2"/>
  <c r="I6925" i="2" s="1"/>
  <c r="F6925" i="2"/>
  <c r="J6918" i="2"/>
  <c r="J6919" i="2"/>
  <c r="J6922" i="2"/>
  <c r="J6924" i="2"/>
  <c r="J6923" i="2"/>
  <c r="J6916" i="2"/>
  <c r="D6939" i="2"/>
  <c r="D6941" i="2"/>
  <c r="D6934" i="2"/>
  <c r="D6942" i="2"/>
  <c r="D6936" i="2"/>
  <c r="D6935" i="2"/>
  <c r="D6937" i="2"/>
  <c r="D6940" i="2"/>
  <c r="J6933" i="2" l="1"/>
  <c r="J6927" i="2"/>
  <c r="J6925" i="2"/>
  <c r="E6943" i="2"/>
  <c r="E6950" i="2"/>
  <c r="E6946" i="2"/>
  <c r="E6949" i="2"/>
  <c r="E6951" i="2"/>
  <c r="E6945" i="2"/>
  <c r="E6948" i="2"/>
  <c r="E6944" i="2"/>
  <c r="G6934" i="2"/>
  <c r="I6934" i="2" s="1"/>
  <c r="F6934" i="2"/>
  <c r="G6941" i="2"/>
  <c r="I6941" i="2" s="1"/>
  <c r="F6941" i="2"/>
  <c r="F6937" i="2"/>
  <c r="G6937" i="2"/>
  <c r="I6937" i="2" s="1"/>
  <c r="G6940" i="2"/>
  <c r="I6940" i="2" s="1"/>
  <c r="F6940" i="2"/>
  <c r="G6942" i="2"/>
  <c r="I6942" i="2" s="1"/>
  <c r="F6942" i="2"/>
  <c r="F6936" i="2"/>
  <c r="G6936" i="2"/>
  <c r="I6936" i="2" s="1"/>
  <c r="G6939" i="2"/>
  <c r="I6939" i="2" s="1"/>
  <c r="F6939" i="2"/>
  <c r="G6935" i="2"/>
  <c r="I6935" i="2" s="1"/>
  <c r="F6935" i="2"/>
  <c r="J6931" i="2"/>
  <c r="J6932" i="2"/>
  <c r="J6928" i="2"/>
  <c r="J6930" i="2"/>
  <c r="J6926" i="2"/>
  <c r="D6943" i="2"/>
  <c r="D6946" i="2"/>
  <c r="D6949" i="2"/>
  <c r="D6944" i="2"/>
  <c r="D6948" i="2"/>
  <c r="D6951" i="2"/>
  <c r="D6950" i="2"/>
  <c r="D6945" i="2"/>
  <c r="J6934" i="2" l="1"/>
  <c r="J6936" i="2"/>
  <c r="J6942" i="2"/>
  <c r="J6935" i="2"/>
  <c r="J6940" i="2"/>
  <c r="E6958" i="2"/>
  <c r="E6957" i="2"/>
  <c r="E6955" i="2"/>
  <c r="E6953" i="2"/>
  <c r="E6954" i="2"/>
  <c r="E6959" i="2"/>
  <c r="E6960" i="2"/>
  <c r="E6952" i="2"/>
  <c r="G6949" i="2"/>
  <c r="I6949" i="2" s="1"/>
  <c r="F6949" i="2"/>
  <c r="F6948" i="2"/>
  <c r="G6948" i="2"/>
  <c r="I6948" i="2" s="1"/>
  <c r="G6946" i="2"/>
  <c r="I6946" i="2" s="1"/>
  <c r="F6946" i="2"/>
  <c r="F6944" i="2"/>
  <c r="G6944" i="2"/>
  <c r="I6944" i="2" s="1"/>
  <c r="F6945" i="2"/>
  <c r="G6945" i="2"/>
  <c r="I6945" i="2" s="1"/>
  <c r="F6950" i="2"/>
  <c r="G6950" i="2"/>
  <c r="I6950" i="2" s="1"/>
  <c r="G6951" i="2"/>
  <c r="I6951" i="2" s="1"/>
  <c r="F6951" i="2"/>
  <c r="F6943" i="2"/>
  <c r="G6943" i="2"/>
  <c r="I6943" i="2" s="1"/>
  <c r="J6939" i="2"/>
  <c r="J6937" i="2"/>
  <c r="J6941" i="2"/>
  <c r="D6954" i="2"/>
  <c r="D6959" i="2"/>
  <c r="D6960" i="2"/>
  <c r="D6957" i="2"/>
  <c r="D6955" i="2"/>
  <c r="D6953" i="2"/>
  <c r="D6952" i="2"/>
  <c r="D6958" i="2"/>
  <c r="J6949" i="2" l="1"/>
  <c r="J6951" i="2"/>
  <c r="J6946" i="2"/>
  <c r="E6969" i="2"/>
  <c r="E6964" i="2"/>
  <c r="E6962" i="2"/>
  <c r="E6966" i="2"/>
  <c r="E6968" i="2"/>
  <c r="E6961" i="2"/>
  <c r="E6963" i="2"/>
  <c r="E6967" i="2"/>
  <c r="G6960" i="2"/>
  <c r="I6960" i="2" s="1"/>
  <c r="F6960" i="2"/>
  <c r="F6955" i="2"/>
  <c r="G6955" i="2"/>
  <c r="I6955" i="2" s="1"/>
  <c r="F6953" i="2"/>
  <c r="G6953" i="2"/>
  <c r="I6953" i="2" s="1"/>
  <c r="G6957" i="2"/>
  <c r="I6957" i="2" s="1"/>
  <c r="F6957" i="2"/>
  <c r="F6959" i="2"/>
  <c r="G6959" i="2"/>
  <c r="I6959" i="2" s="1"/>
  <c r="G6952" i="2"/>
  <c r="I6952" i="2" s="1"/>
  <c r="F6952" i="2"/>
  <c r="G6954" i="2"/>
  <c r="I6954" i="2" s="1"/>
  <c r="F6954" i="2"/>
  <c r="F6958" i="2"/>
  <c r="G6958" i="2"/>
  <c r="I6958" i="2" s="1"/>
  <c r="J6944" i="2"/>
  <c r="J6950" i="2"/>
  <c r="J6948" i="2"/>
  <c r="J6943" i="2"/>
  <c r="J6945" i="2"/>
  <c r="D6964" i="2"/>
  <c r="D6963" i="2"/>
  <c r="D6967" i="2"/>
  <c r="D6968" i="2"/>
  <c r="D6966" i="2"/>
  <c r="D6961" i="2"/>
  <c r="D6969" i="2"/>
  <c r="D6962" i="2"/>
  <c r="J6954" i="2" l="1"/>
  <c r="J6952" i="2"/>
  <c r="J6960" i="2"/>
  <c r="E6975" i="2"/>
  <c r="E6972" i="2"/>
  <c r="E6971" i="2"/>
  <c r="E6976" i="2"/>
  <c r="E6970" i="2"/>
  <c r="E6978" i="2"/>
  <c r="E6973" i="2"/>
  <c r="E6977" i="2"/>
  <c r="F6966" i="2"/>
  <c r="G6966" i="2"/>
  <c r="I6966" i="2" s="1"/>
  <c r="G6963" i="2"/>
  <c r="I6963" i="2" s="1"/>
  <c r="F6963" i="2"/>
  <c r="F6962" i="2"/>
  <c r="G6962" i="2"/>
  <c r="I6962" i="2" s="1"/>
  <c r="F6967" i="2"/>
  <c r="G6967" i="2"/>
  <c r="I6967" i="2" s="1"/>
  <c r="G6961" i="2"/>
  <c r="I6961" i="2" s="1"/>
  <c r="F6961" i="2"/>
  <c r="G6969" i="2"/>
  <c r="I6969" i="2" s="1"/>
  <c r="F6969" i="2"/>
  <c r="F6964" i="2"/>
  <c r="G6964" i="2"/>
  <c r="I6964" i="2" s="1"/>
  <c r="F6968" i="2"/>
  <c r="G6968" i="2"/>
  <c r="I6968" i="2" s="1"/>
  <c r="J6953" i="2"/>
  <c r="J6957" i="2"/>
  <c r="J6958" i="2"/>
  <c r="J6955" i="2"/>
  <c r="J6959" i="2"/>
  <c r="D6977" i="2"/>
  <c r="D6972" i="2"/>
  <c r="D6978" i="2"/>
  <c r="D6971" i="2"/>
  <c r="D6976" i="2"/>
  <c r="D6975" i="2"/>
  <c r="D6973" i="2"/>
  <c r="D6970" i="2"/>
  <c r="J6961" i="2" l="1"/>
  <c r="J6963" i="2"/>
  <c r="E6980" i="2"/>
  <c r="E6982" i="2"/>
  <c r="E6981" i="2"/>
  <c r="E6985" i="2"/>
  <c r="E6987" i="2"/>
  <c r="E6979" i="2"/>
  <c r="E6986" i="2"/>
  <c r="E6984" i="2"/>
  <c r="G6971" i="2"/>
  <c r="I6971" i="2" s="1"/>
  <c r="F6971" i="2"/>
  <c r="F6973" i="2"/>
  <c r="G6973" i="2"/>
  <c r="I6973" i="2" s="1"/>
  <c r="F6972" i="2"/>
  <c r="G6972" i="2"/>
  <c r="I6972" i="2" s="1"/>
  <c r="G6976" i="2"/>
  <c r="I6976" i="2" s="1"/>
  <c r="F6976" i="2"/>
  <c r="G6978" i="2"/>
  <c r="I6978" i="2" s="1"/>
  <c r="F6978" i="2"/>
  <c r="G6970" i="2"/>
  <c r="I6970" i="2" s="1"/>
  <c r="F6970" i="2"/>
  <c r="G6977" i="2"/>
  <c r="I6977" i="2" s="1"/>
  <c r="F6977" i="2"/>
  <c r="G6975" i="2"/>
  <c r="I6975" i="2" s="1"/>
  <c r="F6975" i="2"/>
  <c r="J6964" i="2"/>
  <c r="J6962" i="2"/>
  <c r="J6969" i="2"/>
  <c r="J6968" i="2"/>
  <c r="J6967" i="2"/>
  <c r="J6966" i="2"/>
  <c r="D6980" i="2"/>
  <c r="D6984" i="2"/>
  <c r="D6985" i="2"/>
  <c r="D6982" i="2"/>
  <c r="D6981" i="2"/>
  <c r="D6987" i="2"/>
  <c r="D6986" i="2"/>
  <c r="D6979" i="2"/>
  <c r="J6976" i="2" l="1"/>
  <c r="J6977" i="2"/>
  <c r="J6970" i="2"/>
  <c r="J6978" i="2"/>
  <c r="J6971" i="2"/>
  <c r="E6995" i="2"/>
  <c r="E6990" i="2"/>
  <c r="E6988" i="2"/>
  <c r="E6991" i="2"/>
  <c r="E6994" i="2"/>
  <c r="E6993" i="2"/>
  <c r="E6989" i="2"/>
  <c r="E6996" i="2"/>
  <c r="G6986" i="2"/>
  <c r="I6986" i="2" s="1"/>
  <c r="F6986" i="2"/>
  <c r="F6981" i="2"/>
  <c r="G6981" i="2"/>
  <c r="I6981" i="2" s="1"/>
  <c r="F6979" i="2"/>
  <c r="G6979" i="2"/>
  <c r="I6979" i="2" s="1"/>
  <c r="G6982" i="2"/>
  <c r="I6982" i="2" s="1"/>
  <c r="F6982" i="2"/>
  <c r="F6985" i="2"/>
  <c r="G6985" i="2"/>
  <c r="I6985" i="2" s="1"/>
  <c r="F6984" i="2"/>
  <c r="G6984" i="2"/>
  <c r="I6984" i="2" s="1"/>
  <c r="F6980" i="2"/>
  <c r="G6980" i="2"/>
  <c r="I6980" i="2" s="1"/>
  <c r="G6987" i="2"/>
  <c r="I6987" i="2" s="1"/>
  <c r="F6987" i="2"/>
  <c r="J6972" i="2"/>
  <c r="J6973" i="2"/>
  <c r="J6975" i="2"/>
  <c r="D6991" i="2"/>
  <c r="D6995" i="2"/>
  <c r="D6996" i="2"/>
  <c r="D6989" i="2"/>
  <c r="D6993" i="2"/>
  <c r="D6990" i="2"/>
  <c r="D6994" i="2"/>
  <c r="D6988" i="2"/>
  <c r="J6986" i="2" l="1"/>
  <c r="J6982" i="2"/>
  <c r="J6987" i="2"/>
  <c r="E7000" i="2"/>
  <c r="E6998" i="2"/>
  <c r="E7005" i="2"/>
  <c r="E7002" i="2"/>
  <c r="E6999" i="2"/>
  <c r="E6997" i="2"/>
  <c r="E7003" i="2"/>
  <c r="E7004" i="2"/>
  <c r="F6991" i="2"/>
  <c r="G6991" i="2"/>
  <c r="I6991" i="2" s="1"/>
  <c r="F6989" i="2"/>
  <c r="G6989" i="2"/>
  <c r="I6989" i="2" s="1"/>
  <c r="F6996" i="2"/>
  <c r="G6996" i="2"/>
  <c r="I6996" i="2" s="1"/>
  <c r="F6993" i="2"/>
  <c r="G6993" i="2"/>
  <c r="I6993" i="2" s="1"/>
  <c r="F6990" i="2"/>
  <c r="G6990" i="2"/>
  <c r="I6990" i="2" s="1"/>
  <c r="G6988" i="2"/>
  <c r="I6988" i="2" s="1"/>
  <c r="F6988" i="2"/>
  <c r="G6994" i="2"/>
  <c r="I6994" i="2" s="1"/>
  <c r="F6994" i="2"/>
  <c r="F6995" i="2"/>
  <c r="G6995" i="2"/>
  <c r="I6995" i="2" s="1"/>
  <c r="J6980" i="2"/>
  <c r="J6984" i="2"/>
  <c r="J6981" i="2"/>
  <c r="J6979" i="2"/>
  <c r="J6985" i="2"/>
  <c r="D6999" i="2"/>
  <c r="D7003" i="2"/>
  <c r="D7004" i="2"/>
  <c r="D7005" i="2"/>
  <c r="D6998" i="2"/>
  <c r="D7002" i="2"/>
  <c r="D6997" i="2"/>
  <c r="D7000" i="2"/>
  <c r="J6988" i="2" l="1"/>
  <c r="J6994" i="2"/>
  <c r="E7013" i="2"/>
  <c r="E7012" i="2"/>
  <c r="E7011" i="2"/>
  <c r="E7014" i="2"/>
  <c r="E7006" i="2"/>
  <c r="E7007" i="2"/>
  <c r="E7008" i="2"/>
  <c r="E7009" i="2"/>
  <c r="G7004" i="2"/>
  <c r="I7004" i="2" s="1"/>
  <c r="F7004" i="2"/>
  <c r="G7003" i="2"/>
  <c r="I7003" i="2" s="1"/>
  <c r="F7003" i="2"/>
  <c r="G7002" i="2"/>
  <c r="I7002" i="2" s="1"/>
  <c r="F7002" i="2"/>
  <c r="G7005" i="2"/>
  <c r="I7005" i="2" s="1"/>
  <c r="F7005" i="2"/>
  <c r="F6997" i="2"/>
  <c r="G6997" i="2"/>
  <c r="I6997" i="2" s="1"/>
  <c r="F6998" i="2"/>
  <c r="G6998" i="2"/>
  <c r="I6998" i="2" s="1"/>
  <c r="F6999" i="2"/>
  <c r="G6999" i="2"/>
  <c r="I6999" i="2" s="1"/>
  <c r="F7000" i="2"/>
  <c r="G7000" i="2"/>
  <c r="I7000" i="2" s="1"/>
  <c r="J6995" i="2"/>
  <c r="J6996" i="2"/>
  <c r="J6989" i="2"/>
  <c r="J6993" i="2"/>
  <c r="J6990" i="2"/>
  <c r="J6991" i="2"/>
  <c r="D7006" i="2"/>
  <c r="D7013" i="2"/>
  <c r="D7007" i="2"/>
  <c r="D7009" i="2"/>
  <c r="D7012" i="2"/>
  <c r="D7014" i="2"/>
  <c r="D7008" i="2"/>
  <c r="D7011" i="2"/>
  <c r="J7002" i="2" l="1"/>
  <c r="E7017" i="2"/>
  <c r="E7020" i="2"/>
  <c r="E7021" i="2"/>
  <c r="E7018" i="2"/>
  <c r="E7016" i="2"/>
  <c r="E7023" i="2"/>
  <c r="E7022" i="2"/>
  <c r="E7015" i="2"/>
  <c r="G7008" i="2"/>
  <c r="I7008" i="2" s="1"/>
  <c r="F7008" i="2"/>
  <c r="G7011" i="2"/>
  <c r="I7011" i="2" s="1"/>
  <c r="F7011" i="2"/>
  <c r="F7012" i="2"/>
  <c r="G7012" i="2"/>
  <c r="I7012" i="2" s="1"/>
  <c r="F7009" i="2"/>
  <c r="G7009" i="2"/>
  <c r="I7009" i="2" s="1"/>
  <c r="G7007" i="2"/>
  <c r="I7007" i="2" s="1"/>
  <c r="F7007" i="2"/>
  <c r="F7014" i="2"/>
  <c r="G7014" i="2"/>
  <c r="I7014" i="2" s="1"/>
  <c r="G7013" i="2"/>
  <c r="I7013" i="2" s="1"/>
  <c r="F7013" i="2"/>
  <c r="F7006" i="2"/>
  <c r="G7006" i="2"/>
  <c r="I7006" i="2" s="1"/>
  <c r="J6999" i="2"/>
  <c r="J7000" i="2"/>
  <c r="J7003" i="2"/>
  <c r="J6998" i="2"/>
  <c r="J7005" i="2"/>
  <c r="J7004" i="2"/>
  <c r="J6997" i="2"/>
  <c r="D7016" i="2"/>
  <c r="D7017" i="2"/>
  <c r="D7023" i="2"/>
  <c r="D7018" i="2"/>
  <c r="D7022" i="2"/>
  <c r="D7015" i="2"/>
  <c r="D7020" i="2"/>
  <c r="D7021" i="2"/>
  <c r="J7013" i="2" l="1"/>
  <c r="J7011" i="2"/>
  <c r="J7007" i="2"/>
  <c r="J7008" i="2"/>
  <c r="E7030" i="2"/>
  <c r="E7031" i="2"/>
  <c r="E7027" i="2"/>
  <c r="E7029" i="2"/>
  <c r="E7032" i="2"/>
  <c r="E7024" i="2"/>
  <c r="E7026" i="2"/>
  <c r="E7025" i="2"/>
  <c r="G7021" i="2"/>
  <c r="I7021" i="2" s="1"/>
  <c r="F7021" i="2"/>
  <c r="F7022" i="2"/>
  <c r="G7022" i="2"/>
  <c r="I7022" i="2" s="1"/>
  <c r="G7018" i="2"/>
  <c r="I7018" i="2" s="1"/>
  <c r="F7018" i="2"/>
  <c r="G7020" i="2"/>
  <c r="I7020" i="2" s="1"/>
  <c r="F7020" i="2"/>
  <c r="F7023" i="2"/>
  <c r="G7023" i="2"/>
  <c r="I7023" i="2" s="1"/>
  <c r="G7015" i="2"/>
  <c r="I7015" i="2" s="1"/>
  <c r="F7015" i="2"/>
  <c r="F7017" i="2"/>
  <c r="G7017" i="2"/>
  <c r="I7017" i="2" s="1"/>
  <c r="G7016" i="2"/>
  <c r="I7016" i="2" s="1"/>
  <c r="F7016" i="2"/>
  <c r="J7012" i="2"/>
  <c r="J7009" i="2"/>
  <c r="J7014" i="2"/>
  <c r="J7006" i="2"/>
  <c r="D7032" i="2"/>
  <c r="D7031" i="2"/>
  <c r="D7026" i="2"/>
  <c r="D7025" i="2"/>
  <c r="D7027" i="2"/>
  <c r="D7024" i="2"/>
  <c r="D7030" i="2"/>
  <c r="D7029" i="2"/>
  <c r="J7021" i="2" l="1"/>
  <c r="J7016" i="2"/>
  <c r="J7020" i="2"/>
  <c r="J7015" i="2"/>
  <c r="J7018" i="2"/>
  <c r="E7035" i="2"/>
  <c r="E7036" i="2"/>
  <c r="E7034" i="2"/>
  <c r="E7033" i="2"/>
  <c r="E7040" i="2"/>
  <c r="E7038" i="2"/>
  <c r="E7041" i="2"/>
  <c r="E7039" i="2"/>
  <c r="F7026" i="2"/>
  <c r="G7026" i="2"/>
  <c r="I7026" i="2" s="1"/>
  <c r="G7027" i="2"/>
  <c r="I7027" i="2" s="1"/>
  <c r="F7027" i="2"/>
  <c r="G7025" i="2"/>
  <c r="I7025" i="2" s="1"/>
  <c r="F7025" i="2"/>
  <c r="G7024" i="2"/>
  <c r="I7024" i="2" s="1"/>
  <c r="F7024" i="2"/>
  <c r="G7031" i="2"/>
  <c r="I7031" i="2" s="1"/>
  <c r="F7031" i="2"/>
  <c r="G7029" i="2"/>
  <c r="I7029" i="2" s="1"/>
  <c r="F7029" i="2"/>
  <c r="F7032" i="2"/>
  <c r="G7032" i="2"/>
  <c r="I7032" i="2" s="1"/>
  <c r="G7030" i="2"/>
  <c r="I7030" i="2" s="1"/>
  <c r="F7030" i="2"/>
  <c r="J7017" i="2"/>
  <c r="J7022" i="2"/>
  <c r="J7023" i="2"/>
  <c r="D7035" i="2"/>
  <c r="D7038" i="2"/>
  <c r="D7036" i="2"/>
  <c r="D7040" i="2"/>
  <c r="D7041" i="2"/>
  <c r="D7033" i="2"/>
  <c r="D7034" i="2"/>
  <c r="D7039" i="2"/>
  <c r="J7031" i="2" l="1"/>
  <c r="J7027" i="2"/>
  <c r="J7025" i="2"/>
  <c r="J7030" i="2"/>
  <c r="E7048" i="2"/>
  <c r="E7050" i="2"/>
  <c r="E7045" i="2"/>
  <c r="E7042" i="2"/>
  <c r="E7047" i="2"/>
  <c r="E7043" i="2"/>
  <c r="E7049" i="2"/>
  <c r="E7044" i="2"/>
  <c r="F7039" i="2"/>
  <c r="G7039" i="2"/>
  <c r="I7039" i="2" s="1"/>
  <c r="G7041" i="2"/>
  <c r="I7041" i="2" s="1"/>
  <c r="F7041" i="2"/>
  <c r="F7036" i="2"/>
  <c r="G7036" i="2"/>
  <c r="I7036" i="2" s="1"/>
  <c r="G7033" i="2"/>
  <c r="I7033" i="2" s="1"/>
  <c r="F7033" i="2"/>
  <c r="G7038" i="2"/>
  <c r="I7038" i="2" s="1"/>
  <c r="F7038" i="2"/>
  <c r="F7034" i="2"/>
  <c r="G7034" i="2"/>
  <c r="I7034" i="2" s="1"/>
  <c r="F7040" i="2"/>
  <c r="G7040" i="2"/>
  <c r="I7040" i="2" s="1"/>
  <c r="F7035" i="2"/>
  <c r="G7035" i="2"/>
  <c r="I7035" i="2" s="1"/>
  <c r="J7032" i="2"/>
  <c r="J7029" i="2"/>
  <c r="J7024" i="2"/>
  <c r="J7026" i="2"/>
  <c r="D7049" i="2"/>
  <c r="D7050" i="2"/>
  <c r="D7043" i="2"/>
  <c r="D7044" i="2"/>
  <c r="D7047" i="2"/>
  <c r="D7042" i="2"/>
  <c r="D7045" i="2"/>
  <c r="D7048" i="2"/>
  <c r="J7041" i="2" l="1"/>
  <c r="J7038" i="2"/>
  <c r="J7033" i="2"/>
  <c r="E7058" i="2"/>
  <c r="E7051" i="2"/>
  <c r="E7052" i="2"/>
  <c r="E7059" i="2"/>
  <c r="E7053" i="2"/>
  <c r="E7054" i="2"/>
  <c r="E7056" i="2"/>
  <c r="E7057" i="2"/>
  <c r="G7049" i="2"/>
  <c r="I7049" i="2" s="1"/>
  <c r="F7049" i="2"/>
  <c r="F7042" i="2"/>
  <c r="G7042" i="2"/>
  <c r="I7042" i="2" s="1"/>
  <c r="G7043" i="2"/>
  <c r="I7043" i="2" s="1"/>
  <c r="F7043" i="2"/>
  <c r="G7050" i="2"/>
  <c r="I7050" i="2" s="1"/>
  <c r="F7050" i="2"/>
  <c r="F7044" i="2"/>
  <c r="G7044" i="2"/>
  <c r="I7044" i="2" s="1"/>
  <c r="G7045" i="2"/>
  <c r="I7045" i="2" s="1"/>
  <c r="F7045" i="2"/>
  <c r="F7047" i="2"/>
  <c r="G7047" i="2"/>
  <c r="I7047" i="2" s="1"/>
  <c r="G7048" i="2"/>
  <c r="I7048" i="2" s="1"/>
  <c r="F7048" i="2"/>
  <c r="J7040" i="2"/>
  <c r="J7034" i="2"/>
  <c r="J7036" i="2"/>
  <c r="J7035" i="2"/>
  <c r="J7039" i="2"/>
  <c r="D7053" i="2"/>
  <c r="D7054" i="2"/>
  <c r="D7058" i="2"/>
  <c r="D7059" i="2"/>
  <c r="D7056" i="2"/>
  <c r="D7057" i="2"/>
  <c r="D7051" i="2"/>
  <c r="D7052" i="2"/>
  <c r="J7043" i="2" l="1"/>
  <c r="J7045" i="2"/>
  <c r="J7048" i="2"/>
  <c r="E7066" i="2"/>
  <c r="E7065" i="2"/>
  <c r="E7068" i="2"/>
  <c r="E7061" i="2"/>
  <c r="E7063" i="2"/>
  <c r="E7060" i="2"/>
  <c r="E7062" i="2"/>
  <c r="E7067" i="2"/>
  <c r="G7057" i="2"/>
  <c r="I7057" i="2" s="1"/>
  <c r="F7057" i="2"/>
  <c r="G7056" i="2"/>
  <c r="I7056" i="2" s="1"/>
  <c r="F7056" i="2"/>
  <c r="G7059" i="2"/>
  <c r="I7059" i="2" s="1"/>
  <c r="F7059" i="2"/>
  <c r="F7052" i="2"/>
  <c r="G7052" i="2"/>
  <c r="I7052" i="2" s="1"/>
  <c r="G7054" i="2"/>
  <c r="I7054" i="2" s="1"/>
  <c r="F7054" i="2"/>
  <c r="F7051" i="2"/>
  <c r="G7051" i="2"/>
  <c r="I7051" i="2" s="1"/>
  <c r="G7053" i="2"/>
  <c r="I7053" i="2" s="1"/>
  <c r="F7053" i="2"/>
  <c r="G7058" i="2"/>
  <c r="I7058" i="2" s="1"/>
  <c r="F7058" i="2"/>
  <c r="J7050" i="2"/>
  <c r="J7047" i="2"/>
  <c r="J7042" i="2"/>
  <c r="J7049" i="2"/>
  <c r="J7044" i="2"/>
  <c r="D7062" i="2"/>
  <c r="D7065" i="2"/>
  <c r="D7068" i="2"/>
  <c r="D7063" i="2"/>
  <c r="D7060" i="2"/>
  <c r="D7061" i="2"/>
  <c r="D7066" i="2"/>
  <c r="D7067" i="2"/>
  <c r="J7058" i="2" l="1"/>
  <c r="J7054" i="2"/>
  <c r="J7057" i="2"/>
  <c r="J7051" i="2"/>
  <c r="J7053" i="2"/>
  <c r="J7059" i="2"/>
  <c r="E7070" i="2"/>
  <c r="E7071" i="2"/>
  <c r="E7069" i="2"/>
  <c r="E7074" i="2"/>
  <c r="E7076" i="2"/>
  <c r="E7077" i="2"/>
  <c r="E7075" i="2"/>
  <c r="E7072" i="2"/>
  <c r="G7061" i="2"/>
  <c r="I7061" i="2" s="1"/>
  <c r="F7061" i="2"/>
  <c r="F7062" i="2"/>
  <c r="G7062" i="2"/>
  <c r="I7062" i="2" s="1"/>
  <c r="G7060" i="2"/>
  <c r="I7060" i="2" s="1"/>
  <c r="F7060" i="2"/>
  <c r="G7065" i="2"/>
  <c r="I7065" i="2" s="1"/>
  <c r="F7065" i="2"/>
  <c r="G7067" i="2"/>
  <c r="I7067" i="2" s="1"/>
  <c r="F7067" i="2"/>
  <c r="G7068" i="2"/>
  <c r="I7068" i="2" s="1"/>
  <c r="F7068" i="2"/>
  <c r="G7066" i="2"/>
  <c r="I7066" i="2" s="1"/>
  <c r="F7066" i="2"/>
  <c r="F7063" i="2"/>
  <c r="G7063" i="2"/>
  <c r="I7063" i="2" s="1"/>
  <c r="J7056" i="2"/>
  <c r="J7052" i="2"/>
  <c r="D7074" i="2"/>
  <c r="D7070" i="2"/>
  <c r="D7076" i="2"/>
  <c r="D7075" i="2"/>
  <c r="D7077" i="2"/>
  <c r="D7071" i="2"/>
  <c r="D7069" i="2"/>
  <c r="D7072" i="2"/>
  <c r="J7068" i="2" l="1"/>
  <c r="E7081" i="2"/>
  <c r="E7078" i="2"/>
  <c r="E7084" i="2"/>
  <c r="E7086" i="2"/>
  <c r="E7080" i="2"/>
  <c r="E7083" i="2"/>
  <c r="E7085" i="2"/>
  <c r="E7079" i="2"/>
  <c r="F7072" i="2"/>
  <c r="G7072" i="2"/>
  <c r="I7072" i="2" s="1"/>
  <c r="F7069" i="2"/>
  <c r="G7069" i="2"/>
  <c r="I7069" i="2" s="1"/>
  <c r="F7075" i="2"/>
  <c r="G7075" i="2"/>
  <c r="I7075" i="2" s="1"/>
  <c r="F7077" i="2"/>
  <c r="G7077" i="2"/>
  <c r="I7077" i="2" s="1"/>
  <c r="F7071" i="2"/>
  <c r="G7071" i="2"/>
  <c r="I7071" i="2" s="1"/>
  <c r="F7074" i="2"/>
  <c r="G7074" i="2"/>
  <c r="I7074" i="2" s="1"/>
  <c r="G7076" i="2"/>
  <c r="I7076" i="2" s="1"/>
  <c r="F7076" i="2"/>
  <c r="G7070" i="2"/>
  <c r="I7070" i="2" s="1"/>
  <c r="F7070" i="2"/>
  <c r="J7066" i="2"/>
  <c r="J7060" i="2"/>
  <c r="J7065" i="2"/>
  <c r="J7062" i="2"/>
  <c r="J7063" i="2"/>
  <c r="J7067" i="2"/>
  <c r="J7061" i="2"/>
  <c r="D7080" i="2"/>
  <c r="D7078" i="2"/>
  <c r="D7083" i="2"/>
  <c r="D7084" i="2"/>
  <c r="D7086" i="2"/>
  <c r="D7081" i="2"/>
  <c r="D7085" i="2"/>
  <c r="D7079" i="2"/>
  <c r="J7075" i="2" l="1"/>
  <c r="J7070" i="2"/>
  <c r="E7088" i="2"/>
  <c r="E7095" i="2"/>
  <c r="E7094" i="2"/>
  <c r="E7093" i="2"/>
  <c r="E7092" i="2"/>
  <c r="E7087" i="2"/>
  <c r="E7090" i="2"/>
  <c r="E7089" i="2"/>
  <c r="G7079" i="2"/>
  <c r="I7079" i="2" s="1"/>
  <c r="F7079" i="2"/>
  <c r="F7086" i="2"/>
  <c r="G7086" i="2"/>
  <c r="I7086" i="2" s="1"/>
  <c r="G7085" i="2"/>
  <c r="I7085" i="2" s="1"/>
  <c r="F7085" i="2"/>
  <c r="F7084" i="2"/>
  <c r="G7084" i="2"/>
  <c r="I7084" i="2" s="1"/>
  <c r="F7083" i="2"/>
  <c r="G7083" i="2"/>
  <c r="I7083" i="2" s="1"/>
  <c r="F7078" i="2"/>
  <c r="G7078" i="2"/>
  <c r="I7078" i="2" s="1"/>
  <c r="F7081" i="2"/>
  <c r="G7081" i="2"/>
  <c r="I7081" i="2" s="1"/>
  <c r="G7080" i="2"/>
  <c r="I7080" i="2" s="1"/>
  <c r="F7080" i="2"/>
  <c r="J7077" i="2"/>
  <c r="J7076" i="2"/>
  <c r="J7074" i="2"/>
  <c r="J7069" i="2"/>
  <c r="J7071" i="2"/>
  <c r="J7072" i="2"/>
  <c r="D7088" i="2"/>
  <c r="D7092" i="2"/>
  <c r="D7089" i="2"/>
  <c r="D7087" i="2"/>
  <c r="D7093" i="2"/>
  <c r="D7095" i="2"/>
  <c r="D7094" i="2"/>
  <c r="D7090" i="2"/>
  <c r="J7080" i="2" l="1"/>
  <c r="J7085" i="2"/>
  <c r="E7099" i="2"/>
  <c r="E7103" i="2"/>
  <c r="E7098" i="2"/>
  <c r="E7096" i="2"/>
  <c r="E7104" i="2"/>
  <c r="E7102" i="2"/>
  <c r="E7101" i="2"/>
  <c r="E7097" i="2"/>
  <c r="G7090" i="2"/>
  <c r="I7090" i="2" s="1"/>
  <c r="F7090" i="2"/>
  <c r="F7094" i="2"/>
  <c r="G7094" i="2"/>
  <c r="I7094" i="2" s="1"/>
  <c r="F7089" i="2"/>
  <c r="G7089" i="2"/>
  <c r="I7089" i="2" s="1"/>
  <c r="F7087" i="2"/>
  <c r="G7087" i="2"/>
  <c r="I7087" i="2" s="1"/>
  <c r="F7095" i="2"/>
  <c r="G7095" i="2"/>
  <c r="I7095" i="2" s="1"/>
  <c r="F7093" i="2"/>
  <c r="G7093" i="2"/>
  <c r="I7093" i="2" s="1"/>
  <c r="G7092" i="2"/>
  <c r="I7092" i="2" s="1"/>
  <c r="F7092" i="2"/>
  <c r="F7088" i="2"/>
  <c r="G7088" i="2"/>
  <c r="I7088" i="2" s="1"/>
  <c r="J7084" i="2"/>
  <c r="J7081" i="2"/>
  <c r="J7078" i="2"/>
  <c r="J7086" i="2"/>
  <c r="J7079" i="2"/>
  <c r="J7083" i="2"/>
  <c r="D7099" i="2"/>
  <c r="D7101" i="2"/>
  <c r="D7096" i="2"/>
  <c r="D7103" i="2"/>
  <c r="D7097" i="2"/>
  <c r="D7102" i="2"/>
  <c r="D7104" i="2"/>
  <c r="D7098" i="2"/>
  <c r="J7090" i="2" l="1"/>
  <c r="E7105" i="2"/>
  <c r="E7111" i="2"/>
  <c r="E7112" i="2"/>
  <c r="E7106" i="2"/>
  <c r="E7107" i="2"/>
  <c r="E7110" i="2"/>
  <c r="E7113" i="2"/>
  <c r="E7108" i="2"/>
  <c r="F7096" i="2"/>
  <c r="G7096" i="2"/>
  <c r="I7096" i="2" s="1"/>
  <c r="F7102" i="2"/>
  <c r="G7102" i="2"/>
  <c r="I7102" i="2" s="1"/>
  <c r="G7103" i="2"/>
  <c r="I7103" i="2" s="1"/>
  <c r="F7103" i="2"/>
  <c r="G7097" i="2"/>
  <c r="I7097" i="2" s="1"/>
  <c r="F7097" i="2"/>
  <c r="F7098" i="2"/>
  <c r="G7098" i="2"/>
  <c r="I7098" i="2" s="1"/>
  <c r="G7101" i="2"/>
  <c r="I7101" i="2" s="1"/>
  <c r="F7101" i="2"/>
  <c r="F7104" i="2"/>
  <c r="G7104" i="2"/>
  <c r="I7104" i="2" s="1"/>
  <c r="F7099" i="2"/>
  <c r="G7099" i="2"/>
  <c r="I7099" i="2" s="1"/>
  <c r="J7093" i="2"/>
  <c r="J7094" i="2"/>
  <c r="J7088" i="2"/>
  <c r="J7087" i="2"/>
  <c r="J7092" i="2"/>
  <c r="J7089" i="2"/>
  <c r="J7095" i="2"/>
  <c r="D7105" i="2"/>
  <c r="D7110" i="2"/>
  <c r="D7106" i="2"/>
  <c r="D7111" i="2"/>
  <c r="D7113" i="2"/>
  <c r="D7107" i="2"/>
  <c r="D7108" i="2"/>
  <c r="D7112" i="2"/>
  <c r="J7101" i="2" l="1"/>
  <c r="E7122" i="2"/>
  <c r="E7121" i="2"/>
  <c r="E7115" i="2"/>
  <c r="E7119" i="2"/>
  <c r="E7120" i="2"/>
  <c r="E7117" i="2"/>
  <c r="E7116" i="2"/>
  <c r="E7114" i="2"/>
  <c r="G7113" i="2"/>
  <c r="I7113" i="2" s="1"/>
  <c r="F7113" i="2"/>
  <c r="F7112" i="2"/>
  <c r="G7112" i="2"/>
  <c r="I7112" i="2" s="1"/>
  <c r="F7106" i="2"/>
  <c r="G7106" i="2"/>
  <c r="I7106" i="2" s="1"/>
  <c r="G7110" i="2"/>
  <c r="I7110" i="2" s="1"/>
  <c r="F7110" i="2"/>
  <c r="F7111" i="2"/>
  <c r="G7111" i="2"/>
  <c r="I7111" i="2" s="1"/>
  <c r="F7108" i="2"/>
  <c r="G7108" i="2"/>
  <c r="I7108" i="2" s="1"/>
  <c r="F7107" i="2"/>
  <c r="G7107" i="2"/>
  <c r="I7107" i="2" s="1"/>
  <c r="F7105" i="2"/>
  <c r="G7105" i="2"/>
  <c r="I7105" i="2" s="1"/>
  <c r="J7103" i="2"/>
  <c r="J7102" i="2"/>
  <c r="J7097" i="2"/>
  <c r="J7099" i="2"/>
  <c r="J7104" i="2"/>
  <c r="J7098" i="2"/>
  <c r="J7096" i="2"/>
  <c r="D7122" i="2"/>
  <c r="D7117" i="2"/>
  <c r="D7114" i="2"/>
  <c r="D7119" i="2"/>
  <c r="D7116" i="2"/>
  <c r="D7120" i="2"/>
  <c r="D7121" i="2"/>
  <c r="D7115" i="2"/>
  <c r="J7113" i="2" l="1"/>
  <c r="E7123" i="2"/>
  <c r="E7128" i="2"/>
  <c r="E7125" i="2"/>
  <c r="E7124" i="2"/>
  <c r="E7130" i="2"/>
  <c r="E7126" i="2"/>
  <c r="E7129" i="2"/>
  <c r="E7131" i="2"/>
  <c r="F7114" i="2"/>
  <c r="G7114" i="2"/>
  <c r="I7114" i="2" s="1"/>
  <c r="F7119" i="2"/>
  <c r="G7119" i="2"/>
  <c r="I7119" i="2" s="1"/>
  <c r="F7116" i="2"/>
  <c r="G7116" i="2"/>
  <c r="I7116" i="2" s="1"/>
  <c r="F7115" i="2"/>
  <c r="G7115" i="2"/>
  <c r="I7115" i="2" s="1"/>
  <c r="G7121" i="2"/>
  <c r="I7121" i="2" s="1"/>
  <c r="F7121" i="2"/>
  <c r="F7117" i="2"/>
  <c r="G7117" i="2"/>
  <c r="I7117" i="2" s="1"/>
  <c r="G7120" i="2"/>
  <c r="I7120" i="2" s="1"/>
  <c r="F7120" i="2"/>
  <c r="F7122" i="2"/>
  <c r="G7122" i="2"/>
  <c r="I7122" i="2" s="1"/>
  <c r="J7105" i="2"/>
  <c r="J7107" i="2"/>
  <c r="J7106" i="2"/>
  <c r="J7108" i="2"/>
  <c r="J7112" i="2"/>
  <c r="J7110" i="2"/>
  <c r="J7111" i="2"/>
  <c r="D7123" i="2"/>
  <c r="D7131" i="2"/>
  <c r="D7129" i="2"/>
  <c r="D7130" i="2"/>
  <c r="D7128" i="2"/>
  <c r="D7126" i="2"/>
  <c r="D7124" i="2"/>
  <c r="D7125" i="2"/>
  <c r="J7120" i="2" l="1"/>
  <c r="J7121" i="2"/>
  <c r="E7140" i="2"/>
  <c r="E7135" i="2"/>
  <c r="E7137" i="2"/>
  <c r="E7138" i="2"/>
  <c r="E7134" i="2"/>
  <c r="E7139" i="2"/>
  <c r="E7133" i="2"/>
  <c r="E7132" i="2"/>
  <c r="F7131" i="2"/>
  <c r="G7131" i="2"/>
  <c r="I7131" i="2" s="1"/>
  <c r="F7126" i="2"/>
  <c r="G7126" i="2"/>
  <c r="I7126" i="2" s="1"/>
  <c r="G7128" i="2"/>
  <c r="I7128" i="2" s="1"/>
  <c r="F7128" i="2"/>
  <c r="G7129" i="2"/>
  <c r="I7129" i="2" s="1"/>
  <c r="F7129" i="2"/>
  <c r="F7125" i="2"/>
  <c r="G7125" i="2"/>
  <c r="I7125" i="2" s="1"/>
  <c r="G7130" i="2"/>
  <c r="I7130" i="2" s="1"/>
  <c r="F7130" i="2"/>
  <c r="G7124" i="2"/>
  <c r="I7124" i="2" s="1"/>
  <c r="F7124" i="2"/>
  <c r="G7123" i="2"/>
  <c r="I7123" i="2" s="1"/>
  <c r="F7123" i="2"/>
  <c r="J7122" i="2"/>
  <c r="J7117" i="2"/>
  <c r="J7119" i="2"/>
  <c r="J7115" i="2"/>
  <c r="J7116" i="2"/>
  <c r="J7114" i="2"/>
  <c r="D7140" i="2"/>
  <c r="D7132" i="2"/>
  <c r="D7137" i="2"/>
  <c r="D7135" i="2"/>
  <c r="D7138" i="2"/>
  <c r="D7139" i="2"/>
  <c r="D7134" i="2"/>
  <c r="D7133" i="2"/>
  <c r="J7130" i="2" l="1"/>
  <c r="J7129" i="2"/>
  <c r="E7141" i="2"/>
  <c r="E7147" i="2"/>
  <c r="E7142" i="2"/>
  <c r="E7146" i="2"/>
  <c r="E7148" i="2"/>
  <c r="E7144" i="2"/>
  <c r="E7149" i="2"/>
  <c r="E7143" i="2"/>
  <c r="F7132" i="2"/>
  <c r="G7132" i="2"/>
  <c r="I7132" i="2" s="1"/>
  <c r="F7138" i="2"/>
  <c r="G7138" i="2"/>
  <c r="I7138" i="2" s="1"/>
  <c r="G7133" i="2"/>
  <c r="I7133" i="2" s="1"/>
  <c r="F7133" i="2"/>
  <c r="G7137" i="2"/>
  <c r="I7137" i="2" s="1"/>
  <c r="F7137" i="2"/>
  <c r="F7139" i="2"/>
  <c r="G7139" i="2"/>
  <c r="I7139" i="2" s="1"/>
  <c r="G7135" i="2"/>
  <c r="I7135" i="2" s="1"/>
  <c r="F7135" i="2"/>
  <c r="F7140" i="2"/>
  <c r="G7140" i="2"/>
  <c r="I7140" i="2" s="1"/>
  <c r="G7134" i="2"/>
  <c r="I7134" i="2" s="1"/>
  <c r="F7134" i="2"/>
  <c r="J7123" i="2"/>
  <c r="J7124" i="2"/>
  <c r="J7128" i="2"/>
  <c r="J7126" i="2"/>
  <c r="J7125" i="2"/>
  <c r="J7131" i="2"/>
  <c r="D7141" i="2"/>
  <c r="D7142" i="2"/>
  <c r="D7147" i="2"/>
  <c r="D7144" i="2"/>
  <c r="D7146" i="2"/>
  <c r="D7149" i="2"/>
  <c r="D7148" i="2"/>
  <c r="D7143" i="2"/>
  <c r="J7135" i="2" l="1"/>
  <c r="J7140" i="2"/>
  <c r="J7134" i="2"/>
  <c r="E7152" i="2"/>
  <c r="E7155" i="2"/>
  <c r="E7158" i="2"/>
  <c r="E7153" i="2"/>
  <c r="E7156" i="2"/>
  <c r="E7157" i="2"/>
  <c r="E7150" i="2"/>
  <c r="E7151" i="2"/>
  <c r="F7143" i="2"/>
  <c r="G7143" i="2"/>
  <c r="I7143" i="2" s="1"/>
  <c r="G7146" i="2"/>
  <c r="I7146" i="2" s="1"/>
  <c r="F7146" i="2"/>
  <c r="F7149" i="2"/>
  <c r="G7149" i="2"/>
  <c r="I7149" i="2" s="1"/>
  <c r="F7144" i="2"/>
  <c r="G7144" i="2"/>
  <c r="I7144" i="2" s="1"/>
  <c r="F7147" i="2"/>
  <c r="G7147" i="2"/>
  <c r="I7147" i="2" s="1"/>
  <c r="F7148" i="2"/>
  <c r="G7148" i="2"/>
  <c r="I7148" i="2" s="1"/>
  <c r="F7141" i="2"/>
  <c r="G7141" i="2"/>
  <c r="I7141" i="2" s="1"/>
  <c r="G7142" i="2"/>
  <c r="I7142" i="2" s="1"/>
  <c r="F7142" i="2"/>
  <c r="J7133" i="2"/>
  <c r="J7137" i="2"/>
  <c r="J7138" i="2"/>
  <c r="J7139" i="2"/>
  <c r="J7132" i="2"/>
  <c r="D7152" i="2"/>
  <c r="D7156" i="2"/>
  <c r="D7158" i="2"/>
  <c r="D7155" i="2"/>
  <c r="D7150" i="2"/>
  <c r="D7157" i="2"/>
  <c r="D7151" i="2"/>
  <c r="D7153" i="2"/>
  <c r="J7142" i="2" l="1"/>
  <c r="E7159" i="2"/>
  <c r="E7167" i="2"/>
  <c r="E7166" i="2"/>
  <c r="E7162" i="2"/>
  <c r="E7164" i="2"/>
  <c r="E7160" i="2"/>
  <c r="E7165" i="2"/>
  <c r="E7161" i="2"/>
  <c r="G7150" i="2"/>
  <c r="I7150" i="2" s="1"/>
  <c r="F7150" i="2"/>
  <c r="G7158" i="2"/>
  <c r="I7158" i="2" s="1"/>
  <c r="F7158" i="2"/>
  <c r="G7157" i="2"/>
  <c r="I7157" i="2" s="1"/>
  <c r="F7157" i="2"/>
  <c r="G7153" i="2"/>
  <c r="I7153" i="2" s="1"/>
  <c r="F7153" i="2"/>
  <c r="F7155" i="2"/>
  <c r="G7155" i="2"/>
  <c r="I7155" i="2" s="1"/>
  <c r="G7151" i="2"/>
  <c r="I7151" i="2" s="1"/>
  <c r="F7151" i="2"/>
  <c r="F7156" i="2"/>
  <c r="G7156" i="2"/>
  <c r="I7156" i="2" s="1"/>
  <c r="F7152" i="2"/>
  <c r="G7152" i="2"/>
  <c r="I7152" i="2" s="1"/>
  <c r="J7141" i="2"/>
  <c r="J7149" i="2"/>
  <c r="J7146" i="2"/>
  <c r="J7144" i="2"/>
  <c r="J7148" i="2"/>
  <c r="J7147" i="2"/>
  <c r="J7143" i="2"/>
  <c r="D7164" i="2"/>
  <c r="D7161" i="2"/>
  <c r="D7160" i="2"/>
  <c r="D7165" i="2"/>
  <c r="D7167" i="2"/>
  <c r="D7166" i="2"/>
  <c r="D7162" i="2"/>
  <c r="D7159" i="2"/>
  <c r="J7157" i="2" l="1"/>
  <c r="J7151" i="2"/>
  <c r="J7158" i="2"/>
  <c r="J7153" i="2"/>
  <c r="E7170" i="2"/>
  <c r="E7171" i="2"/>
  <c r="E7174" i="2"/>
  <c r="E7175" i="2"/>
  <c r="E7169" i="2"/>
  <c r="E7176" i="2"/>
  <c r="E7173" i="2"/>
  <c r="E7168" i="2"/>
  <c r="G7161" i="2"/>
  <c r="I7161" i="2" s="1"/>
  <c r="F7161" i="2"/>
  <c r="F7162" i="2"/>
  <c r="G7162" i="2"/>
  <c r="I7162" i="2" s="1"/>
  <c r="F7165" i="2"/>
  <c r="G7165" i="2"/>
  <c r="I7165" i="2" s="1"/>
  <c r="G7166" i="2"/>
  <c r="I7166" i="2" s="1"/>
  <c r="F7166" i="2"/>
  <c r="G7160" i="2"/>
  <c r="I7160" i="2" s="1"/>
  <c r="F7160" i="2"/>
  <c r="G7167" i="2"/>
  <c r="I7167" i="2" s="1"/>
  <c r="F7167" i="2"/>
  <c r="F7164" i="2"/>
  <c r="G7164" i="2"/>
  <c r="I7164" i="2" s="1"/>
  <c r="F7159" i="2"/>
  <c r="G7159" i="2"/>
  <c r="I7159" i="2" s="1"/>
  <c r="J7156" i="2"/>
  <c r="J7152" i="2"/>
  <c r="J7150" i="2"/>
  <c r="J7155" i="2"/>
  <c r="D7170" i="2"/>
  <c r="D7175" i="2"/>
  <c r="D7174" i="2"/>
  <c r="D7171" i="2"/>
  <c r="D7173" i="2"/>
  <c r="D7169" i="2"/>
  <c r="D7176" i="2"/>
  <c r="D7168" i="2"/>
  <c r="J7160" i="2" l="1"/>
  <c r="J7161" i="2"/>
  <c r="J7167" i="2"/>
  <c r="J7166" i="2"/>
  <c r="E7183" i="2"/>
  <c r="E7184" i="2"/>
  <c r="E7182" i="2"/>
  <c r="E7185" i="2"/>
  <c r="E7180" i="2"/>
  <c r="E7177" i="2"/>
  <c r="E7178" i="2"/>
  <c r="E7179" i="2"/>
  <c r="G7174" i="2"/>
  <c r="I7174" i="2" s="1"/>
  <c r="F7174" i="2"/>
  <c r="F7175" i="2"/>
  <c r="G7175" i="2"/>
  <c r="I7175" i="2" s="1"/>
  <c r="F7173" i="2"/>
  <c r="G7173" i="2"/>
  <c r="I7173" i="2" s="1"/>
  <c r="F7176" i="2"/>
  <c r="G7176" i="2"/>
  <c r="I7176" i="2" s="1"/>
  <c r="G7171" i="2"/>
  <c r="I7171" i="2" s="1"/>
  <c r="F7171" i="2"/>
  <c r="G7168" i="2"/>
  <c r="I7168" i="2" s="1"/>
  <c r="F7168" i="2"/>
  <c r="F7169" i="2"/>
  <c r="G7169" i="2"/>
  <c r="I7169" i="2" s="1"/>
  <c r="G7170" i="2"/>
  <c r="I7170" i="2" s="1"/>
  <c r="F7170" i="2"/>
  <c r="J7165" i="2"/>
  <c r="J7159" i="2"/>
  <c r="J7162" i="2"/>
  <c r="J7164" i="2"/>
  <c r="D7178" i="2"/>
  <c r="D7185" i="2"/>
  <c r="D7179" i="2"/>
  <c r="D7183" i="2"/>
  <c r="D7180" i="2"/>
  <c r="D7182" i="2"/>
  <c r="D7177" i="2"/>
  <c r="D7184" i="2"/>
  <c r="J7175" i="2" l="1"/>
  <c r="J7171" i="2"/>
  <c r="J7174" i="2"/>
  <c r="J7170" i="2"/>
  <c r="E7188" i="2"/>
  <c r="E7194" i="2"/>
  <c r="E7186" i="2"/>
  <c r="E7193" i="2"/>
  <c r="E7189" i="2"/>
  <c r="E7187" i="2"/>
  <c r="E7191" i="2"/>
  <c r="E7192" i="2"/>
  <c r="F7179" i="2"/>
  <c r="G7179" i="2"/>
  <c r="I7179" i="2" s="1"/>
  <c r="G7185" i="2"/>
  <c r="I7185" i="2" s="1"/>
  <c r="F7185" i="2"/>
  <c r="G7177" i="2"/>
  <c r="I7177" i="2" s="1"/>
  <c r="F7177" i="2"/>
  <c r="F7184" i="2"/>
  <c r="G7184" i="2"/>
  <c r="I7184" i="2" s="1"/>
  <c r="G7180" i="2"/>
  <c r="I7180" i="2" s="1"/>
  <c r="F7180" i="2"/>
  <c r="F7178" i="2"/>
  <c r="G7178" i="2"/>
  <c r="I7178" i="2" s="1"/>
  <c r="G7182" i="2"/>
  <c r="I7182" i="2" s="1"/>
  <c r="F7182" i="2"/>
  <c r="F7183" i="2"/>
  <c r="G7183" i="2"/>
  <c r="I7183" i="2" s="1"/>
  <c r="J7168" i="2"/>
  <c r="J7176" i="2"/>
  <c r="J7173" i="2"/>
  <c r="J7169" i="2"/>
  <c r="D7188" i="2"/>
  <c r="D7193" i="2"/>
  <c r="D7194" i="2"/>
  <c r="D7186" i="2"/>
  <c r="D7189" i="2"/>
  <c r="D7187" i="2"/>
  <c r="D7191" i="2"/>
  <c r="D7192" i="2"/>
  <c r="J7185" i="2" l="1"/>
  <c r="J7182" i="2"/>
  <c r="J7177" i="2"/>
  <c r="E7202" i="2"/>
  <c r="E7201" i="2"/>
  <c r="E7200" i="2"/>
  <c r="E7195" i="2"/>
  <c r="E7203" i="2"/>
  <c r="E7196" i="2"/>
  <c r="E7198" i="2"/>
  <c r="E7197" i="2"/>
  <c r="F7193" i="2"/>
  <c r="G7193" i="2"/>
  <c r="I7193" i="2" s="1"/>
  <c r="G7192" i="2"/>
  <c r="I7192" i="2" s="1"/>
  <c r="F7192" i="2"/>
  <c r="F7191" i="2"/>
  <c r="G7191" i="2"/>
  <c r="I7191" i="2" s="1"/>
  <c r="F7186" i="2"/>
  <c r="G7186" i="2"/>
  <c r="I7186" i="2" s="1"/>
  <c r="G7194" i="2"/>
  <c r="I7194" i="2" s="1"/>
  <c r="F7194" i="2"/>
  <c r="F7187" i="2"/>
  <c r="G7187" i="2"/>
  <c r="I7187" i="2" s="1"/>
  <c r="F7189" i="2"/>
  <c r="G7189" i="2"/>
  <c r="I7189" i="2" s="1"/>
  <c r="G7188" i="2"/>
  <c r="I7188" i="2" s="1"/>
  <c r="F7188" i="2"/>
  <c r="J7183" i="2"/>
  <c r="J7184" i="2"/>
  <c r="J7178" i="2"/>
  <c r="J7180" i="2"/>
  <c r="J7179" i="2"/>
  <c r="D7202" i="2"/>
  <c r="D7198" i="2"/>
  <c r="D7201" i="2"/>
  <c r="D7203" i="2"/>
  <c r="D7200" i="2"/>
  <c r="D7196" i="2"/>
  <c r="D7197" i="2"/>
  <c r="D7195" i="2"/>
  <c r="J7194" i="2" l="1"/>
  <c r="E7207" i="2"/>
  <c r="E7209" i="2"/>
  <c r="E7206" i="2"/>
  <c r="E7205" i="2"/>
  <c r="E7210" i="2"/>
  <c r="E7204" i="2"/>
  <c r="E7212" i="2"/>
  <c r="E7211" i="2"/>
  <c r="G7198" i="2"/>
  <c r="I7198" i="2" s="1"/>
  <c r="F7198" i="2"/>
  <c r="F7200" i="2"/>
  <c r="G7200" i="2"/>
  <c r="I7200" i="2" s="1"/>
  <c r="G7197" i="2"/>
  <c r="I7197" i="2" s="1"/>
  <c r="F7197" i="2"/>
  <c r="F7196" i="2"/>
  <c r="G7196" i="2"/>
  <c r="I7196" i="2" s="1"/>
  <c r="F7201" i="2"/>
  <c r="G7201" i="2"/>
  <c r="I7201" i="2" s="1"/>
  <c r="G7195" i="2"/>
  <c r="I7195" i="2" s="1"/>
  <c r="F7195" i="2"/>
  <c r="F7203" i="2"/>
  <c r="G7203" i="2"/>
  <c r="I7203" i="2" s="1"/>
  <c r="G7202" i="2"/>
  <c r="I7202" i="2" s="1"/>
  <c r="F7202" i="2"/>
  <c r="J7189" i="2"/>
  <c r="J7191" i="2"/>
  <c r="J7186" i="2"/>
  <c r="J7192" i="2"/>
  <c r="J7188" i="2"/>
  <c r="J7187" i="2"/>
  <c r="J7193" i="2"/>
  <c r="D7207" i="2"/>
  <c r="D7210" i="2"/>
  <c r="D7204" i="2"/>
  <c r="D7206" i="2"/>
  <c r="D7205" i="2"/>
  <c r="D7212" i="2"/>
  <c r="D7211" i="2"/>
  <c r="D7209" i="2"/>
  <c r="J7203" i="2" l="1"/>
  <c r="J7198" i="2"/>
  <c r="J7195" i="2"/>
  <c r="E7221" i="2"/>
  <c r="E7213" i="2"/>
  <c r="E7218" i="2"/>
  <c r="E7214" i="2"/>
  <c r="E7220" i="2"/>
  <c r="E7215" i="2"/>
  <c r="E7219" i="2"/>
  <c r="E7216" i="2"/>
  <c r="G7212" i="2"/>
  <c r="I7212" i="2" s="1"/>
  <c r="F7212" i="2"/>
  <c r="F7204" i="2"/>
  <c r="G7204" i="2"/>
  <c r="I7204" i="2" s="1"/>
  <c r="F7209" i="2"/>
  <c r="G7209" i="2"/>
  <c r="I7209" i="2" s="1"/>
  <c r="F7205" i="2"/>
  <c r="G7205" i="2"/>
  <c r="I7205" i="2" s="1"/>
  <c r="F7211" i="2"/>
  <c r="G7211" i="2"/>
  <c r="I7211" i="2" s="1"/>
  <c r="G7206" i="2"/>
  <c r="I7206" i="2" s="1"/>
  <c r="F7206" i="2"/>
  <c r="F7210" i="2"/>
  <c r="G7210" i="2"/>
  <c r="I7210" i="2" s="1"/>
  <c r="G7207" i="2"/>
  <c r="I7207" i="2" s="1"/>
  <c r="F7207" i="2"/>
  <c r="J7197" i="2"/>
  <c r="J7200" i="2"/>
  <c r="J7202" i="2"/>
  <c r="J7196" i="2"/>
  <c r="J7201" i="2"/>
  <c r="D7213" i="2"/>
  <c r="D7219" i="2"/>
  <c r="D7214" i="2"/>
  <c r="D7218" i="2"/>
  <c r="D7220" i="2"/>
  <c r="D7216" i="2"/>
  <c r="D7215" i="2"/>
  <c r="D7221" i="2"/>
  <c r="J7206" i="2" l="1"/>
  <c r="E7228" i="2"/>
  <c r="E7227" i="2"/>
  <c r="E7223" i="2"/>
  <c r="E7224" i="2"/>
  <c r="E7229" i="2"/>
  <c r="E7230" i="2"/>
  <c r="E7225" i="2"/>
  <c r="E7222" i="2"/>
  <c r="F7219" i="2"/>
  <c r="G7219" i="2"/>
  <c r="I7219" i="2" s="1"/>
  <c r="F7218" i="2"/>
  <c r="G7218" i="2"/>
  <c r="I7218" i="2" s="1"/>
  <c r="G7214" i="2"/>
  <c r="I7214" i="2" s="1"/>
  <c r="F7214" i="2"/>
  <c r="F7215" i="2"/>
  <c r="G7215" i="2"/>
  <c r="I7215" i="2" s="1"/>
  <c r="G7220" i="2"/>
  <c r="I7220" i="2" s="1"/>
  <c r="F7220" i="2"/>
  <c r="F7221" i="2"/>
  <c r="G7221" i="2"/>
  <c r="I7221" i="2" s="1"/>
  <c r="G7216" i="2"/>
  <c r="I7216" i="2" s="1"/>
  <c r="F7216" i="2"/>
  <c r="G7213" i="2"/>
  <c r="I7213" i="2" s="1"/>
  <c r="F7213" i="2"/>
  <c r="J7210" i="2"/>
  <c r="J7209" i="2"/>
  <c r="J7207" i="2"/>
  <c r="J7205" i="2"/>
  <c r="J7204" i="2"/>
  <c r="J7212" i="2"/>
  <c r="J7211" i="2"/>
  <c r="D7229" i="2"/>
  <c r="D7223" i="2"/>
  <c r="D7230" i="2"/>
  <c r="D7224" i="2"/>
  <c r="D7228" i="2"/>
  <c r="D7225" i="2"/>
  <c r="D7222" i="2"/>
  <c r="D7227" i="2"/>
  <c r="J7213" i="2" l="1"/>
  <c r="J7216" i="2"/>
  <c r="J7214" i="2"/>
  <c r="E7232" i="2"/>
  <c r="E7234" i="2"/>
  <c r="E7231" i="2"/>
  <c r="E7233" i="2"/>
  <c r="E7239" i="2"/>
  <c r="E7236" i="2"/>
  <c r="E7238" i="2"/>
  <c r="E7237" i="2"/>
  <c r="F7223" i="2"/>
  <c r="G7223" i="2"/>
  <c r="I7223" i="2" s="1"/>
  <c r="G7225" i="2"/>
  <c r="I7225" i="2" s="1"/>
  <c r="F7225" i="2"/>
  <c r="F7222" i="2"/>
  <c r="G7222" i="2"/>
  <c r="I7222" i="2" s="1"/>
  <c r="F7224" i="2"/>
  <c r="G7224" i="2"/>
  <c r="I7224" i="2" s="1"/>
  <c r="F7230" i="2"/>
  <c r="G7230" i="2"/>
  <c r="I7230" i="2" s="1"/>
  <c r="G7227" i="2"/>
  <c r="I7227" i="2" s="1"/>
  <c r="F7227" i="2"/>
  <c r="G7229" i="2"/>
  <c r="I7229" i="2" s="1"/>
  <c r="F7229" i="2"/>
  <c r="G7228" i="2"/>
  <c r="I7228" i="2" s="1"/>
  <c r="F7228" i="2"/>
  <c r="J7215" i="2"/>
  <c r="J7221" i="2"/>
  <c r="J7218" i="2"/>
  <c r="J7220" i="2"/>
  <c r="J7219" i="2"/>
  <c r="D7234" i="2"/>
  <c r="D7236" i="2"/>
  <c r="D7233" i="2"/>
  <c r="D7232" i="2"/>
  <c r="D7237" i="2"/>
  <c r="D7231" i="2"/>
  <c r="D7238" i="2"/>
  <c r="D7239" i="2"/>
  <c r="J7228" i="2" l="1"/>
  <c r="J7225" i="2"/>
  <c r="J7227" i="2"/>
  <c r="J7229" i="2"/>
  <c r="E7242" i="2"/>
  <c r="E7247" i="2"/>
  <c r="E7240" i="2"/>
  <c r="E7243" i="2"/>
  <c r="E7246" i="2"/>
  <c r="E7245" i="2"/>
  <c r="E7248" i="2"/>
  <c r="E7241" i="2"/>
  <c r="F7233" i="2"/>
  <c r="G7233" i="2"/>
  <c r="I7233" i="2" s="1"/>
  <c r="G7238" i="2"/>
  <c r="I7238" i="2" s="1"/>
  <c r="F7238" i="2"/>
  <c r="F7231" i="2"/>
  <c r="G7231" i="2"/>
  <c r="I7231" i="2" s="1"/>
  <c r="F7234" i="2"/>
  <c r="G7234" i="2"/>
  <c r="I7234" i="2" s="1"/>
  <c r="F7237" i="2"/>
  <c r="G7237" i="2"/>
  <c r="I7237" i="2" s="1"/>
  <c r="F7236" i="2"/>
  <c r="G7236" i="2"/>
  <c r="I7236" i="2" s="1"/>
  <c r="G7239" i="2"/>
  <c r="I7239" i="2" s="1"/>
  <c r="F7239" i="2"/>
  <c r="G7232" i="2"/>
  <c r="I7232" i="2" s="1"/>
  <c r="F7232" i="2"/>
  <c r="J7224" i="2"/>
  <c r="J7222" i="2"/>
  <c r="J7230" i="2"/>
  <c r="J7223" i="2"/>
  <c r="D7246" i="2"/>
  <c r="D7241" i="2"/>
  <c r="D7247" i="2"/>
  <c r="D7242" i="2"/>
  <c r="D7240" i="2"/>
  <c r="D7248" i="2"/>
  <c r="D7245" i="2"/>
  <c r="D7243" i="2"/>
  <c r="J7238" i="2" l="1"/>
  <c r="J7232" i="2"/>
  <c r="J7239" i="2"/>
  <c r="E7249" i="2"/>
  <c r="E7254" i="2"/>
  <c r="E7250" i="2"/>
  <c r="E7252" i="2"/>
  <c r="E7256" i="2"/>
  <c r="E7257" i="2"/>
  <c r="E7255" i="2"/>
  <c r="E7251" i="2"/>
  <c r="G7240" i="2"/>
  <c r="I7240" i="2" s="1"/>
  <c r="F7240" i="2"/>
  <c r="G7245" i="2"/>
  <c r="I7245" i="2" s="1"/>
  <c r="F7245" i="2"/>
  <c r="F7241" i="2"/>
  <c r="G7241" i="2"/>
  <c r="I7241" i="2" s="1"/>
  <c r="G7243" i="2"/>
  <c r="I7243" i="2" s="1"/>
  <c r="F7243" i="2"/>
  <c r="F7247" i="2"/>
  <c r="G7247" i="2"/>
  <c r="I7247" i="2" s="1"/>
  <c r="F7248" i="2"/>
  <c r="G7248" i="2"/>
  <c r="I7248" i="2" s="1"/>
  <c r="G7246" i="2"/>
  <c r="I7246" i="2" s="1"/>
  <c r="F7246" i="2"/>
  <c r="G7242" i="2"/>
  <c r="I7242" i="2" s="1"/>
  <c r="F7242" i="2"/>
  <c r="J7231" i="2"/>
  <c r="J7236" i="2"/>
  <c r="J7234" i="2"/>
  <c r="J7237" i="2"/>
  <c r="J7233" i="2"/>
  <c r="D7249" i="2"/>
  <c r="D7255" i="2"/>
  <c r="D7252" i="2"/>
  <c r="D7257" i="2"/>
  <c r="D7256" i="2"/>
  <c r="D7250" i="2"/>
  <c r="D7251" i="2"/>
  <c r="D7254" i="2"/>
  <c r="J7246" i="2" l="1"/>
  <c r="J7245" i="2"/>
  <c r="J7240" i="2"/>
  <c r="J7242" i="2"/>
  <c r="E7261" i="2"/>
  <c r="E7264" i="2"/>
  <c r="E7259" i="2"/>
  <c r="E7266" i="2"/>
  <c r="E7260" i="2"/>
  <c r="E7263" i="2"/>
  <c r="E7265" i="2"/>
  <c r="E7258" i="2"/>
  <c r="G7252" i="2"/>
  <c r="I7252" i="2" s="1"/>
  <c r="F7252" i="2"/>
  <c r="G7255" i="2"/>
  <c r="I7255" i="2" s="1"/>
  <c r="F7255" i="2"/>
  <c r="F7250" i="2"/>
  <c r="G7250" i="2"/>
  <c r="I7250" i="2" s="1"/>
  <c r="G7257" i="2"/>
  <c r="I7257" i="2" s="1"/>
  <c r="F7257" i="2"/>
  <c r="G7251" i="2"/>
  <c r="I7251" i="2" s="1"/>
  <c r="F7251" i="2"/>
  <c r="G7254" i="2"/>
  <c r="I7254" i="2" s="1"/>
  <c r="F7254" i="2"/>
  <c r="G7256" i="2"/>
  <c r="I7256" i="2" s="1"/>
  <c r="F7256" i="2"/>
  <c r="G7249" i="2"/>
  <c r="I7249" i="2" s="1"/>
  <c r="F7249" i="2"/>
  <c r="J7243" i="2"/>
  <c r="J7241" i="2"/>
  <c r="J7248" i="2"/>
  <c r="J7247" i="2"/>
  <c r="D7261" i="2"/>
  <c r="D7266" i="2"/>
  <c r="D7264" i="2"/>
  <c r="D7263" i="2"/>
  <c r="D7265" i="2"/>
  <c r="D7260" i="2"/>
  <c r="D7259" i="2"/>
  <c r="D7258" i="2"/>
  <c r="J7254" i="2" l="1"/>
  <c r="J7255" i="2"/>
  <c r="J7249" i="2"/>
  <c r="J7256" i="2"/>
  <c r="E7275" i="2"/>
  <c r="E7274" i="2"/>
  <c r="E7268" i="2"/>
  <c r="E7267" i="2"/>
  <c r="E7272" i="2"/>
  <c r="E7273" i="2"/>
  <c r="E7269" i="2"/>
  <c r="E7270" i="2"/>
  <c r="G7266" i="2"/>
  <c r="I7266" i="2" s="1"/>
  <c r="F7266" i="2"/>
  <c r="G7265" i="2"/>
  <c r="I7265" i="2" s="1"/>
  <c r="F7265" i="2"/>
  <c r="F7259" i="2"/>
  <c r="G7259" i="2"/>
  <c r="I7259" i="2" s="1"/>
  <c r="G7258" i="2"/>
  <c r="I7258" i="2" s="1"/>
  <c r="F7258" i="2"/>
  <c r="G7263" i="2"/>
  <c r="I7263" i="2" s="1"/>
  <c r="F7263" i="2"/>
  <c r="G7264" i="2"/>
  <c r="I7264" i="2" s="1"/>
  <c r="F7264" i="2"/>
  <c r="F7260" i="2"/>
  <c r="G7260" i="2"/>
  <c r="I7260" i="2" s="1"/>
  <c r="G7261" i="2"/>
  <c r="I7261" i="2" s="1"/>
  <c r="F7261" i="2"/>
  <c r="J7250" i="2"/>
  <c r="J7257" i="2"/>
  <c r="J7251" i="2"/>
  <c r="J7252" i="2"/>
  <c r="D7272" i="2"/>
  <c r="D7270" i="2"/>
  <c r="D7269" i="2"/>
  <c r="D7268" i="2"/>
  <c r="D7273" i="2"/>
  <c r="D7267" i="2"/>
  <c r="D7275" i="2"/>
  <c r="D7274" i="2"/>
  <c r="J7265" i="2" l="1"/>
  <c r="J7266" i="2"/>
  <c r="J7264" i="2"/>
  <c r="J7259" i="2"/>
  <c r="J7258" i="2"/>
  <c r="J7260" i="2"/>
  <c r="E7279" i="2"/>
  <c r="E7276" i="2"/>
  <c r="E7278" i="2"/>
  <c r="E7277" i="2"/>
  <c r="E7282" i="2"/>
  <c r="E7283" i="2"/>
  <c r="E7281" i="2"/>
  <c r="E7284" i="2"/>
  <c r="F7270" i="2"/>
  <c r="G7270" i="2"/>
  <c r="I7270" i="2" s="1"/>
  <c r="F7267" i="2"/>
  <c r="G7267" i="2"/>
  <c r="I7267" i="2" s="1"/>
  <c r="F7269" i="2"/>
  <c r="G7269" i="2"/>
  <c r="I7269" i="2" s="1"/>
  <c r="G7268" i="2"/>
  <c r="I7268" i="2" s="1"/>
  <c r="F7268" i="2"/>
  <c r="F7273" i="2"/>
  <c r="G7273" i="2"/>
  <c r="I7273" i="2" s="1"/>
  <c r="F7274" i="2"/>
  <c r="G7274" i="2"/>
  <c r="I7274" i="2" s="1"/>
  <c r="F7272" i="2"/>
  <c r="G7272" i="2"/>
  <c r="I7272" i="2" s="1"/>
  <c r="F7275" i="2"/>
  <c r="G7275" i="2"/>
  <c r="I7275" i="2" s="1"/>
  <c r="J7261" i="2"/>
  <c r="J7263" i="2"/>
  <c r="D7282" i="2"/>
  <c r="D7283" i="2"/>
  <c r="D7277" i="2"/>
  <c r="D7279" i="2"/>
  <c r="D7281" i="2"/>
  <c r="D7278" i="2"/>
  <c r="D7276" i="2"/>
  <c r="D7284" i="2"/>
  <c r="E7293" i="2" l="1"/>
  <c r="E7290" i="2"/>
  <c r="E7287" i="2"/>
  <c r="E7286" i="2"/>
  <c r="E7285" i="2"/>
  <c r="E7292" i="2"/>
  <c r="E7291" i="2"/>
  <c r="E7288" i="2"/>
  <c r="F7284" i="2"/>
  <c r="G7284" i="2"/>
  <c r="I7284" i="2" s="1"/>
  <c r="F7281" i="2"/>
  <c r="G7281" i="2"/>
  <c r="I7281" i="2" s="1"/>
  <c r="F7278" i="2"/>
  <c r="G7278" i="2"/>
  <c r="I7278" i="2" s="1"/>
  <c r="F7277" i="2"/>
  <c r="G7277" i="2"/>
  <c r="I7277" i="2" s="1"/>
  <c r="G7276" i="2"/>
  <c r="I7276" i="2" s="1"/>
  <c r="F7276" i="2"/>
  <c r="G7283" i="2"/>
  <c r="I7283" i="2" s="1"/>
  <c r="F7283" i="2"/>
  <c r="G7282" i="2"/>
  <c r="I7282" i="2" s="1"/>
  <c r="F7282" i="2"/>
  <c r="G7279" i="2"/>
  <c r="I7279" i="2" s="1"/>
  <c r="F7279" i="2"/>
  <c r="J7272" i="2"/>
  <c r="J7269" i="2"/>
  <c r="J7268" i="2"/>
  <c r="J7274" i="2"/>
  <c r="J7267" i="2"/>
  <c r="J7275" i="2"/>
  <c r="J7273" i="2"/>
  <c r="J7270" i="2"/>
  <c r="D7291" i="2"/>
  <c r="D7290" i="2"/>
  <c r="D7285" i="2"/>
  <c r="D7286" i="2"/>
  <c r="D7287" i="2"/>
  <c r="D7288" i="2"/>
  <c r="D7293" i="2"/>
  <c r="D7292" i="2"/>
  <c r="J7282" i="2" l="1"/>
  <c r="J7279" i="2"/>
  <c r="E7297" i="2"/>
  <c r="E7300" i="2"/>
  <c r="E7296" i="2"/>
  <c r="E7295" i="2"/>
  <c r="E7301" i="2"/>
  <c r="E7299" i="2"/>
  <c r="E7294" i="2"/>
  <c r="E7302" i="2"/>
  <c r="F7288" i="2"/>
  <c r="G7288" i="2"/>
  <c r="I7288" i="2" s="1"/>
  <c r="F7291" i="2"/>
  <c r="G7291" i="2"/>
  <c r="I7291" i="2" s="1"/>
  <c r="F7287" i="2"/>
  <c r="G7287" i="2"/>
  <c r="I7287" i="2" s="1"/>
  <c r="F7286" i="2"/>
  <c r="G7286" i="2"/>
  <c r="I7286" i="2" s="1"/>
  <c r="F7292" i="2"/>
  <c r="G7292" i="2"/>
  <c r="I7292" i="2" s="1"/>
  <c r="F7290" i="2"/>
  <c r="G7290" i="2"/>
  <c r="I7290" i="2" s="1"/>
  <c r="F7285" i="2"/>
  <c r="G7285" i="2"/>
  <c r="I7285" i="2" s="1"/>
  <c r="G7293" i="2"/>
  <c r="I7293" i="2" s="1"/>
  <c r="F7293" i="2"/>
  <c r="J7278" i="2"/>
  <c r="J7277" i="2"/>
  <c r="J7283" i="2"/>
  <c r="J7281" i="2"/>
  <c r="J7276" i="2"/>
  <c r="J7284" i="2"/>
  <c r="D7297" i="2"/>
  <c r="D7302" i="2"/>
  <c r="D7296" i="2"/>
  <c r="D7300" i="2"/>
  <c r="D7295" i="2"/>
  <c r="D7294" i="2"/>
  <c r="D7299" i="2"/>
  <c r="D7301" i="2"/>
  <c r="E7303" i="2" l="1"/>
  <c r="E7305" i="2"/>
  <c r="E7309" i="2"/>
  <c r="E7311" i="2"/>
  <c r="E7304" i="2"/>
  <c r="E7308" i="2"/>
  <c r="E7310" i="2"/>
  <c r="E7306" i="2"/>
  <c r="G7294" i="2"/>
  <c r="I7294" i="2" s="1"/>
  <c r="F7294" i="2"/>
  <c r="F7296" i="2"/>
  <c r="G7296" i="2"/>
  <c r="I7296" i="2" s="1"/>
  <c r="G7300" i="2"/>
  <c r="I7300" i="2" s="1"/>
  <c r="F7300" i="2"/>
  <c r="G7302" i="2"/>
  <c r="I7302" i="2" s="1"/>
  <c r="F7302" i="2"/>
  <c r="F7295" i="2"/>
  <c r="G7295" i="2"/>
  <c r="I7295" i="2" s="1"/>
  <c r="G7299" i="2"/>
  <c r="I7299" i="2" s="1"/>
  <c r="F7299" i="2"/>
  <c r="F7301" i="2"/>
  <c r="G7301" i="2"/>
  <c r="I7301" i="2" s="1"/>
  <c r="F7297" i="2"/>
  <c r="G7297" i="2"/>
  <c r="I7297" i="2" s="1"/>
  <c r="J7293" i="2"/>
  <c r="J7285" i="2"/>
  <c r="J7287" i="2"/>
  <c r="J7286" i="2"/>
  <c r="J7290" i="2"/>
  <c r="J7291" i="2"/>
  <c r="J7292" i="2"/>
  <c r="J7288" i="2"/>
  <c r="D7303" i="2"/>
  <c r="D7308" i="2"/>
  <c r="D7305" i="2"/>
  <c r="D7304" i="2"/>
  <c r="D7311" i="2"/>
  <c r="D7306" i="2"/>
  <c r="D7309" i="2"/>
  <c r="D7310" i="2"/>
  <c r="J7299" i="2" l="1"/>
  <c r="J7294" i="2"/>
  <c r="J7300" i="2"/>
  <c r="J7302" i="2"/>
  <c r="E7315" i="2"/>
  <c r="E7319" i="2"/>
  <c r="E7320" i="2"/>
  <c r="E7318" i="2"/>
  <c r="E7317" i="2"/>
  <c r="E7314" i="2"/>
  <c r="E7313" i="2"/>
  <c r="E7312" i="2"/>
  <c r="G7306" i="2"/>
  <c r="I7306" i="2" s="1"/>
  <c r="F7306" i="2"/>
  <c r="G7310" i="2"/>
  <c r="I7310" i="2" s="1"/>
  <c r="F7310" i="2"/>
  <c r="G7311" i="2"/>
  <c r="I7311" i="2" s="1"/>
  <c r="F7311" i="2"/>
  <c r="G7309" i="2"/>
  <c r="I7309" i="2" s="1"/>
  <c r="F7309" i="2"/>
  <c r="F7308" i="2"/>
  <c r="G7308" i="2"/>
  <c r="I7308" i="2" s="1"/>
  <c r="G7305" i="2"/>
  <c r="I7305" i="2" s="1"/>
  <c r="F7305" i="2"/>
  <c r="G7304" i="2"/>
  <c r="I7304" i="2" s="1"/>
  <c r="F7304" i="2"/>
  <c r="F7303" i="2"/>
  <c r="G7303" i="2"/>
  <c r="I7303" i="2" s="1"/>
  <c r="J7297" i="2"/>
  <c r="J7301" i="2"/>
  <c r="J7296" i="2"/>
  <c r="J7295" i="2"/>
  <c r="D7317" i="2"/>
  <c r="D7314" i="2"/>
  <c r="D7320" i="2"/>
  <c r="D7319" i="2"/>
  <c r="D7312" i="2"/>
  <c r="D7315" i="2"/>
  <c r="D7313" i="2"/>
  <c r="D7318" i="2"/>
  <c r="J7305" i="2" l="1"/>
  <c r="J7310" i="2"/>
  <c r="J7311" i="2"/>
  <c r="J7304" i="2"/>
  <c r="J7306" i="2"/>
  <c r="J7309" i="2"/>
  <c r="E7321" i="2"/>
  <c r="E7327" i="2"/>
  <c r="E7322" i="2"/>
  <c r="E7329" i="2"/>
  <c r="E7323" i="2"/>
  <c r="E7328" i="2"/>
  <c r="E7326" i="2"/>
  <c r="E7324" i="2"/>
  <c r="G7312" i="2"/>
  <c r="I7312" i="2" s="1"/>
  <c r="F7312" i="2"/>
  <c r="G7318" i="2"/>
  <c r="I7318" i="2" s="1"/>
  <c r="F7318" i="2"/>
  <c r="F7313" i="2"/>
  <c r="G7313" i="2"/>
  <c r="I7313" i="2" s="1"/>
  <c r="G7320" i="2"/>
  <c r="I7320" i="2" s="1"/>
  <c r="F7320" i="2"/>
  <c r="F7314" i="2"/>
  <c r="G7314" i="2"/>
  <c r="I7314" i="2" s="1"/>
  <c r="G7319" i="2"/>
  <c r="I7319" i="2" s="1"/>
  <c r="F7319" i="2"/>
  <c r="G7317" i="2"/>
  <c r="I7317" i="2" s="1"/>
  <c r="F7317" i="2"/>
  <c r="G7315" i="2"/>
  <c r="I7315" i="2" s="1"/>
  <c r="F7315" i="2"/>
  <c r="J7303" i="2"/>
  <c r="J7308" i="2"/>
  <c r="D7323" i="2"/>
  <c r="D7328" i="2"/>
  <c r="D7321" i="2"/>
  <c r="D7327" i="2"/>
  <c r="D7326" i="2"/>
  <c r="D7322" i="2"/>
  <c r="D7324" i="2"/>
  <c r="D7329" i="2"/>
  <c r="J7312" i="2" l="1"/>
  <c r="J7319" i="2"/>
  <c r="J7318" i="2"/>
  <c r="J7317" i="2"/>
  <c r="J7315" i="2"/>
  <c r="J7320" i="2"/>
  <c r="E7337" i="2"/>
  <c r="E7336" i="2"/>
  <c r="E7333" i="2"/>
  <c r="E7330" i="2"/>
  <c r="E7338" i="2"/>
  <c r="E7331" i="2"/>
  <c r="E7335" i="2"/>
  <c r="E7332" i="2"/>
  <c r="G7328" i="2"/>
  <c r="I7328" i="2" s="1"/>
  <c r="F7328" i="2"/>
  <c r="G7327" i="2"/>
  <c r="I7327" i="2" s="1"/>
  <c r="F7327" i="2"/>
  <c r="G7324" i="2"/>
  <c r="I7324" i="2" s="1"/>
  <c r="F7324" i="2"/>
  <c r="F7321" i="2"/>
  <c r="G7321" i="2"/>
  <c r="I7321" i="2" s="1"/>
  <c r="F7329" i="2"/>
  <c r="G7329" i="2"/>
  <c r="I7329" i="2" s="1"/>
  <c r="F7322" i="2"/>
  <c r="G7322" i="2"/>
  <c r="I7322" i="2" s="1"/>
  <c r="G7326" i="2"/>
  <c r="I7326" i="2" s="1"/>
  <c r="F7326" i="2"/>
  <c r="F7323" i="2"/>
  <c r="G7323" i="2"/>
  <c r="I7323" i="2" s="1"/>
  <c r="J7313" i="2"/>
  <c r="J7314" i="2"/>
  <c r="D7337" i="2"/>
  <c r="D7332" i="2"/>
  <c r="D7338" i="2"/>
  <c r="D7335" i="2"/>
  <c r="D7331" i="2"/>
  <c r="D7333" i="2"/>
  <c r="D7336" i="2"/>
  <c r="D7330" i="2"/>
  <c r="J7328" i="2" l="1"/>
  <c r="J7326" i="2"/>
  <c r="J7324" i="2"/>
  <c r="J7327" i="2"/>
  <c r="E7341" i="2"/>
  <c r="E7342" i="2"/>
  <c r="E7344" i="2"/>
  <c r="E7339" i="2"/>
  <c r="E7340" i="2"/>
  <c r="E7345" i="2"/>
  <c r="E7346" i="2"/>
  <c r="E7347" i="2"/>
  <c r="G7332" i="2"/>
  <c r="I7332" i="2" s="1"/>
  <c r="F7332" i="2"/>
  <c r="G7333" i="2"/>
  <c r="I7333" i="2" s="1"/>
  <c r="F7333" i="2"/>
  <c r="G7335" i="2"/>
  <c r="I7335" i="2" s="1"/>
  <c r="F7335" i="2"/>
  <c r="F7330" i="2"/>
  <c r="G7330" i="2"/>
  <c r="I7330" i="2" s="1"/>
  <c r="G7331" i="2"/>
  <c r="I7331" i="2" s="1"/>
  <c r="F7331" i="2"/>
  <c r="G7336" i="2"/>
  <c r="I7336" i="2" s="1"/>
  <c r="F7336" i="2"/>
  <c r="F7337" i="2"/>
  <c r="G7337" i="2"/>
  <c r="I7337" i="2" s="1"/>
  <c r="F7338" i="2"/>
  <c r="G7338" i="2"/>
  <c r="I7338" i="2" s="1"/>
  <c r="J7321" i="2"/>
  <c r="J7323" i="2"/>
  <c r="J7322" i="2"/>
  <c r="J7329" i="2"/>
  <c r="D7339" i="2"/>
  <c r="D7344" i="2"/>
  <c r="D7347" i="2"/>
  <c r="D7342" i="2"/>
  <c r="D7346" i="2"/>
  <c r="D7340" i="2"/>
  <c r="D7345" i="2"/>
  <c r="D7341" i="2"/>
  <c r="J7336" i="2" l="1"/>
  <c r="J7333" i="2"/>
  <c r="J7335" i="2"/>
  <c r="E7355" i="2"/>
  <c r="E7353" i="2"/>
  <c r="E7354" i="2"/>
  <c r="E7351" i="2"/>
  <c r="E7349" i="2"/>
  <c r="E7350" i="2"/>
  <c r="E7356" i="2"/>
  <c r="E7348" i="2"/>
  <c r="F7346" i="2"/>
  <c r="G7346" i="2"/>
  <c r="I7346" i="2" s="1"/>
  <c r="F7344" i="2"/>
  <c r="G7344" i="2"/>
  <c r="I7344" i="2" s="1"/>
  <c r="F7345" i="2"/>
  <c r="G7345" i="2"/>
  <c r="I7345" i="2" s="1"/>
  <c r="G7342" i="2"/>
  <c r="I7342" i="2" s="1"/>
  <c r="F7342" i="2"/>
  <c r="F7340" i="2"/>
  <c r="G7340" i="2"/>
  <c r="I7340" i="2" s="1"/>
  <c r="G7341" i="2"/>
  <c r="I7341" i="2" s="1"/>
  <c r="F7341" i="2"/>
  <c r="G7347" i="2"/>
  <c r="I7347" i="2" s="1"/>
  <c r="F7347" i="2"/>
  <c r="F7339" i="2"/>
  <c r="G7339" i="2"/>
  <c r="I7339" i="2" s="1"/>
  <c r="J7338" i="2"/>
  <c r="J7337" i="2"/>
  <c r="J7331" i="2"/>
  <c r="J7332" i="2"/>
  <c r="J7330" i="2"/>
  <c r="D7353" i="2"/>
  <c r="D7348" i="2"/>
  <c r="D7351" i="2"/>
  <c r="D7356" i="2"/>
  <c r="D7349" i="2"/>
  <c r="D7354" i="2"/>
  <c r="D7355" i="2"/>
  <c r="D7350" i="2"/>
  <c r="J7347" i="2" l="1"/>
  <c r="J7341" i="2"/>
  <c r="J7342" i="2"/>
  <c r="E7360" i="2"/>
  <c r="E7365" i="2"/>
  <c r="E7359" i="2"/>
  <c r="E7357" i="2"/>
  <c r="E7362" i="2"/>
  <c r="E7358" i="2"/>
  <c r="E7363" i="2"/>
  <c r="E7364" i="2"/>
  <c r="F7351" i="2"/>
  <c r="G7351" i="2"/>
  <c r="I7351" i="2" s="1"/>
  <c r="G7356" i="2"/>
  <c r="I7356" i="2" s="1"/>
  <c r="F7356" i="2"/>
  <c r="F7350" i="2"/>
  <c r="G7350" i="2"/>
  <c r="I7350" i="2" s="1"/>
  <c r="G7348" i="2"/>
  <c r="I7348" i="2" s="1"/>
  <c r="F7348" i="2"/>
  <c r="G7353" i="2"/>
  <c r="I7353" i="2" s="1"/>
  <c r="F7353" i="2"/>
  <c r="F7349" i="2"/>
  <c r="G7349" i="2"/>
  <c r="I7349" i="2" s="1"/>
  <c r="G7354" i="2"/>
  <c r="I7354" i="2" s="1"/>
  <c r="F7354" i="2"/>
  <c r="F7355" i="2"/>
  <c r="G7355" i="2"/>
  <c r="I7355" i="2" s="1"/>
  <c r="J7339" i="2"/>
  <c r="J7345" i="2"/>
  <c r="J7344" i="2"/>
  <c r="J7340" i="2"/>
  <c r="J7346" i="2"/>
  <c r="D7359" i="2"/>
  <c r="D7358" i="2"/>
  <c r="D7363" i="2"/>
  <c r="D7365" i="2"/>
  <c r="D7360" i="2"/>
  <c r="D7364" i="2"/>
  <c r="D7362" i="2"/>
  <c r="D7357" i="2"/>
  <c r="J7354" i="2" l="1"/>
  <c r="E7373" i="2"/>
  <c r="E7372" i="2"/>
  <c r="E7368" i="2"/>
  <c r="E7366" i="2"/>
  <c r="E7374" i="2"/>
  <c r="E7367" i="2"/>
  <c r="E7371" i="2"/>
  <c r="E7369" i="2"/>
  <c r="G7364" i="2"/>
  <c r="I7364" i="2" s="1"/>
  <c r="F7364" i="2"/>
  <c r="G7363" i="2"/>
  <c r="I7363" i="2" s="1"/>
  <c r="F7363" i="2"/>
  <c r="F7359" i="2"/>
  <c r="G7359" i="2"/>
  <c r="I7359" i="2" s="1"/>
  <c r="F7357" i="2"/>
  <c r="G7357" i="2"/>
  <c r="I7357" i="2" s="1"/>
  <c r="G7365" i="2"/>
  <c r="I7365" i="2" s="1"/>
  <c r="F7365" i="2"/>
  <c r="F7358" i="2"/>
  <c r="G7358" i="2"/>
  <c r="I7358" i="2" s="1"/>
  <c r="G7362" i="2"/>
  <c r="I7362" i="2" s="1"/>
  <c r="F7362" i="2"/>
  <c r="G7360" i="2"/>
  <c r="I7360" i="2" s="1"/>
  <c r="F7360" i="2"/>
  <c r="J7350" i="2"/>
  <c r="J7348" i="2"/>
  <c r="J7355" i="2"/>
  <c r="J7356" i="2"/>
  <c r="J7349" i="2"/>
  <c r="J7353" i="2"/>
  <c r="J7351" i="2"/>
  <c r="D7374" i="2"/>
  <c r="D7368" i="2"/>
  <c r="D7373" i="2"/>
  <c r="D7367" i="2"/>
  <c r="D7369" i="2"/>
  <c r="D7371" i="2"/>
  <c r="D7372" i="2"/>
  <c r="D7366" i="2"/>
  <c r="J7363" i="2" l="1"/>
  <c r="J7362" i="2"/>
  <c r="J7365" i="2"/>
  <c r="J7364" i="2"/>
  <c r="J7360" i="2"/>
  <c r="E7378" i="2"/>
  <c r="E7375" i="2"/>
  <c r="E7380" i="2"/>
  <c r="E7381" i="2"/>
  <c r="E7377" i="2"/>
  <c r="E7376" i="2"/>
  <c r="E7382" i="2"/>
  <c r="E7383" i="2"/>
  <c r="G7369" i="2"/>
  <c r="I7369" i="2" s="1"/>
  <c r="F7369" i="2"/>
  <c r="G7366" i="2"/>
  <c r="I7366" i="2" s="1"/>
  <c r="F7366" i="2"/>
  <c r="F7371" i="2"/>
  <c r="G7371" i="2"/>
  <c r="I7371" i="2" s="1"/>
  <c r="F7372" i="2"/>
  <c r="G7372" i="2"/>
  <c r="I7372" i="2" s="1"/>
  <c r="G7368" i="2"/>
  <c r="I7368" i="2" s="1"/>
  <c r="F7368" i="2"/>
  <c r="F7367" i="2"/>
  <c r="G7367" i="2"/>
  <c r="I7367" i="2" s="1"/>
  <c r="G7373" i="2"/>
  <c r="I7373" i="2" s="1"/>
  <c r="F7373" i="2"/>
  <c r="F7374" i="2"/>
  <c r="G7374" i="2"/>
  <c r="I7374" i="2" s="1"/>
  <c r="J7357" i="2"/>
  <c r="J7359" i="2"/>
  <c r="J7358" i="2"/>
  <c r="D7378" i="2"/>
  <c r="D7383" i="2"/>
  <c r="D7375" i="2"/>
  <c r="D7380" i="2"/>
  <c r="D7377" i="2"/>
  <c r="D7381" i="2"/>
  <c r="D7376" i="2"/>
  <c r="D7382" i="2"/>
  <c r="J7368" i="2" l="1"/>
  <c r="J7369" i="2"/>
  <c r="J7373" i="2"/>
  <c r="J7366" i="2"/>
  <c r="E7391" i="2"/>
  <c r="E7385" i="2"/>
  <c r="E7384" i="2"/>
  <c r="E7392" i="2"/>
  <c r="E7390" i="2"/>
  <c r="E7389" i="2"/>
  <c r="E7386" i="2"/>
  <c r="E7387" i="2"/>
  <c r="F7382" i="2"/>
  <c r="G7382" i="2"/>
  <c r="I7382" i="2" s="1"/>
  <c r="F7376" i="2"/>
  <c r="G7376" i="2"/>
  <c r="I7376" i="2" s="1"/>
  <c r="G7375" i="2"/>
  <c r="I7375" i="2" s="1"/>
  <c r="F7375" i="2"/>
  <c r="F7383" i="2"/>
  <c r="G7383" i="2"/>
  <c r="I7383" i="2" s="1"/>
  <c r="G7381" i="2"/>
  <c r="I7381" i="2" s="1"/>
  <c r="F7381" i="2"/>
  <c r="F7380" i="2"/>
  <c r="G7380" i="2"/>
  <c r="I7380" i="2" s="1"/>
  <c r="G7377" i="2"/>
  <c r="I7377" i="2" s="1"/>
  <c r="F7377" i="2"/>
  <c r="F7378" i="2"/>
  <c r="G7378" i="2"/>
  <c r="I7378" i="2" s="1"/>
  <c r="J7372" i="2"/>
  <c r="J7374" i="2"/>
  <c r="J7367" i="2"/>
  <c r="J7371" i="2"/>
  <c r="D7387" i="2"/>
  <c r="D7385" i="2"/>
  <c r="D7390" i="2"/>
  <c r="D7384" i="2"/>
  <c r="D7392" i="2"/>
  <c r="D7391" i="2"/>
  <c r="D7389" i="2"/>
  <c r="D7386" i="2"/>
  <c r="J7375" i="2" l="1"/>
  <c r="J7381" i="2"/>
  <c r="J7377" i="2"/>
  <c r="E7393" i="2"/>
  <c r="E7395" i="2"/>
  <c r="E7398" i="2"/>
  <c r="E7394" i="2"/>
  <c r="E7401" i="2"/>
  <c r="E7396" i="2"/>
  <c r="E7399" i="2"/>
  <c r="E7400" i="2"/>
  <c r="F7384" i="2"/>
  <c r="G7384" i="2"/>
  <c r="I7384" i="2" s="1"/>
  <c r="G7386" i="2"/>
  <c r="I7386" i="2" s="1"/>
  <c r="F7386" i="2"/>
  <c r="G7389" i="2"/>
  <c r="I7389" i="2" s="1"/>
  <c r="F7389" i="2"/>
  <c r="F7385" i="2"/>
  <c r="G7385" i="2"/>
  <c r="I7385" i="2" s="1"/>
  <c r="G7392" i="2"/>
  <c r="I7392" i="2" s="1"/>
  <c r="F7392" i="2"/>
  <c r="F7387" i="2"/>
  <c r="G7387" i="2"/>
  <c r="I7387" i="2" s="1"/>
  <c r="F7390" i="2"/>
  <c r="G7390" i="2"/>
  <c r="I7390" i="2" s="1"/>
  <c r="G7391" i="2"/>
  <c r="I7391" i="2" s="1"/>
  <c r="F7391" i="2"/>
  <c r="J7380" i="2"/>
  <c r="J7383" i="2"/>
  <c r="J7378" i="2"/>
  <c r="J7376" i="2"/>
  <c r="J7382" i="2"/>
  <c r="D7399" i="2"/>
  <c r="D7400" i="2"/>
  <c r="D7393" i="2"/>
  <c r="D7395" i="2"/>
  <c r="D7398" i="2"/>
  <c r="D7401" i="2"/>
  <c r="D7394" i="2"/>
  <c r="D7396" i="2"/>
  <c r="J7386" i="2" l="1"/>
  <c r="J7392" i="2"/>
  <c r="J7389" i="2"/>
  <c r="J7385" i="2"/>
  <c r="E7405" i="2"/>
  <c r="E7404" i="2"/>
  <c r="E7410" i="2"/>
  <c r="E7409" i="2"/>
  <c r="E7403" i="2"/>
  <c r="E7408" i="2"/>
  <c r="E7407" i="2"/>
  <c r="E7402" i="2"/>
  <c r="G7396" i="2"/>
  <c r="I7396" i="2" s="1"/>
  <c r="F7396" i="2"/>
  <c r="F7395" i="2"/>
  <c r="G7395" i="2"/>
  <c r="I7395" i="2" s="1"/>
  <c r="F7401" i="2"/>
  <c r="G7401" i="2"/>
  <c r="I7401" i="2" s="1"/>
  <c r="F7400" i="2"/>
  <c r="G7400" i="2"/>
  <c r="I7400" i="2" s="1"/>
  <c r="G7394" i="2"/>
  <c r="I7394" i="2" s="1"/>
  <c r="F7394" i="2"/>
  <c r="G7399" i="2"/>
  <c r="I7399" i="2" s="1"/>
  <c r="F7399" i="2"/>
  <c r="F7398" i="2"/>
  <c r="G7398" i="2"/>
  <c r="I7398" i="2" s="1"/>
  <c r="F7393" i="2"/>
  <c r="G7393" i="2"/>
  <c r="I7393" i="2" s="1"/>
  <c r="J7391" i="2"/>
  <c r="J7390" i="2"/>
  <c r="J7387" i="2"/>
  <c r="J7384" i="2"/>
  <c r="D7405" i="2"/>
  <c r="D7402" i="2"/>
  <c r="D7407" i="2"/>
  <c r="D7409" i="2"/>
  <c r="D7410" i="2"/>
  <c r="D7408" i="2"/>
  <c r="D7404" i="2"/>
  <c r="D7403" i="2"/>
  <c r="J7394" i="2" l="1"/>
  <c r="J7396" i="2"/>
  <c r="J7399" i="2"/>
  <c r="J7393" i="2"/>
  <c r="J7400" i="2"/>
  <c r="E7413" i="2"/>
  <c r="E7411" i="2"/>
  <c r="E7417" i="2"/>
  <c r="E7418" i="2"/>
  <c r="E7416" i="2"/>
  <c r="E7414" i="2"/>
  <c r="E7419" i="2"/>
  <c r="E7412" i="2"/>
  <c r="F7404" i="2"/>
  <c r="G7404" i="2"/>
  <c r="I7404" i="2" s="1"/>
  <c r="F7402" i="2"/>
  <c r="G7402" i="2"/>
  <c r="I7402" i="2" s="1"/>
  <c r="G7408" i="2"/>
  <c r="I7408" i="2" s="1"/>
  <c r="F7408" i="2"/>
  <c r="F7409" i="2"/>
  <c r="G7409" i="2"/>
  <c r="I7409" i="2" s="1"/>
  <c r="G7407" i="2"/>
  <c r="I7407" i="2" s="1"/>
  <c r="F7407" i="2"/>
  <c r="F7405" i="2"/>
  <c r="G7405" i="2"/>
  <c r="I7405" i="2" s="1"/>
  <c r="G7410" i="2"/>
  <c r="I7410" i="2" s="1"/>
  <c r="F7410" i="2"/>
  <c r="G7403" i="2"/>
  <c r="I7403" i="2" s="1"/>
  <c r="F7403" i="2"/>
  <c r="J7395" i="2"/>
  <c r="J7398" i="2"/>
  <c r="J7401" i="2"/>
  <c r="D7413" i="2"/>
  <c r="D7412" i="2"/>
  <c r="D7419" i="2"/>
  <c r="D7411" i="2"/>
  <c r="D7418" i="2"/>
  <c r="D7416" i="2"/>
  <c r="D7417" i="2"/>
  <c r="D7414" i="2"/>
  <c r="J7407" i="2" l="1"/>
  <c r="J7410" i="2"/>
  <c r="J7408" i="2"/>
  <c r="E7428" i="2"/>
  <c r="E7421" i="2"/>
  <c r="E7427" i="2"/>
  <c r="E7423" i="2"/>
  <c r="E7420" i="2"/>
  <c r="E7422" i="2"/>
  <c r="E7426" i="2"/>
  <c r="E7425" i="2"/>
  <c r="G7419" i="2"/>
  <c r="I7419" i="2" s="1"/>
  <c r="F7419" i="2"/>
  <c r="F7412" i="2"/>
  <c r="G7412" i="2"/>
  <c r="I7412" i="2" s="1"/>
  <c r="G7418" i="2"/>
  <c r="I7418" i="2" s="1"/>
  <c r="F7418" i="2"/>
  <c r="G7414" i="2"/>
  <c r="I7414" i="2" s="1"/>
  <c r="F7414" i="2"/>
  <c r="F7411" i="2"/>
  <c r="G7411" i="2"/>
  <c r="I7411" i="2" s="1"/>
  <c r="G7413" i="2"/>
  <c r="I7413" i="2" s="1"/>
  <c r="F7413" i="2"/>
  <c r="F7417" i="2"/>
  <c r="J7417" i="2" s="1"/>
  <c r="G7417" i="2"/>
  <c r="I7417" i="2" s="1"/>
  <c r="G7416" i="2"/>
  <c r="I7416" i="2" s="1"/>
  <c r="F7416" i="2"/>
  <c r="J7405" i="2"/>
  <c r="J7402" i="2"/>
  <c r="J7403" i="2"/>
  <c r="J7409" i="2"/>
  <c r="J7404" i="2"/>
  <c r="D7428" i="2"/>
  <c r="D7427" i="2"/>
  <c r="D7423" i="2"/>
  <c r="D7422" i="2"/>
  <c r="D7426" i="2"/>
  <c r="D7425" i="2"/>
  <c r="D7421" i="2"/>
  <c r="D7420" i="2"/>
  <c r="J7413" i="2" l="1"/>
  <c r="J7411" i="2"/>
  <c r="J7416" i="2"/>
  <c r="J7414" i="2"/>
  <c r="E7434" i="2"/>
  <c r="E7432" i="2"/>
  <c r="E7435" i="2"/>
  <c r="E7430" i="2"/>
  <c r="E7431" i="2"/>
  <c r="E7436" i="2"/>
  <c r="E7429" i="2"/>
  <c r="E7437" i="2"/>
  <c r="G7425" i="2"/>
  <c r="I7425" i="2" s="1"/>
  <c r="F7425" i="2"/>
  <c r="G7423" i="2"/>
  <c r="I7423" i="2" s="1"/>
  <c r="F7423" i="2"/>
  <c r="F7426" i="2"/>
  <c r="G7426" i="2"/>
  <c r="I7426" i="2" s="1"/>
  <c r="G7421" i="2"/>
  <c r="I7421" i="2" s="1"/>
  <c r="F7421" i="2"/>
  <c r="G7422" i="2"/>
  <c r="I7422" i="2" s="1"/>
  <c r="F7422" i="2"/>
  <c r="F7427" i="2"/>
  <c r="G7427" i="2"/>
  <c r="I7427" i="2" s="1"/>
  <c r="F7420" i="2"/>
  <c r="G7420" i="2"/>
  <c r="I7420" i="2" s="1"/>
  <c r="G7428" i="2"/>
  <c r="I7428" i="2" s="1"/>
  <c r="F7428" i="2"/>
  <c r="J7418" i="2"/>
  <c r="J7412" i="2"/>
  <c r="J7419" i="2"/>
  <c r="D7436" i="2"/>
  <c r="D7434" i="2"/>
  <c r="D7435" i="2"/>
  <c r="D7431" i="2"/>
  <c r="D7430" i="2"/>
  <c r="D7429" i="2"/>
  <c r="D7437" i="2"/>
  <c r="D7432" i="2"/>
  <c r="J7422" i="2" l="1"/>
  <c r="J7425" i="2"/>
  <c r="E7444" i="2"/>
  <c r="E7445" i="2"/>
  <c r="E7439" i="2"/>
  <c r="E7438" i="2"/>
  <c r="E7441" i="2"/>
  <c r="E7443" i="2"/>
  <c r="E7446" i="2"/>
  <c r="E7440" i="2"/>
  <c r="F7435" i="2"/>
  <c r="G7435" i="2"/>
  <c r="I7435" i="2" s="1"/>
  <c r="F7436" i="2"/>
  <c r="G7436" i="2"/>
  <c r="I7436" i="2" s="1"/>
  <c r="F7430" i="2"/>
  <c r="G7430" i="2"/>
  <c r="I7430" i="2" s="1"/>
  <c r="G7429" i="2"/>
  <c r="I7429" i="2" s="1"/>
  <c r="F7429" i="2"/>
  <c r="F7432" i="2"/>
  <c r="G7432" i="2"/>
  <c r="I7432" i="2" s="1"/>
  <c r="F7434" i="2"/>
  <c r="G7434" i="2"/>
  <c r="I7434" i="2" s="1"/>
  <c r="F7437" i="2"/>
  <c r="G7437" i="2"/>
  <c r="I7437" i="2" s="1"/>
  <c r="G7431" i="2"/>
  <c r="I7431" i="2" s="1"/>
  <c r="F7431" i="2"/>
  <c r="J7426" i="2"/>
  <c r="J7420" i="2"/>
  <c r="J7423" i="2"/>
  <c r="J7427" i="2"/>
  <c r="J7428" i="2"/>
  <c r="J7421" i="2"/>
  <c r="D7441" i="2"/>
  <c r="D7443" i="2"/>
  <c r="D7444" i="2"/>
  <c r="D7438" i="2"/>
  <c r="D7445" i="2"/>
  <c r="D7439" i="2"/>
  <c r="D7446" i="2"/>
  <c r="D7440" i="2"/>
  <c r="J7431" i="2" l="1"/>
  <c r="J7429" i="2"/>
  <c r="E7449" i="2"/>
  <c r="E7447" i="2"/>
  <c r="E7455" i="2"/>
  <c r="E7448" i="2"/>
  <c r="E7452" i="2"/>
  <c r="E7453" i="2"/>
  <c r="E7454" i="2"/>
  <c r="E7450" i="2"/>
  <c r="F7440" i="2"/>
  <c r="G7440" i="2"/>
  <c r="I7440" i="2" s="1"/>
  <c r="F7438" i="2"/>
  <c r="G7438" i="2"/>
  <c r="I7438" i="2" s="1"/>
  <c r="F7446" i="2"/>
  <c r="G7446" i="2"/>
  <c r="I7446" i="2" s="1"/>
  <c r="G7439" i="2"/>
  <c r="I7439" i="2" s="1"/>
  <c r="F7439" i="2"/>
  <c r="G7443" i="2"/>
  <c r="I7443" i="2" s="1"/>
  <c r="F7443" i="2"/>
  <c r="G7444" i="2"/>
  <c r="I7444" i="2" s="1"/>
  <c r="F7444" i="2"/>
  <c r="G7445" i="2"/>
  <c r="I7445" i="2" s="1"/>
  <c r="F7445" i="2"/>
  <c r="F7441" i="2"/>
  <c r="G7441" i="2"/>
  <c r="I7441" i="2" s="1"/>
  <c r="J7437" i="2"/>
  <c r="J7430" i="2"/>
  <c r="J7434" i="2"/>
  <c r="J7436" i="2"/>
  <c r="J7432" i="2"/>
  <c r="J7435" i="2"/>
  <c r="D7449" i="2"/>
  <c r="D7448" i="2"/>
  <c r="D7447" i="2"/>
  <c r="D7452" i="2"/>
  <c r="D7453" i="2"/>
  <c r="D7450" i="2"/>
  <c r="D7454" i="2"/>
  <c r="D7455" i="2"/>
  <c r="J7439" i="2" l="1"/>
  <c r="J7445" i="2"/>
  <c r="J7440" i="2"/>
  <c r="E7459" i="2"/>
  <c r="E7457" i="2"/>
  <c r="E7463" i="2"/>
  <c r="E7464" i="2"/>
  <c r="E7462" i="2"/>
  <c r="E7456" i="2"/>
  <c r="E7461" i="2"/>
  <c r="E7458" i="2"/>
  <c r="G7450" i="2"/>
  <c r="I7450" i="2" s="1"/>
  <c r="F7450" i="2"/>
  <c r="G7448" i="2"/>
  <c r="I7448" i="2" s="1"/>
  <c r="F7448" i="2"/>
  <c r="F7454" i="2"/>
  <c r="G7454" i="2"/>
  <c r="I7454" i="2" s="1"/>
  <c r="F7455" i="2"/>
  <c r="G7455" i="2"/>
  <c r="I7455" i="2" s="1"/>
  <c r="G7453" i="2"/>
  <c r="I7453" i="2" s="1"/>
  <c r="F7453" i="2"/>
  <c r="F7447" i="2"/>
  <c r="G7447" i="2"/>
  <c r="I7447" i="2" s="1"/>
  <c r="G7452" i="2"/>
  <c r="I7452" i="2" s="1"/>
  <c r="F7452" i="2"/>
  <c r="F7449" i="2"/>
  <c r="G7449" i="2"/>
  <c r="I7449" i="2" s="1"/>
  <c r="J7446" i="2"/>
  <c r="J7441" i="2"/>
  <c r="J7438" i="2"/>
  <c r="J7444" i="2"/>
  <c r="J7443" i="2"/>
  <c r="D7459" i="2"/>
  <c r="D7458" i="2"/>
  <c r="D7462" i="2"/>
  <c r="D7463" i="2"/>
  <c r="D7456" i="2"/>
  <c r="D7461" i="2"/>
  <c r="D7464" i="2"/>
  <c r="D7457" i="2"/>
  <c r="J7448" i="2" l="1"/>
  <c r="J7453" i="2"/>
  <c r="J7450" i="2"/>
  <c r="J7452" i="2"/>
  <c r="E7467" i="2"/>
  <c r="E7473" i="2"/>
  <c r="E7472" i="2"/>
  <c r="E7465" i="2"/>
  <c r="E7466" i="2"/>
  <c r="E7470" i="2"/>
  <c r="E7471" i="2"/>
  <c r="E7468" i="2"/>
  <c r="F7458" i="2"/>
  <c r="G7458" i="2"/>
  <c r="I7458" i="2" s="1"/>
  <c r="F7464" i="2"/>
  <c r="G7464" i="2"/>
  <c r="I7464" i="2" s="1"/>
  <c r="F7463" i="2"/>
  <c r="G7463" i="2"/>
  <c r="I7463" i="2" s="1"/>
  <c r="G7456" i="2"/>
  <c r="I7456" i="2" s="1"/>
  <c r="F7456" i="2"/>
  <c r="G7457" i="2"/>
  <c r="I7457" i="2" s="1"/>
  <c r="F7457" i="2"/>
  <c r="F7461" i="2"/>
  <c r="G7461" i="2"/>
  <c r="I7461" i="2" s="1"/>
  <c r="G7462" i="2"/>
  <c r="I7462" i="2" s="1"/>
  <c r="F7462" i="2"/>
  <c r="G7459" i="2"/>
  <c r="I7459" i="2" s="1"/>
  <c r="F7459" i="2"/>
  <c r="J7449" i="2"/>
  <c r="J7455" i="2"/>
  <c r="J7454" i="2"/>
  <c r="J7447" i="2"/>
  <c r="D7467" i="2"/>
  <c r="D7473" i="2"/>
  <c r="D7470" i="2"/>
  <c r="D7465" i="2"/>
  <c r="D7471" i="2"/>
  <c r="D7466" i="2"/>
  <c r="D7472" i="2"/>
  <c r="D7468" i="2"/>
  <c r="J7457" i="2" l="1"/>
  <c r="J7456" i="2"/>
  <c r="J7459" i="2"/>
  <c r="E7479" i="2"/>
  <c r="E7482" i="2"/>
  <c r="E7477" i="2"/>
  <c r="E7474" i="2"/>
  <c r="E7480" i="2"/>
  <c r="E7481" i="2"/>
  <c r="E7475" i="2"/>
  <c r="E7476" i="2"/>
  <c r="G7470" i="2"/>
  <c r="I7470" i="2" s="1"/>
  <c r="F7470" i="2"/>
  <c r="F7473" i="2"/>
  <c r="G7473" i="2"/>
  <c r="I7473" i="2" s="1"/>
  <c r="F7468" i="2"/>
  <c r="G7468" i="2"/>
  <c r="I7468" i="2" s="1"/>
  <c r="G7465" i="2"/>
  <c r="I7465" i="2" s="1"/>
  <c r="F7465" i="2"/>
  <c r="F7471" i="2"/>
  <c r="G7471" i="2"/>
  <c r="I7471" i="2" s="1"/>
  <c r="F7472" i="2"/>
  <c r="G7472" i="2"/>
  <c r="I7472" i="2" s="1"/>
  <c r="F7466" i="2"/>
  <c r="G7466" i="2"/>
  <c r="I7466" i="2" s="1"/>
  <c r="F7467" i="2"/>
  <c r="G7467" i="2"/>
  <c r="I7467" i="2" s="1"/>
  <c r="J7462" i="2"/>
  <c r="J7461" i="2"/>
  <c r="J7464" i="2"/>
  <c r="J7463" i="2"/>
  <c r="J7458" i="2"/>
  <c r="D7479" i="2"/>
  <c r="D7474" i="2"/>
  <c r="D7475" i="2"/>
  <c r="D7482" i="2"/>
  <c r="D7477" i="2"/>
  <c r="D7476" i="2"/>
  <c r="D7481" i="2"/>
  <c r="D7480" i="2"/>
  <c r="J7470" i="2" l="1"/>
  <c r="J7465" i="2"/>
  <c r="E7490" i="2"/>
  <c r="E7491" i="2"/>
  <c r="E7483" i="2"/>
  <c r="E7484" i="2"/>
  <c r="E7485" i="2"/>
  <c r="E7486" i="2"/>
  <c r="E7489" i="2"/>
  <c r="E7488" i="2"/>
  <c r="G7481" i="2"/>
  <c r="I7481" i="2" s="1"/>
  <c r="F7481" i="2"/>
  <c r="G7482" i="2"/>
  <c r="I7482" i="2" s="1"/>
  <c r="F7482" i="2"/>
  <c r="G7474" i="2"/>
  <c r="I7474" i="2" s="1"/>
  <c r="F7474" i="2"/>
  <c r="G7475" i="2"/>
  <c r="I7475" i="2" s="1"/>
  <c r="F7475" i="2"/>
  <c r="F7476" i="2"/>
  <c r="G7476" i="2"/>
  <c r="I7476" i="2" s="1"/>
  <c r="G7477" i="2"/>
  <c r="I7477" i="2" s="1"/>
  <c r="F7477" i="2"/>
  <c r="G7480" i="2"/>
  <c r="I7480" i="2" s="1"/>
  <c r="F7480" i="2"/>
  <c r="F7479" i="2"/>
  <c r="G7479" i="2"/>
  <c r="I7479" i="2" s="1"/>
  <c r="J7467" i="2"/>
  <c r="J7466" i="2"/>
  <c r="J7472" i="2"/>
  <c r="J7473" i="2"/>
  <c r="J7468" i="2"/>
  <c r="J7471" i="2"/>
  <c r="D7490" i="2"/>
  <c r="D7484" i="2"/>
  <c r="D7489" i="2"/>
  <c r="D7491" i="2"/>
  <c r="D7486" i="2"/>
  <c r="D7488" i="2"/>
  <c r="D7483" i="2"/>
  <c r="D7485" i="2"/>
  <c r="J7477" i="2" l="1"/>
  <c r="J7482" i="2"/>
  <c r="J7480" i="2"/>
  <c r="J7474" i="2"/>
  <c r="E7493" i="2"/>
  <c r="E7497" i="2"/>
  <c r="E7498" i="2"/>
  <c r="E7492" i="2"/>
  <c r="E7495" i="2"/>
  <c r="E7500" i="2"/>
  <c r="E7494" i="2"/>
  <c r="E7499" i="2"/>
  <c r="G7484" i="2"/>
  <c r="I7484" i="2" s="1"/>
  <c r="F7484" i="2"/>
  <c r="F7488" i="2"/>
  <c r="G7488" i="2"/>
  <c r="I7488" i="2" s="1"/>
  <c r="G7489" i="2"/>
  <c r="I7489" i="2" s="1"/>
  <c r="F7489" i="2"/>
  <c r="G7483" i="2"/>
  <c r="I7483" i="2" s="1"/>
  <c r="F7483" i="2"/>
  <c r="F7486" i="2"/>
  <c r="G7486" i="2"/>
  <c r="I7486" i="2" s="1"/>
  <c r="F7491" i="2"/>
  <c r="G7491" i="2"/>
  <c r="I7491" i="2" s="1"/>
  <c r="G7485" i="2"/>
  <c r="I7485" i="2" s="1"/>
  <c r="F7485" i="2"/>
  <c r="F7490" i="2"/>
  <c r="G7490" i="2"/>
  <c r="I7490" i="2" s="1"/>
  <c r="J7475" i="2"/>
  <c r="J7481" i="2"/>
  <c r="J7479" i="2"/>
  <c r="J7476" i="2"/>
  <c r="D7492" i="2"/>
  <c r="D7498" i="2"/>
  <c r="D7494" i="2"/>
  <c r="D7497" i="2"/>
  <c r="D7499" i="2"/>
  <c r="D7500" i="2"/>
  <c r="D7493" i="2"/>
  <c r="D7495" i="2"/>
  <c r="J7489" i="2" l="1"/>
  <c r="J7484" i="2"/>
  <c r="E7503" i="2"/>
  <c r="E7507" i="2"/>
  <c r="E7508" i="2"/>
  <c r="E7509" i="2"/>
  <c r="E7506" i="2"/>
  <c r="E7501" i="2"/>
  <c r="E7502" i="2"/>
  <c r="E7504" i="2"/>
  <c r="G7494" i="2"/>
  <c r="I7494" i="2" s="1"/>
  <c r="F7494" i="2"/>
  <c r="G7498" i="2"/>
  <c r="I7498" i="2" s="1"/>
  <c r="F7498" i="2"/>
  <c r="G7499" i="2"/>
  <c r="I7499" i="2" s="1"/>
  <c r="F7499" i="2"/>
  <c r="F7500" i="2"/>
  <c r="G7500" i="2"/>
  <c r="I7500" i="2" s="1"/>
  <c r="G7497" i="2"/>
  <c r="I7497" i="2" s="1"/>
  <c r="F7497" i="2"/>
  <c r="G7492" i="2"/>
  <c r="I7492" i="2" s="1"/>
  <c r="F7492" i="2"/>
  <c r="G7493" i="2"/>
  <c r="I7493" i="2" s="1"/>
  <c r="F7493" i="2"/>
  <c r="G7495" i="2"/>
  <c r="I7495" i="2" s="1"/>
  <c r="F7495" i="2"/>
  <c r="J7490" i="2"/>
  <c r="J7485" i="2"/>
  <c r="J7483" i="2"/>
  <c r="J7491" i="2"/>
  <c r="J7488" i="2"/>
  <c r="J7486" i="2"/>
  <c r="D7506" i="2"/>
  <c r="D7502" i="2"/>
  <c r="D7503" i="2"/>
  <c r="D7507" i="2"/>
  <c r="D7501" i="2"/>
  <c r="D7508" i="2"/>
  <c r="D7504" i="2"/>
  <c r="D7509" i="2"/>
  <c r="J7492" i="2" l="1"/>
  <c r="J7498" i="2"/>
  <c r="J7495" i="2"/>
  <c r="E7518" i="2"/>
  <c r="E7513" i="2"/>
  <c r="E7517" i="2"/>
  <c r="E7511" i="2"/>
  <c r="E7510" i="2"/>
  <c r="E7516" i="2"/>
  <c r="E7515" i="2"/>
  <c r="E7512" i="2"/>
  <c r="F7509" i="2"/>
  <c r="G7509" i="2"/>
  <c r="I7509" i="2" s="1"/>
  <c r="G7504" i="2"/>
  <c r="I7504" i="2" s="1"/>
  <c r="F7504" i="2"/>
  <c r="F7508" i="2"/>
  <c r="G7508" i="2"/>
  <c r="I7508" i="2" s="1"/>
  <c r="F7502" i="2"/>
  <c r="G7502" i="2"/>
  <c r="I7502" i="2" s="1"/>
  <c r="F7501" i="2"/>
  <c r="G7501" i="2"/>
  <c r="I7501" i="2" s="1"/>
  <c r="F7507" i="2"/>
  <c r="G7507" i="2"/>
  <c r="I7507" i="2" s="1"/>
  <c r="G7506" i="2"/>
  <c r="I7506" i="2" s="1"/>
  <c r="F7506" i="2"/>
  <c r="G7503" i="2"/>
  <c r="I7503" i="2" s="1"/>
  <c r="F7503" i="2"/>
  <c r="J7500" i="2"/>
  <c r="J7493" i="2"/>
  <c r="J7499" i="2"/>
  <c r="J7497" i="2"/>
  <c r="J7494" i="2"/>
  <c r="D7518" i="2"/>
  <c r="D7513" i="2"/>
  <c r="D7515" i="2"/>
  <c r="D7512" i="2"/>
  <c r="D7516" i="2"/>
  <c r="D7510" i="2"/>
  <c r="D7517" i="2"/>
  <c r="D7511" i="2"/>
  <c r="J7508" i="2" l="1"/>
  <c r="E7520" i="2"/>
  <c r="E7526" i="2"/>
  <c r="E7521" i="2"/>
  <c r="E7525" i="2"/>
  <c r="E7522" i="2"/>
  <c r="E7524" i="2"/>
  <c r="E7519" i="2"/>
  <c r="E7527" i="2"/>
  <c r="F7511" i="2"/>
  <c r="G7511" i="2"/>
  <c r="I7511" i="2" s="1"/>
  <c r="G7517" i="2"/>
  <c r="I7517" i="2" s="1"/>
  <c r="F7517" i="2"/>
  <c r="G7512" i="2"/>
  <c r="I7512" i="2" s="1"/>
  <c r="F7512" i="2"/>
  <c r="F7516" i="2"/>
  <c r="G7516" i="2"/>
  <c r="I7516" i="2" s="1"/>
  <c r="F7513" i="2"/>
  <c r="G7513" i="2"/>
  <c r="I7513" i="2" s="1"/>
  <c r="F7515" i="2"/>
  <c r="G7515" i="2"/>
  <c r="I7515" i="2" s="1"/>
  <c r="F7510" i="2"/>
  <c r="G7510" i="2"/>
  <c r="I7510" i="2" s="1"/>
  <c r="G7518" i="2"/>
  <c r="I7518" i="2" s="1"/>
  <c r="F7518" i="2"/>
  <c r="J7502" i="2"/>
  <c r="J7506" i="2"/>
  <c r="J7503" i="2"/>
  <c r="J7504" i="2"/>
  <c r="J7507" i="2"/>
  <c r="J7501" i="2"/>
  <c r="J7509" i="2"/>
  <c r="D7520" i="2"/>
  <c r="D7522" i="2"/>
  <c r="D7525" i="2"/>
  <c r="D7524" i="2"/>
  <c r="D7521" i="2"/>
  <c r="D7519" i="2"/>
  <c r="D7526" i="2"/>
  <c r="D7527" i="2"/>
  <c r="J7512" i="2" l="1"/>
  <c r="J7517" i="2"/>
  <c r="J7513" i="2"/>
  <c r="J7511" i="2"/>
  <c r="J7518" i="2"/>
  <c r="E7528" i="2"/>
  <c r="E7530" i="2"/>
  <c r="E7536" i="2"/>
  <c r="E7533" i="2"/>
  <c r="E7534" i="2"/>
  <c r="E7535" i="2"/>
  <c r="E7531" i="2"/>
  <c r="E7529" i="2"/>
  <c r="G7519" i="2"/>
  <c r="I7519" i="2" s="1"/>
  <c r="F7519" i="2"/>
  <c r="G7521" i="2"/>
  <c r="I7521" i="2" s="1"/>
  <c r="F7521" i="2"/>
  <c r="F7527" i="2"/>
  <c r="G7527" i="2"/>
  <c r="I7527" i="2" s="1"/>
  <c r="F7524" i="2"/>
  <c r="G7524" i="2"/>
  <c r="I7524" i="2" s="1"/>
  <c r="G7525" i="2"/>
  <c r="I7525" i="2" s="1"/>
  <c r="F7525" i="2"/>
  <c r="F7526" i="2"/>
  <c r="G7526" i="2"/>
  <c r="I7526" i="2" s="1"/>
  <c r="F7522" i="2"/>
  <c r="G7522" i="2"/>
  <c r="I7522" i="2" s="1"/>
  <c r="F7520" i="2"/>
  <c r="G7520" i="2"/>
  <c r="I7520" i="2" s="1"/>
  <c r="J7516" i="2"/>
  <c r="J7510" i="2"/>
  <c r="J7515" i="2"/>
  <c r="D7534" i="2"/>
  <c r="D7530" i="2"/>
  <c r="D7536" i="2"/>
  <c r="D7535" i="2"/>
  <c r="D7533" i="2"/>
  <c r="D7529" i="2"/>
  <c r="D7528" i="2"/>
  <c r="D7531" i="2"/>
  <c r="J7521" i="2" l="1"/>
  <c r="E7542" i="2"/>
  <c r="E7545" i="2"/>
  <c r="E7539" i="2"/>
  <c r="E7544" i="2"/>
  <c r="E7537" i="2"/>
  <c r="E7538" i="2"/>
  <c r="E7540" i="2"/>
  <c r="E7543" i="2"/>
  <c r="F7533" i="2"/>
  <c r="G7533" i="2"/>
  <c r="I7533" i="2" s="1"/>
  <c r="F7536" i="2"/>
  <c r="G7536" i="2"/>
  <c r="I7536" i="2" s="1"/>
  <c r="G7530" i="2"/>
  <c r="I7530" i="2" s="1"/>
  <c r="F7530" i="2"/>
  <c r="G7535" i="2"/>
  <c r="I7535" i="2" s="1"/>
  <c r="F7535" i="2"/>
  <c r="G7528" i="2"/>
  <c r="I7528" i="2" s="1"/>
  <c r="F7528" i="2"/>
  <c r="F7529" i="2"/>
  <c r="G7529" i="2"/>
  <c r="I7529" i="2" s="1"/>
  <c r="G7531" i="2"/>
  <c r="I7531" i="2" s="1"/>
  <c r="F7531" i="2"/>
  <c r="F7534" i="2"/>
  <c r="G7534" i="2"/>
  <c r="I7534" i="2" s="1"/>
  <c r="J7524" i="2"/>
  <c r="J7527" i="2"/>
  <c r="J7526" i="2"/>
  <c r="J7520" i="2"/>
  <c r="J7525" i="2"/>
  <c r="J7519" i="2"/>
  <c r="J7522" i="2"/>
  <c r="D7542" i="2"/>
  <c r="D7538" i="2"/>
  <c r="D7537" i="2"/>
  <c r="D7543" i="2"/>
  <c r="D7545" i="2"/>
  <c r="D7540" i="2"/>
  <c r="D7539" i="2"/>
  <c r="D7544" i="2"/>
  <c r="J7530" i="2" l="1"/>
  <c r="J7528" i="2"/>
  <c r="J7531" i="2"/>
  <c r="J7535" i="2"/>
  <c r="E7548" i="2"/>
  <c r="E7549" i="2"/>
  <c r="E7547" i="2"/>
  <c r="E7554" i="2"/>
  <c r="E7546" i="2"/>
  <c r="E7553" i="2"/>
  <c r="E7552" i="2"/>
  <c r="E7551" i="2"/>
  <c r="G7539" i="2"/>
  <c r="I7539" i="2" s="1"/>
  <c r="F7539" i="2"/>
  <c r="F7540" i="2"/>
  <c r="G7540" i="2"/>
  <c r="I7540" i="2" s="1"/>
  <c r="G7538" i="2"/>
  <c r="I7538" i="2" s="1"/>
  <c r="F7538" i="2"/>
  <c r="G7545" i="2"/>
  <c r="I7545" i="2" s="1"/>
  <c r="F7545" i="2"/>
  <c r="F7537" i="2"/>
  <c r="G7537" i="2"/>
  <c r="I7537" i="2" s="1"/>
  <c r="F7544" i="2"/>
  <c r="G7544" i="2"/>
  <c r="I7544" i="2" s="1"/>
  <c r="G7543" i="2"/>
  <c r="I7543" i="2" s="1"/>
  <c r="F7543" i="2"/>
  <c r="F7542" i="2"/>
  <c r="G7542" i="2"/>
  <c r="I7542" i="2" s="1"/>
  <c r="J7534" i="2"/>
  <c r="J7529" i="2"/>
  <c r="J7536" i="2"/>
  <c r="J7533" i="2"/>
  <c r="D7554" i="2"/>
  <c r="D7548" i="2"/>
  <c r="D7553" i="2"/>
  <c r="D7549" i="2"/>
  <c r="D7551" i="2"/>
  <c r="D7546" i="2"/>
  <c r="D7547" i="2"/>
  <c r="D7552" i="2"/>
  <c r="J7543" i="2" l="1"/>
  <c r="J7545" i="2"/>
  <c r="J7538" i="2"/>
  <c r="J7537" i="2"/>
  <c r="E7563" i="2"/>
  <c r="E7556" i="2"/>
  <c r="E7561" i="2"/>
  <c r="E7562" i="2"/>
  <c r="E7558" i="2"/>
  <c r="E7560" i="2"/>
  <c r="E7555" i="2"/>
  <c r="E7557" i="2"/>
  <c r="F7554" i="2"/>
  <c r="G7554" i="2"/>
  <c r="I7554" i="2" s="1"/>
  <c r="F7547" i="2"/>
  <c r="G7547" i="2"/>
  <c r="I7547" i="2" s="1"/>
  <c r="G7552" i="2"/>
  <c r="I7552" i="2" s="1"/>
  <c r="F7552" i="2"/>
  <c r="G7553" i="2"/>
  <c r="I7553" i="2" s="1"/>
  <c r="F7553" i="2"/>
  <c r="F7549" i="2"/>
  <c r="G7549" i="2"/>
  <c r="I7549" i="2" s="1"/>
  <c r="G7551" i="2"/>
  <c r="I7551" i="2" s="1"/>
  <c r="F7551" i="2"/>
  <c r="F7546" i="2"/>
  <c r="G7546" i="2"/>
  <c r="I7546" i="2" s="1"/>
  <c r="F7548" i="2"/>
  <c r="G7548" i="2"/>
  <c r="I7548" i="2" s="1"/>
  <c r="J7544" i="2"/>
  <c r="J7540" i="2"/>
  <c r="J7539" i="2"/>
  <c r="J7542" i="2"/>
  <c r="D7558" i="2"/>
  <c r="D7560" i="2"/>
  <c r="D7563" i="2"/>
  <c r="D7555" i="2"/>
  <c r="D7561" i="2"/>
  <c r="D7557" i="2"/>
  <c r="D7556" i="2"/>
  <c r="D7562" i="2"/>
  <c r="J7551" i="2" l="1"/>
  <c r="J7553" i="2"/>
  <c r="E7566" i="2"/>
  <c r="E7571" i="2"/>
  <c r="E7564" i="2"/>
  <c r="E7570" i="2"/>
  <c r="E7569" i="2"/>
  <c r="E7565" i="2"/>
  <c r="E7567" i="2"/>
  <c r="E7572" i="2"/>
  <c r="F7557" i="2"/>
  <c r="G7557" i="2"/>
  <c r="I7557" i="2" s="1"/>
  <c r="G7562" i="2"/>
  <c r="I7562" i="2" s="1"/>
  <c r="F7562" i="2"/>
  <c r="F7555" i="2"/>
  <c r="G7555" i="2"/>
  <c r="I7555" i="2" s="1"/>
  <c r="G7561" i="2"/>
  <c r="I7561" i="2" s="1"/>
  <c r="F7561" i="2"/>
  <c r="F7560" i="2"/>
  <c r="G7560" i="2"/>
  <c r="I7560" i="2" s="1"/>
  <c r="G7556" i="2"/>
  <c r="I7556" i="2" s="1"/>
  <c r="F7556" i="2"/>
  <c r="F7558" i="2"/>
  <c r="G7558" i="2"/>
  <c r="I7558" i="2" s="1"/>
  <c r="F7563" i="2"/>
  <c r="G7563" i="2"/>
  <c r="I7563" i="2" s="1"/>
  <c r="J7548" i="2"/>
  <c r="J7552" i="2"/>
  <c r="J7546" i="2"/>
  <c r="J7547" i="2"/>
  <c r="J7549" i="2"/>
  <c r="J7554" i="2"/>
  <c r="D7572" i="2"/>
  <c r="D7569" i="2"/>
  <c r="D7566" i="2"/>
  <c r="D7565" i="2"/>
  <c r="D7571" i="2"/>
  <c r="D7570" i="2"/>
  <c r="D7567" i="2"/>
  <c r="D7564" i="2"/>
  <c r="J7556" i="2" l="1"/>
  <c r="J7562" i="2"/>
  <c r="E7576" i="2"/>
  <c r="E7579" i="2"/>
  <c r="E7574" i="2"/>
  <c r="E7580" i="2"/>
  <c r="E7573" i="2"/>
  <c r="E7578" i="2"/>
  <c r="E7581" i="2"/>
  <c r="E7575" i="2"/>
  <c r="F7567" i="2"/>
  <c r="G7567" i="2"/>
  <c r="I7567" i="2" s="1"/>
  <c r="F7570" i="2"/>
  <c r="G7570" i="2"/>
  <c r="I7570" i="2" s="1"/>
  <c r="G7565" i="2"/>
  <c r="I7565" i="2" s="1"/>
  <c r="F7565" i="2"/>
  <c r="G7571" i="2"/>
  <c r="I7571" i="2" s="1"/>
  <c r="F7571" i="2"/>
  <c r="G7564" i="2"/>
  <c r="I7564" i="2" s="1"/>
  <c r="F7564" i="2"/>
  <c r="F7569" i="2"/>
  <c r="G7569" i="2"/>
  <c r="I7569" i="2" s="1"/>
  <c r="G7572" i="2"/>
  <c r="I7572" i="2" s="1"/>
  <c r="F7572" i="2"/>
  <c r="F7566" i="2"/>
  <c r="G7566" i="2"/>
  <c r="I7566" i="2" s="1"/>
  <c r="J7561" i="2"/>
  <c r="J7558" i="2"/>
  <c r="J7555" i="2"/>
  <c r="J7563" i="2"/>
  <c r="J7560" i="2"/>
  <c r="J7557" i="2"/>
  <c r="D7576" i="2"/>
  <c r="D7573" i="2"/>
  <c r="D7581" i="2"/>
  <c r="D7580" i="2"/>
  <c r="D7575" i="2"/>
  <c r="D7578" i="2"/>
  <c r="D7579" i="2"/>
  <c r="D7574" i="2"/>
  <c r="J7565" i="2" l="1"/>
  <c r="J7567" i="2"/>
  <c r="E7589" i="2"/>
  <c r="E7584" i="2"/>
  <c r="E7583" i="2"/>
  <c r="E7590" i="2"/>
  <c r="E7587" i="2"/>
  <c r="E7588" i="2"/>
  <c r="E7582" i="2"/>
  <c r="E7585" i="2"/>
  <c r="F7580" i="2"/>
  <c r="G7580" i="2"/>
  <c r="I7580" i="2" s="1"/>
  <c r="G7575" i="2"/>
  <c r="I7575" i="2" s="1"/>
  <c r="F7575" i="2"/>
  <c r="F7574" i="2"/>
  <c r="G7574" i="2"/>
  <c r="I7574" i="2" s="1"/>
  <c r="F7581" i="2"/>
  <c r="G7581" i="2"/>
  <c r="I7581" i="2" s="1"/>
  <c r="G7578" i="2"/>
  <c r="I7578" i="2" s="1"/>
  <c r="F7578" i="2"/>
  <c r="G7579" i="2"/>
  <c r="I7579" i="2" s="1"/>
  <c r="F7579" i="2"/>
  <c r="F7573" i="2"/>
  <c r="G7573" i="2"/>
  <c r="I7573" i="2" s="1"/>
  <c r="G7576" i="2"/>
  <c r="I7576" i="2" s="1"/>
  <c r="F7576" i="2"/>
  <c r="J7571" i="2"/>
  <c r="J7566" i="2"/>
  <c r="J7572" i="2"/>
  <c r="J7569" i="2"/>
  <c r="J7570" i="2"/>
  <c r="J7564" i="2"/>
  <c r="D7589" i="2"/>
  <c r="D7590" i="2"/>
  <c r="D7583" i="2"/>
  <c r="D7584" i="2"/>
  <c r="D7587" i="2"/>
  <c r="D7582" i="2"/>
  <c r="D7588" i="2"/>
  <c r="D7585" i="2"/>
  <c r="J7576" i="2" l="1"/>
  <c r="J7578" i="2"/>
  <c r="E7594" i="2"/>
  <c r="E7599" i="2"/>
  <c r="E7591" i="2"/>
  <c r="E7592" i="2"/>
  <c r="E7597" i="2"/>
  <c r="E7593" i="2"/>
  <c r="E7596" i="2"/>
  <c r="E7598" i="2"/>
  <c r="F7585" i="2"/>
  <c r="G7585" i="2"/>
  <c r="I7585" i="2" s="1"/>
  <c r="F7590" i="2"/>
  <c r="G7590" i="2"/>
  <c r="I7590" i="2" s="1"/>
  <c r="G7582" i="2"/>
  <c r="I7582" i="2" s="1"/>
  <c r="F7582" i="2"/>
  <c r="G7583" i="2"/>
  <c r="I7583" i="2" s="1"/>
  <c r="F7583" i="2"/>
  <c r="F7588" i="2"/>
  <c r="G7588" i="2"/>
  <c r="I7588" i="2" s="1"/>
  <c r="F7584" i="2"/>
  <c r="G7584" i="2"/>
  <c r="I7584" i="2" s="1"/>
  <c r="F7587" i="2"/>
  <c r="G7587" i="2"/>
  <c r="I7587" i="2" s="1"/>
  <c r="G7589" i="2"/>
  <c r="I7589" i="2" s="1"/>
  <c r="F7589" i="2"/>
  <c r="J7581" i="2"/>
  <c r="J7573" i="2"/>
  <c r="J7574" i="2"/>
  <c r="J7579" i="2"/>
  <c r="J7575" i="2"/>
  <c r="J7580" i="2"/>
  <c r="D7597" i="2"/>
  <c r="D7593" i="2"/>
  <c r="D7598" i="2"/>
  <c r="D7599" i="2"/>
  <c r="D7594" i="2"/>
  <c r="D7596" i="2"/>
  <c r="D7591" i="2"/>
  <c r="D7592" i="2"/>
  <c r="J7582" i="2" l="1"/>
  <c r="J7589" i="2"/>
  <c r="J7583" i="2"/>
  <c r="E7607" i="2"/>
  <c r="E7600" i="2"/>
  <c r="E7605" i="2"/>
  <c r="E7608" i="2"/>
  <c r="E7601" i="2"/>
  <c r="E7602" i="2"/>
  <c r="E7606" i="2"/>
  <c r="E7603" i="2"/>
  <c r="G7598" i="2"/>
  <c r="I7598" i="2" s="1"/>
  <c r="F7598" i="2"/>
  <c r="G7591" i="2"/>
  <c r="I7591" i="2" s="1"/>
  <c r="F7591" i="2"/>
  <c r="F7596" i="2"/>
  <c r="G7596" i="2"/>
  <c r="I7596" i="2" s="1"/>
  <c r="G7599" i="2"/>
  <c r="I7599" i="2" s="1"/>
  <c r="F7599" i="2"/>
  <c r="F7592" i="2"/>
  <c r="G7592" i="2"/>
  <c r="I7592" i="2" s="1"/>
  <c r="G7593" i="2"/>
  <c r="I7593" i="2" s="1"/>
  <c r="F7593" i="2"/>
  <c r="G7597" i="2"/>
  <c r="I7597" i="2" s="1"/>
  <c r="F7597" i="2"/>
  <c r="G7594" i="2"/>
  <c r="I7594" i="2" s="1"/>
  <c r="F7594" i="2"/>
  <c r="J7587" i="2"/>
  <c r="J7584" i="2"/>
  <c r="J7590" i="2"/>
  <c r="J7588" i="2"/>
  <c r="J7585" i="2"/>
  <c r="D7607" i="2"/>
  <c r="D7605" i="2"/>
  <c r="D7601" i="2"/>
  <c r="D7602" i="2"/>
  <c r="D7603" i="2"/>
  <c r="D7608" i="2"/>
  <c r="D7600" i="2"/>
  <c r="D7606" i="2"/>
  <c r="J7593" i="2" l="1"/>
  <c r="J7591" i="2"/>
  <c r="J7598" i="2"/>
  <c r="J7594" i="2"/>
  <c r="J7597" i="2"/>
  <c r="E7614" i="2"/>
  <c r="E7615" i="2"/>
  <c r="E7612" i="2"/>
  <c r="E7609" i="2"/>
  <c r="E7611" i="2"/>
  <c r="E7617" i="2"/>
  <c r="E7610" i="2"/>
  <c r="E7616" i="2"/>
  <c r="G7605" i="2"/>
  <c r="I7605" i="2" s="1"/>
  <c r="F7605" i="2"/>
  <c r="G7606" i="2"/>
  <c r="I7606" i="2" s="1"/>
  <c r="F7606" i="2"/>
  <c r="G7603" i="2"/>
  <c r="I7603" i="2" s="1"/>
  <c r="F7603" i="2"/>
  <c r="F7600" i="2"/>
  <c r="G7600" i="2"/>
  <c r="I7600" i="2" s="1"/>
  <c r="G7602" i="2"/>
  <c r="I7602" i="2" s="1"/>
  <c r="F7602" i="2"/>
  <c r="F7608" i="2"/>
  <c r="G7608" i="2"/>
  <c r="I7608" i="2" s="1"/>
  <c r="G7601" i="2"/>
  <c r="I7601" i="2" s="1"/>
  <c r="F7601" i="2"/>
  <c r="G7607" i="2"/>
  <c r="I7607" i="2" s="1"/>
  <c r="F7607" i="2"/>
  <c r="J7596" i="2"/>
  <c r="J7599" i="2"/>
  <c r="J7592" i="2"/>
  <c r="D7610" i="2"/>
  <c r="D7615" i="2"/>
  <c r="D7612" i="2"/>
  <c r="D7611" i="2"/>
  <c r="D7614" i="2"/>
  <c r="D7617" i="2"/>
  <c r="D7609" i="2"/>
  <c r="D7616" i="2"/>
  <c r="J7607" i="2" l="1"/>
  <c r="J7603" i="2"/>
  <c r="J7606" i="2"/>
  <c r="J7605" i="2"/>
  <c r="E7625" i="2"/>
  <c r="E7618" i="2"/>
  <c r="E7626" i="2"/>
  <c r="E7624" i="2"/>
  <c r="E7621" i="2"/>
  <c r="E7619" i="2"/>
  <c r="E7620" i="2"/>
  <c r="E7623" i="2"/>
  <c r="F7616" i="2"/>
  <c r="G7616" i="2"/>
  <c r="I7616" i="2" s="1"/>
  <c r="G7609" i="2"/>
  <c r="I7609" i="2" s="1"/>
  <c r="F7609" i="2"/>
  <c r="G7617" i="2"/>
  <c r="I7617" i="2" s="1"/>
  <c r="F7617" i="2"/>
  <c r="F7615" i="2"/>
  <c r="G7615" i="2"/>
  <c r="I7615" i="2" s="1"/>
  <c r="G7612" i="2"/>
  <c r="I7612" i="2" s="1"/>
  <c r="F7612" i="2"/>
  <c r="F7610" i="2"/>
  <c r="G7610" i="2"/>
  <c r="I7610" i="2" s="1"/>
  <c r="G7611" i="2"/>
  <c r="I7611" i="2" s="1"/>
  <c r="F7611" i="2"/>
  <c r="G7614" i="2"/>
  <c r="I7614" i="2" s="1"/>
  <c r="F7614" i="2"/>
  <c r="J7600" i="2"/>
  <c r="J7608" i="2"/>
  <c r="J7601" i="2"/>
  <c r="J7602" i="2"/>
  <c r="D7621" i="2"/>
  <c r="D7625" i="2"/>
  <c r="D7626" i="2"/>
  <c r="D7619" i="2"/>
  <c r="D7620" i="2"/>
  <c r="D7623" i="2"/>
  <c r="D7624" i="2"/>
  <c r="D7618" i="2"/>
  <c r="J7609" i="2" l="1"/>
  <c r="J7612" i="2"/>
  <c r="J7615" i="2"/>
  <c r="J7611" i="2"/>
  <c r="J7617" i="2"/>
  <c r="E7633" i="2"/>
  <c r="E7635" i="2"/>
  <c r="E7632" i="2"/>
  <c r="E7629" i="2"/>
  <c r="E7628" i="2"/>
  <c r="E7627" i="2"/>
  <c r="E7630" i="2"/>
  <c r="E7634" i="2"/>
  <c r="F7624" i="2"/>
  <c r="G7624" i="2"/>
  <c r="I7624" i="2" s="1"/>
  <c r="G7626" i="2"/>
  <c r="I7626" i="2" s="1"/>
  <c r="F7626" i="2"/>
  <c r="F7623" i="2"/>
  <c r="G7623" i="2"/>
  <c r="I7623" i="2" s="1"/>
  <c r="G7620" i="2"/>
  <c r="I7620" i="2" s="1"/>
  <c r="F7620" i="2"/>
  <c r="F7619" i="2"/>
  <c r="G7619" i="2"/>
  <c r="I7619" i="2" s="1"/>
  <c r="G7618" i="2"/>
  <c r="I7618" i="2" s="1"/>
  <c r="F7618" i="2"/>
  <c r="G7621" i="2"/>
  <c r="I7621" i="2" s="1"/>
  <c r="F7621" i="2"/>
  <c r="G7625" i="2"/>
  <c r="I7625" i="2" s="1"/>
  <c r="F7625" i="2"/>
  <c r="J7614" i="2"/>
  <c r="J7610" i="2"/>
  <c r="J7616" i="2"/>
  <c r="D7630" i="2"/>
  <c r="D7635" i="2"/>
  <c r="D7634" i="2"/>
  <c r="D7632" i="2"/>
  <c r="D7628" i="2"/>
  <c r="D7627" i="2"/>
  <c r="D7629" i="2"/>
  <c r="D7633" i="2"/>
  <c r="J7626" i="2" l="1"/>
  <c r="J7618" i="2"/>
  <c r="E7639" i="2"/>
  <c r="E7643" i="2"/>
  <c r="E7638" i="2"/>
  <c r="E7636" i="2"/>
  <c r="E7644" i="2"/>
  <c r="E7637" i="2"/>
  <c r="E7642" i="2"/>
  <c r="E7641" i="2"/>
  <c r="F7630" i="2"/>
  <c r="G7630" i="2"/>
  <c r="I7630" i="2" s="1"/>
  <c r="F7634" i="2"/>
  <c r="G7634" i="2"/>
  <c r="I7634" i="2" s="1"/>
  <c r="G7629" i="2"/>
  <c r="I7629" i="2" s="1"/>
  <c r="F7629" i="2"/>
  <c r="G7627" i="2"/>
  <c r="I7627" i="2" s="1"/>
  <c r="F7627" i="2"/>
  <c r="G7635" i="2"/>
  <c r="I7635" i="2" s="1"/>
  <c r="F7635" i="2"/>
  <c r="G7628" i="2"/>
  <c r="I7628" i="2" s="1"/>
  <c r="F7628" i="2"/>
  <c r="G7633" i="2"/>
  <c r="I7633" i="2" s="1"/>
  <c r="F7633" i="2"/>
  <c r="F7632" i="2"/>
  <c r="G7632" i="2"/>
  <c r="I7632" i="2" s="1"/>
  <c r="J7623" i="2"/>
  <c r="J7621" i="2"/>
  <c r="J7625" i="2"/>
  <c r="J7620" i="2"/>
  <c r="J7619" i="2"/>
  <c r="J7624" i="2"/>
  <c r="D7638" i="2"/>
  <c r="D7641" i="2"/>
  <c r="D7644" i="2"/>
  <c r="D7637" i="2"/>
  <c r="D7643" i="2"/>
  <c r="D7642" i="2"/>
  <c r="D7639" i="2"/>
  <c r="D7636" i="2"/>
  <c r="J7628" i="2" l="1"/>
  <c r="J7635" i="2"/>
  <c r="J7627" i="2"/>
  <c r="E7650" i="2"/>
  <c r="E7646" i="2"/>
  <c r="E7647" i="2"/>
  <c r="E7652" i="2"/>
  <c r="E7645" i="2"/>
  <c r="E7653" i="2"/>
  <c r="E7651" i="2"/>
  <c r="E7648" i="2"/>
  <c r="G7641" i="2"/>
  <c r="I7641" i="2" s="1"/>
  <c r="F7641" i="2"/>
  <c r="F7637" i="2"/>
  <c r="G7637" i="2"/>
  <c r="I7637" i="2" s="1"/>
  <c r="F7638" i="2"/>
  <c r="G7638" i="2"/>
  <c r="I7638" i="2" s="1"/>
  <c r="F7643" i="2"/>
  <c r="G7643" i="2"/>
  <c r="I7643" i="2" s="1"/>
  <c r="F7636" i="2"/>
  <c r="G7636" i="2"/>
  <c r="I7636" i="2" s="1"/>
  <c r="G7644" i="2"/>
  <c r="I7644" i="2" s="1"/>
  <c r="F7644" i="2"/>
  <c r="G7642" i="2"/>
  <c r="I7642" i="2" s="1"/>
  <c r="F7642" i="2"/>
  <c r="G7639" i="2"/>
  <c r="I7639" i="2" s="1"/>
  <c r="F7639" i="2"/>
  <c r="J7633" i="2"/>
  <c r="J7629" i="2"/>
  <c r="J7634" i="2"/>
  <c r="J7632" i="2"/>
  <c r="J7630" i="2"/>
  <c r="D7645" i="2"/>
  <c r="D7652" i="2"/>
  <c r="D7651" i="2"/>
  <c r="D7647" i="2"/>
  <c r="D7648" i="2"/>
  <c r="D7650" i="2"/>
  <c r="D7653" i="2"/>
  <c r="D7646" i="2"/>
  <c r="J7638" i="2" l="1"/>
  <c r="J7644" i="2"/>
  <c r="J7641" i="2"/>
  <c r="E7661" i="2"/>
  <c r="E7662" i="2"/>
  <c r="E7655" i="2"/>
  <c r="E7657" i="2"/>
  <c r="E7656" i="2"/>
  <c r="E7659" i="2"/>
  <c r="E7660" i="2"/>
  <c r="E7654" i="2"/>
  <c r="G7652" i="2"/>
  <c r="I7652" i="2" s="1"/>
  <c r="F7652" i="2"/>
  <c r="F7653" i="2"/>
  <c r="G7653" i="2"/>
  <c r="I7653" i="2" s="1"/>
  <c r="F7646" i="2"/>
  <c r="G7646" i="2"/>
  <c r="I7646" i="2" s="1"/>
  <c r="F7648" i="2"/>
  <c r="G7648" i="2"/>
  <c r="I7648" i="2" s="1"/>
  <c r="G7647" i="2"/>
  <c r="I7647" i="2" s="1"/>
  <c r="F7647" i="2"/>
  <c r="F7650" i="2"/>
  <c r="G7650" i="2"/>
  <c r="I7650" i="2" s="1"/>
  <c r="G7651" i="2"/>
  <c r="I7651" i="2" s="1"/>
  <c r="F7651" i="2"/>
  <c r="G7645" i="2"/>
  <c r="I7645" i="2" s="1"/>
  <c r="F7645" i="2"/>
  <c r="J7643" i="2"/>
  <c r="J7642" i="2"/>
  <c r="J7637" i="2"/>
  <c r="J7639" i="2"/>
  <c r="J7636" i="2"/>
  <c r="D7661" i="2"/>
  <c r="D7659" i="2"/>
  <c r="D7662" i="2"/>
  <c r="D7654" i="2"/>
  <c r="D7660" i="2"/>
  <c r="D7655" i="2"/>
  <c r="D7657" i="2"/>
  <c r="D7656" i="2"/>
  <c r="E7666" i="2" l="1"/>
  <c r="E7664" i="2"/>
  <c r="E7668" i="2"/>
  <c r="E7671" i="2"/>
  <c r="E7663" i="2"/>
  <c r="E7669" i="2"/>
  <c r="E7665" i="2"/>
  <c r="E7670" i="2"/>
  <c r="F7657" i="2"/>
  <c r="G7657" i="2"/>
  <c r="I7657" i="2" s="1"/>
  <c r="G7655" i="2"/>
  <c r="I7655" i="2" s="1"/>
  <c r="F7655" i="2"/>
  <c r="F7659" i="2"/>
  <c r="G7659" i="2"/>
  <c r="I7659" i="2" s="1"/>
  <c r="F7662" i="2"/>
  <c r="G7662" i="2"/>
  <c r="I7662" i="2" s="1"/>
  <c r="F7654" i="2"/>
  <c r="G7654" i="2"/>
  <c r="I7654" i="2" s="1"/>
  <c r="G7660" i="2"/>
  <c r="I7660" i="2" s="1"/>
  <c r="F7660" i="2"/>
  <c r="F7656" i="2"/>
  <c r="G7656" i="2"/>
  <c r="I7656" i="2" s="1"/>
  <c r="F7661" i="2"/>
  <c r="G7661" i="2"/>
  <c r="I7661" i="2" s="1"/>
  <c r="J7646" i="2"/>
  <c r="J7650" i="2"/>
  <c r="J7653" i="2"/>
  <c r="J7651" i="2"/>
  <c r="J7647" i="2"/>
  <c r="J7652" i="2"/>
  <c r="J7645" i="2"/>
  <c r="J7648" i="2"/>
  <c r="D7666" i="2"/>
  <c r="D7665" i="2"/>
  <c r="D7669" i="2"/>
  <c r="D7668" i="2"/>
  <c r="D7664" i="2"/>
  <c r="D7670" i="2"/>
  <c r="D7663" i="2"/>
  <c r="D7671" i="2"/>
  <c r="E7680" i="2" l="1"/>
  <c r="E7677" i="2"/>
  <c r="E7673" i="2"/>
  <c r="E7678" i="2"/>
  <c r="E7679" i="2"/>
  <c r="E7674" i="2"/>
  <c r="E7672" i="2"/>
  <c r="E7675" i="2"/>
  <c r="G7671" i="2"/>
  <c r="I7671" i="2" s="1"/>
  <c r="F7671" i="2"/>
  <c r="F7668" i="2"/>
  <c r="G7668" i="2"/>
  <c r="I7668" i="2" s="1"/>
  <c r="G7664" i="2"/>
  <c r="I7664" i="2" s="1"/>
  <c r="F7664" i="2"/>
  <c r="F7669" i="2"/>
  <c r="G7669" i="2"/>
  <c r="I7669" i="2" s="1"/>
  <c r="G7670" i="2"/>
  <c r="I7670" i="2" s="1"/>
  <c r="F7670" i="2"/>
  <c r="F7665" i="2"/>
  <c r="G7665" i="2"/>
  <c r="I7665" i="2" s="1"/>
  <c r="F7663" i="2"/>
  <c r="G7663" i="2"/>
  <c r="I7663" i="2" s="1"/>
  <c r="G7666" i="2"/>
  <c r="I7666" i="2" s="1"/>
  <c r="F7666" i="2"/>
  <c r="J7659" i="2"/>
  <c r="J7662" i="2"/>
  <c r="J7656" i="2"/>
  <c r="J7660" i="2"/>
  <c r="J7655" i="2"/>
  <c r="J7661" i="2"/>
  <c r="J7654" i="2"/>
  <c r="J7657" i="2"/>
  <c r="D7679" i="2"/>
  <c r="D7678" i="2"/>
  <c r="D7675" i="2"/>
  <c r="D7674" i="2"/>
  <c r="D7677" i="2"/>
  <c r="D7672" i="2"/>
  <c r="D7680" i="2"/>
  <c r="D7673" i="2"/>
  <c r="J7670" i="2" l="1"/>
  <c r="J7671" i="2"/>
  <c r="J7666" i="2"/>
  <c r="J7664" i="2"/>
  <c r="E7682" i="2"/>
  <c r="E7681" i="2"/>
  <c r="E7686" i="2"/>
  <c r="E7683" i="2"/>
  <c r="E7689" i="2"/>
  <c r="E7684" i="2"/>
  <c r="E7687" i="2"/>
  <c r="E7688" i="2"/>
  <c r="G7673" i="2"/>
  <c r="I7673" i="2" s="1"/>
  <c r="F7673" i="2"/>
  <c r="F7672" i="2"/>
  <c r="G7672" i="2"/>
  <c r="I7672" i="2" s="1"/>
  <c r="F7677" i="2"/>
  <c r="G7677" i="2"/>
  <c r="I7677" i="2" s="1"/>
  <c r="G7674" i="2"/>
  <c r="I7674" i="2" s="1"/>
  <c r="F7674" i="2"/>
  <c r="G7680" i="2"/>
  <c r="I7680" i="2" s="1"/>
  <c r="F7680" i="2"/>
  <c r="F7675" i="2"/>
  <c r="G7675" i="2"/>
  <c r="I7675" i="2" s="1"/>
  <c r="F7678" i="2"/>
  <c r="G7678" i="2"/>
  <c r="I7678" i="2" s="1"/>
  <c r="F7679" i="2"/>
  <c r="G7679" i="2"/>
  <c r="I7679" i="2" s="1"/>
  <c r="J7663" i="2"/>
  <c r="J7665" i="2"/>
  <c r="J7668" i="2"/>
  <c r="J7669" i="2"/>
  <c r="D7689" i="2"/>
  <c r="D7688" i="2"/>
  <c r="D7684" i="2"/>
  <c r="D7687" i="2"/>
  <c r="D7682" i="2"/>
  <c r="D7683" i="2"/>
  <c r="D7681" i="2"/>
  <c r="D7686" i="2"/>
  <c r="J7679" i="2" l="1"/>
  <c r="J7680" i="2"/>
  <c r="J7673" i="2"/>
  <c r="E7697" i="2"/>
  <c r="E7693" i="2"/>
  <c r="E7692" i="2"/>
  <c r="E7690" i="2"/>
  <c r="E7691" i="2"/>
  <c r="E7696" i="2"/>
  <c r="E7695" i="2"/>
  <c r="E7698" i="2"/>
  <c r="G7688" i="2"/>
  <c r="I7688" i="2" s="1"/>
  <c r="F7688" i="2"/>
  <c r="G7684" i="2"/>
  <c r="I7684" i="2" s="1"/>
  <c r="F7684" i="2"/>
  <c r="F7683" i="2"/>
  <c r="G7683" i="2"/>
  <c r="I7683" i="2" s="1"/>
  <c r="F7681" i="2"/>
  <c r="G7681" i="2"/>
  <c r="I7681" i="2" s="1"/>
  <c r="F7682" i="2"/>
  <c r="G7682" i="2"/>
  <c r="I7682" i="2" s="1"/>
  <c r="G7687" i="2"/>
  <c r="I7687" i="2" s="1"/>
  <c r="F7687" i="2"/>
  <c r="G7686" i="2"/>
  <c r="I7686" i="2" s="1"/>
  <c r="F7686" i="2"/>
  <c r="G7689" i="2"/>
  <c r="I7689" i="2" s="1"/>
  <c r="F7689" i="2"/>
  <c r="J7674" i="2"/>
  <c r="J7678" i="2"/>
  <c r="J7675" i="2"/>
  <c r="J7672" i="2"/>
  <c r="J7677" i="2"/>
  <c r="D7690" i="2"/>
  <c r="D7698" i="2"/>
  <c r="D7697" i="2"/>
  <c r="D7693" i="2"/>
  <c r="D7692" i="2"/>
  <c r="D7696" i="2"/>
  <c r="D7691" i="2"/>
  <c r="D7695" i="2"/>
  <c r="J7688" i="2" l="1"/>
  <c r="J7686" i="2"/>
  <c r="E7704" i="2"/>
  <c r="E7707" i="2"/>
  <c r="E7705" i="2"/>
  <c r="E7699" i="2"/>
  <c r="E7702" i="2"/>
  <c r="E7701" i="2"/>
  <c r="E7706" i="2"/>
  <c r="E7700" i="2"/>
  <c r="F7695" i="2"/>
  <c r="G7695" i="2"/>
  <c r="I7695" i="2" s="1"/>
  <c r="F7698" i="2"/>
  <c r="G7698" i="2"/>
  <c r="I7698" i="2" s="1"/>
  <c r="F7696" i="2"/>
  <c r="G7696" i="2"/>
  <c r="I7696" i="2" s="1"/>
  <c r="G7690" i="2"/>
  <c r="I7690" i="2" s="1"/>
  <c r="F7690" i="2"/>
  <c r="G7693" i="2"/>
  <c r="I7693" i="2" s="1"/>
  <c r="F7693" i="2"/>
  <c r="G7692" i="2"/>
  <c r="I7692" i="2" s="1"/>
  <c r="F7692" i="2"/>
  <c r="F7697" i="2"/>
  <c r="G7697" i="2"/>
  <c r="I7697" i="2" s="1"/>
  <c r="F7691" i="2"/>
  <c r="G7691" i="2"/>
  <c r="I7691" i="2" s="1"/>
  <c r="J7683" i="2"/>
  <c r="J7687" i="2"/>
  <c r="J7684" i="2"/>
  <c r="J7689" i="2"/>
  <c r="J7681" i="2"/>
  <c r="J7682" i="2"/>
  <c r="D7702" i="2"/>
  <c r="D7699" i="2"/>
  <c r="D7707" i="2"/>
  <c r="D7706" i="2"/>
  <c r="D7704" i="2"/>
  <c r="D7700" i="2"/>
  <c r="D7705" i="2"/>
  <c r="D7701" i="2"/>
  <c r="J7693" i="2" l="1"/>
  <c r="J7690" i="2"/>
  <c r="E7715" i="2"/>
  <c r="E7714" i="2"/>
  <c r="E7716" i="2"/>
  <c r="E7709" i="2"/>
  <c r="E7713" i="2"/>
  <c r="E7708" i="2"/>
  <c r="E7710" i="2"/>
  <c r="E7711" i="2"/>
  <c r="F7706" i="2"/>
  <c r="G7706" i="2"/>
  <c r="I7706" i="2" s="1"/>
  <c r="F7705" i="2"/>
  <c r="G7705" i="2"/>
  <c r="I7705" i="2" s="1"/>
  <c r="G7707" i="2"/>
  <c r="I7707" i="2" s="1"/>
  <c r="F7707" i="2"/>
  <c r="F7700" i="2"/>
  <c r="G7700" i="2"/>
  <c r="I7700" i="2" s="1"/>
  <c r="F7704" i="2"/>
  <c r="G7704" i="2"/>
  <c r="I7704" i="2" s="1"/>
  <c r="F7699" i="2"/>
  <c r="G7699" i="2"/>
  <c r="I7699" i="2" s="1"/>
  <c r="G7701" i="2"/>
  <c r="I7701" i="2" s="1"/>
  <c r="F7701" i="2"/>
  <c r="F7702" i="2"/>
  <c r="G7702" i="2"/>
  <c r="I7702" i="2" s="1"/>
  <c r="J7691" i="2"/>
  <c r="J7697" i="2"/>
  <c r="J7696" i="2"/>
  <c r="J7698" i="2"/>
  <c r="J7692" i="2"/>
  <c r="J7695" i="2"/>
  <c r="D7713" i="2"/>
  <c r="D7710" i="2"/>
  <c r="D7715" i="2"/>
  <c r="D7714" i="2"/>
  <c r="D7716" i="2"/>
  <c r="D7709" i="2"/>
  <c r="D7708" i="2"/>
  <c r="D7711" i="2"/>
  <c r="J7701" i="2" l="1"/>
  <c r="J7700" i="2"/>
  <c r="J7702" i="2"/>
  <c r="E7720" i="2"/>
  <c r="E7718" i="2"/>
  <c r="E7717" i="2"/>
  <c r="E7723" i="2"/>
  <c r="E7719" i="2"/>
  <c r="E7725" i="2"/>
  <c r="E7722" i="2"/>
  <c r="E7724" i="2"/>
  <c r="G7711" i="2"/>
  <c r="I7711" i="2" s="1"/>
  <c r="F7711" i="2"/>
  <c r="G7709" i="2"/>
  <c r="I7709" i="2" s="1"/>
  <c r="F7709" i="2"/>
  <c r="F7708" i="2"/>
  <c r="G7708" i="2"/>
  <c r="I7708" i="2" s="1"/>
  <c r="G7714" i="2"/>
  <c r="I7714" i="2" s="1"/>
  <c r="F7714" i="2"/>
  <c r="F7710" i="2"/>
  <c r="G7710" i="2"/>
  <c r="I7710" i="2" s="1"/>
  <c r="F7716" i="2"/>
  <c r="G7716" i="2"/>
  <c r="I7716" i="2" s="1"/>
  <c r="G7713" i="2"/>
  <c r="I7713" i="2" s="1"/>
  <c r="F7713" i="2"/>
  <c r="F7715" i="2"/>
  <c r="G7715" i="2"/>
  <c r="I7715" i="2" s="1"/>
  <c r="J7699" i="2"/>
  <c r="J7705" i="2"/>
  <c r="J7707" i="2"/>
  <c r="J7704" i="2"/>
  <c r="J7706" i="2"/>
  <c r="D7723" i="2"/>
  <c r="D7717" i="2"/>
  <c r="D7719" i="2"/>
  <c r="D7722" i="2"/>
  <c r="D7724" i="2"/>
  <c r="D7720" i="2"/>
  <c r="D7725" i="2"/>
  <c r="D7718" i="2"/>
  <c r="J7711" i="2" l="1"/>
  <c r="J7714" i="2"/>
  <c r="J7713" i="2"/>
  <c r="E7733" i="2"/>
  <c r="E7732" i="2"/>
  <c r="E7726" i="2"/>
  <c r="E7734" i="2"/>
  <c r="E7731" i="2"/>
  <c r="E7727" i="2"/>
  <c r="E7729" i="2"/>
  <c r="E7728" i="2"/>
  <c r="F7724" i="2"/>
  <c r="G7724" i="2"/>
  <c r="I7724" i="2" s="1"/>
  <c r="F7723" i="2"/>
  <c r="G7723" i="2"/>
  <c r="I7723" i="2" s="1"/>
  <c r="F7717" i="2"/>
  <c r="G7717" i="2"/>
  <c r="I7717" i="2" s="1"/>
  <c r="G7725" i="2"/>
  <c r="I7725" i="2" s="1"/>
  <c r="F7725" i="2"/>
  <c r="F7722" i="2"/>
  <c r="G7722" i="2"/>
  <c r="I7722" i="2" s="1"/>
  <c r="G7718" i="2"/>
  <c r="I7718" i="2" s="1"/>
  <c r="F7718" i="2"/>
  <c r="F7720" i="2"/>
  <c r="G7720" i="2"/>
  <c r="I7720" i="2" s="1"/>
  <c r="G7719" i="2"/>
  <c r="I7719" i="2" s="1"/>
  <c r="F7719" i="2"/>
  <c r="J7715" i="2"/>
  <c r="J7709" i="2"/>
  <c r="J7716" i="2"/>
  <c r="J7708" i="2"/>
  <c r="J7710" i="2"/>
  <c r="D7731" i="2"/>
  <c r="D7733" i="2"/>
  <c r="D7727" i="2"/>
  <c r="D7726" i="2"/>
  <c r="D7734" i="2"/>
  <c r="D7729" i="2"/>
  <c r="D7728" i="2"/>
  <c r="D7732" i="2"/>
  <c r="J7725" i="2" l="1"/>
  <c r="E7743" i="2"/>
  <c r="E7738" i="2"/>
  <c r="E7735" i="2"/>
  <c r="E7741" i="2"/>
  <c r="E7737" i="2"/>
  <c r="E7736" i="2"/>
  <c r="E7742" i="2"/>
  <c r="E7740" i="2"/>
  <c r="G7734" i="2"/>
  <c r="I7734" i="2" s="1"/>
  <c r="F7734" i="2"/>
  <c r="F7729" i="2"/>
  <c r="G7729" i="2"/>
  <c r="I7729" i="2" s="1"/>
  <c r="G7726" i="2"/>
  <c r="I7726" i="2" s="1"/>
  <c r="F7726" i="2"/>
  <c r="G7732" i="2"/>
  <c r="I7732" i="2" s="1"/>
  <c r="F7732" i="2"/>
  <c r="G7728" i="2"/>
  <c r="I7728" i="2" s="1"/>
  <c r="F7728" i="2"/>
  <c r="F7727" i="2"/>
  <c r="G7727" i="2"/>
  <c r="I7727" i="2" s="1"/>
  <c r="G7733" i="2"/>
  <c r="I7733" i="2" s="1"/>
  <c r="F7733" i="2"/>
  <c r="G7731" i="2"/>
  <c r="I7731" i="2" s="1"/>
  <c r="F7731" i="2"/>
  <c r="J7720" i="2"/>
  <c r="J7717" i="2"/>
  <c r="J7718" i="2"/>
  <c r="J7723" i="2"/>
  <c r="J7719" i="2"/>
  <c r="J7722" i="2"/>
  <c r="J7724" i="2"/>
  <c r="D7735" i="2"/>
  <c r="D7738" i="2"/>
  <c r="D7741" i="2"/>
  <c r="D7740" i="2"/>
  <c r="D7736" i="2"/>
  <c r="D7742" i="2"/>
  <c r="D7737" i="2"/>
  <c r="D7743" i="2"/>
  <c r="J7728" i="2" l="1"/>
  <c r="J7734" i="2"/>
  <c r="J7732" i="2"/>
  <c r="E7750" i="2"/>
  <c r="E7751" i="2"/>
  <c r="E7744" i="2"/>
  <c r="E7749" i="2"/>
  <c r="E7747" i="2"/>
  <c r="E7745" i="2"/>
  <c r="E7746" i="2"/>
  <c r="E7752" i="2"/>
  <c r="G7741" i="2"/>
  <c r="I7741" i="2" s="1"/>
  <c r="F7741" i="2"/>
  <c r="F7742" i="2"/>
  <c r="G7742" i="2"/>
  <c r="I7742" i="2" s="1"/>
  <c r="G7735" i="2"/>
  <c r="I7735" i="2" s="1"/>
  <c r="F7735" i="2"/>
  <c r="F7740" i="2"/>
  <c r="G7740" i="2"/>
  <c r="I7740" i="2" s="1"/>
  <c r="F7738" i="2"/>
  <c r="G7738" i="2"/>
  <c r="I7738" i="2" s="1"/>
  <c r="G7736" i="2"/>
  <c r="I7736" i="2" s="1"/>
  <c r="F7736" i="2"/>
  <c r="F7737" i="2"/>
  <c r="G7737" i="2"/>
  <c r="I7737" i="2" s="1"/>
  <c r="G7743" i="2"/>
  <c r="I7743" i="2" s="1"/>
  <c r="F7743" i="2"/>
  <c r="J7733" i="2"/>
  <c r="J7726" i="2"/>
  <c r="J7727" i="2"/>
  <c r="J7731" i="2"/>
  <c r="J7729" i="2"/>
  <c r="D7750" i="2"/>
  <c r="D7752" i="2"/>
  <c r="D7747" i="2"/>
  <c r="D7744" i="2"/>
  <c r="D7749" i="2"/>
  <c r="D7746" i="2"/>
  <c r="D7751" i="2"/>
  <c r="D7745" i="2"/>
  <c r="J7736" i="2" l="1"/>
  <c r="J7743" i="2"/>
  <c r="J7741" i="2"/>
  <c r="J7735" i="2"/>
  <c r="E7758" i="2"/>
  <c r="E7761" i="2"/>
  <c r="E7753" i="2"/>
  <c r="E7754" i="2"/>
  <c r="E7760" i="2"/>
  <c r="E7755" i="2"/>
  <c r="E7756" i="2"/>
  <c r="E7759" i="2"/>
  <c r="F7749" i="2"/>
  <c r="G7749" i="2"/>
  <c r="I7749" i="2" s="1"/>
  <c r="F7752" i="2"/>
  <c r="G7752" i="2"/>
  <c r="I7752" i="2" s="1"/>
  <c r="G7744" i="2"/>
  <c r="I7744" i="2" s="1"/>
  <c r="F7744" i="2"/>
  <c r="F7745" i="2"/>
  <c r="G7745" i="2"/>
  <c r="I7745" i="2" s="1"/>
  <c r="F7751" i="2"/>
  <c r="G7751" i="2"/>
  <c r="I7751" i="2" s="1"/>
  <c r="F7746" i="2"/>
  <c r="G7746" i="2"/>
  <c r="I7746" i="2" s="1"/>
  <c r="F7747" i="2"/>
  <c r="G7747" i="2"/>
  <c r="I7747" i="2" s="1"/>
  <c r="F7750" i="2"/>
  <c r="G7750" i="2"/>
  <c r="I7750" i="2" s="1"/>
  <c r="J7740" i="2"/>
  <c r="J7737" i="2"/>
  <c r="J7742" i="2"/>
  <c r="J7738" i="2"/>
  <c r="D7753" i="2"/>
  <c r="D7754" i="2"/>
  <c r="D7755" i="2"/>
  <c r="D7760" i="2"/>
  <c r="D7761" i="2"/>
  <c r="D7756" i="2"/>
  <c r="D7758" i="2"/>
  <c r="D7759" i="2"/>
  <c r="J7747" i="2" l="1"/>
  <c r="E7763" i="2"/>
  <c r="E7765" i="2"/>
  <c r="E7768" i="2"/>
  <c r="E7770" i="2"/>
  <c r="E7764" i="2"/>
  <c r="E7769" i="2"/>
  <c r="E7762" i="2"/>
  <c r="E7767" i="2"/>
  <c r="F7754" i="2"/>
  <c r="G7754" i="2"/>
  <c r="I7754" i="2" s="1"/>
  <c r="G7756" i="2"/>
  <c r="I7756" i="2" s="1"/>
  <c r="F7756" i="2"/>
  <c r="G7759" i="2"/>
  <c r="I7759" i="2" s="1"/>
  <c r="F7759" i="2"/>
  <c r="G7761" i="2"/>
  <c r="I7761" i="2" s="1"/>
  <c r="F7761" i="2"/>
  <c r="G7755" i="2"/>
  <c r="I7755" i="2" s="1"/>
  <c r="F7755" i="2"/>
  <c r="F7760" i="2"/>
  <c r="G7760" i="2"/>
  <c r="I7760" i="2" s="1"/>
  <c r="G7753" i="2"/>
  <c r="I7753" i="2" s="1"/>
  <c r="F7753" i="2"/>
  <c r="G7758" i="2"/>
  <c r="I7758" i="2" s="1"/>
  <c r="F7758" i="2"/>
  <c r="J7745" i="2"/>
  <c r="J7744" i="2"/>
  <c r="J7750" i="2"/>
  <c r="J7746" i="2"/>
  <c r="J7752" i="2"/>
  <c r="J7751" i="2"/>
  <c r="J7749" i="2"/>
  <c r="D7764" i="2"/>
  <c r="D7765" i="2"/>
  <c r="D7762" i="2"/>
  <c r="D7763" i="2"/>
  <c r="D7767" i="2"/>
  <c r="D7769" i="2"/>
  <c r="D7768" i="2"/>
  <c r="D7770" i="2"/>
  <c r="J7755" i="2" l="1"/>
  <c r="J7758" i="2"/>
  <c r="J7761" i="2"/>
  <c r="J7760" i="2"/>
  <c r="E7776" i="2"/>
  <c r="E7779" i="2"/>
  <c r="E7777" i="2"/>
  <c r="E7771" i="2"/>
  <c r="E7778" i="2"/>
  <c r="E7774" i="2"/>
  <c r="E7773" i="2"/>
  <c r="E7772" i="2"/>
  <c r="F7767" i="2"/>
  <c r="G7767" i="2"/>
  <c r="I7767" i="2" s="1"/>
  <c r="F7770" i="2"/>
  <c r="G7770" i="2"/>
  <c r="I7770" i="2" s="1"/>
  <c r="G7768" i="2"/>
  <c r="I7768" i="2" s="1"/>
  <c r="F7768" i="2"/>
  <c r="F7762" i="2"/>
  <c r="G7762" i="2"/>
  <c r="I7762" i="2" s="1"/>
  <c r="F7769" i="2"/>
  <c r="G7769" i="2"/>
  <c r="I7769" i="2" s="1"/>
  <c r="G7765" i="2"/>
  <c r="I7765" i="2" s="1"/>
  <c r="F7765" i="2"/>
  <c r="G7764" i="2"/>
  <c r="I7764" i="2" s="1"/>
  <c r="F7764" i="2"/>
  <c r="F7763" i="2"/>
  <c r="G7763" i="2"/>
  <c r="I7763" i="2" s="1"/>
  <c r="J7753" i="2"/>
  <c r="J7759" i="2"/>
  <c r="J7756" i="2"/>
  <c r="J7754" i="2"/>
  <c r="D7776" i="2"/>
  <c r="D7771" i="2"/>
  <c r="D7779" i="2"/>
  <c r="D7777" i="2"/>
  <c r="D7773" i="2"/>
  <c r="D7774" i="2"/>
  <c r="D7778" i="2"/>
  <c r="D7772" i="2"/>
  <c r="J7764" i="2" l="1"/>
  <c r="J7768" i="2"/>
  <c r="J7765" i="2"/>
  <c r="E7782" i="2"/>
  <c r="E7786" i="2"/>
  <c r="E7781" i="2"/>
  <c r="E7783" i="2"/>
  <c r="E7788" i="2"/>
  <c r="E7787" i="2"/>
  <c r="E7785" i="2"/>
  <c r="E7780" i="2"/>
  <c r="G7773" i="2"/>
  <c r="I7773" i="2" s="1"/>
  <c r="F7773" i="2"/>
  <c r="G7777" i="2"/>
  <c r="I7777" i="2" s="1"/>
  <c r="F7777" i="2"/>
  <c r="F7772" i="2"/>
  <c r="G7772" i="2"/>
  <c r="I7772" i="2" s="1"/>
  <c r="G7774" i="2"/>
  <c r="I7774" i="2" s="1"/>
  <c r="F7774" i="2"/>
  <c r="G7779" i="2"/>
  <c r="I7779" i="2" s="1"/>
  <c r="F7779" i="2"/>
  <c r="F7778" i="2"/>
  <c r="G7778" i="2"/>
  <c r="I7778" i="2" s="1"/>
  <c r="G7776" i="2"/>
  <c r="I7776" i="2" s="1"/>
  <c r="F7776" i="2"/>
  <c r="F7771" i="2"/>
  <c r="G7771" i="2"/>
  <c r="I7771" i="2" s="1"/>
  <c r="J7763" i="2"/>
  <c r="J7770" i="2"/>
  <c r="J7762" i="2"/>
  <c r="J7769" i="2"/>
  <c r="J7767" i="2"/>
  <c r="D7782" i="2"/>
  <c r="D7788" i="2"/>
  <c r="D7785" i="2"/>
  <c r="D7786" i="2"/>
  <c r="D7783" i="2"/>
  <c r="D7781" i="2"/>
  <c r="D7787" i="2"/>
  <c r="D7780" i="2"/>
  <c r="J7779" i="2" l="1"/>
  <c r="J7773" i="2"/>
  <c r="J7772" i="2"/>
  <c r="J7774" i="2"/>
  <c r="E7792" i="2"/>
  <c r="E7794" i="2"/>
  <c r="E7795" i="2"/>
  <c r="E7796" i="2"/>
  <c r="E7797" i="2"/>
  <c r="E7789" i="2"/>
  <c r="E7790" i="2"/>
  <c r="E7791" i="2"/>
  <c r="F7783" i="2"/>
  <c r="G7783" i="2"/>
  <c r="I7783" i="2" s="1"/>
  <c r="F7785" i="2"/>
  <c r="G7785" i="2"/>
  <c r="I7785" i="2" s="1"/>
  <c r="G7786" i="2"/>
  <c r="I7786" i="2" s="1"/>
  <c r="F7786" i="2"/>
  <c r="G7787" i="2"/>
  <c r="I7787" i="2" s="1"/>
  <c r="F7787" i="2"/>
  <c r="G7788" i="2"/>
  <c r="I7788" i="2" s="1"/>
  <c r="F7788" i="2"/>
  <c r="G7780" i="2"/>
  <c r="I7780" i="2" s="1"/>
  <c r="F7780" i="2"/>
  <c r="G7781" i="2"/>
  <c r="I7781" i="2" s="1"/>
  <c r="F7781" i="2"/>
  <c r="G7782" i="2"/>
  <c r="I7782" i="2" s="1"/>
  <c r="F7782" i="2"/>
  <c r="J7776" i="2"/>
  <c r="J7777" i="2"/>
  <c r="J7778" i="2"/>
  <c r="J7771" i="2"/>
  <c r="D7797" i="2"/>
  <c r="D7790" i="2"/>
  <c r="D7796" i="2"/>
  <c r="D7792" i="2"/>
  <c r="D7789" i="2"/>
  <c r="D7791" i="2"/>
  <c r="D7795" i="2"/>
  <c r="D7794" i="2"/>
  <c r="J7787" i="2" l="1"/>
  <c r="J7788" i="2"/>
  <c r="J7780" i="2"/>
  <c r="J7782" i="2"/>
  <c r="J7781" i="2"/>
  <c r="J7786" i="2"/>
  <c r="E7800" i="2"/>
  <c r="E7799" i="2"/>
  <c r="E7804" i="2"/>
  <c r="E7805" i="2"/>
  <c r="E7798" i="2"/>
  <c r="E7803" i="2"/>
  <c r="E7801" i="2"/>
  <c r="E7806" i="2"/>
  <c r="F7791" i="2"/>
  <c r="G7791" i="2"/>
  <c r="I7791" i="2" s="1"/>
  <c r="F7790" i="2"/>
  <c r="G7790" i="2"/>
  <c r="I7790" i="2" s="1"/>
  <c r="G7795" i="2"/>
  <c r="I7795" i="2" s="1"/>
  <c r="F7795" i="2"/>
  <c r="F7796" i="2"/>
  <c r="G7796" i="2"/>
  <c r="I7796" i="2" s="1"/>
  <c r="G7789" i="2"/>
  <c r="I7789" i="2" s="1"/>
  <c r="F7789" i="2"/>
  <c r="F7794" i="2"/>
  <c r="G7794" i="2"/>
  <c r="I7794" i="2" s="1"/>
  <c r="G7792" i="2"/>
  <c r="I7792" i="2" s="1"/>
  <c r="F7792" i="2"/>
  <c r="G7797" i="2"/>
  <c r="I7797" i="2" s="1"/>
  <c r="F7797" i="2"/>
  <c r="J7785" i="2"/>
  <c r="J7783" i="2"/>
  <c r="D7798" i="2"/>
  <c r="D7806" i="2"/>
  <c r="D7799" i="2"/>
  <c r="D7804" i="2"/>
  <c r="D7800" i="2"/>
  <c r="D7803" i="2"/>
  <c r="D7801" i="2"/>
  <c r="D7805" i="2"/>
  <c r="J7797" i="2" l="1"/>
  <c r="J7792" i="2"/>
  <c r="J7795" i="2"/>
  <c r="E7810" i="2"/>
  <c r="E7814" i="2"/>
  <c r="E7813" i="2"/>
  <c r="E7812" i="2"/>
  <c r="E7808" i="2"/>
  <c r="E7815" i="2"/>
  <c r="E7809" i="2"/>
  <c r="E7807" i="2"/>
  <c r="F7801" i="2"/>
  <c r="G7801" i="2"/>
  <c r="I7801" i="2" s="1"/>
  <c r="F7805" i="2"/>
  <c r="G7805" i="2"/>
  <c r="I7805" i="2" s="1"/>
  <c r="G7804" i="2"/>
  <c r="I7804" i="2" s="1"/>
  <c r="F7804" i="2"/>
  <c r="F7803" i="2"/>
  <c r="G7803" i="2"/>
  <c r="I7803" i="2" s="1"/>
  <c r="F7799" i="2"/>
  <c r="G7799" i="2"/>
  <c r="I7799" i="2" s="1"/>
  <c r="G7806" i="2"/>
  <c r="I7806" i="2" s="1"/>
  <c r="F7806" i="2"/>
  <c r="G7800" i="2"/>
  <c r="I7800" i="2" s="1"/>
  <c r="F7800" i="2"/>
  <c r="F7798" i="2"/>
  <c r="G7798" i="2"/>
  <c r="I7798" i="2" s="1"/>
  <c r="J7794" i="2"/>
  <c r="J7790" i="2"/>
  <c r="J7796" i="2"/>
  <c r="J7789" i="2"/>
  <c r="J7791" i="2"/>
  <c r="D7810" i="2"/>
  <c r="D7812" i="2"/>
  <c r="D7807" i="2"/>
  <c r="D7815" i="2"/>
  <c r="D7814" i="2"/>
  <c r="D7808" i="2"/>
  <c r="D7809" i="2"/>
  <c r="D7813" i="2"/>
  <c r="J7806" i="2" l="1"/>
  <c r="J7799" i="2"/>
  <c r="J7801" i="2"/>
  <c r="J7800" i="2"/>
  <c r="J7804" i="2"/>
  <c r="E7816" i="2"/>
  <c r="E7818" i="2"/>
  <c r="E7822" i="2"/>
  <c r="E7821" i="2"/>
  <c r="E7824" i="2"/>
  <c r="E7823" i="2"/>
  <c r="E7817" i="2"/>
  <c r="E7819" i="2"/>
  <c r="G7807" i="2"/>
  <c r="I7807" i="2" s="1"/>
  <c r="F7807" i="2"/>
  <c r="F7809" i="2"/>
  <c r="G7809" i="2"/>
  <c r="I7809" i="2" s="1"/>
  <c r="F7813" i="2"/>
  <c r="G7813" i="2"/>
  <c r="I7813" i="2" s="1"/>
  <c r="F7812" i="2"/>
  <c r="G7812" i="2"/>
  <c r="I7812" i="2" s="1"/>
  <c r="F7815" i="2"/>
  <c r="G7815" i="2"/>
  <c r="I7815" i="2" s="1"/>
  <c r="G7814" i="2"/>
  <c r="I7814" i="2" s="1"/>
  <c r="F7814" i="2"/>
  <c r="G7808" i="2"/>
  <c r="I7808" i="2" s="1"/>
  <c r="F7808" i="2"/>
  <c r="F7810" i="2"/>
  <c r="G7810" i="2"/>
  <c r="I7810" i="2" s="1"/>
  <c r="J7803" i="2"/>
  <c r="J7805" i="2"/>
  <c r="J7798" i="2"/>
  <c r="D7821" i="2"/>
  <c r="D7818" i="2"/>
  <c r="D7819" i="2"/>
  <c r="D7817" i="2"/>
  <c r="D7823" i="2"/>
  <c r="D7816" i="2"/>
  <c r="D7824" i="2"/>
  <c r="D7822" i="2"/>
  <c r="J7808" i="2" l="1"/>
  <c r="J7814" i="2"/>
  <c r="J7815" i="2"/>
  <c r="E7826" i="2"/>
  <c r="E7831" i="2"/>
  <c r="E7828" i="2"/>
  <c r="E7832" i="2"/>
  <c r="E7827" i="2"/>
  <c r="E7833" i="2"/>
  <c r="E7825" i="2"/>
  <c r="E7830" i="2"/>
  <c r="G7817" i="2"/>
  <c r="I7817" i="2" s="1"/>
  <c r="F7817" i="2"/>
  <c r="F7822" i="2"/>
  <c r="G7822" i="2"/>
  <c r="I7822" i="2" s="1"/>
  <c r="G7819" i="2"/>
  <c r="I7819" i="2" s="1"/>
  <c r="F7819" i="2"/>
  <c r="G7823" i="2"/>
  <c r="I7823" i="2" s="1"/>
  <c r="F7823" i="2"/>
  <c r="G7818" i="2"/>
  <c r="I7818" i="2" s="1"/>
  <c r="F7818" i="2"/>
  <c r="F7824" i="2"/>
  <c r="G7824" i="2"/>
  <c r="I7824" i="2" s="1"/>
  <c r="F7816" i="2"/>
  <c r="G7816" i="2"/>
  <c r="I7816" i="2" s="1"/>
  <c r="G7821" i="2"/>
  <c r="I7821" i="2" s="1"/>
  <c r="F7821" i="2"/>
  <c r="J7813" i="2"/>
  <c r="J7809" i="2"/>
  <c r="J7812" i="2"/>
  <c r="J7807" i="2"/>
  <c r="J7810" i="2"/>
  <c r="D7826" i="2"/>
  <c r="D7832" i="2"/>
  <c r="D7828" i="2"/>
  <c r="D7831" i="2"/>
  <c r="D7833" i="2"/>
  <c r="D7825" i="2"/>
  <c r="D7827" i="2"/>
  <c r="D7830" i="2"/>
  <c r="J7819" i="2" l="1"/>
  <c r="J7818" i="2"/>
  <c r="J7817" i="2"/>
  <c r="J7823" i="2"/>
  <c r="E7841" i="2"/>
  <c r="E7837" i="2"/>
  <c r="E7842" i="2"/>
  <c r="E7840" i="2"/>
  <c r="E7839" i="2"/>
  <c r="E7834" i="2"/>
  <c r="E7836" i="2"/>
  <c r="E7835" i="2"/>
  <c r="G7832" i="2"/>
  <c r="I7832" i="2" s="1"/>
  <c r="F7832" i="2"/>
  <c r="F7828" i="2"/>
  <c r="G7828" i="2"/>
  <c r="I7828" i="2" s="1"/>
  <c r="G7833" i="2"/>
  <c r="I7833" i="2" s="1"/>
  <c r="F7833" i="2"/>
  <c r="F7831" i="2"/>
  <c r="G7831" i="2"/>
  <c r="I7831" i="2" s="1"/>
  <c r="G7830" i="2"/>
  <c r="I7830" i="2" s="1"/>
  <c r="F7830" i="2"/>
  <c r="F7825" i="2"/>
  <c r="G7825" i="2"/>
  <c r="I7825" i="2" s="1"/>
  <c r="G7827" i="2"/>
  <c r="I7827" i="2" s="1"/>
  <c r="F7827" i="2"/>
  <c r="G7826" i="2"/>
  <c r="I7826" i="2" s="1"/>
  <c r="F7826" i="2"/>
  <c r="J7821" i="2"/>
  <c r="J7824" i="2"/>
  <c r="J7822" i="2"/>
  <c r="J7816" i="2"/>
  <c r="D7841" i="2"/>
  <c r="D7835" i="2"/>
  <c r="D7842" i="2"/>
  <c r="D7840" i="2"/>
  <c r="D7839" i="2"/>
  <c r="D7836" i="2"/>
  <c r="D7837" i="2"/>
  <c r="D7834" i="2"/>
  <c r="J7833" i="2" l="1"/>
  <c r="J7830" i="2"/>
  <c r="J7832" i="2"/>
  <c r="J7831" i="2"/>
  <c r="E7844" i="2"/>
  <c r="E7849" i="2"/>
  <c r="E7846" i="2"/>
  <c r="E7845" i="2"/>
  <c r="E7851" i="2"/>
  <c r="E7843" i="2"/>
  <c r="E7848" i="2"/>
  <c r="E7850" i="2"/>
  <c r="F7835" i="2"/>
  <c r="G7835" i="2"/>
  <c r="I7835" i="2" s="1"/>
  <c r="G7840" i="2"/>
  <c r="I7840" i="2" s="1"/>
  <c r="F7840" i="2"/>
  <c r="G7837" i="2"/>
  <c r="I7837" i="2" s="1"/>
  <c r="F7837" i="2"/>
  <c r="F7836" i="2"/>
  <c r="G7836" i="2"/>
  <c r="I7836" i="2" s="1"/>
  <c r="F7842" i="2"/>
  <c r="G7842" i="2"/>
  <c r="I7842" i="2" s="1"/>
  <c r="G7834" i="2"/>
  <c r="I7834" i="2" s="1"/>
  <c r="F7834" i="2"/>
  <c r="G7839" i="2"/>
  <c r="I7839" i="2" s="1"/>
  <c r="F7839" i="2"/>
  <c r="F7841" i="2"/>
  <c r="G7841" i="2"/>
  <c r="I7841" i="2" s="1"/>
  <c r="J7826" i="2"/>
  <c r="J7825" i="2"/>
  <c r="J7828" i="2"/>
  <c r="J7827" i="2"/>
  <c r="D7851" i="2"/>
  <c r="D7849" i="2"/>
  <c r="D7848" i="2"/>
  <c r="D7844" i="2"/>
  <c r="D7846" i="2"/>
  <c r="D7843" i="2"/>
  <c r="D7850" i="2"/>
  <c r="D7845" i="2"/>
  <c r="J7836" i="2" l="1"/>
  <c r="J7839" i="2"/>
  <c r="J7837" i="2"/>
  <c r="E7859" i="2"/>
  <c r="E7854" i="2"/>
  <c r="E7855" i="2"/>
  <c r="E7858" i="2"/>
  <c r="E7857" i="2"/>
  <c r="E7852" i="2"/>
  <c r="E7853" i="2"/>
  <c r="E7860" i="2"/>
  <c r="G7850" i="2"/>
  <c r="I7850" i="2" s="1"/>
  <c r="F7850" i="2"/>
  <c r="F7845" i="2"/>
  <c r="G7845" i="2"/>
  <c r="I7845" i="2" s="1"/>
  <c r="G7846" i="2"/>
  <c r="I7846" i="2" s="1"/>
  <c r="F7846" i="2"/>
  <c r="G7849" i="2"/>
  <c r="I7849" i="2" s="1"/>
  <c r="F7849" i="2"/>
  <c r="G7848" i="2"/>
  <c r="I7848" i="2" s="1"/>
  <c r="F7848" i="2"/>
  <c r="G7843" i="2"/>
  <c r="I7843" i="2" s="1"/>
  <c r="F7843" i="2"/>
  <c r="G7844" i="2"/>
  <c r="I7844" i="2" s="1"/>
  <c r="F7844" i="2"/>
  <c r="F7851" i="2"/>
  <c r="G7851" i="2"/>
  <c r="I7851" i="2" s="1"/>
  <c r="J7834" i="2"/>
  <c r="J7840" i="2"/>
  <c r="J7841" i="2"/>
  <c r="J7842" i="2"/>
  <c r="J7835" i="2"/>
  <c r="D7859" i="2"/>
  <c r="D7858" i="2"/>
  <c r="D7860" i="2"/>
  <c r="D7853" i="2"/>
  <c r="D7855" i="2"/>
  <c r="D7854" i="2"/>
  <c r="D7852" i="2"/>
  <c r="D7857" i="2"/>
  <c r="J7843" i="2" l="1"/>
  <c r="J7848" i="2"/>
  <c r="J7850" i="2"/>
  <c r="J7849" i="2"/>
  <c r="J7844" i="2"/>
  <c r="J7846" i="2"/>
  <c r="E7867" i="2"/>
  <c r="E7869" i="2"/>
  <c r="E7861" i="2"/>
  <c r="E7863" i="2"/>
  <c r="E7862" i="2"/>
  <c r="E7864" i="2"/>
  <c r="E7866" i="2"/>
  <c r="E7868" i="2"/>
  <c r="F7858" i="2"/>
  <c r="G7858" i="2"/>
  <c r="I7858" i="2" s="1"/>
  <c r="G7860" i="2"/>
  <c r="I7860" i="2" s="1"/>
  <c r="F7860" i="2"/>
  <c r="G7852" i="2"/>
  <c r="I7852" i="2" s="1"/>
  <c r="F7852" i="2"/>
  <c r="G7854" i="2"/>
  <c r="I7854" i="2" s="1"/>
  <c r="F7854" i="2"/>
  <c r="G7853" i="2"/>
  <c r="I7853" i="2" s="1"/>
  <c r="F7853" i="2"/>
  <c r="G7855" i="2"/>
  <c r="I7855" i="2" s="1"/>
  <c r="F7855" i="2"/>
  <c r="G7857" i="2"/>
  <c r="I7857" i="2" s="1"/>
  <c r="F7857" i="2"/>
  <c r="F7859" i="2"/>
  <c r="G7859" i="2"/>
  <c r="I7859" i="2" s="1"/>
  <c r="J7851" i="2"/>
  <c r="J7845" i="2"/>
  <c r="D7862" i="2"/>
  <c r="D7868" i="2"/>
  <c r="D7861" i="2"/>
  <c r="D7866" i="2"/>
  <c r="D7863" i="2"/>
  <c r="D7867" i="2"/>
  <c r="D7869" i="2"/>
  <c r="D7864" i="2"/>
  <c r="J7853" i="2" l="1"/>
  <c r="J7852" i="2"/>
  <c r="E7873" i="2"/>
  <c r="E7875" i="2"/>
  <c r="E7878" i="2"/>
  <c r="E7877" i="2"/>
  <c r="E7870" i="2"/>
  <c r="E7872" i="2"/>
  <c r="E7871" i="2"/>
  <c r="E7876" i="2"/>
  <c r="G7864" i="2"/>
  <c r="I7864" i="2" s="1"/>
  <c r="F7864" i="2"/>
  <c r="F7866" i="2"/>
  <c r="G7866" i="2"/>
  <c r="I7866" i="2" s="1"/>
  <c r="F7869" i="2"/>
  <c r="G7869" i="2"/>
  <c r="I7869" i="2" s="1"/>
  <c r="G7868" i="2"/>
  <c r="I7868" i="2" s="1"/>
  <c r="F7868" i="2"/>
  <c r="G7861" i="2"/>
  <c r="I7861" i="2" s="1"/>
  <c r="F7861" i="2"/>
  <c r="G7863" i="2"/>
  <c r="I7863" i="2" s="1"/>
  <c r="F7863" i="2"/>
  <c r="F7862" i="2"/>
  <c r="G7862" i="2"/>
  <c r="I7862" i="2" s="1"/>
  <c r="G7867" i="2"/>
  <c r="I7867" i="2" s="1"/>
  <c r="F7867" i="2"/>
  <c r="J7859" i="2"/>
  <c r="J7855" i="2"/>
  <c r="J7860" i="2"/>
  <c r="J7857" i="2"/>
  <c r="J7854" i="2"/>
  <c r="J7858" i="2"/>
  <c r="D7876" i="2"/>
  <c r="D7873" i="2"/>
  <c r="D7875" i="2"/>
  <c r="D7878" i="2"/>
  <c r="D7871" i="2"/>
  <c r="D7870" i="2"/>
  <c r="D7872" i="2"/>
  <c r="D7877" i="2"/>
  <c r="J7866" i="2" l="1"/>
  <c r="J7861" i="2"/>
  <c r="J7864" i="2"/>
  <c r="J7867" i="2"/>
  <c r="J7868" i="2"/>
  <c r="E7880" i="2"/>
  <c r="E7887" i="2"/>
  <c r="E7881" i="2"/>
  <c r="E7885" i="2"/>
  <c r="E7886" i="2"/>
  <c r="E7884" i="2"/>
  <c r="E7879" i="2"/>
  <c r="E7882" i="2"/>
  <c r="F7871" i="2"/>
  <c r="G7871" i="2"/>
  <c r="I7871" i="2" s="1"/>
  <c r="F7878" i="2"/>
  <c r="G7878" i="2"/>
  <c r="I7878" i="2" s="1"/>
  <c r="G7872" i="2"/>
  <c r="I7872" i="2" s="1"/>
  <c r="F7872" i="2"/>
  <c r="F7876" i="2"/>
  <c r="G7876" i="2"/>
  <c r="I7876" i="2" s="1"/>
  <c r="F7877" i="2"/>
  <c r="G7877" i="2"/>
  <c r="I7877" i="2" s="1"/>
  <c r="F7875" i="2"/>
  <c r="G7875" i="2"/>
  <c r="I7875" i="2" s="1"/>
  <c r="G7870" i="2"/>
  <c r="I7870" i="2" s="1"/>
  <c r="F7870" i="2"/>
  <c r="G7873" i="2"/>
  <c r="I7873" i="2" s="1"/>
  <c r="F7873" i="2"/>
  <c r="J7862" i="2"/>
  <c r="J7869" i="2"/>
  <c r="J7863" i="2"/>
  <c r="D7886" i="2"/>
  <c r="D7879" i="2"/>
  <c r="D7882" i="2"/>
  <c r="D7881" i="2"/>
  <c r="D7884" i="2"/>
  <c r="D7880" i="2"/>
  <c r="D7885" i="2"/>
  <c r="D7887" i="2"/>
  <c r="J7873" i="2" l="1"/>
  <c r="J7870" i="2"/>
  <c r="J7872" i="2"/>
  <c r="E7888" i="2"/>
  <c r="E7893" i="2"/>
  <c r="E7896" i="2"/>
  <c r="E7891" i="2"/>
  <c r="E7894" i="2"/>
  <c r="E7890" i="2"/>
  <c r="E7889" i="2"/>
  <c r="E7895" i="2"/>
  <c r="F7879" i="2"/>
  <c r="G7879" i="2"/>
  <c r="I7879" i="2" s="1"/>
  <c r="F7884" i="2"/>
  <c r="G7884" i="2"/>
  <c r="I7884" i="2" s="1"/>
  <c r="F7887" i="2"/>
  <c r="G7887" i="2"/>
  <c r="I7887" i="2" s="1"/>
  <c r="F7882" i="2"/>
  <c r="G7882" i="2"/>
  <c r="I7882" i="2" s="1"/>
  <c r="G7885" i="2"/>
  <c r="I7885" i="2" s="1"/>
  <c r="F7885" i="2"/>
  <c r="G7881" i="2"/>
  <c r="I7881" i="2" s="1"/>
  <c r="F7881" i="2"/>
  <c r="G7880" i="2"/>
  <c r="I7880" i="2" s="1"/>
  <c r="F7880" i="2"/>
  <c r="F7886" i="2"/>
  <c r="G7886" i="2"/>
  <c r="I7886" i="2" s="1"/>
  <c r="J7875" i="2"/>
  <c r="J7878" i="2"/>
  <c r="J7876" i="2"/>
  <c r="J7877" i="2"/>
  <c r="J7871" i="2"/>
  <c r="D7894" i="2"/>
  <c r="D7893" i="2"/>
  <c r="D7888" i="2"/>
  <c r="D7896" i="2"/>
  <c r="D7889" i="2"/>
  <c r="D7895" i="2"/>
  <c r="D7890" i="2"/>
  <c r="D7891" i="2"/>
  <c r="J7884" i="2" l="1"/>
  <c r="J7885" i="2"/>
  <c r="J7880" i="2"/>
  <c r="E7905" i="2"/>
  <c r="E7904" i="2"/>
  <c r="E7900" i="2"/>
  <c r="E7898" i="2"/>
  <c r="E7902" i="2"/>
  <c r="E7899" i="2"/>
  <c r="E7897" i="2"/>
  <c r="E7903" i="2"/>
  <c r="G7896" i="2"/>
  <c r="I7896" i="2" s="1"/>
  <c r="F7896" i="2"/>
  <c r="G7895" i="2"/>
  <c r="I7895" i="2" s="1"/>
  <c r="F7895" i="2"/>
  <c r="F7891" i="2"/>
  <c r="G7891" i="2"/>
  <c r="I7891" i="2" s="1"/>
  <c r="G7889" i="2"/>
  <c r="I7889" i="2" s="1"/>
  <c r="F7889" i="2"/>
  <c r="G7893" i="2"/>
  <c r="I7893" i="2" s="1"/>
  <c r="F7893" i="2"/>
  <c r="F7890" i="2"/>
  <c r="G7890" i="2"/>
  <c r="I7890" i="2" s="1"/>
  <c r="G7888" i="2"/>
  <c r="I7888" i="2" s="1"/>
  <c r="F7888" i="2"/>
  <c r="F7894" i="2"/>
  <c r="G7894" i="2"/>
  <c r="I7894" i="2" s="1"/>
  <c r="J7887" i="2"/>
  <c r="J7886" i="2"/>
  <c r="J7882" i="2"/>
  <c r="J7881" i="2"/>
  <c r="J7879" i="2"/>
  <c r="D7905" i="2"/>
  <c r="D7900" i="2"/>
  <c r="D7898" i="2"/>
  <c r="D7902" i="2"/>
  <c r="D7904" i="2"/>
  <c r="D7899" i="2"/>
  <c r="D7903" i="2"/>
  <c r="D7897" i="2"/>
  <c r="J7895" i="2" l="1"/>
  <c r="J7896" i="2"/>
  <c r="J7888" i="2"/>
  <c r="E7906" i="2"/>
  <c r="E7909" i="2"/>
  <c r="E7913" i="2"/>
  <c r="E7908" i="2"/>
  <c r="E7912" i="2"/>
  <c r="E7907" i="2"/>
  <c r="E7911" i="2"/>
  <c r="E7914" i="2"/>
  <c r="G7897" i="2"/>
  <c r="I7897" i="2" s="1"/>
  <c r="F7897" i="2"/>
  <c r="F7900" i="2"/>
  <c r="G7900" i="2"/>
  <c r="I7900" i="2" s="1"/>
  <c r="G7904" i="2"/>
  <c r="I7904" i="2" s="1"/>
  <c r="F7904" i="2"/>
  <c r="G7899" i="2"/>
  <c r="I7899" i="2" s="1"/>
  <c r="F7899" i="2"/>
  <c r="F7903" i="2"/>
  <c r="G7903" i="2"/>
  <c r="I7903" i="2" s="1"/>
  <c r="G7898" i="2"/>
  <c r="I7898" i="2" s="1"/>
  <c r="F7898" i="2"/>
  <c r="F7902" i="2"/>
  <c r="G7902" i="2"/>
  <c r="I7902" i="2" s="1"/>
  <c r="F7905" i="2"/>
  <c r="G7905" i="2"/>
  <c r="I7905" i="2" s="1"/>
  <c r="J7889" i="2"/>
  <c r="J7894" i="2"/>
  <c r="J7891" i="2"/>
  <c r="J7890" i="2"/>
  <c r="J7893" i="2"/>
  <c r="D7914" i="2"/>
  <c r="D7911" i="2"/>
  <c r="D7913" i="2"/>
  <c r="D7912" i="2"/>
  <c r="D7907" i="2"/>
  <c r="D7908" i="2"/>
  <c r="D7909" i="2"/>
  <c r="D7906" i="2"/>
  <c r="J7898" i="2" l="1"/>
  <c r="J7902" i="2"/>
  <c r="J7905" i="2"/>
  <c r="E7923" i="2"/>
  <c r="E7917" i="2"/>
  <c r="E7922" i="2"/>
  <c r="E7920" i="2"/>
  <c r="E7916" i="2"/>
  <c r="E7918" i="2"/>
  <c r="E7921" i="2"/>
  <c r="E7915" i="2"/>
  <c r="F7914" i="2"/>
  <c r="G7914" i="2"/>
  <c r="I7914" i="2" s="1"/>
  <c r="F7908" i="2"/>
  <c r="G7908" i="2"/>
  <c r="I7908" i="2" s="1"/>
  <c r="F7913" i="2"/>
  <c r="G7913" i="2"/>
  <c r="I7913" i="2" s="1"/>
  <c r="F7911" i="2"/>
  <c r="G7911" i="2"/>
  <c r="I7911" i="2" s="1"/>
  <c r="F7907" i="2"/>
  <c r="G7907" i="2"/>
  <c r="I7907" i="2" s="1"/>
  <c r="G7909" i="2"/>
  <c r="I7909" i="2" s="1"/>
  <c r="F7909" i="2"/>
  <c r="G7912" i="2"/>
  <c r="I7912" i="2" s="1"/>
  <c r="F7912" i="2"/>
  <c r="F7906" i="2"/>
  <c r="G7906" i="2"/>
  <c r="I7906" i="2" s="1"/>
  <c r="J7899" i="2"/>
  <c r="J7904" i="2"/>
  <c r="J7900" i="2"/>
  <c r="J7897" i="2"/>
  <c r="J7903" i="2"/>
  <c r="D7923" i="2"/>
  <c r="D7917" i="2"/>
  <c r="D7916" i="2"/>
  <c r="D7922" i="2"/>
  <c r="D7918" i="2"/>
  <c r="D7915" i="2"/>
  <c r="D7920" i="2"/>
  <c r="D7921" i="2"/>
  <c r="J7909" i="2" l="1"/>
  <c r="J7912" i="2"/>
  <c r="E7929" i="2"/>
  <c r="E7924" i="2"/>
  <c r="E7930" i="2"/>
  <c r="E7931" i="2"/>
  <c r="E7927" i="2"/>
  <c r="E7925" i="2"/>
  <c r="E7926" i="2"/>
  <c r="E7932" i="2"/>
  <c r="F7920" i="2"/>
  <c r="G7920" i="2"/>
  <c r="I7920" i="2" s="1"/>
  <c r="G7915" i="2"/>
  <c r="I7915" i="2" s="1"/>
  <c r="F7915" i="2"/>
  <c r="F7921" i="2"/>
  <c r="G7921" i="2"/>
  <c r="I7921" i="2" s="1"/>
  <c r="F7922" i="2"/>
  <c r="G7922" i="2"/>
  <c r="I7922" i="2" s="1"/>
  <c r="G7918" i="2"/>
  <c r="I7918" i="2" s="1"/>
  <c r="F7918" i="2"/>
  <c r="F7916" i="2"/>
  <c r="G7916" i="2"/>
  <c r="I7916" i="2" s="1"/>
  <c r="G7917" i="2"/>
  <c r="I7917" i="2" s="1"/>
  <c r="F7917" i="2"/>
  <c r="F7923" i="2"/>
  <c r="G7923" i="2"/>
  <c r="I7923" i="2" s="1"/>
  <c r="J7906" i="2"/>
  <c r="J7911" i="2"/>
  <c r="J7913" i="2"/>
  <c r="J7908" i="2"/>
  <c r="J7907" i="2"/>
  <c r="J7914" i="2"/>
  <c r="D7927" i="2"/>
  <c r="D7931" i="2"/>
  <c r="D7932" i="2"/>
  <c r="D7925" i="2"/>
  <c r="D7930" i="2"/>
  <c r="D7924" i="2"/>
  <c r="D7926" i="2"/>
  <c r="D7929" i="2"/>
  <c r="J7917" i="2" l="1"/>
  <c r="J7915" i="2"/>
  <c r="J7918" i="2"/>
  <c r="E7939" i="2"/>
  <c r="E7935" i="2"/>
  <c r="E7940" i="2"/>
  <c r="E7934" i="2"/>
  <c r="E7941" i="2"/>
  <c r="E7933" i="2"/>
  <c r="E7936" i="2"/>
  <c r="E7938" i="2"/>
  <c r="F7930" i="2"/>
  <c r="G7930" i="2"/>
  <c r="I7930" i="2" s="1"/>
  <c r="F7926" i="2"/>
  <c r="G7926" i="2"/>
  <c r="I7926" i="2" s="1"/>
  <c r="G7931" i="2"/>
  <c r="I7931" i="2" s="1"/>
  <c r="F7931" i="2"/>
  <c r="G7925" i="2"/>
  <c r="I7925" i="2" s="1"/>
  <c r="F7925" i="2"/>
  <c r="F7932" i="2"/>
  <c r="G7932" i="2"/>
  <c r="I7932" i="2" s="1"/>
  <c r="F7924" i="2"/>
  <c r="G7924" i="2"/>
  <c r="I7924" i="2" s="1"/>
  <c r="F7927" i="2"/>
  <c r="G7927" i="2"/>
  <c r="I7927" i="2" s="1"/>
  <c r="G7929" i="2"/>
  <c r="I7929" i="2" s="1"/>
  <c r="F7929" i="2"/>
  <c r="J7921" i="2"/>
  <c r="J7922" i="2"/>
  <c r="J7923" i="2"/>
  <c r="J7916" i="2"/>
  <c r="J7920" i="2"/>
  <c r="D7939" i="2"/>
  <c r="D7938" i="2"/>
  <c r="D7940" i="2"/>
  <c r="D7941" i="2"/>
  <c r="D7936" i="2"/>
  <c r="D7933" i="2"/>
  <c r="D7935" i="2"/>
  <c r="D7934" i="2"/>
  <c r="J7929" i="2" l="1"/>
  <c r="E7945" i="2"/>
  <c r="E7949" i="2"/>
  <c r="E7947" i="2"/>
  <c r="E7942" i="2"/>
  <c r="E7944" i="2"/>
  <c r="E7943" i="2"/>
  <c r="E7950" i="2"/>
  <c r="E7948" i="2"/>
  <c r="G7936" i="2"/>
  <c r="I7936" i="2" s="1"/>
  <c r="F7936" i="2"/>
  <c r="G7940" i="2"/>
  <c r="I7940" i="2" s="1"/>
  <c r="F7940" i="2"/>
  <c r="G7938" i="2"/>
  <c r="I7938" i="2" s="1"/>
  <c r="F7938" i="2"/>
  <c r="G7933" i="2"/>
  <c r="I7933" i="2" s="1"/>
  <c r="F7933" i="2"/>
  <c r="G7935" i="2"/>
  <c r="I7935" i="2" s="1"/>
  <c r="F7935" i="2"/>
  <c r="G7934" i="2"/>
  <c r="I7934" i="2" s="1"/>
  <c r="F7934" i="2"/>
  <c r="G7941" i="2"/>
  <c r="I7941" i="2" s="1"/>
  <c r="F7941" i="2"/>
  <c r="G7939" i="2"/>
  <c r="I7939" i="2" s="1"/>
  <c r="F7939" i="2"/>
  <c r="J7931" i="2"/>
  <c r="J7924" i="2"/>
  <c r="J7926" i="2"/>
  <c r="J7925" i="2"/>
  <c r="J7927" i="2"/>
  <c r="J7932" i="2"/>
  <c r="J7930" i="2"/>
  <c r="D7945" i="2"/>
  <c r="D7947" i="2"/>
  <c r="D7942" i="2"/>
  <c r="D7950" i="2"/>
  <c r="D7949" i="2"/>
  <c r="D7944" i="2"/>
  <c r="D7948" i="2"/>
  <c r="D7943" i="2"/>
  <c r="J7934" i="2" l="1"/>
  <c r="J7940" i="2"/>
  <c r="J7936" i="2"/>
  <c r="J7941" i="2"/>
  <c r="J7938" i="2"/>
  <c r="J7935" i="2"/>
  <c r="J7939" i="2"/>
  <c r="E7959" i="2"/>
  <c r="E7956" i="2"/>
  <c r="E7952" i="2"/>
  <c r="E7958" i="2"/>
  <c r="E7953" i="2"/>
  <c r="E7957" i="2"/>
  <c r="E7951" i="2"/>
  <c r="E7954" i="2"/>
  <c r="F7950" i="2"/>
  <c r="G7950" i="2"/>
  <c r="I7950" i="2" s="1"/>
  <c r="G7947" i="2"/>
  <c r="I7947" i="2" s="1"/>
  <c r="F7947" i="2"/>
  <c r="F7943" i="2"/>
  <c r="G7943" i="2"/>
  <c r="I7943" i="2" s="1"/>
  <c r="G7949" i="2"/>
  <c r="I7949" i="2" s="1"/>
  <c r="F7949" i="2"/>
  <c r="G7944" i="2"/>
  <c r="I7944" i="2" s="1"/>
  <c r="F7944" i="2"/>
  <c r="G7948" i="2"/>
  <c r="I7948" i="2" s="1"/>
  <c r="F7948" i="2"/>
  <c r="F7942" i="2"/>
  <c r="G7942" i="2"/>
  <c r="I7942" i="2" s="1"/>
  <c r="F7945" i="2"/>
  <c r="G7945" i="2"/>
  <c r="I7945" i="2" s="1"/>
  <c r="J7933" i="2"/>
  <c r="D7959" i="2"/>
  <c r="D7952" i="2"/>
  <c r="D7954" i="2"/>
  <c r="D7957" i="2"/>
  <c r="D7951" i="2"/>
  <c r="D7958" i="2"/>
  <c r="D7953" i="2"/>
  <c r="D7956" i="2"/>
  <c r="J7944" i="2" l="1"/>
  <c r="E7963" i="2"/>
  <c r="E7961" i="2"/>
  <c r="E7960" i="2"/>
  <c r="E7966" i="2"/>
  <c r="E7965" i="2"/>
  <c r="E7967" i="2"/>
  <c r="E7962" i="2"/>
  <c r="E7968" i="2"/>
  <c r="F7954" i="2"/>
  <c r="G7954" i="2"/>
  <c r="I7954" i="2" s="1"/>
  <c r="F7952" i="2"/>
  <c r="G7952" i="2"/>
  <c r="I7952" i="2" s="1"/>
  <c r="G7951" i="2"/>
  <c r="I7951" i="2" s="1"/>
  <c r="F7951" i="2"/>
  <c r="F7957" i="2"/>
  <c r="G7957" i="2"/>
  <c r="I7957" i="2" s="1"/>
  <c r="G7956" i="2"/>
  <c r="I7956" i="2" s="1"/>
  <c r="F7956" i="2"/>
  <c r="F7958" i="2"/>
  <c r="G7958" i="2"/>
  <c r="I7958" i="2" s="1"/>
  <c r="G7953" i="2"/>
  <c r="I7953" i="2" s="1"/>
  <c r="F7953" i="2"/>
  <c r="G7959" i="2"/>
  <c r="I7959" i="2" s="1"/>
  <c r="F7959" i="2"/>
  <c r="J7945" i="2"/>
  <c r="J7949" i="2"/>
  <c r="J7942" i="2"/>
  <c r="J7943" i="2"/>
  <c r="J7948" i="2"/>
  <c r="J7947" i="2"/>
  <c r="J7950" i="2"/>
  <c r="D7963" i="2"/>
  <c r="D7966" i="2"/>
  <c r="D7962" i="2"/>
  <c r="D7967" i="2"/>
  <c r="D7960" i="2"/>
  <c r="D7968" i="2"/>
  <c r="D7965" i="2"/>
  <c r="D7961" i="2"/>
  <c r="J7956" i="2" l="1"/>
  <c r="J7953" i="2"/>
  <c r="J7951" i="2"/>
  <c r="E7971" i="2"/>
  <c r="E7977" i="2"/>
  <c r="E7976" i="2"/>
  <c r="E7970" i="2"/>
  <c r="E7974" i="2"/>
  <c r="E7975" i="2"/>
  <c r="E7969" i="2"/>
  <c r="E7972" i="2"/>
  <c r="G7962" i="2"/>
  <c r="I7962" i="2" s="1"/>
  <c r="F7962" i="2"/>
  <c r="F7968" i="2"/>
  <c r="G7968" i="2"/>
  <c r="I7968" i="2" s="1"/>
  <c r="G7967" i="2"/>
  <c r="I7967" i="2" s="1"/>
  <c r="F7967" i="2"/>
  <c r="G7961" i="2"/>
  <c r="I7961" i="2" s="1"/>
  <c r="F7961" i="2"/>
  <c r="G7965" i="2"/>
  <c r="I7965" i="2" s="1"/>
  <c r="F7965" i="2"/>
  <c r="F7966" i="2"/>
  <c r="G7966" i="2"/>
  <c r="I7966" i="2" s="1"/>
  <c r="F7960" i="2"/>
  <c r="G7960" i="2"/>
  <c r="I7960" i="2" s="1"/>
  <c r="F7963" i="2"/>
  <c r="G7963" i="2"/>
  <c r="I7963" i="2" s="1"/>
  <c r="J7957" i="2"/>
  <c r="J7958" i="2"/>
  <c r="J7952" i="2"/>
  <c r="J7959" i="2"/>
  <c r="J7954" i="2"/>
  <c r="D7971" i="2"/>
  <c r="D7969" i="2"/>
  <c r="D7977" i="2"/>
  <c r="D7976" i="2"/>
  <c r="D7975" i="2"/>
  <c r="D7972" i="2"/>
  <c r="D7974" i="2"/>
  <c r="D7970" i="2"/>
  <c r="J7962" i="2" l="1"/>
  <c r="J7967" i="2"/>
  <c r="J7965" i="2"/>
  <c r="E7985" i="2"/>
  <c r="E7978" i="2"/>
  <c r="E7981" i="2"/>
  <c r="E7979" i="2"/>
  <c r="E7986" i="2"/>
  <c r="E7984" i="2"/>
  <c r="E7983" i="2"/>
  <c r="E7980" i="2"/>
  <c r="F7976" i="2"/>
  <c r="G7976" i="2"/>
  <c r="I7976" i="2" s="1"/>
  <c r="G7969" i="2"/>
  <c r="I7969" i="2" s="1"/>
  <c r="F7969" i="2"/>
  <c r="F7972" i="2"/>
  <c r="G7972" i="2"/>
  <c r="I7972" i="2" s="1"/>
  <c r="F7970" i="2"/>
  <c r="G7970" i="2"/>
  <c r="I7970" i="2" s="1"/>
  <c r="G7977" i="2"/>
  <c r="I7977" i="2" s="1"/>
  <c r="F7977" i="2"/>
  <c r="G7975" i="2"/>
  <c r="I7975" i="2" s="1"/>
  <c r="F7975" i="2"/>
  <c r="F7974" i="2"/>
  <c r="G7974" i="2"/>
  <c r="I7974" i="2" s="1"/>
  <c r="F7971" i="2"/>
  <c r="G7971" i="2"/>
  <c r="I7971" i="2" s="1"/>
  <c r="J7961" i="2"/>
  <c r="J7963" i="2"/>
  <c r="J7960" i="2"/>
  <c r="J7966" i="2"/>
  <c r="J7968" i="2"/>
  <c r="D7979" i="2"/>
  <c r="D7985" i="2"/>
  <c r="D7984" i="2"/>
  <c r="D7978" i="2"/>
  <c r="D7981" i="2"/>
  <c r="D7986" i="2"/>
  <c r="D7980" i="2"/>
  <c r="D7983" i="2"/>
  <c r="J7977" i="2" l="1"/>
  <c r="E7992" i="2"/>
  <c r="E7989" i="2"/>
  <c r="E7993" i="2"/>
  <c r="E7987" i="2"/>
  <c r="E7988" i="2"/>
  <c r="E7994" i="2"/>
  <c r="E7990" i="2"/>
  <c r="E7995" i="2"/>
  <c r="G7983" i="2"/>
  <c r="I7983" i="2" s="1"/>
  <c r="F7983" i="2"/>
  <c r="F7980" i="2"/>
  <c r="G7980" i="2"/>
  <c r="I7980" i="2" s="1"/>
  <c r="F7984" i="2"/>
  <c r="G7984" i="2"/>
  <c r="I7984" i="2" s="1"/>
  <c r="F7978" i="2"/>
  <c r="G7978" i="2"/>
  <c r="I7978" i="2" s="1"/>
  <c r="F7979" i="2"/>
  <c r="G7979" i="2"/>
  <c r="I7979" i="2" s="1"/>
  <c r="F7985" i="2"/>
  <c r="G7985" i="2"/>
  <c r="I7985" i="2" s="1"/>
  <c r="G7981" i="2"/>
  <c r="I7981" i="2" s="1"/>
  <c r="F7981" i="2"/>
  <c r="G7986" i="2"/>
  <c r="I7986" i="2" s="1"/>
  <c r="F7986" i="2"/>
  <c r="J7972" i="2"/>
  <c r="J7971" i="2"/>
  <c r="J7974" i="2"/>
  <c r="J7975" i="2"/>
  <c r="J7969" i="2"/>
  <c r="J7970" i="2"/>
  <c r="J7976" i="2"/>
  <c r="D7992" i="2"/>
  <c r="D7989" i="2"/>
  <c r="D7988" i="2"/>
  <c r="D7993" i="2"/>
  <c r="D7990" i="2"/>
  <c r="D7995" i="2"/>
  <c r="D7994" i="2"/>
  <c r="D7987" i="2"/>
  <c r="J7981" i="2" l="1"/>
  <c r="J7986" i="2"/>
  <c r="J7979" i="2"/>
  <c r="E7999" i="2"/>
  <c r="E8002" i="2"/>
  <c r="E8003" i="2"/>
  <c r="E7998" i="2"/>
  <c r="E8004" i="2"/>
  <c r="E7997" i="2"/>
  <c r="E8001" i="2"/>
  <c r="E7996" i="2"/>
  <c r="F7990" i="2"/>
  <c r="G7990" i="2"/>
  <c r="I7990" i="2" s="1"/>
  <c r="F7993" i="2"/>
  <c r="G7993" i="2"/>
  <c r="I7993" i="2" s="1"/>
  <c r="G7994" i="2"/>
  <c r="I7994" i="2" s="1"/>
  <c r="F7994" i="2"/>
  <c r="G7989" i="2"/>
  <c r="I7989" i="2" s="1"/>
  <c r="F7989" i="2"/>
  <c r="F7995" i="2"/>
  <c r="G7995" i="2"/>
  <c r="I7995" i="2" s="1"/>
  <c r="F7988" i="2"/>
  <c r="G7988" i="2"/>
  <c r="I7988" i="2" s="1"/>
  <c r="F7992" i="2"/>
  <c r="G7992" i="2"/>
  <c r="I7992" i="2" s="1"/>
  <c r="F7987" i="2"/>
  <c r="G7987" i="2"/>
  <c r="I7987" i="2" s="1"/>
  <c r="J7984" i="2"/>
  <c r="J7978" i="2"/>
  <c r="J7985" i="2"/>
  <c r="J7980" i="2"/>
  <c r="J7983" i="2"/>
  <c r="D7998" i="2"/>
  <c r="D8001" i="2"/>
  <c r="D7997" i="2"/>
  <c r="D8002" i="2"/>
  <c r="D7999" i="2"/>
  <c r="D7996" i="2"/>
  <c r="D8003" i="2"/>
  <c r="D8004" i="2"/>
  <c r="J7994" i="2" l="1"/>
  <c r="J7989" i="2"/>
  <c r="E8010" i="2"/>
  <c r="E8012" i="2"/>
  <c r="E8005" i="2"/>
  <c r="E8006" i="2"/>
  <c r="E8011" i="2"/>
  <c r="E8007" i="2"/>
  <c r="E8013" i="2"/>
  <c r="E8008" i="2"/>
  <c r="F8001" i="2"/>
  <c r="G8001" i="2"/>
  <c r="I8001" i="2" s="1"/>
  <c r="G8003" i="2"/>
  <c r="I8003" i="2" s="1"/>
  <c r="F8003" i="2"/>
  <c r="F7996" i="2"/>
  <c r="G7996" i="2"/>
  <c r="I7996" i="2" s="1"/>
  <c r="G7997" i="2"/>
  <c r="I7997" i="2" s="1"/>
  <c r="F7997" i="2"/>
  <c r="G8002" i="2"/>
  <c r="I8002" i="2" s="1"/>
  <c r="F8002" i="2"/>
  <c r="G7998" i="2"/>
  <c r="I7998" i="2" s="1"/>
  <c r="F7998" i="2"/>
  <c r="F8004" i="2"/>
  <c r="G8004" i="2"/>
  <c r="I8004" i="2" s="1"/>
  <c r="G7999" i="2"/>
  <c r="I7999" i="2" s="1"/>
  <c r="F7999" i="2"/>
  <c r="J7992" i="2"/>
  <c r="J7987" i="2"/>
  <c r="J7988" i="2"/>
  <c r="J7993" i="2"/>
  <c r="J7995" i="2"/>
  <c r="J7990" i="2"/>
  <c r="D8010" i="2"/>
  <c r="D8012" i="2"/>
  <c r="D8007" i="2"/>
  <c r="D8005" i="2"/>
  <c r="D8008" i="2"/>
  <c r="D8011" i="2"/>
  <c r="D8013" i="2"/>
  <c r="D8006" i="2"/>
  <c r="J8002" i="2" l="1"/>
  <c r="J7998" i="2"/>
  <c r="J8003" i="2"/>
  <c r="J7997" i="2"/>
  <c r="E8022" i="2"/>
  <c r="E8014" i="2"/>
  <c r="E8016" i="2"/>
  <c r="E8017" i="2"/>
  <c r="E8015" i="2"/>
  <c r="E8021" i="2"/>
  <c r="E8020" i="2"/>
  <c r="E8019" i="2"/>
  <c r="F8013" i="2"/>
  <c r="G8013" i="2"/>
  <c r="I8013" i="2" s="1"/>
  <c r="F8005" i="2"/>
  <c r="G8005" i="2"/>
  <c r="I8005" i="2" s="1"/>
  <c r="F8007" i="2"/>
  <c r="G8007" i="2"/>
  <c r="I8007" i="2" s="1"/>
  <c r="G8008" i="2"/>
  <c r="I8008" i="2" s="1"/>
  <c r="F8008" i="2"/>
  <c r="F8006" i="2"/>
  <c r="G8006" i="2"/>
  <c r="I8006" i="2" s="1"/>
  <c r="G8012" i="2"/>
  <c r="I8012" i="2" s="1"/>
  <c r="F8012" i="2"/>
  <c r="G8011" i="2"/>
  <c r="I8011" i="2" s="1"/>
  <c r="F8011" i="2"/>
  <c r="F8010" i="2"/>
  <c r="G8010" i="2"/>
  <c r="I8010" i="2" s="1"/>
  <c r="J8004" i="2"/>
  <c r="J7996" i="2"/>
  <c r="J7999" i="2"/>
  <c r="J8001" i="2"/>
  <c r="D8015" i="2"/>
  <c r="D8017" i="2"/>
  <c r="D8019" i="2"/>
  <c r="D8021" i="2"/>
  <c r="D8022" i="2"/>
  <c r="D8014" i="2"/>
  <c r="D8016" i="2"/>
  <c r="D8020" i="2"/>
  <c r="J8007" i="2" l="1"/>
  <c r="J8012" i="2"/>
  <c r="J8008" i="2"/>
  <c r="E8029" i="2"/>
  <c r="E8025" i="2"/>
  <c r="E8026" i="2"/>
  <c r="E8023" i="2"/>
  <c r="E8030" i="2"/>
  <c r="E8028" i="2"/>
  <c r="E8024" i="2"/>
  <c r="E8031" i="2"/>
  <c r="F8020" i="2"/>
  <c r="G8020" i="2"/>
  <c r="I8020" i="2" s="1"/>
  <c r="G8016" i="2"/>
  <c r="I8016" i="2" s="1"/>
  <c r="F8016" i="2"/>
  <c r="G8017" i="2"/>
  <c r="I8017" i="2" s="1"/>
  <c r="F8017" i="2"/>
  <c r="G8014" i="2"/>
  <c r="I8014" i="2" s="1"/>
  <c r="F8014" i="2"/>
  <c r="G8021" i="2"/>
  <c r="I8021" i="2" s="1"/>
  <c r="F8021" i="2"/>
  <c r="G8019" i="2"/>
  <c r="I8019" i="2" s="1"/>
  <c r="F8019" i="2"/>
  <c r="G8015" i="2"/>
  <c r="I8015" i="2" s="1"/>
  <c r="F8015" i="2"/>
  <c r="F8022" i="2"/>
  <c r="G8022" i="2"/>
  <c r="I8022" i="2" s="1"/>
  <c r="J8011" i="2"/>
  <c r="J8005" i="2"/>
  <c r="J8010" i="2"/>
  <c r="J8006" i="2"/>
  <c r="J8013" i="2"/>
  <c r="D8025" i="2"/>
  <c r="D8028" i="2"/>
  <c r="D8030" i="2"/>
  <c r="D8023" i="2"/>
  <c r="D8031" i="2"/>
  <c r="D8024" i="2"/>
  <c r="D8029" i="2"/>
  <c r="D8026" i="2"/>
  <c r="J8021" i="2" l="1"/>
  <c r="J8014" i="2"/>
  <c r="E8040" i="2"/>
  <c r="E8032" i="2"/>
  <c r="E8033" i="2"/>
  <c r="E8035" i="2"/>
  <c r="E8037" i="2"/>
  <c r="E8034" i="2"/>
  <c r="E8038" i="2"/>
  <c r="E8039" i="2"/>
  <c r="F8031" i="2"/>
  <c r="G8031" i="2"/>
  <c r="I8031" i="2" s="1"/>
  <c r="G8023" i="2"/>
  <c r="I8023" i="2" s="1"/>
  <c r="F8023" i="2"/>
  <c r="G8024" i="2"/>
  <c r="I8024" i="2" s="1"/>
  <c r="F8024" i="2"/>
  <c r="G8026" i="2"/>
  <c r="I8026" i="2" s="1"/>
  <c r="F8026" i="2"/>
  <c r="G8028" i="2"/>
  <c r="I8028" i="2" s="1"/>
  <c r="F8028" i="2"/>
  <c r="F8025" i="2"/>
  <c r="G8025" i="2"/>
  <c r="I8025" i="2" s="1"/>
  <c r="F8029" i="2"/>
  <c r="G8029" i="2"/>
  <c r="I8029" i="2" s="1"/>
  <c r="F8030" i="2"/>
  <c r="G8030" i="2"/>
  <c r="I8030" i="2" s="1"/>
  <c r="J8022" i="2"/>
  <c r="J8015" i="2"/>
  <c r="J8017" i="2"/>
  <c r="J8019" i="2"/>
  <c r="J8016" i="2"/>
  <c r="J8020" i="2"/>
  <c r="D8037" i="2"/>
  <c r="D8034" i="2"/>
  <c r="D8032" i="2"/>
  <c r="D8035" i="2"/>
  <c r="D8033" i="2"/>
  <c r="D8038" i="2"/>
  <c r="D8039" i="2"/>
  <c r="D8040" i="2"/>
  <c r="J8024" i="2" l="1"/>
  <c r="J8023" i="2"/>
  <c r="J8028" i="2"/>
  <c r="E8047" i="2"/>
  <c r="E8042" i="2"/>
  <c r="E8044" i="2"/>
  <c r="E8041" i="2"/>
  <c r="E8049" i="2"/>
  <c r="E8048" i="2"/>
  <c r="E8043" i="2"/>
  <c r="E8046" i="2"/>
  <c r="G8038" i="2"/>
  <c r="I8038" i="2" s="1"/>
  <c r="F8038" i="2"/>
  <c r="G8033" i="2"/>
  <c r="I8033" i="2" s="1"/>
  <c r="F8033" i="2"/>
  <c r="G8035" i="2"/>
  <c r="I8035" i="2" s="1"/>
  <c r="F8035" i="2"/>
  <c r="F8032" i="2"/>
  <c r="G8032" i="2"/>
  <c r="I8032" i="2" s="1"/>
  <c r="F8040" i="2"/>
  <c r="G8040" i="2"/>
  <c r="I8040" i="2" s="1"/>
  <c r="G8039" i="2"/>
  <c r="I8039" i="2" s="1"/>
  <c r="F8039" i="2"/>
  <c r="G8034" i="2"/>
  <c r="I8034" i="2" s="1"/>
  <c r="F8034" i="2"/>
  <c r="G8037" i="2"/>
  <c r="I8037" i="2" s="1"/>
  <c r="F8037" i="2"/>
  <c r="J8029" i="2"/>
  <c r="J8026" i="2"/>
  <c r="J8030" i="2"/>
  <c r="J8025" i="2"/>
  <c r="J8031" i="2"/>
  <c r="D8047" i="2"/>
  <c r="D8046" i="2"/>
  <c r="D8044" i="2"/>
  <c r="D8041" i="2"/>
  <c r="D8049" i="2"/>
  <c r="D8048" i="2"/>
  <c r="D8043" i="2"/>
  <c r="D8042" i="2"/>
  <c r="J8037" i="2" l="1"/>
  <c r="J8034" i="2"/>
  <c r="J8035" i="2"/>
  <c r="E8050" i="2"/>
  <c r="E8053" i="2"/>
  <c r="E8052" i="2"/>
  <c r="E8057" i="2"/>
  <c r="E8051" i="2"/>
  <c r="E8058" i="2"/>
  <c r="E8055" i="2"/>
  <c r="E8056" i="2"/>
  <c r="F8041" i="2"/>
  <c r="G8041" i="2"/>
  <c r="I8041" i="2" s="1"/>
  <c r="F8044" i="2"/>
  <c r="G8044" i="2"/>
  <c r="I8044" i="2" s="1"/>
  <c r="F8043" i="2"/>
  <c r="G8043" i="2"/>
  <c r="I8043" i="2" s="1"/>
  <c r="G8048" i="2"/>
  <c r="I8048" i="2" s="1"/>
  <c r="F8048" i="2"/>
  <c r="F8042" i="2"/>
  <c r="G8042" i="2"/>
  <c r="I8042" i="2" s="1"/>
  <c r="G8049" i="2"/>
  <c r="I8049" i="2" s="1"/>
  <c r="F8049" i="2"/>
  <c r="G8046" i="2"/>
  <c r="I8046" i="2" s="1"/>
  <c r="F8046" i="2"/>
  <c r="G8047" i="2"/>
  <c r="I8047" i="2" s="1"/>
  <c r="F8047" i="2"/>
  <c r="J8039" i="2"/>
  <c r="J8033" i="2"/>
  <c r="J8038" i="2"/>
  <c r="J8032" i="2"/>
  <c r="J8040" i="2"/>
  <c r="D8051" i="2"/>
  <c r="D8055" i="2"/>
  <c r="D8050" i="2"/>
  <c r="D8058" i="2"/>
  <c r="D8052" i="2"/>
  <c r="D8056" i="2"/>
  <c r="D8053" i="2"/>
  <c r="D8057" i="2"/>
  <c r="J8049" i="2" l="1"/>
  <c r="J8047" i="2"/>
  <c r="E8061" i="2"/>
  <c r="E8066" i="2"/>
  <c r="E8064" i="2"/>
  <c r="E8062" i="2"/>
  <c r="E8065" i="2"/>
  <c r="E8067" i="2"/>
  <c r="E8060" i="2"/>
  <c r="E8059" i="2"/>
  <c r="G8052" i="2"/>
  <c r="I8052" i="2" s="1"/>
  <c r="F8052" i="2"/>
  <c r="F8057" i="2"/>
  <c r="G8057" i="2"/>
  <c r="I8057" i="2" s="1"/>
  <c r="G8055" i="2"/>
  <c r="I8055" i="2" s="1"/>
  <c r="F8055" i="2"/>
  <c r="F8053" i="2"/>
  <c r="G8053" i="2"/>
  <c r="I8053" i="2" s="1"/>
  <c r="G8056" i="2"/>
  <c r="I8056" i="2" s="1"/>
  <c r="F8056" i="2"/>
  <c r="F8058" i="2"/>
  <c r="G8058" i="2"/>
  <c r="I8058" i="2" s="1"/>
  <c r="F8051" i="2"/>
  <c r="G8051" i="2"/>
  <c r="I8051" i="2" s="1"/>
  <c r="F8050" i="2"/>
  <c r="G8050" i="2"/>
  <c r="I8050" i="2" s="1"/>
  <c r="J8048" i="2"/>
  <c r="J8043" i="2"/>
  <c r="J8044" i="2"/>
  <c r="J8046" i="2"/>
  <c r="J8042" i="2"/>
  <c r="J8041" i="2"/>
  <c r="D8065" i="2"/>
  <c r="D8067" i="2"/>
  <c r="D8062" i="2"/>
  <c r="D8060" i="2"/>
  <c r="D8059" i="2"/>
  <c r="D8064" i="2"/>
  <c r="D8066" i="2"/>
  <c r="D8061" i="2"/>
  <c r="J8055" i="2" l="1"/>
  <c r="J8056" i="2"/>
  <c r="J8052" i="2"/>
  <c r="E8073" i="2"/>
  <c r="E8075" i="2"/>
  <c r="E8068" i="2"/>
  <c r="E8071" i="2"/>
  <c r="E8076" i="2"/>
  <c r="E8069" i="2"/>
  <c r="E8074" i="2"/>
  <c r="E8070" i="2"/>
  <c r="G8064" i="2"/>
  <c r="I8064" i="2" s="1"/>
  <c r="F8064" i="2"/>
  <c r="F8066" i="2"/>
  <c r="G8066" i="2"/>
  <c r="I8066" i="2" s="1"/>
  <c r="F8059" i="2"/>
  <c r="G8059" i="2"/>
  <c r="I8059" i="2" s="1"/>
  <c r="G8062" i="2"/>
  <c r="I8062" i="2" s="1"/>
  <c r="F8062" i="2"/>
  <c r="F8067" i="2"/>
  <c r="G8067" i="2"/>
  <c r="I8067" i="2" s="1"/>
  <c r="G8060" i="2"/>
  <c r="I8060" i="2" s="1"/>
  <c r="F8060" i="2"/>
  <c r="G8065" i="2"/>
  <c r="I8065" i="2" s="1"/>
  <c r="F8065" i="2"/>
  <c r="F8061" i="2"/>
  <c r="G8061" i="2"/>
  <c r="I8061" i="2" s="1"/>
  <c r="J8053" i="2"/>
  <c r="J8058" i="2"/>
  <c r="J8057" i="2"/>
  <c r="J8050" i="2"/>
  <c r="J8051" i="2"/>
  <c r="D8069" i="2"/>
  <c r="D8076" i="2"/>
  <c r="D8074" i="2"/>
  <c r="D8075" i="2"/>
  <c r="D8071" i="2"/>
  <c r="D8070" i="2"/>
  <c r="D8068" i="2"/>
  <c r="D8073" i="2"/>
  <c r="J8060" i="2" l="1"/>
  <c r="J8065" i="2"/>
  <c r="J8062" i="2"/>
  <c r="E8083" i="2"/>
  <c r="E8079" i="2"/>
  <c r="E8080" i="2"/>
  <c r="E8077" i="2"/>
  <c r="E8078" i="2"/>
  <c r="E8084" i="2"/>
  <c r="E8085" i="2"/>
  <c r="E8082" i="2"/>
  <c r="F8074" i="2"/>
  <c r="G8074" i="2"/>
  <c r="I8074" i="2" s="1"/>
  <c r="F8070" i="2"/>
  <c r="G8070" i="2"/>
  <c r="I8070" i="2" s="1"/>
  <c r="G8071" i="2"/>
  <c r="I8071" i="2" s="1"/>
  <c r="F8071" i="2"/>
  <c r="G8068" i="2"/>
  <c r="I8068" i="2" s="1"/>
  <c r="F8068" i="2"/>
  <c r="G8069" i="2"/>
  <c r="I8069" i="2" s="1"/>
  <c r="F8069" i="2"/>
  <c r="F8075" i="2"/>
  <c r="G8075" i="2"/>
  <c r="I8075" i="2" s="1"/>
  <c r="G8076" i="2"/>
  <c r="I8076" i="2" s="1"/>
  <c r="F8076" i="2"/>
  <c r="G8073" i="2"/>
  <c r="I8073" i="2" s="1"/>
  <c r="F8073" i="2"/>
  <c r="J8059" i="2"/>
  <c r="J8061" i="2"/>
  <c r="J8066" i="2"/>
  <c r="J8064" i="2"/>
  <c r="J8067" i="2"/>
  <c r="D8080" i="2"/>
  <c r="D8082" i="2"/>
  <c r="D8079" i="2"/>
  <c r="D8078" i="2"/>
  <c r="D8077" i="2"/>
  <c r="D8083" i="2"/>
  <c r="D8084" i="2"/>
  <c r="D8085" i="2"/>
  <c r="J8069" i="2" l="1"/>
  <c r="J8068" i="2"/>
  <c r="J8071" i="2"/>
  <c r="J8076" i="2"/>
  <c r="J8073" i="2"/>
  <c r="E8094" i="2"/>
  <c r="E8091" i="2"/>
  <c r="E8086" i="2"/>
  <c r="E8093" i="2"/>
  <c r="E8088" i="2"/>
  <c r="E8092" i="2"/>
  <c r="E8089" i="2"/>
  <c r="E8087" i="2"/>
  <c r="F8085" i="2"/>
  <c r="G8085" i="2"/>
  <c r="I8085" i="2" s="1"/>
  <c r="F8082" i="2"/>
  <c r="G8082" i="2"/>
  <c r="I8082" i="2" s="1"/>
  <c r="F8077" i="2"/>
  <c r="G8077" i="2"/>
  <c r="I8077" i="2" s="1"/>
  <c r="G8084" i="2"/>
  <c r="I8084" i="2" s="1"/>
  <c r="F8084" i="2"/>
  <c r="G8079" i="2"/>
  <c r="I8079" i="2" s="1"/>
  <c r="F8079" i="2"/>
  <c r="F8083" i="2"/>
  <c r="G8083" i="2"/>
  <c r="I8083" i="2" s="1"/>
  <c r="F8080" i="2"/>
  <c r="G8080" i="2"/>
  <c r="I8080" i="2" s="1"/>
  <c r="F8078" i="2"/>
  <c r="G8078" i="2"/>
  <c r="I8078" i="2" s="1"/>
  <c r="J8075" i="2"/>
  <c r="J8070" i="2"/>
  <c r="J8074" i="2"/>
  <c r="D8088" i="2"/>
  <c r="D8086" i="2"/>
  <c r="D8089" i="2"/>
  <c r="D8087" i="2"/>
  <c r="D8094" i="2"/>
  <c r="D8091" i="2"/>
  <c r="D8092" i="2"/>
  <c r="D8093" i="2"/>
  <c r="J8079" i="2" l="1"/>
  <c r="J8084" i="2"/>
  <c r="E8098" i="2"/>
  <c r="E8102" i="2"/>
  <c r="E8095" i="2"/>
  <c r="E8101" i="2"/>
  <c r="E8100" i="2"/>
  <c r="E8096" i="2"/>
  <c r="E8097" i="2"/>
  <c r="E8103" i="2"/>
  <c r="F8089" i="2"/>
  <c r="G8089" i="2"/>
  <c r="I8089" i="2" s="1"/>
  <c r="G8093" i="2"/>
  <c r="I8093" i="2" s="1"/>
  <c r="F8093" i="2"/>
  <c r="F8086" i="2"/>
  <c r="G8086" i="2"/>
  <c r="I8086" i="2" s="1"/>
  <c r="F8092" i="2"/>
  <c r="G8092" i="2"/>
  <c r="I8092" i="2" s="1"/>
  <c r="G8091" i="2"/>
  <c r="I8091" i="2" s="1"/>
  <c r="F8091" i="2"/>
  <c r="F8087" i="2"/>
  <c r="G8087" i="2"/>
  <c r="I8087" i="2" s="1"/>
  <c r="F8088" i="2"/>
  <c r="G8088" i="2"/>
  <c r="I8088" i="2" s="1"/>
  <c r="G8094" i="2"/>
  <c r="I8094" i="2" s="1"/>
  <c r="F8094" i="2"/>
  <c r="J8078" i="2"/>
  <c r="J8080" i="2"/>
  <c r="J8077" i="2"/>
  <c r="J8083" i="2"/>
  <c r="J8082" i="2"/>
  <c r="J8085" i="2"/>
  <c r="D8098" i="2"/>
  <c r="D8102" i="2"/>
  <c r="D8097" i="2"/>
  <c r="D8103" i="2"/>
  <c r="D8101" i="2"/>
  <c r="D8095" i="2"/>
  <c r="D8100" i="2"/>
  <c r="D8096" i="2"/>
  <c r="J8091" i="2" l="1"/>
  <c r="J8093" i="2"/>
  <c r="J8094" i="2"/>
  <c r="E8112" i="2"/>
  <c r="E8110" i="2"/>
  <c r="E8104" i="2"/>
  <c r="E8105" i="2"/>
  <c r="E8106" i="2"/>
  <c r="E8111" i="2"/>
  <c r="E8109" i="2"/>
  <c r="E8107" i="2"/>
  <c r="F8103" i="2"/>
  <c r="G8103" i="2"/>
  <c r="I8103" i="2" s="1"/>
  <c r="F8101" i="2"/>
  <c r="G8101" i="2"/>
  <c r="I8101" i="2" s="1"/>
  <c r="F8095" i="2"/>
  <c r="G8095" i="2"/>
  <c r="I8095" i="2" s="1"/>
  <c r="F8096" i="2"/>
  <c r="G8096" i="2"/>
  <c r="I8096" i="2" s="1"/>
  <c r="F8097" i="2"/>
  <c r="G8097" i="2"/>
  <c r="I8097" i="2" s="1"/>
  <c r="G8102" i="2"/>
  <c r="I8102" i="2" s="1"/>
  <c r="F8102" i="2"/>
  <c r="F8100" i="2"/>
  <c r="G8100" i="2"/>
  <c r="I8100" i="2" s="1"/>
  <c r="F8098" i="2"/>
  <c r="G8098" i="2"/>
  <c r="I8098" i="2" s="1"/>
  <c r="J8092" i="2"/>
  <c r="J8086" i="2"/>
  <c r="J8088" i="2"/>
  <c r="J8087" i="2"/>
  <c r="J8089" i="2"/>
  <c r="D8105" i="2"/>
  <c r="D8111" i="2"/>
  <c r="D8104" i="2"/>
  <c r="D8112" i="2"/>
  <c r="D8110" i="2"/>
  <c r="D8107" i="2"/>
  <c r="D8106" i="2"/>
  <c r="D8109" i="2"/>
  <c r="J8102" i="2" l="1"/>
  <c r="J8095" i="2"/>
  <c r="E8113" i="2"/>
  <c r="E8120" i="2"/>
  <c r="E8119" i="2"/>
  <c r="E8116" i="2"/>
  <c r="E8118" i="2"/>
  <c r="E8121" i="2"/>
  <c r="E8114" i="2"/>
  <c r="E8115" i="2"/>
  <c r="G8104" i="2"/>
  <c r="I8104" i="2" s="1"/>
  <c r="F8104" i="2"/>
  <c r="G8111" i="2"/>
  <c r="I8111" i="2" s="1"/>
  <c r="F8111" i="2"/>
  <c r="F8110" i="2"/>
  <c r="G8110" i="2"/>
  <c r="I8110" i="2" s="1"/>
  <c r="G8107" i="2"/>
  <c r="I8107" i="2" s="1"/>
  <c r="F8107" i="2"/>
  <c r="G8109" i="2"/>
  <c r="I8109" i="2" s="1"/>
  <c r="F8109" i="2"/>
  <c r="G8112" i="2"/>
  <c r="I8112" i="2" s="1"/>
  <c r="F8112" i="2"/>
  <c r="G8105" i="2"/>
  <c r="I8105" i="2" s="1"/>
  <c r="F8105" i="2"/>
  <c r="G8106" i="2"/>
  <c r="I8106" i="2" s="1"/>
  <c r="F8106" i="2"/>
  <c r="J8096" i="2"/>
  <c r="J8098" i="2"/>
  <c r="J8100" i="2"/>
  <c r="J8101" i="2"/>
  <c r="J8097" i="2"/>
  <c r="J8103" i="2"/>
  <c r="D8118" i="2"/>
  <c r="D8119" i="2"/>
  <c r="D8113" i="2"/>
  <c r="D8114" i="2"/>
  <c r="D8116" i="2"/>
  <c r="D8120" i="2"/>
  <c r="D8121" i="2"/>
  <c r="D8115" i="2"/>
  <c r="J8112" i="2" l="1"/>
  <c r="J8111" i="2"/>
  <c r="J8109" i="2"/>
  <c r="J8104" i="2"/>
  <c r="J8107" i="2"/>
  <c r="E8124" i="2"/>
  <c r="E8123" i="2"/>
  <c r="E8128" i="2"/>
  <c r="E8125" i="2"/>
  <c r="E8130" i="2"/>
  <c r="E8129" i="2"/>
  <c r="E8127" i="2"/>
  <c r="E8122" i="2"/>
  <c r="F8115" i="2"/>
  <c r="G8115" i="2"/>
  <c r="I8115" i="2" s="1"/>
  <c r="G8114" i="2"/>
  <c r="I8114" i="2" s="1"/>
  <c r="F8114" i="2"/>
  <c r="G8119" i="2"/>
  <c r="I8119" i="2" s="1"/>
  <c r="F8119" i="2"/>
  <c r="F8116" i="2"/>
  <c r="G8116" i="2"/>
  <c r="I8116" i="2" s="1"/>
  <c r="G8121" i="2"/>
  <c r="I8121" i="2" s="1"/>
  <c r="F8121" i="2"/>
  <c r="F8120" i="2"/>
  <c r="G8120" i="2"/>
  <c r="I8120" i="2" s="1"/>
  <c r="F8118" i="2"/>
  <c r="G8118" i="2"/>
  <c r="I8118" i="2" s="1"/>
  <c r="F8113" i="2"/>
  <c r="G8113" i="2"/>
  <c r="I8113" i="2" s="1"/>
  <c r="J8106" i="2"/>
  <c r="J8105" i="2"/>
  <c r="J8110" i="2"/>
  <c r="D8122" i="2"/>
  <c r="D8128" i="2"/>
  <c r="D8124" i="2"/>
  <c r="D8130" i="2"/>
  <c r="D8123" i="2"/>
  <c r="D8127" i="2"/>
  <c r="D8129" i="2"/>
  <c r="D8125" i="2"/>
  <c r="J8119" i="2" l="1"/>
  <c r="J8114" i="2"/>
  <c r="J8121" i="2"/>
  <c r="E8136" i="2"/>
  <c r="E8137" i="2"/>
  <c r="E8138" i="2"/>
  <c r="E8134" i="2"/>
  <c r="E8132" i="2"/>
  <c r="E8139" i="2"/>
  <c r="E8133" i="2"/>
  <c r="E8131" i="2"/>
  <c r="G8127" i="2"/>
  <c r="I8127" i="2" s="1"/>
  <c r="F8127" i="2"/>
  <c r="F8128" i="2"/>
  <c r="G8128" i="2"/>
  <c r="I8128" i="2" s="1"/>
  <c r="F8129" i="2"/>
  <c r="G8129" i="2"/>
  <c r="I8129" i="2" s="1"/>
  <c r="F8125" i="2"/>
  <c r="G8125" i="2"/>
  <c r="I8125" i="2" s="1"/>
  <c r="F8123" i="2"/>
  <c r="G8123" i="2"/>
  <c r="I8123" i="2" s="1"/>
  <c r="F8130" i="2"/>
  <c r="G8130" i="2"/>
  <c r="I8130" i="2" s="1"/>
  <c r="G8124" i="2"/>
  <c r="I8124" i="2" s="1"/>
  <c r="F8124" i="2"/>
  <c r="F8122" i="2"/>
  <c r="G8122" i="2"/>
  <c r="I8122" i="2" s="1"/>
  <c r="J8118" i="2"/>
  <c r="J8116" i="2"/>
  <c r="J8120" i="2"/>
  <c r="J8113" i="2"/>
  <c r="J8115" i="2"/>
  <c r="D8136" i="2"/>
  <c r="D8134" i="2"/>
  <c r="D8132" i="2"/>
  <c r="D8133" i="2"/>
  <c r="D8131" i="2"/>
  <c r="D8139" i="2"/>
  <c r="D8137" i="2"/>
  <c r="D8138" i="2"/>
  <c r="J8124" i="2" l="1"/>
  <c r="E8142" i="2"/>
  <c r="E8147" i="2"/>
  <c r="E8148" i="2"/>
  <c r="E8146" i="2"/>
  <c r="E8141" i="2"/>
  <c r="E8140" i="2"/>
  <c r="E8143" i="2"/>
  <c r="E8145" i="2"/>
  <c r="G8133" i="2"/>
  <c r="I8133" i="2" s="1"/>
  <c r="F8133" i="2"/>
  <c r="G8138" i="2"/>
  <c r="I8138" i="2" s="1"/>
  <c r="F8138" i="2"/>
  <c r="F8139" i="2"/>
  <c r="G8139" i="2"/>
  <c r="I8139" i="2" s="1"/>
  <c r="G8137" i="2"/>
  <c r="I8137" i="2" s="1"/>
  <c r="F8137" i="2"/>
  <c r="F8132" i="2"/>
  <c r="G8132" i="2"/>
  <c r="I8132" i="2" s="1"/>
  <c r="G8131" i="2"/>
  <c r="I8131" i="2" s="1"/>
  <c r="F8131" i="2"/>
  <c r="F8134" i="2"/>
  <c r="G8134" i="2"/>
  <c r="I8134" i="2" s="1"/>
  <c r="G8136" i="2"/>
  <c r="I8136" i="2" s="1"/>
  <c r="F8136" i="2"/>
  <c r="J8125" i="2"/>
  <c r="J8129" i="2"/>
  <c r="J8122" i="2"/>
  <c r="J8130" i="2"/>
  <c r="J8128" i="2"/>
  <c r="J8127" i="2"/>
  <c r="J8123" i="2"/>
  <c r="D8142" i="2"/>
  <c r="D8148" i="2"/>
  <c r="D8147" i="2"/>
  <c r="D8145" i="2"/>
  <c r="D8146" i="2"/>
  <c r="D8140" i="2"/>
  <c r="D8143" i="2"/>
  <c r="D8141" i="2"/>
  <c r="J8133" i="2" l="1"/>
  <c r="J8136" i="2"/>
  <c r="J8137" i="2"/>
  <c r="E8152" i="2"/>
  <c r="E8149" i="2"/>
  <c r="E8156" i="2"/>
  <c r="E8155" i="2"/>
  <c r="E8157" i="2"/>
  <c r="E8154" i="2"/>
  <c r="E8150" i="2"/>
  <c r="E8151" i="2"/>
  <c r="F8143" i="2"/>
  <c r="G8143" i="2"/>
  <c r="I8143" i="2" s="1"/>
  <c r="F8140" i="2"/>
  <c r="G8140" i="2"/>
  <c r="I8140" i="2" s="1"/>
  <c r="F8147" i="2"/>
  <c r="G8147" i="2"/>
  <c r="I8147" i="2" s="1"/>
  <c r="G8146" i="2"/>
  <c r="I8146" i="2" s="1"/>
  <c r="F8146" i="2"/>
  <c r="G8148" i="2"/>
  <c r="I8148" i="2" s="1"/>
  <c r="F8148" i="2"/>
  <c r="F8145" i="2"/>
  <c r="G8145" i="2"/>
  <c r="I8145" i="2" s="1"/>
  <c r="F8141" i="2"/>
  <c r="G8141" i="2"/>
  <c r="I8141" i="2" s="1"/>
  <c r="F8142" i="2"/>
  <c r="G8142" i="2"/>
  <c r="I8142" i="2" s="1"/>
  <c r="J8139" i="2"/>
  <c r="J8131" i="2"/>
  <c r="J8138" i="2"/>
  <c r="J8134" i="2"/>
  <c r="J8132" i="2"/>
  <c r="D8151" i="2"/>
  <c r="D8157" i="2"/>
  <c r="D8152" i="2"/>
  <c r="D8155" i="2"/>
  <c r="D8149" i="2"/>
  <c r="D8150" i="2"/>
  <c r="D8154" i="2"/>
  <c r="D8156" i="2"/>
  <c r="J8141" i="2" l="1"/>
  <c r="J8147" i="2"/>
  <c r="J8148" i="2"/>
  <c r="J8146" i="2"/>
  <c r="E8160" i="2"/>
  <c r="E8159" i="2"/>
  <c r="E8165" i="2"/>
  <c r="E8158" i="2"/>
  <c r="E8164" i="2"/>
  <c r="E8163" i="2"/>
  <c r="E8161" i="2"/>
  <c r="E8166" i="2"/>
  <c r="F8151" i="2"/>
  <c r="G8151" i="2"/>
  <c r="I8151" i="2" s="1"/>
  <c r="F8150" i="2"/>
  <c r="G8150" i="2"/>
  <c r="I8150" i="2" s="1"/>
  <c r="F8156" i="2"/>
  <c r="G8156" i="2"/>
  <c r="I8156" i="2" s="1"/>
  <c r="G8149" i="2"/>
  <c r="I8149" i="2" s="1"/>
  <c r="F8149" i="2"/>
  <c r="G8155" i="2"/>
  <c r="I8155" i="2" s="1"/>
  <c r="F8155" i="2"/>
  <c r="G8154" i="2"/>
  <c r="I8154" i="2" s="1"/>
  <c r="F8154" i="2"/>
  <c r="G8152" i="2"/>
  <c r="I8152" i="2" s="1"/>
  <c r="F8152" i="2"/>
  <c r="F8157" i="2"/>
  <c r="G8157" i="2"/>
  <c r="I8157" i="2" s="1"/>
  <c r="J8142" i="2"/>
  <c r="J8145" i="2"/>
  <c r="J8140" i="2"/>
  <c r="J8143" i="2"/>
  <c r="D8160" i="2"/>
  <c r="D8161" i="2"/>
  <c r="D8163" i="2"/>
  <c r="D8166" i="2"/>
  <c r="D8158" i="2"/>
  <c r="D8165" i="2"/>
  <c r="D8159" i="2"/>
  <c r="D8164" i="2"/>
  <c r="J8149" i="2" l="1"/>
  <c r="J8152" i="2"/>
  <c r="J8154" i="2"/>
  <c r="J8155" i="2"/>
  <c r="E8175" i="2"/>
  <c r="E8174" i="2"/>
  <c r="E8172" i="2"/>
  <c r="E8168" i="2"/>
  <c r="E8167" i="2"/>
  <c r="E8173" i="2"/>
  <c r="E8170" i="2"/>
  <c r="E8169" i="2"/>
  <c r="G8166" i="2"/>
  <c r="I8166" i="2" s="1"/>
  <c r="F8166" i="2"/>
  <c r="G8165" i="2"/>
  <c r="I8165" i="2" s="1"/>
  <c r="F8165" i="2"/>
  <c r="F8163" i="2"/>
  <c r="G8163" i="2"/>
  <c r="I8163" i="2" s="1"/>
  <c r="F8159" i="2"/>
  <c r="G8159" i="2"/>
  <c r="I8159" i="2" s="1"/>
  <c r="G8158" i="2"/>
  <c r="I8158" i="2" s="1"/>
  <c r="F8158" i="2"/>
  <c r="G8164" i="2"/>
  <c r="I8164" i="2" s="1"/>
  <c r="F8164" i="2"/>
  <c r="G8161" i="2"/>
  <c r="I8161" i="2" s="1"/>
  <c r="F8161" i="2"/>
  <c r="F8160" i="2"/>
  <c r="G8160" i="2"/>
  <c r="I8160" i="2" s="1"/>
  <c r="J8156" i="2"/>
  <c r="J8157" i="2"/>
  <c r="J8150" i="2"/>
  <c r="J8151" i="2"/>
  <c r="D8167" i="2"/>
  <c r="D8168" i="2"/>
  <c r="D8169" i="2"/>
  <c r="D8170" i="2"/>
  <c r="D8175" i="2"/>
  <c r="D8174" i="2"/>
  <c r="D8173" i="2"/>
  <c r="D8172" i="2"/>
  <c r="J8161" i="2" l="1"/>
  <c r="J8164" i="2"/>
  <c r="J8165" i="2"/>
  <c r="J8158" i="2"/>
  <c r="J8166" i="2"/>
  <c r="E8179" i="2"/>
  <c r="E8181" i="2"/>
  <c r="E8178" i="2"/>
  <c r="E8183" i="2"/>
  <c r="E8177" i="2"/>
  <c r="E8182" i="2"/>
  <c r="E8176" i="2"/>
  <c r="E8184" i="2"/>
  <c r="G8170" i="2"/>
  <c r="I8170" i="2" s="1"/>
  <c r="F8170" i="2"/>
  <c r="F8172" i="2"/>
  <c r="G8172" i="2"/>
  <c r="I8172" i="2" s="1"/>
  <c r="G8169" i="2"/>
  <c r="I8169" i="2" s="1"/>
  <c r="F8169" i="2"/>
  <c r="G8174" i="2"/>
  <c r="I8174" i="2" s="1"/>
  <c r="F8174" i="2"/>
  <c r="G8168" i="2"/>
  <c r="I8168" i="2" s="1"/>
  <c r="F8168" i="2"/>
  <c r="G8173" i="2"/>
  <c r="I8173" i="2" s="1"/>
  <c r="F8173" i="2"/>
  <c r="G8167" i="2"/>
  <c r="I8167" i="2" s="1"/>
  <c r="F8167" i="2"/>
  <c r="G8175" i="2"/>
  <c r="I8175" i="2" s="1"/>
  <c r="F8175" i="2"/>
  <c r="J8163" i="2"/>
  <c r="J8159" i="2"/>
  <c r="J8160" i="2"/>
  <c r="D8179" i="2"/>
  <c r="D8181" i="2"/>
  <c r="D8183" i="2"/>
  <c r="D8178" i="2"/>
  <c r="D8182" i="2"/>
  <c r="D8177" i="2"/>
  <c r="D8176" i="2"/>
  <c r="D8184" i="2"/>
  <c r="J8170" i="2" l="1"/>
  <c r="J8168" i="2"/>
  <c r="J8174" i="2"/>
  <c r="J8173" i="2"/>
  <c r="J8175" i="2"/>
  <c r="E8193" i="2"/>
  <c r="E8192" i="2"/>
  <c r="E8185" i="2"/>
  <c r="E8187" i="2"/>
  <c r="E8190" i="2"/>
  <c r="E8191" i="2"/>
  <c r="E8186" i="2"/>
  <c r="E8188" i="2"/>
  <c r="G8184" i="2"/>
  <c r="I8184" i="2" s="1"/>
  <c r="F8184" i="2"/>
  <c r="F8183" i="2"/>
  <c r="G8183" i="2"/>
  <c r="I8183" i="2" s="1"/>
  <c r="G8176" i="2"/>
  <c r="I8176" i="2" s="1"/>
  <c r="F8176" i="2"/>
  <c r="F8178" i="2"/>
  <c r="G8178" i="2"/>
  <c r="I8178" i="2" s="1"/>
  <c r="G8181" i="2"/>
  <c r="I8181" i="2" s="1"/>
  <c r="F8181" i="2"/>
  <c r="G8182" i="2"/>
  <c r="I8182" i="2" s="1"/>
  <c r="F8182" i="2"/>
  <c r="G8177" i="2"/>
  <c r="I8177" i="2" s="1"/>
  <c r="F8177" i="2"/>
  <c r="F8179" i="2"/>
  <c r="G8179" i="2"/>
  <c r="I8179" i="2" s="1"/>
  <c r="J8167" i="2"/>
  <c r="J8169" i="2"/>
  <c r="J8172" i="2"/>
  <c r="D8188" i="2"/>
  <c r="D8192" i="2"/>
  <c r="D8187" i="2"/>
  <c r="D8191" i="2"/>
  <c r="D8190" i="2"/>
  <c r="D8193" i="2"/>
  <c r="D8185" i="2"/>
  <c r="D8186" i="2"/>
  <c r="J8182" i="2" l="1"/>
  <c r="J8181" i="2"/>
  <c r="J8184" i="2"/>
  <c r="E8196" i="2"/>
  <c r="E8195" i="2"/>
  <c r="E8194" i="2"/>
  <c r="E8200" i="2"/>
  <c r="E8201" i="2"/>
  <c r="E8197" i="2"/>
  <c r="E8199" i="2"/>
  <c r="E8202" i="2"/>
  <c r="G8187" i="2"/>
  <c r="I8187" i="2" s="1"/>
  <c r="F8187" i="2"/>
  <c r="G8186" i="2"/>
  <c r="I8186" i="2" s="1"/>
  <c r="F8186" i="2"/>
  <c r="G8185" i="2"/>
  <c r="I8185" i="2" s="1"/>
  <c r="F8185" i="2"/>
  <c r="F8191" i="2"/>
  <c r="G8191" i="2"/>
  <c r="I8191" i="2" s="1"/>
  <c r="F8192" i="2"/>
  <c r="G8192" i="2"/>
  <c r="I8192" i="2" s="1"/>
  <c r="F8188" i="2"/>
  <c r="G8188" i="2"/>
  <c r="I8188" i="2" s="1"/>
  <c r="F8190" i="2"/>
  <c r="G8190" i="2"/>
  <c r="I8190" i="2" s="1"/>
  <c r="G8193" i="2"/>
  <c r="I8193" i="2" s="1"/>
  <c r="F8193" i="2"/>
  <c r="J8179" i="2"/>
  <c r="J8177" i="2"/>
  <c r="J8176" i="2"/>
  <c r="J8183" i="2"/>
  <c r="J8178" i="2"/>
  <c r="D8196" i="2"/>
  <c r="D8199" i="2"/>
  <c r="D8202" i="2"/>
  <c r="D8194" i="2"/>
  <c r="D8200" i="2"/>
  <c r="D8195" i="2"/>
  <c r="D8201" i="2"/>
  <c r="D8197" i="2"/>
  <c r="J8186" i="2" l="1"/>
  <c r="J8193" i="2"/>
  <c r="J8185" i="2"/>
  <c r="E8211" i="2"/>
  <c r="E8208" i="2"/>
  <c r="E8203" i="2"/>
  <c r="E8206" i="2"/>
  <c r="E8204" i="2"/>
  <c r="E8209" i="2"/>
  <c r="E8205" i="2"/>
  <c r="E8210" i="2"/>
  <c r="F8202" i="2"/>
  <c r="G8202" i="2"/>
  <c r="I8202" i="2" s="1"/>
  <c r="G8199" i="2"/>
  <c r="I8199" i="2" s="1"/>
  <c r="F8199" i="2"/>
  <c r="F8194" i="2"/>
  <c r="G8194" i="2"/>
  <c r="I8194" i="2" s="1"/>
  <c r="F8197" i="2"/>
  <c r="G8197" i="2"/>
  <c r="I8197" i="2" s="1"/>
  <c r="G8195" i="2"/>
  <c r="I8195" i="2" s="1"/>
  <c r="F8195" i="2"/>
  <c r="G8200" i="2"/>
  <c r="I8200" i="2" s="1"/>
  <c r="F8200" i="2"/>
  <c r="F8196" i="2"/>
  <c r="G8196" i="2"/>
  <c r="I8196" i="2" s="1"/>
  <c r="G8201" i="2"/>
  <c r="I8201" i="2" s="1"/>
  <c r="F8201" i="2"/>
  <c r="J8191" i="2"/>
  <c r="J8190" i="2"/>
  <c r="J8188" i="2"/>
  <c r="J8187" i="2"/>
  <c r="J8192" i="2"/>
  <c r="D8208" i="2"/>
  <c r="D8209" i="2"/>
  <c r="D8204" i="2"/>
  <c r="D8206" i="2"/>
  <c r="D8203" i="2"/>
  <c r="D8210" i="2"/>
  <c r="D8205" i="2"/>
  <c r="D8211" i="2"/>
  <c r="J8199" i="2" l="1"/>
  <c r="E8217" i="2"/>
  <c r="E8215" i="2"/>
  <c r="E8214" i="2"/>
  <c r="E8218" i="2"/>
  <c r="E8212" i="2"/>
  <c r="E8213" i="2"/>
  <c r="E8220" i="2"/>
  <c r="E8219" i="2"/>
  <c r="F8208" i="2"/>
  <c r="G8208" i="2"/>
  <c r="I8208" i="2" s="1"/>
  <c r="G8206" i="2"/>
  <c r="I8206" i="2" s="1"/>
  <c r="F8206" i="2"/>
  <c r="F8205" i="2"/>
  <c r="G8205" i="2"/>
  <c r="I8205" i="2" s="1"/>
  <c r="G8209" i="2"/>
  <c r="I8209" i="2" s="1"/>
  <c r="F8209" i="2"/>
  <c r="G8203" i="2"/>
  <c r="I8203" i="2" s="1"/>
  <c r="F8203" i="2"/>
  <c r="F8204" i="2"/>
  <c r="G8204" i="2"/>
  <c r="I8204" i="2" s="1"/>
  <c r="F8211" i="2"/>
  <c r="G8211" i="2"/>
  <c r="I8211" i="2" s="1"/>
  <c r="G8210" i="2"/>
  <c r="I8210" i="2" s="1"/>
  <c r="F8210" i="2"/>
  <c r="J8200" i="2"/>
  <c r="J8196" i="2"/>
  <c r="J8194" i="2"/>
  <c r="J8195" i="2"/>
  <c r="J8201" i="2"/>
  <c r="J8197" i="2"/>
  <c r="J8202" i="2"/>
  <c r="D8217" i="2"/>
  <c r="D8215" i="2"/>
  <c r="D8218" i="2"/>
  <c r="D8219" i="2"/>
  <c r="D8213" i="2"/>
  <c r="D8220" i="2"/>
  <c r="D8212" i="2"/>
  <c r="D8214" i="2"/>
  <c r="J8206" i="2" l="1"/>
  <c r="J8203" i="2"/>
  <c r="J8209" i="2"/>
  <c r="J8210" i="2"/>
  <c r="E8228" i="2"/>
  <c r="E8229" i="2"/>
  <c r="E8223" i="2"/>
  <c r="E8224" i="2"/>
  <c r="E8227" i="2"/>
  <c r="E8222" i="2"/>
  <c r="E8221" i="2"/>
  <c r="E8226" i="2"/>
  <c r="G8219" i="2"/>
  <c r="I8219" i="2" s="1"/>
  <c r="F8219" i="2"/>
  <c r="F8220" i="2"/>
  <c r="G8220" i="2"/>
  <c r="I8220" i="2" s="1"/>
  <c r="G8214" i="2"/>
  <c r="I8214" i="2" s="1"/>
  <c r="F8214" i="2"/>
  <c r="G8215" i="2"/>
  <c r="I8215" i="2" s="1"/>
  <c r="F8215" i="2"/>
  <c r="G8218" i="2"/>
  <c r="I8218" i="2" s="1"/>
  <c r="F8218" i="2"/>
  <c r="G8213" i="2"/>
  <c r="I8213" i="2" s="1"/>
  <c r="F8213" i="2"/>
  <c r="F8212" i="2"/>
  <c r="G8212" i="2"/>
  <c r="I8212" i="2" s="1"/>
  <c r="F8217" i="2"/>
  <c r="G8217" i="2"/>
  <c r="I8217" i="2" s="1"/>
  <c r="J8211" i="2"/>
  <c r="J8205" i="2"/>
  <c r="J8204" i="2"/>
  <c r="J8208" i="2"/>
  <c r="D8227" i="2"/>
  <c r="D8221" i="2"/>
  <c r="D8229" i="2"/>
  <c r="D8223" i="2"/>
  <c r="D8224" i="2"/>
  <c r="D8222" i="2"/>
  <c r="D8228" i="2"/>
  <c r="D8226" i="2"/>
  <c r="J8213" i="2" l="1"/>
  <c r="J8215" i="2"/>
  <c r="E8235" i="2"/>
  <c r="E8233" i="2"/>
  <c r="E8230" i="2"/>
  <c r="E8232" i="2"/>
  <c r="E8238" i="2"/>
  <c r="E8231" i="2"/>
  <c r="E8237" i="2"/>
  <c r="E8236" i="2"/>
  <c r="G8226" i="2"/>
  <c r="I8226" i="2" s="1"/>
  <c r="F8226" i="2"/>
  <c r="G8224" i="2"/>
  <c r="I8224" i="2" s="1"/>
  <c r="F8224" i="2"/>
  <c r="G8221" i="2"/>
  <c r="I8221" i="2" s="1"/>
  <c r="F8221" i="2"/>
  <c r="G8223" i="2"/>
  <c r="I8223" i="2" s="1"/>
  <c r="F8223" i="2"/>
  <c r="F8229" i="2"/>
  <c r="G8229" i="2"/>
  <c r="I8229" i="2" s="1"/>
  <c r="G8222" i="2"/>
  <c r="I8222" i="2" s="1"/>
  <c r="F8222" i="2"/>
  <c r="F8228" i="2"/>
  <c r="G8228" i="2"/>
  <c r="I8228" i="2" s="1"/>
  <c r="G8227" i="2"/>
  <c r="I8227" i="2" s="1"/>
  <c r="F8227" i="2"/>
  <c r="J8217" i="2"/>
  <c r="J8214" i="2"/>
  <c r="J8212" i="2"/>
  <c r="J8220" i="2"/>
  <c r="J8218" i="2"/>
  <c r="J8219" i="2"/>
  <c r="D8232" i="2"/>
  <c r="D8233" i="2"/>
  <c r="D8238" i="2"/>
  <c r="D8235" i="2"/>
  <c r="D8236" i="2"/>
  <c r="D8237" i="2"/>
  <c r="D8231" i="2"/>
  <c r="D8230" i="2"/>
  <c r="J8229" i="2" l="1"/>
  <c r="J8221" i="2"/>
  <c r="J8222" i="2"/>
  <c r="J8224" i="2"/>
  <c r="J8227" i="2"/>
  <c r="J8223" i="2"/>
  <c r="E8245" i="2"/>
  <c r="E8239" i="2"/>
  <c r="E8240" i="2"/>
  <c r="E8242" i="2"/>
  <c r="E8246" i="2"/>
  <c r="E8247" i="2"/>
  <c r="E8244" i="2"/>
  <c r="E8241" i="2"/>
  <c r="F8236" i="2"/>
  <c r="G8236" i="2"/>
  <c r="I8236" i="2" s="1"/>
  <c r="G8230" i="2"/>
  <c r="I8230" i="2" s="1"/>
  <c r="F8230" i="2"/>
  <c r="G8231" i="2"/>
  <c r="I8231" i="2" s="1"/>
  <c r="F8231" i="2"/>
  <c r="F8233" i="2"/>
  <c r="G8233" i="2"/>
  <c r="I8233" i="2" s="1"/>
  <c r="G8237" i="2"/>
  <c r="I8237" i="2" s="1"/>
  <c r="F8237" i="2"/>
  <c r="G8238" i="2"/>
  <c r="I8238" i="2" s="1"/>
  <c r="F8238" i="2"/>
  <c r="G8235" i="2"/>
  <c r="I8235" i="2" s="1"/>
  <c r="F8235" i="2"/>
  <c r="F8232" i="2"/>
  <c r="G8232" i="2"/>
  <c r="I8232" i="2" s="1"/>
  <c r="J8228" i="2"/>
  <c r="J8226" i="2"/>
  <c r="D8245" i="2"/>
  <c r="D8240" i="2"/>
  <c r="D8247" i="2"/>
  <c r="D8241" i="2"/>
  <c r="D8246" i="2"/>
  <c r="D8239" i="2"/>
  <c r="D8244" i="2"/>
  <c r="D8242" i="2"/>
  <c r="J8238" i="2" l="1"/>
  <c r="J8230" i="2"/>
  <c r="E8250" i="2"/>
  <c r="E8251" i="2"/>
  <c r="E8253" i="2"/>
  <c r="E8249" i="2"/>
  <c r="E8256" i="2"/>
  <c r="E8248" i="2"/>
  <c r="E8255" i="2"/>
  <c r="E8254" i="2"/>
  <c r="G8241" i="2"/>
  <c r="I8241" i="2" s="1"/>
  <c r="F8241" i="2"/>
  <c r="G8242" i="2"/>
  <c r="I8242" i="2" s="1"/>
  <c r="F8242" i="2"/>
  <c r="F8244" i="2"/>
  <c r="G8244" i="2"/>
  <c r="I8244" i="2" s="1"/>
  <c r="F8240" i="2"/>
  <c r="G8240" i="2"/>
  <c r="I8240" i="2" s="1"/>
  <c r="G8247" i="2"/>
  <c r="I8247" i="2" s="1"/>
  <c r="F8247" i="2"/>
  <c r="F8239" i="2"/>
  <c r="G8239" i="2"/>
  <c r="I8239" i="2" s="1"/>
  <c r="G8246" i="2"/>
  <c r="I8246" i="2" s="1"/>
  <c r="F8246" i="2"/>
  <c r="F8245" i="2"/>
  <c r="G8245" i="2"/>
  <c r="I8245" i="2" s="1"/>
  <c r="J8232" i="2"/>
  <c r="J8233" i="2"/>
  <c r="J8235" i="2"/>
  <c r="J8231" i="2"/>
  <c r="J8237" i="2"/>
  <c r="J8236" i="2"/>
  <c r="D8256" i="2"/>
  <c r="D8254" i="2"/>
  <c r="D8255" i="2"/>
  <c r="D8253" i="2"/>
  <c r="D8251" i="2"/>
  <c r="D8250" i="2"/>
  <c r="D8249" i="2"/>
  <c r="D8248" i="2"/>
  <c r="J8247" i="2" l="1"/>
  <c r="J8241" i="2"/>
  <c r="J8242" i="2"/>
  <c r="J8246" i="2"/>
  <c r="E8264" i="2"/>
  <c r="E8262" i="2"/>
  <c r="E8258" i="2"/>
  <c r="E8257" i="2"/>
  <c r="E8260" i="2"/>
  <c r="E8263" i="2"/>
  <c r="E8265" i="2"/>
  <c r="E8259" i="2"/>
  <c r="G8255" i="2"/>
  <c r="I8255" i="2" s="1"/>
  <c r="F8255" i="2"/>
  <c r="G8253" i="2"/>
  <c r="I8253" i="2" s="1"/>
  <c r="F8253" i="2"/>
  <c r="F8249" i="2"/>
  <c r="G8249" i="2"/>
  <c r="I8249" i="2" s="1"/>
  <c r="F8248" i="2"/>
  <c r="G8248" i="2"/>
  <c r="I8248" i="2" s="1"/>
  <c r="G8251" i="2"/>
  <c r="I8251" i="2" s="1"/>
  <c r="F8251" i="2"/>
  <c r="F8254" i="2"/>
  <c r="G8254" i="2"/>
  <c r="I8254" i="2" s="1"/>
  <c r="F8256" i="2"/>
  <c r="G8256" i="2"/>
  <c r="I8256" i="2" s="1"/>
  <c r="G8250" i="2"/>
  <c r="I8250" i="2" s="1"/>
  <c r="F8250" i="2"/>
  <c r="J8245" i="2"/>
  <c r="J8244" i="2"/>
  <c r="J8239" i="2"/>
  <c r="J8240" i="2"/>
  <c r="D8264" i="2"/>
  <c r="D8263" i="2"/>
  <c r="D8260" i="2"/>
  <c r="D8259" i="2"/>
  <c r="D8265" i="2"/>
  <c r="D8258" i="2"/>
  <c r="D8262" i="2"/>
  <c r="D8257" i="2"/>
  <c r="J8250" i="2" l="1"/>
  <c r="J8253" i="2"/>
  <c r="E8268" i="2"/>
  <c r="E8266" i="2"/>
  <c r="E8272" i="2"/>
  <c r="E8271" i="2"/>
  <c r="E8269" i="2"/>
  <c r="E8274" i="2"/>
  <c r="E8267" i="2"/>
  <c r="E8273" i="2"/>
  <c r="G8259" i="2"/>
  <c r="I8259" i="2" s="1"/>
  <c r="F8259" i="2"/>
  <c r="F8257" i="2"/>
  <c r="G8257" i="2"/>
  <c r="I8257" i="2" s="1"/>
  <c r="G8263" i="2"/>
  <c r="I8263" i="2" s="1"/>
  <c r="F8263" i="2"/>
  <c r="F8262" i="2"/>
  <c r="G8262" i="2"/>
  <c r="I8262" i="2" s="1"/>
  <c r="F8260" i="2"/>
  <c r="G8260" i="2"/>
  <c r="I8260" i="2" s="1"/>
  <c r="F8265" i="2"/>
  <c r="G8265" i="2"/>
  <c r="I8265" i="2" s="1"/>
  <c r="G8258" i="2"/>
  <c r="I8258" i="2" s="1"/>
  <c r="F8258" i="2"/>
  <c r="F8264" i="2"/>
  <c r="G8264" i="2"/>
  <c r="I8264" i="2" s="1"/>
  <c r="J8248" i="2"/>
  <c r="J8249" i="2"/>
  <c r="J8254" i="2"/>
  <c r="J8251" i="2"/>
  <c r="J8255" i="2"/>
  <c r="J8256" i="2"/>
  <c r="D8272" i="2"/>
  <c r="D8269" i="2"/>
  <c r="D8267" i="2"/>
  <c r="D8271" i="2"/>
  <c r="D8266" i="2"/>
  <c r="D8273" i="2"/>
  <c r="D8274" i="2"/>
  <c r="D8268" i="2"/>
  <c r="J8258" i="2" l="1"/>
  <c r="J8263" i="2"/>
  <c r="E8276" i="2"/>
  <c r="E8283" i="2"/>
  <c r="E8275" i="2"/>
  <c r="E8278" i="2"/>
  <c r="E8277" i="2"/>
  <c r="E8282" i="2"/>
  <c r="E8280" i="2"/>
  <c r="E8281" i="2"/>
  <c r="G8267" i="2"/>
  <c r="I8267" i="2" s="1"/>
  <c r="F8267" i="2"/>
  <c r="F8274" i="2"/>
  <c r="G8274" i="2"/>
  <c r="I8274" i="2" s="1"/>
  <c r="G8266" i="2"/>
  <c r="I8266" i="2" s="1"/>
  <c r="F8266" i="2"/>
  <c r="G8269" i="2"/>
  <c r="I8269" i="2" s="1"/>
  <c r="F8269" i="2"/>
  <c r="F8268" i="2"/>
  <c r="G8268" i="2"/>
  <c r="I8268" i="2" s="1"/>
  <c r="F8273" i="2"/>
  <c r="G8273" i="2"/>
  <c r="I8273" i="2" s="1"/>
  <c r="F8271" i="2"/>
  <c r="G8271" i="2"/>
  <c r="I8271" i="2" s="1"/>
  <c r="F8272" i="2"/>
  <c r="G8272" i="2"/>
  <c r="I8272" i="2" s="1"/>
  <c r="J8262" i="2"/>
  <c r="J8265" i="2"/>
  <c r="J8257" i="2"/>
  <c r="J8259" i="2"/>
  <c r="J8264" i="2"/>
  <c r="J8260" i="2"/>
  <c r="D8278" i="2"/>
  <c r="D8275" i="2"/>
  <c r="D8282" i="2"/>
  <c r="D8277" i="2"/>
  <c r="D8283" i="2"/>
  <c r="D8281" i="2"/>
  <c r="D8280" i="2"/>
  <c r="D8276" i="2"/>
  <c r="J8271" i="2" l="1"/>
  <c r="J8269" i="2"/>
  <c r="J8274" i="2"/>
  <c r="J8268" i="2"/>
  <c r="E8289" i="2"/>
  <c r="E8284" i="2"/>
  <c r="E8292" i="2"/>
  <c r="E8290" i="2"/>
  <c r="E8291" i="2"/>
  <c r="E8286" i="2"/>
  <c r="E8285" i="2"/>
  <c r="E8287" i="2"/>
  <c r="F8280" i="2"/>
  <c r="G8280" i="2"/>
  <c r="I8280" i="2" s="1"/>
  <c r="G8275" i="2"/>
  <c r="I8275" i="2" s="1"/>
  <c r="F8275" i="2"/>
  <c r="F8283" i="2"/>
  <c r="G8283" i="2"/>
  <c r="I8283" i="2" s="1"/>
  <c r="G8281" i="2"/>
  <c r="I8281" i="2" s="1"/>
  <c r="F8281" i="2"/>
  <c r="G8282" i="2"/>
  <c r="I8282" i="2" s="1"/>
  <c r="F8282" i="2"/>
  <c r="G8277" i="2"/>
  <c r="I8277" i="2" s="1"/>
  <c r="F8277" i="2"/>
  <c r="G8276" i="2"/>
  <c r="I8276" i="2" s="1"/>
  <c r="F8276" i="2"/>
  <c r="G8278" i="2"/>
  <c r="I8278" i="2" s="1"/>
  <c r="F8278" i="2"/>
  <c r="J8272" i="2"/>
  <c r="J8266" i="2"/>
  <c r="J8273" i="2"/>
  <c r="J8267" i="2"/>
  <c r="D8291" i="2"/>
  <c r="D8286" i="2"/>
  <c r="D8290" i="2"/>
  <c r="D8292" i="2"/>
  <c r="D8289" i="2"/>
  <c r="D8285" i="2"/>
  <c r="D8287" i="2"/>
  <c r="D8284" i="2"/>
  <c r="J8282" i="2" l="1"/>
  <c r="J8278" i="2"/>
  <c r="J8281" i="2"/>
  <c r="E8301" i="2"/>
  <c r="E8296" i="2"/>
  <c r="E8299" i="2"/>
  <c r="E8294" i="2"/>
  <c r="E8295" i="2"/>
  <c r="E8293" i="2"/>
  <c r="E8298" i="2"/>
  <c r="E8300" i="2"/>
  <c r="F8292" i="2"/>
  <c r="G8292" i="2"/>
  <c r="I8292" i="2" s="1"/>
  <c r="F8287" i="2"/>
  <c r="G8287" i="2"/>
  <c r="I8287" i="2" s="1"/>
  <c r="G8290" i="2"/>
  <c r="I8290" i="2" s="1"/>
  <c r="F8290" i="2"/>
  <c r="G8285" i="2"/>
  <c r="I8285" i="2" s="1"/>
  <c r="F8285" i="2"/>
  <c r="G8286" i="2"/>
  <c r="I8286" i="2" s="1"/>
  <c r="F8286" i="2"/>
  <c r="G8284" i="2"/>
  <c r="I8284" i="2" s="1"/>
  <c r="F8284" i="2"/>
  <c r="G8289" i="2"/>
  <c r="I8289" i="2" s="1"/>
  <c r="F8289" i="2"/>
  <c r="G8291" i="2"/>
  <c r="I8291" i="2" s="1"/>
  <c r="F8291" i="2"/>
  <c r="J8276" i="2"/>
  <c r="J8283" i="2"/>
  <c r="J8277" i="2"/>
  <c r="J8275" i="2"/>
  <c r="J8280" i="2"/>
  <c r="D8294" i="2"/>
  <c r="D8301" i="2"/>
  <c r="D8298" i="2"/>
  <c r="D8296" i="2"/>
  <c r="D8299" i="2"/>
  <c r="D8293" i="2"/>
  <c r="D8300" i="2"/>
  <c r="D8295" i="2"/>
  <c r="J8284" i="2" l="1"/>
  <c r="J8286" i="2"/>
  <c r="J8289" i="2"/>
  <c r="J8290" i="2"/>
  <c r="J8285" i="2"/>
  <c r="E8307" i="2"/>
  <c r="E8308" i="2"/>
  <c r="E8302" i="2"/>
  <c r="E8305" i="2"/>
  <c r="E8310" i="2"/>
  <c r="E8309" i="2"/>
  <c r="E8303" i="2"/>
  <c r="E8304" i="2"/>
  <c r="F8298" i="2"/>
  <c r="G8298" i="2"/>
  <c r="I8298" i="2" s="1"/>
  <c r="F8299" i="2"/>
  <c r="G8299" i="2"/>
  <c r="I8299" i="2" s="1"/>
  <c r="G8293" i="2"/>
  <c r="I8293" i="2" s="1"/>
  <c r="F8293" i="2"/>
  <c r="G8296" i="2"/>
  <c r="I8296" i="2" s="1"/>
  <c r="F8296" i="2"/>
  <c r="G8301" i="2"/>
  <c r="I8301" i="2" s="1"/>
  <c r="F8301" i="2"/>
  <c r="F8300" i="2"/>
  <c r="G8300" i="2"/>
  <c r="I8300" i="2" s="1"/>
  <c r="F8294" i="2"/>
  <c r="G8294" i="2"/>
  <c r="I8294" i="2" s="1"/>
  <c r="G8295" i="2"/>
  <c r="I8295" i="2" s="1"/>
  <c r="F8295" i="2"/>
  <c r="J8287" i="2"/>
  <c r="J8291" i="2"/>
  <c r="J8292" i="2"/>
  <c r="D8310" i="2"/>
  <c r="D8307" i="2"/>
  <c r="D8302" i="2"/>
  <c r="D8305" i="2"/>
  <c r="D8308" i="2"/>
  <c r="D8309" i="2"/>
  <c r="D8303" i="2"/>
  <c r="D8304" i="2"/>
  <c r="J8301" i="2" l="1"/>
  <c r="J8296" i="2"/>
  <c r="J8293" i="2"/>
  <c r="E8313" i="2"/>
  <c r="E8312" i="2"/>
  <c r="E8311" i="2"/>
  <c r="E8317" i="2"/>
  <c r="E8318" i="2"/>
  <c r="E8316" i="2"/>
  <c r="E8314" i="2"/>
  <c r="E8319" i="2"/>
  <c r="F8304" i="2"/>
  <c r="G8304" i="2"/>
  <c r="I8304" i="2" s="1"/>
  <c r="F8303" i="2"/>
  <c r="G8303" i="2"/>
  <c r="I8303" i="2" s="1"/>
  <c r="G8302" i="2"/>
  <c r="I8302" i="2" s="1"/>
  <c r="F8302" i="2"/>
  <c r="G8308" i="2"/>
  <c r="I8308" i="2" s="1"/>
  <c r="F8308" i="2"/>
  <c r="F8309" i="2"/>
  <c r="G8309" i="2"/>
  <c r="I8309" i="2" s="1"/>
  <c r="G8307" i="2"/>
  <c r="I8307" i="2" s="1"/>
  <c r="F8307" i="2"/>
  <c r="F8305" i="2"/>
  <c r="G8305" i="2"/>
  <c r="I8305" i="2" s="1"/>
  <c r="F8310" i="2"/>
  <c r="G8310" i="2"/>
  <c r="I8310" i="2" s="1"/>
  <c r="J8295" i="2"/>
  <c r="J8294" i="2"/>
  <c r="J8300" i="2"/>
  <c r="J8299" i="2"/>
  <c r="J8298" i="2"/>
  <c r="D8318" i="2"/>
  <c r="D8316" i="2"/>
  <c r="D8311" i="2"/>
  <c r="D8319" i="2"/>
  <c r="D8312" i="2"/>
  <c r="D8317" i="2"/>
  <c r="D8313" i="2"/>
  <c r="D8314" i="2"/>
  <c r="J8307" i="2" l="1"/>
  <c r="J8308" i="2"/>
  <c r="E8323" i="2"/>
  <c r="E8320" i="2"/>
  <c r="E8325" i="2"/>
  <c r="E8328" i="2"/>
  <c r="E8321" i="2"/>
  <c r="E8322" i="2"/>
  <c r="E8326" i="2"/>
  <c r="E8327" i="2"/>
  <c r="F8314" i="2"/>
  <c r="G8314" i="2"/>
  <c r="I8314" i="2" s="1"/>
  <c r="F8311" i="2"/>
  <c r="G8311" i="2"/>
  <c r="I8311" i="2" s="1"/>
  <c r="F8316" i="2"/>
  <c r="G8316" i="2"/>
  <c r="I8316" i="2" s="1"/>
  <c r="F8319" i="2"/>
  <c r="G8319" i="2"/>
  <c r="I8319" i="2" s="1"/>
  <c r="F8312" i="2"/>
  <c r="G8312" i="2"/>
  <c r="I8312" i="2" s="1"/>
  <c r="G8313" i="2"/>
  <c r="I8313" i="2" s="1"/>
  <c r="F8313" i="2"/>
  <c r="G8317" i="2"/>
  <c r="I8317" i="2" s="1"/>
  <c r="F8317" i="2"/>
  <c r="G8318" i="2"/>
  <c r="I8318" i="2" s="1"/>
  <c r="F8318" i="2"/>
  <c r="J8302" i="2"/>
  <c r="J8310" i="2"/>
  <c r="J8305" i="2"/>
  <c r="J8303" i="2"/>
  <c r="J8309" i="2"/>
  <c r="J8304" i="2"/>
  <c r="D8325" i="2"/>
  <c r="D8328" i="2"/>
  <c r="D8322" i="2"/>
  <c r="D8321" i="2"/>
  <c r="D8327" i="2"/>
  <c r="D8323" i="2"/>
  <c r="D8320" i="2"/>
  <c r="D8326" i="2"/>
  <c r="J8317" i="2" l="1"/>
  <c r="J8318" i="2"/>
  <c r="J8311" i="2"/>
  <c r="E8336" i="2"/>
  <c r="E8337" i="2"/>
  <c r="E8335" i="2"/>
  <c r="E8334" i="2"/>
  <c r="E8329" i="2"/>
  <c r="E8331" i="2"/>
  <c r="E8332" i="2"/>
  <c r="E8330" i="2"/>
  <c r="F8327" i="2"/>
  <c r="G8327" i="2"/>
  <c r="I8327" i="2" s="1"/>
  <c r="F8328" i="2"/>
  <c r="G8328" i="2"/>
  <c r="I8328" i="2" s="1"/>
  <c r="G8326" i="2"/>
  <c r="I8326" i="2" s="1"/>
  <c r="F8326" i="2"/>
  <c r="F8325" i="2"/>
  <c r="G8325" i="2"/>
  <c r="I8325" i="2" s="1"/>
  <c r="G8320" i="2"/>
  <c r="I8320" i="2" s="1"/>
  <c r="F8320" i="2"/>
  <c r="G8322" i="2"/>
  <c r="I8322" i="2" s="1"/>
  <c r="F8322" i="2"/>
  <c r="G8323" i="2"/>
  <c r="I8323" i="2" s="1"/>
  <c r="F8323" i="2"/>
  <c r="G8321" i="2"/>
  <c r="I8321" i="2" s="1"/>
  <c r="F8321" i="2"/>
  <c r="J8319" i="2"/>
  <c r="J8316" i="2"/>
  <c r="J8313" i="2"/>
  <c r="J8312" i="2"/>
  <c r="J8314" i="2"/>
  <c r="D8336" i="2"/>
  <c r="D8335" i="2"/>
  <c r="D8329" i="2"/>
  <c r="D8331" i="2"/>
  <c r="D8330" i="2"/>
  <c r="D8337" i="2"/>
  <c r="D8334" i="2"/>
  <c r="D8332" i="2"/>
  <c r="J8322" i="2" l="1"/>
  <c r="J8320" i="2"/>
  <c r="J8321" i="2"/>
  <c r="E8339" i="2"/>
  <c r="E8343" i="2"/>
  <c r="E8341" i="2"/>
  <c r="E8344" i="2"/>
  <c r="E8346" i="2"/>
  <c r="E8340" i="2"/>
  <c r="E8338" i="2"/>
  <c r="E8345" i="2"/>
  <c r="F8330" i="2"/>
  <c r="G8330" i="2"/>
  <c r="I8330" i="2" s="1"/>
  <c r="F8334" i="2"/>
  <c r="G8334" i="2"/>
  <c r="I8334" i="2" s="1"/>
  <c r="F8332" i="2"/>
  <c r="G8332" i="2"/>
  <c r="I8332" i="2" s="1"/>
  <c r="F8335" i="2"/>
  <c r="G8335" i="2"/>
  <c r="I8335" i="2" s="1"/>
  <c r="G8337" i="2"/>
  <c r="I8337" i="2" s="1"/>
  <c r="F8337" i="2"/>
  <c r="G8331" i="2"/>
  <c r="I8331" i="2" s="1"/>
  <c r="F8331" i="2"/>
  <c r="G8329" i="2"/>
  <c r="I8329" i="2" s="1"/>
  <c r="F8329" i="2"/>
  <c r="G8336" i="2"/>
  <c r="I8336" i="2" s="1"/>
  <c r="F8336" i="2"/>
  <c r="J8325" i="2"/>
  <c r="J8323" i="2"/>
  <c r="J8326" i="2"/>
  <c r="J8328" i="2"/>
  <c r="J8327" i="2"/>
  <c r="D8339" i="2"/>
  <c r="D8344" i="2"/>
  <c r="D8345" i="2"/>
  <c r="D8338" i="2"/>
  <c r="D8343" i="2"/>
  <c r="D8341" i="2"/>
  <c r="D8340" i="2"/>
  <c r="D8346" i="2"/>
  <c r="J8337" i="2" l="1"/>
  <c r="J8329" i="2"/>
  <c r="J8336" i="2"/>
  <c r="E8347" i="2"/>
  <c r="E8350" i="2"/>
  <c r="E8354" i="2"/>
  <c r="E8349" i="2"/>
  <c r="E8353" i="2"/>
  <c r="E8352" i="2"/>
  <c r="E8348" i="2"/>
  <c r="E8355" i="2"/>
  <c r="G8338" i="2"/>
  <c r="I8338" i="2" s="1"/>
  <c r="F8338" i="2"/>
  <c r="G8341" i="2"/>
  <c r="I8341" i="2" s="1"/>
  <c r="F8341" i="2"/>
  <c r="F8345" i="2"/>
  <c r="G8345" i="2"/>
  <c r="I8345" i="2" s="1"/>
  <c r="F8340" i="2"/>
  <c r="G8340" i="2"/>
  <c r="I8340" i="2" s="1"/>
  <c r="F8344" i="2"/>
  <c r="G8344" i="2"/>
  <c r="I8344" i="2" s="1"/>
  <c r="G8343" i="2"/>
  <c r="I8343" i="2" s="1"/>
  <c r="F8343" i="2"/>
  <c r="G8339" i="2"/>
  <c r="I8339" i="2" s="1"/>
  <c r="F8339" i="2"/>
  <c r="G8346" i="2"/>
  <c r="I8346" i="2" s="1"/>
  <c r="F8346" i="2"/>
  <c r="J8332" i="2"/>
  <c r="J8331" i="2"/>
  <c r="J8335" i="2"/>
  <c r="J8334" i="2"/>
  <c r="J8330" i="2"/>
  <c r="D8347" i="2"/>
  <c r="D8352" i="2"/>
  <c r="D8355" i="2"/>
  <c r="D8348" i="2"/>
  <c r="D8350" i="2"/>
  <c r="D8353" i="2"/>
  <c r="D8354" i="2"/>
  <c r="D8349" i="2"/>
  <c r="J8338" i="2" l="1"/>
  <c r="J8339" i="2"/>
  <c r="J8340" i="2"/>
  <c r="E8364" i="2"/>
  <c r="E8358" i="2"/>
  <c r="E8363" i="2"/>
  <c r="E8361" i="2"/>
  <c r="E8357" i="2"/>
  <c r="E8359" i="2"/>
  <c r="E8356" i="2"/>
  <c r="E8362" i="2"/>
  <c r="G8355" i="2"/>
  <c r="I8355" i="2" s="1"/>
  <c r="F8355" i="2"/>
  <c r="G8349" i="2"/>
  <c r="I8349" i="2" s="1"/>
  <c r="F8349" i="2"/>
  <c r="G8354" i="2"/>
  <c r="I8354" i="2" s="1"/>
  <c r="F8354" i="2"/>
  <c r="G8352" i="2"/>
  <c r="I8352" i="2" s="1"/>
  <c r="F8352" i="2"/>
  <c r="F8348" i="2"/>
  <c r="G8348" i="2"/>
  <c r="I8348" i="2" s="1"/>
  <c r="G8350" i="2"/>
  <c r="I8350" i="2" s="1"/>
  <c r="F8350" i="2"/>
  <c r="G8347" i="2"/>
  <c r="I8347" i="2" s="1"/>
  <c r="F8347" i="2"/>
  <c r="G8353" i="2"/>
  <c r="I8353" i="2" s="1"/>
  <c r="F8353" i="2"/>
  <c r="J8346" i="2"/>
  <c r="J8345" i="2"/>
  <c r="J8343" i="2"/>
  <c r="J8341" i="2"/>
  <c r="J8344" i="2"/>
  <c r="D8364" i="2"/>
  <c r="D8359" i="2"/>
  <c r="D8358" i="2"/>
  <c r="D8363" i="2"/>
  <c r="D8357" i="2"/>
  <c r="D8362" i="2"/>
  <c r="D8361" i="2"/>
  <c r="D8356" i="2"/>
  <c r="J8350" i="2" l="1"/>
  <c r="J8349" i="2"/>
  <c r="J8355" i="2"/>
  <c r="J8353" i="2"/>
  <c r="J8352" i="2"/>
  <c r="E8371" i="2"/>
  <c r="E8370" i="2"/>
  <c r="E8365" i="2"/>
  <c r="E8372" i="2"/>
  <c r="E8368" i="2"/>
  <c r="E8367" i="2"/>
  <c r="E8373" i="2"/>
  <c r="E8366" i="2"/>
  <c r="F8362" i="2"/>
  <c r="G8362" i="2"/>
  <c r="I8362" i="2" s="1"/>
  <c r="F8361" i="2"/>
  <c r="G8361" i="2"/>
  <c r="I8361" i="2" s="1"/>
  <c r="G8356" i="2"/>
  <c r="I8356" i="2" s="1"/>
  <c r="F8356" i="2"/>
  <c r="G8363" i="2"/>
  <c r="I8363" i="2" s="1"/>
  <c r="F8363" i="2"/>
  <c r="F8359" i="2"/>
  <c r="G8359" i="2"/>
  <c r="I8359" i="2" s="1"/>
  <c r="G8358" i="2"/>
  <c r="I8358" i="2" s="1"/>
  <c r="F8358" i="2"/>
  <c r="G8364" i="2"/>
  <c r="I8364" i="2" s="1"/>
  <c r="F8364" i="2"/>
  <c r="G8357" i="2"/>
  <c r="I8357" i="2" s="1"/>
  <c r="F8357" i="2"/>
  <c r="J8347" i="2"/>
  <c r="J8354" i="2"/>
  <c r="J8348" i="2"/>
  <c r="D8371" i="2"/>
  <c r="D8365" i="2"/>
  <c r="D8368" i="2"/>
  <c r="D8372" i="2"/>
  <c r="D8367" i="2"/>
  <c r="D8373" i="2"/>
  <c r="D8366" i="2"/>
  <c r="D8370" i="2"/>
  <c r="J8364" i="2" l="1"/>
  <c r="J8356" i="2"/>
  <c r="J8358" i="2"/>
  <c r="E8381" i="2"/>
  <c r="E8375" i="2"/>
  <c r="E8382" i="2"/>
  <c r="E8374" i="2"/>
  <c r="E8376" i="2"/>
  <c r="E8379" i="2"/>
  <c r="E8377" i="2"/>
  <c r="E8380" i="2"/>
  <c r="G8372" i="2"/>
  <c r="I8372" i="2" s="1"/>
  <c r="F8372" i="2"/>
  <c r="F8366" i="2"/>
  <c r="G8366" i="2"/>
  <c r="I8366" i="2" s="1"/>
  <c r="G8373" i="2"/>
  <c r="I8373" i="2" s="1"/>
  <c r="F8373" i="2"/>
  <c r="G8365" i="2"/>
  <c r="I8365" i="2" s="1"/>
  <c r="F8365" i="2"/>
  <c r="F8367" i="2"/>
  <c r="G8367" i="2"/>
  <c r="I8367" i="2" s="1"/>
  <c r="G8370" i="2"/>
  <c r="I8370" i="2" s="1"/>
  <c r="F8370" i="2"/>
  <c r="G8368" i="2"/>
  <c r="I8368" i="2" s="1"/>
  <c r="F8368" i="2"/>
  <c r="F8371" i="2"/>
  <c r="G8371" i="2"/>
  <c r="I8371" i="2" s="1"/>
  <c r="J8363" i="2"/>
  <c r="J8361" i="2"/>
  <c r="J8357" i="2"/>
  <c r="J8359" i="2"/>
  <c r="J8362" i="2"/>
  <c r="D8375" i="2"/>
  <c r="D8379" i="2"/>
  <c r="D8382" i="2"/>
  <c r="D8374" i="2"/>
  <c r="D8381" i="2"/>
  <c r="D8380" i="2"/>
  <c r="D8376" i="2"/>
  <c r="D8377" i="2"/>
  <c r="J8372" i="2" l="1"/>
  <c r="J8365" i="2"/>
  <c r="J8368" i="2"/>
  <c r="E8386" i="2"/>
  <c r="E8391" i="2"/>
  <c r="E8389" i="2"/>
  <c r="E8383" i="2"/>
  <c r="E8388" i="2"/>
  <c r="E8384" i="2"/>
  <c r="E8385" i="2"/>
  <c r="E8390" i="2"/>
  <c r="F8377" i="2"/>
  <c r="G8377" i="2"/>
  <c r="I8377" i="2" s="1"/>
  <c r="F8382" i="2"/>
  <c r="G8382" i="2"/>
  <c r="I8382" i="2" s="1"/>
  <c r="F8380" i="2"/>
  <c r="G8380" i="2"/>
  <c r="I8380" i="2" s="1"/>
  <c r="G8374" i="2"/>
  <c r="I8374" i="2" s="1"/>
  <c r="F8374" i="2"/>
  <c r="F8379" i="2"/>
  <c r="G8379" i="2"/>
  <c r="I8379" i="2" s="1"/>
  <c r="F8375" i="2"/>
  <c r="G8375" i="2"/>
  <c r="I8375" i="2" s="1"/>
  <c r="F8376" i="2"/>
  <c r="G8376" i="2"/>
  <c r="I8376" i="2" s="1"/>
  <c r="G8381" i="2"/>
  <c r="I8381" i="2" s="1"/>
  <c r="F8381" i="2"/>
  <c r="J8373" i="2"/>
  <c r="J8371" i="2"/>
  <c r="J8366" i="2"/>
  <c r="J8370" i="2"/>
  <c r="J8367" i="2"/>
  <c r="D8386" i="2"/>
  <c r="D8391" i="2"/>
  <c r="D8389" i="2"/>
  <c r="D8388" i="2"/>
  <c r="D8384" i="2"/>
  <c r="D8390" i="2"/>
  <c r="D8383" i="2"/>
  <c r="D8385" i="2"/>
  <c r="J8381" i="2" l="1"/>
  <c r="J8374" i="2"/>
  <c r="E8394" i="2"/>
  <c r="E8398" i="2"/>
  <c r="E8399" i="2"/>
  <c r="E8392" i="2"/>
  <c r="E8393" i="2"/>
  <c r="E8400" i="2"/>
  <c r="E8397" i="2"/>
  <c r="E8395" i="2"/>
  <c r="F8385" i="2"/>
  <c r="G8385" i="2"/>
  <c r="I8385" i="2" s="1"/>
  <c r="F8389" i="2"/>
  <c r="G8389" i="2"/>
  <c r="I8389" i="2" s="1"/>
  <c r="F8390" i="2"/>
  <c r="G8390" i="2"/>
  <c r="I8390" i="2" s="1"/>
  <c r="F8383" i="2"/>
  <c r="G8383" i="2"/>
  <c r="I8383" i="2" s="1"/>
  <c r="F8384" i="2"/>
  <c r="G8384" i="2"/>
  <c r="I8384" i="2" s="1"/>
  <c r="G8391" i="2"/>
  <c r="I8391" i="2" s="1"/>
  <c r="F8391" i="2"/>
  <c r="G8388" i="2"/>
  <c r="I8388" i="2" s="1"/>
  <c r="F8388" i="2"/>
  <c r="G8386" i="2"/>
  <c r="I8386" i="2" s="1"/>
  <c r="F8386" i="2"/>
  <c r="J8376" i="2"/>
  <c r="J8380" i="2"/>
  <c r="J8375" i="2"/>
  <c r="J8382" i="2"/>
  <c r="J8379" i="2"/>
  <c r="J8377" i="2"/>
  <c r="D8394" i="2"/>
  <c r="D8399" i="2"/>
  <c r="D8395" i="2"/>
  <c r="D8398" i="2"/>
  <c r="D8397" i="2"/>
  <c r="D8392" i="2"/>
  <c r="D8400" i="2"/>
  <c r="D8393" i="2"/>
  <c r="J8388" i="2" l="1"/>
  <c r="E8401" i="2"/>
  <c r="E8406" i="2"/>
  <c r="E8408" i="2"/>
  <c r="E8409" i="2"/>
  <c r="E8404" i="2"/>
  <c r="E8407" i="2"/>
  <c r="E8402" i="2"/>
  <c r="E8403" i="2"/>
  <c r="F8392" i="2"/>
  <c r="G8392" i="2"/>
  <c r="I8392" i="2" s="1"/>
  <c r="F8397" i="2"/>
  <c r="G8397" i="2"/>
  <c r="I8397" i="2" s="1"/>
  <c r="F8399" i="2"/>
  <c r="G8399" i="2"/>
  <c r="I8399" i="2" s="1"/>
  <c r="G8400" i="2"/>
  <c r="I8400" i="2" s="1"/>
  <c r="F8400" i="2"/>
  <c r="G8395" i="2"/>
  <c r="I8395" i="2" s="1"/>
  <c r="F8395" i="2"/>
  <c r="G8398" i="2"/>
  <c r="I8398" i="2" s="1"/>
  <c r="F8398" i="2"/>
  <c r="F8393" i="2"/>
  <c r="G8393" i="2"/>
  <c r="I8393" i="2" s="1"/>
  <c r="G8394" i="2"/>
  <c r="I8394" i="2" s="1"/>
  <c r="F8394" i="2"/>
  <c r="J8386" i="2"/>
  <c r="J8383" i="2"/>
  <c r="J8390" i="2"/>
  <c r="J8391" i="2"/>
  <c r="J8389" i="2"/>
  <c r="J8384" i="2"/>
  <c r="J8385" i="2"/>
  <c r="D8404" i="2"/>
  <c r="D8402" i="2"/>
  <c r="D8407" i="2"/>
  <c r="D8403" i="2"/>
  <c r="D8408" i="2"/>
  <c r="D8401" i="2"/>
  <c r="D8406" i="2"/>
  <c r="D8409" i="2"/>
  <c r="J8398" i="2" l="1"/>
  <c r="J8395" i="2"/>
  <c r="J8394" i="2"/>
  <c r="E8418" i="2"/>
  <c r="E8412" i="2"/>
  <c r="E8411" i="2"/>
  <c r="E8417" i="2"/>
  <c r="E8416" i="2"/>
  <c r="E8415" i="2"/>
  <c r="E8413" i="2"/>
  <c r="E8410" i="2"/>
  <c r="F8409" i="2"/>
  <c r="G8409" i="2"/>
  <c r="I8409" i="2" s="1"/>
  <c r="F8403" i="2"/>
  <c r="G8403" i="2"/>
  <c r="I8403" i="2" s="1"/>
  <c r="G8402" i="2"/>
  <c r="I8402" i="2" s="1"/>
  <c r="F8402" i="2"/>
  <c r="G8408" i="2"/>
  <c r="I8408" i="2" s="1"/>
  <c r="F8408" i="2"/>
  <c r="G8407" i="2"/>
  <c r="I8407" i="2" s="1"/>
  <c r="F8407" i="2"/>
  <c r="F8406" i="2"/>
  <c r="G8406" i="2"/>
  <c r="I8406" i="2" s="1"/>
  <c r="G8404" i="2"/>
  <c r="I8404" i="2" s="1"/>
  <c r="F8404" i="2"/>
  <c r="F8401" i="2"/>
  <c r="G8401" i="2"/>
  <c r="I8401" i="2" s="1"/>
  <c r="J8400" i="2"/>
  <c r="J8393" i="2"/>
  <c r="J8399" i="2"/>
  <c r="J8397" i="2"/>
  <c r="J8392" i="2"/>
  <c r="D8416" i="2"/>
  <c r="D8417" i="2"/>
  <c r="D8412" i="2"/>
  <c r="D8411" i="2"/>
  <c r="D8418" i="2"/>
  <c r="D8413" i="2"/>
  <c r="D8415" i="2"/>
  <c r="D8410" i="2"/>
  <c r="J8407" i="2" l="1"/>
  <c r="J8408" i="2"/>
  <c r="E8419" i="2"/>
  <c r="E8426" i="2"/>
  <c r="E8420" i="2"/>
  <c r="E8422" i="2"/>
  <c r="E8421" i="2"/>
  <c r="E8424" i="2"/>
  <c r="E8425" i="2"/>
  <c r="E8427" i="2"/>
  <c r="G8410" i="2"/>
  <c r="I8410" i="2" s="1"/>
  <c r="F8410" i="2"/>
  <c r="F8417" i="2"/>
  <c r="G8417" i="2"/>
  <c r="I8417" i="2" s="1"/>
  <c r="G8411" i="2"/>
  <c r="I8411" i="2" s="1"/>
  <c r="F8411" i="2"/>
  <c r="G8413" i="2"/>
  <c r="I8413" i="2" s="1"/>
  <c r="F8413" i="2"/>
  <c r="G8412" i="2"/>
  <c r="I8412" i="2" s="1"/>
  <c r="F8412" i="2"/>
  <c r="F8415" i="2"/>
  <c r="G8415" i="2"/>
  <c r="I8415" i="2" s="1"/>
  <c r="F8416" i="2"/>
  <c r="G8416" i="2"/>
  <c r="I8416" i="2" s="1"/>
  <c r="G8418" i="2"/>
  <c r="I8418" i="2" s="1"/>
  <c r="F8418" i="2"/>
  <c r="J8404" i="2"/>
  <c r="J8402" i="2"/>
  <c r="J8401" i="2"/>
  <c r="J8406" i="2"/>
  <c r="J8403" i="2"/>
  <c r="J8409" i="2"/>
  <c r="D8422" i="2"/>
  <c r="D8425" i="2"/>
  <c r="D8421" i="2"/>
  <c r="D8427" i="2"/>
  <c r="D8426" i="2"/>
  <c r="D8419" i="2"/>
  <c r="D8424" i="2"/>
  <c r="D8420" i="2"/>
  <c r="J8412" i="2" l="1"/>
  <c r="J8410" i="2"/>
  <c r="J8413" i="2"/>
  <c r="E8429" i="2"/>
  <c r="E8434" i="2"/>
  <c r="E8433" i="2"/>
  <c r="E8435" i="2"/>
  <c r="E8436" i="2"/>
  <c r="E8428" i="2"/>
  <c r="E8431" i="2"/>
  <c r="E8430" i="2"/>
  <c r="G8420" i="2"/>
  <c r="I8420" i="2" s="1"/>
  <c r="F8420" i="2"/>
  <c r="F8425" i="2"/>
  <c r="G8425" i="2"/>
  <c r="I8425" i="2" s="1"/>
  <c r="F8424" i="2"/>
  <c r="G8424" i="2"/>
  <c r="I8424" i="2" s="1"/>
  <c r="G8426" i="2"/>
  <c r="I8426" i="2" s="1"/>
  <c r="F8426" i="2"/>
  <c r="G8427" i="2"/>
  <c r="I8427" i="2" s="1"/>
  <c r="F8427" i="2"/>
  <c r="G8419" i="2"/>
  <c r="I8419" i="2" s="1"/>
  <c r="F8419" i="2"/>
  <c r="G8422" i="2"/>
  <c r="I8422" i="2" s="1"/>
  <c r="F8422" i="2"/>
  <c r="F8421" i="2"/>
  <c r="G8421" i="2"/>
  <c r="I8421" i="2" s="1"/>
  <c r="J8418" i="2"/>
  <c r="J8411" i="2"/>
  <c r="J8415" i="2"/>
  <c r="J8417" i="2"/>
  <c r="J8416" i="2"/>
  <c r="D8429" i="2"/>
  <c r="D8433" i="2"/>
  <c r="D8430" i="2"/>
  <c r="D8436" i="2"/>
  <c r="D8434" i="2"/>
  <c r="D8435" i="2"/>
  <c r="D8431" i="2"/>
  <c r="D8428" i="2"/>
  <c r="J8419" i="2" l="1"/>
  <c r="J8426" i="2"/>
  <c r="J8422" i="2"/>
  <c r="E8439" i="2"/>
  <c r="E8440" i="2"/>
  <c r="E8437" i="2"/>
  <c r="E8443" i="2"/>
  <c r="E8444" i="2"/>
  <c r="E8445" i="2"/>
  <c r="E8442" i="2"/>
  <c r="E8438" i="2"/>
  <c r="G8430" i="2"/>
  <c r="I8430" i="2" s="1"/>
  <c r="F8430" i="2"/>
  <c r="G8431" i="2"/>
  <c r="I8431" i="2" s="1"/>
  <c r="F8431" i="2"/>
  <c r="G8428" i="2"/>
  <c r="I8428" i="2" s="1"/>
  <c r="F8428" i="2"/>
  <c r="G8434" i="2"/>
  <c r="I8434" i="2" s="1"/>
  <c r="F8434" i="2"/>
  <c r="G8435" i="2"/>
  <c r="I8435" i="2" s="1"/>
  <c r="F8435" i="2"/>
  <c r="G8436" i="2"/>
  <c r="I8436" i="2" s="1"/>
  <c r="F8436" i="2"/>
  <c r="F8433" i="2"/>
  <c r="G8433" i="2"/>
  <c r="I8433" i="2" s="1"/>
  <c r="G8429" i="2"/>
  <c r="I8429" i="2" s="1"/>
  <c r="F8429" i="2"/>
  <c r="J8424" i="2"/>
  <c r="J8425" i="2"/>
  <c r="J8427" i="2"/>
  <c r="J8420" i="2"/>
  <c r="J8421" i="2"/>
  <c r="D8443" i="2"/>
  <c r="D8438" i="2"/>
  <c r="D8445" i="2"/>
  <c r="D8444" i="2"/>
  <c r="D8442" i="2"/>
  <c r="D8437" i="2"/>
  <c r="D8440" i="2"/>
  <c r="D8439" i="2"/>
  <c r="J8434" i="2" l="1"/>
  <c r="J8435" i="2"/>
  <c r="J8436" i="2"/>
  <c r="J8431" i="2"/>
  <c r="J8430" i="2"/>
  <c r="J8428" i="2"/>
  <c r="E8451" i="2"/>
  <c r="E8446" i="2"/>
  <c r="E8454" i="2"/>
  <c r="E8449" i="2"/>
  <c r="E8447" i="2"/>
  <c r="E8453" i="2"/>
  <c r="E8452" i="2"/>
  <c r="E8448" i="2"/>
  <c r="F8442" i="2"/>
  <c r="G8442" i="2"/>
  <c r="I8442" i="2" s="1"/>
  <c r="G8437" i="2"/>
  <c r="I8437" i="2" s="1"/>
  <c r="F8437" i="2"/>
  <c r="F8445" i="2"/>
  <c r="G8445" i="2"/>
  <c r="I8445" i="2" s="1"/>
  <c r="F8440" i="2"/>
  <c r="G8440" i="2"/>
  <c r="I8440" i="2" s="1"/>
  <c r="F8438" i="2"/>
  <c r="G8438" i="2"/>
  <c r="I8438" i="2" s="1"/>
  <c r="G8444" i="2"/>
  <c r="I8444" i="2" s="1"/>
  <c r="F8444" i="2"/>
  <c r="F8443" i="2"/>
  <c r="G8443" i="2"/>
  <c r="I8443" i="2" s="1"/>
  <c r="G8439" i="2"/>
  <c r="I8439" i="2" s="1"/>
  <c r="F8439" i="2"/>
  <c r="J8429" i="2"/>
  <c r="J8433" i="2"/>
  <c r="D8447" i="2"/>
  <c r="D8451" i="2"/>
  <c r="D8448" i="2"/>
  <c r="D8452" i="2"/>
  <c r="D8446" i="2"/>
  <c r="D8453" i="2"/>
  <c r="D8449" i="2"/>
  <c r="D8454" i="2"/>
  <c r="J8443" i="2" l="1"/>
  <c r="J8445" i="2"/>
  <c r="E8458" i="2"/>
  <c r="E8461" i="2"/>
  <c r="E8463" i="2"/>
  <c r="E8457" i="2"/>
  <c r="E8462" i="2"/>
  <c r="E8455" i="2"/>
  <c r="E8460" i="2"/>
  <c r="E8456" i="2"/>
  <c r="F8449" i="2"/>
  <c r="G8449" i="2"/>
  <c r="I8449" i="2" s="1"/>
  <c r="G8452" i="2"/>
  <c r="I8452" i="2" s="1"/>
  <c r="F8452" i="2"/>
  <c r="G8454" i="2"/>
  <c r="I8454" i="2" s="1"/>
  <c r="F8454" i="2"/>
  <c r="F8448" i="2"/>
  <c r="G8448" i="2"/>
  <c r="I8448" i="2" s="1"/>
  <c r="G8453" i="2"/>
  <c r="I8453" i="2" s="1"/>
  <c r="F8453" i="2"/>
  <c r="F8446" i="2"/>
  <c r="G8446" i="2"/>
  <c r="I8446" i="2" s="1"/>
  <c r="F8451" i="2"/>
  <c r="G8451" i="2"/>
  <c r="I8451" i="2" s="1"/>
  <c r="F8447" i="2"/>
  <c r="G8447" i="2"/>
  <c r="I8447" i="2" s="1"/>
  <c r="J8444" i="2"/>
  <c r="J8437" i="2"/>
  <c r="J8439" i="2"/>
  <c r="J8440" i="2"/>
  <c r="J8438" i="2"/>
  <c r="J8442" i="2"/>
  <c r="D8458" i="2"/>
  <c r="D8455" i="2"/>
  <c r="D8463" i="2"/>
  <c r="D8461" i="2"/>
  <c r="D8460" i="2"/>
  <c r="D8462" i="2"/>
  <c r="D8457" i="2"/>
  <c r="D8456" i="2"/>
  <c r="J8453" i="2" l="1"/>
  <c r="J8452" i="2"/>
  <c r="J8448" i="2"/>
  <c r="E8466" i="2"/>
  <c r="E8469" i="2"/>
  <c r="E8464" i="2"/>
  <c r="E8470" i="2"/>
  <c r="E8465" i="2"/>
  <c r="E8472" i="2"/>
  <c r="E8471" i="2"/>
  <c r="E8467" i="2"/>
  <c r="G8457" i="2"/>
  <c r="I8457" i="2" s="1"/>
  <c r="F8457" i="2"/>
  <c r="G8460" i="2"/>
  <c r="I8460" i="2" s="1"/>
  <c r="F8460" i="2"/>
  <c r="F8455" i="2"/>
  <c r="G8455" i="2"/>
  <c r="I8455" i="2" s="1"/>
  <c r="F8461" i="2"/>
  <c r="G8461" i="2"/>
  <c r="I8461" i="2" s="1"/>
  <c r="G8456" i="2"/>
  <c r="I8456" i="2" s="1"/>
  <c r="F8456" i="2"/>
  <c r="G8463" i="2"/>
  <c r="I8463" i="2" s="1"/>
  <c r="F8463" i="2"/>
  <c r="G8462" i="2"/>
  <c r="I8462" i="2" s="1"/>
  <c r="F8462" i="2"/>
  <c r="F8458" i="2"/>
  <c r="G8458" i="2"/>
  <c r="I8458" i="2" s="1"/>
  <c r="J8454" i="2"/>
  <c r="J8447" i="2"/>
  <c r="J8451" i="2"/>
  <c r="J8446" i="2"/>
  <c r="J8449" i="2"/>
  <c r="D8465" i="2"/>
  <c r="D8466" i="2"/>
  <c r="D8467" i="2"/>
  <c r="D8472" i="2"/>
  <c r="D8471" i="2"/>
  <c r="D8464" i="2"/>
  <c r="D8469" i="2"/>
  <c r="D8470" i="2"/>
  <c r="J8462" i="2" l="1"/>
  <c r="J8456" i="2"/>
  <c r="J8457" i="2"/>
  <c r="E8479" i="2"/>
  <c r="E8480" i="2"/>
  <c r="E8481" i="2"/>
  <c r="E8478" i="2"/>
  <c r="E8476" i="2"/>
  <c r="E8473" i="2"/>
  <c r="E8474" i="2"/>
  <c r="E8475" i="2"/>
  <c r="F8470" i="2"/>
  <c r="G8470" i="2"/>
  <c r="I8470" i="2" s="1"/>
  <c r="F8471" i="2"/>
  <c r="G8471" i="2"/>
  <c r="I8471" i="2" s="1"/>
  <c r="F8472" i="2"/>
  <c r="G8472" i="2"/>
  <c r="I8472" i="2" s="1"/>
  <c r="F8469" i="2"/>
  <c r="G8469" i="2"/>
  <c r="I8469" i="2" s="1"/>
  <c r="F8467" i="2"/>
  <c r="G8467" i="2"/>
  <c r="I8467" i="2" s="1"/>
  <c r="G8464" i="2"/>
  <c r="I8464" i="2" s="1"/>
  <c r="F8464" i="2"/>
  <c r="F8465" i="2"/>
  <c r="G8465" i="2"/>
  <c r="I8465" i="2" s="1"/>
  <c r="G8466" i="2"/>
  <c r="I8466" i="2" s="1"/>
  <c r="F8466" i="2"/>
  <c r="J8458" i="2"/>
  <c r="J8461" i="2"/>
  <c r="J8455" i="2"/>
  <c r="J8463" i="2"/>
  <c r="J8460" i="2"/>
  <c r="D8479" i="2"/>
  <c r="D8480" i="2"/>
  <c r="D8476" i="2"/>
  <c r="D8478" i="2"/>
  <c r="D8473" i="2"/>
  <c r="D8481" i="2"/>
  <c r="D8475" i="2"/>
  <c r="D8474" i="2"/>
  <c r="J8466" i="2" l="1"/>
  <c r="J8464" i="2"/>
  <c r="E8483" i="2"/>
  <c r="E8490" i="2"/>
  <c r="E8482" i="2"/>
  <c r="E8484" i="2"/>
  <c r="E8485" i="2"/>
  <c r="E8487" i="2"/>
  <c r="E8489" i="2"/>
  <c r="E8488" i="2"/>
  <c r="G8474" i="2"/>
  <c r="I8474" i="2" s="1"/>
  <c r="F8474" i="2"/>
  <c r="F8481" i="2"/>
  <c r="G8481" i="2"/>
  <c r="I8481" i="2" s="1"/>
  <c r="G8473" i="2"/>
  <c r="I8473" i="2" s="1"/>
  <c r="F8473" i="2"/>
  <c r="F8475" i="2"/>
  <c r="G8475" i="2"/>
  <c r="I8475" i="2" s="1"/>
  <c r="F8476" i="2"/>
  <c r="G8476" i="2"/>
  <c r="I8476" i="2" s="1"/>
  <c r="G8478" i="2"/>
  <c r="I8478" i="2" s="1"/>
  <c r="F8478" i="2"/>
  <c r="F8480" i="2"/>
  <c r="G8480" i="2"/>
  <c r="I8480" i="2" s="1"/>
  <c r="F8479" i="2"/>
  <c r="G8479" i="2"/>
  <c r="I8479" i="2" s="1"/>
  <c r="J8469" i="2"/>
  <c r="J8465" i="2"/>
  <c r="J8472" i="2"/>
  <c r="J8471" i="2"/>
  <c r="J8467" i="2"/>
  <c r="J8470" i="2"/>
  <c r="D8485" i="2"/>
  <c r="D8490" i="2"/>
  <c r="D8489" i="2"/>
  <c r="D8487" i="2"/>
  <c r="D8488" i="2"/>
  <c r="D8482" i="2"/>
  <c r="D8483" i="2"/>
  <c r="D8484" i="2"/>
  <c r="J8478" i="2" l="1"/>
  <c r="J8473" i="2"/>
  <c r="E8498" i="2"/>
  <c r="E8491" i="2"/>
  <c r="E8497" i="2"/>
  <c r="E8493" i="2"/>
  <c r="E8496" i="2"/>
  <c r="E8499" i="2"/>
  <c r="E8492" i="2"/>
  <c r="E8494" i="2"/>
  <c r="G8489" i="2"/>
  <c r="I8489" i="2" s="1"/>
  <c r="F8489" i="2"/>
  <c r="G8482" i="2"/>
  <c r="I8482" i="2" s="1"/>
  <c r="F8482" i="2"/>
  <c r="F8488" i="2"/>
  <c r="G8488" i="2"/>
  <c r="I8488" i="2" s="1"/>
  <c r="F8484" i="2"/>
  <c r="G8484" i="2"/>
  <c r="I8484" i="2" s="1"/>
  <c r="G8487" i="2"/>
  <c r="I8487" i="2" s="1"/>
  <c r="F8487" i="2"/>
  <c r="F8490" i="2"/>
  <c r="G8490" i="2"/>
  <c r="I8490" i="2" s="1"/>
  <c r="F8483" i="2"/>
  <c r="G8483" i="2"/>
  <c r="I8483" i="2" s="1"/>
  <c r="F8485" i="2"/>
  <c r="G8485" i="2"/>
  <c r="I8485" i="2" s="1"/>
  <c r="J8480" i="2"/>
  <c r="J8481" i="2"/>
  <c r="J8475" i="2"/>
  <c r="J8474" i="2"/>
  <c r="J8479" i="2"/>
  <c r="J8476" i="2"/>
  <c r="D8498" i="2"/>
  <c r="D8493" i="2"/>
  <c r="D8491" i="2"/>
  <c r="D8496" i="2"/>
  <c r="D8494" i="2"/>
  <c r="D8492" i="2"/>
  <c r="D8497" i="2"/>
  <c r="D8499" i="2"/>
  <c r="J8484" i="2" l="1"/>
  <c r="J8485" i="2"/>
  <c r="E8506" i="2"/>
  <c r="E8503" i="2"/>
  <c r="E8502" i="2"/>
  <c r="E8508" i="2"/>
  <c r="E8500" i="2"/>
  <c r="E8501" i="2"/>
  <c r="E8505" i="2"/>
  <c r="E8507" i="2"/>
  <c r="G8497" i="2"/>
  <c r="I8497" i="2" s="1"/>
  <c r="F8497" i="2"/>
  <c r="G8494" i="2"/>
  <c r="I8494" i="2" s="1"/>
  <c r="F8494" i="2"/>
  <c r="F8493" i="2"/>
  <c r="G8493" i="2"/>
  <c r="I8493" i="2" s="1"/>
  <c r="G8499" i="2"/>
  <c r="I8499" i="2" s="1"/>
  <c r="F8499" i="2"/>
  <c r="G8491" i="2"/>
  <c r="I8491" i="2" s="1"/>
  <c r="F8491" i="2"/>
  <c r="F8492" i="2"/>
  <c r="G8492" i="2"/>
  <c r="I8492" i="2" s="1"/>
  <c r="F8496" i="2"/>
  <c r="G8496" i="2"/>
  <c r="I8496" i="2" s="1"/>
  <c r="G8498" i="2"/>
  <c r="I8498" i="2" s="1"/>
  <c r="F8498" i="2"/>
  <c r="J8483" i="2"/>
  <c r="J8488" i="2"/>
  <c r="J8482" i="2"/>
  <c r="J8490" i="2"/>
  <c r="J8487" i="2"/>
  <c r="J8489" i="2"/>
  <c r="D8506" i="2"/>
  <c r="D8502" i="2"/>
  <c r="D8503" i="2"/>
  <c r="D8501" i="2"/>
  <c r="D8505" i="2"/>
  <c r="D8508" i="2"/>
  <c r="D8507" i="2"/>
  <c r="D8500" i="2"/>
  <c r="J8491" i="2" l="1"/>
  <c r="J8497" i="2"/>
  <c r="J8494" i="2"/>
  <c r="E8514" i="2"/>
  <c r="E8511" i="2"/>
  <c r="E8510" i="2"/>
  <c r="E8512" i="2"/>
  <c r="E8517" i="2"/>
  <c r="E8509" i="2"/>
  <c r="E8516" i="2"/>
  <c r="E8515" i="2"/>
  <c r="G8505" i="2"/>
  <c r="I8505" i="2" s="1"/>
  <c r="F8505" i="2"/>
  <c r="F8502" i="2"/>
  <c r="G8502" i="2"/>
  <c r="I8502" i="2" s="1"/>
  <c r="F8501" i="2"/>
  <c r="G8501" i="2"/>
  <c r="I8501" i="2" s="1"/>
  <c r="F8503" i="2"/>
  <c r="G8503" i="2"/>
  <c r="I8503" i="2" s="1"/>
  <c r="G8508" i="2"/>
  <c r="I8508" i="2" s="1"/>
  <c r="F8508" i="2"/>
  <c r="G8500" i="2"/>
  <c r="I8500" i="2" s="1"/>
  <c r="F8500" i="2"/>
  <c r="F8507" i="2"/>
  <c r="G8507" i="2"/>
  <c r="I8507" i="2" s="1"/>
  <c r="F8506" i="2"/>
  <c r="G8506" i="2"/>
  <c r="I8506" i="2" s="1"/>
  <c r="J8499" i="2"/>
  <c r="J8496" i="2"/>
  <c r="J8493" i="2"/>
  <c r="J8492" i="2"/>
  <c r="J8498" i="2"/>
  <c r="D8514" i="2"/>
  <c r="D8512" i="2"/>
  <c r="D8515" i="2"/>
  <c r="D8511" i="2"/>
  <c r="D8510" i="2"/>
  <c r="D8509" i="2"/>
  <c r="D8517" i="2"/>
  <c r="D8516" i="2"/>
  <c r="J8500" i="2" l="1"/>
  <c r="J8508" i="2"/>
  <c r="J8505" i="2"/>
  <c r="E8519" i="2"/>
  <c r="E8525" i="2"/>
  <c r="E8518" i="2"/>
  <c r="E8520" i="2"/>
  <c r="E8524" i="2"/>
  <c r="E8521" i="2"/>
  <c r="E8526" i="2"/>
  <c r="E8523" i="2"/>
  <c r="G8510" i="2"/>
  <c r="I8510" i="2" s="1"/>
  <c r="F8510" i="2"/>
  <c r="G8516" i="2"/>
  <c r="I8516" i="2" s="1"/>
  <c r="F8516" i="2"/>
  <c r="F8509" i="2"/>
  <c r="G8509" i="2"/>
  <c r="I8509" i="2" s="1"/>
  <c r="F8511" i="2"/>
  <c r="G8511" i="2"/>
  <c r="I8511" i="2" s="1"/>
  <c r="F8515" i="2"/>
  <c r="G8515" i="2"/>
  <c r="I8515" i="2" s="1"/>
  <c r="G8512" i="2"/>
  <c r="I8512" i="2" s="1"/>
  <c r="F8512" i="2"/>
  <c r="G8517" i="2"/>
  <c r="I8517" i="2" s="1"/>
  <c r="F8517" i="2"/>
  <c r="F8514" i="2"/>
  <c r="G8514" i="2"/>
  <c r="I8514" i="2" s="1"/>
  <c r="J8503" i="2"/>
  <c r="J8507" i="2"/>
  <c r="J8501" i="2"/>
  <c r="J8506" i="2"/>
  <c r="J8502" i="2"/>
  <c r="D8519" i="2"/>
  <c r="D8525" i="2"/>
  <c r="D8521" i="2"/>
  <c r="D8518" i="2"/>
  <c r="D8520" i="2"/>
  <c r="D8526" i="2"/>
  <c r="D8523" i="2"/>
  <c r="D8524" i="2"/>
  <c r="J8510" i="2" l="1"/>
  <c r="J8516" i="2"/>
  <c r="J8517" i="2"/>
  <c r="E8535" i="2"/>
  <c r="E8527" i="2"/>
  <c r="E8529" i="2"/>
  <c r="E8530" i="2"/>
  <c r="E8532" i="2"/>
  <c r="E8534" i="2"/>
  <c r="E8533" i="2"/>
  <c r="E8528" i="2"/>
  <c r="F8526" i="2"/>
  <c r="G8526" i="2"/>
  <c r="I8526" i="2" s="1"/>
  <c r="G8518" i="2"/>
  <c r="I8518" i="2" s="1"/>
  <c r="F8518" i="2"/>
  <c r="F8520" i="2"/>
  <c r="G8520" i="2"/>
  <c r="I8520" i="2" s="1"/>
  <c r="G8521" i="2"/>
  <c r="I8521" i="2" s="1"/>
  <c r="F8521" i="2"/>
  <c r="F8523" i="2"/>
  <c r="G8523" i="2"/>
  <c r="I8523" i="2" s="1"/>
  <c r="F8525" i="2"/>
  <c r="G8525" i="2"/>
  <c r="I8525" i="2" s="1"/>
  <c r="G8524" i="2"/>
  <c r="I8524" i="2" s="1"/>
  <c r="F8524" i="2"/>
  <c r="F8519" i="2"/>
  <c r="G8519" i="2"/>
  <c r="I8519" i="2" s="1"/>
  <c r="J8509" i="2"/>
  <c r="J8511" i="2"/>
  <c r="J8514" i="2"/>
  <c r="J8512" i="2"/>
  <c r="J8515" i="2"/>
  <c r="D8535" i="2"/>
  <c r="D8527" i="2"/>
  <c r="D8529" i="2"/>
  <c r="D8533" i="2"/>
  <c r="D8534" i="2"/>
  <c r="D8530" i="2"/>
  <c r="D8532" i="2"/>
  <c r="D8528" i="2"/>
  <c r="J8518" i="2" l="1"/>
  <c r="J8524" i="2"/>
  <c r="J8521" i="2"/>
  <c r="E8539" i="2"/>
  <c r="E8542" i="2"/>
  <c r="E8538" i="2"/>
  <c r="E8537" i="2"/>
  <c r="E8543" i="2"/>
  <c r="E8536" i="2"/>
  <c r="E8541" i="2"/>
  <c r="E8544" i="2"/>
  <c r="F8530" i="2"/>
  <c r="G8530" i="2"/>
  <c r="I8530" i="2" s="1"/>
  <c r="G8533" i="2"/>
  <c r="I8533" i="2" s="1"/>
  <c r="F8533" i="2"/>
  <c r="F8529" i="2"/>
  <c r="G8529" i="2"/>
  <c r="I8529" i="2" s="1"/>
  <c r="F8528" i="2"/>
  <c r="G8528" i="2"/>
  <c r="I8528" i="2" s="1"/>
  <c r="G8534" i="2"/>
  <c r="I8534" i="2" s="1"/>
  <c r="F8534" i="2"/>
  <c r="F8527" i="2"/>
  <c r="G8527" i="2"/>
  <c r="I8527" i="2" s="1"/>
  <c r="G8532" i="2"/>
  <c r="I8532" i="2" s="1"/>
  <c r="F8532" i="2"/>
  <c r="F8535" i="2"/>
  <c r="G8535" i="2"/>
  <c r="I8535" i="2" s="1"/>
  <c r="J8520" i="2"/>
  <c r="J8525" i="2"/>
  <c r="J8519" i="2"/>
  <c r="J8523" i="2"/>
  <c r="J8526" i="2"/>
  <c r="D8543" i="2"/>
  <c r="D8544" i="2"/>
  <c r="D8536" i="2"/>
  <c r="D8538" i="2"/>
  <c r="D8542" i="2"/>
  <c r="D8541" i="2"/>
  <c r="D8539" i="2"/>
  <c r="D8537" i="2"/>
  <c r="J8534" i="2" l="1"/>
  <c r="J8533" i="2"/>
  <c r="E8546" i="2"/>
  <c r="E8545" i="2"/>
  <c r="E8551" i="2"/>
  <c r="E8553" i="2"/>
  <c r="E8550" i="2"/>
  <c r="E8547" i="2"/>
  <c r="E8548" i="2"/>
  <c r="E8552" i="2"/>
  <c r="G8537" i="2"/>
  <c r="I8537" i="2" s="1"/>
  <c r="F8537" i="2"/>
  <c r="F8536" i="2"/>
  <c r="G8536" i="2"/>
  <c r="I8536" i="2" s="1"/>
  <c r="F8542" i="2"/>
  <c r="G8542" i="2"/>
  <c r="I8542" i="2" s="1"/>
  <c r="G8544" i="2"/>
  <c r="I8544" i="2" s="1"/>
  <c r="F8544" i="2"/>
  <c r="G8541" i="2"/>
  <c r="I8541" i="2" s="1"/>
  <c r="F8541" i="2"/>
  <c r="F8538" i="2"/>
  <c r="G8538" i="2"/>
  <c r="I8538" i="2" s="1"/>
  <c r="F8539" i="2"/>
  <c r="G8539" i="2"/>
  <c r="I8539" i="2" s="1"/>
  <c r="G8543" i="2"/>
  <c r="I8543" i="2" s="1"/>
  <c r="F8543" i="2"/>
  <c r="J8529" i="2"/>
  <c r="J8532" i="2"/>
  <c r="J8527" i="2"/>
  <c r="J8535" i="2"/>
  <c r="J8528" i="2"/>
  <c r="J8530" i="2"/>
  <c r="D8546" i="2"/>
  <c r="D8545" i="2"/>
  <c r="D8550" i="2"/>
  <c r="D8552" i="2"/>
  <c r="D8551" i="2"/>
  <c r="D8553" i="2"/>
  <c r="D8547" i="2"/>
  <c r="D8548" i="2"/>
  <c r="J8541" i="2" l="1"/>
  <c r="J8537" i="2"/>
  <c r="J8543" i="2"/>
  <c r="E8560" i="2"/>
  <c r="E8557" i="2"/>
  <c r="E8556" i="2"/>
  <c r="E8554" i="2"/>
  <c r="E8561" i="2"/>
  <c r="E8562" i="2"/>
  <c r="E8559" i="2"/>
  <c r="E8555" i="2"/>
  <c r="G8551" i="2"/>
  <c r="I8551" i="2" s="1"/>
  <c r="F8551" i="2"/>
  <c r="F8548" i="2"/>
  <c r="G8548" i="2"/>
  <c r="I8548" i="2" s="1"/>
  <c r="F8547" i="2"/>
  <c r="G8547" i="2"/>
  <c r="I8547" i="2" s="1"/>
  <c r="G8545" i="2"/>
  <c r="I8545" i="2" s="1"/>
  <c r="F8545" i="2"/>
  <c r="F8552" i="2"/>
  <c r="G8552" i="2"/>
  <c r="I8552" i="2" s="1"/>
  <c r="F8553" i="2"/>
  <c r="G8553" i="2"/>
  <c r="I8553" i="2" s="1"/>
  <c r="G8550" i="2"/>
  <c r="I8550" i="2" s="1"/>
  <c r="F8550" i="2"/>
  <c r="F8546" i="2"/>
  <c r="G8546" i="2"/>
  <c r="I8546" i="2" s="1"/>
  <c r="J8544" i="2"/>
  <c r="J8539" i="2"/>
  <c r="J8542" i="2"/>
  <c r="J8538" i="2"/>
  <c r="J8536" i="2"/>
  <c r="D8556" i="2"/>
  <c r="D8561" i="2"/>
  <c r="D8560" i="2"/>
  <c r="D8554" i="2"/>
  <c r="D8559" i="2"/>
  <c r="D8557" i="2"/>
  <c r="D8555" i="2"/>
  <c r="D8562" i="2"/>
  <c r="J8545" i="2" l="1"/>
  <c r="J8552" i="2"/>
  <c r="J8550" i="2"/>
  <c r="E8568" i="2"/>
  <c r="E8571" i="2"/>
  <c r="E8566" i="2"/>
  <c r="E8564" i="2"/>
  <c r="E8570" i="2"/>
  <c r="E8569" i="2"/>
  <c r="E8563" i="2"/>
  <c r="E8565" i="2"/>
  <c r="F8559" i="2"/>
  <c r="G8559" i="2"/>
  <c r="I8559" i="2" s="1"/>
  <c r="G8562" i="2"/>
  <c r="I8562" i="2" s="1"/>
  <c r="F8562" i="2"/>
  <c r="G8557" i="2"/>
  <c r="I8557" i="2" s="1"/>
  <c r="F8557" i="2"/>
  <c r="F8555" i="2"/>
  <c r="G8555" i="2"/>
  <c r="I8555" i="2" s="1"/>
  <c r="G8561" i="2"/>
  <c r="I8561" i="2" s="1"/>
  <c r="F8561" i="2"/>
  <c r="F8560" i="2"/>
  <c r="G8560" i="2"/>
  <c r="I8560" i="2" s="1"/>
  <c r="G8554" i="2"/>
  <c r="I8554" i="2" s="1"/>
  <c r="F8554" i="2"/>
  <c r="F8556" i="2"/>
  <c r="G8556" i="2"/>
  <c r="I8556" i="2" s="1"/>
  <c r="J8547" i="2"/>
  <c r="J8553" i="2"/>
  <c r="J8548" i="2"/>
  <c r="J8546" i="2"/>
  <c r="J8551" i="2"/>
  <c r="D8568" i="2"/>
  <c r="D8564" i="2"/>
  <c r="D8563" i="2"/>
  <c r="D8569" i="2"/>
  <c r="D8571" i="2"/>
  <c r="D8566" i="2"/>
  <c r="D8570" i="2"/>
  <c r="D8565" i="2"/>
  <c r="J8560" i="2" l="1"/>
  <c r="J8561" i="2"/>
  <c r="J8554" i="2"/>
  <c r="J8557" i="2"/>
  <c r="E8574" i="2"/>
  <c r="E8572" i="2"/>
  <c r="E8575" i="2"/>
  <c r="E8578" i="2"/>
  <c r="E8580" i="2"/>
  <c r="E8573" i="2"/>
  <c r="E8579" i="2"/>
  <c r="E8577" i="2"/>
  <c r="G8565" i="2"/>
  <c r="I8565" i="2" s="1"/>
  <c r="F8565" i="2"/>
  <c r="F8563" i="2"/>
  <c r="G8563" i="2"/>
  <c r="I8563" i="2" s="1"/>
  <c r="G8566" i="2"/>
  <c r="I8566" i="2" s="1"/>
  <c r="F8566" i="2"/>
  <c r="G8569" i="2"/>
  <c r="I8569" i="2" s="1"/>
  <c r="F8569" i="2"/>
  <c r="G8571" i="2"/>
  <c r="I8571" i="2" s="1"/>
  <c r="F8571" i="2"/>
  <c r="F8564" i="2"/>
  <c r="G8564" i="2"/>
  <c r="I8564" i="2" s="1"/>
  <c r="G8570" i="2"/>
  <c r="I8570" i="2" s="1"/>
  <c r="F8570" i="2"/>
  <c r="F8568" i="2"/>
  <c r="G8568" i="2"/>
  <c r="I8568" i="2" s="1"/>
  <c r="J8555" i="2"/>
  <c r="J8562" i="2"/>
  <c r="J8556" i="2"/>
  <c r="J8559" i="2"/>
  <c r="D8574" i="2"/>
  <c r="D8579" i="2"/>
  <c r="D8575" i="2"/>
  <c r="D8577" i="2"/>
  <c r="D8580" i="2"/>
  <c r="D8578" i="2"/>
  <c r="D8573" i="2"/>
  <c r="D8572" i="2"/>
  <c r="J8570" i="2" l="1"/>
  <c r="J8566" i="2"/>
  <c r="E8584" i="2"/>
  <c r="E8588" i="2"/>
  <c r="E8581" i="2"/>
  <c r="E8582" i="2"/>
  <c r="E8586" i="2"/>
  <c r="E8587" i="2"/>
  <c r="E8589" i="2"/>
  <c r="E8583" i="2"/>
  <c r="F8575" i="2"/>
  <c r="G8575" i="2"/>
  <c r="I8575" i="2" s="1"/>
  <c r="G8579" i="2"/>
  <c r="I8579" i="2" s="1"/>
  <c r="F8579" i="2"/>
  <c r="F8572" i="2"/>
  <c r="G8572" i="2"/>
  <c r="I8572" i="2" s="1"/>
  <c r="G8573" i="2"/>
  <c r="I8573" i="2" s="1"/>
  <c r="F8573" i="2"/>
  <c r="F8577" i="2"/>
  <c r="G8577" i="2"/>
  <c r="I8577" i="2" s="1"/>
  <c r="F8578" i="2"/>
  <c r="G8578" i="2"/>
  <c r="I8578" i="2" s="1"/>
  <c r="G8580" i="2"/>
  <c r="I8580" i="2" s="1"/>
  <c r="F8580" i="2"/>
  <c r="G8574" i="2"/>
  <c r="I8574" i="2" s="1"/>
  <c r="F8574" i="2"/>
  <c r="J8568" i="2"/>
  <c r="J8569" i="2"/>
  <c r="J8564" i="2"/>
  <c r="J8563" i="2"/>
  <c r="J8571" i="2"/>
  <c r="J8565" i="2"/>
  <c r="D8584" i="2"/>
  <c r="D8588" i="2"/>
  <c r="D8587" i="2"/>
  <c r="D8582" i="2"/>
  <c r="D8583" i="2"/>
  <c r="D8586" i="2"/>
  <c r="D8589" i="2"/>
  <c r="D8581" i="2"/>
  <c r="J8578" i="2" l="1"/>
  <c r="J8580" i="2"/>
  <c r="J8574" i="2"/>
  <c r="J8573" i="2"/>
  <c r="E8592" i="2"/>
  <c r="E8591" i="2"/>
  <c r="E8590" i="2"/>
  <c r="E8596" i="2"/>
  <c r="E8597" i="2"/>
  <c r="E8598" i="2"/>
  <c r="E8595" i="2"/>
  <c r="E8593" i="2"/>
  <c r="F8583" i="2"/>
  <c r="G8583" i="2"/>
  <c r="I8583" i="2" s="1"/>
  <c r="F8582" i="2"/>
  <c r="G8582" i="2"/>
  <c r="I8582" i="2" s="1"/>
  <c r="G8581" i="2"/>
  <c r="I8581" i="2" s="1"/>
  <c r="F8581" i="2"/>
  <c r="F8587" i="2"/>
  <c r="G8587" i="2"/>
  <c r="I8587" i="2" s="1"/>
  <c r="F8588" i="2"/>
  <c r="G8588" i="2"/>
  <c r="I8588" i="2" s="1"/>
  <c r="F8589" i="2"/>
  <c r="G8589" i="2"/>
  <c r="I8589" i="2" s="1"/>
  <c r="G8586" i="2"/>
  <c r="I8586" i="2" s="1"/>
  <c r="F8586" i="2"/>
  <c r="F8584" i="2"/>
  <c r="G8584" i="2"/>
  <c r="I8584" i="2" s="1"/>
  <c r="J8572" i="2"/>
  <c r="J8579" i="2"/>
  <c r="J8577" i="2"/>
  <c r="J8575" i="2"/>
  <c r="D8592" i="2"/>
  <c r="D8597" i="2"/>
  <c r="D8590" i="2"/>
  <c r="D8596" i="2"/>
  <c r="D8598" i="2"/>
  <c r="D8591" i="2"/>
  <c r="D8595" i="2"/>
  <c r="D8593" i="2"/>
  <c r="J8586" i="2" l="1"/>
  <c r="J8581" i="2"/>
  <c r="E8602" i="2"/>
  <c r="E8599" i="2"/>
  <c r="E8605" i="2"/>
  <c r="E8607" i="2"/>
  <c r="E8600" i="2"/>
  <c r="E8604" i="2"/>
  <c r="E8606" i="2"/>
  <c r="E8601" i="2"/>
  <c r="F8593" i="2"/>
  <c r="G8593" i="2"/>
  <c r="I8593" i="2" s="1"/>
  <c r="F8590" i="2"/>
  <c r="G8590" i="2"/>
  <c r="I8590" i="2" s="1"/>
  <c r="F8596" i="2"/>
  <c r="G8596" i="2"/>
  <c r="I8596" i="2" s="1"/>
  <c r="F8598" i="2"/>
  <c r="G8598" i="2"/>
  <c r="I8598" i="2" s="1"/>
  <c r="G8591" i="2"/>
  <c r="I8591" i="2" s="1"/>
  <c r="F8591" i="2"/>
  <c r="F8595" i="2"/>
  <c r="G8595" i="2"/>
  <c r="I8595" i="2" s="1"/>
  <c r="F8597" i="2"/>
  <c r="G8597" i="2"/>
  <c r="I8597" i="2" s="1"/>
  <c r="F8592" i="2"/>
  <c r="G8592" i="2"/>
  <c r="I8592" i="2" s="1"/>
  <c r="J8584" i="2"/>
  <c r="J8587" i="2"/>
  <c r="J8589" i="2"/>
  <c r="J8582" i="2"/>
  <c r="J8588" i="2"/>
  <c r="J8583" i="2"/>
  <c r="D8602" i="2"/>
  <c r="D8599" i="2"/>
  <c r="D8605" i="2"/>
  <c r="D8606" i="2"/>
  <c r="D8601" i="2"/>
  <c r="D8607" i="2"/>
  <c r="D8600" i="2"/>
  <c r="D8604" i="2"/>
  <c r="J8591" i="2" l="1"/>
  <c r="E8610" i="2"/>
  <c r="E8616" i="2"/>
  <c r="E8615" i="2"/>
  <c r="E8614" i="2"/>
  <c r="E8613" i="2"/>
  <c r="E8608" i="2"/>
  <c r="E8609" i="2"/>
  <c r="E8611" i="2"/>
  <c r="G8601" i="2"/>
  <c r="I8601" i="2" s="1"/>
  <c r="F8601" i="2"/>
  <c r="F8607" i="2"/>
  <c r="G8607" i="2"/>
  <c r="I8607" i="2" s="1"/>
  <c r="G8606" i="2"/>
  <c r="I8606" i="2" s="1"/>
  <c r="F8606" i="2"/>
  <c r="G8605" i="2"/>
  <c r="I8605" i="2" s="1"/>
  <c r="F8605" i="2"/>
  <c r="F8604" i="2"/>
  <c r="G8604" i="2"/>
  <c r="I8604" i="2" s="1"/>
  <c r="F8599" i="2"/>
  <c r="G8599" i="2"/>
  <c r="I8599" i="2" s="1"/>
  <c r="G8600" i="2"/>
  <c r="I8600" i="2" s="1"/>
  <c r="F8600" i="2"/>
  <c r="G8602" i="2"/>
  <c r="I8602" i="2" s="1"/>
  <c r="F8602" i="2"/>
  <c r="J8592" i="2"/>
  <c r="J8598" i="2"/>
  <c r="J8597" i="2"/>
  <c r="J8596" i="2"/>
  <c r="J8595" i="2"/>
  <c r="J8590" i="2"/>
  <c r="J8593" i="2"/>
  <c r="D8613" i="2"/>
  <c r="D8610" i="2"/>
  <c r="D8609" i="2"/>
  <c r="D8614" i="2"/>
  <c r="D8616" i="2"/>
  <c r="D8611" i="2"/>
  <c r="D8608" i="2"/>
  <c r="D8615" i="2"/>
  <c r="J8601" i="2" l="1"/>
  <c r="J8605" i="2"/>
  <c r="J8602" i="2"/>
  <c r="J8600" i="2"/>
  <c r="J8606" i="2"/>
  <c r="E8618" i="2"/>
  <c r="E8624" i="2"/>
  <c r="E8620" i="2"/>
  <c r="E8617" i="2"/>
  <c r="E8625" i="2"/>
  <c r="E8623" i="2"/>
  <c r="E8622" i="2"/>
  <c r="E8619" i="2"/>
  <c r="F8609" i="2"/>
  <c r="G8609" i="2"/>
  <c r="I8609" i="2" s="1"/>
  <c r="F8615" i="2"/>
  <c r="G8615" i="2"/>
  <c r="I8615" i="2" s="1"/>
  <c r="F8611" i="2"/>
  <c r="G8611" i="2"/>
  <c r="I8611" i="2" s="1"/>
  <c r="F8608" i="2"/>
  <c r="G8608" i="2"/>
  <c r="I8608" i="2" s="1"/>
  <c r="F8616" i="2"/>
  <c r="G8616" i="2"/>
  <c r="I8616" i="2" s="1"/>
  <c r="G8614" i="2"/>
  <c r="I8614" i="2" s="1"/>
  <c r="F8614" i="2"/>
  <c r="F8613" i="2"/>
  <c r="G8613" i="2"/>
  <c r="I8613" i="2" s="1"/>
  <c r="F8610" i="2"/>
  <c r="G8610" i="2"/>
  <c r="I8610" i="2" s="1"/>
  <c r="J8599" i="2"/>
  <c r="J8607" i="2"/>
  <c r="J8604" i="2"/>
  <c r="D8618" i="2"/>
  <c r="D8620" i="2"/>
  <c r="D8622" i="2"/>
  <c r="D8619" i="2"/>
  <c r="D8625" i="2"/>
  <c r="D8624" i="2"/>
  <c r="D8623" i="2"/>
  <c r="D8617" i="2"/>
  <c r="J8614" i="2" l="1"/>
  <c r="E8626" i="2"/>
  <c r="E8629" i="2"/>
  <c r="E8628" i="2"/>
  <c r="E8631" i="2"/>
  <c r="E8632" i="2"/>
  <c r="E8633" i="2"/>
  <c r="E8634" i="2"/>
  <c r="E8627" i="2"/>
  <c r="G8617" i="2"/>
  <c r="I8617" i="2" s="1"/>
  <c r="F8617" i="2"/>
  <c r="G8620" i="2"/>
  <c r="I8620" i="2" s="1"/>
  <c r="F8620" i="2"/>
  <c r="F8619" i="2"/>
  <c r="G8619" i="2"/>
  <c r="I8619" i="2" s="1"/>
  <c r="F8622" i="2"/>
  <c r="G8622" i="2"/>
  <c r="I8622" i="2" s="1"/>
  <c r="F8623" i="2"/>
  <c r="G8623" i="2"/>
  <c r="I8623" i="2" s="1"/>
  <c r="F8624" i="2"/>
  <c r="G8624" i="2"/>
  <c r="I8624" i="2" s="1"/>
  <c r="F8625" i="2"/>
  <c r="G8625" i="2"/>
  <c r="I8625" i="2" s="1"/>
  <c r="F8618" i="2"/>
  <c r="G8618" i="2"/>
  <c r="I8618" i="2" s="1"/>
  <c r="J8611" i="2"/>
  <c r="J8608" i="2"/>
  <c r="J8613" i="2"/>
  <c r="J8615" i="2"/>
  <c r="J8610" i="2"/>
  <c r="J8616" i="2"/>
  <c r="J8609" i="2"/>
  <c r="D8634" i="2"/>
  <c r="D8629" i="2"/>
  <c r="D8628" i="2"/>
  <c r="D8631" i="2"/>
  <c r="D8633" i="2"/>
  <c r="D8627" i="2"/>
  <c r="D8626" i="2"/>
  <c r="D8632" i="2"/>
  <c r="J8620" i="2" l="1"/>
  <c r="J8617" i="2"/>
  <c r="E8643" i="2"/>
  <c r="E8640" i="2"/>
  <c r="E8642" i="2"/>
  <c r="E8638" i="2"/>
  <c r="E8636" i="2"/>
  <c r="E8637" i="2"/>
  <c r="E8641" i="2"/>
  <c r="E8635" i="2"/>
  <c r="G8634" i="2"/>
  <c r="I8634" i="2" s="1"/>
  <c r="F8634" i="2"/>
  <c r="G8631" i="2"/>
  <c r="I8631" i="2" s="1"/>
  <c r="F8631" i="2"/>
  <c r="F8633" i="2"/>
  <c r="G8633" i="2"/>
  <c r="I8633" i="2" s="1"/>
  <c r="F8629" i="2"/>
  <c r="G8629" i="2"/>
  <c r="I8629" i="2" s="1"/>
  <c r="G8627" i="2"/>
  <c r="I8627" i="2" s="1"/>
  <c r="F8627" i="2"/>
  <c r="G8628" i="2"/>
  <c r="I8628" i="2" s="1"/>
  <c r="F8628" i="2"/>
  <c r="F8632" i="2"/>
  <c r="G8632" i="2"/>
  <c r="I8632" i="2" s="1"/>
  <c r="G8626" i="2"/>
  <c r="I8626" i="2" s="1"/>
  <c r="F8626" i="2"/>
  <c r="J8625" i="2"/>
  <c r="J8619" i="2"/>
  <c r="J8622" i="2"/>
  <c r="J8624" i="2"/>
  <c r="J8618" i="2"/>
  <c r="J8623" i="2"/>
  <c r="D8643" i="2"/>
  <c r="D8641" i="2"/>
  <c r="D8637" i="2"/>
  <c r="D8642" i="2"/>
  <c r="D8635" i="2"/>
  <c r="D8636" i="2"/>
  <c r="D8640" i="2"/>
  <c r="D8638" i="2"/>
  <c r="J8626" i="2" l="1"/>
  <c r="J8631" i="2"/>
  <c r="J8628" i="2"/>
  <c r="E8650" i="2"/>
  <c r="E8651" i="2"/>
  <c r="E8644" i="2"/>
  <c r="E8647" i="2"/>
  <c r="E8646" i="2"/>
  <c r="E8649" i="2"/>
  <c r="E8645" i="2"/>
  <c r="E8652" i="2"/>
  <c r="F8641" i="2"/>
  <c r="G8641" i="2"/>
  <c r="I8641" i="2" s="1"/>
  <c r="G8642" i="2"/>
  <c r="I8642" i="2" s="1"/>
  <c r="F8642" i="2"/>
  <c r="G8635" i="2"/>
  <c r="I8635" i="2" s="1"/>
  <c r="F8635" i="2"/>
  <c r="F8638" i="2"/>
  <c r="G8638" i="2"/>
  <c r="I8638" i="2" s="1"/>
  <c r="G8637" i="2"/>
  <c r="I8637" i="2" s="1"/>
  <c r="F8637" i="2"/>
  <c r="G8640" i="2"/>
  <c r="I8640" i="2" s="1"/>
  <c r="F8640" i="2"/>
  <c r="F8636" i="2"/>
  <c r="G8636" i="2"/>
  <c r="I8636" i="2" s="1"/>
  <c r="G8643" i="2"/>
  <c r="I8643" i="2" s="1"/>
  <c r="F8643" i="2"/>
  <c r="J8632" i="2"/>
  <c r="J8633" i="2"/>
  <c r="J8629" i="2"/>
  <c r="J8627" i="2"/>
  <c r="J8634" i="2"/>
  <c r="D8651" i="2"/>
  <c r="D8652" i="2"/>
  <c r="D8650" i="2"/>
  <c r="D8645" i="2"/>
  <c r="D8647" i="2"/>
  <c r="D8649" i="2"/>
  <c r="D8646" i="2"/>
  <c r="D8644" i="2"/>
  <c r="J8643" i="2" l="1"/>
  <c r="J8637" i="2"/>
  <c r="J8640" i="2"/>
  <c r="J8642" i="2"/>
  <c r="J8635" i="2"/>
  <c r="E8661" i="2"/>
  <c r="E8656" i="2"/>
  <c r="E8653" i="2"/>
  <c r="E8654" i="2"/>
  <c r="E8658" i="2"/>
  <c r="E8660" i="2"/>
  <c r="E8655" i="2"/>
  <c r="E8659" i="2"/>
  <c r="G8652" i="2"/>
  <c r="I8652" i="2" s="1"/>
  <c r="F8652" i="2"/>
  <c r="G8647" i="2"/>
  <c r="I8647" i="2" s="1"/>
  <c r="F8647" i="2"/>
  <c r="G8644" i="2"/>
  <c r="I8644" i="2" s="1"/>
  <c r="F8644" i="2"/>
  <c r="G8645" i="2"/>
  <c r="I8645" i="2" s="1"/>
  <c r="F8645" i="2"/>
  <c r="G8649" i="2"/>
  <c r="I8649" i="2" s="1"/>
  <c r="F8649" i="2"/>
  <c r="G8651" i="2"/>
  <c r="I8651" i="2" s="1"/>
  <c r="F8651" i="2"/>
  <c r="G8646" i="2"/>
  <c r="I8646" i="2" s="1"/>
  <c r="F8646" i="2"/>
  <c r="F8650" i="2"/>
  <c r="G8650" i="2"/>
  <c r="I8650" i="2" s="1"/>
  <c r="J8638" i="2"/>
  <c r="J8636" i="2"/>
  <c r="J8641" i="2"/>
  <c r="D8659" i="2"/>
  <c r="D8654" i="2"/>
  <c r="D8653" i="2"/>
  <c r="D8656" i="2"/>
  <c r="D8660" i="2"/>
  <c r="D8661" i="2"/>
  <c r="D8655" i="2"/>
  <c r="D8658" i="2"/>
  <c r="J8651" i="2" l="1"/>
  <c r="J8647" i="2"/>
  <c r="J8649" i="2"/>
  <c r="J8652" i="2"/>
  <c r="J8646" i="2"/>
  <c r="J8644" i="2"/>
  <c r="E8663" i="2"/>
  <c r="E8664" i="2"/>
  <c r="E8662" i="2"/>
  <c r="E8669" i="2"/>
  <c r="E8665" i="2"/>
  <c r="E8668" i="2"/>
  <c r="E8667" i="2"/>
  <c r="E8670" i="2"/>
  <c r="G8654" i="2"/>
  <c r="I8654" i="2" s="1"/>
  <c r="F8654" i="2"/>
  <c r="G8655" i="2"/>
  <c r="I8655" i="2" s="1"/>
  <c r="F8655" i="2"/>
  <c r="F8653" i="2"/>
  <c r="G8653" i="2"/>
  <c r="I8653" i="2" s="1"/>
  <c r="G8660" i="2"/>
  <c r="I8660" i="2" s="1"/>
  <c r="F8660" i="2"/>
  <c r="G8656" i="2"/>
  <c r="I8656" i="2" s="1"/>
  <c r="F8656" i="2"/>
  <c r="G8659" i="2"/>
  <c r="I8659" i="2" s="1"/>
  <c r="F8659" i="2"/>
  <c r="G8658" i="2"/>
  <c r="I8658" i="2" s="1"/>
  <c r="F8658" i="2"/>
  <c r="F8661" i="2"/>
  <c r="G8661" i="2"/>
  <c r="I8661" i="2" s="1"/>
  <c r="J8650" i="2"/>
  <c r="J8645" i="2"/>
  <c r="D8665" i="2"/>
  <c r="D8670" i="2"/>
  <c r="D8668" i="2"/>
  <c r="D8667" i="2"/>
  <c r="D8669" i="2"/>
  <c r="D8663" i="2"/>
  <c r="D8662" i="2"/>
  <c r="D8664" i="2"/>
  <c r="J8656" i="2" l="1"/>
  <c r="J8654" i="2"/>
  <c r="E8676" i="2"/>
  <c r="E8671" i="2"/>
  <c r="E8677" i="2"/>
  <c r="E8673" i="2"/>
  <c r="E8679" i="2"/>
  <c r="E8678" i="2"/>
  <c r="E8674" i="2"/>
  <c r="E8672" i="2"/>
  <c r="G8667" i="2"/>
  <c r="I8667" i="2" s="1"/>
  <c r="F8667" i="2"/>
  <c r="F8662" i="2"/>
  <c r="G8662" i="2"/>
  <c r="I8662" i="2" s="1"/>
  <c r="F8668" i="2"/>
  <c r="G8668" i="2"/>
  <c r="I8668" i="2" s="1"/>
  <c r="F8664" i="2"/>
  <c r="G8664" i="2"/>
  <c r="I8664" i="2" s="1"/>
  <c r="G8670" i="2"/>
  <c r="I8670" i="2" s="1"/>
  <c r="F8670" i="2"/>
  <c r="G8669" i="2"/>
  <c r="I8669" i="2" s="1"/>
  <c r="F8669" i="2"/>
  <c r="F8665" i="2"/>
  <c r="G8665" i="2"/>
  <c r="I8665" i="2" s="1"/>
  <c r="G8663" i="2"/>
  <c r="I8663" i="2" s="1"/>
  <c r="F8663" i="2"/>
  <c r="J8660" i="2"/>
  <c r="J8659" i="2"/>
  <c r="J8655" i="2"/>
  <c r="J8661" i="2"/>
  <c r="J8653" i="2"/>
  <c r="J8658" i="2"/>
  <c r="D8679" i="2"/>
  <c r="D8674" i="2"/>
  <c r="D8673" i="2"/>
  <c r="D8676" i="2"/>
  <c r="D8672" i="2"/>
  <c r="D8678" i="2"/>
  <c r="D8671" i="2"/>
  <c r="D8677" i="2"/>
  <c r="J8663" i="2" l="1"/>
  <c r="J8670" i="2"/>
  <c r="J8667" i="2"/>
  <c r="J8669" i="2"/>
  <c r="E8683" i="2"/>
  <c r="E8686" i="2"/>
  <c r="E8687" i="2"/>
  <c r="E8680" i="2"/>
  <c r="E8685" i="2"/>
  <c r="E8682" i="2"/>
  <c r="E8681" i="2"/>
  <c r="E8688" i="2"/>
  <c r="G8674" i="2"/>
  <c r="I8674" i="2" s="1"/>
  <c r="F8674" i="2"/>
  <c r="F8677" i="2"/>
  <c r="G8677" i="2"/>
  <c r="I8677" i="2" s="1"/>
  <c r="G8678" i="2"/>
  <c r="I8678" i="2" s="1"/>
  <c r="F8678" i="2"/>
  <c r="F8671" i="2"/>
  <c r="G8671" i="2"/>
  <c r="I8671" i="2" s="1"/>
  <c r="G8676" i="2"/>
  <c r="I8676" i="2" s="1"/>
  <c r="F8676" i="2"/>
  <c r="G8673" i="2"/>
  <c r="I8673" i="2" s="1"/>
  <c r="F8673" i="2"/>
  <c r="F8672" i="2"/>
  <c r="G8672" i="2"/>
  <c r="I8672" i="2" s="1"/>
  <c r="G8679" i="2"/>
  <c r="I8679" i="2" s="1"/>
  <c r="F8679" i="2"/>
  <c r="J8668" i="2"/>
  <c r="J8665" i="2"/>
  <c r="J8662" i="2"/>
  <c r="J8664" i="2"/>
  <c r="D8680" i="2"/>
  <c r="D8688" i="2"/>
  <c r="D8685" i="2"/>
  <c r="D8682" i="2"/>
  <c r="D8681" i="2"/>
  <c r="D8687" i="2"/>
  <c r="D8686" i="2"/>
  <c r="D8683" i="2"/>
  <c r="J8673" i="2" l="1"/>
  <c r="J8678" i="2"/>
  <c r="J8679" i="2"/>
  <c r="E8690" i="2"/>
  <c r="E8696" i="2"/>
  <c r="E8697" i="2"/>
  <c r="E8689" i="2"/>
  <c r="E8691" i="2"/>
  <c r="E8695" i="2"/>
  <c r="E8692" i="2"/>
  <c r="E8694" i="2"/>
  <c r="G8681" i="2"/>
  <c r="I8681" i="2" s="1"/>
  <c r="F8681" i="2"/>
  <c r="G8687" i="2"/>
  <c r="I8687" i="2" s="1"/>
  <c r="F8687" i="2"/>
  <c r="F8688" i="2"/>
  <c r="G8688" i="2"/>
  <c r="I8688" i="2" s="1"/>
  <c r="F8680" i="2"/>
  <c r="G8680" i="2"/>
  <c r="I8680" i="2" s="1"/>
  <c r="G8682" i="2"/>
  <c r="I8682" i="2" s="1"/>
  <c r="F8682" i="2"/>
  <c r="G8686" i="2"/>
  <c r="I8686" i="2" s="1"/>
  <c r="F8686" i="2"/>
  <c r="G8683" i="2"/>
  <c r="I8683" i="2" s="1"/>
  <c r="F8683" i="2"/>
  <c r="F8685" i="2"/>
  <c r="G8685" i="2"/>
  <c r="I8685" i="2" s="1"/>
  <c r="J8672" i="2"/>
  <c r="J8671" i="2"/>
  <c r="J8677" i="2"/>
  <c r="J8676" i="2"/>
  <c r="J8674" i="2"/>
  <c r="D8696" i="2"/>
  <c r="D8691" i="2"/>
  <c r="D8697" i="2"/>
  <c r="D8694" i="2"/>
  <c r="D8695" i="2"/>
  <c r="D8689" i="2"/>
  <c r="D8692" i="2"/>
  <c r="D8690" i="2"/>
  <c r="J8686" i="2" l="1"/>
  <c r="J8687" i="2"/>
  <c r="J8682" i="2"/>
  <c r="J8681" i="2"/>
  <c r="E8703" i="2"/>
  <c r="E8698" i="2"/>
  <c r="E8701" i="2"/>
  <c r="E8706" i="2"/>
  <c r="E8704" i="2"/>
  <c r="E8705" i="2"/>
  <c r="E8700" i="2"/>
  <c r="E8699" i="2"/>
  <c r="F8694" i="2"/>
  <c r="G8694" i="2"/>
  <c r="I8694" i="2" s="1"/>
  <c r="G8689" i="2"/>
  <c r="I8689" i="2" s="1"/>
  <c r="F8689" i="2"/>
  <c r="G8692" i="2"/>
  <c r="I8692" i="2" s="1"/>
  <c r="F8692" i="2"/>
  <c r="F8697" i="2"/>
  <c r="G8697" i="2"/>
  <c r="I8697" i="2" s="1"/>
  <c r="F8695" i="2"/>
  <c r="G8695" i="2"/>
  <c r="I8695" i="2" s="1"/>
  <c r="G8696" i="2"/>
  <c r="I8696" i="2" s="1"/>
  <c r="F8696" i="2"/>
  <c r="F8691" i="2"/>
  <c r="G8691" i="2"/>
  <c r="I8691" i="2" s="1"/>
  <c r="F8690" i="2"/>
  <c r="G8690" i="2"/>
  <c r="I8690" i="2" s="1"/>
  <c r="J8680" i="2"/>
  <c r="J8683" i="2"/>
  <c r="J8688" i="2"/>
  <c r="J8685" i="2"/>
  <c r="D8703" i="2"/>
  <c r="D8706" i="2"/>
  <c r="D8700" i="2"/>
  <c r="D8705" i="2"/>
  <c r="D8704" i="2"/>
  <c r="D8701" i="2"/>
  <c r="D8699" i="2"/>
  <c r="D8698" i="2"/>
  <c r="J8692" i="2" l="1"/>
  <c r="E8710" i="2"/>
  <c r="E8714" i="2"/>
  <c r="E8707" i="2"/>
  <c r="E8715" i="2"/>
  <c r="E8708" i="2"/>
  <c r="E8709" i="2"/>
  <c r="E8713" i="2"/>
  <c r="E8712" i="2"/>
  <c r="F8701" i="2"/>
  <c r="G8701" i="2"/>
  <c r="I8701" i="2" s="1"/>
  <c r="G8705" i="2"/>
  <c r="I8705" i="2" s="1"/>
  <c r="F8705" i="2"/>
  <c r="F8698" i="2"/>
  <c r="G8698" i="2"/>
  <c r="I8698" i="2" s="1"/>
  <c r="F8706" i="2"/>
  <c r="G8706" i="2"/>
  <c r="I8706" i="2" s="1"/>
  <c r="F8699" i="2"/>
  <c r="G8699" i="2"/>
  <c r="I8699" i="2" s="1"/>
  <c r="G8700" i="2"/>
  <c r="I8700" i="2" s="1"/>
  <c r="F8700" i="2"/>
  <c r="F8704" i="2"/>
  <c r="G8704" i="2"/>
  <c r="I8704" i="2" s="1"/>
  <c r="F8703" i="2"/>
  <c r="G8703" i="2"/>
  <c r="I8703" i="2" s="1"/>
  <c r="J8697" i="2"/>
  <c r="J8696" i="2"/>
  <c r="J8689" i="2"/>
  <c r="J8691" i="2"/>
  <c r="J8690" i="2"/>
  <c r="J8695" i="2"/>
  <c r="J8694" i="2"/>
  <c r="D8710" i="2"/>
  <c r="D8707" i="2"/>
  <c r="D8715" i="2"/>
  <c r="D8712" i="2"/>
  <c r="D8714" i="2"/>
  <c r="D8708" i="2"/>
  <c r="D8709" i="2"/>
  <c r="D8713" i="2"/>
  <c r="J8698" i="2" l="1"/>
  <c r="J8704" i="2"/>
  <c r="J8700" i="2"/>
  <c r="J8705" i="2"/>
  <c r="E8716" i="2"/>
  <c r="E8721" i="2"/>
  <c r="E8724" i="2"/>
  <c r="E8718" i="2"/>
  <c r="E8723" i="2"/>
  <c r="E8717" i="2"/>
  <c r="E8722" i="2"/>
  <c r="E8719" i="2"/>
  <c r="G8707" i="2"/>
  <c r="I8707" i="2" s="1"/>
  <c r="F8707" i="2"/>
  <c r="F8712" i="2"/>
  <c r="G8712" i="2"/>
  <c r="I8712" i="2" s="1"/>
  <c r="F8715" i="2"/>
  <c r="G8715" i="2"/>
  <c r="I8715" i="2" s="1"/>
  <c r="G8709" i="2"/>
  <c r="I8709" i="2" s="1"/>
  <c r="F8709" i="2"/>
  <c r="F8714" i="2"/>
  <c r="G8714" i="2"/>
  <c r="I8714" i="2" s="1"/>
  <c r="G8708" i="2"/>
  <c r="I8708" i="2" s="1"/>
  <c r="F8708" i="2"/>
  <c r="F8713" i="2"/>
  <c r="G8713" i="2"/>
  <c r="I8713" i="2" s="1"/>
  <c r="F8710" i="2"/>
  <c r="G8710" i="2"/>
  <c r="I8710" i="2" s="1"/>
  <c r="J8703" i="2"/>
  <c r="J8706" i="2"/>
  <c r="J8699" i="2"/>
  <c r="J8701" i="2"/>
  <c r="D8716" i="2"/>
  <c r="D8717" i="2"/>
  <c r="D8722" i="2"/>
  <c r="D8718" i="2"/>
  <c r="D8721" i="2"/>
  <c r="D8719" i="2"/>
  <c r="D8724" i="2"/>
  <c r="D8723" i="2"/>
  <c r="J8708" i="2" l="1"/>
  <c r="E8733" i="2"/>
  <c r="E8731" i="2"/>
  <c r="E8726" i="2"/>
  <c r="E8730" i="2"/>
  <c r="E8728" i="2"/>
  <c r="E8727" i="2"/>
  <c r="E8732" i="2"/>
  <c r="E8725" i="2"/>
  <c r="G8724" i="2"/>
  <c r="I8724" i="2" s="1"/>
  <c r="F8724" i="2"/>
  <c r="F8722" i="2"/>
  <c r="G8722" i="2"/>
  <c r="I8722" i="2" s="1"/>
  <c r="F8717" i="2"/>
  <c r="G8717" i="2"/>
  <c r="I8717" i="2" s="1"/>
  <c r="F8721" i="2"/>
  <c r="G8721" i="2"/>
  <c r="I8721" i="2" s="1"/>
  <c r="G8719" i="2"/>
  <c r="I8719" i="2" s="1"/>
  <c r="F8719" i="2"/>
  <c r="F8718" i="2"/>
  <c r="G8718" i="2"/>
  <c r="I8718" i="2" s="1"/>
  <c r="F8723" i="2"/>
  <c r="G8723" i="2"/>
  <c r="I8723" i="2" s="1"/>
  <c r="F8716" i="2"/>
  <c r="G8716" i="2"/>
  <c r="I8716" i="2" s="1"/>
  <c r="J8713" i="2"/>
  <c r="J8715" i="2"/>
  <c r="J8709" i="2"/>
  <c r="J8712" i="2"/>
  <c r="J8710" i="2"/>
  <c r="J8707" i="2"/>
  <c r="J8714" i="2"/>
  <c r="D8728" i="2"/>
  <c r="D8730" i="2"/>
  <c r="D8731" i="2"/>
  <c r="D8733" i="2"/>
  <c r="D8727" i="2"/>
  <c r="D8732" i="2"/>
  <c r="D8725" i="2"/>
  <c r="D8726" i="2"/>
  <c r="J8719" i="2" l="1"/>
  <c r="J8724" i="2"/>
  <c r="E8734" i="2"/>
  <c r="E8739" i="2"/>
  <c r="E8740" i="2"/>
  <c r="E8741" i="2"/>
  <c r="E8736" i="2"/>
  <c r="E8735" i="2"/>
  <c r="E8737" i="2"/>
  <c r="E8742" i="2"/>
  <c r="G8725" i="2"/>
  <c r="I8725" i="2" s="1"/>
  <c r="F8725" i="2"/>
  <c r="G8730" i="2"/>
  <c r="I8730" i="2" s="1"/>
  <c r="F8730" i="2"/>
  <c r="G8731" i="2"/>
  <c r="I8731" i="2" s="1"/>
  <c r="F8731" i="2"/>
  <c r="F8732" i="2"/>
  <c r="G8732" i="2"/>
  <c r="I8732" i="2" s="1"/>
  <c r="F8727" i="2"/>
  <c r="G8727" i="2"/>
  <c r="I8727" i="2" s="1"/>
  <c r="F8726" i="2"/>
  <c r="G8726" i="2"/>
  <c r="I8726" i="2" s="1"/>
  <c r="G8728" i="2"/>
  <c r="I8728" i="2" s="1"/>
  <c r="F8728" i="2"/>
  <c r="G8733" i="2"/>
  <c r="I8733" i="2" s="1"/>
  <c r="F8733" i="2"/>
  <c r="J8721" i="2"/>
  <c r="J8716" i="2"/>
  <c r="J8717" i="2"/>
  <c r="J8718" i="2"/>
  <c r="J8722" i="2"/>
  <c r="J8723" i="2"/>
  <c r="D8734" i="2"/>
  <c r="D8739" i="2"/>
  <c r="D8741" i="2"/>
  <c r="D8742" i="2"/>
  <c r="D8736" i="2"/>
  <c r="D8735" i="2"/>
  <c r="D8737" i="2"/>
  <c r="D8740" i="2"/>
  <c r="J8725" i="2" l="1"/>
  <c r="J8730" i="2"/>
  <c r="E8751" i="2"/>
  <c r="E8750" i="2"/>
  <c r="E8749" i="2"/>
  <c r="E8746" i="2"/>
  <c r="E8748" i="2"/>
  <c r="E8744" i="2"/>
  <c r="E8745" i="2"/>
  <c r="E8743" i="2"/>
  <c r="G8742" i="2"/>
  <c r="I8742" i="2" s="1"/>
  <c r="F8742" i="2"/>
  <c r="G8741" i="2"/>
  <c r="I8741" i="2" s="1"/>
  <c r="F8741" i="2"/>
  <c r="G8740" i="2"/>
  <c r="I8740" i="2" s="1"/>
  <c r="F8740" i="2"/>
  <c r="F8737" i="2"/>
  <c r="G8737" i="2"/>
  <c r="I8737" i="2" s="1"/>
  <c r="G8739" i="2"/>
  <c r="I8739" i="2" s="1"/>
  <c r="F8739" i="2"/>
  <c r="G8735" i="2"/>
  <c r="I8735" i="2" s="1"/>
  <c r="F8735" i="2"/>
  <c r="F8736" i="2"/>
  <c r="G8736" i="2"/>
  <c r="I8736" i="2" s="1"/>
  <c r="G8734" i="2"/>
  <c r="I8734" i="2" s="1"/>
  <c r="F8734" i="2"/>
  <c r="J8732" i="2"/>
  <c r="J8728" i="2"/>
  <c r="J8731" i="2"/>
  <c r="J8733" i="2"/>
  <c r="J8726" i="2"/>
  <c r="J8727" i="2"/>
  <c r="D8745" i="2"/>
  <c r="D8749" i="2"/>
  <c r="D8743" i="2"/>
  <c r="D8748" i="2"/>
  <c r="D8744" i="2"/>
  <c r="D8746" i="2"/>
  <c r="D8750" i="2"/>
  <c r="D8751" i="2"/>
  <c r="J8735" i="2" l="1"/>
  <c r="J8741" i="2"/>
  <c r="J8734" i="2"/>
  <c r="J8740" i="2"/>
  <c r="E8754" i="2"/>
  <c r="E8758" i="2"/>
  <c r="E8752" i="2"/>
  <c r="E8753" i="2"/>
  <c r="E8759" i="2"/>
  <c r="E8757" i="2"/>
  <c r="E8755" i="2"/>
  <c r="E8760" i="2"/>
  <c r="G8745" i="2"/>
  <c r="I8745" i="2" s="1"/>
  <c r="F8745" i="2"/>
  <c r="F8749" i="2"/>
  <c r="G8749" i="2"/>
  <c r="I8749" i="2" s="1"/>
  <c r="F8743" i="2"/>
  <c r="G8743" i="2"/>
  <c r="I8743" i="2" s="1"/>
  <c r="F8744" i="2"/>
  <c r="G8744" i="2"/>
  <c r="I8744" i="2" s="1"/>
  <c r="G8750" i="2"/>
  <c r="I8750" i="2" s="1"/>
  <c r="F8750" i="2"/>
  <c r="F8748" i="2"/>
  <c r="G8748" i="2"/>
  <c r="I8748" i="2" s="1"/>
  <c r="F8746" i="2"/>
  <c r="G8746" i="2"/>
  <c r="I8746" i="2" s="1"/>
  <c r="F8751" i="2"/>
  <c r="G8751" i="2"/>
  <c r="I8751" i="2" s="1"/>
  <c r="J8736" i="2"/>
  <c r="J8739" i="2"/>
  <c r="J8742" i="2"/>
  <c r="J8737" i="2"/>
  <c r="D8754" i="2"/>
  <c r="D8752" i="2"/>
  <c r="D8757" i="2"/>
  <c r="D8759" i="2"/>
  <c r="D8760" i="2"/>
  <c r="D8755" i="2"/>
  <c r="D8753" i="2"/>
  <c r="D8758" i="2"/>
  <c r="J8745" i="2" l="1"/>
  <c r="J8750" i="2"/>
  <c r="E8769" i="2"/>
  <c r="E8762" i="2"/>
  <c r="E8761" i="2"/>
  <c r="E8764" i="2"/>
  <c r="E8766" i="2"/>
  <c r="E8767" i="2"/>
  <c r="E8768" i="2"/>
  <c r="E8763" i="2"/>
  <c r="F8760" i="2"/>
  <c r="G8760" i="2"/>
  <c r="I8760" i="2" s="1"/>
  <c r="F8753" i="2"/>
  <c r="G8753" i="2"/>
  <c r="I8753" i="2" s="1"/>
  <c r="G8752" i="2"/>
  <c r="I8752" i="2" s="1"/>
  <c r="F8752" i="2"/>
  <c r="G8755" i="2"/>
  <c r="I8755" i="2" s="1"/>
  <c r="F8755" i="2"/>
  <c r="G8757" i="2"/>
  <c r="I8757" i="2" s="1"/>
  <c r="F8757" i="2"/>
  <c r="G8758" i="2"/>
  <c r="I8758" i="2" s="1"/>
  <c r="F8758" i="2"/>
  <c r="G8759" i="2"/>
  <c r="I8759" i="2" s="1"/>
  <c r="F8759" i="2"/>
  <c r="G8754" i="2"/>
  <c r="I8754" i="2" s="1"/>
  <c r="F8754" i="2"/>
  <c r="J8751" i="2"/>
  <c r="J8744" i="2"/>
  <c r="J8743" i="2"/>
  <c r="J8748" i="2"/>
  <c r="J8749" i="2"/>
  <c r="J8746" i="2"/>
  <c r="D8769" i="2"/>
  <c r="D8767" i="2"/>
  <c r="D8764" i="2"/>
  <c r="D8766" i="2"/>
  <c r="D8768" i="2"/>
  <c r="D8761" i="2"/>
  <c r="D8763" i="2"/>
  <c r="D8762" i="2"/>
  <c r="J8759" i="2" l="1"/>
  <c r="J8752" i="2"/>
  <c r="J8757" i="2"/>
  <c r="J8758" i="2"/>
  <c r="J8754" i="2"/>
  <c r="E8777" i="2"/>
  <c r="E8770" i="2"/>
  <c r="E8776" i="2"/>
  <c r="E8771" i="2"/>
  <c r="E8772" i="2"/>
  <c r="E8773" i="2"/>
  <c r="E8775" i="2"/>
  <c r="E8778" i="2"/>
  <c r="G8768" i="2"/>
  <c r="I8768" i="2" s="1"/>
  <c r="F8768" i="2"/>
  <c r="G8761" i="2"/>
  <c r="I8761" i="2" s="1"/>
  <c r="F8761" i="2"/>
  <c r="G8767" i="2"/>
  <c r="I8767" i="2" s="1"/>
  <c r="F8767" i="2"/>
  <c r="F8762" i="2"/>
  <c r="G8762" i="2"/>
  <c r="I8762" i="2" s="1"/>
  <c r="F8763" i="2"/>
  <c r="G8763" i="2"/>
  <c r="I8763" i="2" s="1"/>
  <c r="F8764" i="2"/>
  <c r="G8764" i="2"/>
  <c r="I8764" i="2" s="1"/>
  <c r="F8766" i="2"/>
  <c r="G8766" i="2"/>
  <c r="I8766" i="2" s="1"/>
  <c r="G8769" i="2"/>
  <c r="I8769" i="2" s="1"/>
  <c r="F8769" i="2"/>
  <c r="J8753" i="2"/>
  <c r="J8755" i="2"/>
  <c r="J8760" i="2"/>
  <c r="D8771" i="2"/>
  <c r="D8777" i="2"/>
  <c r="D8772" i="2"/>
  <c r="D8773" i="2"/>
  <c r="D8778" i="2"/>
  <c r="D8776" i="2"/>
  <c r="D8775" i="2"/>
  <c r="D8770" i="2"/>
  <c r="J8761" i="2" l="1"/>
  <c r="J8768" i="2"/>
  <c r="E8787" i="2"/>
  <c r="E8782" i="2"/>
  <c r="E8779" i="2"/>
  <c r="E8784" i="2"/>
  <c r="E8785" i="2"/>
  <c r="E8781" i="2"/>
  <c r="E8780" i="2"/>
  <c r="E8786" i="2"/>
  <c r="G8778" i="2"/>
  <c r="I8778" i="2" s="1"/>
  <c r="F8778" i="2"/>
  <c r="G8773" i="2"/>
  <c r="I8773" i="2" s="1"/>
  <c r="F8773" i="2"/>
  <c r="F8770" i="2"/>
  <c r="G8770" i="2"/>
  <c r="I8770" i="2" s="1"/>
  <c r="G8775" i="2"/>
  <c r="I8775" i="2" s="1"/>
  <c r="F8775" i="2"/>
  <c r="F8776" i="2"/>
  <c r="G8776" i="2"/>
  <c r="I8776" i="2" s="1"/>
  <c r="G8772" i="2"/>
  <c r="I8772" i="2" s="1"/>
  <c r="F8772" i="2"/>
  <c r="G8771" i="2"/>
  <c r="I8771" i="2" s="1"/>
  <c r="F8771" i="2"/>
  <c r="G8777" i="2"/>
  <c r="I8777" i="2" s="1"/>
  <c r="F8777" i="2"/>
  <c r="J8767" i="2"/>
  <c r="J8762" i="2"/>
  <c r="J8764" i="2"/>
  <c r="J8769" i="2"/>
  <c r="J8766" i="2"/>
  <c r="J8763" i="2"/>
  <c r="D8779" i="2"/>
  <c r="D8781" i="2"/>
  <c r="D8782" i="2"/>
  <c r="D8785" i="2"/>
  <c r="D8787" i="2"/>
  <c r="D8780" i="2"/>
  <c r="D8786" i="2"/>
  <c r="D8784" i="2"/>
  <c r="J8778" i="2" l="1"/>
  <c r="J8772" i="2"/>
  <c r="J8773" i="2"/>
  <c r="J8770" i="2"/>
  <c r="E8795" i="2"/>
  <c r="E8793" i="2"/>
  <c r="E8789" i="2"/>
  <c r="E8788" i="2"/>
  <c r="E8790" i="2"/>
  <c r="E8791" i="2"/>
  <c r="E8796" i="2"/>
  <c r="E8794" i="2"/>
  <c r="F8786" i="2"/>
  <c r="G8786" i="2"/>
  <c r="I8786" i="2" s="1"/>
  <c r="G8784" i="2"/>
  <c r="I8784" i="2" s="1"/>
  <c r="F8784" i="2"/>
  <c r="G8780" i="2"/>
  <c r="I8780" i="2" s="1"/>
  <c r="F8780" i="2"/>
  <c r="G8779" i="2"/>
  <c r="I8779" i="2" s="1"/>
  <c r="F8779" i="2"/>
  <c r="G8781" i="2"/>
  <c r="I8781" i="2" s="1"/>
  <c r="F8781" i="2"/>
  <c r="F8782" i="2"/>
  <c r="G8782" i="2"/>
  <c r="I8782" i="2" s="1"/>
  <c r="G8787" i="2"/>
  <c r="I8787" i="2" s="1"/>
  <c r="F8787" i="2"/>
  <c r="F8785" i="2"/>
  <c r="G8785" i="2"/>
  <c r="I8785" i="2" s="1"/>
  <c r="J8777" i="2"/>
  <c r="J8775" i="2"/>
  <c r="J8771" i="2"/>
  <c r="J8776" i="2"/>
  <c r="D8790" i="2"/>
  <c r="D8796" i="2"/>
  <c r="D8794" i="2"/>
  <c r="D8795" i="2"/>
  <c r="D8793" i="2"/>
  <c r="D8788" i="2"/>
  <c r="D8789" i="2"/>
  <c r="D8791" i="2"/>
  <c r="J8781" i="2" l="1"/>
  <c r="E8797" i="2"/>
  <c r="E8805" i="2"/>
  <c r="E8803" i="2"/>
  <c r="E8800" i="2"/>
  <c r="E8802" i="2"/>
  <c r="E8804" i="2"/>
  <c r="E8798" i="2"/>
  <c r="E8799" i="2"/>
  <c r="F8788" i="2"/>
  <c r="G8788" i="2"/>
  <c r="I8788" i="2" s="1"/>
  <c r="G8796" i="2"/>
  <c r="I8796" i="2" s="1"/>
  <c r="F8796" i="2"/>
  <c r="F8794" i="2"/>
  <c r="G8794" i="2"/>
  <c r="I8794" i="2" s="1"/>
  <c r="G8791" i="2"/>
  <c r="I8791" i="2" s="1"/>
  <c r="F8791" i="2"/>
  <c r="G8793" i="2"/>
  <c r="I8793" i="2" s="1"/>
  <c r="F8793" i="2"/>
  <c r="G8795" i="2"/>
  <c r="I8795" i="2" s="1"/>
  <c r="F8795" i="2"/>
  <c r="G8789" i="2"/>
  <c r="I8789" i="2" s="1"/>
  <c r="F8789" i="2"/>
  <c r="F8790" i="2"/>
  <c r="G8790" i="2"/>
  <c r="I8790" i="2" s="1"/>
  <c r="J8780" i="2"/>
  <c r="J8779" i="2"/>
  <c r="J8785" i="2"/>
  <c r="J8784" i="2"/>
  <c r="J8782" i="2"/>
  <c r="J8787" i="2"/>
  <c r="J8786" i="2"/>
  <c r="D8797" i="2"/>
  <c r="D8802" i="2"/>
  <c r="D8798" i="2"/>
  <c r="D8800" i="2"/>
  <c r="D8804" i="2"/>
  <c r="D8799" i="2"/>
  <c r="D8803" i="2"/>
  <c r="D8805" i="2"/>
  <c r="J8793" i="2" l="1"/>
  <c r="J8791" i="2"/>
  <c r="E8808" i="2"/>
  <c r="E8809" i="2"/>
  <c r="E8813" i="2"/>
  <c r="E8812" i="2"/>
  <c r="E8814" i="2"/>
  <c r="E8807" i="2"/>
  <c r="E8811" i="2"/>
  <c r="E8806" i="2"/>
  <c r="F8799" i="2"/>
  <c r="G8799" i="2"/>
  <c r="I8799" i="2" s="1"/>
  <c r="G8800" i="2"/>
  <c r="I8800" i="2" s="1"/>
  <c r="F8800" i="2"/>
  <c r="G8804" i="2"/>
  <c r="I8804" i="2" s="1"/>
  <c r="F8804" i="2"/>
  <c r="G8803" i="2"/>
  <c r="I8803" i="2" s="1"/>
  <c r="F8803" i="2"/>
  <c r="G8805" i="2"/>
  <c r="I8805" i="2" s="1"/>
  <c r="F8805" i="2"/>
  <c r="F8798" i="2"/>
  <c r="G8798" i="2"/>
  <c r="I8798" i="2" s="1"/>
  <c r="F8802" i="2"/>
  <c r="G8802" i="2"/>
  <c r="I8802" i="2" s="1"/>
  <c r="F8797" i="2"/>
  <c r="G8797" i="2"/>
  <c r="I8797" i="2" s="1"/>
  <c r="J8790" i="2"/>
  <c r="J8795" i="2"/>
  <c r="J8796" i="2"/>
  <c r="J8789" i="2"/>
  <c r="J8794" i="2"/>
  <c r="J8788" i="2"/>
  <c r="D8808" i="2"/>
  <c r="D8807" i="2"/>
  <c r="D8809" i="2"/>
  <c r="D8814" i="2"/>
  <c r="D8811" i="2"/>
  <c r="D8812" i="2"/>
  <c r="D8806" i="2"/>
  <c r="D8813" i="2"/>
  <c r="J8805" i="2" l="1"/>
  <c r="J8800" i="2"/>
  <c r="J8803" i="2"/>
  <c r="E8815" i="2"/>
  <c r="E8820" i="2"/>
  <c r="E8822" i="2"/>
  <c r="E8821" i="2"/>
  <c r="E8816" i="2"/>
  <c r="E8818" i="2"/>
  <c r="E8823" i="2"/>
  <c r="E8817" i="2"/>
  <c r="G8806" i="2"/>
  <c r="I8806" i="2" s="1"/>
  <c r="F8806" i="2"/>
  <c r="G8811" i="2"/>
  <c r="I8811" i="2" s="1"/>
  <c r="F8811" i="2"/>
  <c r="F8813" i="2"/>
  <c r="G8813" i="2"/>
  <c r="I8813" i="2" s="1"/>
  <c r="F8812" i="2"/>
  <c r="G8812" i="2"/>
  <c r="I8812" i="2" s="1"/>
  <c r="G8807" i="2"/>
  <c r="I8807" i="2" s="1"/>
  <c r="F8807" i="2"/>
  <c r="F8809" i="2"/>
  <c r="G8809" i="2"/>
  <c r="I8809" i="2" s="1"/>
  <c r="F8814" i="2"/>
  <c r="G8814" i="2"/>
  <c r="I8814" i="2" s="1"/>
  <c r="G8808" i="2"/>
  <c r="I8808" i="2" s="1"/>
  <c r="F8808" i="2"/>
  <c r="J8797" i="2"/>
  <c r="J8804" i="2"/>
  <c r="J8798" i="2"/>
  <c r="J8802" i="2"/>
  <c r="J8799" i="2"/>
  <c r="D8823" i="2"/>
  <c r="D8815" i="2"/>
  <c r="D8816" i="2"/>
  <c r="D8817" i="2"/>
  <c r="D8821" i="2"/>
  <c r="D8818" i="2"/>
  <c r="D8822" i="2"/>
  <c r="D8820" i="2"/>
  <c r="J8811" i="2" l="1"/>
  <c r="J8807" i="2"/>
  <c r="J8806" i="2"/>
  <c r="E8832" i="2"/>
  <c r="E8831" i="2"/>
  <c r="E8829" i="2"/>
  <c r="E8826" i="2"/>
  <c r="E8830" i="2"/>
  <c r="E8827" i="2"/>
  <c r="E8825" i="2"/>
  <c r="E8824" i="2"/>
  <c r="G8823" i="2"/>
  <c r="I8823" i="2" s="1"/>
  <c r="F8823" i="2"/>
  <c r="G8822" i="2"/>
  <c r="I8822" i="2" s="1"/>
  <c r="F8822" i="2"/>
  <c r="G8820" i="2"/>
  <c r="I8820" i="2" s="1"/>
  <c r="F8820" i="2"/>
  <c r="F8817" i="2"/>
  <c r="G8817" i="2"/>
  <c r="I8817" i="2" s="1"/>
  <c r="G8821" i="2"/>
  <c r="I8821" i="2" s="1"/>
  <c r="F8821" i="2"/>
  <c r="F8818" i="2"/>
  <c r="G8818" i="2"/>
  <c r="I8818" i="2" s="1"/>
  <c r="G8816" i="2"/>
  <c r="I8816" i="2" s="1"/>
  <c r="F8816" i="2"/>
  <c r="F8815" i="2"/>
  <c r="G8815" i="2"/>
  <c r="I8815" i="2" s="1"/>
  <c r="J8812" i="2"/>
  <c r="J8814" i="2"/>
  <c r="J8813" i="2"/>
  <c r="J8808" i="2"/>
  <c r="J8809" i="2"/>
  <c r="D8830" i="2"/>
  <c r="D8825" i="2"/>
  <c r="D8826" i="2"/>
  <c r="D8832" i="2"/>
  <c r="D8827" i="2"/>
  <c r="D8829" i="2"/>
  <c r="D8824" i="2"/>
  <c r="D8831" i="2"/>
  <c r="J8822" i="2" l="1"/>
  <c r="J8821" i="2"/>
  <c r="J8823" i="2"/>
  <c r="E8833" i="2"/>
  <c r="E8835" i="2"/>
  <c r="E8834" i="2"/>
  <c r="E8838" i="2"/>
  <c r="E8840" i="2"/>
  <c r="E8836" i="2"/>
  <c r="E8839" i="2"/>
  <c r="E8841" i="2"/>
  <c r="F8824" i="2"/>
  <c r="G8824" i="2"/>
  <c r="I8824" i="2" s="1"/>
  <c r="G8826" i="2"/>
  <c r="I8826" i="2" s="1"/>
  <c r="F8826" i="2"/>
  <c r="F8825" i="2"/>
  <c r="G8825" i="2"/>
  <c r="I8825" i="2" s="1"/>
  <c r="F8829" i="2"/>
  <c r="G8829" i="2"/>
  <c r="I8829" i="2" s="1"/>
  <c r="F8831" i="2"/>
  <c r="G8831" i="2"/>
  <c r="I8831" i="2" s="1"/>
  <c r="F8827" i="2"/>
  <c r="G8827" i="2"/>
  <c r="I8827" i="2" s="1"/>
  <c r="F8830" i="2"/>
  <c r="G8830" i="2"/>
  <c r="I8830" i="2" s="1"/>
  <c r="F8832" i="2"/>
  <c r="G8832" i="2"/>
  <c r="I8832" i="2" s="1"/>
  <c r="J8817" i="2"/>
  <c r="J8816" i="2"/>
  <c r="J8820" i="2"/>
  <c r="J8815" i="2"/>
  <c r="J8818" i="2"/>
  <c r="D8838" i="2"/>
  <c r="D8836" i="2"/>
  <c r="D8833" i="2"/>
  <c r="D8839" i="2"/>
  <c r="D8835" i="2"/>
  <c r="D8841" i="2"/>
  <c r="D8840" i="2"/>
  <c r="D8834" i="2"/>
  <c r="J8827" i="2" l="1"/>
  <c r="J8832" i="2"/>
  <c r="J8829" i="2"/>
  <c r="E8848" i="2"/>
  <c r="E8843" i="2"/>
  <c r="E8845" i="2"/>
  <c r="E8844" i="2"/>
  <c r="E8850" i="2"/>
  <c r="E8847" i="2"/>
  <c r="E8849" i="2"/>
  <c r="E8842" i="2"/>
  <c r="F8839" i="2"/>
  <c r="G8839" i="2"/>
  <c r="I8839" i="2" s="1"/>
  <c r="G8834" i="2"/>
  <c r="I8834" i="2" s="1"/>
  <c r="F8834" i="2"/>
  <c r="G8836" i="2"/>
  <c r="I8836" i="2" s="1"/>
  <c r="F8836" i="2"/>
  <c r="F8835" i="2"/>
  <c r="G8835" i="2"/>
  <c r="I8835" i="2" s="1"/>
  <c r="F8841" i="2"/>
  <c r="G8841" i="2"/>
  <c r="I8841" i="2" s="1"/>
  <c r="F8838" i="2"/>
  <c r="G8838" i="2"/>
  <c r="I8838" i="2" s="1"/>
  <c r="G8840" i="2"/>
  <c r="I8840" i="2" s="1"/>
  <c r="F8840" i="2"/>
  <c r="G8833" i="2"/>
  <c r="I8833" i="2" s="1"/>
  <c r="F8833" i="2"/>
  <c r="J8830" i="2"/>
  <c r="J8825" i="2"/>
  <c r="J8826" i="2"/>
  <c r="J8831" i="2"/>
  <c r="J8824" i="2"/>
  <c r="D8848" i="2"/>
  <c r="D8849" i="2"/>
  <c r="D8847" i="2"/>
  <c r="D8843" i="2"/>
  <c r="D8850" i="2"/>
  <c r="D8842" i="2"/>
  <c r="D8844" i="2"/>
  <c r="D8845" i="2"/>
  <c r="J8833" i="2" l="1"/>
  <c r="J8838" i="2"/>
  <c r="J8836" i="2"/>
  <c r="J8840" i="2"/>
  <c r="E8858" i="2"/>
  <c r="E8854" i="2"/>
  <c r="E8853" i="2"/>
  <c r="E8852" i="2"/>
  <c r="E8851" i="2"/>
  <c r="E8856" i="2"/>
  <c r="E8859" i="2"/>
  <c r="E8857" i="2"/>
  <c r="G8849" i="2"/>
  <c r="I8849" i="2" s="1"/>
  <c r="F8849" i="2"/>
  <c r="F8845" i="2"/>
  <c r="G8845" i="2"/>
  <c r="I8845" i="2" s="1"/>
  <c r="G8844" i="2"/>
  <c r="I8844" i="2" s="1"/>
  <c r="F8844" i="2"/>
  <c r="F8843" i="2"/>
  <c r="G8843" i="2"/>
  <c r="I8843" i="2" s="1"/>
  <c r="G8842" i="2"/>
  <c r="I8842" i="2" s="1"/>
  <c r="F8842" i="2"/>
  <c r="F8847" i="2"/>
  <c r="G8847" i="2"/>
  <c r="I8847" i="2" s="1"/>
  <c r="F8850" i="2"/>
  <c r="G8850" i="2"/>
  <c r="I8850" i="2" s="1"/>
  <c r="G8848" i="2"/>
  <c r="I8848" i="2" s="1"/>
  <c r="F8848" i="2"/>
  <c r="J8834" i="2"/>
  <c r="J8835" i="2"/>
  <c r="J8841" i="2"/>
  <c r="J8839" i="2"/>
  <c r="D8858" i="2"/>
  <c r="D8851" i="2"/>
  <c r="D8856" i="2"/>
  <c r="D8857" i="2"/>
  <c r="D8859" i="2"/>
  <c r="D8854" i="2"/>
  <c r="D8852" i="2"/>
  <c r="D8853" i="2"/>
  <c r="J8844" i="2" l="1"/>
  <c r="E8862" i="2"/>
  <c r="E8865" i="2"/>
  <c r="E8863" i="2"/>
  <c r="E8861" i="2"/>
  <c r="E8866" i="2"/>
  <c r="E8868" i="2"/>
  <c r="E8860" i="2"/>
  <c r="E8867" i="2"/>
  <c r="F8853" i="2"/>
  <c r="G8853" i="2"/>
  <c r="I8853" i="2" s="1"/>
  <c r="F8856" i="2"/>
  <c r="G8856" i="2"/>
  <c r="I8856" i="2" s="1"/>
  <c r="F8854" i="2"/>
  <c r="G8854" i="2"/>
  <c r="I8854" i="2" s="1"/>
  <c r="F8852" i="2"/>
  <c r="G8852" i="2"/>
  <c r="I8852" i="2" s="1"/>
  <c r="F8857" i="2"/>
  <c r="G8857" i="2"/>
  <c r="I8857" i="2" s="1"/>
  <c r="G8859" i="2"/>
  <c r="I8859" i="2" s="1"/>
  <c r="F8859" i="2"/>
  <c r="F8851" i="2"/>
  <c r="G8851" i="2"/>
  <c r="I8851" i="2" s="1"/>
  <c r="G8858" i="2"/>
  <c r="I8858" i="2" s="1"/>
  <c r="F8858" i="2"/>
  <c r="J8848" i="2"/>
  <c r="J8847" i="2"/>
  <c r="J8845" i="2"/>
  <c r="J8843" i="2"/>
  <c r="J8850" i="2"/>
  <c r="J8842" i="2"/>
  <c r="J8849" i="2"/>
  <c r="D8862" i="2"/>
  <c r="D8867" i="2"/>
  <c r="D8865" i="2"/>
  <c r="D8861" i="2"/>
  <c r="D8868" i="2"/>
  <c r="D8866" i="2"/>
  <c r="D8863" i="2"/>
  <c r="D8860" i="2"/>
  <c r="J8859" i="2" l="1"/>
  <c r="J8858" i="2"/>
  <c r="E8872" i="2"/>
  <c r="E8876" i="2"/>
  <c r="E8870" i="2"/>
  <c r="E8877" i="2"/>
  <c r="E8874" i="2"/>
  <c r="E8869" i="2"/>
  <c r="E8875" i="2"/>
  <c r="E8871" i="2"/>
  <c r="F8863" i="2"/>
  <c r="G8863" i="2"/>
  <c r="I8863" i="2" s="1"/>
  <c r="F8867" i="2"/>
  <c r="G8867" i="2"/>
  <c r="I8867" i="2" s="1"/>
  <c r="G8861" i="2"/>
  <c r="I8861" i="2" s="1"/>
  <c r="F8861" i="2"/>
  <c r="F8868" i="2"/>
  <c r="G8868" i="2"/>
  <c r="I8868" i="2" s="1"/>
  <c r="F8865" i="2"/>
  <c r="G8865" i="2"/>
  <c r="I8865" i="2" s="1"/>
  <c r="F8860" i="2"/>
  <c r="G8860" i="2"/>
  <c r="I8860" i="2" s="1"/>
  <c r="G8866" i="2"/>
  <c r="I8866" i="2" s="1"/>
  <c r="F8866" i="2"/>
  <c r="G8862" i="2"/>
  <c r="I8862" i="2" s="1"/>
  <c r="F8862" i="2"/>
  <c r="J8862" i="2" s="1"/>
  <c r="J8851" i="2"/>
  <c r="J8854" i="2"/>
  <c r="J8852" i="2"/>
  <c r="J8856" i="2"/>
  <c r="J8857" i="2"/>
  <c r="J8853" i="2"/>
  <c r="D8872" i="2"/>
  <c r="D8877" i="2"/>
  <c r="D8871" i="2"/>
  <c r="D8869" i="2"/>
  <c r="D8875" i="2"/>
  <c r="D8870" i="2"/>
  <c r="D8874" i="2"/>
  <c r="D8876" i="2"/>
  <c r="J8866" i="2" l="1"/>
  <c r="J8861" i="2"/>
  <c r="E8884" i="2"/>
  <c r="E8880" i="2"/>
  <c r="E8886" i="2"/>
  <c r="E8879" i="2"/>
  <c r="E8885" i="2"/>
  <c r="E8878" i="2"/>
  <c r="E8883" i="2"/>
  <c r="E8881" i="2"/>
  <c r="G8875" i="2"/>
  <c r="I8875" i="2" s="1"/>
  <c r="F8875" i="2"/>
  <c r="G8871" i="2"/>
  <c r="I8871" i="2" s="1"/>
  <c r="F8871" i="2"/>
  <c r="G8877" i="2"/>
  <c r="I8877" i="2" s="1"/>
  <c r="F8877" i="2"/>
  <c r="F8870" i="2"/>
  <c r="G8870" i="2"/>
  <c r="I8870" i="2" s="1"/>
  <c r="G8876" i="2"/>
  <c r="I8876" i="2" s="1"/>
  <c r="F8876" i="2"/>
  <c r="F8869" i="2"/>
  <c r="G8869" i="2"/>
  <c r="I8869" i="2" s="1"/>
  <c r="F8874" i="2"/>
  <c r="G8874" i="2"/>
  <c r="I8874" i="2" s="1"/>
  <c r="G8872" i="2"/>
  <c r="I8872" i="2" s="1"/>
  <c r="F8872" i="2"/>
  <c r="J8868" i="2"/>
  <c r="J8860" i="2"/>
  <c r="J8867" i="2"/>
  <c r="J8865" i="2"/>
  <c r="J8863" i="2"/>
  <c r="D8879" i="2"/>
  <c r="D8886" i="2"/>
  <c r="D8884" i="2"/>
  <c r="D8880" i="2"/>
  <c r="D8883" i="2"/>
  <c r="D8885" i="2"/>
  <c r="D8878" i="2"/>
  <c r="D8881" i="2"/>
  <c r="J8871" i="2" l="1"/>
  <c r="J8876" i="2"/>
  <c r="J8875" i="2"/>
  <c r="J8877" i="2"/>
  <c r="J8872" i="2"/>
  <c r="E8892" i="2"/>
  <c r="E8895" i="2"/>
  <c r="E8890" i="2"/>
  <c r="E8888" i="2"/>
  <c r="E8887" i="2"/>
  <c r="E8889" i="2"/>
  <c r="E8893" i="2"/>
  <c r="E8894" i="2"/>
  <c r="F8883" i="2"/>
  <c r="G8883" i="2"/>
  <c r="I8883" i="2" s="1"/>
  <c r="F8886" i="2"/>
  <c r="G8886" i="2"/>
  <c r="I8886" i="2" s="1"/>
  <c r="F8881" i="2"/>
  <c r="G8881" i="2"/>
  <c r="I8881" i="2" s="1"/>
  <c r="F8879" i="2"/>
  <c r="G8879" i="2"/>
  <c r="I8879" i="2" s="1"/>
  <c r="F8878" i="2"/>
  <c r="G8878" i="2"/>
  <c r="I8878" i="2" s="1"/>
  <c r="G8880" i="2"/>
  <c r="I8880" i="2" s="1"/>
  <c r="F8880" i="2"/>
  <c r="G8884" i="2"/>
  <c r="I8884" i="2" s="1"/>
  <c r="F8884" i="2"/>
  <c r="G8885" i="2"/>
  <c r="I8885" i="2" s="1"/>
  <c r="F8885" i="2"/>
  <c r="J8874" i="2"/>
  <c r="J8870" i="2"/>
  <c r="J8869" i="2"/>
  <c r="D8887" i="2"/>
  <c r="D8889" i="2"/>
  <c r="D8893" i="2"/>
  <c r="D8888" i="2"/>
  <c r="D8895" i="2"/>
  <c r="D8890" i="2"/>
  <c r="D8892" i="2"/>
  <c r="D8894" i="2"/>
  <c r="J8884" i="2" l="1"/>
  <c r="J8880" i="2"/>
  <c r="J8885" i="2"/>
  <c r="E8902" i="2"/>
  <c r="E8899" i="2"/>
  <c r="E8898" i="2"/>
  <c r="E8904" i="2"/>
  <c r="E8903" i="2"/>
  <c r="E8897" i="2"/>
  <c r="E8901" i="2"/>
  <c r="E8896" i="2"/>
  <c r="G8893" i="2"/>
  <c r="I8893" i="2" s="1"/>
  <c r="F8893" i="2"/>
  <c r="F8890" i="2"/>
  <c r="G8890" i="2"/>
  <c r="I8890" i="2" s="1"/>
  <c r="F8889" i="2"/>
  <c r="G8889" i="2"/>
  <c r="I8889" i="2" s="1"/>
  <c r="G8895" i="2"/>
  <c r="I8895" i="2" s="1"/>
  <c r="F8895" i="2"/>
  <c r="F8894" i="2"/>
  <c r="G8894" i="2"/>
  <c r="I8894" i="2" s="1"/>
  <c r="G8888" i="2"/>
  <c r="I8888" i="2" s="1"/>
  <c r="F8888" i="2"/>
  <c r="G8892" i="2"/>
  <c r="I8892" i="2" s="1"/>
  <c r="F8892" i="2"/>
  <c r="G8887" i="2"/>
  <c r="I8887" i="2" s="1"/>
  <c r="F8887" i="2"/>
  <c r="J8881" i="2"/>
  <c r="J8886" i="2"/>
  <c r="J8879" i="2"/>
  <c r="J8878" i="2"/>
  <c r="J8883" i="2"/>
  <c r="D8902" i="2"/>
  <c r="D8899" i="2"/>
  <c r="D8898" i="2"/>
  <c r="D8901" i="2"/>
  <c r="D8903" i="2"/>
  <c r="D8904" i="2"/>
  <c r="D8897" i="2"/>
  <c r="D8896" i="2"/>
  <c r="J8888" i="2" l="1"/>
  <c r="J8893" i="2"/>
  <c r="J8887" i="2"/>
  <c r="J8895" i="2"/>
  <c r="J8892" i="2"/>
  <c r="E8910" i="2"/>
  <c r="E8907" i="2"/>
  <c r="E8905" i="2"/>
  <c r="E8913" i="2"/>
  <c r="E8906" i="2"/>
  <c r="E8908" i="2"/>
  <c r="E8912" i="2"/>
  <c r="E8911" i="2"/>
  <c r="F8901" i="2"/>
  <c r="G8901" i="2"/>
  <c r="I8901" i="2" s="1"/>
  <c r="G8898" i="2"/>
  <c r="I8898" i="2" s="1"/>
  <c r="F8898" i="2"/>
  <c r="G8896" i="2"/>
  <c r="I8896" i="2" s="1"/>
  <c r="F8896" i="2"/>
  <c r="G8904" i="2"/>
  <c r="I8904" i="2" s="1"/>
  <c r="F8904" i="2"/>
  <c r="G8897" i="2"/>
  <c r="I8897" i="2" s="1"/>
  <c r="F8897" i="2"/>
  <c r="G8899" i="2"/>
  <c r="I8899" i="2" s="1"/>
  <c r="F8899" i="2"/>
  <c r="F8903" i="2"/>
  <c r="G8903" i="2"/>
  <c r="I8903" i="2" s="1"/>
  <c r="F8902" i="2"/>
  <c r="G8902" i="2"/>
  <c r="I8902" i="2" s="1"/>
  <c r="J8889" i="2"/>
  <c r="J8890" i="2"/>
  <c r="J8894" i="2"/>
  <c r="D8906" i="2"/>
  <c r="D8907" i="2"/>
  <c r="D8912" i="2"/>
  <c r="D8910" i="2"/>
  <c r="D8911" i="2"/>
  <c r="D8905" i="2"/>
  <c r="D8908" i="2"/>
  <c r="D8913" i="2"/>
  <c r="J8897" i="2" l="1"/>
  <c r="J8904" i="2"/>
  <c r="J8896" i="2"/>
  <c r="E8920" i="2"/>
  <c r="E8921" i="2"/>
  <c r="E8914" i="2"/>
  <c r="E8917" i="2"/>
  <c r="E8916" i="2"/>
  <c r="E8922" i="2"/>
  <c r="E8915" i="2"/>
  <c r="E8919" i="2"/>
  <c r="F8911" i="2"/>
  <c r="G8911" i="2"/>
  <c r="I8911" i="2" s="1"/>
  <c r="F8912" i="2"/>
  <c r="G8912" i="2"/>
  <c r="I8912" i="2" s="1"/>
  <c r="F8905" i="2"/>
  <c r="G8905" i="2"/>
  <c r="I8905" i="2" s="1"/>
  <c r="F8908" i="2"/>
  <c r="G8908" i="2"/>
  <c r="I8908" i="2" s="1"/>
  <c r="G8907" i="2"/>
  <c r="I8907" i="2" s="1"/>
  <c r="F8907" i="2"/>
  <c r="G8913" i="2"/>
  <c r="I8913" i="2" s="1"/>
  <c r="F8913" i="2"/>
  <c r="G8906" i="2"/>
  <c r="I8906" i="2" s="1"/>
  <c r="F8906" i="2"/>
  <c r="G8910" i="2"/>
  <c r="I8910" i="2" s="1"/>
  <c r="F8910" i="2"/>
  <c r="J8903" i="2"/>
  <c r="J8899" i="2"/>
  <c r="J8898" i="2"/>
  <c r="J8902" i="2"/>
  <c r="J8901" i="2"/>
  <c r="D8916" i="2"/>
  <c r="D8921" i="2"/>
  <c r="D8920" i="2"/>
  <c r="D8917" i="2"/>
  <c r="D8919" i="2"/>
  <c r="D8922" i="2"/>
  <c r="D8915" i="2"/>
  <c r="D8914" i="2"/>
  <c r="J8913" i="2" l="1"/>
  <c r="J8907" i="2"/>
  <c r="J8908" i="2"/>
  <c r="E8928" i="2"/>
  <c r="E8926" i="2"/>
  <c r="E8924" i="2"/>
  <c r="E8931" i="2"/>
  <c r="E8930" i="2"/>
  <c r="E8925" i="2"/>
  <c r="E8923" i="2"/>
  <c r="E8929" i="2"/>
  <c r="G8919" i="2"/>
  <c r="I8919" i="2" s="1"/>
  <c r="F8919" i="2"/>
  <c r="G8917" i="2"/>
  <c r="I8917" i="2" s="1"/>
  <c r="F8917" i="2"/>
  <c r="F8915" i="2"/>
  <c r="G8915" i="2"/>
  <c r="I8915" i="2" s="1"/>
  <c r="G8922" i="2"/>
  <c r="I8922" i="2" s="1"/>
  <c r="F8922" i="2"/>
  <c r="F8921" i="2"/>
  <c r="G8921" i="2"/>
  <c r="I8921" i="2" s="1"/>
  <c r="F8916" i="2"/>
  <c r="G8916" i="2"/>
  <c r="I8916" i="2" s="1"/>
  <c r="F8914" i="2"/>
  <c r="G8914" i="2"/>
  <c r="I8914" i="2" s="1"/>
  <c r="G8920" i="2"/>
  <c r="I8920" i="2" s="1"/>
  <c r="F8920" i="2"/>
  <c r="J8906" i="2"/>
  <c r="J8910" i="2"/>
  <c r="J8912" i="2"/>
  <c r="J8905" i="2"/>
  <c r="J8911" i="2"/>
  <c r="D8930" i="2"/>
  <c r="D8929" i="2"/>
  <c r="D8924" i="2"/>
  <c r="D8931" i="2"/>
  <c r="D8923" i="2"/>
  <c r="D8926" i="2"/>
  <c r="D8928" i="2"/>
  <c r="D8925" i="2"/>
  <c r="J8922" i="2" l="1"/>
  <c r="J8919" i="2"/>
  <c r="J8917" i="2"/>
  <c r="J8915" i="2"/>
  <c r="E8932" i="2"/>
  <c r="E8933" i="2"/>
  <c r="E8938" i="2"/>
  <c r="E8940" i="2"/>
  <c r="E8934" i="2"/>
  <c r="E8935" i="2"/>
  <c r="E8939" i="2"/>
  <c r="E8937" i="2"/>
  <c r="G8923" i="2"/>
  <c r="I8923" i="2" s="1"/>
  <c r="F8923" i="2"/>
  <c r="F8924" i="2"/>
  <c r="G8924" i="2"/>
  <c r="I8924" i="2" s="1"/>
  <c r="F8929" i="2"/>
  <c r="G8929" i="2"/>
  <c r="I8929" i="2" s="1"/>
  <c r="F8931" i="2"/>
  <c r="G8931" i="2"/>
  <c r="I8931" i="2" s="1"/>
  <c r="F8925" i="2"/>
  <c r="G8925" i="2"/>
  <c r="I8925" i="2" s="1"/>
  <c r="F8926" i="2"/>
  <c r="G8926" i="2"/>
  <c r="I8926" i="2" s="1"/>
  <c r="F8930" i="2"/>
  <c r="G8930" i="2"/>
  <c r="I8930" i="2" s="1"/>
  <c r="G8928" i="2"/>
  <c r="I8928" i="2" s="1"/>
  <c r="F8928" i="2"/>
  <c r="J8914" i="2"/>
  <c r="J8920" i="2"/>
  <c r="J8916" i="2"/>
  <c r="J8921" i="2"/>
  <c r="D8934" i="2"/>
  <c r="D8932" i="2"/>
  <c r="D8938" i="2"/>
  <c r="D8939" i="2"/>
  <c r="D8940" i="2"/>
  <c r="D8937" i="2"/>
  <c r="D8935" i="2"/>
  <c r="D8933" i="2"/>
  <c r="J8928" i="2" l="1"/>
  <c r="E8949" i="2"/>
  <c r="E8948" i="2"/>
  <c r="E8947" i="2"/>
  <c r="E8944" i="2"/>
  <c r="E8942" i="2"/>
  <c r="E8946" i="2"/>
  <c r="E8941" i="2"/>
  <c r="E8943" i="2"/>
  <c r="G8940" i="2"/>
  <c r="I8940" i="2" s="1"/>
  <c r="F8940" i="2"/>
  <c r="G8939" i="2"/>
  <c r="I8939" i="2" s="1"/>
  <c r="F8939" i="2"/>
  <c r="G8938" i="2"/>
  <c r="I8938" i="2" s="1"/>
  <c r="F8938" i="2"/>
  <c r="G8935" i="2"/>
  <c r="I8935" i="2" s="1"/>
  <c r="F8935" i="2"/>
  <c r="G8933" i="2"/>
  <c r="I8933" i="2" s="1"/>
  <c r="F8933" i="2"/>
  <c r="F8937" i="2"/>
  <c r="G8937" i="2"/>
  <c r="I8937" i="2" s="1"/>
  <c r="F8932" i="2"/>
  <c r="G8932" i="2"/>
  <c r="I8932" i="2" s="1"/>
  <c r="F8934" i="2"/>
  <c r="G8934" i="2"/>
  <c r="I8934" i="2" s="1"/>
  <c r="J8926" i="2"/>
  <c r="J8924" i="2"/>
  <c r="J8929" i="2"/>
  <c r="J8923" i="2"/>
  <c r="J8931" i="2"/>
  <c r="J8930" i="2"/>
  <c r="J8925" i="2"/>
  <c r="D8948" i="2"/>
  <c r="D8944" i="2"/>
  <c r="D8946" i="2"/>
  <c r="D8947" i="2"/>
  <c r="D8942" i="2"/>
  <c r="D8941" i="2"/>
  <c r="D8943" i="2"/>
  <c r="D8949" i="2"/>
  <c r="J8932" i="2" l="1"/>
  <c r="J8939" i="2"/>
  <c r="J8935" i="2"/>
  <c r="J8933" i="2"/>
  <c r="J8940" i="2"/>
  <c r="E8953" i="2"/>
  <c r="E8956" i="2"/>
  <c r="E8957" i="2"/>
  <c r="E8955" i="2"/>
  <c r="E8952" i="2"/>
  <c r="E8950" i="2"/>
  <c r="E8951" i="2"/>
  <c r="E8958" i="2"/>
  <c r="G8944" i="2"/>
  <c r="I8944" i="2" s="1"/>
  <c r="F8944" i="2"/>
  <c r="G8947" i="2"/>
  <c r="I8947" i="2" s="1"/>
  <c r="F8947" i="2"/>
  <c r="G8948" i="2"/>
  <c r="I8948" i="2" s="1"/>
  <c r="F8948" i="2"/>
  <c r="G8946" i="2"/>
  <c r="I8946" i="2" s="1"/>
  <c r="F8946" i="2"/>
  <c r="F8943" i="2"/>
  <c r="G8943" i="2"/>
  <c r="I8943" i="2" s="1"/>
  <c r="F8941" i="2"/>
  <c r="G8941" i="2"/>
  <c r="I8941" i="2" s="1"/>
  <c r="F8942" i="2"/>
  <c r="G8942" i="2"/>
  <c r="I8942" i="2" s="1"/>
  <c r="G8949" i="2"/>
  <c r="I8949" i="2" s="1"/>
  <c r="F8949" i="2"/>
  <c r="J8934" i="2"/>
  <c r="J8938" i="2"/>
  <c r="J8937" i="2"/>
  <c r="D8953" i="2"/>
  <c r="D8951" i="2"/>
  <c r="D8958" i="2"/>
  <c r="D8950" i="2"/>
  <c r="D8952" i="2"/>
  <c r="D8957" i="2"/>
  <c r="D8955" i="2"/>
  <c r="D8956" i="2"/>
  <c r="J8946" i="2" l="1"/>
  <c r="J8944" i="2"/>
  <c r="J8947" i="2"/>
  <c r="J8948" i="2"/>
  <c r="E8960" i="2"/>
  <c r="E8966" i="2"/>
  <c r="E8959" i="2"/>
  <c r="E8964" i="2"/>
  <c r="E8965" i="2"/>
  <c r="E8967" i="2"/>
  <c r="E8961" i="2"/>
  <c r="E8962" i="2"/>
  <c r="F8951" i="2"/>
  <c r="G8951" i="2"/>
  <c r="I8951" i="2" s="1"/>
  <c r="F8957" i="2"/>
  <c r="G8957" i="2"/>
  <c r="I8957" i="2" s="1"/>
  <c r="G8950" i="2"/>
  <c r="I8950" i="2" s="1"/>
  <c r="F8950" i="2"/>
  <c r="F8955" i="2"/>
  <c r="G8955" i="2"/>
  <c r="I8955" i="2" s="1"/>
  <c r="F8956" i="2"/>
  <c r="G8956" i="2"/>
  <c r="I8956" i="2" s="1"/>
  <c r="F8958" i="2"/>
  <c r="G8958" i="2"/>
  <c r="I8958" i="2" s="1"/>
  <c r="F8952" i="2"/>
  <c r="G8952" i="2"/>
  <c r="I8952" i="2" s="1"/>
  <c r="G8953" i="2"/>
  <c r="I8953" i="2" s="1"/>
  <c r="F8953" i="2"/>
  <c r="J8949" i="2"/>
  <c r="J8942" i="2"/>
  <c r="J8941" i="2"/>
  <c r="J8943" i="2"/>
  <c r="D8960" i="2"/>
  <c r="D8966" i="2"/>
  <c r="D8962" i="2"/>
  <c r="D8961" i="2"/>
  <c r="D8959" i="2"/>
  <c r="D8964" i="2"/>
  <c r="D8965" i="2"/>
  <c r="D8967" i="2"/>
  <c r="J8953" i="2" l="1"/>
  <c r="J8950" i="2"/>
  <c r="E8971" i="2"/>
  <c r="E8970" i="2"/>
  <c r="E8968" i="2"/>
  <c r="E8973" i="2"/>
  <c r="E8976" i="2"/>
  <c r="E8975" i="2"/>
  <c r="E8974" i="2"/>
  <c r="E8969" i="2"/>
  <c r="G8962" i="2"/>
  <c r="I8962" i="2" s="1"/>
  <c r="F8962" i="2"/>
  <c r="F8961" i="2"/>
  <c r="G8961" i="2"/>
  <c r="I8961" i="2" s="1"/>
  <c r="G8959" i="2"/>
  <c r="I8959" i="2" s="1"/>
  <c r="F8959" i="2"/>
  <c r="F8964" i="2"/>
  <c r="G8964" i="2"/>
  <c r="I8964" i="2" s="1"/>
  <c r="G8967" i="2"/>
  <c r="I8967" i="2" s="1"/>
  <c r="F8967" i="2"/>
  <c r="G8966" i="2"/>
  <c r="I8966" i="2" s="1"/>
  <c r="F8966" i="2"/>
  <c r="G8965" i="2"/>
  <c r="I8965" i="2" s="1"/>
  <c r="F8965" i="2"/>
  <c r="F8960" i="2"/>
  <c r="G8960" i="2"/>
  <c r="I8960" i="2" s="1"/>
  <c r="J8955" i="2"/>
  <c r="J8952" i="2"/>
  <c r="J8958" i="2"/>
  <c r="J8957" i="2"/>
  <c r="J8956" i="2"/>
  <c r="J8951" i="2"/>
  <c r="D8976" i="2"/>
  <c r="D8969" i="2"/>
  <c r="D8971" i="2"/>
  <c r="D8974" i="2"/>
  <c r="D8973" i="2"/>
  <c r="D8975" i="2"/>
  <c r="D8970" i="2"/>
  <c r="D8968" i="2"/>
  <c r="J8966" i="2" l="1"/>
  <c r="J8965" i="2"/>
  <c r="J8959" i="2"/>
  <c r="E8978" i="2"/>
  <c r="E8983" i="2"/>
  <c r="E8977" i="2"/>
  <c r="E8982" i="2"/>
  <c r="E8984" i="2"/>
  <c r="E8979" i="2"/>
  <c r="E8980" i="2"/>
  <c r="E8985" i="2"/>
  <c r="F8969" i="2"/>
  <c r="G8969" i="2"/>
  <c r="I8969" i="2" s="1"/>
  <c r="F8974" i="2"/>
  <c r="G8974" i="2"/>
  <c r="I8974" i="2" s="1"/>
  <c r="G8968" i="2"/>
  <c r="I8968" i="2" s="1"/>
  <c r="F8968" i="2"/>
  <c r="G8973" i="2"/>
  <c r="I8973" i="2" s="1"/>
  <c r="F8973" i="2"/>
  <c r="F8975" i="2"/>
  <c r="G8975" i="2"/>
  <c r="I8975" i="2" s="1"/>
  <c r="F8970" i="2"/>
  <c r="G8970" i="2"/>
  <c r="I8970" i="2" s="1"/>
  <c r="F8971" i="2"/>
  <c r="G8971" i="2"/>
  <c r="I8971" i="2" s="1"/>
  <c r="F8976" i="2"/>
  <c r="G8976" i="2"/>
  <c r="I8976" i="2" s="1"/>
  <c r="J8964" i="2"/>
  <c r="J8960" i="2"/>
  <c r="J8961" i="2"/>
  <c r="J8967" i="2"/>
  <c r="J8962" i="2"/>
  <c r="D8978" i="2"/>
  <c r="D8984" i="2"/>
  <c r="D8983" i="2"/>
  <c r="D8980" i="2"/>
  <c r="D8979" i="2"/>
  <c r="D8977" i="2"/>
  <c r="D8985" i="2"/>
  <c r="D8982" i="2"/>
  <c r="J8973" i="2" l="1"/>
  <c r="J8971" i="2"/>
  <c r="J8970" i="2"/>
  <c r="J8974" i="2"/>
  <c r="E8994" i="2"/>
  <c r="E8991" i="2"/>
  <c r="E8989" i="2"/>
  <c r="E8986" i="2"/>
  <c r="E8988" i="2"/>
  <c r="E8992" i="2"/>
  <c r="E8993" i="2"/>
  <c r="E8987" i="2"/>
  <c r="G8985" i="2"/>
  <c r="I8985" i="2" s="1"/>
  <c r="F8985" i="2"/>
  <c r="F8982" i="2"/>
  <c r="G8982" i="2"/>
  <c r="I8982" i="2" s="1"/>
  <c r="F8980" i="2"/>
  <c r="G8980" i="2"/>
  <c r="I8980" i="2" s="1"/>
  <c r="G8977" i="2"/>
  <c r="I8977" i="2" s="1"/>
  <c r="F8977" i="2"/>
  <c r="G8979" i="2"/>
  <c r="I8979" i="2" s="1"/>
  <c r="F8979" i="2"/>
  <c r="G8983" i="2"/>
  <c r="I8983" i="2" s="1"/>
  <c r="F8983" i="2"/>
  <c r="F8984" i="2"/>
  <c r="G8984" i="2"/>
  <c r="I8984" i="2" s="1"/>
  <c r="G8978" i="2"/>
  <c r="I8978" i="2" s="1"/>
  <c r="F8978" i="2"/>
  <c r="J8968" i="2"/>
  <c r="J8976" i="2"/>
  <c r="J8975" i="2"/>
  <c r="J8969" i="2"/>
  <c r="D8994" i="2"/>
  <c r="D8987" i="2"/>
  <c r="D8988" i="2"/>
  <c r="D8989" i="2"/>
  <c r="D8991" i="2"/>
  <c r="D8993" i="2"/>
  <c r="D8992" i="2"/>
  <c r="D8986" i="2"/>
  <c r="J8983" i="2" l="1"/>
  <c r="J8980" i="2"/>
  <c r="J8977" i="2"/>
  <c r="E9002" i="2"/>
  <c r="E8995" i="2"/>
  <c r="E9001" i="2"/>
  <c r="E9000" i="2"/>
  <c r="E8998" i="2"/>
  <c r="E8997" i="2"/>
  <c r="E8996" i="2"/>
  <c r="E9003" i="2"/>
  <c r="F8993" i="2"/>
  <c r="G8993" i="2"/>
  <c r="I8993" i="2" s="1"/>
  <c r="G8986" i="2"/>
  <c r="I8986" i="2" s="1"/>
  <c r="F8986" i="2"/>
  <c r="G8992" i="2"/>
  <c r="I8992" i="2" s="1"/>
  <c r="F8992" i="2"/>
  <c r="F8991" i="2"/>
  <c r="G8991" i="2"/>
  <c r="I8991" i="2" s="1"/>
  <c r="G8989" i="2"/>
  <c r="I8989" i="2" s="1"/>
  <c r="F8989" i="2"/>
  <c r="F8988" i="2"/>
  <c r="G8988" i="2"/>
  <c r="I8988" i="2" s="1"/>
  <c r="F8987" i="2"/>
  <c r="G8987" i="2"/>
  <c r="I8987" i="2" s="1"/>
  <c r="F8994" i="2"/>
  <c r="G8994" i="2"/>
  <c r="I8994" i="2" s="1"/>
  <c r="J8982" i="2"/>
  <c r="J8984" i="2"/>
  <c r="J8979" i="2"/>
  <c r="J8985" i="2"/>
  <c r="J8978" i="2"/>
  <c r="D8998" i="2"/>
  <c r="D8995" i="2"/>
  <c r="D9003" i="2"/>
  <c r="D9000" i="2"/>
  <c r="D9002" i="2"/>
  <c r="D9001" i="2"/>
  <c r="D8996" i="2"/>
  <c r="D8997" i="2"/>
  <c r="J8989" i="2" l="1"/>
  <c r="J8986" i="2"/>
  <c r="E9009" i="2"/>
  <c r="E9005" i="2"/>
  <c r="E9010" i="2"/>
  <c r="E9004" i="2"/>
  <c r="E9006" i="2"/>
  <c r="E9012" i="2"/>
  <c r="E9007" i="2"/>
  <c r="E9011" i="2"/>
  <c r="G9000" i="2"/>
  <c r="I9000" i="2" s="1"/>
  <c r="F9000" i="2"/>
  <c r="G8996" i="2"/>
  <c r="I8996" i="2" s="1"/>
  <c r="F8996" i="2"/>
  <c r="G9001" i="2"/>
  <c r="I9001" i="2" s="1"/>
  <c r="F9001" i="2"/>
  <c r="F8995" i="2"/>
  <c r="G8995" i="2"/>
  <c r="I8995" i="2" s="1"/>
  <c r="G8997" i="2"/>
  <c r="I8997" i="2" s="1"/>
  <c r="F8997" i="2"/>
  <c r="F9003" i="2"/>
  <c r="G9003" i="2"/>
  <c r="I9003" i="2" s="1"/>
  <c r="F8998" i="2"/>
  <c r="G8998" i="2"/>
  <c r="I8998" i="2" s="1"/>
  <c r="F9002" i="2"/>
  <c r="G9002" i="2"/>
  <c r="I9002" i="2" s="1"/>
  <c r="J8992" i="2"/>
  <c r="J8987" i="2"/>
  <c r="J8994" i="2"/>
  <c r="J8988" i="2"/>
  <c r="J8991" i="2"/>
  <c r="J8993" i="2"/>
  <c r="D9011" i="2"/>
  <c r="D9004" i="2"/>
  <c r="D9009" i="2"/>
  <c r="D9012" i="2"/>
  <c r="D9007" i="2"/>
  <c r="D9006" i="2"/>
  <c r="D9005" i="2"/>
  <c r="D9010" i="2"/>
  <c r="J9001" i="2" l="1"/>
  <c r="J9003" i="2"/>
  <c r="E9016" i="2"/>
  <c r="E9019" i="2"/>
  <c r="E9021" i="2"/>
  <c r="E9014" i="2"/>
  <c r="E9018" i="2"/>
  <c r="E9020" i="2"/>
  <c r="E9013" i="2"/>
  <c r="E9015" i="2"/>
  <c r="F9007" i="2"/>
  <c r="G9007" i="2"/>
  <c r="I9007" i="2" s="1"/>
  <c r="F9010" i="2"/>
  <c r="G9010" i="2"/>
  <c r="I9010" i="2" s="1"/>
  <c r="G9012" i="2"/>
  <c r="I9012" i="2" s="1"/>
  <c r="F9012" i="2"/>
  <c r="F9005" i="2"/>
  <c r="G9005" i="2"/>
  <c r="I9005" i="2" s="1"/>
  <c r="F9009" i="2"/>
  <c r="G9009" i="2"/>
  <c r="I9009" i="2" s="1"/>
  <c r="F9011" i="2"/>
  <c r="G9011" i="2"/>
  <c r="I9011" i="2" s="1"/>
  <c r="G9004" i="2"/>
  <c r="I9004" i="2" s="1"/>
  <c r="F9004" i="2"/>
  <c r="F9006" i="2"/>
  <c r="G9006" i="2"/>
  <c r="I9006" i="2" s="1"/>
  <c r="J8998" i="2"/>
  <c r="J8995" i="2"/>
  <c r="J8996" i="2"/>
  <c r="J9002" i="2"/>
  <c r="J8997" i="2"/>
  <c r="J9000" i="2"/>
  <c r="D9016" i="2"/>
  <c r="D9019" i="2"/>
  <c r="D9013" i="2"/>
  <c r="D9020" i="2"/>
  <c r="D9021" i="2"/>
  <c r="D9014" i="2"/>
  <c r="D9015" i="2"/>
  <c r="D9018" i="2"/>
  <c r="E9024" i="2" l="1"/>
  <c r="E9023" i="2"/>
  <c r="E9029" i="2"/>
  <c r="E9028" i="2"/>
  <c r="E9030" i="2"/>
  <c r="E9022" i="2"/>
  <c r="E9027" i="2"/>
  <c r="E9025" i="2"/>
  <c r="G9015" i="2"/>
  <c r="I9015" i="2" s="1"/>
  <c r="F9015" i="2"/>
  <c r="F9014" i="2"/>
  <c r="G9014" i="2"/>
  <c r="I9014" i="2" s="1"/>
  <c r="G9020" i="2"/>
  <c r="I9020" i="2" s="1"/>
  <c r="F9020" i="2"/>
  <c r="G9019" i="2"/>
  <c r="I9019" i="2" s="1"/>
  <c r="F9019" i="2"/>
  <c r="F9021" i="2"/>
  <c r="G9021" i="2"/>
  <c r="I9021" i="2" s="1"/>
  <c r="G9013" i="2"/>
  <c r="I9013" i="2" s="1"/>
  <c r="F9013" i="2"/>
  <c r="F9018" i="2"/>
  <c r="G9018" i="2"/>
  <c r="I9018" i="2" s="1"/>
  <c r="F9016" i="2"/>
  <c r="G9016" i="2"/>
  <c r="I9016" i="2" s="1"/>
  <c r="J9006" i="2"/>
  <c r="J9005" i="2"/>
  <c r="J9004" i="2"/>
  <c r="J9012" i="2"/>
  <c r="J9011" i="2"/>
  <c r="J9010" i="2"/>
  <c r="J9009" i="2"/>
  <c r="J9007" i="2"/>
  <c r="D9024" i="2"/>
  <c r="D9025" i="2"/>
  <c r="D9028" i="2"/>
  <c r="D9022" i="2"/>
  <c r="D9029" i="2"/>
  <c r="D9030" i="2"/>
  <c r="D9023" i="2"/>
  <c r="D9027" i="2"/>
  <c r="J9013" i="2" l="1"/>
  <c r="J9015" i="2"/>
  <c r="J9020" i="2"/>
  <c r="J9019" i="2"/>
  <c r="E9036" i="2"/>
  <c r="E9038" i="2"/>
  <c r="E9034" i="2"/>
  <c r="E9037" i="2"/>
  <c r="E9031" i="2"/>
  <c r="E9032" i="2"/>
  <c r="E9039" i="2"/>
  <c r="E9033" i="2"/>
  <c r="G9027" i="2"/>
  <c r="I9027" i="2" s="1"/>
  <c r="F9027" i="2"/>
  <c r="F9029" i="2"/>
  <c r="G9029" i="2"/>
  <c r="I9029" i="2" s="1"/>
  <c r="F9025" i="2"/>
  <c r="G9025" i="2"/>
  <c r="I9025" i="2" s="1"/>
  <c r="F9028" i="2"/>
  <c r="G9028" i="2"/>
  <c r="I9028" i="2" s="1"/>
  <c r="F9022" i="2"/>
  <c r="G9022" i="2"/>
  <c r="I9022" i="2" s="1"/>
  <c r="F9023" i="2"/>
  <c r="G9023" i="2"/>
  <c r="I9023" i="2" s="1"/>
  <c r="F9030" i="2"/>
  <c r="G9030" i="2"/>
  <c r="I9030" i="2" s="1"/>
  <c r="G9024" i="2"/>
  <c r="I9024" i="2" s="1"/>
  <c r="F9024" i="2"/>
  <c r="J9018" i="2"/>
  <c r="J9016" i="2"/>
  <c r="J9014" i="2"/>
  <c r="J9021" i="2"/>
  <c r="D9037" i="2"/>
  <c r="D9033" i="2"/>
  <c r="D9038" i="2"/>
  <c r="D9036" i="2"/>
  <c r="D9031" i="2"/>
  <c r="D9039" i="2"/>
  <c r="D9032" i="2"/>
  <c r="D9034" i="2"/>
  <c r="J9024" i="2" l="1"/>
  <c r="J9027" i="2"/>
  <c r="E9048" i="2"/>
  <c r="E9043" i="2"/>
  <c r="E9041" i="2"/>
  <c r="E9047" i="2"/>
  <c r="E9042" i="2"/>
  <c r="E9046" i="2"/>
  <c r="E9045" i="2"/>
  <c r="E9040" i="2"/>
  <c r="F9039" i="2"/>
  <c r="G9039" i="2"/>
  <c r="I9039" i="2" s="1"/>
  <c r="G9034" i="2"/>
  <c r="I9034" i="2" s="1"/>
  <c r="F9034" i="2"/>
  <c r="F9032" i="2"/>
  <c r="G9032" i="2"/>
  <c r="I9032" i="2" s="1"/>
  <c r="F9038" i="2"/>
  <c r="G9038" i="2"/>
  <c r="I9038" i="2" s="1"/>
  <c r="F9033" i="2"/>
  <c r="G9033" i="2"/>
  <c r="I9033" i="2" s="1"/>
  <c r="F9037" i="2"/>
  <c r="G9037" i="2"/>
  <c r="I9037" i="2" s="1"/>
  <c r="G9036" i="2"/>
  <c r="I9036" i="2" s="1"/>
  <c r="F9036" i="2"/>
  <c r="F9031" i="2"/>
  <c r="G9031" i="2"/>
  <c r="I9031" i="2" s="1"/>
  <c r="J9030" i="2"/>
  <c r="J9025" i="2"/>
  <c r="J9023" i="2"/>
  <c r="J9029" i="2"/>
  <c r="J9028" i="2"/>
  <c r="J9022" i="2"/>
  <c r="D9048" i="2"/>
  <c r="D9046" i="2"/>
  <c r="D9045" i="2"/>
  <c r="D9042" i="2"/>
  <c r="D9043" i="2"/>
  <c r="D9041" i="2"/>
  <c r="D9040" i="2"/>
  <c r="D9047" i="2"/>
  <c r="J9032" i="2" l="1"/>
  <c r="E9049" i="2"/>
  <c r="E9050" i="2"/>
  <c r="E9052" i="2"/>
  <c r="E9056" i="2"/>
  <c r="E9055" i="2"/>
  <c r="E9054" i="2"/>
  <c r="E9051" i="2"/>
  <c r="E9057" i="2"/>
  <c r="G9040" i="2"/>
  <c r="I9040" i="2" s="1"/>
  <c r="F9040" i="2"/>
  <c r="G9041" i="2"/>
  <c r="I9041" i="2" s="1"/>
  <c r="F9041" i="2"/>
  <c r="F9043" i="2"/>
  <c r="G9043" i="2"/>
  <c r="I9043" i="2" s="1"/>
  <c r="G9047" i="2"/>
  <c r="I9047" i="2" s="1"/>
  <c r="F9047" i="2"/>
  <c r="F9046" i="2"/>
  <c r="G9046" i="2"/>
  <c r="I9046" i="2" s="1"/>
  <c r="F9045" i="2"/>
  <c r="G9045" i="2"/>
  <c r="I9045" i="2" s="1"/>
  <c r="F9042" i="2"/>
  <c r="G9042" i="2"/>
  <c r="I9042" i="2" s="1"/>
  <c r="G9048" i="2"/>
  <c r="I9048" i="2" s="1"/>
  <c r="F9048" i="2"/>
  <c r="J9036" i="2"/>
  <c r="J9034" i="2"/>
  <c r="J9037" i="2"/>
  <c r="J9031" i="2"/>
  <c r="J9038" i="2"/>
  <c r="J9033" i="2"/>
  <c r="J9039" i="2"/>
  <c r="D9049" i="2"/>
  <c r="D9057" i="2"/>
  <c r="D9056" i="2"/>
  <c r="D9055" i="2"/>
  <c r="D9054" i="2"/>
  <c r="D9052" i="2"/>
  <c r="D9050" i="2"/>
  <c r="D9051" i="2"/>
  <c r="J9041" i="2" l="1"/>
  <c r="J9040" i="2"/>
  <c r="J9048" i="2"/>
  <c r="J9047" i="2"/>
  <c r="E9066" i="2"/>
  <c r="E9060" i="2"/>
  <c r="E9061" i="2"/>
  <c r="E9065" i="2"/>
  <c r="E9063" i="2"/>
  <c r="E9059" i="2"/>
  <c r="E9064" i="2"/>
  <c r="E9058" i="2"/>
  <c r="F9057" i="2"/>
  <c r="G9057" i="2"/>
  <c r="I9057" i="2" s="1"/>
  <c r="F9051" i="2"/>
  <c r="G9051" i="2"/>
  <c r="I9051" i="2" s="1"/>
  <c r="F9052" i="2"/>
  <c r="G9052" i="2"/>
  <c r="I9052" i="2" s="1"/>
  <c r="F9056" i="2"/>
  <c r="G9056" i="2"/>
  <c r="I9056" i="2" s="1"/>
  <c r="F9054" i="2"/>
  <c r="G9054" i="2"/>
  <c r="I9054" i="2" s="1"/>
  <c r="F9050" i="2"/>
  <c r="G9050" i="2"/>
  <c r="I9050" i="2" s="1"/>
  <c r="F9055" i="2"/>
  <c r="G9055" i="2"/>
  <c r="I9055" i="2" s="1"/>
  <c r="G9049" i="2"/>
  <c r="I9049" i="2" s="1"/>
  <c r="F9049" i="2"/>
  <c r="J9042" i="2"/>
  <c r="J9043" i="2"/>
  <c r="J9045" i="2"/>
  <c r="J9046" i="2"/>
  <c r="D9066" i="2"/>
  <c r="D9060" i="2"/>
  <c r="D9063" i="2"/>
  <c r="D9058" i="2"/>
  <c r="D9064" i="2"/>
  <c r="D9065" i="2"/>
  <c r="D9061" i="2"/>
  <c r="D9059" i="2"/>
  <c r="J9050" i="2" l="1"/>
  <c r="J9049" i="2"/>
  <c r="J9051" i="2"/>
  <c r="J9055" i="2"/>
  <c r="J9052" i="2"/>
  <c r="E9067" i="2"/>
  <c r="E9074" i="2"/>
  <c r="E9073" i="2"/>
  <c r="E9070" i="2"/>
  <c r="E9068" i="2"/>
  <c r="E9069" i="2"/>
  <c r="E9072" i="2"/>
  <c r="E9075" i="2"/>
  <c r="F9058" i="2"/>
  <c r="G9058" i="2"/>
  <c r="I9058" i="2" s="1"/>
  <c r="G9065" i="2"/>
  <c r="I9065" i="2" s="1"/>
  <c r="F9065" i="2"/>
  <c r="G9064" i="2"/>
  <c r="I9064" i="2" s="1"/>
  <c r="F9064" i="2"/>
  <c r="G9061" i="2"/>
  <c r="I9061" i="2" s="1"/>
  <c r="F9061" i="2"/>
  <c r="G9059" i="2"/>
  <c r="I9059" i="2" s="1"/>
  <c r="F9059" i="2"/>
  <c r="G9060" i="2"/>
  <c r="I9060" i="2" s="1"/>
  <c r="F9060" i="2"/>
  <c r="G9063" i="2"/>
  <c r="I9063" i="2" s="1"/>
  <c r="F9063" i="2"/>
  <c r="G9066" i="2"/>
  <c r="I9066" i="2" s="1"/>
  <c r="F9066" i="2"/>
  <c r="J9056" i="2"/>
  <c r="J9054" i="2"/>
  <c r="J9057" i="2"/>
  <c r="D9067" i="2"/>
  <c r="D9069" i="2"/>
  <c r="D9074" i="2"/>
  <c r="D9075" i="2"/>
  <c r="D9072" i="2"/>
  <c r="D9070" i="2"/>
  <c r="D9068" i="2"/>
  <c r="D9073" i="2"/>
  <c r="J9059" i="2" l="1"/>
  <c r="J9064" i="2"/>
  <c r="J9060" i="2"/>
  <c r="J9065" i="2"/>
  <c r="E9084" i="2"/>
  <c r="E9081" i="2"/>
  <c r="E9082" i="2"/>
  <c r="E9078" i="2"/>
  <c r="E9083" i="2"/>
  <c r="E9079" i="2"/>
  <c r="E9077" i="2"/>
  <c r="E9076" i="2"/>
  <c r="G9075" i="2"/>
  <c r="I9075" i="2" s="1"/>
  <c r="F9075" i="2"/>
  <c r="G9072" i="2"/>
  <c r="I9072" i="2" s="1"/>
  <c r="F9072" i="2"/>
  <c r="G9073" i="2"/>
  <c r="I9073" i="2" s="1"/>
  <c r="F9073" i="2"/>
  <c r="F9069" i="2"/>
  <c r="G9069" i="2"/>
  <c r="I9069" i="2" s="1"/>
  <c r="F9074" i="2"/>
  <c r="G9074" i="2"/>
  <c r="I9074" i="2" s="1"/>
  <c r="G9070" i="2"/>
  <c r="I9070" i="2" s="1"/>
  <c r="F9070" i="2"/>
  <c r="G9068" i="2"/>
  <c r="I9068" i="2" s="1"/>
  <c r="F9068" i="2"/>
  <c r="G9067" i="2"/>
  <c r="I9067" i="2" s="1"/>
  <c r="F9067" i="2"/>
  <c r="J9063" i="2"/>
  <c r="J9061" i="2"/>
  <c r="J9066" i="2"/>
  <c r="J9058" i="2"/>
  <c r="D9084" i="2"/>
  <c r="D9083" i="2"/>
  <c r="D9081" i="2"/>
  <c r="D9082" i="2"/>
  <c r="D9078" i="2"/>
  <c r="D9079" i="2"/>
  <c r="D9077" i="2"/>
  <c r="D9076" i="2"/>
  <c r="J9070" i="2" l="1"/>
  <c r="J9072" i="2"/>
  <c r="J9068" i="2"/>
  <c r="J9073" i="2"/>
  <c r="E9087" i="2"/>
  <c r="E9086" i="2"/>
  <c r="E9091" i="2"/>
  <c r="E9088" i="2"/>
  <c r="E9090" i="2"/>
  <c r="E9085" i="2"/>
  <c r="E9092" i="2"/>
  <c r="E9093" i="2"/>
  <c r="F9078" i="2"/>
  <c r="G9078" i="2"/>
  <c r="I9078" i="2" s="1"/>
  <c r="F9077" i="2"/>
  <c r="G9077" i="2"/>
  <c r="I9077" i="2" s="1"/>
  <c r="F9082" i="2"/>
  <c r="G9082" i="2"/>
  <c r="I9082" i="2" s="1"/>
  <c r="F9079" i="2"/>
  <c r="G9079" i="2"/>
  <c r="I9079" i="2" s="1"/>
  <c r="F9081" i="2"/>
  <c r="G9081" i="2"/>
  <c r="I9081" i="2" s="1"/>
  <c r="G9076" i="2"/>
  <c r="I9076" i="2" s="1"/>
  <c r="F9076" i="2"/>
  <c r="G9083" i="2"/>
  <c r="I9083" i="2" s="1"/>
  <c r="F9083" i="2"/>
  <c r="F9084" i="2"/>
  <c r="G9084" i="2"/>
  <c r="I9084" i="2" s="1"/>
  <c r="J9067" i="2"/>
  <c r="J9069" i="2"/>
  <c r="J9075" i="2"/>
  <c r="J9074" i="2"/>
  <c r="D9087" i="2"/>
  <c r="D9092" i="2"/>
  <c r="D9086" i="2"/>
  <c r="D9085" i="2"/>
  <c r="D9091" i="2"/>
  <c r="D9088" i="2"/>
  <c r="D9093" i="2"/>
  <c r="D9090" i="2"/>
  <c r="J9076" i="2" l="1"/>
  <c r="J9082" i="2"/>
  <c r="E9102" i="2"/>
  <c r="E9097" i="2"/>
  <c r="E9101" i="2"/>
  <c r="E9100" i="2"/>
  <c r="E9094" i="2"/>
  <c r="E9095" i="2"/>
  <c r="E9099" i="2"/>
  <c r="E9096" i="2"/>
  <c r="G9093" i="2"/>
  <c r="I9093" i="2" s="1"/>
  <c r="F9093" i="2"/>
  <c r="G9088" i="2"/>
  <c r="I9088" i="2" s="1"/>
  <c r="F9088" i="2"/>
  <c r="G9092" i="2"/>
  <c r="I9092" i="2" s="1"/>
  <c r="F9092" i="2"/>
  <c r="F9091" i="2"/>
  <c r="G9091" i="2"/>
  <c r="I9091" i="2" s="1"/>
  <c r="G9085" i="2"/>
  <c r="I9085" i="2" s="1"/>
  <c r="F9085" i="2"/>
  <c r="G9086" i="2"/>
  <c r="I9086" i="2" s="1"/>
  <c r="F9086" i="2"/>
  <c r="G9090" i="2"/>
  <c r="I9090" i="2" s="1"/>
  <c r="F9090" i="2"/>
  <c r="F9087" i="2"/>
  <c r="G9087" i="2"/>
  <c r="I9087" i="2" s="1"/>
  <c r="J9084" i="2"/>
  <c r="J9079" i="2"/>
  <c r="J9083" i="2"/>
  <c r="J9077" i="2"/>
  <c r="J9081" i="2"/>
  <c r="J9078" i="2"/>
  <c r="D9094" i="2"/>
  <c r="D9096" i="2"/>
  <c r="D9101" i="2"/>
  <c r="D9102" i="2"/>
  <c r="D9095" i="2"/>
  <c r="D9097" i="2"/>
  <c r="D9099" i="2"/>
  <c r="D9100" i="2"/>
  <c r="J9090" i="2" l="1"/>
  <c r="J9086" i="2"/>
  <c r="J9088" i="2"/>
  <c r="J9085" i="2"/>
  <c r="J9093" i="2"/>
  <c r="E9110" i="2"/>
  <c r="E9109" i="2"/>
  <c r="E9104" i="2"/>
  <c r="E9106" i="2"/>
  <c r="E9108" i="2"/>
  <c r="E9105" i="2"/>
  <c r="E9103" i="2"/>
  <c r="E9111" i="2"/>
  <c r="F9101" i="2"/>
  <c r="G9101" i="2"/>
  <c r="I9101" i="2" s="1"/>
  <c r="F9100" i="2"/>
  <c r="G9100" i="2"/>
  <c r="I9100" i="2" s="1"/>
  <c r="F9095" i="2"/>
  <c r="G9095" i="2"/>
  <c r="I9095" i="2" s="1"/>
  <c r="G9097" i="2"/>
  <c r="I9097" i="2" s="1"/>
  <c r="F9097" i="2"/>
  <c r="G9099" i="2"/>
  <c r="I9099" i="2" s="1"/>
  <c r="F9099" i="2"/>
  <c r="F9096" i="2"/>
  <c r="G9096" i="2"/>
  <c r="I9096" i="2" s="1"/>
  <c r="G9094" i="2"/>
  <c r="I9094" i="2" s="1"/>
  <c r="F9094" i="2"/>
  <c r="F9102" i="2"/>
  <c r="G9102" i="2"/>
  <c r="I9102" i="2" s="1"/>
  <c r="J9091" i="2"/>
  <c r="J9092" i="2"/>
  <c r="J9087" i="2"/>
  <c r="D9106" i="2"/>
  <c r="D9104" i="2"/>
  <c r="D9109" i="2"/>
  <c r="D9111" i="2"/>
  <c r="D9103" i="2"/>
  <c r="D9110" i="2"/>
  <c r="D9105" i="2"/>
  <c r="D9108" i="2"/>
  <c r="J9099" i="2" l="1"/>
  <c r="J9094" i="2"/>
  <c r="E9112" i="2"/>
  <c r="E9113" i="2"/>
  <c r="E9114" i="2"/>
  <c r="E9118" i="2"/>
  <c r="E9117" i="2"/>
  <c r="E9120" i="2"/>
  <c r="E9115" i="2"/>
  <c r="E9119" i="2"/>
  <c r="G9103" i="2"/>
  <c r="I9103" i="2" s="1"/>
  <c r="F9103" i="2"/>
  <c r="F9104" i="2"/>
  <c r="G9104" i="2"/>
  <c r="I9104" i="2" s="1"/>
  <c r="G9105" i="2"/>
  <c r="I9105" i="2" s="1"/>
  <c r="F9105" i="2"/>
  <c r="F9109" i="2"/>
  <c r="G9109" i="2"/>
  <c r="I9109" i="2" s="1"/>
  <c r="F9108" i="2"/>
  <c r="G9108" i="2"/>
  <c r="I9108" i="2" s="1"/>
  <c r="G9111" i="2"/>
  <c r="I9111" i="2" s="1"/>
  <c r="F9111" i="2"/>
  <c r="G9106" i="2"/>
  <c r="I9106" i="2" s="1"/>
  <c r="F9106" i="2"/>
  <c r="G9110" i="2"/>
  <c r="I9110" i="2" s="1"/>
  <c r="F9110" i="2"/>
  <c r="J9095" i="2"/>
  <c r="J9097" i="2"/>
  <c r="J9102" i="2"/>
  <c r="J9096" i="2"/>
  <c r="J9100" i="2"/>
  <c r="J9101" i="2"/>
  <c r="D9112" i="2"/>
  <c r="D9113" i="2"/>
  <c r="D9114" i="2"/>
  <c r="D9115" i="2"/>
  <c r="D9120" i="2"/>
  <c r="D9119" i="2"/>
  <c r="D9117" i="2"/>
  <c r="D9118" i="2"/>
  <c r="J9106" i="2" l="1"/>
  <c r="J9105" i="2"/>
  <c r="J9103" i="2"/>
  <c r="J9111" i="2"/>
  <c r="E9123" i="2"/>
  <c r="E9127" i="2"/>
  <c r="E9129" i="2"/>
  <c r="E9122" i="2"/>
  <c r="E9128" i="2"/>
  <c r="E9124" i="2"/>
  <c r="E9126" i="2"/>
  <c r="E9121" i="2"/>
  <c r="G9114" i="2"/>
  <c r="I9114" i="2" s="1"/>
  <c r="F9114" i="2"/>
  <c r="F9118" i="2"/>
  <c r="G9118" i="2"/>
  <c r="I9118" i="2" s="1"/>
  <c r="G9120" i="2"/>
  <c r="I9120" i="2" s="1"/>
  <c r="F9120" i="2"/>
  <c r="F9113" i="2"/>
  <c r="G9113" i="2"/>
  <c r="I9113" i="2" s="1"/>
  <c r="F9119" i="2"/>
  <c r="G9119" i="2"/>
  <c r="I9119" i="2" s="1"/>
  <c r="F9115" i="2"/>
  <c r="G9115" i="2"/>
  <c r="I9115" i="2" s="1"/>
  <c r="G9117" i="2"/>
  <c r="I9117" i="2" s="1"/>
  <c r="F9117" i="2"/>
  <c r="G9112" i="2"/>
  <c r="I9112" i="2" s="1"/>
  <c r="F9112" i="2"/>
  <c r="J9110" i="2"/>
  <c r="J9109" i="2"/>
  <c r="J9104" i="2"/>
  <c r="J9108" i="2"/>
  <c r="D9128" i="2"/>
  <c r="D9122" i="2"/>
  <c r="D9129" i="2"/>
  <c r="D9126" i="2"/>
  <c r="D9123" i="2"/>
  <c r="D9121" i="2"/>
  <c r="D9127" i="2"/>
  <c r="D9124" i="2"/>
  <c r="J9112" i="2" l="1"/>
  <c r="E9130" i="2"/>
  <c r="E9131" i="2"/>
  <c r="E9138" i="2"/>
  <c r="E9133" i="2"/>
  <c r="E9135" i="2"/>
  <c r="E9136" i="2"/>
  <c r="E9132" i="2"/>
  <c r="E9137" i="2"/>
  <c r="G9121" i="2"/>
  <c r="I9121" i="2" s="1"/>
  <c r="F9121" i="2"/>
  <c r="G9122" i="2"/>
  <c r="I9122" i="2" s="1"/>
  <c r="F9122" i="2"/>
  <c r="G9129" i="2"/>
  <c r="I9129" i="2" s="1"/>
  <c r="F9129" i="2"/>
  <c r="F9124" i="2"/>
  <c r="G9124" i="2"/>
  <c r="I9124" i="2" s="1"/>
  <c r="F9126" i="2"/>
  <c r="G9126" i="2"/>
  <c r="I9126" i="2" s="1"/>
  <c r="F9127" i="2"/>
  <c r="G9127" i="2"/>
  <c r="I9127" i="2" s="1"/>
  <c r="F9123" i="2"/>
  <c r="G9123" i="2"/>
  <c r="I9123" i="2" s="1"/>
  <c r="G9128" i="2"/>
  <c r="I9128" i="2" s="1"/>
  <c r="F9128" i="2"/>
  <c r="J9113" i="2"/>
  <c r="J9117" i="2"/>
  <c r="J9120" i="2"/>
  <c r="J9115" i="2"/>
  <c r="J9118" i="2"/>
  <c r="J9114" i="2"/>
  <c r="J9119" i="2"/>
  <c r="D9135" i="2"/>
  <c r="D9136" i="2"/>
  <c r="D9132" i="2"/>
  <c r="D9133" i="2"/>
  <c r="D9130" i="2"/>
  <c r="D9131" i="2"/>
  <c r="D9138" i="2"/>
  <c r="D9137" i="2"/>
  <c r="J9122" i="2" l="1"/>
  <c r="J9121" i="2"/>
  <c r="J9129" i="2"/>
  <c r="J9128" i="2"/>
  <c r="E9147" i="2"/>
  <c r="E9142" i="2"/>
  <c r="E9140" i="2"/>
  <c r="E9141" i="2"/>
  <c r="E9145" i="2"/>
  <c r="E9146" i="2"/>
  <c r="E9144" i="2"/>
  <c r="E9139" i="2"/>
  <c r="F9138" i="2"/>
  <c r="G9138" i="2"/>
  <c r="I9138" i="2" s="1"/>
  <c r="F9133" i="2"/>
  <c r="G9133" i="2"/>
  <c r="I9133" i="2" s="1"/>
  <c r="F9131" i="2"/>
  <c r="G9131" i="2"/>
  <c r="I9131" i="2" s="1"/>
  <c r="F9132" i="2"/>
  <c r="G9132" i="2"/>
  <c r="I9132" i="2" s="1"/>
  <c r="F9136" i="2"/>
  <c r="G9136" i="2"/>
  <c r="I9136" i="2" s="1"/>
  <c r="G9137" i="2"/>
  <c r="I9137" i="2" s="1"/>
  <c r="F9137" i="2"/>
  <c r="G9135" i="2"/>
  <c r="I9135" i="2" s="1"/>
  <c r="F9135" i="2"/>
  <c r="G9130" i="2"/>
  <c r="I9130" i="2" s="1"/>
  <c r="F9130" i="2"/>
  <c r="J9124" i="2"/>
  <c r="J9123" i="2"/>
  <c r="J9127" i="2"/>
  <c r="J9126" i="2"/>
  <c r="D9139" i="2"/>
  <c r="D9142" i="2"/>
  <c r="D9147" i="2"/>
  <c r="D9140" i="2"/>
  <c r="D9146" i="2"/>
  <c r="D9145" i="2"/>
  <c r="D9141" i="2"/>
  <c r="D9144" i="2"/>
  <c r="J9137" i="2" l="1"/>
  <c r="E9150" i="2"/>
  <c r="E9149" i="2"/>
  <c r="E9153" i="2"/>
  <c r="E9155" i="2"/>
  <c r="E9151" i="2"/>
  <c r="E9156" i="2"/>
  <c r="E9148" i="2"/>
  <c r="E9154" i="2"/>
  <c r="G9141" i="2"/>
  <c r="I9141" i="2" s="1"/>
  <c r="F9141" i="2"/>
  <c r="G9140" i="2"/>
  <c r="I9140" i="2" s="1"/>
  <c r="F9140" i="2"/>
  <c r="F9144" i="2"/>
  <c r="G9144" i="2"/>
  <c r="I9144" i="2" s="1"/>
  <c r="F9146" i="2"/>
  <c r="G9146" i="2"/>
  <c r="I9146" i="2" s="1"/>
  <c r="F9142" i="2"/>
  <c r="G9142" i="2"/>
  <c r="I9142" i="2" s="1"/>
  <c r="G9147" i="2"/>
  <c r="I9147" i="2" s="1"/>
  <c r="F9147" i="2"/>
  <c r="G9139" i="2"/>
  <c r="I9139" i="2" s="1"/>
  <c r="F9139" i="2"/>
  <c r="G9145" i="2"/>
  <c r="I9145" i="2" s="1"/>
  <c r="F9145" i="2"/>
  <c r="J9135" i="2"/>
  <c r="J9132" i="2"/>
  <c r="J9131" i="2"/>
  <c r="J9133" i="2"/>
  <c r="J9130" i="2"/>
  <c r="J9136" i="2"/>
  <c r="J9138" i="2"/>
  <c r="D9151" i="2"/>
  <c r="D9149" i="2"/>
  <c r="D9153" i="2"/>
  <c r="D9155" i="2"/>
  <c r="D9156" i="2"/>
  <c r="D9154" i="2"/>
  <c r="D9150" i="2"/>
  <c r="D9148" i="2"/>
  <c r="J9139" i="2" l="1"/>
  <c r="J9141" i="2"/>
  <c r="E9164" i="2"/>
  <c r="E9162" i="2"/>
  <c r="E9165" i="2"/>
  <c r="E9163" i="2"/>
  <c r="E9158" i="2"/>
  <c r="E9157" i="2"/>
  <c r="E9160" i="2"/>
  <c r="E9159" i="2"/>
  <c r="G9155" i="2"/>
  <c r="I9155" i="2" s="1"/>
  <c r="F9155" i="2"/>
  <c r="G9153" i="2"/>
  <c r="I9153" i="2" s="1"/>
  <c r="F9153" i="2"/>
  <c r="G9156" i="2"/>
  <c r="I9156" i="2" s="1"/>
  <c r="F9156" i="2"/>
  <c r="G9154" i="2"/>
  <c r="I9154" i="2" s="1"/>
  <c r="F9154" i="2"/>
  <c r="G9149" i="2"/>
  <c r="I9149" i="2" s="1"/>
  <c r="F9149" i="2"/>
  <c r="F9148" i="2"/>
  <c r="G9148" i="2"/>
  <c r="I9148" i="2" s="1"/>
  <c r="F9151" i="2"/>
  <c r="G9151" i="2"/>
  <c r="I9151" i="2" s="1"/>
  <c r="G9150" i="2"/>
  <c r="I9150" i="2" s="1"/>
  <c r="F9150" i="2"/>
  <c r="J9146" i="2"/>
  <c r="J9144" i="2"/>
  <c r="J9147" i="2"/>
  <c r="J9140" i="2"/>
  <c r="J9145" i="2"/>
  <c r="J9142" i="2"/>
  <c r="D9158" i="2"/>
  <c r="D9157" i="2"/>
  <c r="D9165" i="2"/>
  <c r="D9160" i="2"/>
  <c r="D9159" i="2"/>
  <c r="D9164" i="2"/>
  <c r="D9162" i="2"/>
  <c r="D9163" i="2"/>
  <c r="J9149" i="2" l="1"/>
  <c r="J9155" i="2"/>
  <c r="J9154" i="2"/>
  <c r="J9153" i="2"/>
  <c r="J9151" i="2"/>
  <c r="E9174" i="2"/>
  <c r="E9166" i="2"/>
  <c r="E9171" i="2"/>
  <c r="E9172" i="2"/>
  <c r="E9168" i="2"/>
  <c r="E9173" i="2"/>
  <c r="E9169" i="2"/>
  <c r="E9167" i="2"/>
  <c r="F9165" i="2"/>
  <c r="G9165" i="2"/>
  <c r="I9165" i="2" s="1"/>
  <c r="G9157" i="2"/>
  <c r="I9157" i="2" s="1"/>
  <c r="F9157" i="2"/>
  <c r="F9162" i="2"/>
  <c r="G9162" i="2"/>
  <c r="I9162" i="2" s="1"/>
  <c r="F9163" i="2"/>
  <c r="G9163" i="2"/>
  <c r="I9163" i="2" s="1"/>
  <c r="F9159" i="2"/>
  <c r="G9159" i="2"/>
  <c r="I9159" i="2" s="1"/>
  <c r="F9164" i="2"/>
  <c r="G9164" i="2"/>
  <c r="I9164" i="2" s="1"/>
  <c r="F9160" i="2"/>
  <c r="G9160" i="2"/>
  <c r="I9160" i="2" s="1"/>
  <c r="F9158" i="2"/>
  <c r="G9158" i="2"/>
  <c r="I9158" i="2" s="1"/>
  <c r="J9150" i="2"/>
  <c r="J9156" i="2"/>
  <c r="J9148" i="2"/>
  <c r="D9174" i="2"/>
  <c r="D9171" i="2"/>
  <c r="D9168" i="2"/>
  <c r="D9172" i="2"/>
  <c r="D9166" i="2"/>
  <c r="D9169" i="2"/>
  <c r="D9173" i="2"/>
  <c r="D9167" i="2"/>
  <c r="J9157" i="2" l="1"/>
  <c r="E9180" i="2"/>
  <c r="E9176" i="2"/>
  <c r="E9178" i="2"/>
  <c r="E9181" i="2"/>
  <c r="E9182" i="2"/>
  <c r="E9175" i="2"/>
  <c r="E9177" i="2"/>
  <c r="E9183" i="2"/>
  <c r="G9171" i="2"/>
  <c r="I9171" i="2" s="1"/>
  <c r="F9171" i="2"/>
  <c r="G9167" i="2"/>
  <c r="I9167" i="2" s="1"/>
  <c r="F9167" i="2"/>
  <c r="G9169" i="2"/>
  <c r="I9169" i="2" s="1"/>
  <c r="F9169" i="2"/>
  <c r="F9172" i="2"/>
  <c r="G9172" i="2"/>
  <c r="I9172" i="2" s="1"/>
  <c r="F9173" i="2"/>
  <c r="G9173" i="2"/>
  <c r="I9173" i="2" s="1"/>
  <c r="G9166" i="2"/>
  <c r="I9166" i="2" s="1"/>
  <c r="F9166" i="2"/>
  <c r="F9168" i="2"/>
  <c r="G9168" i="2"/>
  <c r="I9168" i="2" s="1"/>
  <c r="F9174" i="2"/>
  <c r="G9174" i="2"/>
  <c r="I9174" i="2" s="1"/>
  <c r="J9163" i="2"/>
  <c r="J9160" i="2"/>
  <c r="J9162" i="2"/>
  <c r="J9164" i="2"/>
  <c r="J9158" i="2"/>
  <c r="J9159" i="2"/>
  <c r="J9165" i="2"/>
  <c r="D9182" i="2"/>
  <c r="D9177" i="2"/>
  <c r="D9181" i="2"/>
  <c r="D9183" i="2"/>
  <c r="D9180" i="2"/>
  <c r="D9178" i="2"/>
  <c r="D9175" i="2"/>
  <c r="D9176" i="2"/>
  <c r="J9166" i="2" l="1"/>
  <c r="J9167" i="2"/>
  <c r="J9171" i="2"/>
  <c r="E9192" i="2"/>
  <c r="E9190" i="2"/>
  <c r="E9186" i="2"/>
  <c r="E9187" i="2"/>
  <c r="E9184" i="2"/>
  <c r="E9185" i="2"/>
  <c r="E9189" i="2"/>
  <c r="E9191" i="2"/>
  <c r="G9183" i="2"/>
  <c r="I9183" i="2" s="1"/>
  <c r="F9183" i="2"/>
  <c r="F9181" i="2"/>
  <c r="G9181" i="2"/>
  <c r="I9181" i="2" s="1"/>
  <c r="G9177" i="2"/>
  <c r="I9177" i="2" s="1"/>
  <c r="F9177" i="2"/>
  <c r="F9178" i="2"/>
  <c r="G9178" i="2"/>
  <c r="I9178" i="2" s="1"/>
  <c r="G9175" i="2"/>
  <c r="I9175" i="2" s="1"/>
  <c r="F9175" i="2"/>
  <c r="F9176" i="2"/>
  <c r="G9176" i="2"/>
  <c r="I9176" i="2" s="1"/>
  <c r="F9180" i="2"/>
  <c r="G9180" i="2"/>
  <c r="I9180" i="2" s="1"/>
  <c r="F9182" i="2"/>
  <c r="G9182" i="2"/>
  <c r="I9182" i="2" s="1"/>
  <c r="J9174" i="2"/>
  <c r="J9172" i="2"/>
  <c r="J9169" i="2"/>
  <c r="J9168" i="2"/>
  <c r="J9173" i="2"/>
  <c r="D9192" i="2"/>
  <c r="D9190" i="2"/>
  <c r="D9185" i="2"/>
  <c r="D9187" i="2"/>
  <c r="D9189" i="2"/>
  <c r="D9186" i="2"/>
  <c r="D9191" i="2"/>
  <c r="D9184" i="2"/>
  <c r="J9175" i="2" l="1"/>
  <c r="J9183" i="2"/>
  <c r="E9194" i="2"/>
  <c r="E9199" i="2"/>
  <c r="E9200" i="2"/>
  <c r="E9196" i="2"/>
  <c r="E9195" i="2"/>
  <c r="E9198" i="2"/>
  <c r="E9193" i="2"/>
  <c r="E9201" i="2"/>
  <c r="G9185" i="2"/>
  <c r="I9185" i="2" s="1"/>
  <c r="F9185" i="2"/>
  <c r="G9190" i="2"/>
  <c r="I9190" i="2" s="1"/>
  <c r="F9190" i="2"/>
  <c r="F9191" i="2"/>
  <c r="G9191" i="2"/>
  <c r="I9191" i="2" s="1"/>
  <c r="G9187" i="2"/>
  <c r="I9187" i="2" s="1"/>
  <c r="F9187" i="2"/>
  <c r="F9186" i="2"/>
  <c r="G9186" i="2"/>
  <c r="I9186" i="2" s="1"/>
  <c r="F9189" i="2"/>
  <c r="G9189" i="2"/>
  <c r="I9189" i="2" s="1"/>
  <c r="G9184" i="2"/>
  <c r="I9184" i="2" s="1"/>
  <c r="F9184" i="2"/>
  <c r="G9192" i="2"/>
  <c r="I9192" i="2" s="1"/>
  <c r="F9192" i="2"/>
  <c r="J9182" i="2"/>
  <c r="J9177" i="2"/>
  <c r="J9178" i="2"/>
  <c r="J9180" i="2"/>
  <c r="J9176" i="2"/>
  <c r="J9181" i="2"/>
  <c r="D9195" i="2"/>
  <c r="D9198" i="2"/>
  <c r="D9199" i="2"/>
  <c r="D9201" i="2"/>
  <c r="D9193" i="2"/>
  <c r="D9196" i="2"/>
  <c r="D9194" i="2"/>
  <c r="D9200" i="2"/>
  <c r="J9184" i="2" l="1"/>
  <c r="J9189" i="2"/>
  <c r="J9185" i="2"/>
  <c r="E9202" i="2"/>
  <c r="E9209" i="2"/>
  <c r="E9210" i="2"/>
  <c r="E9205" i="2"/>
  <c r="E9208" i="2"/>
  <c r="E9207" i="2"/>
  <c r="E9204" i="2"/>
  <c r="E9203" i="2"/>
  <c r="F9193" i="2"/>
  <c r="G9193" i="2"/>
  <c r="I9193" i="2" s="1"/>
  <c r="F9200" i="2"/>
  <c r="G9200" i="2"/>
  <c r="I9200" i="2" s="1"/>
  <c r="F9201" i="2"/>
  <c r="G9201" i="2"/>
  <c r="I9201" i="2" s="1"/>
  <c r="F9196" i="2"/>
  <c r="G9196" i="2"/>
  <c r="I9196" i="2" s="1"/>
  <c r="G9199" i="2"/>
  <c r="I9199" i="2" s="1"/>
  <c r="F9199" i="2"/>
  <c r="G9198" i="2"/>
  <c r="I9198" i="2" s="1"/>
  <c r="F9198" i="2"/>
  <c r="G9195" i="2"/>
  <c r="I9195" i="2" s="1"/>
  <c r="F9195" i="2"/>
  <c r="F9194" i="2"/>
  <c r="G9194" i="2"/>
  <c r="I9194" i="2" s="1"/>
  <c r="J9192" i="2"/>
  <c r="J9187" i="2"/>
  <c r="J9191" i="2"/>
  <c r="J9190" i="2"/>
  <c r="J9186" i="2"/>
  <c r="D9203" i="2"/>
  <c r="D9204" i="2"/>
  <c r="D9210" i="2"/>
  <c r="D9202" i="2"/>
  <c r="D9209" i="2"/>
  <c r="D9207" i="2"/>
  <c r="D9208" i="2"/>
  <c r="D9205" i="2"/>
  <c r="J9198" i="2" l="1"/>
  <c r="J9199" i="2"/>
  <c r="J9195" i="2"/>
  <c r="J9194" i="2"/>
  <c r="J9196" i="2"/>
  <c r="E9212" i="2"/>
  <c r="E9214" i="2"/>
  <c r="E9216" i="2"/>
  <c r="E9218" i="2"/>
  <c r="E9217" i="2"/>
  <c r="E9213" i="2"/>
  <c r="E9219" i="2"/>
  <c r="E9211" i="2"/>
  <c r="G9203" i="2"/>
  <c r="I9203" i="2" s="1"/>
  <c r="F9203" i="2"/>
  <c r="G9205" i="2"/>
  <c r="I9205" i="2" s="1"/>
  <c r="F9205" i="2"/>
  <c r="F9207" i="2"/>
  <c r="G9207" i="2"/>
  <c r="I9207" i="2" s="1"/>
  <c r="G9209" i="2"/>
  <c r="I9209" i="2" s="1"/>
  <c r="F9209" i="2"/>
  <c r="F9208" i="2"/>
  <c r="G9208" i="2"/>
  <c r="I9208" i="2" s="1"/>
  <c r="F9204" i="2"/>
  <c r="G9204" i="2"/>
  <c r="I9204" i="2" s="1"/>
  <c r="F9210" i="2"/>
  <c r="G9210" i="2"/>
  <c r="I9210" i="2" s="1"/>
  <c r="F9202" i="2"/>
  <c r="G9202" i="2"/>
  <c r="I9202" i="2" s="1"/>
  <c r="J9200" i="2"/>
  <c r="J9201" i="2"/>
  <c r="J9193" i="2"/>
  <c r="D9217" i="2"/>
  <c r="D9211" i="2"/>
  <c r="D9218" i="2"/>
  <c r="D9213" i="2"/>
  <c r="D9214" i="2"/>
  <c r="D9212" i="2"/>
  <c r="D9216" i="2"/>
  <c r="D9219" i="2"/>
  <c r="J9205" i="2" l="1"/>
  <c r="J9203" i="2"/>
  <c r="J9209" i="2"/>
  <c r="E9220" i="2"/>
  <c r="E9228" i="2"/>
  <c r="E9225" i="2"/>
  <c r="E9222" i="2"/>
  <c r="E9223" i="2"/>
  <c r="E9227" i="2"/>
  <c r="E9221" i="2"/>
  <c r="E9226" i="2"/>
  <c r="F9211" i="2"/>
  <c r="G9211" i="2"/>
  <c r="I9211" i="2" s="1"/>
  <c r="G9219" i="2"/>
  <c r="I9219" i="2" s="1"/>
  <c r="F9219" i="2"/>
  <c r="F9216" i="2"/>
  <c r="G9216" i="2"/>
  <c r="I9216" i="2" s="1"/>
  <c r="F9213" i="2"/>
  <c r="G9213" i="2"/>
  <c r="I9213" i="2" s="1"/>
  <c r="F9214" i="2"/>
  <c r="G9214" i="2"/>
  <c r="I9214" i="2" s="1"/>
  <c r="F9218" i="2"/>
  <c r="G9218" i="2"/>
  <c r="I9218" i="2" s="1"/>
  <c r="G9212" i="2"/>
  <c r="I9212" i="2" s="1"/>
  <c r="F9212" i="2"/>
  <c r="G9217" i="2"/>
  <c r="I9217" i="2" s="1"/>
  <c r="F9217" i="2"/>
  <c r="J9210" i="2"/>
  <c r="J9207" i="2"/>
  <c r="J9204" i="2"/>
  <c r="J9202" i="2"/>
  <c r="J9208" i="2"/>
  <c r="D9220" i="2"/>
  <c r="D9227" i="2"/>
  <c r="D9228" i="2"/>
  <c r="D9221" i="2"/>
  <c r="D9223" i="2"/>
  <c r="D9222" i="2"/>
  <c r="D9225" i="2"/>
  <c r="D9226" i="2"/>
  <c r="J9217" i="2" l="1"/>
  <c r="J9212" i="2"/>
  <c r="E9235" i="2"/>
  <c r="E9231" i="2"/>
  <c r="E9230" i="2"/>
  <c r="E9234" i="2"/>
  <c r="E9236" i="2"/>
  <c r="E9237" i="2"/>
  <c r="E9232" i="2"/>
  <c r="E9229" i="2"/>
  <c r="G9226" i="2"/>
  <c r="I9226" i="2" s="1"/>
  <c r="F9226" i="2"/>
  <c r="G9222" i="2"/>
  <c r="I9222" i="2" s="1"/>
  <c r="F9222" i="2"/>
  <c r="F9221" i="2"/>
  <c r="G9221" i="2"/>
  <c r="I9221" i="2" s="1"/>
  <c r="F9225" i="2"/>
  <c r="G9225" i="2"/>
  <c r="I9225" i="2" s="1"/>
  <c r="F9227" i="2"/>
  <c r="G9227" i="2"/>
  <c r="I9227" i="2" s="1"/>
  <c r="G9228" i="2"/>
  <c r="I9228" i="2" s="1"/>
  <c r="F9228" i="2"/>
  <c r="F9223" i="2"/>
  <c r="G9223" i="2"/>
  <c r="I9223" i="2" s="1"/>
  <c r="F9220" i="2"/>
  <c r="G9220" i="2"/>
  <c r="I9220" i="2" s="1"/>
  <c r="J9213" i="2"/>
  <c r="J9216" i="2"/>
  <c r="J9219" i="2"/>
  <c r="J9218" i="2"/>
  <c r="J9214" i="2"/>
  <c r="J9211" i="2"/>
  <c r="D9235" i="2"/>
  <c r="D9234" i="2"/>
  <c r="D9230" i="2"/>
  <c r="D9232" i="2"/>
  <c r="D9231" i="2"/>
  <c r="D9229" i="2"/>
  <c r="D9236" i="2"/>
  <c r="D9237" i="2"/>
  <c r="J9222" i="2" l="1"/>
  <c r="J9226" i="2"/>
  <c r="J9221" i="2"/>
  <c r="E9238" i="2"/>
  <c r="E9243" i="2"/>
  <c r="E9241" i="2"/>
  <c r="E9239" i="2"/>
  <c r="E9240" i="2"/>
  <c r="E9246" i="2"/>
  <c r="E9244" i="2"/>
  <c r="E9245" i="2"/>
  <c r="F9229" i="2"/>
  <c r="G9229" i="2"/>
  <c r="I9229" i="2" s="1"/>
  <c r="F9234" i="2"/>
  <c r="G9234" i="2"/>
  <c r="I9234" i="2" s="1"/>
  <c r="F9232" i="2"/>
  <c r="G9232" i="2"/>
  <c r="I9232" i="2" s="1"/>
  <c r="F9230" i="2"/>
  <c r="G9230" i="2"/>
  <c r="I9230" i="2" s="1"/>
  <c r="G9231" i="2"/>
  <c r="I9231" i="2" s="1"/>
  <c r="F9231" i="2"/>
  <c r="F9237" i="2"/>
  <c r="G9237" i="2"/>
  <c r="I9237" i="2" s="1"/>
  <c r="F9235" i="2"/>
  <c r="G9235" i="2"/>
  <c r="I9235" i="2" s="1"/>
  <c r="G9236" i="2"/>
  <c r="I9236" i="2" s="1"/>
  <c r="F9236" i="2"/>
  <c r="J9220" i="2"/>
  <c r="J9228" i="2"/>
  <c r="J9225" i="2"/>
  <c r="J9223" i="2"/>
  <c r="J9227" i="2"/>
  <c r="D9238" i="2"/>
  <c r="D9246" i="2"/>
  <c r="D9245" i="2"/>
  <c r="D9239" i="2"/>
  <c r="D9241" i="2"/>
  <c r="D9243" i="2"/>
  <c r="D9240" i="2"/>
  <c r="D9244" i="2"/>
  <c r="J9231" i="2" l="1"/>
  <c r="E9248" i="2"/>
  <c r="E9254" i="2"/>
  <c r="E9253" i="2"/>
  <c r="E9250" i="2"/>
  <c r="E9252" i="2"/>
  <c r="E9255" i="2"/>
  <c r="E9249" i="2"/>
  <c r="E9247" i="2"/>
  <c r="F9239" i="2"/>
  <c r="G9239" i="2"/>
  <c r="I9239" i="2" s="1"/>
  <c r="F9245" i="2"/>
  <c r="G9245" i="2"/>
  <c r="I9245" i="2" s="1"/>
  <c r="F9244" i="2"/>
  <c r="G9244" i="2"/>
  <c r="I9244" i="2" s="1"/>
  <c r="G9241" i="2"/>
  <c r="I9241" i="2" s="1"/>
  <c r="F9241" i="2"/>
  <c r="G9243" i="2"/>
  <c r="I9243" i="2" s="1"/>
  <c r="F9243" i="2"/>
  <c r="G9246" i="2"/>
  <c r="I9246" i="2" s="1"/>
  <c r="F9246" i="2"/>
  <c r="F9240" i="2"/>
  <c r="G9240" i="2"/>
  <c r="I9240" i="2" s="1"/>
  <c r="G9238" i="2"/>
  <c r="I9238" i="2" s="1"/>
  <c r="F9238" i="2"/>
  <c r="J9230" i="2"/>
  <c r="J9235" i="2"/>
  <c r="J9232" i="2"/>
  <c r="J9236" i="2"/>
  <c r="J9237" i="2"/>
  <c r="J9234" i="2"/>
  <c r="J9229" i="2"/>
  <c r="D9248" i="2"/>
  <c r="D9250" i="2"/>
  <c r="D9252" i="2"/>
  <c r="D9253" i="2"/>
  <c r="D9254" i="2"/>
  <c r="D9249" i="2"/>
  <c r="D9255" i="2"/>
  <c r="D9247" i="2"/>
  <c r="J9246" i="2" l="1"/>
  <c r="J9243" i="2"/>
  <c r="J9238" i="2"/>
  <c r="J9241" i="2"/>
  <c r="E9262" i="2"/>
  <c r="E9256" i="2"/>
  <c r="E9264" i="2"/>
  <c r="E9259" i="2"/>
  <c r="E9258" i="2"/>
  <c r="E9263" i="2"/>
  <c r="E9261" i="2"/>
  <c r="E9257" i="2"/>
  <c r="F9253" i="2"/>
  <c r="G9253" i="2"/>
  <c r="I9253" i="2" s="1"/>
  <c r="G9247" i="2"/>
  <c r="I9247" i="2" s="1"/>
  <c r="F9247" i="2"/>
  <c r="F9255" i="2"/>
  <c r="G9255" i="2"/>
  <c r="I9255" i="2" s="1"/>
  <c r="F9250" i="2"/>
  <c r="G9250" i="2"/>
  <c r="I9250" i="2" s="1"/>
  <c r="F9249" i="2"/>
  <c r="G9249" i="2"/>
  <c r="I9249" i="2" s="1"/>
  <c r="G9254" i="2"/>
  <c r="I9254" i="2" s="1"/>
  <c r="F9254" i="2"/>
  <c r="G9252" i="2"/>
  <c r="I9252" i="2" s="1"/>
  <c r="F9252" i="2"/>
  <c r="G9248" i="2"/>
  <c r="I9248" i="2" s="1"/>
  <c r="F9248" i="2"/>
  <c r="J9244" i="2"/>
  <c r="J9245" i="2"/>
  <c r="J9240" i="2"/>
  <c r="J9239" i="2"/>
  <c r="D9262" i="2"/>
  <c r="D9257" i="2"/>
  <c r="D9258" i="2"/>
  <c r="D9259" i="2"/>
  <c r="D9263" i="2"/>
  <c r="D9261" i="2"/>
  <c r="D9256" i="2"/>
  <c r="D9264" i="2"/>
  <c r="J9247" i="2" l="1"/>
  <c r="J9254" i="2"/>
  <c r="J9248" i="2"/>
  <c r="J9255" i="2"/>
  <c r="E9266" i="2"/>
  <c r="E9270" i="2"/>
  <c r="E9272" i="2"/>
  <c r="E9265" i="2"/>
  <c r="E9268" i="2"/>
  <c r="E9273" i="2"/>
  <c r="E9267" i="2"/>
  <c r="E9271" i="2"/>
  <c r="G9257" i="2"/>
  <c r="I9257" i="2" s="1"/>
  <c r="F9257" i="2"/>
  <c r="G9261" i="2"/>
  <c r="I9261" i="2" s="1"/>
  <c r="F9261" i="2"/>
  <c r="F9263" i="2"/>
  <c r="G9263" i="2"/>
  <c r="I9263" i="2" s="1"/>
  <c r="G9256" i="2"/>
  <c r="I9256" i="2" s="1"/>
  <c r="F9256" i="2"/>
  <c r="G9259" i="2"/>
  <c r="I9259" i="2" s="1"/>
  <c r="F9259" i="2"/>
  <c r="G9264" i="2"/>
  <c r="I9264" i="2" s="1"/>
  <c r="F9264" i="2"/>
  <c r="F9258" i="2"/>
  <c r="G9258" i="2"/>
  <c r="I9258" i="2" s="1"/>
  <c r="G9262" i="2"/>
  <c r="I9262" i="2" s="1"/>
  <c r="F9262" i="2"/>
  <c r="J9252" i="2"/>
  <c r="J9250" i="2"/>
  <c r="J9249" i="2"/>
  <c r="J9253" i="2"/>
  <c r="D9266" i="2"/>
  <c r="D9273" i="2"/>
  <c r="D9268" i="2"/>
  <c r="D9272" i="2"/>
  <c r="D9265" i="2"/>
  <c r="D9271" i="2"/>
  <c r="D9270" i="2"/>
  <c r="D9267" i="2"/>
  <c r="J9261" i="2" l="1"/>
  <c r="J9259" i="2"/>
  <c r="J9257" i="2"/>
  <c r="J9262" i="2"/>
  <c r="J9264" i="2"/>
  <c r="E9280" i="2"/>
  <c r="E9276" i="2"/>
  <c r="E9281" i="2"/>
  <c r="E9274" i="2"/>
  <c r="E9282" i="2"/>
  <c r="E9279" i="2"/>
  <c r="E9277" i="2"/>
  <c r="E9275" i="2"/>
  <c r="G9271" i="2"/>
  <c r="I9271" i="2" s="1"/>
  <c r="F9271" i="2"/>
  <c r="G9267" i="2"/>
  <c r="I9267" i="2" s="1"/>
  <c r="F9267" i="2"/>
  <c r="G9272" i="2"/>
  <c r="I9272" i="2" s="1"/>
  <c r="F9272" i="2"/>
  <c r="G9265" i="2"/>
  <c r="I9265" i="2" s="1"/>
  <c r="F9265" i="2"/>
  <c r="G9273" i="2"/>
  <c r="I9273" i="2" s="1"/>
  <c r="F9273" i="2"/>
  <c r="F9270" i="2"/>
  <c r="G9270" i="2"/>
  <c r="I9270" i="2" s="1"/>
  <c r="G9268" i="2"/>
  <c r="I9268" i="2" s="1"/>
  <c r="F9268" i="2"/>
  <c r="G9266" i="2"/>
  <c r="I9266" i="2" s="1"/>
  <c r="F9266" i="2"/>
  <c r="J9256" i="2"/>
  <c r="J9258" i="2"/>
  <c r="J9263" i="2"/>
  <c r="D9282" i="2"/>
  <c r="D9279" i="2"/>
  <c r="D9275" i="2"/>
  <c r="D9281" i="2"/>
  <c r="D9274" i="2"/>
  <c r="D9277" i="2"/>
  <c r="D9276" i="2"/>
  <c r="D9280" i="2"/>
  <c r="J9270" i="2" l="1"/>
  <c r="J9273" i="2"/>
  <c r="J9271" i="2"/>
  <c r="J9268" i="2"/>
  <c r="J9272" i="2"/>
  <c r="E9283" i="2"/>
  <c r="E9286" i="2"/>
  <c r="E9290" i="2"/>
  <c r="E9284" i="2"/>
  <c r="E9288" i="2"/>
  <c r="E9285" i="2"/>
  <c r="E9291" i="2"/>
  <c r="E9289" i="2"/>
  <c r="G9274" i="2"/>
  <c r="I9274" i="2" s="1"/>
  <c r="F9274" i="2"/>
  <c r="F9277" i="2"/>
  <c r="G9277" i="2"/>
  <c r="I9277" i="2" s="1"/>
  <c r="G9281" i="2"/>
  <c r="I9281" i="2" s="1"/>
  <c r="F9281" i="2"/>
  <c r="G9275" i="2"/>
  <c r="I9275" i="2" s="1"/>
  <c r="F9275" i="2"/>
  <c r="G9279" i="2"/>
  <c r="I9279" i="2" s="1"/>
  <c r="F9279" i="2"/>
  <c r="G9276" i="2"/>
  <c r="I9276" i="2" s="1"/>
  <c r="F9276" i="2"/>
  <c r="G9282" i="2"/>
  <c r="I9282" i="2" s="1"/>
  <c r="F9282" i="2"/>
  <c r="F9280" i="2"/>
  <c r="G9280" i="2"/>
  <c r="I9280" i="2" s="1"/>
  <c r="J9265" i="2"/>
  <c r="J9267" i="2"/>
  <c r="J9266" i="2"/>
  <c r="D9288" i="2"/>
  <c r="D9289" i="2"/>
  <c r="D9283" i="2"/>
  <c r="D9285" i="2"/>
  <c r="D9284" i="2"/>
  <c r="D9290" i="2"/>
  <c r="D9286" i="2"/>
  <c r="D9291" i="2"/>
  <c r="J9276" i="2" l="1"/>
  <c r="E9293" i="2"/>
  <c r="E9300" i="2"/>
  <c r="E9299" i="2"/>
  <c r="E9294" i="2"/>
  <c r="E9295" i="2"/>
  <c r="E9292" i="2"/>
  <c r="E9298" i="2"/>
  <c r="E9297" i="2"/>
  <c r="F9284" i="2"/>
  <c r="G9284" i="2"/>
  <c r="I9284" i="2" s="1"/>
  <c r="G9291" i="2"/>
  <c r="I9291" i="2" s="1"/>
  <c r="F9291" i="2"/>
  <c r="F9290" i="2"/>
  <c r="G9290" i="2"/>
  <c r="I9290" i="2" s="1"/>
  <c r="G9285" i="2"/>
  <c r="I9285" i="2" s="1"/>
  <c r="F9285" i="2"/>
  <c r="G9286" i="2"/>
  <c r="I9286" i="2" s="1"/>
  <c r="F9286" i="2"/>
  <c r="F9283" i="2"/>
  <c r="G9283" i="2"/>
  <c r="I9283" i="2" s="1"/>
  <c r="G9289" i="2"/>
  <c r="I9289" i="2" s="1"/>
  <c r="F9289" i="2"/>
  <c r="G9288" i="2"/>
  <c r="I9288" i="2" s="1"/>
  <c r="F9288" i="2"/>
  <c r="J9282" i="2"/>
  <c r="J9281" i="2"/>
  <c r="J9280" i="2"/>
  <c r="J9275" i="2"/>
  <c r="J9277" i="2"/>
  <c r="J9279" i="2"/>
  <c r="J9274" i="2"/>
  <c r="D9293" i="2"/>
  <c r="D9292" i="2"/>
  <c r="D9297" i="2"/>
  <c r="D9295" i="2"/>
  <c r="D9299" i="2"/>
  <c r="D9294" i="2"/>
  <c r="D9300" i="2"/>
  <c r="D9298" i="2"/>
  <c r="J9289" i="2" l="1"/>
  <c r="J9291" i="2"/>
  <c r="J9286" i="2"/>
  <c r="J9288" i="2"/>
  <c r="J9285" i="2"/>
  <c r="E9306" i="2"/>
  <c r="E9308" i="2"/>
  <c r="E9307" i="2"/>
  <c r="E9301" i="2"/>
  <c r="E9309" i="2"/>
  <c r="E9303" i="2"/>
  <c r="E9304" i="2"/>
  <c r="E9302" i="2"/>
  <c r="F9297" i="2"/>
  <c r="G9297" i="2"/>
  <c r="I9297" i="2" s="1"/>
  <c r="F9299" i="2"/>
  <c r="G9299" i="2"/>
  <c r="I9299" i="2" s="1"/>
  <c r="F9298" i="2"/>
  <c r="G9298" i="2"/>
  <c r="I9298" i="2" s="1"/>
  <c r="F9292" i="2"/>
  <c r="G9292" i="2"/>
  <c r="I9292" i="2" s="1"/>
  <c r="F9300" i="2"/>
  <c r="G9300" i="2"/>
  <c r="I9300" i="2" s="1"/>
  <c r="F9294" i="2"/>
  <c r="G9294" i="2"/>
  <c r="I9294" i="2" s="1"/>
  <c r="F9295" i="2"/>
  <c r="G9295" i="2"/>
  <c r="I9295" i="2" s="1"/>
  <c r="F9293" i="2"/>
  <c r="G9293" i="2"/>
  <c r="I9293" i="2" s="1"/>
  <c r="J9290" i="2"/>
  <c r="J9283" i="2"/>
  <c r="J9284" i="2"/>
  <c r="D9309" i="2"/>
  <c r="D9308" i="2"/>
  <c r="D9301" i="2"/>
  <c r="D9302" i="2"/>
  <c r="D9303" i="2"/>
  <c r="D9306" i="2"/>
  <c r="D9304" i="2"/>
  <c r="D9307" i="2"/>
  <c r="J9299" i="2" l="1"/>
  <c r="E9316" i="2"/>
  <c r="E9313" i="2"/>
  <c r="E9312" i="2"/>
  <c r="E9317" i="2"/>
  <c r="E9311" i="2"/>
  <c r="E9310" i="2"/>
  <c r="E9318" i="2"/>
  <c r="E9315" i="2"/>
  <c r="G9307" i="2"/>
  <c r="I9307" i="2" s="1"/>
  <c r="F9307" i="2"/>
  <c r="F9304" i="2"/>
  <c r="G9304" i="2"/>
  <c r="I9304" i="2" s="1"/>
  <c r="F9303" i="2"/>
  <c r="G9303" i="2"/>
  <c r="I9303" i="2" s="1"/>
  <c r="F9308" i="2"/>
  <c r="G9308" i="2"/>
  <c r="I9308" i="2" s="1"/>
  <c r="G9302" i="2"/>
  <c r="I9302" i="2" s="1"/>
  <c r="F9302" i="2"/>
  <c r="G9301" i="2"/>
  <c r="I9301" i="2" s="1"/>
  <c r="F9301" i="2"/>
  <c r="G9309" i="2"/>
  <c r="I9309" i="2" s="1"/>
  <c r="F9309" i="2"/>
  <c r="F9306" i="2"/>
  <c r="G9306" i="2"/>
  <c r="I9306" i="2" s="1"/>
  <c r="J9298" i="2"/>
  <c r="J9294" i="2"/>
  <c r="J9293" i="2"/>
  <c r="J9295" i="2"/>
  <c r="J9292" i="2"/>
  <c r="J9300" i="2"/>
  <c r="J9297" i="2"/>
  <c r="D9316" i="2"/>
  <c r="D9318" i="2"/>
  <c r="D9315" i="2"/>
  <c r="D9312" i="2"/>
  <c r="D9310" i="2"/>
  <c r="D9311" i="2"/>
  <c r="D9317" i="2"/>
  <c r="D9313" i="2"/>
  <c r="J9301" i="2" l="1"/>
  <c r="E9326" i="2"/>
  <c r="E9321" i="2"/>
  <c r="E9327" i="2"/>
  <c r="E9324" i="2"/>
  <c r="E9319" i="2"/>
  <c r="E9322" i="2"/>
  <c r="E9320" i="2"/>
  <c r="E9325" i="2"/>
  <c r="G9317" i="2"/>
  <c r="I9317" i="2" s="1"/>
  <c r="F9317" i="2"/>
  <c r="G9312" i="2"/>
  <c r="I9312" i="2" s="1"/>
  <c r="F9312" i="2"/>
  <c r="F9318" i="2"/>
  <c r="G9318" i="2"/>
  <c r="I9318" i="2" s="1"/>
  <c r="G9315" i="2"/>
  <c r="I9315" i="2" s="1"/>
  <c r="F9315" i="2"/>
  <c r="F9310" i="2"/>
  <c r="G9310" i="2"/>
  <c r="I9310" i="2" s="1"/>
  <c r="F9313" i="2"/>
  <c r="G9313" i="2"/>
  <c r="I9313" i="2" s="1"/>
  <c r="G9311" i="2"/>
  <c r="I9311" i="2" s="1"/>
  <c r="F9311" i="2"/>
  <c r="G9316" i="2"/>
  <c r="I9316" i="2" s="1"/>
  <c r="F9316" i="2"/>
  <c r="J9308" i="2"/>
  <c r="J9306" i="2"/>
  <c r="J9309" i="2"/>
  <c r="J9303" i="2"/>
  <c r="J9304" i="2"/>
  <c r="J9302" i="2"/>
  <c r="J9307" i="2"/>
  <c r="D9326" i="2"/>
  <c r="D9322" i="2"/>
  <c r="D9324" i="2"/>
  <c r="D9327" i="2"/>
  <c r="D9319" i="2"/>
  <c r="D9320" i="2"/>
  <c r="D9325" i="2"/>
  <c r="D9321" i="2"/>
  <c r="J9312" i="2" l="1"/>
  <c r="J9317" i="2"/>
  <c r="E9336" i="2"/>
  <c r="E9329" i="2"/>
  <c r="E9334" i="2"/>
  <c r="E9331" i="2"/>
  <c r="E9330" i="2"/>
  <c r="E9328" i="2"/>
  <c r="E9333" i="2"/>
  <c r="E9335" i="2"/>
  <c r="G9327" i="2"/>
  <c r="I9327" i="2" s="1"/>
  <c r="F9327" i="2"/>
  <c r="G9320" i="2"/>
  <c r="I9320" i="2" s="1"/>
  <c r="F9320" i="2"/>
  <c r="G9325" i="2"/>
  <c r="I9325" i="2" s="1"/>
  <c r="F9325" i="2"/>
  <c r="F9322" i="2"/>
  <c r="G9322" i="2"/>
  <c r="I9322" i="2" s="1"/>
  <c r="F9321" i="2"/>
  <c r="G9321" i="2"/>
  <c r="I9321" i="2" s="1"/>
  <c r="G9319" i="2"/>
  <c r="I9319" i="2" s="1"/>
  <c r="F9319" i="2"/>
  <c r="F9324" i="2"/>
  <c r="G9324" i="2"/>
  <c r="I9324" i="2" s="1"/>
  <c r="G9326" i="2"/>
  <c r="I9326" i="2" s="1"/>
  <c r="F9326" i="2"/>
  <c r="J9311" i="2"/>
  <c r="J9318" i="2"/>
  <c r="J9316" i="2"/>
  <c r="J9313" i="2"/>
  <c r="J9315" i="2"/>
  <c r="J9310" i="2"/>
  <c r="D9330" i="2"/>
  <c r="D9335" i="2"/>
  <c r="D9328" i="2"/>
  <c r="D9333" i="2"/>
  <c r="D9331" i="2"/>
  <c r="D9329" i="2"/>
  <c r="D9334" i="2"/>
  <c r="D9336" i="2"/>
  <c r="J9327" i="2" l="1"/>
  <c r="J9319" i="2"/>
  <c r="J9320" i="2"/>
  <c r="J9324" i="2"/>
  <c r="E9340" i="2"/>
  <c r="E9343" i="2"/>
  <c r="E9338" i="2"/>
  <c r="E9344" i="2"/>
  <c r="E9342" i="2"/>
  <c r="E9337" i="2"/>
  <c r="E9345" i="2"/>
  <c r="E9339" i="2"/>
  <c r="G9331" i="2"/>
  <c r="I9331" i="2" s="1"/>
  <c r="F9331" i="2"/>
  <c r="F9334" i="2"/>
  <c r="G9334" i="2"/>
  <c r="I9334" i="2" s="1"/>
  <c r="G9329" i="2"/>
  <c r="I9329" i="2" s="1"/>
  <c r="F9329" i="2"/>
  <c r="F9335" i="2"/>
  <c r="G9335" i="2"/>
  <c r="I9335" i="2" s="1"/>
  <c r="F9333" i="2"/>
  <c r="G9333" i="2"/>
  <c r="I9333" i="2" s="1"/>
  <c r="F9328" i="2"/>
  <c r="G9328" i="2"/>
  <c r="I9328" i="2" s="1"/>
  <c r="F9336" i="2"/>
  <c r="G9336" i="2"/>
  <c r="I9336" i="2" s="1"/>
  <c r="G9330" i="2"/>
  <c r="I9330" i="2" s="1"/>
  <c r="F9330" i="2"/>
  <c r="J9325" i="2"/>
  <c r="J9322" i="2"/>
  <c r="J9326" i="2"/>
  <c r="J9321" i="2"/>
  <c r="D9339" i="2"/>
  <c r="D9343" i="2"/>
  <c r="D9345" i="2"/>
  <c r="D9344" i="2"/>
  <c r="D9337" i="2"/>
  <c r="D9338" i="2"/>
  <c r="D9342" i="2"/>
  <c r="D9340" i="2"/>
  <c r="J9329" i="2" l="1"/>
  <c r="E9354" i="2"/>
  <c r="E9347" i="2"/>
  <c r="E9352" i="2"/>
  <c r="E9346" i="2"/>
  <c r="E9348" i="2"/>
  <c r="E9349" i="2"/>
  <c r="E9353" i="2"/>
  <c r="E9351" i="2"/>
  <c r="G9345" i="2"/>
  <c r="I9345" i="2" s="1"/>
  <c r="F9345" i="2"/>
  <c r="F9338" i="2"/>
  <c r="G9338" i="2"/>
  <c r="I9338" i="2" s="1"/>
  <c r="F9343" i="2"/>
  <c r="G9343" i="2"/>
  <c r="I9343" i="2" s="1"/>
  <c r="G9337" i="2"/>
  <c r="I9337" i="2" s="1"/>
  <c r="F9337" i="2"/>
  <c r="F9339" i="2"/>
  <c r="G9339" i="2"/>
  <c r="I9339" i="2" s="1"/>
  <c r="G9340" i="2"/>
  <c r="I9340" i="2" s="1"/>
  <c r="F9340" i="2"/>
  <c r="F9344" i="2"/>
  <c r="G9344" i="2"/>
  <c r="I9344" i="2" s="1"/>
  <c r="G9342" i="2"/>
  <c r="I9342" i="2" s="1"/>
  <c r="F9342" i="2"/>
  <c r="J9330" i="2"/>
  <c r="J9336" i="2"/>
  <c r="J9328" i="2"/>
  <c r="J9334" i="2"/>
  <c r="J9331" i="2"/>
  <c r="J9335" i="2"/>
  <c r="J9333" i="2"/>
  <c r="D9347" i="2"/>
  <c r="D9354" i="2"/>
  <c r="D9346" i="2"/>
  <c r="D9352" i="2"/>
  <c r="D9353" i="2"/>
  <c r="D9348" i="2"/>
  <c r="D9349" i="2"/>
  <c r="D9351" i="2"/>
  <c r="J9340" i="2" l="1"/>
  <c r="J9342" i="2"/>
  <c r="J9337" i="2"/>
  <c r="E9361" i="2"/>
  <c r="E9358" i="2"/>
  <c r="E9360" i="2"/>
  <c r="E9362" i="2"/>
  <c r="E9357" i="2"/>
  <c r="E9355" i="2"/>
  <c r="E9356" i="2"/>
  <c r="E9363" i="2"/>
  <c r="F9352" i="2"/>
  <c r="G9352" i="2"/>
  <c r="I9352" i="2" s="1"/>
  <c r="F9349" i="2"/>
  <c r="G9349" i="2"/>
  <c r="I9349" i="2" s="1"/>
  <c r="G9351" i="2"/>
  <c r="I9351" i="2" s="1"/>
  <c r="F9351" i="2"/>
  <c r="F9353" i="2"/>
  <c r="G9353" i="2"/>
  <c r="I9353" i="2" s="1"/>
  <c r="G9348" i="2"/>
  <c r="I9348" i="2" s="1"/>
  <c r="F9348" i="2"/>
  <c r="G9346" i="2"/>
  <c r="I9346" i="2" s="1"/>
  <c r="F9346" i="2"/>
  <c r="G9347" i="2"/>
  <c r="I9347" i="2" s="1"/>
  <c r="F9347" i="2"/>
  <c r="F9354" i="2"/>
  <c r="G9354" i="2"/>
  <c r="I9354" i="2" s="1"/>
  <c r="J9344" i="2"/>
  <c r="J9343" i="2"/>
  <c r="J9338" i="2"/>
  <c r="J9345" i="2"/>
  <c r="J9339" i="2"/>
  <c r="D9357" i="2"/>
  <c r="D9360" i="2"/>
  <c r="D9355" i="2"/>
  <c r="D9361" i="2"/>
  <c r="D9356" i="2"/>
  <c r="D9362" i="2"/>
  <c r="D9358" i="2"/>
  <c r="D9363" i="2"/>
  <c r="J9346" i="2" l="1"/>
  <c r="J9348" i="2"/>
  <c r="J9347" i="2"/>
  <c r="J9351" i="2"/>
  <c r="E9365" i="2"/>
  <c r="E9369" i="2"/>
  <c r="E9372" i="2"/>
  <c r="E9367" i="2"/>
  <c r="E9370" i="2"/>
  <c r="E9371" i="2"/>
  <c r="E9364" i="2"/>
  <c r="E9366" i="2"/>
  <c r="F9356" i="2"/>
  <c r="G9356" i="2"/>
  <c r="I9356" i="2" s="1"/>
  <c r="F9360" i="2"/>
  <c r="G9360" i="2"/>
  <c r="I9360" i="2" s="1"/>
  <c r="G9363" i="2"/>
  <c r="I9363" i="2" s="1"/>
  <c r="F9363" i="2"/>
  <c r="G9358" i="2"/>
  <c r="I9358" i="2" s="1"/>
  <c r="F9358" i="2"/>
  <c r="F9361" i="2"/>
  <c r="G9361" i="2"/>
  <c r="I9361" i="2" s="1"/>
  <c r="G9362" i="2"/>
  <c r="I9362" i="2" s="1"/>
  <c r="F9362" i="2"/>
  <c r="F9355" i="2"/>
  <c r="G9355" i="2"/>
  <c r="I9355" i="2" s="1"/>
  <c r="G9357" i="2"/>
  <c r="I9357" i="2" s="1"/>
  <c r="F9357" i="2"/>
  <c r="J9349" i="2"/>
  <c r="J9354" i="2"/>
  <c r="J9353" i="2"/>
  <c r="J9352" i="2"/>
  <c r="D9370" i="2"/>
  <c r="D9366" i="2"/>
  <c r="D9372" i="2"/>
  <c r="D9367" i="2"/>
  <c r="D9369" i="2"/>
  <c r="D9371" i="2"/>
  <c r="D9364" i="2"/>
  <c r="D9365" i="2"/>
  <c r="J9363" i="2" l="1"/>
  <c r="E9376" i="2"/>
  <c r="E9373" i="2"/>
  <c r="E9381" i="2"/>
  <c r="E9375" i="2"/>
  <c r="E9378" i="2"/>
  <c r="E9380" i="2"/>
  <c r="E9379" i="2"/>
  <c r="E9374" i="2"/>
  <c r="F9367" i="2"/>
  <c r="G9367" i="2"/>
  <c r="I9367" i="2" s="1"/>
  <c r="G9364" i="2"/>
  <c r="I9364" i="2" s="1"/>
  <c r="F9364" i="2"/>
  <c r="F9372" i="2"/>
  <c r="G9372" i="2"/>
  <c r="I9372" i="2" s="1"/>
  <c r="F9366" i="2"/>
  <c r="G9366" i="2"/>
  <c r="I9366" i="2" s="1"/>
  <c r="G9369" i="2"/>
  <c r="I9369" i="2" s="1"/>
  <c r="F9369" i="2"/>
  <c r="G9371" i="2"/>
  <c r="I9371" i="2" s="1"/>
  <c r="F9371" i="2"/>
  <c r="F9370" i="2"/>
  <c r="G9370" i="2"/>
  <c r="I9370" i="2" s="1"/>
  <c r="G9365" i="2"/>
  <c r="I9365" i="2" s="1"/>
  <c r="F9365" i="2"/>
  <c r="J9357" i="2"/>
  <c r="J9358" i="2"/>
  <c r="J9360" i="2"/>
  <c r="J9355" i="2"/>
  <c r="J9362" i="2"/>
  <c r="J9361" i="2"/>
  <c r="J9356" i="2"/>
  <c r="D9375" i="2"/>
  <c r="D9379" i="2"/>
  <c r="D9376" i="2"/>
  <c r="D9374" i="2"/>
  <c r="D9381" i="2"/>
  <c r="D9380" i="2"/>
  <c r="D9373" i="2"/>
  <c r="D9378" i="2"/>
  <c r="J9369" i="2" l="1"/>
  <c r="E9383" i="2"/>
  <c r="E9390" i="2"/>
  <c r="E9384" i="2"/>
  <c r="E9388" i="2"/>
  <c r="E9389" i="2"/>
  <c r="E9382" i="2"/>
  <c r="E9385" i="2"/>
  <c r="E9387" i="2"/>
  <c r="F9374" i="2"/>
  <c r="G9374" i="2"/>
  <c r="I9374" i="2" s="1"/>
  <c r="F9381" i="2"/>
  <c r="G9381" i="2"/>
  <c r="I9381" i="2" s="1"/>
  <c r="F9375" i="2"/>
  <c r="G9375" i="2"/>
  <c r="I9375" i="2" s="1"/>
  <c r="G9379" i="2"/>
  <c r="I9379" i="2" s="1"/>
  <c r="F9379" i="2"/>
  <c r="G9380" i="2"/>
  <c r="I9380" i="2" s="1"/>
  <c r="F9380" i="2"/>
  <c r="G9373" i="2"/>
  <c r="I9373" i="2" s="1"/>
  <c r="F9373" i="2"/>
  <c r="F9376" i="2"/>
  <c r="G9376" i="2"/>
  <c r="I9376" i="2" s="1"/>
  <c r="G9378" i="2"/>
  <c r="I9378" i="2" s="1"/>
  <c r="F9378" i="2"/>
  <c r="J9372" i="2"/>
  <c r="J9370" i="2"/>
  <c r="J9371" i="2"/>
  <c r="J9364" i="2"/>
  <c r="J9365" i="2"/>
  <c r="J9366" i="2"/>
  <c r="J9367" i="2"/>
  <c r="D9389" i="2"/>
  <c r="D9387" i="2"/>
  <c r="D9382" i="2"/>
  <c r="D9390" i="2"/>
  <c r="D9388" i="2"/>
  <c r="D9385" i="2"/>
  <c r="D9383" i="2"/>
  <c r="D9384" i="2"/>
  <c r="J9373" i="2" l="1"/>
  <c r="J9380" i="2"/>
  <c r="J9379" i="2"/>
  <c r="E9396" i="2"/>
  <c r="E9397" i="2"/>
  <c r="E9394" i="2"/>
  <c r="E9393" i="2"/>
  <c r="E9391" i="2"/>
  <c r="E9399" i="2"/>
  <c r="E9392" i="2"/>
  <c r="E9398" i="2"/>
  <c r="F9387" i="2"/>
  <c r="G9387" i="2"/>
  <c r="I9387" i="2" s="1"/>
  <c r="F9388" i="2"/>
  <c r="G9388" i="2"/>
  <c r="I9388" i="2" s="1"/>
  <c r="G9385" i="2"/>
  <c r="I9385" i="2" s="1"/>
  <c r="F9385" i="2"/>
  <c r="G9384" i="2"/>
  <c r="I9384" i="2" s="1"/>
  <c r="F9384" i="2"/>
  <c r="F9382" i="2"/>
  <c r="G9382" i="2"/>
  <c r="I9382" i="2" s="1"/>
  <c r="G9390" i="2"/>
  <c r="I9390" i="2" s="1"/>
  <c r="F9390" i="2"/>
  <c r="F9383" i="2"/>
  <c r="G9383" i="2"/>
  <c r="I9383" i="2" s="1"/>
  <c r="G9389" i="2"/>
  <c r="I9389" i="2" s="1"/>
  <c r="F9389" i="2"/>
  <c r="J9378" i="2"/>
  <c r="J9376" i="2"/>
  <c r="J9375" i="2"/>
  <c r="J9381" i="2"/>
  <c r="J9374" i="2"/>
  <c r="D9396" i="2"/>
  <c r="D9397" i="2"/>
  <c r="D9399" i="2"/>
  <c r="D9392" i="2"/>
  <c r="D9391" i="2"/>
  <c r="D9393" i="2"/>
  <c r="D9394" i="2"/>
  <c r="D9398" i="2"/>
  <c r="J9383" i="2" l="1"/>
  <c r="E9408" i="2"/>
  <c r="E9407" i="2"/>
  <c r="E9406" i="2"/>
  <c r="E9400" i="2"/>
  <c r="E9402" i="2"/>
  <c r="E9401" i="2"/>
  <c r="E9403" i="2"/>
  <c r="E9405" i="2"/>
  <c r="F9399" i="2"/>
  <c r="G9399" i="2"/>
  <c r="I9399" i="2" s="1"/>
  <c r="F9398" i="2"/>
  <c r="G9398" i="2"/>
  <c r="I9398" i="2" s="1"/>
  <c r="G9397" i="2"/>
  <c r="I9397" i="2" s="1"/>
  <c r="F9397" i="2"/>
  <c r="F9391" i="2"/>
  <c r="G9391" i="2"/>
  <c r="I9391" i="2" s="1"/>
  <c r="F9393" i="2"/>
  <c r="G9393" i="2"/>
  <c r="I9393" i="2" s="1"/>
  <c r="F9392" i="2"/>
  <c r="G9392" i="2"/>
  <c r="I9392" i="2" s="1"/>
  <c r="G9394" i="2"/>
  <c r="I9394" i="2" s="1"/>
  <c r="F9394" i="2"/>
  <c r="G9396" i="2"/>
  <c r="I9396" i="2" s="1"/>
  <c r="F9396" i="2"/>
  <c r="J9389" i="2"/>
  <c r="J9384" i="2"/>
  <c r="J9385" i="2"/>
  <c r="J9390" i="2"/>
  <c r="J9388" i="2"/>
  <c r="J9382" i="2"/>
  <c r="J9387" i="2"/>
  <c r="D9401" i="2"/>
  <c r="D9406" i="2"/>
  <c r="D9408" i="2"/>
  <c r="D9407" i="2"/>
  <c r="D9400" i="2"/>
  <c r="D9405" i="2"/>
  <c r="D9403" i="2"/>
  <c r="D9402" i="2"/>
  <c r="J9397" i="2" l="1"/>
  <c r="J9394" i="2"/>
  <c r="J9396" i="2"/>
  <c r="E9414" i="2"/>
  <c r="E9416" i="2"/>
  <c r="E9412" i="2"/>
  <c r="E9410" i="2"/>
  <c r="E9409" i="2"/>
  <c r="E9415" i="2"/>
  <c r="E9411" i="2"/>
  <c r="E9417" i="2"/>
  <c r="F9405" i="2"/>
  <c r="G9405" i="2"/>
  <c r="I9405" i="2" s="1"/>
  <c r="G9407" i="2"/>
  <c r="I9407" i="2" s="1"/>
  <c r="F9407" i="2"/>
  <c r="G9403" i="2"/>
  <c r="I9403" i="2" s="1"/>
  <c r="F9403" i="2"/>
  <c r="F9401" i="2"/>
  <c r="G9401" i="2"/>
  <c r="I9401" i="2" s="1"/>
  <c r="G9400" i="2"/>
  <c r="I9400" i="2" s="1"/>
  <c r="F9400" i="2"/>
  <c r="G9406" i="2"/>
  <c r="I9406" i="2" s="1"/>
  <c r="F9406" i="2"/>
  <c r="G9402" i="2"/>
  <c r="I9402" i="2" s="1"/>
  <c r="F9402" i="2"/>
  <c r="F9408" i="2"/>
  <c r="G9408" i="2"/>
  <c r="I9408" i="2" s="1"/>
  <c r="J9391" i="2"/>
  <c r="J9392" i="2"/>
  <c r="J9398" i="2"/>
  <c r="J9393" i="2"/>
  <c r="J9399" i="2"/>
  <c r="D9416" i="2"/>
  <c r="D9410" i="2"/>
  <c r="D9409" i="2"/>
  <c r="D9411" i="2"/>
  <c r="D9415" i="2"/>
  <c r="D9412" i="2"/>
  <c r="D9414" i="2"/>
  <c r="D9417" i="2"/>
  <c r="J9408" i="2" l="1"/>
  <c r="J9401" i="2"/>
  <c r="J9403" i="2"/>
  <c r="J9400" i="2"/>
  <c r="E9426" i="2"/>
  <c r="E9424" i="2"/>
  <c r="E9421" i="2"/>
  <c r="E9419" i="2"/>
  <c r="E9420" i="2"/>
  <c r="E9425" i="2"/>
  <c r="E9418" i="2"/>
  <c r="E9423" i="2"/>
  <c r="F9417" i="2"/>
  <c r="G9417" i="2"/>
  <c r="I9417" i="2" s="1"/>
  <c r="G9415" i="2"/>
  <c r="I9415" i="2" s="1"/>
  <c r="F9415" i="2"/>
  <c r="F9412" i="2"/>
  <c r="G9412" i="2"/>
  <c r="I9412" i="2" s="1"/>
  <c r="G9410" i="2"/>
  <c r="I9410" i="2" s="1"/>
  <c r="F9410" i="2"/>
  <c r="G9411" i="2"/>
  <c r="I9411" i="2" s="1"/>
  <c r="F9411" i="2"/>
  <c r="G9416" i="2"/>
  <c r="I9416" i="2" s="1"/>
  <c r="F9416" i="2"/>
  <c r="G9409" i="2"/>
  <c r="I9409" i="2" s="1"/>
  <c r="F9409" i="2"/>
  <c r="G9414" i="2"/>
  <c r="I9414" i="2" s="1"/>
  <c r="F9414" i="2"/>
  <c r="J9406" i="2"/>
  <c r="J9407" i="2"/>
  <c r="J9402" i="2"/>
  <c r="J9405" i="2"/>
  <c r="D9420" i="2"/>
  <c r="D9424" i="2"/>
  <c r="D9421" i="2"/>
  <c r="D9425" i="2"/>
  <c r="D9419" i="2"/>
  <c r="D9418" i="2"/>
  <c r="D9426" i="2"/>
  <c r="D9423" i="2"/>
  <c r="J9411" i="2" l="1"/>
  <c r="J9409" i="2"/>
  <c r="J9410" i="2"/>
  <c r="E9427" i="2"/>
  <c r="E9430" i="2"/>
  <c r="E9432" i="2"/>
  <c r="E9428" i="2"/>
  <c r="E9434" i="2"/>
  <c r="E9433" i="2"/>
  <c r="E9429" i="2"/>
  <c r="E9435" i="2"/>
  <c r="G9418" i="2"/>
  <c r="I9418" i="2" s="1"/>
  <c r="F9418" i="2"/>
  <c r="G9421" i="2"/>
  <c r="I9421" i="2" s="1"/>
  <c r="F9421" i="2"/>
  <c r="F9423" i="2"/>
  <c r="G9423" i="2"/>
  <c r="I9423" i="2" s="1"/>
  <c r="F9419" i="2"/>
  <c r="G9419" i="2"/>
  <c r="I9419" i="2" s="1"/>
  <c r="G9425" i="2"/>
  <c r="I9425" i="2" s="1"/>
  <c r="F9425" i="2"/>
  <c r="F9424" i="2"/>
  <c r="G9424" i="2"/>
  <c r="I9424" i="2" s="1"/>
  <c r="G9420" i="2"/>
  <c r="I9420" i="2" s="1"/>
  <c r="F9420" i="2"/>
  <c r="G9426" i="2"/>
  <c r="I9426" i="2" s="1"/>
  <c r="F9426" i="2"/>
  <c r="J9412" i="2"/>
  <c r="J9414" i="2"/>
  <c r="J9416" i="2"/>
  <c r="J9415" i="2"/>
  <c r="J9417" i="2"/>
  <c r="D9427" i="2"/>
  <c r="D9434" i="2"/>
  <c r="D9428" i="2"/>
  <c r="D9433" i="2"/>
  <c r="D9432" i="2"/>
  <c r="D9429" i="2"/>
  <c r="D9435" i="2"/>
  <c r="D9430" i="2"/>
  <c r="J9425" i="2" l="1"/>
  <c r="J9418" i="2"/>
  <c r="J9421" i="2"/>
  <c r="J9420" i="2"/>
  <c r="E9441" i="2"/>
  <c r="E9444" i="2"/>
  <c r="E9438" i="2"/>
  <c r="E9442" i="2"/>
  <c r="E9439" i="2"/>
  <c r="E9437" i="2"/>
  <c r="E9436" i="2"/>
  <c r="E9443" i="2"/>
  <c r="G9432" i="2"/>
  <c r="I9432" i="2" s="1"/>
  <c r="F9432" i="2"/>
  <c r="G9435" i="2"/>
  <c r="I9435" i="2" s="1"/>
  <c r="F9435" i="2"/>
  <c r="G9429" i="2"/>
  <c r="I9429" i="2" s="1"/>
  <c r="F9429" i="2"/>
  <c r="F9433" i="2"/>
  <c r="G9433" i="2"/>
  <c r="I9433" i="2" s="1"/>
  <c r="F9430" i="2"/>
  <c r="G9430" i="2"/>
  <c r="I9430" i="2" s="1"/>
  <c r="G9428" i="2"/>
  <c r="I9428" i="2" s="1"/>
  <c r="F9428" i="2"/>
  <c r="F9427" i="2"/>
  <c r="G9427" i="2"/>
  <c r="I9427" i="2" s="1"/>
  <c r="G9434" i="2"/>
  <c r="I9434" i="2" s="1"/>
  <c r="F9434" i="2"/>
  <c r="J9419" i="2"/>
  <c r="J9423" i="2"/>
  <c r="J9426" i="2"/>
  <c r="J9424" i="2"/>
  <c r="D9441" i="2"/>
  <c r="D9442" i="2"/>
  <c r="D9444" i="2"/>
  <c r="D9439" i="2"/>
  <c r="D9437" i="2"/>
  <c r="D9438" i="2"/>
  <c r="D9436" i="2"/>
  <c r="D9443" i="2"/>
  <c r="J9429" i="2" l="1"/>
  <c r="J9428" i="2"/>
  <c r="J9435" i="2"/>
  <c r="J9432" i="2"/>
  <c r="E9445" i="2"/>
  <c r="E9447" i="2"/>
  <c r="E9446" i="2"/>
  <c r="E9453" i="2"/>
  <c r="E9452" i="2"/>
  <c r="E9451" i="2"/>
  <c r="E9448" i="2"/>
  <c r="E9450" i="2"/>
  <c r="F9436" i="2"/>
  <c r="G9436" i="2"/>
  <c r="I9436" i="2" s="1"/>
  <c r="G9438" i="2"/>
  <c r="I9438" i="2" s="1"/>
  <c r="F9438" i="2"/>
  <c r="G9437" i="2"/>
  <c r="I9437" i="2" s="1"/>
  <c r="F9437" i="2"/>
  <c r="F9444" i="2"/>
  <c r="G9444" i="2"/>
  <c r="I9444" i="2" s="1"/>
  <c r="F9443" i="2"/>
  <c r="G9443" i="2"/>
  <c r="I9443" i="2" s="1"/>
  <c r="F9442" i="2"/>
  <c r="G9442" i="2"/>
  <c r="I9442" i="2" s="1"/>
  <c r="G9439" i="2"/>
  <c r="I9439" i="2" s="1"/>
  <c r="F9439" i="2"/>
  <c r="G9441" i="2"/>
  <c r="I9441" i="2" s="1"/>
  <c r="F9441" i="2"/>
  <c r="J9433" i="2"/>
  <c r="J9427" i="2"/>
  <c r="J9434" i="2"/>
  <c r="J9430" i="2"/>
  <c r="D9445" i="2"/>
  <c r="D9451" i="2"/>
  <c r="D9447" i="2"/>
  <c r="D9450" i="2"/>
  <c r="D9453" i="2"/>
  <c r="D9452" i="2"/>
  <c r="D9446" i="2"/>
  <c r="D9448" i="2"/>
  <c r="J9438" i="2" l="1"/>
  <c r="J9441" i="2"/>
  <c r="E9459" i="2"/>
  <c r="E9462" i="2"/>
  <c r="E9457" i="2"/>
  <c r="E9455" i="2"/>
  <c r="E9460" i="2"/>
  <c r="E9456" i="2"/>
  <c r="E9461" i="2"/>
  <c r="E9454" i="2"/>
  <c r="G9450" i="2"/>
  <c r="I9450" i="2" s="1"/>
  <c r="F9450" i="2"/>
  <c r="F9453" i="2"/>
  <c r="G9453" i="2"/>
  <c r="I9453" i="2" s="1"/>
  <c r="G9448" i="2"/>
  <c r="I9448" i="2" s="1"/>
  <c r="F9448" i="2"/>
  <c r="G9446" i="2"/>
  <c r="I9446" i="2" s="1"/>
  <c r="F9446" i="2"/>
  <c r="F9451" i="2"/>
  <c r="G9451" i="2"/>
  <c r="I9451" i="2" s="1"/>
  <c r="G9447" i="2"/>
  <c r="I9447" i="2" s="1"/>
  <c r="F9447" i="2"/>
  <c r="G9452" i="2"/>
  <c r="I9452" i="2" s="1"/>
  <c r="F9452" i="2"/>
  <c r="F9445" i="2"/>
  <c r="G9445" i="2"/>
  <c r="I9445" i="2" s="1"/>
  <c r="J9444" i="2"/>
  <c r="J9439" i="2"/>
  <c r="J9437" i="2"/>
  <c r="J9442" i="2"/>
  <c r="J9443" i="2"/>
  <c r="J9436" i="2"/>
  <c r="D9459" i="2"/>
  <c r="D9461" i="2"/>
  <c r="D9460" i="2"/>
  <c r="D9462" i="2"/>
  <c r="D9457" i="2"/>
  <c r="D9454" i="2"/>
  <c r="D9456" i="2"/>
  <c r="D9455" i="2"/>
  <c r="J9452" i="2" l="1"/>
  <c r="J9453" i="2"/>
  <c r="J9450" i="2"/>
  <c r="J9448" i="2"/>
  <c r="J9446" i="2"/>
  <c r="E9471" i="2"/>
  <c r="E9466" i="2"/>
  <c r="E9470" i="2"/>
  <c r="E9465" i="2"/>
  <c r="E9464" i="2"/>
  <c r="E9463" i="2"/>
  <c r="E9468" i="2"/>
  <c r="E9469" i="2"/>
  <c r="F9462" i="2"/>
  <c r="G9462" i="2"/>
  <c r="I9462" i="2" s="1"/>
  <c r="G9457" i="2"/>
  <c r="I9457" i="2" s="1"/>
  <c r="F9457" i="2"/>
  <c r="G9461" i="2"/>
  <c r="I9461" i="2" s="1"/>
  <c r="F9461" i="2"/>
  <c r="G9456" i="2"/>
  <c r="I9456" i="2" s="1"/>
  <c r="F9456" i="2"/>
  <c r="G9455" i="2"/>
  <c r="I9455" i="2" s="1"/>
  <c r="F9455" i="2"/>
  <c r="G9454" i="2"/>
  <c r="I9454" i="2" s="1"/>
  <c r="F9454" i="2"/>
  <c r="G9459" i="2"/>
  <c r="I9459" i="2" s="1"/>
  <c r="F9459" i="2"/>
  <c r="G9460" i="2"/>
  <c r="I9460" i="2" s="1"/>
  <c r="F9460" i="2"/>
  <c r="J9445" i="2"/>
  <c r="J9447" i="2"/>
  <c r="J9451" i="2"/>
  <c r="D9468" i="2"/>
  <c r="D9471" i="2"/>
  <c r="D9470" i="2"/>
  <c r="D9469" i="2"/>
  <c r="D9466" i="2"/>
  <c r="D9464" i="2"/>
  <c r="D9463" i="2"/>
  <c r="D9465" i="2"/>
  <c r="J9455" i="2" l="1"/>
  <c r="J9456" i="2"/>
  <c r="J9460" i="2"/>
  <c r="E9478" i="2"/>
  <c r="E9474" i="2"/>
  <c r="E9477" i="2"/>
  <c r="E9479" i="2"/>
  <c r="E9472" i="2"/>
  <c r="E9475" i="2"/>
  <c r="E9473" i="2"/>
  <c r="E9480" i="2"/>
  <c r="G9469" i="2"/>
  <c r="I9469" i="2" s="1"/>
  <c r="F9469" i="2"/>
  <c r="G9465" i="2"/>
  <c r="I9465" i="2" s="1"/>
  <c r="F9465" i="2"/>
  <c r="F9468" i="2"/>
  <c r="G9468" i="2"/>
  <c r="I9468" i="2" s="1"/>
  <c r="G9470" i="2"/>
  <c r="I9470" i="2" s="1"/>
  <c r="F9470" i="2"/>
  <c r="F9463" i="2"/>
  <c r="G9463" i="2"/>
  <c r="I9463" i="2" s="1"/>
  <c r="F9466" i="2"/>
  <c r="G9466" i="2"/>
  <c r="I9466" i="2" s="1"/>
  <c r="G9464" i="2"/>
  <c r="I9464" i="2" s="1"/>
  <c r="F9464" i="2"/>
  <c r="G9471" i="2"/>
  <c r="I9471" i="2" s="1"/>
  <c r="F9471" i="2"/>
  <c r="J9459" i="2"/>
  <c r="J9461" i="2"/>
  <c r="J9454" i="2"/>
  <c r="J9457" i="2"/>
  <c r="J9462" i="2"/>
  <c r="D9472" i="2"/>
  <c r="D9478" i="2"/>
  <c r="D9475" i="2"/>
  <c r="D9480" i="2"/>
  <c r="D9477" i="2"/>
  <c r="D9479" i="2"/>
  <c r="D9474" i="2"/>
  <c r="D9473" i="2"/>
  <c r="J9468" i="2" l="1"/>
  <c r="J9469" i="2"/>
  <c r="E9489" i="2"/>
  <c r="E9488" i="2"/>
  <c r="E9484" i="2"/>
  <c r="E9482" i="2"/>
  <c r="E9486" i="2"/>
  <c r="E9483" i="2"/>
  <c r="E9481" i="2"/>
  <c r="E9487" i="2"/>
  <c r="F9480" i="2"/>
  <c r="G9480" i="2"/>
  <c r="I9480" i="2" s="1"/>
  <c r="F9479" i="2"/>
  <c r="G9479" i="2"/>
  <c r="I9479" i="2" s="1"/>
  <c r="G9475" i="2"/>
  <c r="I9475" i="2" s="1"/>
  <c r="F9475" i="2"/>
  <c r="G9473" i="2"/>
  <c r="I9473" i="2" s="1"/>
  <c r="F9473" i="2"/>
  <c r="F9477" i="2"/>
  <c r="G9477" i="2"/>
  <c r="I9477" i="2" s="1"/>
  <c r="G9474" i="2"/>
  <c r="I9474" i="2" s="1"/>
  <c r="F9474" i="2"/>
  <c r="F9472" i="2"/>
  <c r="G9472" i="2"/>
  <c r="I9472" i="2" s="1"/>
  <c r="G9478" i="2"/>
  <c r="I9478" i="2" s="1"/>
  <c r="F9478" i="2"/>
  <c r="J9464" i="2"/>
  <c r="J9470" i="2"/>
  <c r="J9465" i="2"/>
  <c r="J9466" i="2"/>
  <c r="J9471" i="2"/>
  <c r="J9463" i="2"/>
  <c r="D9487" i="2"/>
  <c r="D9481" i="2"/>
  <c r="D9486" i="2"/>
  <c r="D9483" i="2"/>
  <c r="D9489" i="2"/>
  <c r="D9484" i="2"/>
  <c r="D9482" i="2"/>
  <c r="D9488" i="2"/>
  <c r="J9472" i="2" l="1"/>
  <c r="E9491" i="2"/>
  <c r="E9490" i="2"/>
  <c r="E9492" i="2"/>
  <c r="E9497" i="2"/>
  <c r="E9496" i="2"/>
  <c r="E9498" i="2"/>
  <c r="E9493" i="2"/>
  <c r="E9495" i="2"/>
  <c r="G9482" i="2"/>
  <c r="I9482" i="2" s="1"/>
  <c r="F9482" i="2"/>
  <c r="G9481" i="2"/>
  <c r="I9481" i="2" s="1"/>
  <c r="F9481" i="2"/>
  <c r="G9483" i="2"/>
  <c r="I9483" i="2" s="1"/>
  <c r="F9483" i="2"/>
  <c r="F9488" i="2"/>
  <c r="G9488" i="2"/>
  <c r="I9488" i="2" s="1"/>
  <c r="G9487" i="2"/>
  <c r="I9487" i="2" s="1"/>
  <c r="F9487" i="2"/>
  <c r="G9489" i="2"/>
  <c r="I9489" i="2" s="1"/>
  <c r="F9489" i="2"/>
  <c r="G9484" i="2"/>
  <c r="I9484" i="2" s="1"/>
  <c r="F9484" i="2"/>
  <c r="F9486" i="2"/>
  <c r="G9486" i="2"/>
  <c r="I9486" i="2" s="1"/>
  <c r="J9475" i="2"/>
  <c r="J9474" i="2"/>
  <c r="J9473" i="2"/>
  <c r="J9479" i="2"/>
  <c r="J9478" i="2"/>
  <c r="J9477" i="2"/>
  <c r="J9480" i="2"/>
  <c r="D9496" i="2"/>
  <c r="D9497" i="2"/>
  <c r="D9492" i="2"/>
  <c r="D9490" i="2"/>
  <c r="D9493" i="2"/>
  <c r="D9498" i="2"/>
  <c r="D9491" i="2"/>
  <c r="D9495" i="2"/>
  <c r="J9484" i="2" l="1"/>
  <c r="J9489" i="2"/>
  <c r="J9481" i="2"/>
  <c r="J9483" i="2"/>
  <c r="J9487" i="2"/>
  <c r="J9482" i="2"/>
  <c r="E9502" i="2"/>
  <c r="E9501" i="2"/>
  <c r="E9504" i="2"/>
  <c r="E9507" i="2"/>
  <c r="E9499" i="2"/>
  <c r="E9500" i="2"/>
  <c r="E9506" i="2"/>
  <c r="E9505" i="2"/>
  <c r="F9493" i="2"/>
  <c r="G9493" i="2"/>
  <c r="I9493" i="2" s="1"/>
  <c r="F9492" i="2"/>
  <c r="G9492" i="2"/>
  <c r="I9492" i="2" s="1"/>
  <c r="F9495" i="2"/>
  <c r="G9495" i="2"/>
  <c r="I9495" i="2" s="1"/>
  <c r="G9498" i="2"/>
  <c r="I9498" i="2" s="1"/>
  <c r="F9498" i="2"/>
  <c r="G9490" i="2"/>
  <c r="I9490" i="2" s="1"/>
  <c r="F9490" i="2"/>
  <c r="F9491" i="2"/>
  <c r="G9491" i="2"/>
  <c r="I9491" i="2" s="1"/>
  <c r="F9497" i="2"/>
  <c r="G9497" i="2"/>
  <c r="I9497" i="2" s="1"/>
  <c r="F9496" i="2"/>
  <c r="G9496" i="2"/>
  <c r="I9496" i="2" s="1"/>
  <c r="J9486" i="2"/>
  <c r="J9488" i="2"/>
  <c r="D9501" i="2"/>
  <c r="D9507" i="2"/>
  <c r="D9505" i="2"/>
  <c r="D9500" i="2"/>
  <c r="D9504" i="2"/>
  <c r="D9499" i="2"/>
  <c r="D9502" i="2"/>
  <c r="D9506" i="2"/>
  <c r="J9490" i="2" l="1"/>
  <c r="J9498" i="2"/>
  <c r="J9492" i="2"/>
  <c r="J9491" i="2"/>
  <c r="E9514" i="2"/>
  <c r="E9515" i="2"/>
  <c r="E9513" i="2"/>
  <c r="E9509" i="2"/>
  <c r="E9516" i="2"/>
  <c r="E9508" i="2"/>
  <c r="E9510" i="2"/>
  <c r="E9511" i="2"/>
  <c r="F9505" i="2"/>
  <c r="G9505" i="2"/>
  <c r="I9505" i="2" s="1"/>
  <c r="G9506" i="2"/>
  <c r="I9506" i="2" s="1"/>
  <c r="F9506" i="2"/>
  <c r="G9504" i="2"/>
  <c r="I9504" i="2" s="1"/>
  <c r="F9504" i="2"/>
  <c r="F9500" i="2"/>
  <c r="G9500" i="2"/>
  <c r="I9500" i="2" s="1"/>
  <c r="F9507" i="2"/>
  <c r="G9507" i="2"/>
  <c r="I9507" i="2" s="1"/>
  <c r="F9499" i="2"/>
  <c r="G9499" i="2"/>
  <c r="I9499" i="2" s="1"/>
  <c r="G9501" i="2"/>
  <c r="I9501" i="2" s="1"/>
  <c r="F9501" i="2"/>
  <c r="G9502" i="2"/>
  <c r="I9502" i="2" s="1"/>
  <c r="F9502" i="2"/>
  <c r="J9497" i="2"/>
  <c r="J9495" i="2"/>
  <c r="J9496" i="2"/>
  <c r="J9493" i="2"/>
  <c r="D9514" i="2"/>
  <c r="D9516" i="2"/>
  <c r="D9509" i="2"/>
  <c r="D9511" i="2"/>
  <c r="D9510" i="2"/>
  <c r="D9515" i="2"/>
  <c r="D9508" i="2"/>
  <c r="D9513" i="2"/>
  <c r="J9499" i="2" l="1"/>
  <c r="J9502" i="2"/>
  <c r="J9504" i="2"/>
  <c r="E9519" i="2"/>
  <c r="E9517" i="2"/>
  <c r="E9524" i="2"/>
  <c r="E9520" i="2"/>
  <c r="E9518" i="2"/>
  <c r="E9522" i="2"/>
  <c r="E9525" i="2"/>
  <c r="E9523" i="2"/>
  <c r="F9510" i="2"/>
  <c r="G9510" i="2"/>
  <c r="I9510" i="2" s="1"/>
  <c r="G9508" i="2"/>
  <c r="I9508" i="2" s="1"/>
  <c r="F9508" i="2"/>
  <c r="G9515" i="2"/>
  <c r="I9515" i="2" s="1"/>
  <c r="F9515" i="2"/>
  <c r="G9511" i="2"/>
  <c r="I9511" i="2" s="1"/>
  <c r="F9511" i="2"/>
  <c r="G9509" i="2"/>
  <c r="I9509" i="2" s="1"/>
  <c r="F9509" i="2"/>
  <c r="G9513" i="2"/>
  <c r="I9513" i="2" s="1"/>
  <c r="F9513" i="2"/>
  <c r="F9516" i="2"/>
  <c r="G9516" i="2"/>
  <c r="I9516" i="2" s="1"/>
  <c r="G9514" i="2"/>
  <c r="I9514" i="2" s="1"/>
  <c r="F9514" i="2"/>
  <c r="J9501" i="2"/>
  <c r="J9506" i="2"/>
  <c r="J9500" i="2"/>
  <c r="J9507" i="2"/>
  <c r="J9505" i="2"/>
  <c r="D9518" i="2"/>
  <c r="D9522" i="2"/>
  <c r="D9525" i="2"/>
  <c r="D9517" i="2"/>
  <c r="D9520" i="2"/>
  <c r="D9524" i="2"/>
  <c r="D9523" i="2"/>
  <c r="D9519" i="2"/>
  <c r="J9513" i="2" l="1"/>
  <c r="J9508" i="2"/>
  <c r="J9515" i="2"/>
  <c r="J9514" i="2"/>
  <c r="J9511" i="2"/>
  <c r="E9534" i="2"/>
  <c r="E9533" i="2"/>
  <c r="E9531" i="2"/>
  <c r="E9526" i="2"/>
  <c r="E9528" i="2"/>
  <c r="E9532" i="2"/>
  <c r="E9529" i="2"/>
  <c r="E9527" i="2"/>
  <c r="F9525" i="2"/>
  <c r="G9525" i="2"/>
  <c r="I9525" i="2" s="1"/>
  <c r="F9524" i="2"/>
  <c r="G9524" i="2"/>
  <c r="I9524" i="2" s="1"/>
  <c r="G9522" i="2"/>
  <c r="I9522" i="2" s="1"/>
  <c r="F9522" i="2"/>
  <c r="G9517" i="2"/>
  <c r="I9517" i="2" s="1"/>
  <c r="F9517" i="2"/>
  <c r="G9519" i="2"/>
  <c r="I9519" i="2" s="1"/>
  <c r="F9519" i="2"/>
  <c r="G9523" i="2"/>
  <c r="I9523" i="2" s="1"/>
  <c r="F9523" i="2"/>
  <c r="G9520" i="2"/>
  <c r="I9520" i="2" s="1"/>
  <c r="F9520" i="2"/>
  <c r="G9518" i="2"/>
  <c r="I9518" i="2" s="1"/>
  <c r="F9518" i="2"/>
  <c r="J9516" i="2"/>
  <c r="J9509" i="2"/>
  <c r="J9510" i="2"/>
  <c r="D9534" i="2"/>
  <c r="D9527" i="2"/>
  <c r="D9529" i="2"/>
  <c r="D9531" i="2"/>
  <c r="D9533" i="2"/>
  <c r="D9528" i="2"/>
  <c r="D9532" i="2"/>
  <c r="D9526" i="2"/>
  <c r="J9519" i="2" l="1"/>
  <c r="J9518" i="2"/>
  <c r="J9517" i="2"/>
  <c r="J9520" i="2"/>
  <c r="J9522" i="2"/>
  <c r="J9523" i="2"/>
  <c r="E9535" i="2"/>
  <c r="E9538" i="2"/>
  <c r="E9540" i="2"/>
  <c r="E9541" i="2"/>
  <c r="E9536" i="2"/>
  <c r="E9542" i="2"/>
  <c r="E9537" i="2"/>
  <c r="E9543" i="2"/>
  <c r="G9526" i="2"/>
  <c r="I9526" i="2" s="1"/>
  <c r="F9526" i="2"/>
  <c r="F9529" i="2"/>
  <c r="G9529" i="2"/>
  <c r="I9529" i="2" s="1"/>
  <c r="F9531" i="2"/>
  <c r="G9531" i="2"/>
  <c r="I9531" i="2" s="1"/>
  <c r="F9532" i="2"/>
  <c r="G9532" i="2"/>
  <c r="I9532" i="2" s="1"/>
  <c r="G9527" i="2"/>
  <c r="I9527" i="2" s="1"/>
  <c r="F9527" i="2"/>
  <c r="G9533" i="2"/>
  <c r="I9533" i="2" s="1"/>
  <c r="F9533" i="2"/>
  <c r="G9528" i="2"/>
  <c r="I9528" i="2" s="1"/>
  <c r="F9528" i="2"/>
  <c r="G9534" i="2"/>
  <c r="I9534" i="2" s="1"/>
  <c r="F9534" i="2"/>
  <c r="J9524" i="2"/>
  <c r="J9525" i="2"/>
  <c r="D9536" i="2"/>
  <c r="D9537" i="2"/>
  <c r="D9543" i="2"/>
  <c r="D9541" i="2"/>
  <c r="D9535" i="2"/>
  <c r="D9542" i="2"/>
  <c r="D9540" i="2"/>
  <c r="D9538" i="2"/>
  <c r="J9528" i="2" l="1"/>
  <c r="J9533" i="2"/>
  <c r="E9546" i="2"/>
  <c r="E9549" i="2"/>
  <c r="E9551" i="2"/>
  <c r="E9547" i="2"/>
  <c r="E9552" i="2"/>
  <c r="E9550" i="2"/>
  <c r="E9545" i="2"/>
  <c r="E9544" i="2"/>
  <c r="G9537" i="2"/>
  <c r="I9537" i="2" s="1"/>
  <c r="F9537" i="2"/>
  <c r="G9540" i="2"/>
  <c r="I9540" i="2" s="1"/>
  <c r="F9540" i="2"/>
  <c r="G9542" i="2"/>
  <c r="I9542" i="2" s="1"/>
  <c r="F9542" i="2"/>
  <c r="G9538" i="2"/>
  <c r="I9538" i="2" s="1"/>
  <c r="F9538" i="2"/>
  <c r="F9543" i="2"/>
  <c r="G9543" i="2"/>
  <c r="I9543" i="2" s="1"/>
  <c r="F9541" i="2"/>
  <c r="G9541" i="2"/>
  <c r="I9541" i="2" s="1"/>
  <c r="G9536" i="2"/>
  <c r="I9536" i="2" s="1"/>
  <c r="F9536" i="2"/>
  <c r="F9535" i="2"/>
  <c r="G9535" i="2"/>
  <c r="I9535" i="2" s="1"/>
  <c r="J9534" i="2"/>
  <c r="J9532" i="2"/>
  <c r="J9531" i="2"/>
  <c r="J9529" i="2"/>
  <c r="J9527" i="2"/>
  <c r="J9526" i="2"/>
  <c r="D9546" i="2"/>
  <c r="D9552" i="2"/>
  <c r="D9550" i="2"/>
  <c r="D9547" i="2"/>
  <c r="D9551" i="2"/>
  <c r="D9545" i="2"/>
  <c r="D9549" i="2"/>
  <c r="D9544" i="2"/>
  <c r="J9537" i="2" l="1"/>
  <c r="J9538" i="2"/>
  <c r="E9553" i="2"/>
  <c r="E9554" i="2"/>
  <c r="E9560" i="2"/>
  <c r="E9556" i="2"/>
  <c r="E9559" i="2"/>
  <c r="E9558" i="2"/>
  <c r="E9561" i="2"/>
  <c r="E9555" i="2"/>
  <c r="G9544" i="2"/>
  <c r="I9544" i="2" s="1"/>
  <c r="F9544" i="2"/>
  <c r="F9545" i="2"/>
  <c r="G9545" i="2"/>
  <c r="I9545" i="2" s="1"/>
  <c r="G9551" i="2"/>
  <c r="I9551" i="2" s="1"/>
  <c r="F9551" i="2"/>
  <c r="G9547" i="2"/>
  <c r="I9547" i="2" s="1"/>
  <c r="F9547" i="2"/>
  <c r="G9550" i="2"/>
  <c r="I9550" i="2" s="1"/>
  <c r="F9550" i="2"/>
  <c r="F9549" i="2"/>
  <c r="G9549" i="2"/>
  <c r="I9549" i="2" s="1"/>
  <c r="G9552" i="2"/>
  <c r="I9552" i="2" s="1"/>
  <c r="F9552" i="2"/>
  <c r="F9546" i="2"/>
  <c r="G9546" i="2"/>
  <c r="I9546" i="2" s="1"/>
  <c r="J9536" i="2"/>
  <c r="J9542" i="2"/>
  <c r="J9540" i="2"/>
  <c r="J9535" i="2"/>
  <c r="J9541" i="2"/>
  <c r="J9543" i="2"/>
  <c r="D9558" i="2"/>
  <c r="D9559" i="2"/>
  <c r="D9561" i="2"/>
  <c r="D9556" i="2"/>
  <c r="D9560" i="2"/>
  <c r="D9553" i="2"/>
  <c r="D9555" i="2"/>
  <c r="D9554" i="2"/>
  <c r="E9565" i="2" l="1"/>
  <c r="E9569" i="2"/>
  <c r="E9564" i="2"/>
  <c r="E9567" i="2"/>
  <c r="E9563" i="2"/>
  <c r="E9568" i="2"/>
  <c r="E9562" i="2"/>
  <c r="E9570" i="2"/>
  <c r="F9556" i="2"/>
  <c r="G9556" i="2"/>
  <c r="I9556" i="2" s="1"/>
  <c r="F9560" i="2"/>
  <c r="G9560" i="2"/>
  <c r="I9560" i="2" s="1"/>
  <c r="F9555" i="2"/>
  <c r="G9555" i="2"/>
  <c r="I9555" i="2" s="1"/>
  <c r="G9558" i="2"/>
  <c r="I9558" i="2" s="1"/>
  <c r="F9558" i="2"/>
  <c r="G9554" i="2"/>
  <c r="I9554" i="2" s="1"/>
  <c r="F9554" i="2"/>
  <c r="G9559" i="2"/>
  <c r="I9559" i="2" s="1"/>
  <c r="F9559" i="2"/>
  <c r="F9553" i="2"/>
  <c r="G9553" i="2"/>
  <c r="I9553" i="2" s="1"/>
  <c r="G9561" i="2"/>
  <c r="I9561" i="2" s="1"/>
  <c r="F9561" i="2"/>
  <c r="J9552" i="2"/>
  <c r="J9551" i="2"/>
  <c r="J9547" i="2"/>
  <c r="J9549" i="2"/>
  <c r="J9545" i="2"/>
  <c r="J9546" i="2"/>
  <c r="J9550" i="2"/>
  <c r="J9544" i="2"/>
  <c r="D9568" i="2"/>
  <c r="D9569" i="2"/>
  <c r="D9565" i="2"/>
  <c r="D9562" i="2"/>
  <c r="D9564" i="2"/>
  <c r="D9567" i="2"/>
  <c r="D9570" i="2"/>
  <c r="D9563" i="2"/>
  <c r="J9559" i="2" l="1"/>
  <c r="J9554" i="2"/>
  <c r="J9553" i="2"/>
  <c r="J9555" i="2"/>
  <c r="J9561" i="2"/>
  <c r="E9576" i="2"/>
  <c r="E9579" i="2"/>
  <c r="E9573" i="2"/>
  <c r="E9571" i="2"/>
  <c r="E9577" i="2"/>
  <c r="E9578" i="2"/>
  <c r="E9572" i="2"/>
  <c r="E9574" i="2"/>
  <c r="G9567" i="2"/>
  <c r="I9567" i="2" s="1"/>
  <c r="F9567" i="2"/>
  <c r="G9570" i="2"/>
  <c r="I9570" i="2" s="1"/>
  <c r="F9570" i="2"/>
  <c r="G9564" i="2"/>
  <c r="I9564" i="2" s="1"/>
  <c r="F9564" i="2"/>
  <c r="F9562" i="2"/>
  <c r="G9562" i="2"/>
  <c r="I9562" i="2" s="1"/>
  <c r="F9568" i="2"/>
  <c r="G9568" i="2"/>
  <c r="I9568" i="2" s="1"/>
  <c r="F9569" i="2"/>
  <c r="G9569" i="2"/>
  <c r="I9569" i="2" s="1"/>
  <c r="F9563" i="2"/>
  <c r="G9563" i="2"/>
  <c r="I9563" i="2" s="1"/>
  <c r="F9565" i="2"/>
  <c r="G9565" i="2"/>
  <c r="I9565" i="2" s="1"/>
  <c r="J9560" i="2"/>
  <c r="J9558" i="2"/>
  <c r="J9556" i="2"/>
  <c r="D9571" i="2"/>
  <c r="D9579" i="2"/>
  <c r="D9576" i="2"/>
  <c r="D9577" i="2"/>
  <c r="D9573" i="2"/>
  <c r="D9572" i="2"/>
  <c r="D9574" i="2"/>
  <c r="D9578" i="2"/>
  <c r="J9568" i="2" l="1"/>
  <c r="J9569" i="2"/>
  <c r="E9580" i="2"/>
  <c r="E9583" i="2"/>
  <c r="E9581" i="2"/>
  <c r="E9582" i="2"/>
  <c r="E9588" i="2"/>
  <c r="E9586" i="2"/>
  <c r="E9587" i="2"/>
  <c r="E9585" i="2"/>
  <c r="G9571" i="2"/>
  <c r="I9571" i="2" s="1"/>
  <c r="F9571" i="2"/>
  <c r="G9574" i="2"/>
  <c r="I9574" i="2" s="1"/>
  <c r="F9574" i="2"/>
  <c r="F9572" i="2"/>
  <c r="G9572" i="2"/>
  <c r="I9572" i="2" s="1"/>
  <c r="G9573" i="2"/>
  <c r="I9573" i="2" s="1"/>
  <c r="F9573" i="2"/>
  <c r="F9579" i="2"/>
  <c r="G9579" i="2"/>
  <c r="I9579" i="2" s="1"/>
  <c r="F9577" i="2"/>
  <c r="G9577" i="2"/>
  <c r="I9577" i="2" s="1"/>
  <c r="F9578" i="2"/>
  <c r="G9578" i="2"/>
  <c r="I9578" i="2" s="1"/>
  <c r="F9576" i="2"/>
  <c r="G9576" i="2"/>
  <c r="I9576" i="2" s="1"/>
  <c r="J9565" i="2"/>
  <c r="J9564" i="2"/>
  <c r="J9562" i="2"/>
  <c r="J9563" i="2"/>
  <c r="J9570" i="2"/>
  <c r="J9567" i="2"/>
  <c r="D9588" i="2"/>
  <c r="D9586" i="2"/>
  <c r="D9581" i="2"/>
  <c r="D9585" i="2"/>
  <c r="D9580" i="2"/>
  <c r="D9583" i="2"/>
  <c r="D9582" i="2"/>
  <c r="D9587" i="2"/>
  <c r="J9574" i="2" l="1"/>
  <c r="J9571" i="2"/>
  <c r="J9573" i="2"/>
  <c r="E9590" i="2"/>
  <c r="E9594" i="2"/>
  <c r="E9591" i="2"/>
  <c r="E9595" i="2"/>
  <c r="E9592" i="2"/>
  <c r="E9596" i="2"/>
  <c r="E9597" i="2"/>
  <c r="E9589" i="2"/>
  <c r="G9581" i="2"/>
  <c r="I9581" i="2" s="1"/>
  <c r="F9581" i="2"/>
  <c r="F9585" i="2"/>
  <c r="G9585" i="2"/>
  <c r="I9585" i="2" s="1"/>
  <c r="F9582" i="2"/>
  <c r="G9582" i="2"/>
  <c r="I9582" i="2" s="1"/>
  <c r="G9586" i="2"/>
  <c r="I9586" i="2" s="1"/>
  <c r="F9586" i="2"/>
  <c r="F9583" i="2"/>
  <c r="G9583" i="2"/>
  <c r="I9583" i="2" s="1"/>
  <c r="F9587" i="2"/>
  <c r="G9587" i="2"/>
  <c r="I9587" i="2" s="1"/>
  <c r="G9588" i="2"/>
  <c r="I9588" i="2" s="1"/>
  <c r="F9588" i="2"/>
  <c r="F9580" i="2"/>
  <c r="G9580" i="2"/>
  <c r="I9580" i="2" s="1"/>
  <c r="J9578" i="2"/>
  <c r="J9572" i="2"/>
  <c r="J9577" i="2"/>
  <c r="J9576" i="2"/>
  <c r="J9579" i="2"/>
  <c r="D9590" i="2"/>
  <c r="D9591" i="2"/>
  <c r="D9589" i="2"/>
  <c r="D9592" i="2"/>
  <c r="D9594" i="2"/>
  <c r="D9597" i="2"/>
  <c r="D9596" i="2"/>
  <c r="D9595" i="2"/>
  <c r="J9588" i="2" l="1"/>
  <c r="E9598" i="2"/>
  <c r="E9606" i="2"/>
  <c r="E9605" i="2"/>
  <c r="E9604" i="2"/>
  <c r="E9600" i="2"/>
  <c r="E9603" i="2"/>
  <c r="E9601" i="2"/>
  <c r="E9599" i="2"/>
  <c r="F9589" i="2"/>
  <c r="G9589" i="2"/>
  <c r="I9589" i="2" s="1"/>
  <c r="G9597" i="2"/>
  <c r="I9597" i="2" s="1"/>
  <c r="F9597" i="2"/>
  <c r="F9596" i="2"/>
  <c r="G9596" i="2"/>
  <c r="I9596" i="2" s="1"/>
  <c r="F9595" i="2"/>
  <c r="G9595" i="2"/>
  <c r="I9595" i="2" s="1"/>
  <c r="G9591" i="2"/>
  <c r="I9591" i="2" s="1"/>
  <c r="F9591" i="2"/>
  <c r="G9594" i="2"/>
  <c r="I9594" i="2" s="1"/>
  <c r="F9594" i="2"/>
  <c r="G9592" i="2"/>
  <c r="I9592" i="2" s="1"/>
  <c r="F9592" i="2"/>
  <c r="G9590" i="2"/>
  <c r="I9590" i="2" s="1"/>
  <c r="F9590" i="2"/>
  <c r="J9586" i="2"/>
  <c r="J9580" i="2"/>
  <c r="J9582" i="2"/>
  <c r="J9587" i="2"/>
  <c r="J9585" i="2"/>
  <c r="J9581" i="2"/>
  <c r="J9583" i="2"/>
  <c r="D9606" i="2"/>
  <c r="D9605" i="2"/>
  <c r="D9600" i="2"/>
  <c r="D9601" i="2"/>
  <c r="D9603" i="2"/>
  <c r="D9604" i="2"/>
  <c r="D9598" i="2"/>
  <c r="D9599" i="2"/>
  <c r="J9592" i="2" l="1"/>
  <c r="J9591" i="2"/>
  <c r="J9590" i="2"/>
  <c r="E9610" i="2"/>
  <c r="E9614" i="2"/>
  <c r="E9608" i="2"/>
  <c r="E9613" i="2"/>
  <c r="E9612" i="2"/>
  <c r="E9615" i="2"/>
  <c r="E9609" i="2"/>
  <c r="E9607" i="2"/>
  <c r="F9601" i="2"/>
  <c r="G9601" i="2"/>
  <c r="I9601" i="2" s="1"/>
  <c r="F9605" i="2"/>
  <c r="G9605" i="2"/>
  <c r="I9605" i="2" s="1"/>
  <c r="G9599" i="2"/>
  <c r="I9599" i="2" s="1"/>
  <c r="F9599" i="2"/>
  <c r="G9604" i="2"/>
  <c r="I9604" i="2" s="1"/>
  <c r="F9604" i="2"/>
  <c r="F9603" i="2"/>
  <c r="G9603" i="2"/>
  <c r="I9603" i="2" s="1"/>
  <c r="F9606" i="2"/>
  <c r="G9606" i="2"/>
  <c r="I9606" i="2" s="1"/>
  <c r="F9600" i="2"/>
  <c r="G9600" i="2"/>
  <c r="I9600" i="2" s="1"/>
  <c r="F9598" i="2"/>
  <c r="G9598" i="2"/>
  <c r="I9598" i="2" s="1"/>
  <c r="J9596" i="2"/>
  <c r="J9595" i="2"/>
  <c r="J9594" i="2"/>
  <c r="J9597" i="2"/>
  <c r="J9589" i="2"/>
  <c r="D9612" i="2"/>
  <c r="D9607" i="2"/>
  <c r="D9610" i="2"/>
  <c r="D9614" i="2"/>
  <c r="D9615" i="2"/>
  <c r="D9613" i="2"/>
  <c r="D9608" i="2"/>
  <c r="D9609" i="2"/>
  <c r="J9604" i="2" l="1"/>
  <c r="E9618" i="2"/>
  <c r="E9616" i="2"/>
  <c r="E9617" i="2"/>
  <c r="E9624" i="2"/>
  <c r="E9623" i="2"/>
  <c r="E9622" i="2"/>
  <c r="E9621" i="2"/>
  <c r="E9619" i="2"/>
  <c r="G9609" i="2"/>
  <c r="I9609" i="2" s="1"/>
  <c r="F9609" i="2"/>
  <c r="F9607" i="2"/>
  <c r="G9607" i="2"/>
  <c r="I9607" i="2" s="1"/>
  <c r="G9608" i="2"/>
  <c r="I9608" i="2" s="1"/>
  <c r="F9608" i="2"/>
  <c r="F9615" i="2"/>
  <c r="G9615" i="2"/>
  <c r="I9615" i="2" s="1"/>
  <c r="F9614" i="2"/>
  <c r="G9614" i="2"/>
  <c r="I9614" i="2" s="1"/>
  <c r="F9613" i="2"/>
  <c r="G9613" i="2"/>
  <c r="I9613" i="2" s="1"/>
  <c r="F9612" i="2"/>
  <c r="G9612" i="2"/>
  <c r="I9612" i="2" s="1"/>
  <c r="F9610" i="2"/>
  <c r="G9610" i="2"/>
  <c r="I9610" i="2" s="1"/>
  <c r="J9599" i="2"/>
  <c r="J9606" i="2"/>
  <c r="J9605" i="2"/>
  <c r="J9598" i="2"/>
  <c r="J9600" i="2"/>
  <c r="J9603" i="2"/>
  <c r="J9601" i="2"/>
  <c r="D9618" i="2"/>
  <c r="D9622" i="2"/>
  <c r="D9623" i="2"/>
  <c r="D9619" i="2"/>
  <c r="D9617" i="2"/>
  <c r="D9624" i="2"/>
  <c r="D9616" i="2"/>
  <c r="D9621" i="2"/>
  <c r="E9628" i="2" l="1"/>
  <c r="E9633" i="2"/>
  <c r="E9626" i="2"/>
  <c r="E9630" i="2"/>
  <c r="E9631" i="2"/>
  <c r="E9625" i="2"/>
  <c r="E9632" i="2"/>
  <c r="E9627" i="2"/>
  <c r="F9619" i="2"/>
  <c r="G9619" i="2"/>
  <c r="I9619" i="2" s="1"/>
  <c r="F9624" i="2"/>
  <c r="G9624" i="2"/>
  <c r="I9624" i="2" s="1"/>
  <c r="G9617" i="2"/>
  <c r="I9617" i="2" s="1"/>
  <c r="F9617" i="2"/>
  <c r="F9621" i="2"/>
  <c r="G9621" i="2"/>
  <c r="I9621" i="2" s="1"/>
  <c r="G9622" i="2"/>
  <c r="I9622" i="2" s="1"/>
  <c r="F9622" i="2"/>
  <c r="G9616" i="2"/>
  <c r="I9616" i="2" s="1"/>
  <c r="F9616" i="2"/>
  <c r="G9623" i="2"/>
  <c r="I9623" i="2" s="1"/>
  <c r="F9623" i="2"/>
  <c r="G9618" i="2"/>
  <c r="I9618" i="2" s="1"/>
  <c r="F9618" i="2"/>
  <c r="J9610" i="2"/>
  <c r="J9608" i="2"/>
  <c r="J9615" i="2"/>
  <c r="J9612" i="2"/>
  <c r="J9613" i="2"/>
  <c r="J9607" i="2"/>
  <c r="J9609" i="2"/>
  <c r="J9614" i="2"/>
  <c r="D9628" i="2"/>
  <c r="D9627" i="2"/>
  <c r="D9633" i="2"/>
  <c r="D9625" i="2"/>
  <c r="D9626" i="2"/>
  <c r="D9631" i="2"/>
  <c r="D9630" i="2"/>
  <c r="D9632" i="2"/>
  <c r="J9616" i="2" l="1"/>
  <c r="J9622" i="2"/>
  <c r="J9617" i="2"/>
  <c r="J9618" i="2"/>
  <c r="J9623" i="2"/>
  <c r="E9635" i="2"/>
  <c r="E9636" i="2"/>
  <c r="E9641" i="2"/>
  <c r="E9634" i="2"/>
  <c r="E9642" i="2"/>
  <c r="E9640" i="2"/>
  <c r="E9639" i="2"/>
  <c r="E9637" i="2"/>
  <c r="F9626" i="2"/>
  <c r="G9626" i="2"/>
  <c r="I9626" i="2" s="1"/>
  <c r="F9627" i="2"/>
  <c r="G9627" i="2"/>
  <c r="I9627" i="2" s="1"/>
  <c r="F9632" i="2"/>
  <c r="G9632" i="2"/>
  <c r="I9632" i="2" s="1"/>
  <c r="G9625" i="2"/>
  <c r="I9625" i="2" s="1"/>
  <c r="F9625" i="2"/>
  <c r="G9633" i="2"/>
  <c r="I9633" i="2" s="1"/>
  <c r="F9633" i="2"/>
  <c r="G9631" i="2"/>
  <c r="I9631" i="2" s="1"/>
  <c r="F9631" i="2"/>
  <c r="G9630" i="2"/>
  <c r="I9630" i="2" s="1"/>
  <c r="F9630" i="2"/>
  <c r="G9628" i="2"/>
  <c r="I9628" i="2" s="1"/>
  <c r="F9628" i="2"/>
  <c r="J9624" i="2"/>
  <c r="J9621" i="2"/>
  <c r="J9619" i="2"/>
  <c r="D9637" i="2"/>
  <c r="D9642" i="2"/>
  <c r="D9635" i="2"/>
  <c r="D9640" i="2"/>
  <c r="D9636" i="2"/>
  <c r="D9634" i="2"/>
  <c r="D9641" i="2"/>
  <c r="D9639" i="2"/>
  <c r="J9633" i="2" l="1"/>
  <c r="J9631" i="2"/>
  <c r="E9648" i="2"/>
  <c r="E9650" i="2"/>
  <c r="E9643" i="2"/>
  <c r="E9649" i="2"/>
  <c r="E9645" i="2"/>
  <c r="E9644" i="2"/>
  <c r="E9646" i="2"/>
  <c r="E9651" i="2"/>
  <c r="G9639" i="2"/>
  <c r="I9639" i="2" s="1"/>
  <c r="F9639" i="2"/>
  <c r="G9641" i="2"/>
  <c r="I9641" i="2" s="1"/>
  <c r="F9641" i="2"/>
  <c r="F9634" i="2"/>
  <c r="G9634" i="2"/>
  <c r="I9634" i="2" s="1"/>
  <c r="G9640" i="2"/>
  <c r="I9640" i="2" s="1"/>
  <c r="F9640" i="2"/>
  <c r="G9636" i="2"/>
  <c r="I9636" i="2" s="1"/>
  <c r="F9636" i="2"/>
  <c r="G9635" i="2"/>
  <c r="I9635" i="2" s="1"/>
  <c r="F9635" i="2"/>
  <c r="F9637" i="2"/>
  <c r="G9637" i="2"/>
  <c r="I9637" i="2" s="1"/>
  <c r="F9642" i="2"/>
  <c r="G9642" i="2"/>
  <c r="I9642" i="2" s="1"/>
  <c r="J9625" i="2"/>
  <c r="J9632" i="2"/>
  <c r="J9627" i="2"/>
  <c r="J9628" i="2"/>
  <c r="J9630" i="2"/>
  <c r="J9626" i="2"/>
  <c r="D9650" i="2"/>
  <c r="D9648" i="2"/>
  <c r="D9643" i="2"/>
  <c r="D9645" i="2"/>
  <c r="D9649" i="2"/>
  <c r="D9651" i="2"/>
  <c r="D9644" i="2"/>
  <c r="D9646" i="2"/>
  <c r="J9635" i="2" l="1"/>
  <c r="J9641" i="2"/>
  <c r="J9636" i="2"/>
  <c r="J9639" i="2"/>
  <c r="J9640" i="2"/>
  <c r="E9658" i="2"/>
  <c r="E9652" i="2"/>
  <c r="E9660" i="2"/>
  <c r="E9655" i="2"/>
  <c r="E9653" i="2"/>
  <c r="E9659" i="2"/>
  <c r="E9654" i="2"/>
  <c r="E9657" i="2"/>
  <c r="F9649" i="2"/>
  <c r="G9649" i="2"/>
  <c r="I9649" i="2" s="1"/>
  <c r="F9643" i="2"/>
  <c r="G9643" i="2"/>
  <c r="I9643" i="2" s="1"/>
  <c r="G9651" i="2"/>
  <c r="I9651" i="2" s="1"/>
  <c r="F9651" i="2"/>
  <c r="G9646" i="2"/>
  <c r="I9646" i="2" s="1"/>
  <c r="F9646" i="2"/>
  <c r="F9644" i="2"/>
  <c r="G9644" i="2"/>
  <c r="I9644" i="2" s="1"/>
  <c r="G9650" i="2"/>
  <c r="I9650" i="2" s="1"/>
  <c r="F9650" i="2"/>
  <c r="G9645" i="2"/>
  <c r="I9645" i="2" s="1"/>
  <c r="F9645" i="2"/>
  <c r="F9648" i="2"/>
  <c r="G9648" i="2"/>
  <c r="I9648" i="2" s="1"/>
  <c r="J9637" i="2"/>
  <c r="J9634" i="2"/>
  <c r="J9642" i="2"/>
  <c r="D9658" i="2"/>
  <c r="D9657" i="2"/>
  <c r="D9652" i="2"/>
  <c r="D9659" i="2"/>
  <c r="D9653" i="2"/>
  <c r="D9655" i="2"/>
  <c r="D9660" i="2"/>
  <c r="D9654" i="2"/>
  <c r="J9646" i="2" l="1"/>
  <c r="J9651" i="2"/>
  <c r="E9663" i="2"/>
  <c r="E9668" i="2"/>
  <c r="E9664" i="2"/>
  <c r="E9661" i="2"/>
  <c r="E9669" i="2"/>
  <c r="E9666" i="2"/>
  <c r="E9662" i="2"/>
  <c r="E9667" i="2"/>
  <c r="G9654" i="2"/>
  <c r="I9654" i="2" s="1"/>
  <c r="F9654" i="2"/>
  <c r="G9659" i="2"/>
  <c r="I9659" i="2" s="1"/>
  <c r="F9659" i="2"/>
  <c r="G9655" i="2"/>
  <c r="I9655" i="2" s="1"/>
  <c r="F9655" i="2"/>
  <c r="G9652" i="2"/>
  <c r="I9652" i="2" s="1"/>
  <c r="F9652" i="2"/>
  <c r="G9660" i="2"/>
  <c r="I9660" i="2" s="1"/>
  <c r="F9660" i="2"/>
  <c r="G9657" i="2"/>
  <c r="I9657" i="2" s="1"/>
  <c r="F9657" i="2"/>
  <c r="F9653" i="2"/>
  <c r="G9653" i="2"/>
  <c r="I9653" i="2" s="1"/>
  <c r="F9658" i="2"/>
  <c r="G9658" i="2"/>
  <c r="I9658" i="2" s="1"/>
  <c r="J9648" i="2"/>
  <c r="J9650" i="2"/>
  <c r="J9643" i="2"/>
  <c r="J9645" i="2"/>
  <c r="J9644" i="2"/>
  <c r="J9649" i="2"/>
  <c r="D9669" i="2"/>
  <c r="D9667" i="2"/>
  <c r="D9666" i="2"/>
  <c r="D9662" i="2"/>
  <c r="D9661" i="2"/>
  <c r="D9664" i="2"/>
  <c r="D9668" i="2"/>
  <c r="D9663" i="2"/>
  <c r="J9660" i="2" l="1"/>
  <c r="J9654" i="2"/>
  <c r="J9655" i="2"/>
  <c r="J9657" i="2"/>
  <c r="J9659" i="2"/>
  <c r="J9652" i="2"/>
  <c r="E9670" i="2"/>
  <c r="E9677" i="2"/>
  <c r="E9673" i="2"/>
  <c r="E9671" i="2"/>
  <c r="E9675" i="2"/>
  <c r="E9676" i="2"/>
  <c r="E9672" i="2"/>
  <c r="E9678" i="2"/>
  <c r="G9661" i="2"/>
  <c r="I9661" i="2" s="1"/>
  <c r="F9661" i="2"/>
  <c r="F9668" i="2"/>
  <c r="G9668" i="2"/>
  <c r="I9668" i="2" s="1"/>
  <c r="F9664" i="2"/>
  <c r="G9664" i="2"/>
  <c r="I9664" i="2" s="1"/>
  <c r="F9662" i="2"/>
  <c r="G9662" i="2"/>
  <c r="I9662" i="2" s="1"/>
  <c r="F9666" i="2"/>
  <c r="G9666" i="2"/>
  <c r="I9666" i="2" s="1"/>
  <c r="F9667" i="2"/>
  <c r="G9667" i="2"/>
  <c r="I9667" i="2" s="1"/>
  <c r="G9663" i="2"/>
  <c r="I9663" i="2" s="1"/>
  <c r="F9663" i="2"/>
  <c r="G9669" i="2"/>
  <c r="I9669" i="2" s="1"/>
  <c r="F9669" i="2"/>
  <c r="J9653" i="2"/>
  <c r="J9658" i="2"/>
  <c r="D9670" i="2"/>
  <c r="D9675" i="2"/>
  <c r="D9673" i="2"/>
  <c r="D9677" i="2"/>
  <c r="D9672" i="2"/>
  <c r="D9671" i="2"/>
  <c r="D9678" i="2"/>
  <c r="D9676" i="2"/>
  <c r="J9663" i="2" l="1"/>
  <c r="E9687" i="2"/>
  <c r="E9681" i="2"/>
  <c r="E9680" i="2"/>
  <c r="E9682" i="2"/>
  <c r="E9685" i="2"/>
  <c r="E9686" i="2"/>
  <c r="E9684" i="2"/>
  <c r="E9679" i="2"/>
  <c r="G9678" i="2"/>
  <c r="I9678" i="2" s="1"/>
  <c r="F9678" i="2"/>
  <c r="G9672" i="2"/>
  <c r="I9672" i="2" s="1"/>
  <c r="F9672" i="2"/>
  <c r="F9671" i="2"/>
  <c r="G9671" i="2"/>
  <c r="I9671" i="2" s="1"/>
  <c r="F9673" i="2"/>
  <c r="G9673" i="2"/>
  <c r="I9673" i="2" s="1"/>
  <c r="F9676" i="2"/>
  <c r="G9676" i="2"/>
  <c r="I9676" i="2" s="1"/>
  <c r="F9677" i="2"/>
  <c r="G9677" i="2"/>
  <c r="I9677" i="2" s="1"/>
  <c r="F9675" i="2"/>
  <c r="G9675" i="2"/>
  <c r="I9675" i="2" s="1"/>
  <c r="F9670" i="2"/>
  <c r="G9670" i="2"/>
  <c r="I9670" i="2" s="1"/>
  <c r="J9664" i="2"/>
  <c r="J9667" i="2"/>
  <c r="J9668" i="2"/>
  <c r="J9669" i="2"/>
  <c r="J9662" i="2"/>
  <c r="J9661" i="2"/>
  <c r="J9666" i="2"/>
  <c r="D9687" i="2"/>
  <c r="D9684" i="2"/>
  <c r="D9685" i="2"/>
  <c r="D9681" i="2"/>
  <c r="D9679" i="2"/>
  <c r="D9682" i="2"/>
  <c r="D9680" i="2"/>
  <c r="D9686" i="2"/>
  <c r="J9672" i="2" l="1"/>
  <c r="J9678" i="2"/>
  <c r="J9675" i="2"/>
  <c r="J9671" i="2"/>
  <c r="E9688" i="2"/>
  <c r="E9690" i="2"/>
  <c r="E9695" i="2"/>
  <c r="E9691" i="2"/>
  <c r="E9693" i="2"/>
  <c r="E9689" i="2"/>
  <c r="E9696" i="2"/>
  <c r="E9694" i="2"/>
  <c r="F9679" i="2"/>
  <c r="G9679" i="2"/>
  <c r="I9679" i="2" s="1"/>
  <c r="G9681" i="2"/>
  <c r="I9681" i="2" s="1"/>
  <c r="F9681" i="2"/>
  <c r="G9686" i="2"/>
  <c r="I9686" i="2" s="1"/>
  <c r="F9686" i="2"/>
  <c r="G9682" i="2"/>
  <c r="I9682" i="2" s="1"/>
  <c r="F9682" i="2"/>
  <c r="G9684" i="2"/>
  <c r="I9684" i="2" s="1"/>
  <c r="F9684" i="2"/>
  <c r="G9680" i="2"/>
  <c r="I9680" i="2" s="1"/>
  <c r="F9680" i="2"/>
  <c r="F9687" i="2"/>
  <c r="G9687" i="2"/>
  <c r="I9687" i="2" s="1"/>
  <c r="G9685" i="2"/>
  <c r="I9685" i="2" s="1"/>
  <c r="F9685" i="2"/>
  <c r="J9670" i="2"/>
  <c r="J9677" i="2"/>
  <c r="J9673" i="2"/>
  <c r="J9676" i="2"/>
  <c r="D9693" i="2"/>
  <c r="D9694" i="2"/>
  <c r="D9689" i="2"/>
  <c r="D9688" i="2"/>
  <c r="D9690" i="2"/>
  <c r="D9696" i="2"/>
  <c r="D9695" i="2"/>
  <c r="D9691" i="2"/>
  <c r="J9684" i="2" l="1"/>
  <c r="J9687" i="2"/>
  <c r="J9680" i="2"/>
  <c r="J9681" i="2"/>
  <c r="E9705" i="2"/>
  <c r="E9704" i="2"/>
  <c r="E9700" i="2"/>
  <c r="E9703" i="2"/>
  <c r="E9698" i="2"/>
  <c r="E9699" i="2"/>
  <c r="E9702" i="2"/>
  <c r="E9697" i="2"/>
  <c r="G9696" i="2"/>
  <c r="I9696" i="2" s="1"/>
  <c r="F9696" i="2"/>
  <c r="G9695" i="2"/>
  <c r="I9695" i="2" s="1"/>
  <c r="F9695" i="2"/>
  <c r="F9691" i="2"/>
  <c r="G9691" i="2"/>
  <c r="I9691" i="2" s="1"/>
  <c r="G9694" i="2"/>
  <c r="I9694" i="2" s="1"/>
  <c r="F9694" i="2"/>
  <c r="F9689" i="2"/>
  <c r="G9689" i="2"/>
  <c r="I9689" i="2" s="1"/>
  <c r="F9690" i="2"/>
  <c r="G9690" i="2"/>
  <c r="I9690" i="2" s="1"/>
  <c r="F9693" i="2"/>
  <c r="G9693" i="2"/>
  <c r="I9693" i="2" s="1"/>
  <c r="F9688" i="2"/>
  <c r="G9688" i="2"/>
  <c r="I9688" i="2" s="1"/>
  <c r="J9686" i="2"/>
  <c r="J9682" i="2"/>
  <c r="J9685" i="2"/>
  <c r="J9679" i="2"/>
  <c r="D9705" i="2"/>
  <c r="D9703" i="2"/>
  <c r="D9704" i="2"/>
  <c r="D9700" i="2"/>
  <c r="D9699" i="2"/>
  <c r="D9697" i="2"/>
  <c r="D9702" i="2"/>
  <c r="D9698" i="2"/>
  <c r="J9693" i="2" l="1"/>
  <c r="J9691" i="2"/>
  <c r="J9696" i="2"/>
  <c r="J9694" i="2"/>
  <c r="E9709" i="2"/>
  <c r="E9706" i="2"/>
  <c r="E9708" i="2"/>
  <c r="E9713" i="2"/>
  <c r="E9711" i="2"/>
  <c r="E9712" i="2"/>
  <c r="E9707" i="2"/>
  <c r="E9714" i="2"/>
  <c r="G9700" i="2"/>
  <c r="I9700" i="2" s="1"/>
  <c r="F9700" i="2"/>
  <c r="F9697" i="2"/>
  <c r="G9697" i="2"/>
  <c r="I9697" i="2" s="1"/>
  <c r="F9699" i="2"/>
  <c r="G9699" i="2"/>
  <c r="I9699" i="2" s="1"/>
  <c r="G9704" i="2"/>
  <c r="I9704" i="2" s="1"/>
  <c r="F9704" i="2"/>
  <c r="G9702" i="2"/>
  <c r="I9702" i="2" s="1"/>
  <c r="F9702" i="2"/>
  <c r="F9703" i="2"/>
  <c r="G9703" i="2"/>
  <c r="I9703" i="2" s="1"/>
  <c r="F9698" i="2"/>
  <c r="G9698" i="2"/>
  <c r="I9698" i="2" s="1"/>
  <c r="G9705" i="2"/>
  <c r="I9705" i="2" s="1"/>
  <c r="F9705" i="2"/>
  <c r="J9695" i="2"/>
  <c r="J9688" i="2"/>
  <c r="J9690" i="2"/>
  <c r="J9689" i="2"/>
  <c r="D9709" i="2"/>
  <c r="D9713" i="2"/>
  <c r="D9712" i="2"/>
  <c r="D9711" i="2"/>
  <c r="D9706" i="2"/>
  <c r="D9708" i="2"/>
  <c r="D9714" i="2"/>
  <c r="D9707" i="2"/>
  <c r="J9704" i="2" l="1"/>
  <c r="E9716" i="2"/>
  <c r="E9717" i="2"/>
  <c r="E9723" i="2"/>
  <c r="E9722" i="2"/>
  <c r="E9721" i="2"/>
  <c r="E9715" i="2"/>
  <c r="E9720" i="2"/>
  <c r="E9718" i="2"/>
  <c r="F9707" i="2"/>
  <c r="G9707" i="2"/>
  <c r="I9707" i="2" s="1"/>
  <c r="G9708" i="2"/>
  <c r="I9708" i="2" s="1"/>
  <c r="F9708" i="2"/>
  <c r="G9714" i="2"/>
  <c r="I9714" i="2" s="1"/>
  <c r="F9714" i="2"/>
  <c r="F9713" i="2"/>
  <c r="G9713" i="2"/>
  <c r="I9713" i="2" s="1"/>
  <c r="F9712" i="2"/>
  <c r="G9712" i="2"/>
  <c r="I9712" i="2" s="1"/>
  <c r="G9706" i="2"/>
  <c r="I9706" i="2" s="1"/>
  <c r="F9706" i="2"/>
  <c r="F9711" i="2"/>
  <c r="G9711" i="2"/>
  <c r="I9711" i="2" s="1"/>
  <c r="F9709" i="2"/>
  <c r="G9709" i="2"/>
  <c r="I9709" i="2" s="1"/>
  <c r="J9698" i="2"/>
  <c r="J9699" i="2"/>
  <c r="J9703" i="2"/>
  <c r="J9697" i="2"/>
  <c r="J9705" i="2"/>
  <c r="J9702" i="2"/>
  <c r="J9700" i="2"/>
  <c r="D9716" i="2"/>
  <c r="D9718" i="2"/>
  <c r="D9717" i="2"/>
  <c r="D9715" i="2"/>
  <c r="D9721" i="2"/>
  <c r="D9720" i="2"/>
  <c r="D9722" i="2"/>
  <c r="D9723" i="2"/>
  <c r="J9714" i="2" l="1"/>
  <c r="E9727" i="2"/>
  <c r="E9731" i="2"/>
  <c r="E9724" i="2"/>
  <c r="E9726" i="2"/>
  <c r="E9729" i="2"/>
  <c r="E9732" i="2"/>
  <c r="E9730" i="2"/>
  <c r="E9725" i="2"/>
  <c r="F9718" i="2"/>
  <c r="G9718" i="2"/>
  <c r="I9718" i="2" s="1"/>
  <c r="F9722" i="2"/>
  <c r="G9722" i="2"/>
  <c r="I9722" i="2" s="1"/>
  <c r="G9715" i="2"/>
  <c r="I9715" i="2" s="1"/>
  <c r="F9715" i="2"/>
  <c r="G9717" i="2"/>
  <c r="I9717" i="2" s="1"/>
  <c r="F9717" i="2"/>
  <c r="F9720" i="2"/>
  <c r="G9720" i="2"/>
  <c r="I9720" i="2" s="1"/>
  <c r="F9723" i="2"/>
  <c r="G9723" i="2"/>
  <c r="I9723" i="2" s="1"/>
  <c r="G9721" i="2"/>
  <c r="I9721" i="2" s="1"/>
  <c r="F9721" i="2"/>
  <c r="G9716" i="2"/>
  <c r="I9716" i="2" s="1"/>
  <c r="F9716" i="2"/>
  <c r="J9709" i="2"/>
  <c r="J9713" i="2"/>
  <c r="J9706" i="2"/>
  <c r="J9708" i="2"/>
  <c r="J9711" i="2"/>
  <c r="J9712" i="2"/>
  <c r="J9707" i="2"/>
  <c r="D9732" i="2"/>
  <c r="D9724" i="2"/>
  <c r="D9729" i="2"/>
  <c r="D9727" i="2"/>
  <c r="D9731" i="2"/>
  <c r="D9730" i="2"/>
  <c r="D9725" i="2"/>
  <c r="D9726" i="2"/>
  <c r="J9717" i="2" l="1"/>
  <c r="J9716" i="2"/>
  <c r="E9734" i="2"/>
  <c r="E9735" i="2"/>
  <c r="E9733" i="2"/>
  <c r="E9739" i="2"/>
  <c r="E9740" i="2"/>
  <c r="E9736" i="2"/>
  <c r="E9741" i="2"/>
  <c r="E9738" i="2"/>
  <c r="F9725" i="2"/>
  <c r="G9725" i="2"/>
  <c r="I9725" i="2" s="1"/>
  <c r="F9726" i="2"/>
  <c r="G9726" i="2"/>
  <c r="I9726" i="2" s="1"/>
  <c r="F9724" i="2"/>
  <c r="G9724" i="2"/>
  <c r="I9724" i="2" s="1"/>
  <c r="G9730" i="2"/>
  <c r="I9730" i="2" s="1"/>
  <c r="F9730" i="2"/>
  <c r="F9731" i="2"/>
  <c r="G9731" i="2"/>
  <c r="I9731" i="2" s="1"/>
  <c r="F9727" i="2"/>
  <c r="G9727" i="2"/>
  <c r="I9727" i="2" s="1"/>
  <c r="F9732" i="2"/>
  <c r="G9732" i="2"/>
  <c r="I9732" i="2" s="1"/>
  <c r="G9729" i="2"/>
  <c r="I9729" i="2" s="1"/>
  <c r="F9729" i="2"/>
  <c r="J9721" i="2"/>
  <c r="J9715" i="2"/>
  <c r="J9723" i="2"/>
  <c r="J9722" i="2"/>
  <c r="J9720" i="2"/>
  <c r="J9718" i="2"/>
  <c r="D9739" i="2"/>
  <c r="D9741" i="2"/>
  <c r="D9740" i="2"/>
  <c r="D9733" i="2"/>
  <c r="D9735" i="2"/>
  <c r="D9734" i="2"/>
  <c r="D9738" i="2"/>
  <c r="D9736" i="2"/>
  <c r="J9729" i="2" l="1"/>
  <c r="J9730" i="2"/>
  <c r="E9750" i="2"/>
  <c r="E9742" i="2"/>
  <c r="E9747" i="2"/>
  <c r="E9744" i="2"/>
  <c r="E9748" i="2"/>
  <c r="E9745" i="2"/>
  <c r="E9749" i="2"/>
  <c r="E9743" i="2"/>
  <c r="F9741" i="2"/>
  <c r="G9741" i="2"/>
  <c r="I9741" i="2" s="1"/>
  <c r="G9733" i="2"/>
  <c r="I9733" i="2" s="1"/>
  <c r="F9733" i="2"/>
  <c r="F9738" i="2"/>
  <c r="G9738" i="2"/>
  <c r="I9738" i="2" s="1"/>
  <c r="G9735" i="2"/>
  <c r="I9735" i="2" s="1"/>
  <c r="F9735" i="2"/>
  <c r="G9739" i="2"/>
  <c r="I9739" i="2" s="1"/>
  <c r="F9739" i="2"/>
  <c r="F9736" i="2"/>
  <c r="G9736" i="2"/>
  <c r="I9736" i="2" s="1"/>
  <c r="F9740" i="2"/>
  <c r="G9740" i="2"/>
  <c r="I9740" i="2" s="1"/>
  <c r="F9734" i="2"/>
  <c r="G9734" i="2"/>
  <c r="I9734" i="2" s="1"/>
  <c r="J9732" i="2"/>
  <c r="J9724" i="2"/>
  <c r="J9727" i="2"/>
  <c r="J9726" i="2"/>
  <c r="J9731" i="2"/>
  <c r="J9725" i="2"/>
  <c r="D9750" i="2"/>
  <c r="D9744" i="2"/>
  <c r="D9748" i="2"/>
  <c r="D9747" i="2"/>
  <c r="D9749" i="2"/>
  <c r="D9743" i="2"/>
  <c r="D9745" i="2"/>
  <c r="D9742" i="2"/>
  <c r="J9739" i="2" l="1"/>
  <c r="J9733" i="2"/>
  <c r="E9756" i="2"/>
  <c r="E9758" i="2"/>
  <c r="E9752" i="2"/>
  <c r="E9754" i="2"/>
  <c r="E9751" i="2"/>
  <c r="E9753" i="2"/>
  <c r="E9757" i="2"/>
  <c r="E9759" i="2"/>
  <c r="G9747" i="2"/>
  <c r="I9747" i="2" s="1"/>
  <c r="F9747" i="2"/>
  <c r="G9749" i="2"/>
  <c r="I9749" i="2" s="1"/>
  <c r="F9749" i="2"/>
  <c r="F9743" i="2"/>
  <c r="G9743" i="2"/>
  <c r="I9743" i="2" s="1"/>
  <c r="G9745" i="2"/>
  <c r="I9745" i="2" s="1"/>
  <c r="F9745" i="2"/>
  <c r="F9742" i="2"/>
  <c r="G9742" i="2"/>
  <c r="I9742" i="2" s="1"/>
  <c r="F9744" i="2"/>
  <c r="G9744" i="2"/>
  <c r="I9744" i="2" s="1"/>
  <c r="F9748" i="2"/>
  <c r="G9748" i="2"/>
  <c r="I9748" i="2" s="1"/>
  <c r="F9750" i="2"/>
  <c r="G9750" i="2"/>
  <c r="I9750" i="2" s="1"/>
  <c r="J9734" i="2"/>
  <c r="J9740" i="2"/>
  <c r="J9738" i="2"/>
  <c r="J9735" i="2"/>
  <c r="J9736" i="2"/>
  <c r="J9741" i="2"/>
  <c r="D9756" i="2"/>
  <c r="D9751" i="2"/>
  <c r="D9753" i="2"/>
  <c r="D9752" i="2"/>
  <c r="D9754" i="2"/>
  <c r="D9757" i="2"/>
  <c r="D9759" i="2"/>
  <c r="D9758" i="2"/>
  <c r="J9748" i="2" l="1"/>
  <c r="J9743" i="2"/>
  <c r="J9749" i="2"/>
  <c r="E9763" i="2"/>
  <c r="E9762" i="2"/>
  <c r="E9767" i="2"/>
  <c r="E9768" i="2"/>
  <c r="E9761" i="2"/>
  <c r="E9760" i="2"/>
  <c r="E9766" i="2"/>
  <c r="E9765" i="2"/>
  <c r="F9754" i="2"/>
  <c r="G9754" i="2"/>
  <c r="I9754" i="2" s="1"/>
  <c r="G9753" i="2"/>
  <c r="I9753" i="2" s="1"/>
  <c r="F9753" i="2"/>
  <c r="G9758" i="2"/>
  <c r="I9758" i="2" s="1"/>
  <c r="F9758" i="2"/>
  <c r="F9759" i="2"/>
  <c r="G9759" i="2"/>
  <c r="I9759" i="2" s="1"/>
  <c r="G9752" i="2"/>
  <c r="I9752" i="2" s="1"/>
  <c r="F9752" i="2"/>
  <c r="F9751" i="2"/>
  <c r="G9751" i="2"/>
  <c r="I9751" i="2" s="1"/>
  <c r="F9757" i="2"/>
  <c r="G9757" i="2"/>
  <c r="I9757" i="2" s="1"/>
  <c r="F9756" i="2"/>
  <c r="G9756" i="2"/>
  <c r="I9756" i="2" s="1"/>
  <c r="J9750" i="2"/>
  <c r="J9744" i="2"/>
  <c r="J9745" i="2"/>
  <c r="J9747" i="2"/>
  <c r="J9742" i="2"/>
  <c r="D9761" i="2"/>
  <c r="D9762" i="2"/>
  <c r="D9766" i="2"/>
  <c r="D9768" i="2"/>
  <c r="D9760" i="2"/>
  <c r="D9765" i="2"/>
  <c r="D9763" i="2"/>
  <c r="D9767" i="2"/>
  <c r="J9753" i="2" l="1"/>
  <c r="J9752" i="2"/>
  <c r="J9756" i="2"/>
  <c r="J9759" i="2"/>
  <c r="J9758" i="2"/>
  <c r="E9769" i="2"/>
  <c r="E9774" i="2"/>
  <c r="E9777" i="2"/>
  <c r="E9771" i="2"/>
  <c r="E9776" i="2"/>
  <c r="E9772" i="2"/>
  <c r="E9775" i="2"/>
  <c r="E9770" i="2"/>
  <c r="F9760" i="2"/>
  <c r="G9760" i="2"/>
  <c r="I9760" i="2" s="1"/>
  <c r="F9765" i="2"/>
  <c r="G9765" i="2"/>
  <c r="I9765" i="2" s="1"/>
  <c r="G9768" i="2"/>
  <c r="I9768" i="2" s="1"/>
  <c r="F9768" i="2"/>
  <c r="G9762" i="2"/>
  <c r="I9762" i="2" s="1"/>
  <c r="F9762" i="2"/>
  <c r="F9767" i="2"/>
  <c r="G9767" i="2"/>
  <c r="I9767" i="2" s="1"/>
  <c r="F9763" i="2"/>
  <c r="G9763" i="2"/>
  <c r="I9763" i="2" s="1"/>
  <c r="F9766" i="2"/>
  <c r="G9766" i="2"/>
  <c r="I9766" i="2" s="1"/>
  <c r="F9761" i="2"/>
  <c r="G9761" i="2"/>
  <c r="I9761" i="2" s="1"/>
  <c r="J9751" i="2"/>
  <c r="J9757" i="2"/>
  <c r="J9754" i="2"/>
  <c r="D9776" i="2"/>
  <c r="D9772" i="2"/>
  <c r="D9771" i="2"/>
  <c r="D9775" i="2"/>
  <c r="D9777" i="2"/>
  <c r="D9769" i="2"/>
  <c r="D9774" i="2"/>
  <c r="D9770" i="2"/>
  <c r="J9762" i="2" l="1"/>
  <c r="J9768" i="2"/>
  <c r="E9784" i="2"/>
  <c r="E9786" i="2"/>
  <c r="E9780" i="2"/>
  <c r="E9781" i="2"/>
  <c r="E9783" i="2"/>
  <c r="E9778" i="2"/>
  <c r="E9779" i="2"/>
  <c r="E9785" i="2"/>
  <c r="F9775" i="2"/>
  <c r="G9775" i="2"/>
  <c r="I9775" i="2" s="1"/>
  <c r="F9777" i="2"/>
  <c r="G9777" i="2"/>
  <c r="I9777" i="2" s="1"/>
  <c r="G9771" i="2"/>
  <c r="I9771" i="2" s="1"/>
  <c r="F9771" i="2"/>
  <c r="G9772" i="2"/>
  <c r="I9772" i="2" s="1"/>
  <c r="F9772" i="2"/>
  <c r="G9774" i="2"/>
  <c r="I9774" i="2" s="1"/>
  <c r="F9774" i="2"/>
  <c r="F9769" i="2"/>
  <c r="G9769" i="2"/>
  <c r="I9769" i="2" s="1"/>
  <c r="F9770" i="2"/>
  <c r="G9770" i="2"/>
  <c r="I9770" i="2" s="1"/>
  <c r="G9776" i="2"/>
  <c r="I9776" i="2" s="1"/>
  <c r="F9776" i="2"/>
  <c r="J9761" i="2"/>
  <c r="J9766" i="2"/>
  <c r="J9763" i="2"/>
  <c r="J9765" i="2"/>
  <c r="J9767" i="2"/>
  <c r="J9760" i="2"/>
  <c r="D9784" i="2"/>
  <c r="D9781" i="2"/>
  <c r="D9778" i="2"/>
  <c r="D9785" i="2"/>
  <c r="D9786" i="2"/>
  <c r="D9780" i="2"/>
  <c r="D9779" i="2"/>
  <c r="D9783" i="2"/>
  <c r="J9774" i="2" l="1"/>
  <c r="J9772" i="2"/>
  <c r="E9790" i="2"/>
  <c r="E9788" i="2"/>
  <c r="E9789" i="2"/>
  <c r="E9794" i="2"/>
  <c r="E9787" i="2"/>
  <c r="E9795" i="2"/>
  <c r="E9792" i="2"/>
  <c r="E9793" i="2"/>
  <c r="F9781" i="2"/>
  <c r="G9781" i="2"/>
  <c r="I9781" i="2" s="1"/>
  <c r="F9779" i="2"/>
  <c r="G9779" i="2"/>
  <c r="I9779" i="2" s="1"/>
  <c r="F9780" i="2"/>
  <c r="G9780" i="2"/>
  <c r="I9780" i="2" s="1"/>
  <c r="F9785" i="2"/>
  <c r="G9785" i="2"/>
  <c r="I9785" i="2" s="1"/>
  <c r="G9778" i="2"/>
  <c r="I9778" i="2" s="1"/>
  <c r="F9778" i="2"/>
  <c r="G9786" i="2"/>
  <c r="I9786" i="2" s="1"/>
  <c r="F9786" i="2"/>
  <c r="F9783" i="2"/>
  <c r="G9783" i="2"/>
  <c r="I9783" i="2" s="1"/>
  <c r="G9784" i="2"/>
  <c r="I9784" i="2" s="1"/>
  <c r="F9784" i="2"/>
  <c r="J9776" i="2"/>
  <c r="J9771" i="2"/>
  <c r="J9770" i="2"/>
  <c r="J9769" i="2"/>
  <c r="J9777" i="2"/>
  <c r="J9775" i="2"/>
  <c r="D9794" i="2"/>
  <c r="D9788" i="2"/>
  <c r="D9789" i="2"/>
  <c r="D9792" i="2"/>
  <c r="D9795" i="2"/>
  <c r="D9787" i="2"/>
  <c r="D9793" i="2"/>
  <c r="D9790" i="2"/>
  <c r="J9780" i="2" l="1"/>
  <c r="J9786" i="2"/>
  <c r="E9802" i="2"/>
  <c r="E9801" i="2"/>
  <c r="E9804" i="2"/>
  <c r="E9798" i="2"/>
  <c r="E9797" i="2"/>
  <c r="E9796" i="2"/>
  <c r="E9803" i="2"/>
  <c r="E9799" i="2"/>
  <c r="G9793" i="2"/>
  <c r="I9793" i="2" s="1"/>
  <c r="F9793" i="2"/>
  <c r="F9792" i="2"/>
  <c r="G9792" i="2"/>
  <c r="I9792" i="2" s="1"/>
  <c r="F9795" i="2"/>
  <c r="G9795" i="2"/>
  <c r="I9795" i="2" s="1"/>
  <c r="G9789" i="2"/>
  <c r="I9789" i="2" s="1"/>
  <c r="F9789" i="2"/>
  <c r="G9788" i="2"/>
  <c r="I9788" i="2" s="1"/>
  <c r="F9788" i="2"/>
  <c r="G9787" i="2"/>
  <c r="I9787" i="2" s="1"/>
  <c r="F9787" i="2"/>
  <c r="F9794" i="2"/>
  <c r="G9794" i="2"/>
  <c r="I9794" i="2" s="1"/>
  <c r="G9790" i="2"/>
  <c r="I9790" i="2" s="1"/>
  <c r="F9790" i="2"/>
  <c r="J9785" i="2"/>
  <c r="J9779" i="2"/>
  <c r="J9783" i="2"/>
  <c r="J9778" i="2"/>
  <c r="J9784" i="2"/>
  <c r="J9781" i="2"/>
  <c r="D9797" i="2"/>
  <c r="D9802" i="2"/>
  <c r="D9798" i="2"/>
  <c r="D9799" i="2"/>
  <c r="D9804" i="2"/>
  <c r="D9796" i="2"/>
  <c r="D9803" i="2"/>
  <c r="D9801" i="2"/>
  <c r="J9788" i="2" l="1"/>
  <c r="J9793" i="2"/>
  <c r="J9789" i="2"/>
  <c r="E9813" i="2"/>
  <c r="E9807" i="2"/>
  <c r="E9805" i="2"/>
  <c r="E9812" i="2"/>
  <c r="E9810" i="2"/>
  <c r="E9811" i="2"/>
  <c r="E9808" i="2"/>
  <c r="E9806" i="2"/>
  <c r="F9804" i="2"/>
  <c r="G9804" i="2"/>
  <c r="I9804" i="2" s="1"/>
  <c r="F9798" i="2"/>
  <c r="G9798" i="2"/>
  <c r="I9798" i="2" s="1"/>
  <c r="F9796" i="2"/>
  <c r="G9796" i="2"/>
  <c r="I9796" i="2" s="1"/>
  <c r="G9803" i="2"/>
  <c r="I9803" i="2" s="1"/>
  <c r="F9803" i="2"/>
  <c r="G9801" i="2"/>
  <c r="I9801" i="2" s="1"/>
  <c r="F9801" i="2"/>
  <c r="G9802" i="2"/>
  <c r="I9802" i="2" s="1"/>
  <c r="F9802" i="2"/>
  <c r="G9799" i="2"/>
  <c r="I9799" i="2" s="1"/>
  <c r="F9799" i="2"/>
  <c r="F9797" i="2"/>
  <c r="G9797" i="2"/>
  <c r="I9797" i="2" s="1"/>
  <c r="J9794" i="2"/>
  <c r="J9795" i="2"/>
  <c r="J9787" i="2"/>
  <c r="J9792" i="2"/>
  <c r="J9790" i="2"/>
  <c r="D9813" i="2"/>
  <c r="D9806" i="2"/>
  <c r="D9811" i="2"/>
  <c r="D9807" i="2"/>
  <c r="D9808" i="2"/>
  <c r="D9810" i="2"/>
  <c r="D9805" i="2"/>
  <c r="D9812" i="2"/>
  <c r="J9802" i="2" l="1"/>
  <c r="J9803" i="2"/>
  <c r="J9801" i="2"/>
  <c r="E9815" i="2"/>
  <c r="E9821" i="2"/>
  <c r="E9820" i="2"/>
  <c r="E9817" i="2"/>
  <c r="E9816" i="2"/>
  <c r="E9819" i="2"/>
  <c r="E9814" i="2"/>
  <c r="E9822" i="2"/>
  <c r="G9806" i="2"/>
  <c r="I9806" i="2" s="1"/>
  <c r="F9806" i="2"/>
  <c r="G9812" i="2"/>
  <c r="I9812" i="2" s="1"/>
  <c r="F9812" i="2"/>
  <c r="F9811" i="2"/>
  <c r="G9811" i="2"/>
  <c r="I9811" i="2" s="1"/>
  <c r="F9808" i="2"/>
  <c r="G9808" i="2"/>
  <c r="I9808" i="2" s="1"/>
  <c r="G9807" i="2"/>
  <c r="I9807" i="2" s="1"/>
  <c r="F9807" i="2"/>
  <c r="G9810" i="2"/>
  <c r="I9810" i="2" s="1"/>
  <c r="F9810" i="2"/>
  <c r="F9805" i="2"/>
  <c r="G9805" i="2"/>
  <c r="I9805" i="2" s="1"/>
  <c r="G9813" i="2"/>
  <c r="I9813" i="2" s="1"/>
  <c r="F9813" i="2"/>
  <c r="J9797" i="2"/>
  <c r="J9796" i="2"/>
  <c r="J9799" i="2"/>
  <c r="J9798" i="2"/>
  <c r="J9804" i="2"/>
  <c r="D9816" i="2"/>
  <c r="D9819" i="2"/>
  <c r="D9814" i="2"/>
  <c r="D9817" i="2"/>
  <c r="D9815" i="2"/>
  <c r="D9821" i="2"/>
  <c r="D9822" i="2"/>
  <c r="D9820" i="2"/>
  <c r="J9807" i="2" l="1"/>
  <c r="J9806" i="2"/>
  <c r="J9813" i="2"/>
  <c r="J9810" i="2"/>
  <c r="J9812" i="2"/>
  <c r="E9831" i="2"/>
  <c r="E9826" i="2"/>
  <c r="E9823" i="2"/>
  <c r="E9829" i="2"/>
  <c r="E9828" i="2"/>
  <c r="E9830" i="2"/>
  <c r="E9825" i="2"/>
  <c r="E9824" i="2"/>
  <c r="G9822" i="2"/>
  <c r="I9822" i="2" s="1"/>
  <c r="F9822" i="2"/>
  <c r="F9817" i="2"/>
  <c r="G9817" i="2"/>
  <c r="I9817" i="2" s="1"/>
  <c r="G9814" i="2"/>
  <c r="I9814" i="2" s="1"/>
  <c r="F9814" i="2"/>
  <c r="F9820" i="2"/>
  <c r="G9820" i="2"/>
  <c r="I9820" i="2" s="1"/>
  <c r="F9819" i="2"/>
  <c r="G9819" i="2"/>
  <c r="I9819" i="2" s="1"/>
  <c r="F9821" i="2"/>
  <c r="G9821" i="2"/>
  <c r="I9821" i="2" s="1"/>
  <c r="G9816" i="2"/>
  <c r="I9816" i="2" s="1"/>
  <c r="F9816" i="2"/>
  <c r="F9815" i="2"/>
  <c r="G9815" i="2"/>
  <c r="I9815" i="2" s="1"/>
  <c r="J9808" i="2"/>
  <c r="J9805" i="2"/>
  <c r="J9811" i="2"/>
  <c r="D9829" i="2"/>
  <c r="D9826" i="2"/>
  <c r="D9824" i="2"/>
  <c r="D9823" i="2"/>
  <c r="D9828" i="2"/>
  <c r="D9830" i="2"/>
  <c r="D9825" i="2"/>
  <c r="D9831" i="2"/>
  <c r="J9816" i="2" l="1"/>
  <c r="J9814" i="2"/>
  <c r="E9834" i="2"/>
  <c r="E9832" i="2"/>
  <c r="E9833" i="2"/>
  <c r="E9835" i="2"/>
  <c r="E9839" i="2"/>
  <c r="E9837" i="2"/>
  <c r="E9840" i="2"/>
  <c r="E9838" i="2"/>
  <c r="F9825" i="2"/>
  <c r="G9825" i="2"/>
  <c r="I9825" i="2" s="1"/>
  <c r="G9823" i="2"/>
  <c r="I9823" i="2" s="1"/>
  <c r="F9823" i="2"/>
  <c r="F9824" i="2"/>
  <c r="G9824" i="2"/>
  <c r="I9824" i="2" s="1"/>
  <c r="F9826" i="2"/>
  <c r="G9826" i="2"/>
  <c r="I9826" i="2" s="1"/>
  <c r="F9830" i="2"/>
  <c r="G9830" i="2"/>
  <c r="I9830" i="2" s="1"/>
  <c r="G9828" i="2"/>
  <c r="I9828" i="2" s="1"/>
  <c r="F9828" i="2"/>
  <c r="F9831" i="2"/>
  <c r="G9831" i="2"/>
  <c r="I9831" i="2" s="1"/>
  <c r="G9829" i="2"/>
  <c r="I9829" i="2" s="1"/>
  <c r="F9829" i="2"/>
  <c r="J9815" i="2"/>
  <c r="J9820" i="2"/>
  <c r="J9821" i="2"/>
  <c r="J9817" i="2"/>
  <c r="J9822" i="2"/>
  <c r="J9819" i="2"/>
  <c r="D9833" i="2"/>
  <c r="D9834" i="2"/>
  <c r="D9835" i="2"/>
  <c r="D9832" i="2"/>
  <c r="D9839" i="2"/>
  <c r="D9837" i="2"/>
  <c r="D9838" i="2"/>
  <c r="D9840" i="2"/>
  <c r="J9828" i="2" l="1"/>
  <c r="J9823" i="2"/>
  <c r="E9842" i="2"/>
  <c r="E9849" i="2"/>
  <c r="E9847" i="2"/>
  <c r="E9846" i="2"/>
  <c r="E9841" i="2"/>
  <c r="E9844" i="2"/>
  <c r="E9848" i="2"/>
  <c r="E9843" i="2"/>
  <c r="G9833" i="2"/>
  <c r="I9833" i="2" s="1"/>
  <c r="F9833" i="2"/>
  <c r="G9840" i="2"/>
  <c r="I9840" i="2" s="1"/>
  <c r="F9840" i="2"/>
  <c r="G9838" i="2"/>
  <c r="I9838" i="2" s="1"/>
  <c r="F9838" i="2"/>
  <c r="F9837" i="2"/>
  <c r="G9837" i="2"/>
  <c r="I9837" i="2" s="1"/>
  <c r="F9832" i="2"/>
  <c r="G9832" i="2"/>
  <c r="I9832" i="2" s="1"/>
  <c r="G9835" i="2"/>
  <c r="I9835" i="2" s="1"/>
  <c r="F9835" i="2"/>
  <c r="F9839" i="2"/>
  <c r="G9839" i="2"/>
  <c r="I9839" i="2" s="1"/>
  <c r="G9834" i="2"/>
  <c r="I9834" i="2" s="1"/>
  <c r="F9834" i="2"/>
  <c r="J9824" i="2"/>
  <c r="J9829" i="2"/>
  <c r="J9826" i="2"/>
  <c r="J9831" i="2"/>
  <c r="J9830" i="2"/>
  <c r="J9825" i="2"/>
  <c r="D9842" i="2"/>
  <c r="D9848" i="2"/>
  <c r="D9846" i="2"/>
  <c r="D9841" i="2"/>
  <c r="D9844" i="2"/>
  <c r="D9847" i="2"/>
  <c r="D9843" i="2"/>
  <c r="D9849" i="2"/>
  <c r="J9834" i="2" l="1"/>
  <c r="J9840" i="2"/>
  <c r="J9838" i="2"/>
  <c r="E9856" i="2"/>
  <c r="E9853" i="2"/>
  <c r="E9858" i="2"/>
  <c r="E9850" i="2"/>
  <c r="E9852" i="2"/>
  <c r="E9855" i="2"/>
  <c r="E9857" i="2"/>
  <c r="E9851" i="2"/>
  <c r="F9847" i="2"/>
  <c r="G9847" i="2"/>
  <c r="I9847" i="2" s="1"/>
  <c r="F9844" i="2"/>
  <c r="G9844" i="2"/>
  <c r="I9844" i="2" s="1"/>
  <c r="G9849" i="2"/>
  <c r="I9849" i="2" s="1"/>
  <c r="F9849" i="2"/>
  <c r="F9841" i="2"/>
  <c r="G9841" i="2"/>
  <c r="I9841" i="2" s="1"/>
  <c r="F9843" i="2"/>
  <c r="G9843" i="2"/>
  <c r="I9843" i="2" s="1"/>
  <c r="G9846" i="2"/>
  <c r="I9846" i="2" s="1"/>
  <c r="F9846" i="2"/>
  <c r="F9848" i="2"/>
  <c r="G9848" i="2"/>
  <c r="I9848" i="2" s="1"/>
  <c r="F9842" i="2"/>
  <c r="G9842" i="2"/>
  <c r="I9842" i="2" s="1"/>
  <c r="J9839" i="2"/>
  <c r="J9835" i="2"/>
  <c r="J9833" i="2"/>
  <c r="J9837" i="2"/>
  <c r="J9832" i="2"/>
  <c r="D9852" i="2"/>
  <c r="D9853" i="2"/>
  <c r="D9850" i="2"/>
  <c r="D9857" i="2"/>
  <c r="D9856" i="2"/>
  <c r="D9851" i="2"/>
  <c r="D9858" i="2"/>
  <c r="D9855" i="2"/>
  <c r="E9860" i="2" l="1"/>
  <c r="E9859" i="2"/>
  <c r="E9862" i="2"/>
  <c r="E9864" i="2"/>
  <c r="E9866" i="2"/>
  <c r="E9867" i="2"/>
  <c r="E9861" i="2"/>
  <c r="E9865" i="2"/>
  <c r="G9851" i="2"/>
  <c r="I9851" i="2" s="1"/>
  <c r="F9851" i="2"/>
  <c r="F9850" i="2"/>
  <c r="G9850" i="2"/>
  <c r="I9850" i="2" s="1"/>
  <c r="F9853" i="2"/>
  <c r="G9853" i="2"/>
  <c r="I9853" i="2" s="1"/>
  <c r="G9855" i="2"/>
  <c r="I9855" i="2" s="1"/>
  <c r="F9855" i="2"/>
  <c r="G9857" i="2"/>
  <c r="I9857" i="2" s="1"/>
  <c r="F9857" i="2"/>
  <c r="G9858" i="2"/>
  <c r="I9858" i="2" s="1"/>
  <c r="F9858" i="2"/>
  <c r="G9852" i="2"/>
  <c r="I9852" i="2" s="1"/>
  <c r="F9852" i="2"/>
  <c r="F9856" i="2"/>
  <c r="G9856" i="2"/>
  <c r="I9856" i="2" s="1"/>
  <c r="J9842" i="2"/>
  <c r="J9841" i="2"/>
  <c r="J9848" i="2"/>
  <c r="J9846" i="2"/>
  <c r="J9849" i="2"/>
  <c r="J9844" i="2"/>
  <c r="J9843" i="2"/>
  <c r="J9847" i="2"/>
  <c r="D9866" i="2"/>
  <c r="D9864" i="2"/>
  <c r="D9860" i="2"/>
  <c r="D9865" i="2"/>
  <c r="D9867" i="2"/>
  <c r="D9862" i="2"/>
  <c r="D9859" i="2"/>
  <c r="D9861" i="2"/>
  <c r="J9852" i="2" l="1"/>
  <c r="J9858" i="2"/>
  <c r="J9857" i="2"/>
  <c r="J9851" i="2"/>
  <c r="E9874" i="2"/>
  <c r="E9876" i="2"/>
  <c r="E9868" i="2"/>
  <c r="E9873" i="2"/>
  <c r="E9870" i="2"/>
  <c r="E9871" i="2"/>
  <c r="E9869" i="2"/>
  <c r="E9875" i="2"/>
  <c r="G9865" i="2"/>
  <c r="I9865" i="2" s="1"/>
  <c r="F9865" i="2"/>
  <c r="F9867" i="2"/>
  <c r="G9867" i="2"/>
  <c r="I9867" i="2" s="1"/>
  <c r="G9859" i="2"/>
  <c r="I9859" i="2" s="1"/>
  <c r="F9859" i="2"/>
  <c r="F9864" i="2"/>
  <c r="G9864" i="2"/>
  <c r="I9864" i="2" s="1"/>
  <c r="G9861" i="2"/>
  <c r="I9861" i="2" s="1"/>
  <c r="F9861" i="2"/>
  <c r="G9862" i="2"/>
  <c r="I9862" i="2" s="1"/>
  <c r="F9862" i="2"/>
  <c r="F9860" i="2"/>
  <c r="G9860" i="2"/>
  <c r="I9860" i="2" s="1"/>
  <c r="G9866" i="2"/>
  <c r="I9866" i="2" s="1"/>
  <c r="F9866" i="2"/>
  <c r="J9855" i="2"/>
  <c r="J9856" i="2"/>
  <c r="J9850" i="2"/>
  <c r="J9853" i="2"/>
  <c r="D9870" i="2"/>
  <c r="D9873" i="2"/>
  <c r="D9871" i="2"/>
  <c r="D9876" i="2"/>
  <c r="D9875" i="2"/>
  <c r="D9868" i="2"/>
  <c r="D9869" i="2"/>
  <c r="D9874" i="2"/>
  <c r="J9861" i="2" l="1"/>
  <c r="J9865" i="2"/>
  <c r="J9859" i="2"/>
  <c r="E9884" i="2"/>
  <c r="E9878" i="2"/>
  <c r="E9880" i="2"/>
  <c r="E9885" i="2"/>
  <c r="E9877" i="2"/>
  <c r="E9882" i="2"/>
  <c r="E9879" i="2"/>
  <c r="E9883" i="2"/>
  <c r="G9875" i="2"/>
  <c r="I9875" i="2" s="1"/>
  <c r="F9875" i="2"/>
  <c r="G9869" i="2"/>
  <c r="I9869" i="2" s="1"/>
  <c r="F9869" i="2"/>
  <c r="G9871" i="2"/>
  <c r="I9871" i="2" s="1"/>
  <c r="F9871" i="2"/>
  <c r="F9876" i="2"/>
  <c r="G9876" i="2"/>
  <c r="I9876" i="2" s="1"/>
  <c r="G9868" i="2"/>
  <c r="I9868" i="2" s="1"/>
  <c r="F9868" i="2"/>
  <c r="G9873" i="2"/>
  <c r="I9873" i="2" s="1"/>
  <c r="F9873" i="2"/>
  <c r="G9870" i="2"/>
  <c r="I9870" i="2" s="1"/>
  <c r="F9870" i="2"/>
  <c r="G9874" i="2"/>
  <c r="I9874" i="2" s="1"/>
  <c r="F9874" i="2"/>
  <c r="J9860" i="2"/>
  <c r="J9866" i="2"/>
  <c r="J9862" i="2"/>
  <c r="J9867" i="2"/>
  <c r="J9864" i="2"/>
  <c r="D9877" i="2"/>
  <c r="D9883" i="2"/>
  <c r="D9879" i="2"/>
  <c r="D9884" i="2"/>
  <c r="D9878" i="2"/>
  <c r="D9885" i="2"/>
  <c r="D9880" i="2"/>
  <c r="D9882" i="2"/>
  <c r="J9869" i="2" l="1"/>
  <c r="J9875" i="2"/>
  <c r="J9868" i="2"/>
  <c r="J9873" i="2"/>
  <c r="J9876" i="2"/>
  <c r="J9870" i="2"/>
  <c r="J9871" i="2"/>
  <c r="E9894" i="2"/>
  <c r="E9888" i="2"/>
  <c r="E9891" i="2"/>
  <c r="E9887" i="2"/>
  <c r="E9889" i="2"/>
  <c r="E9893" i="2"/>
  <c r="E9892" i="2"/>
  <c r="E9886" i="2"/>
  <c r="G9885" i="2"/>
  <c r="I9885" i="2" s="1"/>
  <c r="F9885" i="2"/>
  <c r="F9879" i="2"/>
  <c r="G9879" i="2"/>
  <c r="I9879" i="2" s="1"/>
  <c r="F9882" i="2"/>
  <c r="G9882" i="2"/>
  <c r="I9882" i="2" s="1"/>
  <c r="F9878" i="2"/>
  <c r="G9878" i="2"/>
  <c r="I9878" i="2" s="1"/>
  <c r="G9880" i="2"/>
  <c r="I9880" i="2" s="1"/>
  <c r="F9880" i="2"/>
  <c r="F9884" i="2"/>
  <c r="G9884" i="2"/>
  <c r="I9884" i="2" s="1"/>
  <c r="F9883" i="2"/>
  <c r="G9883" i="2"/>
  <c r="I9883" i="2" s="1"/>
  <c r="F9877" i="2"/>
  <c r="G9877" i="2"/>
  <c r="I9877" i="2" s="1"/>
  <c r="J9874" i="2"/>
  <c r="D9889" i="2"/>
  <c r="D9891" i="2"/>
  <c r="D9892" i="2"/>
  <c r="D9887" i="2"/>
  <c r="D9893" i="2"/>
  <c r="D9886" i="2"/>
  <c r="D9888" i="2"/>
  <c r="D9894" i="2"/>
  <c r="J9885" i="2" l="1"/>
  <c r="J9880" i="2"/>
  <c r="E9895" i="2"/>
  <c r="E9896" i="2"/>
  <c r="E9900" i="2"/>
  <c r="E9897" i="2"/>
  <c r="E9902" i="2"/>
  <c r="E9901" i="2"/>
  <c r="E9898" i="2"/>
  <c r="E9903" i="2"/>
  <c r="F9886" i="2"/>
  <c r="G9886" i="2"/>
  <c r="I9886" i="2" s="1"/>
  <c r="G9887" i="2"/>
  <c r="I9887" i="2" s="1"/>
  <c r="F9887" i="2"/>
  <c r="F9891" i="2"/>
  <c r="G9891" i="2"/>
  <c r="I9891" i="2" s="1"/>
  <c r="F9888" i="2"/>
  <c r="G9888" i="2"/>
  <c r="I9888" i="2" s="1"/>
  <c r="G9893" i="2"/>
  <c r="I9893" i="2" s="1"/>
  <c r="F9893" i="2"/>
  <c r="G9892" i="2"/>
  <c r="I9892" i="2" s="1"/>
  <c r="F9892" i="2"/>
  <c r="G9889" i="2"/>
  <c r="I9889" i="2" s="1"/>
  <c r="F9889" i="2"/>
  <c r="F9894" i="2"/>
  <c r="G9894" i="2"/>
  <c r="I9894" i="2" s="1"/>
  <c r="J9877" i="2"/>
  <c r="J9878" i="2"/>
  <c r="J9883" i="2"/>
  <c r="J9882" i="2"/>
  <c r="J9884" i="2"/>
  <c r="J9879" i="2"/>
  <c r="D9895" i="2"/>
  <c r="D9900" i="2"/>
  <c r="D9902" i="2"/>
  <c r="D9896" i="2"/>
  <c r="D9897" i="2"/>
  <c r="D9898" i="2"/>
  <c r="D9903" i="2"/>
  <c r="D9901" i="2"/>
  <c r="J9889" i="2" l="1"/>
  <c r="J9887" i="2"/>
  <c r="J9893" i="2"/>
  <c r="E9907" i="2"/>
  <c r="E9909" i="2"/>
  <c r="E9906" i="2"/>
  <c r="E9905" i="2"/>
  <c r="E9910" i="2"/>
  <c r="E9912" i="2"/>
  <c r="E9911" i="2"/>
  <c r="E9904" i="2"/>
  <c r="F9898" i="2"/>
  <c r="G9898" i="2"/>
  <c r="I9898" i="2" s="1"/>
  <c r="F9900" i="2"/>
  <c r="G9900" i="2"/>
  <c r="I9900" i="2" s="1"/>
  <c r="G9897" i="2"/>
  <c r="I9897" i="2" s="1"/>
  <c r="F9897" i="2"/>
  <c r="F9896" i="2"/>
  <c r="G9896" i="2"/>
  <c r="I9896" i="2" s="1"/>
  <c r="G9901" i="2"/>
  <c r="I9901" i="2" s="1"/>
  <c r="F9901" i="2"/>
  <c r="F9903" i="2"/>
  <c r="G9903" i="2"/>
  <c r="I9903" i="2" s="1"/>
  <c r="F9902" i="2"/>
  <c r="G9902" i="2"/>
  <c r="I9902" i="2" s="1"/>
  <c r="G9895" i="2"/>
  <c r="I9895" i="2" s="1"/>
  <c r="F9895" i="2"/>
  <c r="J9891" i="2"/>
  <c r="J9894" i="2"/>
  <c r="J9892" i="2"/>
  <c r="J9888" i="2"/>
  <c r="J9886" i="2"/>
  <c r="D9907" i="2"/>
  <c r="D9912" i="2"/>
  <c r="D9904" i="2"/>
  <c r="D9906" i="2"/>
  <c r="D9905" i="2"/>
  <c r="D9910" i="2"/>
  <c r="D9911" i="2"/>
  <c r="D9909" i="2"/>
  <c r="J9901" i="2" l="1"/>
  <c r="J9895" i="2"/>
  <c r="J9897" i="2"/>
  <c r="E9913" i="2"/>
  <c r="E9914" i="2"/>
  <c r="E9920" i="2"/>
  <c r="E9915" i="2"/>
  <c r="E9921" i="2"/>
  <c r="E9918" i="2"/>
  <c r="E9919" i="2"/>
  <c r="E9916" i="2"/>
  <c r="G9904" i="2"/>
  <c r="I9904" i="2" s="1"/>
  <c r="F9904" i="2"/>
  <c r="G9905" i="2"/>
  <c r="I9905" i="2" s="1"/>
  <c r="F9905" i="2"/>
  <c r="F9911" i="2"/>
  <c r="G9911" i="2"/>
  <c r="I9911" i="2" s="1"/>
  <c r="G9906" i="2"/>
  <c r="I9906" i="2" s="1"/>
  <c r="F9906" i="2"/>
  <c r="F9912" i="2"/>
  <c r="G9912" i="2"/>
  <c r="I9912" i="2" s="1"/>
  <c r="G9909" i="2"/>
  <c r="I9909" i="2" s="1"/>
  <c r="F9909" i="2"/>
  <c r="G9910" i="2"/>
  <c r="I9910" i="2" s="1"/>
  <c r="F9910" i="2"/>
  <c r="F9907" i="2"/>
  <c r="G9907" i="2"/>
  <c r="I9907" i="2" s="1"/>
  <c r="J9896" i="2"/>
  <c r="J9902" i="2"/>
  <c r="J9903" i="2"/>
  <c r="J9900" i="2"/>
  <c r="J9898" i="2"/>
  <c r="D9921" i="2"/>
  <c r="D9918" i="2"/>
  <c r="D9920" i="2"/>
  <c r="D9915" i="2"/>
  <c r="D9914" i="2"/>
  <c r="D9919" i="2"/>
  <c r="D9916" i="2"/>
  <c r="D9913" i="2"/>
  <c r="J9910" i="2" l="1"/>
  <c r="J9905" i="2"/>
  <c r="E9925" i="2"/>
  <c r="E9928" i="2"/>
  <c r="E9924" i="2"/>
  <c r="E9927" i="2"/>
  <c r="E9923" i="2"/>
  <c r="E9922" i="2"/>
  <c r="E9929" i="2"/>
  <c r="E9930" i="2"/>
  <c r="G9916" i="2"/>
  <c r="I9916" i="2" s="1"/>
  <c r="F9916" i="2"/>
  <c r="F9919" i="2"/>
  <c r="G9919" i="2"/>
  <c r="I9919" i="2" s="1"/>
  <c r="F9915" i="2"/>
  <c r="G9915" i="2"/>
  <c r="I9915" i="2" s="1"/>
  <c r="G9918" i="2"/>
  <c r="I9918" i="2" s="1"/>
  <c r="F9918" i="2"/>
  <c r="F9914" i="2"/>
  <c r="G9914" i="2"/>
  <c r="I9914" i="2" s="1"/>
  <c r="F9913" i="2"/>
  <c r="G9913" i="2"/>
  <c r="I9913" i="2" s="1"/>
  <c r="F9920" i="2"/>
  <c r="G9920" i="2"/>
  <c r="I9920" i="2" s="1"/>
  <c r="F9921" i="2"/>
  <c r="G9921" i="2"/>
  <c r="I9921" i="2" s="1"/>
  <c r="J9907" i="2"/>
  <c r="J9911" i="2"/>
  <c r="J9906" i="2"/>
  <c r="J9909" i="2"/>
  <c r="J9904" i="2"/>
  <c r="J9912" i="2"/>
  <c r="D9923" i="2"/>
  <c r="D9925" i="2"/>
  <c r="D9928" i="2"/>
  <c r="D9924" i="2"/>
  <c r="D9922" i="2"/>
  <c r="D9929" i="2"/>
  <c r="D9927" i="2"/>
  <c r="D9930" i="2"/>
  <c r="J9916" i="2" l="1"/>
  <c r="J9918" i="2"/>
  <c r="E9933" i="2"/>
  <c r="E9931" i="2"/>
  <c r="E9934" i="2"/>
  <c r="E9939" i="2"/>
  <c r="E9936" i="2"/>
  <c r="E9938" i="2"/>
  <c r="E9937" i="2"/>
  <c r="E9932" i="2"/>
  <c r="G9924" i="2"/>
  <c r="I9924" i="2" s="1"/>
  <c r="F9924" i="2"/>
  <c r="F9922" i="2"/>
  <c r="G9922" i="2"/>
  <c r="I9922" i="2" s="1"/>
  <c r="F9925" i="2"/>
  <c r="G9925" i="2"/>
  <c r="I9925" i="2" s="1"/>
  <c r="F9930" i="2"/>
  <c r="G9930" i="2"/>
  <c r="I9930" i="2" s="1"/>
  <c r="G9927" i="2"/>
  <c r="I9927" i="2" s="1"/>
  <c r="F9927" i="2"/>
  <c r="F9929" i="2"/>
  <c r="G9929" i="2"/>
  <c r="I9929" i="2" s="1"/>
  <c r="F9928" i="2"/>
  <c r="G9928" i="2"/>
  <c r="I9928" i="2" s="1"/>
  <c r="F9923" i="2"/>
  <c r="G9923" i="2"/>
  <c r="I9923" i="2" s="1"/>
  <c r="J9920" i="2"/>
  <c r="J9915" i="2"/>
  <c r="J9913" i="2"/>
  <c r="J9919" i="2"/>
  <c r="J9921" i="2"/>
  <c r="J9914" i="2"/>
  <c r="D9936" i="2"/>
  <c r="D9938" i="2"/>
  <c r="D9937" i="2"/>
  <c r="D9931" i="2"/>
  <c r="D9934" i="2"/>
  <c r="D9933" i="2"/>
  <c r="D9939" i="2"/>
  <c r="D9932" i="2"/>
  <c r="E9946" i="2" l="1"/>
  <c r="E9943" i="2"/>
  <c r="E9948" i="2"/>
  <c r="E9947" i="2"/>
  <c r="E9940" i="2"/>
  <c r="E9941" i="2"/>
  <c r="E9945" i="2"/>
  <c r="E9942" i="2"/>
  <c r="F9937" i="2"/>
  <c r="G9937" i="2"/>
  <c r="I9937" i="2" s="1"/>
  <c r="G9934" i="2"/>
  <c r="I9934" i="2" s="1"/>
  <c r="F9934" i="2"/>
  <c r="G9939" i="2"/>
  <c r="I9939" i="2" s="1"/>
  <c r="F9939" i="2"/>
  <c r="F9938" i="2"/>
  <c r="G9938" i="2"/>
  <c r="I9938" i="2" s="1"/>
  <c r="F9931" i="2"/>
  <c r="G9931" i="2"/>
  <c r="I9931" i="2" s="1"/>
  <c r="F9932" i="2"/>
  <c r="G9932" i="2"/>
  <c r="I9932" i="2" s="1"/>
  <c r="F9936" i="2"/>
  <c r="G9936" i="2"/>
  <c r="I9936" i="2" s="1"/>
  <c r="G9933" i="2"/>
  <c r="I9933" i="2" s="1"/>
  <c r="F9933" i="2"/>
  <c r="J9928" i="2"/>
  <c r="J9925" i="2"/>
  <c r="J9930" i="2"/>
  <c r="J9929" i="2"/>
  <c r="J9922" i="2"/>
  <c r="J9923" i="2"/>
  <c r="J9927" i="2"/>
  <c r="J9924" i="2"/>
  <c r="D9946" i="2"/>
  <c r="D9940" i="2"/>
  <c r="D9943" i="2"/>
  <c r="D9948" i="2"/>
  <c r="D9945" i="2"/>
  <c r="D9942" i="2"/>
  <c r="D9947" i="2"/>
  <c r="D9941" i="2"/>
  <c r="J9933" i="2" l="1"/>
  <c r="J9934" i="2"/>
  <c r="E9954" i="2"/>
  <c r="E9950" i="2"/>
  <c r="E9952" i="2"/>
  <c r="E9951" i="2"/>
  <c r="E9956" i="2"/>
  <c r="E9949" i="2"/>
  <c r="E9957" i="2"/>
  <c r="E9955" i="2"/>
  <c r="G9945" i="2"/>
  <c r="I9945" i="2" s="1"/>
  <c r="F9945" i="2"/>
  <c r="F9941" i="2"/>
  <c r="G9941" i="2"/>
  <c r="I9941" i="2" s="1"/>
  <c r="F9943" i="2"/>
  <c r="G9943" i="2"/>
  <c r="I9943" i="2" s="1"/>
  <c r="F9942" i="2"/>
  <c r="G9942" i="2"/>
  <c r="I9942" i="2" s="1"/>
  <c r="F9947" i="2"/>
  <c r="G9947" i="2"/>
  <c r="I9947" i="2" s="1"/>
  <c r="F9940" i="2"/>
  <c r="G9940" i="2"/>
  <c r="I9940" i="2" s="1"/>
  <c r="G9948" i="2"/>
  <c r="I9948" i="2" s="1"/>
  <c r="F9948" i="2"/>
  <c r="G9946" i="2"/>
  <c r="I9946" i="2" s="1"/>
  <c r="F9946" i="2"/>
  <c r="J9938" i="2"/>
  <c r="J9939" i="2"/>
  <c r="J9936" i="2"/>
  <c r="J9932" i="2"/>
  <c r="J9931" i="2"/>
  <c r="J9937" i="2"/>
  <c r="D9954" i="2"/>
  <c r="D9950" i="2"/>
  <c r="D9957" i="2"/>
  <c r="D9951" i="2"/>
  <c r="D9952" i="2"/>
  <c r="D9949" i="2"/>
  <c r="D9955" i="2"/>
  <c r="D9956" i="2"/>
  <c r="J9948" i="2" l="1"/>
  <c r="J9945" i="2"/>
  <c r="E9966" i="2"/>
  <c r="E9961" i="2"/>
  <c r="E9958" i="2"/>
  <c r="E9960" i="2"/>
  <c r="E9959" i="2"/>
  <c r="E9964" i="2"/>
  <c r="E9965" i="2"/>
  <c r="E9963" i="2"/>
  <c r="G9957" i="2"/>
  <c r="I9957" i="2" s="1"/>
  <c r="F9957" i="2"/>
  <c r="F9952" i="2"/>
  <c r="G9952" i="2"/>
  <c r="I9952" i="2" s="1"/>
  <c r="G9949" i="2"/>
  <c r="I9949" i="2" s="1"/>
  <c r="F9949" i="2"/>
  <c r="G9951" i="2"/>
  <c r="I9951" i="2" s="1"/>
  <c r="F9951" i="2"/>
  <c r="G9950" i="2"/>
  <c r="I9950" i="2" s="1"/>
  <c r="F9950" i="2"/>
  <c r="G9955" i="2"/>
  <c r="I9955" i="2" s="1"/>
  <c r="F9955" i="2"/>
  <c r="F9956" i="2"/>
  <c r="G9956" i="2"/>
  <c r="I9956" i="2" s="1"/>
  <c r="F9954" i="2"/>
  <c r="G9954" i="2"/>
  <c r="I9954" i="2" s="1"/>
  <c r="J9943" i="2"/>
  <c r="J9940" i="2"/>
  <c r="J9941" i="2"/>
  <c r="J9946" i="2"/>
  <c r="J9942" i="2"/>
  <c r="J9947" i="2"/>
  <c r="D9966" i="2"/>
  <c r="D9964" i="2"/>
  <c r="D9959" i="2"/>
  <c r="D9963" i="2"/>
  <c r="D9958" i="2"/>
  <c r="D9960" i="2"/>
  <c r="D9965" i="2"/>
  <c r="D9961" i="2"/>
  <c r="J9957" i="2" l="1"/>
  <c r="J9950" i="2"/>
  <c r="J9955" i="2"/>
  <c r="J9951" i="2"/>
  <c r="E9969" i="2"/>
  <c r="E9972" i="2"/>
  <c r="E9970" i="2"/>
  <c r="E9974" i="2"/>
  <c r="E9967" i="2"/>
  <c r="E9973" i="2"/>
  <c r="E9968" i="2"/>
  <c r="E9975" i="2"/>
  <c r="F9960" i="2"/>
  <c r="G9960" i="2"/>
  <c r="I9960" i="2" s="1"/>
  <c r="G9963" i="2"/>
  <c r="I9963" i="2" s="1"/>
  <c r="F9963" i="2"/>
  <c r="F9961" i="2"/>
  <c r="G9961" i="2"/>
  <c r="I9961" i="2" s="1"/>
  <c r="F9965" i="2"/>
  <c r="G9965" i="2"/>
  <c r="I9965" i="2" s="1"/>
  <c r="G9958" i="2"/>
  <c r="I9958" i="2" s="1"/>
  <c r="F9958" i="2"/>
  <c r="G9964" i="2"/>
  <c r="I9964" i="2" s="1"/>
  <c r="F9964" i="2"/>
  <c r="G9959" i="2"/>
  <c r="I9959" i="2" s="1"/>
  <c r="F9959" i="2"/>
  <c r="F9966" i="2"/>
  <c r="G9966" i="2"/>
  <c r="I9966" i="2" s="1"/>
  <c r="J9954" i="2"/>
  <c r="J9949" i="2"/>
  <c r="J9952" i="2"/>
  <c r="J9956" i="2"/>
  <c r="D9972" i="2"/>
  <c r="D9973" i="2"/>
  <c r="D9969" i="2"/>
  <c r="D9967" i="2"/>
  <c r="D9974" i="2"/>
  <c r="D9970" i="2"/>
  <c r="D9975" i="2"/>
  <c r="D9968" i="2"/>
  <c r="J9959" i="2" l="1"/>
  <c r="J9964" i="2"/>
  <c r="J9963" i="2"/>
  <c r="J9958" i="2"/>
  <c r="E9977" i="2"/>
  <c r="E9979" i="2"/>
  <c r="E9984" i="2"/>
  <c r="E9983" i="2"/>
  <c r="E9981" i="2"/>
  <c r="E9982" i="2"/>
  <c r="E9976" i="2"/>
  <c r="E9978" i="2"/>
  <c r="F9968" i="2"/>
  <c r="G9968" i="2"/>
  <c r="I9968" i="2" s="1"/>
  <c r="G9970" i="2"/>
  <c r="I9970" i="2" s="1"/>
  <c r="F9970" i="2"/>
  <c r="G9975" i="2"/>
  <c r="I9975" i="2" s="1"/>
  <c r="F9975" i="2"/>
  <c r="G9974" i="2"/>
  <c r="I9974" i="2" s="1"/>
  <c r="F9974" i="2"/>
  <c r="F9972" i="2"/>
  <c r="G9972" i="2"/>
  <c r="I9972" i="2" s="1"/>
  <c r="G9973" i="2"/>
  <c r="I9973" i="2" s="1"/>
  <c r="F9973" i="2"/>
  <c r="G9967" i="2"/>
  <c r="I9967" i="2" s="1"/>
  <c r="F9967" i="2"/>
  <c r="F9969" i="2"/>
  <c r="G9969" i="2"/>
  <c r="I9969" i="2" s="1"/>
  <c r="J9961" i="2"/>
  <c r="J9966" i="2"/>
  <c r="J9965" i="2"/>
  <c r="J9960" i="2"/>
  <c r="D9977" i="2"/>
  <c r="D9978" i="2"/>
  <c r="D9979" i="2"/>
  <c r="D9983" i="2"/>
  <c r="D9982" i="2"/>
  <c r="D9984" i="2"/>
  <c r="D9976" i="2"/>
  <c r="D9981" i="2"/>
  <c r="J9973" i="2" l="1"/>
  <c r="J9974" i="2"/>
  <c r="J9970" i="2"/>
  <c r="J9967" i="2"/>
  <c r="E9987" i="2"/>
  <c r="E9992" i="2"/>
  <c r="E9991" i="2"/>
  <c r="E9988" i="2"/>
  <c r="E9985" i="2"/>
  <c r="E9993" i="2"/>
  <c r="E9990" i="2"/>
  <c r="E9986" i="2"/>
  <c r="F9978" i="2"/>
  <c r="G9978" i="2"/>
  <c r="I9978" i="2" s="1"/>
  <c r="F9983" i="2"/>
  <c r="G9983" i="2"/>
  <c r="I9983" i="2" s="1"/>
  <c r="F9982" i="2"/>
  <c r="G9982" i="2"/>
  <c r="I9982" i="2" s="1"/>
  <c r="G9979" i="2"/>
  <c r="I9979" i="2" s="1"/>
  <c r="F9979" i="2"/>
  <c r="G9976" i="2"/>
  <c r="I9976" i="2" s="1"/>
  <c r="F9976" i="2"/>
  <c r="G9984" i="2"/>
  <c r="I9984" i="2" s="1"/>
  <c r="F9984" i="2"/>
  <c r="F9981" i="2"/>
  <c r="G9981" i="2"/>
  <c r="I9981" i="2" s="1"/>
  <c r="G9977" i="2"/>
  <c r="I9977" i="2" s="1"/>
  <c r="F9977" i="2"/>
  <c r="J9969" i="2"/>
  <c r="J9975" i="2"/>
  <c r="J9972" i="2"/>
  <c r="J9968" i="2"/>
  <c r="D9991" i="2"/>
  <c r="D9988" i="2"/>
  <c r="D9993" i="2"/>
  <c r="D9985" i="2"/>
  <c r="D9990" i="2"/>
  <c r="D9992" i="2"/>
  <c r="D9987" i="2"/>
  <c r="D9986" i="2"/>
  <c r="J9982" i="2" l="1"/>
  <c r="J9983" i="2"/>
  <c r="J9976" i="2"/>
  <c r="J9977" i="2"/>
  <c r="J9979" i="2"/>
  <c r="E9997" i="2"/>
  <c r="E10002" i="2"/>
  <c r="E10001" i="2"/>
  <c r="E9999" i="2"/>
  <c r="E9995" i="2"/>
  <c r="E9994" i="2"/>
  <c r="E10000" i="2"/>
  <c r="E9996" i="2"/>
  <c r="G9988" i="2"/>
  <c r="I9988" i="2" s="1"/>
  <c r="F9988" i="2"/>
  <c r="G9993" i="2"/>
  <c r="I9993" i="2" s="1"/>
  <c r="F9993" i="2"/>
  <c r="F9992" i="2"/>
  <c r="G9992" i="2"/>
  <c r="I9992" i="2" s="1"/>
  <c r="G9990" i="2"/>
  <c r="I9990" i="2" s="1"/>
  <c r="F9990" i="2"/>
  <c r="G9986" i="2"/>
  <c r="I9986" i="2" s="1"/>
  <c r="F9986" i="2"/>
  <c r="F9985" i="2"/>
  <c r="G9985" i="2"/>
  <c r="I9985" i="2" s="1"/>
  <c r="F9991" i="2"/>
  <c r="G9991" i="2"/>
  <c r="I9991" i="2" s="1"/>
  <c r="F9987" i="2"/>
  <c r="G9987" i="2"/>
  <c r="I9987" i="2" s="1"/>
  <c r="J9984" i="2"/>
  <c r="J9981" i="2"/>
  <c r="J9978" i="2"/>
  <c r="D10001" i="2"/>
  <c r="D10002" i="2"/>
  <c r="D9996" i="2"/>
  <c r="D9997" i="2"/>
  <c r="D10000" i="2"/>
  <c r="D9995" i="2"/>
  <c r="D9999" i="2"/>
  <c r="D9994" i="2"/>
  <c r="J9990" i="2" l="1"/>
  <c r="J9993" i="2"/>
  <c r="J9986" i="2"/>
  <c r="J9988" i="2"/>
  <c r="E10009" i="2"/>
  <c r="E10003" i="2"/>
  <c r="E10011" i="2"/>
  <c r="E10005" i="2"/>
  <c r="E10008" i="2"/>
  <c r="E10010" i="2"/>
  <c r="E10004" i="2"/>
  <c r="E10006" i="2"/>
  <c r="G10000" i="2"/>
  <c r="I10000" i="2" s="1"/>
  <c r="F10000" i="2"/>
  <c r="F9994" i="2"/>
  <c r="G9994" i="2"/>
  <c r="I9994" i="2" s="1"/>
  <c r="F10002" i="2"/>
  <c r="G10002" i="2"/>
  <c r="I10002" i="2" s="1"/>
  <c r="G9996" i="2"/>
  <c r="I9996" i="2" s="1"/>
  <c r="F9996" i="2"/>
  <c r="G9999" i="2"/>
  <c r="I9999" i="2" s="1"/>
  <c r="F9999" i="2"/>
  <c r="G10001" i="2"/>
  <c r="I10001" i="2" s="1"/>
  <c r="F10001" i="2"/>
  <c r="G9995" i="2"/>
  <c r="I9995" i="2" s="1"/>
  <c r="F9995" i="2"/>
  <c r="G9997" i="2"/>
  <c r="I9997" i="2" s="1"/>
  <c r="F9997" i="2"/>
  <c r="J9985" i="2"/>
  <c r="J9987" i="2"/>
  <c r="J9991" i="2"/>
  <c r="J9992" i="2"/>
  <c r="D10009" i="2"/>
  <c r="D10008" i="2"/>
  <c r="D10004" i="2"/>
  <c r="D10011" i="2"/>
  <c r="D10006" i="2"/>
  <c r="D10010" i="2"/>
  <c r="D10003" i="2"/>
  <c r="D10005" i="2"/>
  <c r="J9997" i="2" l="1"/>
  <c r="J9996" i="2"/>
  <c r="J10001" i="2"/>
  <c r="E10020" i="2"/>
  <c r="E10013" i="2"/>
  <c r="E10019" i="2"/>
  <c r="E10012" i="2"/>
  <c r="E10015" i="2"/>
  <c r="E10017" i="2"/>
  <c r="E10014" i="2"/>
  <c r="E10018" i="2"/>
  <c r="G10011" i="2"/>
  <c r="I10011" i="2" s="1"/>
  <c r="F10011" i="2"/>
  <c r="F10004" i="2"/>
  <c r="G10004" i="2"/>
  <c r="I10004" i="2" s="1"/>
  <c r="G10010" i="2"/>
  <c r="I10010" i="2" s="1"/>
  <c r="F10010" i="2"/>
  <c r="F10003" i="2"/>
  <c r="G10003" i="2"/>
  <c r="I10003" i="2" s="1"/>
  <c r="G10006" i="2"/>
  <c r="I10006" i="2" s="1"/>
  <c r="F10006" i="2"/>
  <c r="F10008" i="2"/>
  <c r="G10008" i="2"/>
  <c r="I10008" i="2" s="1"/>
  <c r="F10005" i="2"/>
  <c r="G10005" i="2"/>
  <c r="I10005" i="2" s="1"/>
  <c r="G10009" i="2"/>
  <c r="I10009" i="2" s="1"/>
  <c r="F10009" i="2"/>
  <c r="J10002" i="2"/>
  <c r="J9994" i="2"/>
  <c r="J9999" i="2"/>
  <c r="J10000" i="2"/>
  <c r="J9995" i="2"/>
  <c r="D10014" i="2"/>
  <c r="D10013" i="2"/>
  <c r="D10015" i="2"/>
  <c r="D10018" i="2"/>
  <c r="D10020" i="2"/>
  <c r="D10019" i="2"/>
  <c r="D10017" i="2"/>
  <c r="D10012" i="2"/>
  <c r="J10010" i="2" l="1"/>
  <c r="J10006" i="2"/>
  <c r="J10011" i="2"/>
  <c r="J10009" i="2"/>
  <c r="E10021" i="2"/>
  <c r="E10027" i="2"/>
  <c r="E10022" i="2"/>
  <c r="E10028" i="2"/>
  <c r="E10026" i="2"/>
  <c r="E10029" i="2"/>
  <c r="E10023" i="2"/>
  <c r="E10024" i="2"/>
  <c r="G10012" i="2"/>
  <c r="I10012" i="2" s="1"/>
  <c r="F10012" i="2"/>
  <c r="G10018" i="2"/>
  <c r="I10018" i="2" s="1"/>
  <c r="F10018" i="2"/>
  <c r="G10013" i="2"/>
  <c r="I10013" i="2" s="1"/>
  <c r="F10013" i="2"/>
  <c r="G10019" i="2"/>
  <c r="I10019" i="2" s="1"/>
  <c r="F10019" i="2"/>
  <c r="G10017" i="2"/>
  <c r="I10017" i="2" s="1"/>
  <c r="F10017" i="2"/>
  <c r="G10020" i="2"/>
  <c r="I10020" i="2" s="1"/>
  <c r="F10020" i="2"/>
  <c r="F10014" i="2"/>
  <c r="G10014" i="2"/>
  <c r="I10014" i="2" s="1"/>
  <c r="F10015" i="2"/>
  <c r="G10015" i="2"/>
  <c r="I10015" i="2" s="1"/>
  <c r="J10003" i="2"/>
  <c r="J10008" i="2"/>
  <c r="J10004" i="2"/>
  <c r="J10005" i="2"/>
  <c r="D10028" i="2"/>
  <c r="D10023" i="2"/>
  <c r="D10029" i="2"/>
  <c r="D10022" i="2"/>
  <c r="D10026" i="2"/>
  <c r="D10021" i="2"/>
  <c r="D10024" i="2"/>
  <c r="D10027" i="2"/>
  <c r="J10017" i="2" l="1"/>
  <c r="J10012" i="2"/>
  <c r="J10019" i="2"/>
  <c r="E10032" i="2"/>
  <c r="E10031" i="2"/>
  <c r="E10038" i="2"/>
  <c r="E10033" i="2"/>
  <c r="E10036" i="2"/>
  <c r="E10037" i="2"/>
  <c r="E10030" i="2"/>
  <c r="E10035" i="2"/>
  <c r="G10023" i="2"/>
  <c r="I10023" i="2" s="1"/>
  <c r="F10023" i="2"/>
  <c r="G10022" i="2"/>
  <c r="I10022" i="2" s="1"/>
  <c r="F10022" i="2"/>
  <c r="G10029" i="2"/>
  <c r="I10029" i="2" s="1"/>
  <c r="F10029" i="2"/>
  <c r="F10024" i="2"/>
  <c r="G10024" i="2"/>
  <c r="I10024" i="2" s="1"/>
  <c r="F10027" i="2"/>
  <c r="G10027" i="2"/>
  <c r="I10027" i="2" s="1"/>
  <c r="G10028" i="2"/>
  <c r="I10028" i="2" s="1"/>
  <c r="F10028" i="2"/>
  <c r="G10021" i="2"/>
  <c r="I10021" i="2" s="1"/>
  <c r="F10021" i="2"/>
  <c r="F10026" i="2"/>
  <c r="G10026" i="2"/>
  <c r="I10026" i="2" s="1"/>
  <c r="J10013" i="2"/>
  <c r="J10020" i="2"/>
  <c r="J10018" i="2"/>
  <c r="J10015" i="2"/>
  <c r="J10014" i="2"/>
  <c r="D10033" i="2"/>
  <c r="D10035" i="2"/>
  <c r="D10037" i="2"/>
  <c r="D10032" i="2"/>
  <c r="D10030" i="2"/>
  <c r="D10036" i="2"/>
  <c r="D10031" i="2"/>
  <c r="D10038" i="2"/>
  <c r="J10029" i="2" l="1"/>
  <c r="J10021" i="2"/>
  <c r="J10028" i="2"/>
  <c r="J10022" i="2"/>
  <c r="J10023" i="2"/>
  <c r="E10039" i="2"/>
  <c r="F10030" i="2"/>
  <c r="G10030" i="2"/>
  <c r="I10030" i="2" s="1"/>
  <c r="G10038" i="2"/>
  <c r="I10038" i="2" s="1"/>
  <c r="F10038" i="2"/>
  <c r="F10037" i="2"/>
  <c r="G10037" i="2"/>
  <c r="I10037" i="2" s="1"/>
  <c r="G10031" i="2"/>
  <c r="I10031" i="2" s="1"/>
  <c r="F10031" i="2"/>
  <c r="F10032" i="2"/>
  <c r="G10032" i="2"/>
  <c r="I10032" i="2" s="1"/>
  <c r="G10033" i="2"/>
  <c r="I10033" i="2" s="1"/>
  <c r="F10033" i="2"/>
  <c r="G10035" i="2"/>
  <c r="I10035" i="2" s="1"/>
  <c r="F10035" i="2"/>
  <c r="G10036" i="2"/>
  <c r="I10036" i="2" s="1"/>
  <c r="F10036" i="2"/>
  <c r="J10026" i="2"/>
  <c r="J10024" i="2"/>
  <c r="J10027" i="2"/>
  <c r="D10039" i="2"/>
  <c r="J10036" i="2" l="1"/>
  <c r="J10031" i="2"/>
  <c r="J10033" i="2"/>
  <c r="F10039" i="2"/>
  <c r="G10039" i="2"/>
  <c r="I10039" i="2" s="1"/>
  <c r="J10035" i="2"/>
  <c r="J10038" i="2"/>
  <c r="J10030" i="2"/>
  <c r="J10037" i="2"/>
  <c r="J10032" i="2"/>
  <c r="J10039" i="2" l="1"/>
  <c r="E6317" i="2"/>
  <c r="E4040" i="2"/>
  <c r="E7667" i="2"/>
  <c r="E7361" i="2"/>
  <c r="E9116" i="2"/>
  <c r="E9332" i="2"/>
  <c r="E4895" i="2"/>
  <c r="E5930" i="2"/>
  <c r="E6632" i="2"/>
  <c r="E5111" i="2"/>
  <c r="E6830" i="2"/>
  <c r="E3779" i="2"/>
  <c r="E9044" i="2"/>
  <c r="E8684" i="2"/>
  <c r="E4967" i="2"/>
  <c r="E3968" i="2"/>
  <c r="E629" i="2"/>
  <c r="E3725" i="2"/>
  <c r="E1826" i="2"/>
  <c r="E6470" i="2"/>
  <c r="E4346" i="2"/>
  <c r="E8846" i="2"/>
  <c r="E5048" i="2"/>
  <c r="E6686" i="2"/>
  <c r="E8855" i="2"/>
  <c r="E8990" i="2"/>
  <c r="E1934" i="2"/>
  <c r="E2528" i="2"/>
  <c r="E152" i="2"/>
  <c r="E6560" i="2"/>
  <c r="E170" i="2"/>
  <c r="E6074" i="2"/>
  <c r="E2033" i="2"/>
  <c r="E8279" i="2"/>
  <c r="E8315" i="2"/>
  <c r="E3140" i="2"/>
  <c r="E161" i="2"/>
  <c r="E6011" i="2"/>
  <c r="E4490" i="2"/>
  <c r="E3023" i="2"/>
  <c r="E3230" i="2"/>
  <c r="E467" i="2"/>
  <c r="E674" i="2"/>
  <c r="E4130" i="2"/>
  <c r="E1340" i="2"/>
  <c r="E9035" i="2"/>
  <c r="E3581" i="2"/>
  <c r="E2564" i="2"/>
  <c r="E7685" i="2"/>
  <c r="E6614" i="2"/>
  <c r="E4031" i="2"/>
  <c r="E2420" i="2"/>
  <c r="E3428" i="2"/>
  <c r="E2474" i="2"/>
  <c r="E4976" i="2"/>
  <c r="E7829" i="2"/>
  <c r="E6425" i="2"/>
  <c r="E3815" i="2"/>
  <c r="E449" i="2"/>
  <c r="E6371" i="2"/>
  <c r="E2213" i="2"/>
  <c r="E1169" i="2"/>
  <c r="E9674" i="2"/>
  <c r="E3365" i="2"/>
  <c r="E1286" i="2"/>
  <c r="E5516" i="2"/>
  <c r="E8405" i="2"/>
  <c r="E7334" i="2"/>
  <c r="E2906" i="2"/>
  <c r="E5075" i="2"/>
  <c r="E8900" i="2"/>
  <c r="E2087" i="2"/>
  <c r="E1178" i="2"/>
  <c r="E5849" i="2"/>
  <c r="E8792" i="2"/>
  <c r="E4625" i="2"/>
  <c r="E2330" i="2"/>
  <c r="E8045" i="2"/>
  <c r="E1358" i="2"/>
  <c r="E566" i="2"/>
  <c r="E7127" i="2"/>
  <c r="E4535" i="2"/>
  <c r="E2222" i="2"/>
  <c r="E9962" i="2"/>
  <c r="E2924" i="2"/>
  <c r="E8621" i="2"/>
  <c r="E8657" i="2"/>
  <c r="E6164" i="2"/>
  <c r="E9485" i="2"/>
  <c r="E3563" i="2"/>
  <c r="E8072" i="2"/>
  <c r="E5489" i="2"/>
  <c r="E1241" i="2"/>
  <c r="E8648" i="2"/>
  <c r="E6092" i="2"/>
  <c r="E9854" i="2"/>
  <c r="E6434" i="2"/>
  <c r="E773" i="2"/>
  <c r="E2258" i="2"/>
  <c r="E1232" i="2"/>
  <c r="E7730" i="2"/>
  <c r="E1151" i="2"/>
  <c r="E6578" i="2"/>
  <c r="E9098" i="2"/>
  <c r="E8720" i="2"/>
  <c r="E4148" i="2"/>
  <c r="E9836" i="2"/>
  <c r="E404" i="2"/>
  <c r="E6218" i="2"/>
  <c r="E6848" i="2"/>
  <c r="E3914" i="2"/>
  <c r="E7181" i="2"/>
  <c r="E305" i="2"/>
  <c r="E5507" i="2"/>
  <c r="E494" i="2"/>
  <c r="E5939" i="2"/>
  <c r="E8738" i="2"/>
  <c r="E1709" i="2"/>
  <c r="E7505" i="2"/>
  <c r="E881" i="2"/>
  <c r="E2411" i="2"/>
  <c r="E9818" i="2"/>
  <c r="E1898" i="2"/>
  <c r="E6506" i="2"/>
  <c r="E2609" i="2"/>
  <c r="E9323" i="2"/>
  <c r="E1628" i="2"/>
  <c r="E5705" i="2"/>
  <c r="E6047" i="2"/>
  <c r="E7649" i="2"/>
  <c r="E2294" i="2"/>
  <c r="E7073" i="2"/>
  <c r="E9134" i="2"/>
  <c r="E4517" i="2"/>
  <c r="E1736" i="2"/>
  <c r="E98" i="2"/>
  <c r="E4823" i="2"/>
  <c r="E8918" i="2"/>
  <c r="E1268" i="2"/>
  <c r="E8837" i="2"/>
  <c r="E6587" i="2"/>
  <c r="E5885" i="2"/>
  <c r="E5057" i="2"/>
  <c r="E3410" i="2"/>
  <c r="E9341" i="2"/>
  <c r="E7586" i="2"/>
  <c r="E3293" i="2"/>
  <c r="E8252" i="2"/>
  <c r="E4715" i="2"/>
  <c r="E5318" i="2"/>
  <c r="E8729" i="2"/>
  <c r="E8630" i="2"/>
  <c r="E1853" i="2"/>
  <c r="E3653" i="2"/>
  <c r="E6929" i="2"/>
  <c r="E2096" i="2"/>
  <c r="E8216" i="2"/>
  <c r="E611" i="2"/>
  <c r="E2672" i="2"/>
  <c r="E5480" i="2"/>
  <c r="E8909" i="2"/>
  <c r="E1322" i="2"/>
  <c r="E5525" i="2"/>
  <c r="E9845" i="2"/>
  <c r="E1718" i="2"/>
  <c r="E4373" i="2"/>
  <c r="E5624" i="2"/>
  <c r="E2177" i="2"/>
  <c r="E1142" i="2"/>
  <c r="E4544" i="2"/>
  <c r="E4319" i="2"/>
  <c r="E7010" i="2"/>
  <c r="E4787" i="2"/>
  <c r="E4175" i="2"/>
  <c r="E3509" i="2"/>
  <c r="E5093" i="2"/>
  <c r="E4508" i="2"/>
  <c r="E4580" i="2"/>
  <c r="E5687" i="2"/>
  <c r="E5192" i="2"/>
  <c r="E998" i="2"/>
  <c r="E9413" i="2"/>
  <c r="E7982" i="2"/>
  <c r="E530" i="2"/>
  <c r="E5732" i="2"/>
  <c r="E3716" i="2"/>
  <c r="E9377" i="2"/>
  <c r="E2825" i="2"/>
  <c r="E1763" i="2"/>
  <c r="E4418" i="2"/>
  <c r="E5804" i="2"/>
  <c r="E593" i="2"/>
  <c r="E1250" i="2"/>
  <c r="E5300" i="2"/>
  <c r="E9800" i="2"/>
  <c r="E575" i="2"/>
  <c r="E4634" i="2"/>
  <c r="E4481" i="2"/>
  <c r="E2726" i="2"/>
  <c r="E7577" i="2"/>
  <c r="E6533" i="2"/>
  <c r="E8666" i="2"/>
  <c r="E8081" i="2"/>
  <c r="E5894" i="2"/>
  <c r="E5543" i="2"/>
  <c r="E9026" i="2"/>
  <c r="E4328" i="2"/>
  <c r="E8144" i="2"/>
  <c r="E7199" i="2"/>
  <c r="E260" i="2"/>
  <c r="E9809" i="2"/>
  <c r="E5588" i="2"/>
  <c r="E7820" i="2"/>
  <c r="E7055" i="2"/>
  <c r="E7640" i="2"/>
  <c r="E1520" i="2"/>
  <c r="E3320" i="2"/>
  <c r="E3599" i="2"/>
  <c r="E3554" i="2"/>
  <c r="E9431" i="2"/>
  <c r="E3743" i="2"/>
  <c r="E809" i="2"/>
  <c r="E836" i="2"/>
  <c r="E4427" i="2"/>
  <c r="E7622" i="2"/>
  <c r="E8810" i="2"/>
  <c r="E6569" i="2"/>
  <c r="E8477" i="2"/>
  <c r="E8927" i="2"/>
  <c r="E2465" i="2"/>
  <c r="E4607" i="2"/>
  <c r="E5795" i="2"/>
  <c r="E6416" i="2"/>
  <c r="E3491" i="2"/>
  <c r="E9926" i="2"/>
  <c r="E1376" i="2"/>
  <c r="E8522" i="2"/>
  <c r="E7343" i="2"/>
  <c r="E9737" i="2"/>
  <c r="E3050" i="2"/>
  <c r="E2762" i="2"/>
  <c r="E9989" i="2"/>
  <c r="E1430" i="2"/>
  <c r="E5741" i="2"/>
  <c r="E6677" i="2"/>
  <c r="E6857" i="2"/>
  <c r="E6200" i="2"/>
  <c r="E224" i="2"/>
  <c r="E422" i="2"/>
  <c r="E3239" i="2"/>
  <c r="E2285" i="2"/>
  <c r="E3770" i="2"/>
  <c r="E7496" i="2"/>
  <c r="E3662" i="2"/>
  <c r="E9152" i="2"/>
  <c r="E7172" i="2"/>
  <c r="E3536" i="2"/>
  <c r="E503" i="2"/>
  <c r="E3887" i="2"/>
  <c r="E6542" i="2"/>
  <c r="E7703" i="2"/>
  <c r="E9530" i="2"/>
  <c r="E980" i="2"/>
  <c r="E4364" i="2"/>
  <c r="E9917" i="2"/>
  <c r="E8576" i="2"/>
  <c r="E4292" i="2"/>
  <c r="E9971" i="2"/>
  <c r="E1502" i="2"/>
  <c r="E3158" i="2"/>
  <c r="E7793" i="2"/>
  <c r="E6002" i="2"/>
  <c r="E9125" i="2"/>
  <c r="E3149" i="2"/>
  <c r="E4184" i="2"/>
  <c r="E4436" i="2"/>
  <c r="E1466" i="2"/>
  <c r="E2735" i="2"/>
  <c r="E5426" i="2"/>
  <c r="E2582" i="2"/>
  <c r="E2969" i="2"/>
  <c r="E9656" i="2"/>
  <c r="E2051" i="2"/>
  <c r="E8999" i="2"/>
  <c r="E10007" i="2"/>
  <c r="E9161" i="2"/>
  <c r="E1988" i="2"/>
  <c r="E9215" i="2"/>
  <c r="E521" i="2"/>
  <c r="E6722" i="2"/>
  <c r="E1574" i="2"/>
  <c r="E9647" i="2"/>
  <c r="E8450" i="2"/>
  <c r="E2870" i="2"/>
  <c r="E1961" i="2"/>
  <c r="E3788" i="2"/>
  <c r="E1664" i="2"/>
  <c r="E8369" i="2"/>
  <c r="E8540" i="2"/>
  <c r="E9251" i="2"/>
  <c r="E4742" i="2"/>
  <c r="E7721" i="2"/>
  <c r="E4796" i="2"/>
  <c r="E1637" i="2"/>
  <c r="E2600" i="2"/>
  <c r="E2699" i="2"/>
  <c r="E9791" i="2"/>
  <c r="E2708" i="2"/>
  <c r="E485" i="2"/>
  <c r="E6875" i="2"/>
  <c r="E4220" i="2"/>
  <c r="E9296" i="2"/>
  <c r="E8009" i="2"/>
  <c r="E9692" i="2"/>
  <c r="E4778" i="2"/>
  <c r="E1124" i="2"/>
  <c r="E2141" i="2"/>
  <c r="E2132" i="2"/>
  <c r="E4805" i="2"/>
  <c r="E8225" i="2"/>
  <c r="E2897" i="2"/>
  <c r="E9017" i="2"/>
  <c r="E3806" i="2"/>
  <c r="E1556" i="2"/>
  <c r="E7811" i="2"/>
  <c r="E9881" i="2"/>
  <c r="E5750" i="2"/>
  <c r="E4301" i="2"/>
  <c r="E8567" i="2"/>
  <c r="E7019" i="2"/>
  <c r="E3392" i="2"/>
  <c r="E8360" i="2"/>
  <c r="E4733" i="2"/>
  <c r="E2690" i="2"/>
  <c r="E8189" i="2"/>
  <c r="E1313" i="2"/>
  <c r="E4076" i="2"/>
  <c r="E9440" i="2"/>
  <c r="E9998" i="2"/>
  <c r="E2429" i="2"/>
  <c r="E6443" i="2"/>
  <c r="E4112" i="2"/>
  <c r="E143" i="2"/>
  <c r="E7028" i="2"/>
  <c r="E4697" i="2"/>
  <c r="E71" i="2"/>
  <c r="E4202" i="2"/>
  <c r="E8702" i="2"/>
  <c r="E1880" i="2"/>
  <c r="E4652" i="2"/>
  <c r="E4661" i="2"/>
  <c r="E5498" i="2"/>
  <c r="E845" i="2"/>
  <c r="E4445" i="2"/>
  <c r="E2483" i="2"/>
  <c r="E1673" i="2"/>
  <c r="E7775" i="2"/>
  <c r="E710" i="2"/>
  <c r="E8495" i="2"/>
  <c r="E5696" i="2"/>
  <c r="E9449" i="2"/>
  <c r="E6623" i="2"/>
  <c r="E6704" i="2"/>
  <c r="E6884" i="2"/>
  <c r="E8441" i="2"/>
  <c r="E7910" i="2"/>
  <c r="E5309" i="2"/>
  <c r="E7784" i="2"/>
  <c r="E4985" i="2"/>
  <c r="E3518" i="2"/>
  <c r="E9467" i="2"/>
  <c r="E7937" i="2"/>
  <c r="E2951" i="2"/>
  <c r="E7856" i="2"/>
  <c r="E7136" i="2"/>
  <c r="E1043" i="2"/>
  <c r="E4229" i="2"/>
  <c r="E6515" i="2"/>
  <c r="E4193" i="2"/>
  <c r="E1475" i="2"/>
  <c r="E1061" i="2"/>
  <c r="E3878" i="2"/>
  <c r="E53" i="2"/>
  <c r="E2645" i="2"/>
  <c r="E6191" i="2"/>
  <c r="E5354" i="2"/>
  <c r="E6452" i="2"/>
  <c r="E7244" i="2"/>
  <c r="E5363" i="2"/>
  <c r="E197" i="2"/>
  <c r="E9197" i="2"/>
  <c r="E8414" i="2"/>
  <c r="E3419" i="2"/>
  <c r="E1034" i="2"/>
  <c r="E1592" i="2"/>
  <c r="E5723" i="2"/>
  <c r="E4994" i="2"/>
  <c r="E3590" i="2"/>
  <c r="E2339" i="2"/>
  <c r="E818" i="2"/>
  <c r="E3356" i="2"/>
  <c r="E4931" i="2"/>
  <c r="E6785" i="2"/>
  <c r="E9521" i="2"/>
  <c r="E125" i="2"/>
  <c r="E863" i="2"/>
  <c r="E5444" i="2"/>
  <c r="E2357" i="2"/>
  <c r="E4571" i="2"/>
  <c r="E1196" i="2"/>
  <c r="E6938" i="2"/>
  <c r="E2006" i="2"/>
  <c r="E6596" i="2"/>
  <c r="E620" i="2"/>
  <c r="E8828" i="2"/>
  <c r="E6803" i="2"/>
  <c r="E6695" i="2"/>
  <c r="E5597" i="2"/>
  <c r="E1997" i="2"/>
  <c r="E6227" i="2"/>
  <c r="E7469" i="2"/>
  <c r="E1160" i="2"/>
  <c r="E5606" i="2"/>
  <c r="E7100" i="2"/>
  <c r="E4913" i="2"/>
  <c r="E539" i="2"/>
  <c r="E3068" i="2"/>
  <c r="E3923" i="2"/>
  <c r="E4706" i="2"/>
  <c r="E8639" i="2"/>
  <c r="E3644" i="2"/>
  <c r="E827" i="2"/>
  <c r="E179" i="2"/>
  <c r="E314" i="2"/>
  <c r="E8963" i="2"/>
  <c r="E2771" i="2"/>
  <c r="E3896" i="2"/>
  <c r="E701" i="2"/>
  <c r="E4382" i="2"/>
  <c r="E2591" i="2"/>
  <c r="E8486" i="2"/>
  <c r="E7676" i="2"/>
  <c r="E1349" i="2"/>
  <c r="E5129" i="2"/>
  <c r="E8945" i="2"/>
  <c r="E5102" i="2"/>
  <c r="E7892" i="2"/>
  <c r="E8288" i="2"/>
  <c r="E3167" i="2"/>
  <c r="E5534" i="2"/>
  <c r="E791" i="2"/>
  <c r="E8819" i="2"/>
  <c r="E5417" i="2"/>
  <c r="E5651" i="2"/>
  <c r="E2447" i="2"/>
  <c r="E7595" i="2"/>
  <c r="E8117" i="2"/>
  <c r="E7253" i="2"/>
  <c r="E3338" i="2"/>
  <c r="E3374" i="2"/>
  <c r="E1871" i="2"/>
  <c r="E2960" i="2"/>
  <c r="E7388" i="2"/>
  <c r="E6362" i="2"/>
  <c r="E6308" i="2"/>
  <c r="E2852" i="2"/>
  <c r="E4616" i="2"/>
  <c r="E764" i="2"/>
  <c r="E7865" i="2"/>
  <c r="E2186" i="2"/>
  <c r="E5390" i="2"/>
  <c r="E4139" i="2"/>
  <c r="E4265" i="2"/>
  <c r="E3500" i="2"/>
  <c r="E6461" i="2"/>
  <c r="E3221" i="2"/>
  <c r="E8297" i="2"/>
  <c r="E989" i="2"/>
  <c r="E656" i="2"/>
  <c r="E4904" i="2"/>
  <c r="E7037" i="2"/>
  <c r="E1619" i="2"/>
  <c r="E287" i="2"/>
  <c r="E9080" i="2"/>
  <c r="E683" i="2"/>
  <c r="E4832" i="2"/>
  <c r="E8801" i="2"/>
  <c r="E4166" i="2"/>
  <c r="E7271" i="2"/>
  <c r="E2744" i="2"/>
  <c r="E9512" i="2"/>
  <c r="E9602" i="2"/>
  <c r="E7325" i="2"/>
  <c r="E719" i="2"/>
  <c r="E2114" i="2"/>
  <c r="E5012" i="2"/>
  <c r="E2510" i="2"/>
  <c r="E10025" i="2"/>
  <c r="E6173" i="2"/>
  <c r="E9206" i="2"/>
  <c r="E7919" i="2"/>
  <c r="E7280" i="2"/>
  <c r="E6659" i="2"/>
  <c r="E8351" i="2"/>
  <c r="E1799" i="2"/>
  <c r="E9584" i="2"/>
  <c r="E1808" i="2"/>
  <c r="E7208" i="2"/>
  <c r="E8207" i="2"/>
  <c r="E8504" i="2"/>
  <c r="E350" i="2"/>
  <c r="E3473" i="2"/>
  <c r="E7991" i="2"/>
  <c r="E7082" i="2"/>
  <c r="E737" i="2"/>
  <c r="E3680" i="2"/>
  <c r="E6866" i="2"/>
  <c r="E269" i="2"/>
  <c r="E7091" i="2"/>
  <c r="E3032" i="2"/>
  <c r="E7901" i="2"/>
  <c r="E7154" i="2"/>
  <c r="E5714" i="2"/>
  <c r="E1862" i="2"/>
  <c r="E1106" i="2"/>
  <c r="E9260" i="2"/>
  <c r="E3527" i="2"/>
  <c r="E4157" i="2"/>
  <c r="E5471" i="2"/>
  <c r="E4085" i="2"/>
  <c r="E1610" i="2"/>
  <c r="E3266" i="2"/>
  <c r="E9386" i="2"/>
  <c r="E926" i="2"/>
  <c r="E3986" i="2"/>
  <c r="E4283" i="2"/>
  <c r="E6713" i="2"/>
  <c r="E6956" i="2"/>
  <c r="E7487" i="2"/>
  <c r="E4958" i="2"/>
  <c r="E7415" i="2"/>
  <c r="E2375" i="2"/>
  <c r="E9620" i="2"/>
  <c r="E4562" i="2"/>
  <c r="E7766" i="2"/>
  <c r="E4868" i="2"/>
  <c r="E9782" i="2"/>
  <c r="E2024" i="2"/>
  <c r="E3932" i="2"/>
  <c r="E4238" i="2"/>
  <c r="E5552" i="2"/>
  <c r="E3248" i="2"/>
  <c r="E2078" i="2"/>
  <c r="E8603" i="2"/>
  <c r="E6101" i="2"/>
  <c r="E1214" i="2"/>
  <c r="E9899" i="2"/>
  <c r="E5615" i="2"/>
  <c r="E2888" i="2"/>
  <c r="E8873" i="2"/>
  <c r="E3905" i="2"/>
  <c r="E5921" i="2"/>
  <c r="E5813" i="2"/>
  <c r="E9170" i="2"/>
  <c r="E1601" i="2"/>
  <c r="E7712" i="2"/>
  <c r="E953" i="2"/>
  <c r="E7613" i="2"/>
  <c r="E8891" i="2"/>
  <c r="E944" i="2"/>
  <c r="E1016" i="2"/>
  <c r="E6128" i="2"/>
  <c r="E2231" i="2"/>
  <c r="E3860" i="2"/>
  <c r="E1727" i="2"/>
  <c r="E5993" i="2"/>
  <c r="E3302" i="2"/>
  <c r="E1079" i="2"/>
  <c r="E2312" i="2"/>
  <c r="E6353" i="2"/>
  <c r="E9359" i="2"/>
  <c r="E8972" i="2"/>
  <c r="E341" i="2"/>
  <c r="E7631" i="2"/>
  <c r="E4004" i="2"/>
  <c r="E6497" i="2"/>
  <c r="E1493" i="2"/>
  <c r="E8432" i="2"/>
  <c r="E8594" i="2"/>
  <c r="E9350" i="2"/>
  <c r="E7352" i="2"/>
  <c r="E440" i="2"/>
  <c r="E1565" i="2"/>
  <c r="E8333" i="2"/>
  <c r="E377" i="2"/>
  <c r="E7748" i="2"/>
  <c r="E1007" i="2"/>
  <c r="E8675" i="2"/>
  <c r="E7532" i="2"/>
  <c r="E3734" i="2"/>
  <c r="E2456" i="2"/>
  <c r="E692" i="2"/>
  <c r="E5165" i="2"/>
  <c r="E5642" i="2"/>
  <c r="E4679" i="2"/>
  <c r="E2195" i="2"/>
  <c r="E3995" i="2"/>
  <c r="E413" i="2"/>
  <c r="E6983" i="2"/>
  <c r="E5462" i="2"/>
  <c r="E3437" i="2"/>
  <c r="E6551" i="2"/>
  <c r="E8036" i="2"/>
  <c r="E3824" i="2"/>
  <c r="E8198" i="2"/>
  <c r="E9233" i="2"/>
  <c r="E2933" i="2"/>
  <c r="E3041" i="2"/>
  <c r="E3671" i="2"/>
  <c r="E2834" i="2"/>
  <c r="E4121" i="2"/>
  <c r="E4751" i="2"/>
  <c r="E1979" i="2"/>
  <c r="E2753" i="2"/>
  <c r="E8306" i="2"/>
  <c r="E6281" i="2"/>
  <c r="E2303" i="2"/>
  <c r="E8243" i="2"/>
  <c r="E3869" i="2"/>
  <c r="E9062" i="2"/>
  <c r="E6020" i="2"/>
  <c r="E2627" i="2"/>
  <c r="E8747" i="2"/>
  <c r="E9305" i="2"/>
  <c r="E4589" i="2"/>
  <c r="E1070" i="2"/>
  <c r="E8135" i="2"/>
  <c r="E5381" i="2"/>
  <c r="E1088" i="2"/>
  <c r="E2798" i="2"/>
  <c r="E2267" i="2"/>
  <c r="E3446" i="2"/>
  <c r="E1133" i="2"/>
  <c r="E6398" i="2"/>
  <c r="E3005" i="2"/>
  <c r="E8513" i="2"/>
  <c r="E3257" i="2"/>
  <c r="E6479" i="2"/>
  <c r="E8549" i="2"/>
  <c r="E2861" i="2"/>
  <c r="E8108" i="2"/>
  <c r="E1844" i="2"/>
  <c r="E9395" i="2"/>
  <c r="E7739" i="2"/>
  <c r="E7955" i="2"/>
  <c r="E188" i="2"/>
  <c r="E10016" i="2"/>
  <c r="E2519" i="2"/>
  <c r="E6668" i="2"/>
  <c r="E3176" i="2"/>
  <c r="E8261" i="2"/>
  <c r="E7847" i="2"/>
  <c r="E3950" i="2"/>
  <c r="E9242" i="2"/>
  <c r="E2150" i="2"/>
  <c r="E5975" i="2"/>
  <c r="E9107" i="2"/>
  <c r="E2276" i="2"/>
  <c r="E5984" i="2"/>
  <c r="E8000" i="2"/>
  <c r="E1295" i="2"/>
  <c r="E9953" i="2"/>
  <c r="E9278" i="2"/>
  <c r="E5957" i="2"/>
  <c r="E6767" i="2"/>
  <c r="E9368" i="2"/>
  <c r="E1583" i="2"/>
  <c r="E5183" i="2"/>
  <c r="E9404" i="2"/>
  <c r="E458" i="2"/>
  <c r="E4643" i="2"/>
  <c r="E6182" i="2"/>
  <c r="E5273" i="2"/>
  <c r="E9665" i="2"/>
  <c r="E9764" i="2"/>
  <c r="E4355" i="2"/>
  <c r="E8396" i="2"/>
  <c r="E2438" i="2"/>
  <c r="E3761" i="2"/>
  <c r="E8468" i="2"/>
  <c r="E1889" i="2"/>
  <c r="E5030" i="2"/>
  <c r="E4688" i="2"/>
  <c r="E4850" i="2"/>
  <c r="E5786" i="2"/>
  <c r="E6893" i="2"/>
  <c r="E5966" i="2"/>
  <c r="E3842" i="2"/>
  <c r="E4841" i="2"/>
  <c r="E6380" i="2"/>
  <c r="E9701" i="2"/>
  <c r="E7406" i="2"/>
  <c r="E602" i="2"/>
  <c r="E6812" i="2"/>
  <c r="E5291" i="2"/>
  <c r="E2537" i="2"/>
  <c r="E9224" i="2"/>
  <c r="E3014" i="2"/>
  <c r="E2978" i="2"/>
  <c r="E6245" i="2"/>
  <c r="E4526" i="2"/>
  <c r="E4859" i="2"/>
  <c r="E7523" i="2"/>
  <c r="E1025" i="2"/>
  <c r="E8180" i="2"/>
  <c r="E8063" i="2"/>
  <c r="E2348" i="2"/>
  <c r="E2402" i="2"/>
  <c r="E1277" i="2"/>
  <c r="E5210" i="2"/>
  <c r="E8882" i="2"/>
  <c r="E5345" i="2"/>
  <c r="E5435" i="2"/>
  <c r="E3617" i="2"/>
  <c r="E890" i="2"/>
  <c r="E872" i="2"/>
  <c r="E5867" i="2"/>
  <c r="E278" i="2"/>
  <c r="E2663" i="2"/>
  <c r="E3626" i="2"/>
  <c r="E1115" i="2"/>
  <c r="E3212" i="2"/>
  <c r="E7145" i="2"/>
  <c r="E7550" i="2"/>
  <c r="E2780" i="2"/>
  <c r="E512" i="2"/>
  <c r="E4310" i="2"/>
  <c r="E4499" i="2"/>
  <c r="E9593" i="2"/>
  <c r="E2321" i="2"/>
  <c r="E7568" i="2"/>
  <c r="E1097" i="2"/>
  <c r="E1790" i="2"/>
  <c r="E1538" i="2"/>
  <c r="E4256" i="2"/>
  <c r="E4886" i="2"/>
  <c r="E3707" i="2"/>
  <c r="E7757" i="2"/>
  <c r="E4922" i="2"/>
  <c r="E8027" i="2"/>
  <c r="E431" i="2"/>
  <c r="E8054" i="2"/>
  <c r="E3077" i="2"/>
  <c r="E4670" i="2"/>
  <c r="E7946" i="2"/>
  <c r="E728" i="2"/>
  <c r="E3482" i="2"/>
  <c r="E2042" i="2"/>
  <c r="E5660" i="2"/>
  <c r="E3194" i="2"/>
  <c r="E1205" i="2"/>
  <c r="E9188" i="2"/>
  <c r="E5228" i="2"/>
  <c r="E6776" i="2"/>
  <c r="E8387" i="2"/>
  <c r="E962" i="2"/>
  <c r="E3455" i="2"/>
  <c r="E6326" i="2"/>
  <c r="E7289" i="2"/>
  <c r="E5264" i="2"/>
  <c r="E8558" i="2"/>
  <c r="E8171" i="2"/>
  <c r="E9071" i="2"/>
  <c r="E5831" i="2"/>
  <c r="E8612" i="2"/>
  <c r="E7460" i="2"/>
  <c r="E3689" i="2"/>
  <c r="E3104" i="2"/>
  <c r="E1511" i="2"/>
  <c r="E2168" i="2"/>
  <c r="E4724" i="2"/>
  <c r="E5561" i="2"/>
  <c r="E9683" i="2"/>
  <c r="E746" i="2"/>
  <c r="E4472" i="2"/>
  <c r="E6029" i="2"/>
  <c r="E5327" i="2"/>
  <c r="E8162" i="2"/>
  <c r="E5858" i="2"/>
  <c r="E3347" i="2"/>
  <c r="E2204" i="2"/>
  <c r="E8234" i="2"/>
  <c r="E7442" i="2"/>
  <c r="E8126" i="2"/>
  <c r="E1970" i="2"/>
  <c r="E3095" i="2"/>
  <c r="E9557" i="2"/>
  <c r="E647" i="2"/>
  <c r="E9827" i="2"/>
  <c r="E3635" i="2"/>
  <c r="E4391" i="2"/>
  <c r="E5399" i="2"/>
  <c r="E2879" i="2"/>
  <c r="E6947" i="2"/>
  <c r="E395" i="2"/>
  <c r="E8711" i="2"/>
  <c r="E3329" i="2"/>
  <c r="E4094" i="2"/>
  <c r="E6407" i="2"/>
  <c r="E7604" i="2"/>
  <c r="E5237" i="2"/>
  <c r="E4814" i="2"/>
  <c r="E2240" i="2"/>
  <c r="E7190" i="2"/>
  <c r="E3131" i="2"/>
  <c r="E9566" i="2"/>
  <c r="E9719" i="2"/>
  <c r="E2987" i="2"/>
  <c r="E1916" i="2"/>
  <c r="E9728" i="2"/>
  <c r="E7874" i="2"/>
  <c r="E9746" i="2"/>
  <c r="E1385" i="2"/>
  <c r="E6965" i="2"/>
  <c r="E4553" i="2"/>
  <c r="E5147" i="2"/>
  <c r="E1781" i="2"/>
  <c r="E2492" i="2"/>
  <c r="E3464" i="2"/>
  <c r="E6794" i="2"/>
  <c r="E9269" i="2"/>
  <c r="E9458" i="2"/>
  <c r="E1052" i="2"/>
  <c r="E4400" i="2"/>
  <c r="E854" i="2"/>
  <c r="E9143" i="2"/>
  <c r="E1907" i="2"/>
  <c r="E1772" i="2"/>
  <c r="E3608" i="2"/>
  <c r="E9629" i="2"/>
  <c r="E7397" i="2"/>
  <c r="E6263" i="2"/>
  <c r="E7433" i="2"/>
  <c r="E899" i="2"/>
  <c r="E8954" i="2"/>
  <c r="E755" i="2"/>
  <c r="E1943" i="2"/>
  <c r="E1817" i="2"/>
  <c r="E107" i="2"/>
  <c r="E3959" i="2"/>
  <c r="E7541" i="2"/>
  <c r="E7109" i="2"/>
  <c r="E3977" i="2"/>
  <c r="E3833" i="2"/>
  <c r="E9548" i="2"/>
  <c r="E9008" i="2"/>
  <c r="E7451" i="2"/>
  <c r="E7001" i="2"/>
  <c r="E9980" i="2"/>
  <c r="E5138" i="2"/>
  <c r="E7838" i="2"/>
  <c r="E6335" i="2"/>
  <c r="E9053" i="2"/>
  <c r="E9872" i="2"/>
  <c r="E1367" i="2"/>
  <c r="E9494" i="2"/>
  <c r="E6146" i="2"/>
  <c r="E6083" i="2"/>
  <c r="E7307" i="2"/>
  <c r="E2393" i="2"/>
  <c r="E5336" i="2"/>
  <c r="E1403" i="2"/>
  <c r="E3311" i="2"/>
  <c r="E2681" i="2"/>
  <c r="E2789" i="2"/>
  <c r="E1682" i="2"/>
  <c r="E9179" i="2"/>
  <c r="E10034" i="2"/>
  <c r="E7316" i="2"/>
  <c r="E971" i="2"/>
  <c r="E3851" i="2"/>
  <c r="E6641" i="2"/>
  <c r="E2069" i="2"/>
  <c r="E1223" i="2"/>
  <c r="E4598" i="2"/>
  <c r="E8765" i="2"/>
  <c r="E6839" i="2"/>
  <c r="E4058" i="2"/>
  <c r="E4769" i="2"/>
  <c r="E9710" i="2"/>
  <c r="E6254" i="2"/>
  <c r="E6119" i="2"/>
  <c r="E4211" i="2"/>
  <c r="E1412" i="2"/>
  <c r="E9611" i="2"/>
  <c r="E4760" i="2"/>
  <c r="E9944" i="2"/>
  <c r="E5003" i="2"/>
  <c r="E4274" i="2"/>
  <c r="E2573" i="2"/>
  <c r="E7064" i="2"/>
  <c r="E1421" i="2"/>
  <c r="E242" i="2"/>
  <c r="E5219" i="2"/>
  <c r="E206" i="2"/>
  <c r="E8774" i="2"/>
  <c r="E8783" i="2"/>
  <c r="E4409" i="2"/>
  <c r="E3185" i="2"/>
  <c r="E7217" i="2"/>
  <c r="E233" i="2"/>
  <c r="E8342" i="2"/>
  <c r="E7694" i="2"/>
  <c r="E6299" i="2"/>
  <c r="E6488" i="2"/>
  <c r="E2015" i="2"/>
  <c r="E8324" i="2"/>
  <c r="E5633" i="2"/>
  <c r="E4877" i="2"/>
  <c r="E89" i="2"/>
  <c r="E5372" i="2"/>
  <c r="E9575" i="2"/>
  <c r="E5579" i="2"/>
  <c r="E4013" i="2"/>
  <c r="E134" i="2"/>
  <c r="E1745" i="2"/>
  <c r="E7964" i="2"/>
  <c r="E5408" i="2"/>
  <c r="E6155" i="2"/>
  <c r="E7514" i="2"/>
  <c r="E8018" i="2"/>
  <c r="E1187" i="2"/>
  <c r="E8585" i="2"/>
  <c r="E7658" i="2"/>
  <c r="E1691" i="2"/>
  <c r="E332" i="2"/>
  <c r="E368" i="2"/>
  <c r="E2555" i="2"/>
  <c r="E5066" i="2"/>
  <c r="E3941" i="2"/>
  <c r="E9314" i="2"/>
  <c r="E1484" i="2"/>
  <c r="E4463" i="2"/>
  <c r="E8423" i="2"/>
  <c r="E9935" i="2"/>
  <c r="E3383" i="2"/>
  <c r="E5201" i="2"/>
  <c r="E5255" i="2"/>
  <c r="E386" i="2"/>
  <c r="E7379" i="2"/>
  <c r="E9503" i="2"/>
  <c r="E908" i="2"/>
  <c r="E6758" i="2"/>
  <c r="E9089" i="2"/>
  <c r="E7046" i="2"/>
  <c r="E6821" i="2"/>
  <c r="E1457" i="2"/>
  <c r="E3203" i="2"/>
  <c r="E6389" i="2"/>
  <c r="E1646" i="2"/>
  <c r="E4940" i="2"/>
  <c r="E782" i="2"/>
  <c r="E5840" i="2"/>
  <c r="E8756" i="2"/>
  <c r="E9890" i="2"/>
  <c r="E7118" i="2"/>
  <c r="E9863" i="2"/>
  <c r="E8090" i="2"/>
  <c r="E3284" i="2"/>
  <c r="E2546" i="2"/>
  <c r="E5084" i="2"/>
  <c r="E5570" i="2"/>
  <c r="E3572" i="2"/>
  <c r="E1529" i="2"/>
  <c r="E9476" i="2"/>
  <c r="E2159" i="2"/>
  <c r="E3401" i="2"/>
  <c r="E6650" i="2"/>
  <c r="E6731" i="2"/>
  <c r="E296" i="2"/>
  <c r="E4022" i="2"/>
  <c r="E638" i="2"/>
  <c r="E5948" i="2"/>
  <c r="E7973" i="2"/>
  <c r="E3086" i="2"/>
  <c r="E548" i="2"/>
  <c r="E7262" i="2"/>
  <c r="E4103" i="2"/>
  <c r="E9755" i="2"/>
  <c r="E116" i="2"/>
  <c r="E1547" i="2"/>
  <c r="E3113" i="2"/>
  <c r="E9773" i="2"/>
  <c r="E5903" i="2"/>
  <c r="E1655" i="2"/>
  <c r="E8693" i="2"/>
  <c r="E251" i="2"/>
  <c r="E6038" i="2"/>
  <c r="E1394" i="2"/>
  <c r="E1754" i="2"/>
  <c r="E5246" i="2"/>
  <c r="E6272" i="2"/>
  <c r="E4247" i="2"/>
  <c r="E6920" i="2"/>
  <c r="E917" i="2"/>
  <c r="E5669" i="2"/>
  <c r="E2249" i="2"/>
  <c r="E8099" i="2"/>
  <c r="E476" i="2"/>
  <c r="E2654" i="2"/>
  <c r="E2636" i="2"/>
  <c r="E4049" i="2"/>
  <c r="E2807" i="2"/>
  <c r="E2618" i="2"/>
  <c r="E4949" i="2"/>
  <c r="E6902" i="2"/>
  <c r="E1439" i="2"/>
  <c r="E8981" i="2"/>
  <c r="E7928" i="2"/>
  <c r="E800" i="2"/>
  <c r="E7424" i="2"/>
  <c r="E5876" i="2"/>
  <c r="E9638" i="2"/>
  <c r="E6065" i="2"/>
  <c r="E5759" i="2"/>
  <c r="E8936" i="2"/>
  <c r="E1952" i="2"/>
  <c r="E6236" i="2"/>
  <c r="E557" i="2"/>
  <c r="E7370" i="2"/>
  <c r="E7163" i="2"/>
  <c r="E665" i="2"/>
  <c r="E2123" i="2"/>
  <c r="E6740" i="2"/>
  <c r="E6290" i="2"/>
  <c r="E6524" i="2"/>
  <c r="E1448" i="2"/>
  <c r="E2942" i="2"/>
  <c r="E2366" i="2"/>
  <c r="E9539" i="2"/>
  <c r="E3275" i="2"/>
  <c r="E323" i="2"/>
  <c r="E5174" i="2"/>
  <c r="E935" i="2"/>
  <c r="E80" i="2"/>
  <c r="E1700" i="2"/>
  <c r="E6110" i="2"/>
  <c r="E6605" i="2"/>
  <c r="E1304" i="2"/>
  <c r="E8459" i="2"/>
  <c r="E5768" i="2"/>
  <c r="E9422" i="2"/>
  <c r="E2996" i="2"/>
  <c r="E5777" i="2"/>
  <c r="E7226" i="2"/>
  <c r="E3698" i="2"/>
  <c r="E6209" i="2"/>
  <c r="E9287" i="2"/>
  <c r="E4454" i="2"/>
  <c r="E8270" i="2"/>
  <c r="E1259" i="2"/>
  <c r="E6137" i="2"/>
  <c r="E3752" i="2"/>
  <c r="E2105" i="2"/>
  <c r="E4067" i="2"/>
  <c r="E7559" i="2"/>
  <c r="E2717" i="2"/>
  <c r="E7478" i="2"/>
  <c r="E7802" i="2"/>
  <c r="E62" i="2"/>
  <c r="E5039" i="2"/>
  <c r="E6344" i="2"/>
  <c r="E5678" i="2"/>
  <c r="E5120" i="2"/>
  <c r="E1925" i="2"/>
  <c r="E3545" i="2"/>
  <c r="E3797" i="2"/>
  <c r="E5021" i="2"/>
  <c r="E2843" i="2"/>
  <c r="E3122" i="2"/>
  <c r="E5822" i="2"/>
  <c r="E359" i="2"/>
  <c r="E8378" i="2"/>
  <c r="E7883" i="2"/>
  <c r="E9908" i="2"/>
  <c r="E8153" i="2"/>
  <c r="E2915" i="2"/>
  <c r="E7235" i="2"/>
  <c r="E215" i="2"/>
  <c r="E4337" i="2"/>
  <c r="E6974" i="2"/>
  <c r="E8864" i="2"/>
  <c r="E2060" i="2"/>
  <c r="E2384" i="2"/>
  <c r="E6992" i="2"/>
  <c r="E1331" i="2"/>
  <c r="E5156" i="2"/>
  <c r="E7298" i="2"/>
  <c r="E3059" i="2"/>
  <c r="E1835" i="2"/>
  <c r="E2501" i="2"/>
  <c r="E6749" i="2"/>
  <c r="E5453" i="2"/>
  <c r="E6911" i="2"/>
  <c r="E8531" i="2"/>
  <c r="E5912" i="2"/>
  <c r="E2816" i="2"/>
  <c r="E5282" i="2"/>
  <c r="E584" i="2"/>
  <c r="E6056" i="2"/>
  <c r="D10007" i="2"/>
  <c r="D9863" i="2"/>
  <c r="D9962" i="2"/>
  <c r="D10016" i="2"/>
  <c r="D10025" i="2"/>
  <c r="D9998" i="2"/>
  <c r="D9917" i="2"/>
  <c r="D9935" i="2"/>
  <c r="D10034" i="2"/>
  <c r="D9872" i="2"/>
  <c r="D9944" i="2"/>
  <c r="D9989" i="2"/>
  <c r="D9881" i="2"/>
  <c r="D9854" i="2"/>
  <c r="D9908" i="2"/>
  <c r="D9953" i="2"/>
  <c r="D9899" i="2"/>
  <c r="D9845" i="2"/>
  <c r="D9980" i="2"/>
  <c r="D9926" i="2"/>
  <c r="D9890" i="2"/>
  <c r="D9971" i="2"/>
  <c r="G10034" i="2" l="1"/>
  <c r="I10034" i="2" s="1"/>
  <c r="G10025" i="2"/>
  <c r="I10025" i="2" s="1"/>
  <c r="F10025" i="2"/>
  <c r="G10016" i="2"/>
  <c r="I10016" i="2" s="1"/>
  <c r="F10016" i="2"/>
  <c r="G10007" i="2"/>
  <c r="I10007" i="2" s="1"/>
  <c r="F10007" i="2"/>
  <c r="F9998" i="2"/>
  <c r="G9998" i="2"/>
  <c r="I9998" i="2" s="1"/>
  <c r="G9989" i="2"/>
  <c r="I9989" i="2" s="1"/>
  <c r="F9989" i="2"/>
  <c r="F9980" i="2"/>
  <c r="G9980" i="2"/>
  <c r="I9980" i="2" s="1"/>
  <c r="F9971" i="2"/>
  <c r="G9971" i="2"/>
  <c r="I9971" i="2" s="1"/>
  <c r="G9962" i="2"/>
  <c r="I9962" i="2" s="1"/>
  <c r="F9962" i="2"/>
  <c r="G9953" i="2"/>
  <c r="I9953" i="2" s="1"/>
  <c r="F9953" i="2"/>
  <c r="G9944" i="2"/>
  <c r="I9944" i="2" s="1"/>
  <c r="F9944" i="2"/>
  <c r="G9935" i="2"/>
  <c r="I9935" i="2" s="1"/>
  <c r="F9935" i="2"/>
  <c r="G9926" i="2"/>
  <c r="I9926" i="2" s="1"/>
  <c r="F9926" i="2"/>
  <c r="G9917" i="2"/>
  <c r="I9917" i="2" s="1"/>
  <c r="F9917" i="2"/>
  <c r="G9908" i="2"/>
  <c r="I9908" i="2" s="1"/>
  <c r="F9908" i="2"/>
  <c r="F9899" i="2"/>
  <c r="G9899" i="2"/>
  <c r="I9899" i="2" s="1"/>
  <c r="F9890" i="2"/>
  <c r="J9890" i="2" s="1"/>
  <c r="G9890" i="2"/>
  <c r="I9890" i="2" s="1"/>
  <c r="G9881" i="2"/>
  <c r="I9881" i="2" s="1"/>
  <c r="F9881" i="2"/>
  <c r="G9872" i="2"/>
  <c r="I9872" i="2" s="1"/>
  <c r="F9872" i="2"/>
  <c r="G9863" i="2"/>
  <c r="I9863" i="2" s="1"/>
  <c r="F9863" i="2"/>
  <c r="G9854" i="2"/>
  <c r="I9854" i="2" s="1"/>
  <c r="F9854" i="2"/>
  <c r="G9845" i="2"/>
  <c r="I9845" i="2" s="1"/>
  <c r="F9845" i="2"/>
  <c r="F10034" i="2"/>
  <c r="J10034" i="2" s="1"/>
  <c r="D9476" i="2"/>
  <c r="D9530" i="2"/>
  <c r="D9503" i="2"/>
  <c r="D9719" i="2"/>
  <c r="D9710" i="2"/>
  <c r="D9836" i="2"/>
  <c r="D9809" i="2"/>
  <c r="D9647" i="2"/>
  <c r="D9773" i="2"/>
  <c r="D9611" i="2"/>
  <c r="D9746" i="2"/>
  <c r="D9620" i="2"/>
  <c r="D9539" i="2"/>
  <c r="D9557" i="2"/>
  <c r="D9665" i="2"/>
  <c r="D9494" i="2"/>
  <c r="D9674" i="2"/>
  <c r="D9485" i="2"/>
  <c r="D9818" i="2"/>
  <c r="D9800" i="2"/>
  <c r="D9629" i="2"/>
  <c r="D9521" i="2"/>
  <c r="D9764" i="2"/>
  <c r="D9692" i="2"/>
  <c r="D9728" i="2"/>
  <c r="D9656" i="2"/>
  <c r="D9467" i="2"/>
  <c r="D9584" i="2"/>
  <c r="D9458" i="2"/>
  <c r="D9755" i="2"/>
  <c r="D9827" i="2"/>
  <c r="D9575" i="2"/>
  <c r="D9737" i="2"/>
  <c r="D9701" i="2"/>
  <c r="D9512" i="2"/>
  <c r="D9566" i="2"/>
  <c r="D9791" i="2"/>
  <c r="D9782" i="2"/>
  <c r="D9638" i="2"/>
  <c r="D9449" i="2"/>
  <c r="D9602" i="2"/>
  <c r="D9593" i="2"/>
  <c r="D9683" i="2"/>
  <c r="D9548" i="2"/>
  <c r="J9998" i="2" l="1"/>
  <c r="J9872" i="2"/>
  <c r="J9908" i="2"/>
  <c r="J9944" i="2"/>
  <c r="J9935" i="2"/>
  <c r="J10007" i="2"/>
  <c r="J9863" i="2"/>
  <c r="G9836" i="2"/>
  <c r="I9836" i="2" s="1"/>
  <c r="G9827" i="2"/>
  <c r="I9827" i="2" s="1"/>
  <c r="F9827" i="2"/>
  <c r="G9818" i="2"/>
  <c r="I9818" i="2" s="1"/>
  <c r="F9818" i="2"/>
  <c r="F9809" i="2"/>
  <c r="G9809" i="2"/>
  <c r="I9809" i="2" s="1"/>
  <c r="G9800" i="2"/>
  <c r="I9800" i="2" s="1"/>
  <c r="F9800" i="2"/>
  <c r="G9791" i="2"/>
  <c r="I9791" i="2" s="1"/>
  <c r="F9791" i="2"/>
  <c r="G9782" i="2"/>
  <c r="I9782" i="2" s="1"/>
  <c r="F9782" i="2"/>
  <c r="F9773" i="2"/>
  <c r="G9773" i="2"/>
  <c r="I9773" i="2" s="1"/>
  <c r="G9764" i="2"/>
  <c r="I9764" i="2" s="1"/>
  <c r="F9764" i="2"/>
  <c r="G9755" i="2"/>
  <c r="I9755" i="2" s="1"/>
  <c r="F9755" i="2"/>
  <c r="F9746" i="2"/>
  <c r="G9746" i="2"/>
  <c r="I9746" i="2" s="1"/>
  <c r="G9737" i="2"/>
  <c r="I9737" i="2" s="1"/>
  <c r="F9737" i="2"/>
  <c r="G9728" i="2"/>
  <c r="I9728" i="2" s="1"/>
  <c r="F9728" i="2"/>
  <c r="G9719" i="2"/>
  <c r="I9719" i="2" s="1"/>
  <c r="F9719" i="2"/>
  <c r="G9710" i="2"/>
  <c r="I9710" i="2" s="1"/>
  <c r="F9710" i="2"/>
  <c r="G9701" i="2"/>
  <c r="I9701" i="2" s="1"/>
  <c r="F9701" i="2"/>
  <c r="G9692" i="2"/>
  <c r="I9692" i="2" s="1"/>
  <c r="F9692" i="2"/>
  <c r="G9683" i="2"/>
  <c r="I9683" i="2" s="1"/>
  <c r="F9683" i="2"/>
  <c r="G9674" i="2"/>
  <c r="I9674" i="2" s="1"/>
  <c r="F9674" i="2"/>
  <c r="G9665" i="2"/>
  <c r="I9665" i="2" s="1"/>
  <c r="F9665" i="2"/>
  <c r="F9656" i="2"/>
  <c r="G9656" i="2"/>
  <c r="I9656" i="2" s="1"/>
  <c r="G9647" i="2"/>
  <c r="I9647" i="2" s="1"/>
  <c r="F9647" i="2"/>
  <c r="F9638" i="2"/>
  <c r="G9638" i="2"/>
  <c r="I9638" i="2" s="1"/>
  <c r="G9629" i="2"/>
  <c r="I9629" i="2" s="1"/>
  <c r="F9629" i="2"/>
  <c r="G9620" i="2"/>
  <c r="I9620" i="2" s="1"/>
  <c r="F9620" i="2"/>
  <c r="G9611" i="2"/>
  <c r="I9611" i="2" s="1"/>
  <c r="F9611" i="2"/>
  <c r="G9602" i="2"/>
  <c r="I9602" i="2" s="1"/>
  <c r="F9602" i="2"/>
  <c r="G9593" i="2"/>
  <c r="I9593" i="2" s="1"/>
  <c r="F9593" i="2"/>
  <c r="G9584" i="2"/>
  <c r="I9584" i="2" s="1"/>
  <c r="F9584" i="2"/>
  <c r="G9575" i="2"/>
  <c r="I9575" i="2" s="1"/>
  <c r="F9575" i="2"/>
  <c r="F9566" i="2"/>
  <c r="G9566" i="2"/>
  <c r="I9566" i="2" s="1"/>
  <c r="G9557" i="2"/>
  <c r="I9557" i="2" s="1"/>
  <c r="F9557" i="2"/>
  <c r="G9548" i="2"/>
  <c r="I9548" i="2" s="1"/>
  <c r="F9548" i="2"/>
  <c r="F9539" i="2"/>
  <c r="G9539" i="2"/>
  <c r="I9539" i="2" s="1"/>
  <c r="F9530" i="2"/>
  <c r="G9530" i="2"/>
  <c r="I9530" i="2" s="1"/>
  <c r="F9521" i="2"/>
  <c r="G9521" i="2"/>
  <c r="I9521" i="2" s="1"/>
  <c r="G9512" i="2"/>
  <c r="I9512" i="2" s="1"/>
  <c r="F9512" i="2"/>
  <c r="G9503" i="2"/>
  <c r="I9503" i="2" s="1"/>
  <c r="F9503" i="2"/>
  <c r="F9494" i="2"/>
  <c r="G9494" i="2"/>
  <c r="I9494" i="2" s="1"/>
  <c r="G9485" i="2"/>
  <c r="I9485" i="2" s="1"/>
  <c r="F9485" i="2"/>
  <c r="G9476" i="2"/>
  <c r="I9476" i="2" s="1"/>
  <c r="F9476" i="2"/>
  <c r="G9467" i="2"/>
  <c r="I9467" i="2" s="1"/>
  <c r="F9467" i="2"/>
  <c r="G9458" i="2"/>
  <c r="I9458" i="2" s="1"/>
  <c r="F9458" i="2"/>
  <c r="G9449" i="2"/>
  <c r="I9449" i="2" s="1"/>
  <c r="F9449" i="2"/>
  <c r="J9899" i="2"/>
  <c r="J9971" i="2"/>
  <c r="J10016" i="2"/>
  <c r="J9980" i="2"/>
  <c r="J9845" i="2"/>
  <c r="J9881" i="2"/>
  <c r="J9917" i="2"/>
  <c r="J9953" i="2"/>
  <c r="J9989" i="2"/>
  <c r="J10025" i="2"/>
  <c r="J9854" i="2"/>
  <c r="J9926" i="2"/>
  <c r="J9962" i="2"/>
  <c r="F9836" i="2"/>
  <c r="D9386" i="2"/>
  <c r="D9431" i="2"/>
  <c r="D9404" i="2"/>
  <c r="D9440" i="2"/>
  <c r="D9377" i="2"/>
  <c r="D9395" i="2"/>
  <c r="D9413" i="2"/>
  <c r="D9422" i="2"/>
  <c r="J9656" i="2" l="1"/>
  <c r="J9836" i="2"/>
  <c r="J9449" i="2"/>
  <c r="J9485" i="2"/>
  <c r="J9557" i="2"/>
  <c r="J9593" i="2"/>
  <c r="J9629" i="2"/>
  <c r="J9665" i="2"/>
  <c r="J9737" i="2"/>
  <c r="J9494" i="2"/>
  <c r="J9530" i="2"/>
  <c r="J9566" i="2"/>
  <c r="J9638" i="2"/>
  <c r="J9746" i="2"/>
  <c r="J9539" i="2"/>
  <c r="J9701" i="2"/>
  <c r="G9440" i="2"/>
  <c r="I9440" i="2" s="1"/>
  <c r="F9431" i="2"/>
  <c r="G9431" i="2"/>
  <c r="I9431" i="2" s="1"/>
  <c r="G9422" i="2"/>
  <c r="I9422" i="2" s="1"/>
  <c r="F9422" i="2"/>
  <c r="G9413" i="2"/>
  <c r="I9413" i="2" s="1"/>
  <c r="F9413" i="2"/>
  <c r="G9404" i="2"/>
  <c r="I9404" i="2" s="1"/>
  <c r="F9404" i="2"/>
  <c r="G9395" i="2"/>
  <c r="I9395" i="2" s="1"/>
  <c r="F9395" i="2"/>
  <c r="G9386" i="2"/>
  <c r="I9386" i="2" s="1"/>
  <c r="F9386" i="2"/>
  <c r="G9377" i="2"/>
  <c r="I9377" i="2" s="1"/>
  <c r="F9377" i="2"/>
  <c r="J9773" i="2"/>
  <c r="J9809" i="2"/>
  <c r="J9458" i="2"/>
  <c r="J9602" i="2"/>
  <c r="J9674" i="2"/>
  <c r="J9710" i="2"/>
  <c r="J9782" i="2"/>
  <c r="J9818" i="2"/>
  <c r="J9521" i="2"/>
  <c r="J9467" i="2"/>
  <c r="J9503" i="2"/>
  <c r="J9575" i="2"/>
  <c r="J9611" i="2"/>
  <c r="J9647" i="2"/>
  <c r="J9683" i="2"/>
  <c r="J9719" i="2"/>
  <c r="J9755" i="2"/>
  <c r="J9791" i="2"/>
  <c r="J9827" i="2"/>
  <c r="J9476" i="2"/>
  <c r="J9512" i="2"/>
  <c r="J9548" i="2"/>
  <c r="J9584" i="2"/>
  <c r="J9620" i="2"/>
  <c r="J9692" i="2"/>
  <c r="J9728" i="2"/>
  <c r="J9764" i="2"/>
  <c r="J9800" i="2"/>
  <c r="F9440" i="2"/>
  <c r="D8045" i="2"/>
  <c r="D7937" i="2"/>
  <c r="D9017" i="2"/>
  <c r="D8981" i="2"/>
  <c r="D8729" i="2"/>
  <c r="D8495" i="2"/>
  <c r="D8945" i="2"/>
  <c r="D9044" i="2"/>
  <c r="D7928" i="2"/>
  <c r="D7649" i="2"/>
  <c r="D9026" i="2"/>
  <c r="D8765" i="2"/>
  <c r="D8396" i="2"/>
  <c r="D9134" i="2"/>
  <c r="D8999" i="2"/>
  <c r="D7883" i="2"/>
  <c r="D8378" i="2"/>
  <c r="D8387" i="2"/>
  <c r="D8891" i="2"/>
  <c r="D9080" i="2"/>
  <c r="D7955" i="2"/>
  <c r="D8486" i="2"/>
  <c r="D8738" i="2"/>
  <c r="D7631" i="2"/>
  <c r="D8639" i="2"/>
  <c r="D8819" i="2"/>
  <c r="D7730" i="2"/>
  <c r="D8684" i="2"/>
  <c r="D9233" i="2"/>
  <c r="D7964" i="2"/>
  <c r="D7838" i="2"/>
  <c r="D8720" i="2"/>
  <c r="D7622" i="2"/>
  <c r="D9143" i="2"/>
  <c r="D7874" i="2"/>
  <c r="D8756" i="2"/>
  <c r="D8126" i="2"/>
  <c r="D8153" i="2"/>
  <c r="D8792" i="2"/>
  <c r="D7910" i="2"/>
  <c r="D8531" i="2"/>
  <c r="D7802" i="2"/>
  <c r="D9197" i="2"/>
  <c r="D8963" i="2"/>
  <c r="D8846" i="2"/>
  <c r="D8081" i="2"/>
  <c r="D8207" i="2"/>
  <c r="D8279" i="2"/>
  <c r="D9215" i="2"/>
  <c r="D8117" i="2"/>
  <c r="D8801" i="2"/>
  <c r="D8351" i="2"/>
  <c r="D8261" i="2"/>
  <c r="D9269" i="2"/>
  <c r="D8666" i="2"/>
  <c r="D8225" i="2"/>
  <c r="D9125" i="2"/>
  <c r="D8234" i="2"/>
  <c r="D9341" i="2"/>
  <c r="D7847" i="2"/>
  <c r="D9224" i="2"/>
  <c r="D8171" i="2"/>
  <c r="D8936" i="2"/>
  <c r="D7739" i="2"/>
  <c r="D7811" i="2"/>
  <c r="D7550" i="2"/>
  <c r="D8360" i="2"/>
  <c r="D7595" i="2"/>
  <c r="D8513" i="2"/>
  <c r="D9242" i="2"/>
  <c r="D8873" i="2"/>
  <c r="D9305" i="2"/>
  <c r="D8369" i="2"/>
  <c r="D7577" i="2"/>
  <c r="D7532" i="2"/>
  <c r="D8036" i="2"/>
  <c r="D7667" i="2"/>
  <c r="D9260" i="2"/>
  <c r="D8054" i="2"/>
  <c r="D8027" i="2"/>
  <c r="D7658" i="2"/>
  <c r="D7865" i="2"/>
  <c r="D7568" i="2"/>
  <c r="D8144" i="2"/>
  <c r="D9116" i="2"/>
  <c r="D7694" i="2"/>
  <c r="D8594" i="2"/>
  <c r="D7640" i="2"/>
  <c r="D9170" i="2"/>
  <c r="D8954" i="2"/>
  <c r="D8270" i="2"/>
  <c r="D8423" i="2"/>
  <c r="D8855" i="2"/>
  <c r="D8540" i="2"/>
  <c r="D8189" i="2"/>
  <c r="D8018" i="2"/>
  <c r="D8585" i="2"/>
  <c r="D7901" i="2"/>
  <c r="D8288" i="2"/>
  <c r="D7991" i="2"/>
  <c r="D8306" i="2"/>
  <c r="D9188" i="2"/>
  <c r="D8621" i="2"/>
  <c r="D8900" i="2"/>
  <c r="D9098" i="2"/>
  <c r="D7685" i="2"/>
  <c r="D9035" i="2"/>
  <c r="D8549" i="2"/>
  <c r="D7892" i="2"/>
  <c r="D8162" i="2"/>
  <c r="D8882" i="2"/>
  <c r="D8837" i="2"/>
  <c r="D8972" i="2"/>
  <c r="D8459" i="2"/>
  <c r="D9107" i="2"/>
  <c r="D8504" i="2"/>
  <c r="D9278" i="2"/>
  <c r="D9206" i="2"/>
  <c r="D8414" i="2"/>
  <c r="D8522" i="2"/>
  <c r="D8315" i="2"/>
  <c r="D8648" i="2"/>
  <c r="D8000" i="2"/>
  <c r="D8918" i="2"/>
  <c r="D9161" i="2"/>
  <c r="D8198" i="2"/>
  <c r="D8180" i="2"/>
  <c r="D7541" i="2"/>
  <c r="D7829" i="2"/>
  <c r="D7856" i="2"/>
  <c r="D8630" i="2"/>
  <c r="D9287" i="2"/>
  <c r="D8747" i="2"/>
  <c r="D8864" i="2"/>
  <c r="D9089" i="2"/>
  <c r="D8810" i="2"/>
  <c r="D8612" i="2"/>
  <c r="D9368" i="2"/>
  <c r="D8783" i="2"/>
  <c r="D7748" i="2"/>
  <c r="D8135" i="2"/>
  <c r="D9323" i="2"/>
  <c r="D7703" i="2"/>
  <c r="D7586" i="2"/>
  <c r="D8477" i="2"/>
  <c r="D7721" i="2"/>
  <c r="D9359" i="2"/>
  <c r="D8297" i="2"/>
  <c r="D9296" i="2"/>
  <c r="D9314" i="2"/>
  <c r="D8243" i="2"/>
  <c r="D7613" i="2"/>
  <c r="D8603" i="2"/>
  <c r="D8063" i="2"/>
  <c r="D8333" i="2"/>
  <c r="D8828" i="2"/>
  <c r="D9062" i="2"/>
  <c r="D8072" i="2"/>
  <c r="D8441" i="2"/>
  <c r="D7784" i="2"/>
  <c r="D8216" i="2"/>
  <c r="D8693" i="2"/>
  <c r="D9251" i="2"/>
  <c r="D7712" i="2"/>
  <c r="D7559" i="2"/>
  <c r="D9179" i="2"/>
  <c r="D9053" i="2"/>
  <c r="D8909" i="2"/>
  <c r="D7775" i="2"/>
  <c r="D8576" i="2"/>
  <c r="D7973" i="2"/>
  <c r="D9071" i="2"/>
  <c r="D8324" i="2"/>
  <c r="D9350" i="2"/>
  <c r="D7523" i="2"/>
  <c r="D8702" i="2"/>
  <c r="D7820" i="2"/>
  <c r="D7676" i="2"/>
  <c r="D8099" i="2"/>
  <c r="D8450" i="2"/>
  <c r="D8711" i="2"/>
  <c r="D8927" i="2"/>
  <c r="D8009" i="2"/>
  <c r="D8432" i="2"/>
  <c r="D7766" i="2"/>
  <c r="D8108" i="2"/>
  <c r="D8774" i="2"/>
  <c r="D9152" i="2"/>
  <c r="D8252" i="2"/>
  <c r="D8405" i="2"/>
  <c r="D8567" i="2"/>
  <c r="D8090" i="2"/>
  <c r="D8657" i="2"/>
  <c r="D9332" i="2"/>
  <c r="D8675" i="2"/>
  <c r="D7793" i="2"/>
  <c r="D7982" i="2"/>
  <c r="D8342" i="2"/>
  <c r="D7604" i="2"/>
  <c r="D8468" i="2"/>
  <c r="D9008" i="2"/>
  <c r="D7757" i="2"/>
  <c r="D8990" i="2"/>
  <c r="D8558" i="2"/>
  <c r="D7946" i="2"/>
  <c r="D7919" i="2"/>
  <c r="J9377" i="2" l="1"/>
  <c r="J9413" i="2"/>
  <c r="J9440" i="2"/>
  <c r="G9368" i="2"/>
  <c r="I9368" i="2" s="1"/>
  <c r="G9359" i="2"/>
  <c r="I9359" i="2" s="1"/>
  <c r="F9359" i="2"/>
  <c r="G9350" i="2"/>
  <c r="I9350" i="2" s="1"/>
  <c r="F9350" i="2"/>
  <c r="G9341" i="2"/>
  <c r="I9341" i="2" s="1"/>
  <c r="F9341" i="2"/>
  <c r="F9332" i="2"/>
  <c r="G9332" i="2"/>
  <c r="I9332" i="2" s="1"/>
  <c r="F9323" i="2"/>
  <c r="G9323" i="2"/>
  <c r="I9323" i="2" s="1"/>
  <c r="G9314" i="2"/>
  <c r="I9314" i="2" s="1"/>
  <c r="F9314" i="2"/>
  <c r="G9305" i="2"/>
  <c r="I9305" i="2" s="1"/>
  <c r="F9305" i="2"/>
  <c r="G9296" i="2"/>
  <c r="I9296" i="2" s="1"/>
  <c r="F9296" i="2"/>
  <c r="G9287" i="2"/>
  <c r="I9287" i="2" s="1"/>
  <c r="F9287" i="2"/>
  <c r="G9278" i="2"/>
  <c r="I9278" i="2" s="1"/>
  <c r="F9278" i="2"/>
  <c r="F9269" i="2"/>
  <c r="G9269" i="2"/>
  <c r="I9269" i="2" s="1"/>
  <c r="G9260" i="2"/>
  <c r="I9260" i="2" s="1"/>
  <c r="F9260" i="2"/>
  <c r="F9251" i="2"/>
  <c r="G9251" i="2"/>
  <c r="I9251" i="2" s="1"/>
  <c r="G9242" i="2"/>
  <c r="I9242" i="2" s="1"/>
  <c r="F9242" i="2"/>
  <c r="G9233" i="2"/>
  <c r="I9233" i="2" s="1"/>
  <c r="F9233" i="2"/>
  <c r="G9224" i="2"/>
  <c r="I9224" i="2" s="1"/>
  <c r="F9224" i="2"/>
  <c r="G9215" i="2"/>
  <c r="I9215" i="2" s="1"/>
  <c r="F9215" i="2"/>
  <c r="G9206" i="2"/>
  <c r="I9206" i="2" s="1"/>
  <c r="F9206" i="2"/>
  <c r="G9197" i="2"/>
  <c r="I9197" i="2" s="1"/>
  <c r="F9197" i="2"/>
  <c r="G9188" i="2"/>
  <c r="I9188" i="2" s="1"/>
  <c r="F9188" i="2"/>
  <c r="G9179" i="2"/>
  <c r="I9179" i="2" s="1"/>
  <c r="F9179" i="2"/>
  <c r="G9170" i="2"/>
  <c r="I9170" i="2" s="1"/>
  <c r="F9170" i="2"/>
  <c r="G9161" i="2"/>
  <c r="I9161" i="2" s="1"/>
  <c r="F9161" i="2"/>
  <c r="F9152" i="2"/>
  <c r="G9152" i="2"/>
  <c r="I9152" i="2" s="1"/>
  <c r="G9143" i="2"/>
  <c r="I9143" i="2" s="1"/>
  <c r="F9143" i="2"/>
  <c r="G9134" i="2"/>
  <c r="I9134" i="2" s="1"/>
  <c r="F9134" i="2"/>
  <c r="G9125" i="2"/>
  <c r="I9125" i="2" s="1"/>
  <c r="F9125" i="2"/>
  <c r="F9116" i="2"/>
  <c r="G9116" i="2"/>
  <c r="I9116" i="2" s="1"/>
  <c r="G9107" i="2"/>
  <c r="I9107" i="2" s="1"/>
  <c r="F9107" i="2"/>
  <c r="G9098" i="2"/>
  <c r="I9098" i="2" s="1"/>
  <c r="F9098" i="2"/>
  <c r="F9089" i="2"/>
  <c r="G9089" i="2"/>
  <c r="I9089" i="2" s="1"/>
  <c r="G9080" i="2"/>
  <c r="I9080" i="2" s="1"/>
  <c r="F9080" i="2"/>
  <c r="G9071" i="2"/>
  <c r="I9071" i="2" s="1"/>
  <c r="F9071" i="2"/>
  <c r="F9062" i="2"/>
  <c r="G9062" i="2"/>
  <c r="I9062" i="2" s="1"/>
  <c r="G9053" i="2"/>
  <c r="I9053" i="2" s="1"/>
  <c r="F9053" i="2"/>
  <c r="F9044" i="2"/>
  <c r="G9044" i="2"/>
  <c r="I9044" i="2" s="1"/>
  <c r="F9035" i="2"/>
  <c r="G9035" i="2"/>
  <c r="I9035" i="2" s="1"/>
  <c r="G9026" i="2"/>
  <c r="I9026" i="2" s="1"/>
  <c r="F9026" i="2"/>
  <c r="G9017" i="2"/>
  <c r="I9017" i="2" s="1"/>
  <c r="F9017" i="2"/>
  <c r="G9008" i="2"/>
  <c r="I9008" i="2" s="1"/>
  <c r="F9008" i="2"/>
  <c r="G8999" i="2"/>
  <c r="I8999" i="2" s="1"/>
  <c r="F8999" i="2"/>
  <c r="G8990" i="2"/>
  <c r="I8990" i="2" s="1"/>
  <c r="F8990" i="2"/>
  <c r="F8981" i="2"/>
  <c r="G8981" i="2"/>
  <c r="I8981" i="2" s="1"/>
  <c r="G8972" i="2"/>
  <c r="I8972" i="2" s="1"/>
  <c r="F8972" i="2"/>
  <c r="G8963" i="2"/>
  <c r="I8963" i="2" s="1"/>
  <c r="F8963" i="2"/>
  <c r="G8954" i="2"/>
  <c r="I8954" i="2" s="1"/>
  <c r="F8954" i="2"/>
  <c r="G8945" i="2"/>
  <c r="I8945" i="2" s="1"/>
  <c r="F8945" i="2"/>
  <c r="F8936" i="2"/>
  <c r="G8936" i="2"/>
  <c r="I8936" i="2" s="1"/>
  <c r="F8927" i="2"/>
  <c r="G8927" i="2"/>
  <c r="I8927" i="2" s="1"/>
  <c r="F8918" i="2"/>
  <c r="G8918" i="2"/>
  <c r="I8918" i="2" s="1"/>
  <c r="F8909" i="2"/>
  <c r="G8909" i="2"/>
  <c r="I8909" i="2" s="1"/>
  <c r="G8900" i="2"/>
  <c r="I8900" i="2" s="1"/>
  <c r="F8900" i="2"/>
  <c r="G8891" i="2"/>
  <c r="I8891" i="2" s="1"/>
  <c r="F8891" i="2"/>
  <c r="G8882" i="2"/>
  <c r="I8882" i="2" s="1"/>
  <c r="F8882" i="2"/>
  <c r="G8873" i="2"/>
  <c r="I8873" i="2" s="1"/>
  <c r="F8873" i="2"/>
  <c r="G8864" i="2"/>
  <c r="I8864" i="2" s="1"/>
  <c r="F8864" i="2"/>
  <c r="G8855" i="2"/>
  <c r="I8855" i="2" s="1"/>
  <c r="F8855" i="2"/>
  <c r="F8846" i="2"/>
  <c r="G8846" i="2"/>
  <c r="I8846" i="2" s="1"/>
  <c r="F8837" i="2"/>
  <c r="G8837" i="2"/>
  <c r="I8837" i="2" s="1"/>
  <c r="G8828" i="2"/>
  <c r="I8828" i="2" s="1"/>
  <c r="F8828" i="2"/>
  <c r="G8819" i="2"/>
  <c r="I8819" i="2" s="1"/>
  <c r="F8819" i="2"/>
  <c r="G8810" i="2"/>
  <c r="I8810" i="2" s="1"/>
  <c r="F8810" i="2"/>
  <c r="G8801" i="2"/>
  <c r="I8801" i="2" s="1"/>
  <c r="F8801" i="2"/>
  <c r="G8792" i="2"/>
  <c r="I8792" i="2" s="1"/>
  <c r="F8792" i="2"/>
  <c r="G8783" i="2"/>
  <c r="I8783" i="2" s="1"/>
  <c r="F8783" i="2"/>
  <c r="G8774" i="2"/>
  <c r="I8774" i="2" s="1"/>
  <c r="F8774" i="2"/>
  <c r="G8765" i="2"/>
  <c r="I8765" i="2" s="1"/>
  <c r="F8765" i="2"/>
  <c r="G8756" i="2"/>
  <c r="I8756" i="2" s="1"/>
  <c r="F8756" i="2"/>
  <c r="F8747" i="2"/>
  <c r="G8747" i="2"/>
  <c r="I8747" i="2" s="1"/>
  <c r="F8738" i="2"/>
  <c r="G8738" i="2"/>
  <c r="I8738" i="2" s="1"/>
  <c r="G8729" i="2"/>
  <c r="I8729" i="2" s="1"/>
  <c r="F8729" i="2"/>
  <c r="F8720" i="2"/>
  <c r="G8720" i="2"/>
  <c r="I8720" i="2" s="1"/>
  <c r="G8711" i="2"/>
  <c r="I8711" i="2" s="1"/>
  <c r="F8711" i="2"/>
  <c r="G8702" i="2"/>
  <c r="I8702" i="2" s="1"/>
  <c r="F8702" i="2"/>
  <c r="F8693" i="2"/>
  <c r="G8693" i="2"/>
  <c r="I8693" i="2" s="1"/>
  <c r="G8684" i="2"/>
  <c r="I8684" i="2" s="1"/>
  <c r="F8684" i="2"/>
  <c r="F8675" i="2"/>
  <c r="G8675" i="2"/>
  <c r="I8675" i="2" s="1"/>
  <c r="F8666" i="2"/>
  <c r="G8666" i="2"/>
  <c r="I8666" i="2" s="1"/>
  <c r="G8657" i="2"/>
  <c r="I8657" i="2" s="1"/>
  <c r="F8657" i="2"/>
  <c r="G8648" i="2"/>
  <c r="I8648" i="2" s="1"/>
  <c r="F8648" i="2"/>
  <c r="F8639" i="2"/>
  <c r="G8639" i="2"/>
  <c r="I8639" i="2" s="1"/>
  <c r="G8630" i="2"/>
  <c r="I8630" i="2" s="1"/>
  <c r="F8630" i="2"/>
  <c r="F8621" i="2"/>
  <c r="G8621" i="2"/>
  <c r="I8621" i="2" s="1"/>
  <c r="G8612" i="2"/>
  <c r="I8612" i="2" s="1"/>
  <c r="F8612" i="2"/>
  <c r="G8603" i="2"/>
  <c r="I8603" i="2" s="1"/>
  <c r="F8603" i="2"/>
  <c r="G8594" i="2"/>
  <c r="I8594" i="2" s="1"/>
  <c r="F8594" i="2"/>
  <c r="G8585" i="2"/>
  <c r="I8585" i="2" s="1"/>
  <c r="F8585" i="2"/>
  <c r="F8576" i="2"/>
  <c r="G8576" i="2"/>
  <c r="I8576" i="2" s="1"/>
  <c r="G8567" i="2"/>
  <c r="I8567" i="2" s="1"/>
  <c r="F8567" i="2"/>
  <c r="G8558" i="2"/>
  <c r="I8558" i="2" s="1"/>
  <c r="F8558" i="2"/>
  <c r="G8549" i="2"/>
  <c r="I8549" i="2" s="1"/>
  <c r="F8549" i="2"/>
  <c r="G8540" i="2"/>
  <c r="I8540" i="2" s="1"/>
  <c r="F8540" i="2"/>
  <c r="G8531" i="2"/>
  <c r="I8531" i="2" s="1"/>
  <c r="F8531" i="2"/>
  <c r="G8522" i="2"/>
  <c r="I8522" i="2" s="1"/>
  <c r="F8522" i="2"/>
  <c r="F8513" i="2"/>
  <c r="G8513" i="2"/>
  <c r="I8513" i="2" s="1"/>
  <c r="F8504" i="2"/>
  <c r="G8504" i="2"/>
  <c r="I8504" i="2" s="1"/>
  <c r="G8495" i="2"/>
  <c r="I8495" i="2" s="1"/>
  <c r="F8495" i="2"/>
  <c r="F8486" i="2"/>
  <c r="G8486" i="2"/>
  <c r="I8486" i="2" s="1"/>
  <c r="G8477" i="2"/>
  <c r="I8477" i="2" s="1"/>
  <c r="F8477" i="2"/>
  <c r="G8468" i="2"/>
  <c r="I8468" i="2" s="1"/>
  <c r="F8468" i="2"/>
  <c r="G8459" i="2"/>
  <c r="I8459" i="2" s="1"/>
  <c r="F8459" i="2"/>
  <c r="F8450" i="2"/>
  <c r="G8450" i="2"/>
  <c r="I8450" i="2" s="1"/>
  <c r="G8441" i="2"/>
  <c r="I8441" i="2" s="1"/>
  <c r="F8441" i="2"/>
  <c r="G8432" i="2"/>
  <c r="I8432" i="2" s="1"/>
  <c r="F8432" i="2"/>
  <c r="G8423" i="2"/>
  <c r="I8423" i="2" s="1"/>
  <c r="F8423" i="2"/>
  <c r="G8414" i="2"/>
  <c r="I8414" i="2" s="1"/>
  <c r="F8414" i="2"/>
  <c r="F8405" i="2"/>
  <c r="G8405" i="2"/>
  <c r="I8405" i="2" s="1"/>
  <c r="F8396" i="2"/>
  <c r="G8396" i="2"/>
  <c r="I8396" i="2" s="1"/>
  <c r="G8387" i="2"/>
  <c r="I8387" i="2" s="1"/>
  <c r="F8387" i="2"/>
  <c r="F8378" i="2"/>
  <c r="G8378" i="2"/>
  <c r="I8378" i="2" s="1"/>
  <c r="G8369" i="2"/>
  <c r="I8369" i="2" s="1"/>
  <c r="F8369" i="2"/>
  <c r="G8360" i="2"/>
  <c r="I8360" i="2" s="1"/>
  <c r="F8360" i="2"/>
  <c r="F8351" i="2"/>
  <c r="G8351" i="2"/>
  <c r="I8351" i="2" s="1"/>
  <c r="G8342" i="2"/>
  <c r="I8342" i="2" s="1"/>
  <c r="F8342" i="2"/>
  <c r="G8333" i="2"/>
  <c r="I8333" i="2" s="1"/>
  <c r="F8333" i="2"/>
  <c r="G8324" i="2"/>
  <c r="I8324" i="2" s="1"/>
  <c r="F8324" i="2"/>
  <c r="F8315" i="2"/>
  <c r="G8315" i="2"/>
  <c r="I8315" i="2" s="1"/>
  <c r="G8306" i="2"/>
  <c r="I8306" i="2" s="1"/>
  <c r="F8306" i="2"/>
  <c r="G8297" i="2"/>
  <c r="I8297" i="2" s="1"/>
  <c r="F8297" i="2"/>
  <c r="G8288" i="2"/>
  <c r="I8288" i="2" s="1"/>
  <c r="F8288" i="2"/>
  <c r="G8279" i="2"/>
  <c r="I8279" i="2" s="1"/>
  <c r="F8279" i="2"/>
  <c r="G8270" i="2"/>
  <c r="I8270" i="2" s="1"/>
  <c r="F8270" i="2"/>
  <c r="G8261" i="2"/>
  <c r="I8261" i="2" s="1"/>
  <c r="F8261" i="2"/>
  <c r="G8252" i="2"/>
  <c r="I8252" i="2" s="1"/>
  <c r="F8252" i="2"/>
  <c r="G8243" i="2"/>
  <c r="I8243" i="2" s="1"/>
  <c r="F8243" i="2"/>
  <c r="F8234" i="2"/>
  <c r="G8234" i="2"/>
  <c r="I8234" i="2" s="1"/>
  <c r="G8225" i="2"/>
  <c r="I8225" i="2" s="1"/>
  <c r="F8225" i="2"/>
  <c r="G8216" i="2"/>
  <c r="I8216" i="2" s="1"/>
  <c r="F8216" i="2"/>
  <c r="G8207" i="2"/>
  <c r="I8207" i="2" s="1"/>
  <c r="F8207" i="2"/>
  <c r="F8198" i="2"/>
  <c r="G8198" i="2"/>
  <c r="I8198" i="2" s="1"/>
  <c r="F8189" i="2"/>
  <c r="G8189" i="2"/>
  <c r="I8189" i="2" s="1"/>
  <c r="F8180" i="2"/>
  <c r="G8180" i="2"/>
  <c r="I8180" i="2" s="1"/>
  <c r="F8171" i="2"/>
  <c r="G8171" i="2"/>
  <c r="I8171" i="2" s="1"/>
  <c r="G8162" i="2"/>
  <c r="I8162" i="2" s="1"/>
  <c r="F8162" i="2"/>
  <c r="G8153" i="2"/>
  <c r="I8153" i="2" s="1"/>
  <c r="F8153" i="2"/>
  <c r="G8144" i="2"/>
  <c r="I8144" i="2" s="1"/>
  <c r="F8144" i="2"/>
  <c r="G8135" i="2"/>
  <c r="I8135" i="2" s="1"/>
  <c r="F8135" i="2"/>
  <c r="F8126" i="2"/>
  <c r="G8126" i="2"/>
  <c r="I8126" i="2" s="1"/>
  <c r="G8117" i="2"/>
  <c r="I8117" i="2" s="1"/>
  <c r="F8117" i="2"/>
  <c r="G8108" i="2"/>
  <c r="I8108" i="2" s="1"/>
  <c r="F8108" i="2"/>
  <c r="F8099" i="2"/>
  <c r="G8099" i="2"/>
  <c r="I8099" i="2" s="1"/>
  <c r="G8090" i="2"/>
  <c r="I8090" i="2" s="1"/>
  <c r="F8090" i="2"/>
  <c r="F8081" i="2"/>
  <c r="G8081" i="2"/>
  <c r="I8081" i="2" s="1"/>
  <c r="G8072" i="2"/>
  <c r="I8072" i="2" s="1"/>
  <c r="F8072" i="2"/>
  <c r="G8063" i="2"/>
  <c r="I8063" i="2" s="1"/>
  <c r="F8063" i="2"/>
  <c r="G8054" i="2"/>
  <c r="I8054" i="2" s="1"/>
  <c r="F8054" i="2"/>
  <c r="F8045" i="2"/>
  <c r="G8045" i="2"/>
  <c r="I8045" i="2" s="1"/>
  <c r="G8036" i="2"/>
  <c r="I8036" i="2" s="1"/>
  <c r="F8036" i="2"/>
  <c r="F8027" i="2"/>
  <c r="G8027" i="2"/>
  <c r="I8027" i="2" s="1"/>
  <c r="F8018" i="2"/>
  <c r="G8018" i="2"/>
  <c r="I8018" i="2" s="1"/>
  <c r="G8009" i="2"/>
  <c r="I8009" i="2" s="1"/>
  <c r="F8009" i="2"/>
  <c r="G8000" i="2"/>
  <c r="I8000" i="2" s="1"/>
  <c r="F8000" i="2"/>
  <c r="G7991" i="2"/>
  <c r="I7991" i="2" s="1"/>
  <c r="F7991" i="2"/>
  <c r="G7982" i="2"/>
  <c r="I7982" i="2" s="1"/>
  <c r="F7982" i="2"/>
  <c r="G7973" i="2"/>
  <c r="I7973" i="2" s="1"/>
  <c r="F7973" i="2"/>
  <c r="G7964" i="2"/>
  <c r="I7964" i="2" s="1"/>
  <c r="F7964" i="2"/>
  <c r="G7955" i="2"/>
  <c r="I7955" i="2" s="1"/>
  <c r="F7955" i="2"/>
  <c r="G7946" i="2"/>
  <c r="I7946" i="2" s="1"/>
  <c r="F7946" i="2"/>
  <c r="G7937" i="2"/>
  <c r="I7937" i="2" s="1"/>
  <c r="F7937" i="2"/>
  <c r="G7928" i="2"/>
  <c r="I7928" i="2" s="1"/>
  <c r="F7928" i="2"/>
  <c r="G7919" i="2"/>
  <c r="I7919" i="2" s="1"/>
  <c r="F7919" i="2"/>
  <c r="G7910" i="2"/>
  <c r="I7910" i="2" s="1"/>
  <c r="F7910" i="2"/>
  <c r="G7901" i="2"/>
  <c r="I7901" i="2" s="1"/>
  <c r="F7901" i="2"/>
  <c r="G7892" i="2"/>
  <c r="I7892" i="2" s="1"/>
  <c r="F7892" i="2"/>
  <c r="G7883" i="2"/>
  <c r="I7883" i="2" s="1"/>
  <c r="F7883" i="2"/>
  <c r="G7874" i="2"/>
  <c r="I7874" i="2" s="1"/>
  <c r="F7874" i="2"/>
  <c r="G7865" i="2"/>
  <c r="I7865" i="2" s="1"/>
  <c r="F7865" i="2"/>
  <c r="F7856" i="2"/>
  <c r="G7856" i="2"/>
  <c r="I7856" i="2" s="1"/>
  <c r="F7847" i="2"/>
  <c r="G7847" i="2"/>
  <c r="I7847" i="2" s="1"/>
  <c r="G7838" i="2"/>
  <c r="I7838" i="2" s="1"/>
  <c r="F7838" i="2"/>
  <c r="G7829" i="2"/>
  <c r="I7829" i="2" s="1"/>
  <c r="F7829" i="2"/>
  <c r="G7820" i="2"/>
  <c r="I7820" i="2" s="1"/>
  <c r="F7820" i="2"/>
  <c r="F7811" i="2"/>
  <c r="G7811" i="2"/>
  <c r="I7811" i="2" s="1"/>
  <c r="G7802" i="2"/>
  <c r="I7802" i="2" s="1"/>
  <c r="F7802" i="2"/>
  <c r="G7793" i="2"/>
  <c r="I7793" i="2" s="1"/>
  <c r="F7793" i="2"/>
  <c r="G7784" i="2"/>
  <c r="I7784" i="2" s="1"/>
  <c r="F7784" i="2"/>
  <c r="G7775" i="2"/>
  <c r="I7775" i="2" s="1"/>
  <c r="F7775" i="2"/>
  <c r="G7766" i="2"/>
  <c r="I7766" i="2" s="1"/>
  <c r="F7766" i="2"/>
  <c r="G7757" i="2"/>
  <c r="I7757" i="2" s="1"/>
  <c r="F7757" i="2"/>
  <c r="F7748" i="2"/>
  <c r="G7748" i="2"/>
  <c r="I7748" i="2" s="1"/>
  <c r="G7739" i="2"/>
  <c r="I7739" i="2" s="1"/>
  <c r="F7739" i="2"/>
  <c r="G7730" i="2"/>
  <c r="I7730" i="2" s="1"/>
  <c r="F7730" i="2"/>
  <c r="G7721" i="2"/>
  <c r="I7721" i="2" s="1"/>
  <c r="F7721" i="2"/>
  <c r="G7712" i="2"/>
  <c r="I7712" i="2" s="1"/>
  <c r="F7712" i="2"/>
  <c r="G7703" i="2"/>
  <c r="I7703" i="2" s="1"/>
  <c r="F7703" i="2"/>
  <c r="F7694" i="2"/>
  <c r="G7694" i="2"/>
  <c r="I7694" i="2" s="1"/>
  <c r="G7685" i="2"/>
  <c r="I7685" i="2" s="1"/>
  <c r="F7685" i="2"/>
  <c r="G7676" i="2"/>
  <c r="I7676" i="2" s="1"/>
  <c r="F7676" i="2"/>
  <c r="G7667" i="2"/>
  <c r="I7667" i="2" s="1"/>
  <c r="F7667" i="2"/>
  <c r="G7658" i="2"/>
  <c r="I7658" i="2" s="1"/>
  <c r="F7658" i="2"/>
  <c r="G7649" i="2"/>
  <c r="I7649" i="2" s="1"/>
  <c r="F7649" i="2"/>
  <c r="F7640" i="2"/>
  <c r="G7640" i="2"/>
  <c r="I7640" i="2" s="1"/>
  <c r="G7631" i="2"/>
  <c r="I7631" i="2" s="1"/>
  <c r="F7631" i="2"/>
  <c r="F7622" i="2"/>
  <c r="G7622" i="2"/>
  <c r="I7622" i="2" s="1"/>
  <c r="G7613" i="2"/>
  <c r="I7613" i="2" s="1"/>
  <c r="F7613" i="2"/>
  <c r="G7604" i="2"/>
  <c r="I7604" i="2" s="1"/>
  <c r="F7604" i="2"/>
  <c r="G7595" i="2"/>
  <c r="I7595" i="2" s="1"/>
  <c r="F7595" i="2"/>
  <c r="G7586" i="2"/>
  <c r="I7586" i="2" s="1"/>
  <c r="F7586" i="2"/>
  <c r="G7577" i="2"/>
  <c r="I7577" i="2" s="1"/>
  <c r="F7577" i="2"/>
  <c r="G7568" i="2"/>
  <c r="I7568" i="2" s="1"/>
  <c r="F7568" i="2"/>
  <c r="G7559" i="2"/>
  <c r="I7559" i="2" s="1"/>
  <c r="F7559" i="2"/>
  <c r="G7550" i="2"/>
  <c r="I7550" i="2" s="1"/>
  <c r="F7550" i="2"/>
  <c r="G7541" i="2"/>
  <c r="I7541" i="2" s="1"/>
  <c r="F7541" i="2"/>
  <c r="G7532" i="2"/>
  <c r="I7532" i="2" s="1"/>
  <c r="F7532" i="2"/>
  <c r="G7523" i="2"/>
  <c r="I7523" i="2" s="1"/>
  <c r="F7523" i="2"/>
  <c r="J9386" i="2"/>
  <c r="J9422" i="2"/>
  <c r="J9395" i="2"/>
  <c r="J9431" i="2"/>
  <c r="J9404" i="2"/>
  <c r="F9368" i="2"/>
  <c r="J9368" i="2" s="1"/>
  <c r="J7550" i="2" l="1"/>
  <c r="J7586" i="2"/>
  <c r="J7658" i="2"/>
  <c r="J7730" i="2"/>
  <c r="J7766" i="2"/>
  <c r="J7802" i="2"/>
  <c r="J7838" i="2"/>
  <c r="J7874" i="2"/>
  <c r="J7910" i="2"/>
  <c r="J7946" i="2"/>
  <c r="J7982" i="2"/>
  <c r="J8054" i="2"/>
  <c r="J8090" i="2"/>
  <c r="J8162" i="2"/>
  <c r="J8270" i="2"/>
  <c r="J8306" i="2"/>
  <c r="J8342" i="2"/>
  <c r="J8414" i="2"/>
  <c r="J8522" i="2"/>
  <c r="J8558" i="2"/>
  <c r="J8594" i="2"/>
  <c r="J8630" i="2"/>
  <c r="J8702" i="2"/>
  <c r="J8774" i="2"/>
  <c r="J8810" i="2"/>
  <c r="J8882" i="2"/>
  <c r="J8954" i="2"/>
  <c r="J8990" i="2"/>
  <c r="J9026" i="2"/>
  <c r="J9098" i="2"/>
  <c r="J9134" i="2"/>
  <c r="J9170" i="2"/>
  <c r="J9206" i="2"/>
  <c r="J9242" i="2"/>
  <c r="J9278" i="2"/>
  <c r="J9314" i="2"/>
  <c r="J9350" i="2"/>
  <c r="J7640" i="2"/>
  <c r="J7748" i="2"/>
  <c r="J7856" i="2"/>
  <c r="J8180" i="2"/>
  <c r="J8396" i="2"/>
  <c r="J8504" i="2"/>
  <c r="J8576" i="2"/>
  <c r="J8720" i="2"/>
  <c r="J8936" i="2"/>
  <c r="J9044" i="2"/>
  <c r="J9152" i="2"/>
  <c r="J7811" i="2"/>
  <c r="J7847" i="2"/>
  <c r="J8027" i="2"/>
  <c r="J8099" i="2"/>
  <c r="J8171" i="2"/>
  <c r="J8315" i="2"/>
  <c r="J8351" i="2"/>
  <c r="J8639" i="2"/>
  <c r="J8675" i="2"/>
  <c r="J8747" i="2"/>
  <c r="J8927" i="2"/>
  <c r="J9035" i="2"/>
  <c r="J7541" i="2"/>
  <c r="J7577" i="2"/>
  <c r="J7613" i="2"/>
  <c r="J7649" i="2"/>
  <c r="J7685" i="2"/>
  <c r="J7721" i="2"/>
  <c r="J7757" i="2"/>
  <c r="J7793" i="2"/>
  <c r="J7829" i="2"/>
  <c r="J7865" i="2"/>
  <c r="J7901" i="2"/>
  <c r="J7937" i="2"/>
  <c r="J7973" i="2"/>
  <c r="J8009" i="2"/>
  <c r="J8117" i="2"/>
  <c r="J8153" i="2"/>
  <c r="J8225" i="2"/>
  <c r="J8261" i="2"/>
  <c r="J8297" i="2"/>
  <c r="J8333" i="2"/>
  <c r="J8369" i="2"/>
  <c r="J8441" i="2"/>
  <c r="J8477" i="2"/>
  <c r="J8549" i="2"/>
  <c r="J8585" i="2"/>
  <c r="J8657" i="2"/>
  <c r="J8729" i="2"/>
  <c r="J8765" i="2"/>
  <c r="J8801" i="2"/>
  <c r="J8873" i="2"/>
  <c r="J8945" i="2"/>
  <c r="J9017" i="2"/>
  <c r="J9053" i="2"/>
  <c r="J9125" i="2"/>
  <c r="J9161" i="2"/>
  <c r="J9197" i="2"/>
  <c r="J9233" i="2"/>
  <c r="J9305" i="2"/>
  <c r="J9341" i="2"/>
  <c r="J9116" i="2"/>
  <c r="J9332" i="2"/>
  <c r="J8045" i="2"/>
  <c r="J8081" i="2"/>
  <c r="J8189" i="2"/>
  <c r="J8405" i="2"/>
  <c r="J8513" i="2"/>
  <c r="J8621" i="2"/>
  <c r="J8693" i="2"/>
  <c r="J8837" i="2"/>
  <c r="J8909" i="2"/>
  <c r="J8981" i="2"/>
  <c r="J9089" i="2"/>
  <c r="J9269" i="2"/>
  <c r="J7622" i="2"/>
  <c r="J7694" i="2"/>
  <c r="J8018" i="2"/>
  <c r="J8126" i="2"/>
  <c r="J8198" i="2"/>
  <c r="J8234" i="2"/>
  <c r="J8378" i="2"/>
  <c r="J8450" i="2"/>
  <c r="J8486" i="2"/>
  <c r="J8666" i="2"/>
  <c r="J8738" i="2"/>
  <c r="J8846" i="2"/>
  <c r="J8918" i="2"/>
  <c r="J9062" i="2"/>
  <c r="J7523" i="2"/>
  <c r="J7559" i="2"/>
  <c r="J7595" i="2"/>
  <c r="J7631" i="2"/>
  <c r="J7667" i="2"/>
  <c r="J7703" i="2"/>
  <c r="J7739" i="2"/>
  <c r="J7775" i="2"/>
  <c r="J7883" i="2"/>
  <c r="J7919" i="2"/>
  <c r="J7955" i="2"/>
  <c r="J7991" i="2"/>
  <c r="J8063" i="2"/>
  <c r="J8135" i="2"/>
  <c r="J8207" i="2"/>
  <c r="J8243" i="2"/>
  <c r="J8279" i="2"/>
  <c r="J8387" i="2"/>
  <c r="J8423" i="2"/>
  <c r="J8459" i="2"/>
  <c r="J8495" i="2"/>
  <c r="J8531" i="2"/>
  <c r="J8567" i="2"/>
  <c r="J8603" i="2"/>
  <c r="J8711" i="2"/>
  <c r="J8783" i="2"/>
  <c r="J8819" i="2"/>
  <c r="J8855" i="2"/>
  <c r="J8891" i="2"/>
  <c r="J8963" i="2"/>
  <c r="J8999" i="2"/>
  <c r="J9071" i="2"/>
  <c r="J9107" i="2"/>
  <c r="J9143" i="2"/>
  <c r="J9179" i="2"/>
  <c r="J9215" i="2"/>
  <c r="J9287" i="2"/>
  <c r="J9359" i="2"/>
  <c r="J9251" i="2"/>
  <c r="J9323" i="2"/>
  <c r="J7532" i="2"/>
  <c r="J7568" i="2"/>
  <c r="J7604" i="2"/>
  <c r="J7676" i="2"/>
  <c r="J7712" i="2"/>
  <c r="J7784" i="2"/>
  <c r="J7820" i="2"/>
  <c r="J7892" i="2"/>
  <c r="J7928" i="2"/>
  <c r="J7964" i="2"/>
  <c r="J8000" i="2"/>
  <c r="J8036" i="2"/>
  <c r="J8072" i="2"/>
  <c r="J8108" i="2"/>
  <c r="J8144" i="2"/>
  <c r="J8216" i="2"/>
  <c r="J8252" i="2"/>
  <c r="J8288" i="2"/>
  <c r="J8324" i="2"/>
  <c r="J8360" i="2"/>
  <c r="J8432" i="2"/>
  <c r="J8468" i="2"/>
  <c r="J8540" i="2"/>
  <c r="J8612" i="2"/>
  <c r="J8648" i="2"/>
  <c r="J8684" i="2"/>
  <c r="J8756" i="2"/>
  <c r="J8792" i="2"/>
  <c r="J8828" i="2"/>
  <c r="J8864" i="2"/>
  <c r="J8900" i="2"/>
  <c r="J8972" i="2"/>
  <c r="J9008" i="2"/>
  <c r="J9080" i="2"/>
  <c r="J9188" i="2"/>
  <c r="J9224" i="2"/>
  <c r="J9260" i="2"/>
  <c r="J9296" i="2"/>
  <c r="E44" i="2"/>
  <c r="D5111" i="2"/>
  <c r="D4679" i="2"/>
  <c r="D6983" i="2"/>
  <c r="D3770" i="2"/>
  <c r="D6470" i="2"/>
  <c r="D4931" i="2"/>
  <c r="D1106" i="2"/>
  <c r="D6011" i="2"/>
  <c r="D1529" i="2"/>
  <c r="D5822" i="2"/>
  <c r="D4130" i="2"/>
  <c r="D7478" i="2"/>
  <c r="D107" i="2"/>
  <c r="D4823" i="2"/>
  <c r="D1673" i="2"/>
  <c r="D1817" i="2"/>
  <c r="D4778" i="2"/>
  <c r="D1007" i="2"/>
  <c r="D4688" i="2"/>
  <c r="D5849" i="2"/>
  <c r="D2069" i="2"/>
  <c r="D5858" i="2"/>
  <c r="D4337" i="2"/>
  <c r="D3680" i="2"/>
  <c r="D683" i="2"/>
  <c r="D692" i="2"/>
  <c r="D2915" i="2"/>
  <c r="D4472" i="2"/>
  <c r="D3536" i="2"/>
  <c r="D926" i="2"/>
  <c r="D2339" i="2"/>
  <c r="D3725" i="2"/>
  <c r="D5939" i="2"/>
  <c r="D5795" i="2"/>
  <c r="D2834" i="2"/>
  <c r="D1367" i="2"/>
  <c r="D6884" i="2"/>
  <c r="D4283" i="2"/>
  <c r="D1574" i="2"/>
  <c r="D1196" i="2"/>
  <c r="D7064" i="2"/>
  <c r="D5075" i="2"/>
  <c r="D3086" i="2"/>
  <c r="D4877" i="2"/>
  <c r="D5066" i="2"/>
  <c r="D449" i="2"/>
  <c r="D6020" i="2"/>
  <c r="D4814" i="2"/>
  <c r="D4427" i="2"/>
  <c r="D4310" i="2"/>
  <c r="D3923" i="2"/>
  <c r="D998" i="2"/>
  <c r="D6425" i="2"/>
  <c r="D386" i="2"/>
  <c r="D3023" i="2"/>
  <c r="D224" i="2"/>
  <c r="D917" i="2"/>
  <c r="D1439" i="2"/>
  <c r="D647" i="2"/>
  <c r="D4742" i="2"/>
  <c r="D4418" i="2"/>
  <c r="D5687" i="2"/>
  <c r="D809" i="2"/>
  <c r="D134" i="2"/>
  <c r="D710" i="2"/>
  <c r="D7451" i="2"/>
  <c r="D1547" i="2"/>
  <c r="D6461" i="2"/>
  <c r="D2789" i="2"/>
  <c r="D989" i="2"/>
  <c r="D3095" i="2"/>
  <c r="D3131" i="2"/>
  <c r="D4184" i="2"/>
  <c r="D4859" i="2"/>
  <c r="D5498" i="2"/>
  <c r="D5840" i="2"/>
  <c r="D7163" i="2"/>
  <c r="D800" i="2"/>
  <c r="D2285" i="2"/>
  <c r="D2555" i="2"/>
  <c r="D5894" i="2"/>
  <c r="D6551" i="2"/>
  <c r="D7118" i="2"/>
  <c r="D5651" i="2"/>
  <c r="D2465" i="2"/>
  <c r="D5264" i="2"/>
  <c r="D3311" i="2"/>
  <c r="D2771" i="2"/>
  <c r="D5057" i="2"/>
  <c r="D341" i="2"/>
  <c r="D269" i="2"/>
  <c r="D4067" i="2"/>
  <c r="D431" i="2"/>
  <c r="D6812" i="2"/>
  <c r="D7046" i="2"/>
  <c r="D2690" i="2"/>
  <c r="D1826" i="2"/>
  <c r="D6083" i="2"/>
  <c r="D1214" i="2"/>
  <c r="D5048" i="2"/>
  <c r="D5525" i="2"/>
  <c r="D3644" i="2"/>
  <c r="D1781" i="2"/>
  <c r="D3176" i="2"/>
  <c r="D2681" i="2"/>
  <c r="D4094" i="2"/>
  <c r="D7487" i="2"/>
  <c r="D5669" i="2"/>
  <c r="D7361" i="2"/>
  <c r="D1187" i="2"/>
  <c r="D6281" i="2"/>
  <c r="D3230" i="2"/>
  <c r="D7370" i="2"/>
  <c r="D1727" i="2"/>
  <c r="D206" i="2"/>
  <c r="D4598" i="2"/>
  <c r="D4616" i="2"/>
  <c r="D4526" i="2"/>
  <c r="D6326" i="2"/>
  <c r="D6344" i="2"/>
  <c r="D7028" i="2"/>
  <c r="D7415" i="2"/>
  <c r="D4544" i="2"/>
  <c r="D2033" i="2"/>
  <c r="D6146" i="2"/>
  <c r="D1349" i="2"/>
  <c r="D2330" i="2"/>
  <c r="D4976" i="2"/>
  <c r="D3752" i="2"/>
  <c r="D5480" i="2"/>
  <c r="D755" i="2"/>
  <c r="D1844" i="2"/>
  <c r="D6047" i="2"/>
  <c r="D2222" i="2"/>
  <c r="D1286" i="2"/>
  <c r="D512" i="2"/>
  <c r="D2663" i="2"/>
  <c r="D4085" i="2"/>
  <c r="D233" i="2"/>
  <c r="D3842" i="2"/>
  <c r="D3662" i="2"/>
  <c r="D3914" i="2"/>
  <c r="D3437" i="2"/>
  <c r="D638" i="2"/>
  <c r="D5804" i="2"/>
  <c r="D5489" i="2"/>
  <c r="D3221" i="2"/>
  <c r="D3149" i="2"/>
  <c r="D7136" i="2"/>
  <c r="D4661" i="2"/>
  <c r="D6776" i="2"/>
  <c r="D4220" i="2"/>
  <c r="D4436" i="2"/>
  <c r="D5273" i="2"/>
  <c r="D2978" i="2"/>
  <c r="D4985" i="2"/>
  <c r="D2150" i="2"/>
  <c r="D278" i="2"/>
  <c r="D1853" i="2"/>
  <c r="D4670" i="2"/>
  <c r="D5327" i="2"/>
  <c r="D1511" i="2"/>
  <c r="D6659" i="2"/>
  <c r="D1205" i="2"/>
  <c r="D2582" i="2"/>
  <c r="D548" i="2"/>
  <c r="D3365" i="2"/>
  <c r="D5786" i="2"/>
  <c r="D2717" i="2"/>
  <c r="D6893" i="2"/>
  <c r="D1970" i="2"/>
  <c r="D827" i="2"/>
  <c r="D5813" i="2"/>
  <c r="D2015" i="2"/>
  <c r="D4751" i="2"/>
  <c r="D3968" i="2"/>
  <c r="D1304" i="2"/>
  <c r="D1385" i="2"/>
  <c r="D485" i="2"/>
  <c r="D953" i="2"/>
  <c r="D3626" i="2"/>
  <c r="D3419" i="2"/>
  <c r="D7019" i="2"/>
  <c r="D6218" i="2"/>
  <c r="D3833" i="2"/>
  <c r="D6029" i="2"/>
  <c r="D2141" i="2"/>
  <c r="D5093" i="2"/>
  <c r="D3410" i="2"/>
  <c r="D2276" i="2"/>
  <c r="D1862" i="2"/>
  <c r="D2105" i="2"/>
  <c r="D3797" i="2"/>
  <c r="D2294" i="2"/>
  <c r="D1745" i="2"/>
  <c r="D4805" i="2"/>
  <c r="D3905" i="2"/>
  <c r="D1610" i="2"/>
  <c r="D6173" i="2"/>
  <c r="D4652" i="2"/>
  <c r="D6092" i="2"/>
  <c r="D5426" i="2"/>
  <c r="D2267" i="2"/>
  <c r="D3635" i="2"/>
  <c r="D5174" i="2"/>
  <c r="D3446" i="2"/>
  <c r="D5381" i="2"/>
  <c r="D2744" i="2"/>
  <c r="D1331" i="2"/>
  <c r="D4328" i="2"/>
  <c r="D6695" i="2"/>
  <c r="D3689" i="2"/>
  <c r="D4454" i="2"/>
  <c r="D3473" i="2"/>
  <c r="D4463" i="2"/>
  <c r="D1043" i="2"/>
  <c r="D3590" i="2"/>
  <c r="D2447" i="2"/>
  <c r="D6119" i="2"/>
  <c r="D6686" i="2"/>
  <c r="D2240" i="2"/>
  <c r="D1277" i="2"/>
  <c r="D5723" i="2"/>
  <c r="D2735" i="2"/>
  <c r="D5732" i="2"/>
  <c r="D5399" i="2"/>
  <c r="D242" i="2"/>
  <c r="D7145" i="2"/>
  <c r="D143" i="2"/>
  <c r="D7073" i="2"/>
  <c r="D3860" i="2"/>
  <c r="D2924" i="2"/>
  <c r="D1457" i="2"/>
  <c r="D4580" i="2"/>
  <c r="D2852" i="2"/>
  <c r="D3293" i="2"/>
  <c r="D6857" i="2"/>
  <c r="D1556" i="2"/>
  <c r="D5642" i="2"/>
  <c r="D4589" i="2"/>
  <c r="D6533" i="2"/>
  <c r="D2204" i="2"/>
  <c r="D1880" i="2"/>
  <c r="D4733" i="2"/>
  <c r="D818" i="2"/>
  <c r="D4292" i="2"/>
  <c r="D6920" i="2"/>
  <c r="D5003" i="2"/>
  <c r="D1637" i="2"/>
  <c r="D2393" i="2"/>
  <c r="D4553" i="2"/>
  <c r="D4904" i="2"/>
  <c r="D2996" i="2"/>
  <c r="D2249" i="2"/>
  <c r="D6740" i="2"/>
  <c r="D4967" i="2"/>
  <c r="D2195" i="2"/>
  <c r="D1115" i="2"/>
  <c r="D5552" i="2"/>
  <c r="D872" i="2"/>
  <c r="D2780" i="2"/>
  <c r="D5696" i="2"/>
  <c r="D6668" i="2"/>
  <c r="D6515" i="2"/>
  <c r="D2600" i="2"/>
  <c r="D962" i="2"/>
  <c r="D377" i="2"/>
  <c r="D5588" i="2"/>
  <c r="D3527" i="2"/>
  <c r="D2357" i="2"/>
  <c r="D2492" i="2"/>
  <c r="D5345" i="2"/>
  <c r="D3545" i="2"/>
  <c r="D7262" i="2"/>
  <c r="D7082" i="2"/>
  <c r="D6794" i="2"/>
  <c r="D5201" i="2"/>
  <c r="D197" i="2"/>
  <c r="D5336" i="2"/>
  <c r="D2051" i="2"/>
  <c r="D6749" i="2"/>
  <c r="D215" i="2"/>
  <c r="D3896" i="2"/>
  <c r="D7001" i="2"/>
  <c r="D3050" i="2"/>
  <c r="D1430" i="2"/>
  <c r="D2753" i="2"/>
  <c r="D7271" i="2"/>
  <c r="D5912" i="2"/>
  <c r="D845" i="2"/>
  <c r="D521" i="2"/>
  <c r="D4256" i="2"/>
  <c r="D1925" i="2"/>
  <c r="D395" i="2"/>
  <c r="D3356" i="2"/>
  <c r="D3995" i="2"/>
  <c r="D4076" i="2"/>
  <c r="D3806" i="2"/>
  <c r="D2825" i="2"/>
  <c r="D5471" i="2"/>
  <c r="D2618" i="2"/>
  <c r="D2987" i="2"/>
  <c r="D1268" i="2"/>
  <c r="D5291" i="2"/>
  <c r="D3239" i="2"/>
  <c r="D4229" i="2"/>
  <c r="D2258" i="2"/>
  <c r="D3617" i="2"/>
  <c r="D4004" i="2"/>
  <c r="D2159" i="2"/>
  <c r="D6137" i="2"/>
  <c r="D746" i="2"/>
  <c r="D7352" i="2"/>
  <c r="D251" i="2"/>
  <c r="D5831" i="2"/>
  <c r="D6848" i="2"/>
  <c r="D5444" i="2"/>
  <c r="D6353" i="2"/>
  <c r="D5363" i="2"/>
  <c r="D350" i="2"/>
  <c r="D719" i="2"/>
  <c r="D6254" i="2"/>
  <c r="D1151" i="2"/>
  <c r="D5237" i="2"/>
  <c r="D2348" i="2"/>
  <c r="D5129" i="2"/>
  <c r="D1628" i="2"/>
  <c r="D5579" i="2"/>
  <c r="D6416" i="2"/>
  <c r="D2654" i="2"/>
  <c r="D3257" i="2"/>
  <c r="D5768" i="2"/>
  <c r="D1754" i="2"/>
  <c r="D6722" i="2"/>
  <c r="D1475" i="2"/>
  <c r="D1952" i="2"/>
  <c r="D7253" i="2"/>
  <c r="D2438" i="2"/>
  <c r="D2231" i="2"/>
  <c r="D6947" i="2"/>
  <c r="D2384" i="2"/>
  <c r="D161" i="2"/>
  <c r="D1160" i="2"/>
  <c r="D5606" i="2"/>
  <c r="D6623" i="2"/>
  <c r="D4958" i="2"/>
  <c r="D116" i="2"/>
  <c r="D2627" i="2"/>
  <c r="D2645" i="2"/>
  <c r="D6596" i="2"/>
  <c r="D4508" i="2"/>
  <c r="D1538" i="2"/>
  <c r="D5984" i="2"/>
  <c r="D6128" i="2"/>
  <c r="D5633" i="2"/>
  <c r="D1709" i="2"/>
  <c r="D5282" i="2"/>
  <c r="D5084" i="2"/>
  <c r="D7181" i="2"/>
  <c r="D476" i="2"/>
  <c r="D6263" i="2"/>
  <c r="D4724" i="2"/>
  <c r="D656" i="2"/>
  <c r="D71" i="2"/>
  <c r="D7307" i="2"/>
  <c r="D1907" i="2"/>
  <c r="D5372" i="2"/>
  <c r="D3950" i="2"/>
  <c r="D6902" i="2"/>
  <c r="D2537" i="2"/>
  <c r="D2420" i="2"/>
  <c r="D575" i="2"/>
  <c r="D3761" i="2"/>
  <c r="D5903" i="2"/>
  <c r="D2609" i="2"/>
  <c r="D125" i="2"/>
  <c r="D3248" i="2"/>
  <c r="D1241" i="2"/>
  <c r="D7388" i="2"/>
  <c r="D3428" i="2"/>
  <c r="D53" i="2"/>
  <c r="D2006" i="2"/>
  <c r="D1052" i="2"/>
  <c r="D3932" i="2"/>
  <c r="D2096" i="2"/>
  <c r="D7127" i="2"/>
  <c r="D404" i="2"/>
  <c r="D2969" i="2"/>
  <c r="D89" i="2"/>
  <c r="D4031" i="2"/>
  <c r="D3284" i="2"/>
  <c r="D935" i="2"/>
  <c r="D2429" i="2"/>
  <c r="D2060" i="2"/>
  <c r="D413" i="2"/>
  <c r="D4445" i="2"/>
  <c r="D3185" i="2"/>
  <c r="D6785" i="2"/>
  <c r="D2906" i="2"/>
  <c r="D4400" i="2"/>
  <c r="D6560" i="2"/>
  <c r="D4517" i="2"/>
  <c r="D4625" i="2"/>
  <c r="D5867" i="2"/>
  <c r="D4121" i="2"/>
  <c r="D4166" i="2"/>
  <c r="D6452" i="2"/>
  <c r="D6110" i="2"/>
  <c r="D863" i="2"/>
  <c r="D5948" i="2"/>
  <c r="D1916" i="2"/>
  <c r="D5102" i="2"/>
  <c r="D6407" i="2"/>
  <c r="D4265" i="2"/>
  <c r="D1583" i="2"/>
  <c r="D3041" i="2"/>
  <c r="D3203" i="2"/>
  <c r="D3707" i="2"/>
  <c r="D4049" i="2"/>
  <c r="D5570" i="2"/>
  <c r="D296" i="2"/>
  <c r="D4373" i="2"/>
  <c r="D2177" i="2"/>
  <c r="D1178" i="2"/>
  <c r="D440" i="2"/>
  <c r="D899" i="2"/>
  <c r="D2483" i="2"/>
  <c r="D3500" i="2"/>
  <c r="D2186" i="2"/>
  <c r="D5192" i="2"/>
  <c r="D3275" i="2"/>
  <c r="D3383" i="2"/>
  <c r="D7244" i="2"/>
  <c r="D3104" i="2"/>
  <c r="D5993" i="2"/>
  <c r="D3167" i="2"/>
  <c r="D3959" i="2"/>
  <c r="D3563" i="2"/>
  <c r="D674" i="2"/>
  <c r="D2528" i="2"/>
  <c r="D2114" i="2"/>
  <c r="D3464" i="2"/>
  <c r="D5156" i="2"/>
  <c r="D1871" i="2"/>
  <c r="D890" i="2"/>
  <c r="D2807" i="2"/>
  <c r="D5453" i="2"/>
  <c r="D314" i="2"/>
  <c r="D4787" i="2"/>
  <c r="D665" i="2"/>
  <c r="D1979" i="2"/>
  <c r="D1943" i="2"/>
  <c r="D4499" i="2"/>
  <c r="D7316" i="2"/>
  <c r="D3779" i="2"/>
  <c r="D5543" i="2"/>
  <c r="D1250" i="2"/>
  <c r="D2132" i="2"/>
  <c r="D1736" i="2"/>
  <c r="D6911" i="2"/>
  <c r="D6974" i="2"/>
  <c r="D1988" i="2"/>
  <c r="D5975" i="2"/>
  <c r="D1295" i="2"/>
  <c r="D5408" i="2"/>
  <c r="D7424" i="2"/>
  <c r="D7298" i="2"/>
  <c r="D971" i="2"/>
  <c r="D1079" i="2"/>
  <c r="D5741" i="2"/>
  <c r="D1772" i="2"/>
  <c r="D1664" i="2"/>
  <c r="D2726" i="2"/>
  <c r="D4409" i="2"/>
  <c r="D6578" i="2"/>
  <c r="D1070" i="2"/>
  <c r="D1646" i="2"/>
  <c r="D7100" i="2"/>
  <c r="D3140" i="2"/>
  <c r="D6614" i="2"/>
  <c r="D7109" i="2"/>
  <c r="D3851" i="2"/>
  <c r="D6956" i="2"/>
  <c r="D1997" i="2"/>
  <c r="D7496" i="2"/>
  <c r="D5210" i="2"/>
  <c r="D4841" i="2"/>
  <c r="D5030" i="2"/>
  <c r="D3194" i="2"/>
  <c r="D1484" i="2"/>
  <c r="D6038" i="2"/>
  <c r="D4994" i="2"/>
  <c r="D5183" i="2"/>
  <c r="D5930" i="2"/>
  <c r="D6587" i="2"/>
  <c r="D5678" i="2"/>
  <c r="D1340" i="2"/>
  <c r="D2546" i="2"/>
  <c r="D1376" i="2"/>
  <c r="D3824" i="2"/>
  <c r="D1394" i="2"/>
  <c r="D1835" i="2"/>
  <c r="D5750" i="2"/>
  <c r="D2087" i="2"/>
  <c r="D2564" i="2"/>
  <c r="D3077" i="2"/>
  <c r="D6209" i="2"/>
  <c r="D4868" i="2"/>
  <c r="D3482" i="2"/>
  <c r="D791" i="2"/>
  <c r="D611" i="2"/>
  <c r="D4706" i="2"/>
  <c r="D6272" i="2"/>
  <c r="D170" i="2"/>
  <c r="D7442" i="2"/>
  <c r="D3329" i="2"/>
  <c r="D5534" i="2"/>
  <c r="D305" i="2"/>
  <c r="D6506" i="2"/>
  <c r="D4202" i="2"/>
  <c r="D287" i="2"/>
  <c r="D6938" i="2"/>
  <c r="D6731" i="2"/>
  <c r="D6650" i="2"/>
  <c r="D260" i="2"/>
  <c r="D5615" i="2"/>
  <c r="D6866" i="2"/>
  <c r="D2402" i="2"/>
  <c r="D602" i="2"/>
  <c r="D4058" i="2"/>
  <c r="D6713" i="2"/>
  <c r="D5390" i="2"/>
  <c r="D5435" i="2"/>
  <c r="D5318" i="2"/>
  <c r="D3653" i="2"/>
  <c r="D7172" i="2"/>
  <c r="D7091" i="2"/>
  <c r="D2870" i="2"/>
  <c r="D323" i="2"/>
  <c r="D2843" i="2"/>
  <c r="D5138" i="2"/>
  <c r="D494" i="2"/>
  <c r="D1133" i="2"/>
  <c r="D1358" i="2"/>
  <c r="D5417" i="2"/>
  <c r="D3212" i="2"/>
  <c r="D5885" i="2"/>
  <c r="D944" i="2"/>
  <c r="D7406" i="2"/>
  <c r="D7208" i="2"/>
  <c r="D3068" i="2"/>
  <c r="D5165" i="2"/>
  <c r="D4346" i="2"/>
  <c r="D4211" i="2"/>
  <c r="D1313" i="2"/>
  <c r="D6677" i="2"/>
  <c r="D2861" i="2"/>
  <c r="D2321" i="2"/>
  <c r="D5300" i="2"/>
  <c r="D3734" i="2"/>
  <c r="D7226" i="2"/>
  <c r="D4013" i="2"/>
  <c r="D1565" i="2"/>
  <c r="D2510" i="2"/>
  <c r="D557" i="2"/>
  <c r="D4238" i="2"/>
  <c r="D1124" i="2"/>
  <c r="D764" i="2"/>
  <c r="D6308" i="2"/>
  <c r="D5354" i="2"/>
  <c r="D6605" i="2"/>
  <c r="D4193" i="2"/>
  <c r="D2123" i="2"/>
  <c r="D1232" i="2"/>
  <c r="D1493" i="2"/>
  <c r="D5705" i="2"/>
  <c r="D6758" i="2"/>
  <c r="D7469" i="2"/>
  <c r="D737" i="2"/>
  <c r="D1466" i="2"/>
  <c r="D7433" i="2"/>
  <c r="D6101" i="2"/>
  <c r="D7334" i="2"/>
  <c r="D7460" i="2"/>
  <c r="D467" i="2"/>
  <c r="D1592" i="2"/>
  <c r="D4832" i="2"/>
  <c r="D593" i="2"/>
  <c r="D4301" i="2"/>
  <c r="D2591" i="2"/>
  <c r="D7379" i="2"/>
  <c r="D3158" i="2"/>
  <c r="D5876" i="2"/>
  <c r="D5759" i="2"/>
  <c r="D3491" i="2"/>
  <c r="D4949" i="2"/>
  <c r="D6992" i="2"/>
  <c r="D4562" i="2"/>
  <c r="D2951" i="2"/>
  <c r="D3401" i="2"/>
  <c r="D6929" i="2"/>
  <c r="D1223" i="2"/>
  <c r="D5507" i="2"/>
  <c r="D701" i="2"/>
  <c r="D7199" i="2"/>
  <c r="D3878" i="2"/>
  <c r="D4895" i="2"/>
  <c r="D5147" i="2"/>
  <c r="D4355" i="2"/>
  <c r="D1655" i="2"/>
  <c r="D3032" i="2"/>
  <c r="D3716" i="2"/>
  <c r="D2213" i="2"/>
  <c r="D4886" i="2"/>
  <c r="D4139" i="2"/>
  <c r="D728" i="2"/>
  <c r="D836" i="2"/>
  <c r="D4364" i="2"/>
  <c r="D4274" i="2"/>
  <c r="D1169" i="2"/>
  <c r="D7289" i="2"/>
  <c r="D6839" i="2"/>
  <c r="D3671" i="2"/>
  <c r="D1961" i="2"/>
  <c r="D908" i="2"/>
  <c r="D1934" i="2"/>
  <c r="D1016" i="2"/>
  <c r="D4850" i="2"/>
  <c r="D6434" i="2"/>
  <c r="D3320" i="2"/>
  <c r="D3698" i="2"/>
  <c r="D2699" i="2"/>
  <c r="D6155" i="2"/>
  <c r="D6821" i="2"/>
  <c r="D2762" i="2"/>
  <c r="D4796" i="2"/>
  <c r="D854" i="2"/>
  <c r="D6479" i="2"/>
  <c r="D4391" i="2"/>
  <c r="D2078" i="2"/>
  <c r="D4103" i="2"/>
  <c r="D6488" i="2"/>
  <c r="D6245" i="2"/>
  <c r="D5219" i="2"/>
  <c r="D6632" i="2"/>
  <c r="D6227" i="2"/>
  <c r="D2411" i="2"/>
  <c r="D4697" i="2"/>
  <c r="D5714" i="2"/>
  <c r="D1889" i="2"/>
  <c r="D5021" i="2"/>
  <c r="D3869" i="2"/>
  <c r="D3338" i="2"/>
  <c r="D1601" i="2"/>
  <c r="D4112" i="2"/>
  <c r="D3608" i="2"/>
  <c r="D5561" i="2"/>
  <c r="D2366" i="2"/>
  <c r="D1691" i="2"/>
  <c r="D3059" i="2"/>
  <c r="D3113" i="2"/>
  <c r="D4022" i="2"/>
  <c r="D6236" i="2"/>
  <c r="D530" i="2"/>
  <c r="D6056" i="2"/>
  <c r="D5597" i="2"/>
  <c r="D7217" i="2"/>
  <c r="D629" i="2"/>
  <c r="D6965" i="2"/>
  <c r="D2501" i="2"/>
  <c r="D2573" i="2"/>
  <c r="D620" i="2"/>
  <c r="D1808" i="2"/>
  <c r="D1259" i="2"/>
  <c r="D7037" i="2"/>
  <c r="D2960" i="2"/>
  <c r="D5228" i="2"/>
  <c r="D5624" i="2"/>
  <c r="D1763" i="2"/>
  <c r="D7010" i="2"/>
  <c r="D7154" i="2"/>
  <c r="D5309" i="2"/>
  <c r="D3815" i="2"/>
  <c r="D6641" i="2"/>
  <c r="D6767" i="2"/>
  <c r="D1421" i="2"/>
  <c r="D6497" i="2"/>
  <c r="D6398" i="2"/>
  <c r="D1898" i="2"/>
  <c r="D6389" i="2"/>
  <c r="D6443" i="2"/>
  <c r="D5462" i="2"/>
  <c r="D566" i="2"/>
  <c r="D4922" i="2"/>
  <c r="D2303" i="2"/>
  <c r="D422" i="2"/>
  <c r="D80" i="2"/>
  <c r="D3887" i="2"/>
  <c r="D3347" i="2"/>
  <c r="D4247" i="2"/>
  <c r="D5957" i="2"/>
  <c r="D3581" i="2"/>
  <c r="D7190" i="2"/>
  <c r="D3005" i="2"/>
  <c r="D3509" i="2"/>
  <c r="D3977" i="2"/>
  <c r="D179" i="2"/>
  <c r="D4607" i="2"/>
  <c r="D2375" i="2"/>
  <c r="D773" i="2"/>
  <c r="D5777" i="2"/>
  <c r="D2798" i="2"/>
  <c r="D368" i="2"/>
  <c r="D1025" i="2"/>
  <c r="D6164" i="2"/>
  <c r="D5255" i="2"/>
  <c r="D6299" i="2"/>
  <c r="D2168" i="2"/>
  <c r="D2942" i="2"/>
  <c r="D1088" i="2"/>
  <c r="D4571" i="2"/>
  <c r="D6065" i="2"/>
  <c r="D1790" i="2"/>
  <c r="D2933" i="2"/>
  <c r="D6290" i="2"/>
  <c r="D1520" i="2"/>
  <c r="D4769" i="2"/>
  <c r="D2024" i="2"/>
  <c r="D152" i="2"/>
  <c r="D4760" i="2"/>
  <c r="D3122" i="2"/>
  <c r="D1142" i="2"/>
  <c r="D1799" i="2"/>
  <c r="D503" i="2"/>
  <c r="D332" i="2"/>
  <c r="D2474" i="2"/>
  <c r="D4175" i="2"/>
  <c r="D2312" i="2"/>
  <c r="D4490" i="2"/>
  <c r="D6002" i="2"/>
  <c r="D6524" i="2"/>
  <c r="D98" i="2"/>
  <c r="D3599" i="2"/>
  <c r="D539" i="2"/>
  <c r="D3266" i="2"/>
  <c r="D6704" i="2"/>
  <c r="D5516" i="2"/>
  <c r="D3986" i="2"/>
  <c r="D4643" i="2"/>
  <c r="D6569" i="2"/>
  <c r="D2519" i="2"/>
  <c r="D7397" i="2"/>
  <c r="D7280" i="2"/>
  <c r="D7235" i="2"/>
  <c r="D4715" i="2"/>
  <c r="D6191" i="2"/>
  <c r="D1322" i="2"/>
  <c r="D6803" i="2"/>
  <c r="D1403" i="2"/>
  <c r="D4535" i="2"/>
  <c r="D4382" i="2"/>
  <c r="D6182" i="2"/>
  <c r="D4148" i="2"/>
  <c r="D6542" i="2"/>
  <c r="D6200" i="2"/>
  <c r="D3788" i="2"/>
  <c r="D5246" i="2"/>
  <c r="D980" i="2"/>
  <c r="D4319" i="2"/>
  <c r="D3392" i="2"/>
  <c r="D2636" i="2"/>
  <c r="D1097" i="2"/>
  <c r="D3518" i="2"/>
  <c r="D5921" i="2"/>
  <c r="D6830" i="2"/>
  <c r="D881" i="2"/>
  <c r="D188" i="2"/>
  <c r="D3743" i="2"/>
  <c r="D2456" i="2"/>
  <c r="D584" i="2"/>
  <c r="D2879" i="2"/>
  <c r="D62" i="2"/>
  <c r="D3014" i="2"/>
  <c r="D1682" i="2"/>
  <c r="D7505" i="2"/>
  <c r="D3455" i="2"/>
  <c r="D4913" i="2"/>
  <c r="D1412" i="2"/>
  <c r="D4634" i="2"/>
  <c r="D4157" i="2"/>
  <c r="D2042" i="2"/>
  <c r="D4940" i="2"/>
  <c r="D5012" i="2"/>
  <c r="D359" i="2"/>
  <c r="D7325" i="2"/>
  <c r="D1448" i="2"/>
  <c r="D2672" i="2"/>
  <c r="D7343" i="2"/>
  <c r="D3302" i="2"/>
  <c r="D3941" i="2"/>
  <c r="D5966" i="2"/>
  <c r="D1034" i="2"/>
  <c r="D4040" i="2"/>
  <c r="D1502" i="2"/>
  <c r="D782" i="2"/>
  <c r="D6380" i="2"/>
  <c r="D6875" i="2"/>
  <c r="D3374" i="2"/>
  <c r="D4481" i="2"/>
  <c r="D5039" i="2"/>
  <c r="D1061" i="2"/>
  <c r="D3554" i="2"/>
  <c r="D6362" i="2"/>
  <c r="D6371" i="2"/>
  <c r="D6317" i="2"/>
  <c r="D1700" i="2"/>
  <c r="D6074" i="2"/>
  <c r="D5660" i="2"/>
  <c r="D2897" i="2"/>
  <c r="D2708" i="2"/>
  <c r="D5120" i="2"/>
  <c r="D1718" i="2"/>
  <c r="D6335" i="2"/>
  <c r="D1619" i="2"/>
  <c r="D7055" i="2"/>
  <c r="D7514" i="2"/>
  <c r="D3572" i="2"/>
  <c r="D2816" i="2"/>
  <c r="D458" i="2"/>
  <c r="D2888" i="2"/>
  <c r="D44" i="2"/>
  <c r="F2888" i="2" l="1"/>
  <c r="G2888" i="2"/>
  <c r="I2888" i="2" s="1"/>
  <c r="F458" i="2"/>
  <c r="G458" i="2"/>
  <c r="I458" i="2" s="1"/>
  <c r="F2816" i="2"/>
  <c r="J2816" i="2" s="1"/>
  <c r="G2816" i="2"/>
  <c r="I2816" i="2" s="1"/>
  <c r="F3572" i="2"/>
  <c r="G3572" i="2"/>
  <c r="I3572" i="2" s="1"/>
  <c r="G7514" i="2"/>
  <c r="I7514" i="2" s="1"/>
  <c r="F7514" i="2"/>
  <c r="G7055" i="2"/>
  <c r="I7055" i="2" s="1"/>
  <c r="F7055" i="2"/>
  <c r="G1619" i="2"/>
  <c r="I1619" i="2" s="1"/>
  <c r="J1619" i="2" s="1"/>
  <c r="F1619" i="2"/>
  <c r="G6335" i="2"/>
  <c r="I6335" i="2" s="1"/>
  <c r="F6335" i="2"/>
  <c r="G1718" i="2"/>
  <c r="I1718" i="2" s="1"/>
  <c r="F1718" i="2"/>
  <c r="F5120" i="2"/>
  <c r="G5120" i="2"/>
  <c r="I5120" i="2" s="1"/>
  <c r="F2708" i="2"/>
  <c r="J2708" i="2" s="1"/>
  <c r="G2708" i="2"/>
  <c r="I2708" i="2" s="1"/>
  <c r="G2897" i="2"/>
  <c r="I2897" i="2" s="1"/>
  <c r="F2897" i="2"/>
  <c r="F5660" i="2"/>
  <c r="G5660" i="2"/>
  <c r="I5660" i="2" s="1"/>
  <c r="F6074" i="2"/>
  <c r="G6074" i="2"/>
  <c r="I6074" i="2" s="1"/>
  <c r="F1700" i="2"/>
  <c r="J1700" i="2" s="1"/>
  <c r="G1700" i="2"/>
  <c r="I1700" i="2" s="1"/>
  <c r="F6317" i="2"/>
  <c r="G6317" i="2"/>
  <c r="I6317" i="2" s="1"/>
  <c r="G6371" i="2"/>
  <c r="I6371" i="2" s="1"/>
  <c r="F6371" i="2"/>
  <c r="G6362" i="2"/>
  <c r="I6362" i="2" s="1"/>
  <c r="F6362" i="2"/>
  <c r="G3554" i="2"/>
  <c r="I3554" i="2" s="1"/>
  <c r="J3554" i="2" s="1"/>
  <c r="F3554" i="2"/>
  <c r="F1061" i="2"/>
  <c r="G1061" i="2"/>
  <c r="I1061" i="2" s="1"/>
  <c r="G5039" i="2"/>
  <c r="I5039" i="2" s="1"/>
  <c r="F5039" i="2"/>
  <c r="F4481" i="2"/>
  <c r="G4481" i="2"/>
  <c r="I4481" i="2" s="1"/>
  <c r="G3374" i="2"/>
  <c r="I3374" i="2" s="1"/>
  <c r="J3374" i="2" s="1"/>
  <c r="F3374" i="2"/>
  <c r="F6875" i="2"/>
  <c r="G6875" i="2"/>
  <c r="I6875" i="2" s="1"/>
  <c r="F6380" i="2"/>
  <c r="G6380" i="2"/>
  <c r="I6380" i="2" s="1"/>
  <c r="F782" i="2"/>
  <c r="G782" i="2"/>
  <c r="I782" i="2" s="1"/>
  <c r="G1502" i="2"/>
  <c r="I1502" i="2" s="1"/>
  <c r="J1502" i="2" s="1"/>
  <c r="F1502" i="2"/>
  <c r="F4040" i="2"/>
  <c r="G4040" i="2"/>
  <c r="I4040" i="2" s="1"/>
  <c r="G1034" i="2"/>
  <c r="I1034" i="2" s="1"/>
  <c r="F1034" i="2"/>
  <c r="F5966" i="2"/>
  <c r="G5966" i="2"/>
  <c r="I5966" i="2" s="1"/>
  <c r="G3941" i="2"/>
  <c r="I3941" i="2" s="1"/>
  <c r="J3941" i="2" s="1"/>
  <c r="F3941" i="2"/>
  <c r="G3302" i="2"/>
  <c r="I3302" i="2" s="1"/>
  <c r="F3302" i="2"/>
  <c r="F7343" i="2"/>
  <c r="G7343" i="2"/>
  <c r="I7343" i="2" s="1"/>
  <c r="G2672" i="2"/>
  <c r="I2672" i="2" s="1"/>
  <c r="F2672" i="2"/>
  <c r="F1448" i="2"/>
  <c r="J1448" i="2" s="1"/>
  <c r="G1448" i="2"/>
  <c r="I1448" i="2" s="1"/>
  <c r="G7325" i="2"/>
  <c r="I7325" i="2" s="1"/>
  <c r="F7325" i="2"/>
  <c r="G359" i="2"/>
  <c r="I359" i="2" s="1"/>
  <c r="F359" i="2"/>
  <c r="F5012" i="2"/>
  <c r="G5012" i="2"/>
  <c r="I5012" i="2" s="1"/>
  <c r="F4940" i="2"/>
  <c r="J4940" i="2" s="1"/>
  <c r="G4940" i="2"/>
  <c r="I4940" i="2" s="1"/>
  <c r="F2042" i="2"/>
  <c r="G2042" i="2"/>
  <c r="I2042" i="2" s="1"/>
  <c r="G4157" i="2"/>
  <c r="I4157" i="2" s="1"/>
  <c r="F4157" i="2"/>
  <c r="G4634" i="2"/>
  <c r="I4634" i="2" s="1"/>
  <c r="F4634" i="2"/>
  <c r="F1412" i="2"/>
  <c r="J1412" i="2" s="1"/>
  <c r="G1412" i="2"/>
  <c r="I1412" i="2" s="1"/>
  <c r="F4913" i="2"/>
  <c r="G4913" i="2"/>
  <c r="I4913" i="2" s="1"/>
  <c r="G3455" i="2"/>
  <c r="I3455" i="2" s="1"/>
  <c r="F3455" i="2"/>
  <c r="F7505" i="2"/>
  <c r="G7505" i="2"/>
  <c r="I7505" i="2" s="1"/>
  <c r="G1682" i="2"/>
  <c r="I1682" i="2" s="1"/>
  <c r="J1682" i="2" s="1"/>
  <c r="F1682" i="2"/>
  <c r="G3014" i="2"/>
  <c r="I3014" i="2" s="1"/>
  <c r="F3014" i="2"/>
  <c r="G62" i="2"/>
  <c r="I62" i="2" s="1"/>
  <c r="F62" i="2"/>
  <c r="G2879" i="2"/>
  <c r="I2879" i="2" s="1"/>
  <c r="F2879" i="2"/>
  <c r="F584" i="2"/>
  <c r="J584" i="2" s="1"/>
  <c r="G584" i="2"/>
  <c r="I584" i="2" s="1"/>
  <c r="F2456" i="2"/>
  <c r="G2456" i="2"/>
  <c r="I2456" i="2" s="1"/>
  <c r="G3743" i="2"/>
  <c r="I3743" i="2" s="1"/>
  <c r="F3743" i="2"/>
  <c r="F188" i="2"/>
  <c r="G188" i="2"/>
  <c r="I188" i="2" s="1"/>
  <c r="F881" i="2"/>
  <c r="J881" i="2" s="1"/>
  <c r="G881" i="2"/>
  <c r="I881" i="2" s="1"/>
  <c r="G6830" i="2"/>
  <c r="I6830" i="2" s="1"/>
  <c r="F6830" i="2"/>
  <c r="G5921" i="2"/>
  <c r="I5921" i="2" s="1"/>
  <c r="F5921" i="2"/>
  <c r="F3518" i="2"/>
  <c r="G3518" i="2"/>
  <c r="I3518" i="2" s="1"/>
  <c r="F1097" i="2"/>
  <c r="J1097" i="2" s="1"/>
  <c r="G1097" i="2"/>
  <c r="I1097" i="2" s="1"/>
  <c r="F2636" i="2"/>
  <c r="G2636" i="2"/>
  <c r="I2636" i="2" s="1"/>
  <c r="F3392" i="2"/>
  <c r="G3392" i="2"/>
  <c r="I3392" i="2" s="1"/>
  <c r="G4319" i="2"/>
  <c r="I4319" i="2" s="1"/>
  <c r="F4319" i="2"/>
  <c r="F980" i="2"/>
  <c r="G980" i="2"/>
  <c r="I980" i="2" s="1"/>
  <c r="G5246" i="2"/>
  <c r="I5246" i="2" s="1"/>
  <c r="F5246" i="2"/>
  <c r="G3788" i="2"/>
  <c r="I3788" i="2" s="1"/>
  <c r="F3788" i="2"/>
  <c r="F6200" i="2"/>
  <c r="G6200" i="2"/>
  <c r="I6200" i="2" s="1"/>
  <c r="G6542" i="2"/>
  <c r="I6542" i="2" s="1"/>
  <c r="J6542" i="2" s="1"/>
  <c r="F6542" i="2"/>
  <c r="F4148" i="2"/>
  <c r="G4148" i="2"/>
  <c r="I4148" i="2" s="1"/>
  <c r="F6182" i="2"/>
  <c r="G6182" i="2"/>
  <c r="I6182" i="2" s="1"/>
  <c r="F4382" i="2"/>
  <c r="G4382" i="2"/>
  <c r="I4382" i="2" s="1"/>
  <c r="G4535" i="2"/>
  <c r="I4535" i="2" s="1"/>
  <c r="J4535" i="2" s="1"/>
  <c r="F4535" i="2"/>
  <c r="G1403" i="2"/>
  <c r="I1403" i="2" s="1"/>
  <c r="F1403" i="2"/>
  <c r="G6803" i="2"/>
  <c r="I6803" i="2" s="1"/>
  <c r="F6803" i="2"/>
  <c r="G1322" i="2"/>
  <c r="I1322" i="2" s="1"/>
  <c r="F1322" i="2"/>
  <c r="F6191" i="2"/>
  <c r="J6191" i="2" s="1"/>
  <c r="G6191" i="2"/>
  <c r="I6191" i="2" s="1"/>
  <c r="G4715" i="2"/>
  <c r="I4715" i="2" s="1"/>
  <c r="F4715" i="2"/>
  <c r="G7235" i="2"/>
  <c r="I7235" i="2" s="1"/>
  <c r="F7235" i="2"/>
  <c r="F7280" i="2"/>
  <c r="G7280" i="2"/>
  <c r="I7280" i="2" s="1"/>
  <c r="G7397" i="2"/>
  <c r="I7397" i="2" s="1"/>
  <c r="J7397" i="2" s="1"/>
  <c r="F7397" i="2"/>
  <c r="F2519" i="2"/>
  <c r="G2519" i="2"/>
  <c r="I2519" i="2" s="1"/>
  <c r="F6569" i="2"/>
  <c r="G6569" i="2"/>
  <c r="I6569" i="2" s="1"/>
  <c r="G4643" i="2"/>
  <c r="I4643" i="2" s="1"/>
  <c r="F4643" i="2"/>
  <c r="G3986" i="2"/>
  <c r="I3986" i="2" s="1"/>
  <c r="J3986" i="2" s="1"/>
  <c r="F3986" i="2"/>
  <c r="G5516" i="2"/>
  <c r="I5516" i="2" s="1"/>
  <c r="F5516" i="2"/>
  <c r="F6704" i="2"/>
  <c r="G6704" i="2"/>
  <c r="I6704" i="2" s="1"/>
  <c r="G3266" i="2"/>
  <c r="I3266" i="2" s="1"/>
  <c r="F3266" i="2"/>
  <c r="G539" i="2"/>
  <c r="I539" i="2" s="1"/>
  <c r="J539" i="2" s="1"/>
  <c r="F539" i="2"/>
  <c r="G3599" i="2"/>
  <c r="I3599" i="2" s="1"/>
  <c r="F3599" i="2"/>
  <c r="G98" i="2"/>
  <c r="I98" i="2" s="1"/>
  <c r="F98" i="2"/>
  <c r="F6524" i="2"/>
  <c r="G6524" i="2"/>
  <c r="I6524" i="2" s="1"/>
  <c r="F6002" i="2"/>
  <c r="J6002" i="2" s="1"/>
  <c r="G6002" i="2"/>
  <c r="I6002" i="2" s="1"/>
  <c r="G4490" i="2"/>
  <c r="I4490" i="2" s="1"/>
  <c r="F4490" i="2"/>
  <c r="F2312" i="2"/>
  <c r="G2312" i="2"/>
  <c r="I2312" i="2" s="1"/>
  <c r="G4175" i="2"/>
  <c r="I4175" i="2" s="1"/>
  <c r="F4175" i="2"/>
  <c r="G2474" i="2"/>
  <c r="I2474" i="2" s="1"/>
  <c r="J2474" i="2" s="1"/>
  <c r="F2474" i="2"/>
  <c r="F332" i="2"/>
  <c r="G332" i="2"/>
  <c r="I332" i="2" s="1"/>
  <c r="G503" i="2"/>
  <c r="I503" i="2" s="1"/>
  <c r="F503" i="2"/>
  <c r="G1799" i="2"/>
  <c r="I1799" i="2" s="1"/>
  <c r="F1799" i="2"/>
  <c r="G1142" i="2"/>
  <c r="I1142" i="2" s="1"/>
  <c r="J1142" i="2" s="1"/>
  <c r="F1142" i="2"/>
  <c r="G3122" i="2"/>
  <c r="I3122" i="2" s="1"/>
  <c r="F3122" i="2"/>
  <c r="F4760" i="2"/>
  <c r="G4760" i="2"/>
  <c r="I4760" i="2" s="1"/>
  <c r="F152" i="2"/>
  <c r="G152" i="2"/>
  <c r="I152" i="2" s="1"/>
  <c r="G2024" i="2"/>
  <c r="I2024" i="2" s="1"/>
  <c r="F2024" i="2"/>
  <c r="G4769" i="2"/>
  <c r="I4769" i="2" s="1"/>
  <c r="F4769" i="2"/>
  <c r="F1520" i="2"/>
  <c r="G1520" i="2"/>
  <c r="I1520" i="2" s="1"/>
  <c r="G6290" i="2"/>
  <c r="I6290" i="2" s="1"/>
  <c r="F6290" i="2"/>
  <c r="G2933" i="2"/>
  <c r="I2933" i="2" s="1"/>
  <c r="J2933" i="2" s="1"/>
  <c r="F2933" i="2"/>
  <c r="G1790" i="2"/>
  <c r="I1790" i="2" s="1"/>
  <c r="F1790" i="2"/>
  <c r="G6065" i="2"/>
  <c r="I6065" i="2" s="1"/>
  <c r="F6065" i="2"/>
  <c r="G4571" i="2"/>
  <c r="I4571" i="2" s="1"/>
  <c r="F4571" i="2"/>
  <c r="F1088" i="2"/>
  <c r="J1088" i="2" s="1"/>
  <c r="G1088" i="2"/>
  <c r="I1088" i="2" s="1"/>
  <c r="G2942" i="2"/>
  <c r="I2942" i="2" s="1"/>
  <c r="F2942" i="2"/>
  <c r="F2168" i="2"/>
  <c r="G2168" i="2"/>
  <c r="I2168" i="2" s="1"/>
  <c r="G6299" i="2"/>
  <c r="I6299" i="2" s="1"/>
  <c r="F6299" i="2"/>
  <c r="F5255" i="2"/>
  <c r="J5255" i="2" s="1"/>
  <c r="G5255" i="2"/>
  <c r="I5255" i="2" s="1"/>
  <c r="F6164" i="2"/>
  <c r="G6164" i="2"/>
  <c r="I6164" i="2" s="1"/>
  <c r="F1025" i="2"/>
  <c r="G1025" i="2"/>
  <c r="I1025" i="2" s="1"/>
  <c r="F368" i="2"/>
  <c r="G368" i="2"/>
  <c r="I368" i="2" s="1"/>
  <c r="G2798" i="2"/>
  <c r="I2798" i="2" s="1"/>
  <c r="J2798" i="2" s="1"/>
  <c r="F2798" i="2"/>
  <c r="F5777" i="2"/>
  <c r="G5777" i="2"/>
  <c r="I5777" i="2" s="1"/>
  <c r="G773" i="2"/>
  <c r="I773" i="2" s="1"/>
  <c r="F773" i="2"/>
  <c r="G2375" i="2"/>
  <c r="I2375" i="2" s="1"/>
  <c r="F2375" i="2"/>
  <c r="F4607" i="2"/>
  <c r="J4607" i="2" s="1"/>
  <c r="G4607" i="2"/>
  <c r="I4607" i="2" s="1"/>
  <c r="G179" i="2"/>
  <c r="I179" i="2" s="1"/>
  <c r="F179" i="2"/>
  <c r="G3977" i="2"/>
  <c r="I3977" i="2" s="1"/>
  <c r="F3977" i="2"/>
  <c r="G3509" i="2"/>
  <c r="I3509" i="2" s="1"/>
  <c r="F3509" i="2"/>
  <c r="G3005" i="2"/>
  <c r="I3005" i="2" s="1"/>
  <c r="J3005" i="2" s="1"/>
  <c r="F3005" i="2"/>
  <c r="G7190" i="2"/>
  <c r="I7190" i="2" s="1"/>
  <c r="F7190" i="2"/>
  <c r="G3581" i="2"/>
  <c r="I3581" i="2" s="1"/>
  <c r="F3581" i="2"/>
  <c r="G5957" i="2"/>
  <c r="I5957" i="2" s="1"/>
  <c r="F5957" i="2"/>
  <c r="G4247" i="2"/>
  <c r="I4247" i="2" s="1"/>
  <c r="J4247" i="2" s="1"/>
  <c r="F4247" i="2"/>
  <c r="G3347" i="2"/>
  <c r="I3347" i="2" s="1"/>
  <c r="F3347" i="2"/>
  <c r="G3887" i="2"/>
  <c r="I3887" i="2" s="1"/>
  <c r="F3887" i="2"/>
  <c r="F80" i="2"/>
  <c r="G80" i="2"/>
  <c r="I80" i="2" s="1"/>
  <c r="G422" i="2"/>
  <c r="I422" i="2" s="1"/>
  <c r="J422" i="2" s="1"/>
  <c r="F422" i="2"/>
  <c r="G2303" i="2"/>
  <c r="I2303" i="2" s="1"/>
  <c r="F2303" i="2"/>
  <c r="G4922" i="2"/>
  <c r="I4922" i="2" s="1"/>
  <c r="F4922" i="2"/>
  <c r="G566" i="2"/>
  <c r="I566" i="2" s="1"/>
  <c r="F566" i="2"/>
  <c r="G5462" i="2"/>
  <c r="I5462" i="2" s="1"/>
  <c r="J5462" i="2" s="1"/>
  <c r="F5462" i="2"/>
  <c r="G6443" i="2"/>
  <c r="I6443" i="2" s="1"/>
  <c r="F6443" i="2"/>
  <c r="F6389" i="2"/>
  <c r="G6389" i="2"/>
  <c r="I6389" i="2" s="1"/>
  <c r="G1898" i="2"/>
  <c r="I1898" i="2" s="1"/>
  <c r="F1898" i="2"/>
  <c r="G6398" i="2"/>
  <c r="I6398" i="2" s="1"/>
  <c r="J6398" i="2" s="1"/>
  <c r="F6398" i="2"/>
  <c r="G6497" i="2"/>
  <c r="I6497" i="2" s="1"/>
  <c r="F6497" i="2"/>
  <c r="G1421" i="2"/>
  <c r="I1421" i="2" s="1"/>
  <c r="F1421" i="2"/>
  <c r="F6767" i="2"/>
  <c r="G6767" i="2"/>
  <c r="I6767" i="2" s="1"/>
  <c r="G6641" i="2"/>
  <c r="I6641" i="2" s="1"/>
  <c r="J6641" i="2" s="1"/>
  <c r="F6641" i="2"/>
  <c r="G3815" i="2"/>
  <c r="I3815" i="2" s="1"/>
  <c r="F3815" i="2"/>
  <c r="G5309" i="2"/>
  <c r="I5309" i="2" s="1"/>
  <c r="F5309" i="2"/>
  <c r="G7154" i="2"/>
  <c r="I7154" i="2" s="1"/>
  <c r="F7154" i="2"/>
  <c r="F7010" i="2"/>
  <c r="J7010" i="2" s="1"/>
  <c r="G7010" i="2"/>
  <c r="I7010" i="2" s="1"/>
  <c r="F1763" i="2"/>
  <c r="G1763" i="2"/>
  <c r="I1763" i="2" s="1"/>
  <c r="F5624" i="2"/>
  <c r="G5624" i="2"/>
  <c r="I5624" i="2" s="1"/>
  <c r="F5228" i="2"/>
  <c r="G5228" i="2"/>
  <c r="I5228" i="2" s="1"/>
  <c r="F2960" i="2"/>
  <c r="G2960" i="2"/>
  <c r="I2960" i="2" s="1"/>
  <c r="G7037" i="2"/>
  <c r="I7037" i="2" s="1"/>
  <c r="F7037" i="2"/>
  <c r="G1259" i="2"/>
  <c r="I1259" i="2" s="1"/>
  <c r="F1259" i="2"/>
  <c r="F1808" i="2"/>
  <c r="G1808" i="2"/>
  <c r="I1808" i="2" s="1"/>
  <c r="G620" i="2"/>
  <c r="I620" i="2" s="1"/>
  <c r="F620" i="2"/>
  <c r="F2573" i="2"/>
  <c r="G2573" i="2"/>
  <c r="I2573" i="2" s="1"/>
  <c r="G2501" i="2"/>
  <c r="I2501" i="2" s="1"/>
  <c r="F2501" i="2"/>
  <c r="F6965" i="2"/>
  <c r="G6965" i="2"/>
  <c r="I6965" i="2" s="1"/>
  <c r="F629" i="2"/>
  <c r="J629" i="2" s="1"/>
  <c r="G629" i="2"/>
  <c r="I629" i="2" s="1"/>
  <c r="G7217" i="2"/>
  <c r="I7217" i="2" s="1"/>
  <c r="F7217" i="2"/>
  <c r="G5597" i="2"/>
  <c r="I5597" i="2" s="1"/>
  <c r="F5597" i="2"/>
  <c r="F6056" i="2"/>
  <c r="G6056" i="2"/>
  <c r="I6056" i="2" s="1"/>
  <c r="F530" i="2"/>
  <c r="J530" i="2" s="1"/>
  <c r="G530" i="2"/>
  <c r="I530" i="2" s="1"/>
  <c r="F6236" i="2"/>
  <c r="G6236" i="2"/>
  <c r="I6236" i="2" s="1"/>
  <c r="G4022" i="2"/>
  <c r="I4022" i="2" s="1"/>
  <c r="F4022" i="2"/>
  <c r="G3113" i="2"/>
  <c r="I3113" i="2" s="1"/>
  <c r="F3113" i="2"/>
  <c r="G3059" i="2"/>
  <c r="I3059" i="2" s="1"/>
  <c r="J3059" i="2" s="1"/>
  <c r="F3059" i="2"/>
  <c r="G1691" i="2"/>
  <c r="I1691" i="2" s="1"/>
  <c r="F1691" i="2"/>
  <c r="G2366" i="2"/>
  <c r="I2366" i="2" s="1"/>
  <c r="F2366" i="2"/>
  <c r="G5561" i="2"/>
  <c r="I5561" i="2" s="1"/>
  <c r="F5561" i="2"/>
  <c r="F3608" i="2"/>
  <c r="J3608" i="2" s="1"/>
  <c r="G3608" i="2"/>
  <c r="I3608" i="2" s="1"/>
  <c r="F4112" i="2"/>
  <c r="G4112" i="2"/>
  <c r="I4112" i="2" s="1"/>
  <c r="G1601" i="2"/>
  <c r="I1601" i="2" s="1"/>
  <c r="F1601" i="2"/>
  <c r="G3338" i="2"/>
  <c r="I3338" i="2" s="1"/>
  <c r="F3338" i="2"/>
  <c r="G3869" i="2"/>
  <c r="I3869" i="2" s="1"/>
  <c r="J3869" i="2" s="1"/>
  <c r="F3869" i="2"/>
  <c r="G5021" i="2"/>
  <c r="I5021" i="2" s="1"/>
  <c r="F5021" i="2"/>
  <c r="G1889" i="2"/>
  <c r="I1889" i="2" s="1"/>
  <c r="F1889" i="2"/>
  <c r="G5714" i="2"/>
  <c r="I5714" i="2" s="1"/>
  <c r="F5714" i="2"/>
  <c r="G4697" i="2"/>
  <c r="I4697" i="2" s="1"/>
  <c r="J4697" i="2" s="1"/>
  <c r="F4697" i="2"/>
  <c r="G2411" i="2"/>
  <c r="I2411" i="2" s="1"/>
  <c r="F2411" i="2"/>
  <c r="G6227" i="2"/>
  <c r="I6227" i="2" s="1"/>
  <c r="F6227" i="2"/>
  <c r="F6632" i="2"/>
  <c r="G6632" i="2"/>
  <c r="I6632" i="2" s="1"/>
  <c r="G5219" i="2"/>
  <c r="I5219" i="2" s="1"/>
  <c r="J5219" i="2" s="1"/>
  <c r="F5219" i="2"/>
  <c r="F6245" i="2"/>
  <c r="G6245" i="2"/>
  <c r="I6245" i="2" s="1"/>
  <c r="G6488" i="2"/>
  <c r="I6488" i="2" s="1"/>
  <c r="F6488" i="2"/>
  <c r="G4103" i="2"/>
  <c r="I4103" i="2" s="1"/>
  <c r="F4103" i="2"/>
  <c r="G2078" i="2"/>
  <c r="I2078" i="2" s="1"/>
  <c r="J2078" i="2" s="1"/>
  <c r="F2078" i="2"/>
  <c r="G4391" i="2"/>
  <c r="I4391" i="2" s="1"/>
  <c r="F4391" i="2"/>
  <c r="G6479" i="2"/>
  <c r="I6479" i="2" s="1"/>
  <c r="F6479" i="2"/>
  <c r="G854" i="2"/>
  <c r="I854" i="2" s="1"/>
  <c r="F854" i="2"/>
  <c r="F4796" i="2"/>
  <c r="J4796" i="2" s="1"/>
  <c r="G4796" i="2"/>
  <c r="I4796" i="2" s="1"/>
  <c r="G2762" i="2"/>
  <c r="I2762" i="2" s="1"/>
  <c r="F2762" i="2"/>
  <c r="G6821" i="2"/>
  <c r="I6821" i="2" s="1"/>
  <c r="F6821" i="2"/>
  <c r="G6155" i="2"/>
  <c r="I6155" i="2" s="1"/>
  <c r="F6155" i="2"/>
  <c r="G2699" i="2"/>
  <c r="I2699" i="2" s="1"/>
  <c r="J2699" i="2" s="1"/>
  <c r="F2699" i="2"/>
  <c r="G3698" i="2"/>
  <c r="I3698" i="2" s="1"/>
  <c r="F3698" i="2"/>
  <c r="F3320" i="2"/>
  <c r="G3320" i="2"/>
  <c r="I3320" i="2" s="1"/>
  <c r="G6434" i="2"/>
  <c r="I6434" i="2" s="1"/>
  <c r="F6434" i="2"/>
  <c r="G4850" i="2"/>
  <c r="I4850" i="2" s="1"/>
  <c r="J4850" i="2" s="1"/>
  <c r="F4850" i="2"/>
  <c r="G1016" i="2"/>
  <c r="I1016" i="2" s="1"/>
  <c r="F1016" i="2"/>
  <c r="G1934" i="2"/>
  <c r="I1934" i="2" s="1"/>
  <c r="F1934" i="2"/>
  <c r="F908" i="2"/>
  <c r="G908" i="2"/>
  <c r="I908" i="2" s="1"/>
  <c r="G1961" i="2"/>
  <c r="I1961" i="2" s="1"/>
  <c r="J1961" i="2" s="1"/>
  <c r="F1961" i="2"/>
  <c r="G3671" i="2"/>
  <c r="I3671" i="2" s="1"/>
  <c r="F3671" i="2"/>
  <c r="G6839" i="2"/>
  <c r="I6839" i="2" s="1"/>
  <c r="F6839" i="2"/>
  <c r="G7289" i="2"/>
  <c r="I7289" i="2" s="1"/>
  <c r="F7289" i="2"/>
  <c r="F1169" i="2"/>
  <c r="J1169" i="2" s="1"/>
  <c r="G1169" i="2"/>
  <c r="I1169" i="2" s="1"/>
  <c r="G4274" i="2"/>
  <c r="I4274" i="2" s="1"/>
  <c r="F4274" i="2"/>
  <c r="F4364" i="2"/>
  <c r="G4364" i="2"/>
  <c r="I4364" i="2" s="1"/>
  <c r="F836" i="2"/>
  <c r="G836" i="2"/>
  <c r="I836" i="2" s="1"/>
  <c r="G728" i="2"/>
  <c r="I728" i="2" s="1"/>
  <c r="F728" i="2"/>
  <c r="G4139" i="2"/>
  <c r="I4139" i="2" s="1"/>
  <c r="F4139" i="2"/>
  <c r="F4886" i="2"/>
  <c r="G4886" i="2"/>
  <c r="I4886" i="2" s="1"/>
  <c r="G2213" i="2"/>
  <c r="I2213" i="2" s="1"/>
  <c r="F2213" i="2"/>
  <c r="F3716" i="2"/>
  <c r="J3716" i="2" s="1"/>
  <c r="G3716" i="2"/>
  <c r="I3716" i="2" s="1"/>
  <c r="F3032" i="2"/>
  <c r="G3032" i="2"/>
  <c r="I3032" i="2" s="1"/>
  <c r="G1655" i="2"/>
  <c r="I1655" i="2" s="1"/>
  <c r="F1655" i="2"/>
  <c r="G4355" i="2"/>
  <c r="I4355" i="2" s="1"/>
  <c r="F4355" i="2"/>
  <c r="G5147" i="2"/>
  <c r="I5147" i="2" s="1"/>
  <c r="J5147" i="2" s="1"/>
  <c r="F5147" i="2"/>
  <c r="G4895" i="2"/>
  <c r="I4895" i="2" s="1"/>
  <c r="F4895" i="2"/>
  <c r="G3878" i="2"/>
  <c r="I3878" i="2" s="1"/>
  <c r="F3878" i="2"/>
  <c r="G7199" i="2"/>
  <c r="I7199" i="2" s="1"/>
  <c r="F7199" i="2"/>
  <c r="F701" i="2"/>
  <c r="J701" i="2" s="1"/>
  <c r="G701" i="2"/>
  <c r="I701" i="2" s="1"/>
  <c r="F5507" i="2"/>
  <c r="G5507" i="2"/>
  <c r="I5507" i="2" s="1"/>
  <c r="G1223" i="2"/>
  <c r="I1223" i="2" s="1"/>
  <c r="F1223" i="2"/>
  <c r="F6929" i="2"/>
  <c r="G6929" i="2"/>
  <c r="I6929" i="2" s="1"/>
  <c r="F3401" i="2"/>
  <c r="J3401" i="2" s="1"/>
  <c r="G3401" i="2"/>
  <c r="I3401" i="2" s="1"/>
  <c r="G2951" i="2"/>
  <c r="I2951" i="2" s="1"/>
  <c r="F2951" i="2"/>
  <c r="G4562" i="2"/>
  <c r="I4562" i="2" s="1"/>
  <c r="F4562" i="2"/>
  <c r="F6992" i="2"/>
  <c r="G6992" i="2"/>
  <c r="I6992" i="2" s="1"/>
  <c r="G4949" i="2"/>
  <c r="I4949" i="2" s="1"/>
  <c r="J4949" i="2" s="1"/>
  <c r="F4949" i="2"/>
  <c r="G3491" i="2"/>
  <c r="I3491" i="2" s="1"/>
  <c r="F3491" i="2"/>
  <c r="F5759" i="2"/>
  <c r="G5759" i="2"/>
  <c r="I5759" i="2" s="1"/>
  <c r="F5876" i="2"/>
  <c r="G5876" i="2"/>
  <c r="I5876" i="2" s="1"/>
  <c r="G3158" i="2"/>
  <c r="I3158" i="2" s="1"/>
  <c r="J3158" i="2" s="1"/>
  <c r="F3158" i="2"/>
  <c r="F7379" i="2"/>
  <c r="G7379" i="2"/>
  <c r="I7379" i="2" s="1"/>
  <c r="G2591" i="2"/>
  <c r="I2591" i="2" s="1"/>
  <c r="F2591" i="2"/>
  <c r="G4301" i="2"/>
  <c r="I4301" i="2" s="1"/>
  <c r="F4301" i="2"/>
  <c r="G593" i="2"/>
  <c r="I593" i="2" s="1"/>
  <c r="J593" i="2" s="1"/>
  <c r="F593" i="2"/>
  <c r="F4832" i="2"/>
  <c r="G4832" i="2"/>
  <c r="I4832" i="2" s="1"/>
  <c r="F1592" i="2"/>
  <c r="G1592" i="2"/>
  <c r="I1592" i="2" s="1"/>
  <c r="G467" i="2"/>
  <c r="I467" i="2" s="1"/>
  <c r="F467" i="2"/>
  <c r="F7460" i="2"/>
  <c r="J7460" i="2" s="1"/>
  <c r="G7460" i="2"/>
  <c r="I7460" i="2" s="1"/>
  <c r="G7334" i="2"/>
  <c r="I7334" i="2" s="1"/>
  <c r="F7334" i="2"/>
  <c r="G6101" i="2"/>
  <c r="I6101" i="2" s="1"/>
  <c r="F6101" i="2"/>
  <c r="G7433" i="2"/>
  <c r="I7433" i="2" s="1"/>
  <c r="F7433" i="2"/>
  <c r="G1466" i="2"/>
  <c r="I1466" i="2" s="1"/>
  <c r="J1466" i="2" s="1"/>
  <c r="F1466" i="2"/>
  <c r="F737" i="2"/>
  <c r="G737" i="2"/>
  <c r="I737" i="2" s="1"/>
  <c r="G7469" i="2"/>
  <c r="I7469" i="2" s="1"/>
  <c r="F7469" i="2"/>
  <c r="G6758" i="2"/>
  <c r="I6758" i="2" s="1"/>
  <c r="F6758" i="2"/>
  <c r="G5705" i="2"/>
  <c r="I5705" i="2" s="1"/>
  <c r="J5705" i="2" s="1"/>
  <c r="F5705" i="2"/>
  <c r="G1493" i="2"/>
  <c r="I1493" i="2" s="1"/>
  <c r="F1493" i="2"/>
  <c r="F1232" i="2"/>
  <c r="G1232" i="2"/>
  <c r="I1232" i="2" s="1"/>
  <c r="F2123" i="2"/>
  <c r="G2123" i="2"/>
  <c r="I2123" i="2" s="1"/>
  <c r="G4193" i="2"/>
  <c r="I4193" i="2" s="1"/>
  <c r="J4193" i="2" s="1"/>
  <c r="F4193" i="2"/>
  <c r="G6605" i="2"/>
  <c r="I6605" i="2" s="1"/>
  <c r="F6605" i="2"/>
  <c r="G5354" i="2"/>
  <c r="I5354" i="2" s="1"/>
  <c r="F5354" i="2"/>
  <c r="F6308" i="2"/>
  <c r="G6308" i="2"/>
  <c r="I6308" i="2" s="1"/>
  <c r="F764" i="2"/>
  <c r="J764" i="2" s="1"/>
  <c r="G764" i="2"/>
  <c r="I764" i="2" s="1"/>
  <c r="F1124" i="2"/>
  <c r="G1124" i="2"/>
  <c r="I1124" i="2" s="1"/>
  <c r="G4238" i="2"/>
  <c r="I4238" i="2" s="1"/>
  <c r="F4238" i="2"/>
  <c r="F557" i="2"/>
  <c r="G557" i="2"/>
  <c r="I557" i="2" s="1"/>
  <c r="G2510" i="2"/>
  <c r="I2510" i="2" s="1"/>
  <c r="J2510" i="2" s="1"/>
  <c r="F2510" i="2"/>
  <c r="G1565" i="2"/>
  <c r="I1565" i="2" s="1"/>
  <c r="F1565" i="2"/>
  <c r="G4013" i="2"/>
  <c r="I4013" i="2" s="1"/>
  <c r="F4013" i="2"/>
  <c r="G7226" i="2"/>
  <c r="I7226" i="2" s="1"/>
  <c r="F7226" i="2"/>
  <c r="G3734" i="2"/>
  <c r="I3734" i="2" s="1"/>
  <c r="F3734" i="2"/>
  <c r="F5300" i="2"/>
  <c r="G5300" i="2"/>
  <c r="I5300" i="2" s="1"/>
  <c r="G2321" i="2"/>
  <c r="I2321" i="2" s="1"/>
  <c r="F2321" i="2"/>
  <c r="G2861" i="2"/>
  <c r="I2861" i="2" s="1"/>
  <c r="F2861" i="2"/>
  <c r="G6677" i="2"/>
  <c r="I6677" i="2" s="1"/>
  <c r="J6677" i="2" s="1"/>
  <c r="F6677" i="2"/>
  <c r="G1313" i="2"/>
  <c r="I1313" i="2" s="1"/>
  <c r="F1313" i="2"/>
  <c r="G4211" i="2"/>
  <c r="I4211" i="2" s="1"/>
  <c r="F4211" i="2"/>
  <c r="G4346" i="2"/>
  <c r="I4346" i="2" s="1"/>
  <c r="F4346" i="2"/>
  <c r="G5165" i="2"/>
  <c r="I5165" i="2" s="1"/>
  <c r="J5165" i="2" s="1"/>
  <c r="F5165" i="2"/>
  <c r="F3068" i="2"/>
  <c r="G3068" i="2"/>
  <c r="I3068" i="2" s="1"/>
  <c r="F7208" i="2"/>
  <c r="G7208" i="2"/>
  <c r="I7208" i="2" s="1"/>
  <c r="G7406" i="2"/>
  <c r="I7406" i="2" s="1"/>
  <c r="F7406" i="2"/>
  <c r="F944" i="2"/>
  <c r="J944" i="2" s="1"/>
  <c r="G944" i="2"/>
  <c r="I944" i="2" s="1"/>
  <c r="G5885" i="2"/>
  <c r="I5885" i="2" s="1"/>
  <c r="F5885" i="2"/>
  <c r="G3212" i="2"/>
  <c r="I3212" i="2" s="1"/>
  <c r="F3212" i="2"/>
  <c r="G5417" i="2"/>
  <c r="I5417" i="2" s="1"/>
  <c r="F5417" i="2"/>
  <c r="G1358" i="2"/>
  <c r="I1358" i="2" s="1"/>
  <c r="F1358" i="2"/>
  <c r="G1133" i="2"/>
  <c r="I1133" i="2" s="1"/>
  <c r="F1133" i="2"/>
  <c r="G494" i="2"/>
  <c r="I494" i="2" s="1"/>
  <c r="F494" i="2"/>
  <c r="F5138" i="2"/>
  <c r="G5138" i="2"/>
  <c r="I5138" i="2" s="1"/>
  <c r="G2843" i="2"/>
  <c r="I2843" i="2" s="1"/>
  <c r="F2843" i="2"/>
  <c r="G323" i="2"/>
  <c r="I323" i="2" s="1"/>
  <c r="F323" i="2"/>
  <c r="G2870" i="2"/>
  <c r="I2870" i="2" s="1"/>
  <c r="F2870" i="2"/>
  <c r="G7091" i="2"/>
  <c r="I7091" i="2" s="1"/>
  <c r="F7091" i="2"/>
  <c r="F7172" i="2"/>
  <c r="J7172" i="2" s="1"/>
  <c r="G7172" i="2"/>
  <c r="I7172" i="2" s="1"/>
  <c r="G3653" i="2"/>
  <c r="I3653" i="2" s="1"/>
  <c r="F3653" i="2"/>
  <c r="F5318" i="2"/>
  <c r="G5318" i="2"/>
  <c r="I5318" i="2" s="1"/>
  <c r="G5435" i="2"/>
  <c r="I5435" i="2" s="1"/>
  <c r="F5435" i="2"/>
  <c r="G5390" i="2"/>
  <c r="I5390" i="2" s="1"/>
  <c r="J5390" i="2" s="1"/>
  <c r="F5390" i="2"/>
  <c r="G6713" i="2"/>
  <c r="I6713" i="2" s="1"/>
  <c r="F6713" i="2"/>
  <c r="G4058" i="2"/>
  <c r="I4058" i="2" s="1"/>
  <c r="F4058" i="2"/>
  <c r="G602" i="2"/>
  <c r="I602" i="2" s="1"/>
  <c r="F602" i="2"/>
  <c r="G2402" i="2"/>
  <c r="I2402" i="2" s="1"/>
  <c r="J2402" i="2" s="1"/>
  <c r="F2402" i="2"/>
  <c r="G6866" i="2"/>
  <c r="I6866" i="2" s="1"/>
  <c r="F6866" i="2"/>
  <c r="F5615" i="2"/>
  <c r="G5615" i="2"/>
  <c r="I5615" i="2" s="1"/>
  <c r="F260" i="2"/>
  <c r="G260" i="2"/>
  <c r="I260" i="2" s="1"/>
  <c r="F6650" i="2"/>
  <c r="J6650" i="2" s="1"/>
  <c r="G6650" i="2"/>
  <c r="I6650" i="2" s="1"/>
  <c r="G6731" i="2"/>
  <c r="I6731" i="2" s="1"/>
  <c r="F6731" i="2"/>
  <c r="F6938" i="2"/>
  <c r="G6938" i="2"/>
  <c r="I6938" i="2" s="1"/>
  <c r="G287" i="2"/>
  <c r="I287" i="2" s="1"/>
  <c r="F287" i="2"/>
  <c r="G4202" i="2"/>
  <c r="I4202" i="2" s="1"/>
  <c r="J4202" i="2" s="1"/>
  <c r="F4202" i="2"/>
  <c r="G6506" i="2"/>
  <c r="I6506" i="2" s="1"/>
  <c r="F6506" i="2"/>
  <c r="F305" i="2"/>
  <c r="G305" i="2"/>
  <c r="I305" i="2" s="1"/>
  <c r="G5534" i="2"/>
  <c r="I5534" i="2" s="1"/>
  <c r="F5534" i="2"/>
  <c r="G3329" i="2"/>
  <c r="I3329" i="2" s="1"/>
  <c r="J3329" i="2" s="1"/>
  <c r="F3329" i="2"/>
  <c r="G7442" i="2"/>
  <c r="I7442" i="2" s="1"/>
  <c r="F7442" i="2"/>
  <c r="G170" i="2"/>
  <c r="I170" i="2" s="1"/>
  <c r="F170" i="2"/>
  <c r="F6272" i="2"/>
  <c r="G6272" i="2"/>
  <c r="I6272" i="2" s="1"/>
  <c r="G4706" i="2"/>
  <c r="I4706" i="2" s="1"/>
  <c r="J4706" i="2" s="1"/>
  <c r="F4706" i="2"/>
  <c r="G611" i="2"/>
  <c r="I611" i="2" s="1"/>
  <c r="F611" i="2"/>
  <c r="G791" i="2"/>
  <c r="I791" i="2" s="1"/>
  <c r="F791" i="2"/>
  <c r="G3482" i="2"/>
  <c r="I3482" i="2" s="1"/>
  <c r="F3482" i="2"/>
  <c r="F4868" i="2"/>
  <c r="J4868" i="2" s="1"/>
  <c r="G4868" i="2"/>
  <c r="I4868" i="2" s="1"/>
  <c r="G6209" i="2"/>
  <c r="I6209" i="2" s="1"/>
  <c r="F6209" i="2"/>
  <c r="F3077" i="2"/>
  <c r="G3077" i="2"/>
  <c r="I3077" i="2" s="1"/>
  <c r="G2564" i="2"/>
  <c r="I2564" i="2" s="1"/>
  <c r="F2564" i="2"/>
  <c r="G2087" i="2"/>
  <c r="I2087" i="2" s="1"/>
  <c r="J2087" i="2" s="1"/>
  <c r="F2087" i="2"/>
  <c r="G5750" i="2"/>
  <c r="I5750" i="2" s="1"/>
  <c r="F5750" i="2"/>
  <c r="G1835" i="2"/>
  <c r="I1835" i="2" s="1"/>
  <c r="F1835" i="2"/>
  <c r="G1394" i="2"/>
  <c r="I1394" i="2" s="1"/>
  <c r="F1394" i="2"/>
  <c r="F3824" i="2"/>
  <c r="J3824" i="2" s="1"/>
  <c r="G3824" i="2"/>
  <c r="I3824" i="2" s="1"/>
  <c r="G1376" i="2"/>
  <c r="I1376" i="2" s="1"/>
  <c r="F1376" i="2"/>
  <c r="G2546" i="2"/>
  <c r="I2546" i="2" s="1"/>
  <c r="F2546" i="2"/>
  <c r="F1340" i="2"/>
  <c r="G1340" i="2"/>
  <c r="I1340" i="2" s="1"/>
  <c r="G5678" i="2"/>
  <c r="I5678" i="2" s="1"/>
  <c r="J5678" i="2" s="1"/>
  <c r="F5678" i="2"/>
  <c r="G6587" i="2"/>
  <c r="I6587" i="2" s="1"/>
  <c r="F6587" i="2"/>
  <c r="G5930" i="2"/>
  <c r="I5930" i="2" s="1"/>
  <c r="F5930" i="2"/>
  <c r="F5183" i="2"/>
  <c r="G5183" i="2"/>
  <c r="I5183" i="2" s="1"/>
  <c r="G4994" i="2"/>
  <c r="I4994" i="2" s="1"/>
  <c r="J4994" i="2" s="1"/>
  <c r="F4994" i="2"/>
  <c r="G6038" i="2"/>
  <c r="I6038" i="2" s="1"/>
  <c r="F6038" i="2"/>
  <c r="F1484" i="2"/>
  <c r="G1484" i="2"/>
  <c r="I1484" i="2" s="1"/>
  <c r="G3194" i="2"/>
  <c r="I3194" i="2" s="1"/>
  <c r="F3194" i="2"/>
  <c r="G5030" i="2"/>
  <c r="I5030" i="2" s="1"/>
  <c r="J5030" i="2" s="1"/>
  <c r="F5030" i="2"/>
  <c r="G4841" i="2"/>
  <c r="I4841" i="2" s="1"/>
  <c r="F4841" i="2"/>
  <c r="G5210" i="2"/>
  <c r="I5210" i="2" s="1"/>
  <c r="F5210" i="2"/>
  <c r="F7496" i="2"/>
  <c r="G7496" i="2"/>
  <c r="I7496" i="2" s="1"/>
  <c r="G1997" i="2"/>
  <c r="I1997" i="2" s="1"/>
  <c r="J1997" i="2" s="1"/>
  <c r="F1997" i="2"/>
  <c r="F6956" i="2"/>
  <c r="G6956" i="2"/>
  <c r="I6956" i="2" s="1"/>
  <c r="G3851" i="2"/>
  <c r="I3851" i="2" s="1"/>
  <c r="F3851" i="2"/>
  <c r="G7109" i="2"/>
  <c r="I7109" i="2" s="1"/>
  <c r="F7109" i="2"/>
  <c r="F6614" i="2"/>
  <c r="J6614" i="2" s="1"/>
  <c r="G6614" i="2"/>
  <c r="I6614" i="2" s="1"/>
  <c r="F3140" i="2"/>
  <c r="G3140" i="2"/>
  <c r="I3140" i="2" s="1"/>
  <c r="F7100" i="2"/>
  <c r="G7100" i="2"/>
  <c r="I7100" i="2" s="1"/>
  <c r="G1646" i="2"/>
  <c r="I1646" i="2" s="1"/>
  <c r="F1646" i="2"/>
  <c r="G1070" i="2"/>
  <c r="I1070" i="2" s="1"/>
  <c r="J1070" i="2" s="1"/>
  <c r="F1070" i="2"/>
  <c r="G6578" i="2"/>
  <c r="I6578" i="2" s="1"/>
  <c r="F6578" i="2"/>
  <c r="G4409" i="2"/>
  <c r="I4409" i="2" s="1"/>
  <c r="F4409" i="2"/>
  <c r="G2726" i="2"/>
  <c r="I2726" i="2" s="1"/>
  <c r="F2726" i="2"/>
  <c r="F1664" i="2"/>
  <c r="J1664" i="2" s="1"/>
  <c r="G1664" i="2"/>
  <c r="I1664" i="2" s="1"/>
  <c r="F1772" i="2"/>
  <c r="G1772" i="2"/>
  <c r="I1772" i="2" s="1"/>
  <c r="G5741" i="2"/>
  <c r="I5741" i="2" s="1"/>
  <c r="F5741" i="2"/>
  <c r="G1079" i="2"/>
  <c r="I1079" i="2" s="1"/>
  <c r="F1079" i="2"/>
  <c r="G971" i="2"/>
  <c r="I971" i="2" s="1"/>
  <c r="J971" i="2" s="1"/>
  <c r="F971" i="2"/>
  <c r="F7298" i="2"/>
  <c r="G7298" i="2"/>
  <c r="I7298" i="2" s="1"/>
  <c r="F7424" i="2"/>
  <c r="G7424" i="2"/>
  <c r="I7424" i="2" s="1"/>
  <c r="F5408" i="2"/>
  <c r="G5408" i="2"/>
  <c r="I5408" i="2" s="1"/>
  <c r="G1295" i="2"/>
  <c r="I1295" i="2" s="1"/>
  <c r="J1295" i="2" s="1"/>
  <c r="F1295" i="2"/>
  <c r="F5975" i="2"/>
  <c r="G5975" i="2"/>
  <c r="I5975" i="2" s="1"/>
  <c r="F1988" i="2"/>
  <c r="G1988" i="2"/>
  <c r="I1988" i="2" s="1"/>
  <c r="G6974" i="2"/>
  <c r="I6974" i="2" s="1"/>
  <c r="F6974" i="2"/>
  <c r="F6911" i="2"/>
  <c r="J6911" i="2" s="1"/>
  <c r="G6911" i="2"/>
  <c r="I6911" i="2" s="1"/>
  <c r="F1736" i="2"/>
  <c r="G1736" i="2"/>
  <c r="I1736" i="2" s="1"/>
  <c r="F2132" i="2"/>
  <c r="G2132" i="2"/>
  <c r="I2132" i="2" s="1"/>
  <c r="F1250" i="2"/>
  <c r="G1250" i="2"/>
  <c r="I1250" i="2" s="1"/>
  <c r="G5543" i="2"/>
  <c r="I5543" i="2" s="1"/>
  <c r="J5543" i="2" s="1"/>
  <c r="F5543" i="2"/>
  <c r="G3779" i="2"/>
  <c r="I3779" i="2" s="1"/>
  <c r="F3779" i="2"/>
  <c r="F7316" i="2"/>
  <c r="G7316" i="2"/>
  <c r="I7316" i="2" s="1"/>
  <c r="G4499" i="2"/>
  <c r="I4499" i="2" s="1"/>
  <c r="F4499" i="2"/>
  <c r="G1943" i="2"/>
  <c r="I1943" i="2" s="1"/>
  <c r="J1943" i="2" s="1"/>
  <c r="F1943" i="2"/>
  <c r="G1979" i="2"/>
  <c r="I1979" i="2" s="1"/>
  <c r="F1979" i="2"/>
  <c r="G665" i="2"/>
  <c r="I665" i="2" s="1"/>
  <c r="F665" i="2"/>
  <c r="G4787" i="2"/>
  <c r="I4787" i="2" s="1"/>
  <c r="F4787" i="2"/>
  <c r="G314" i="2"/>
  <c r="I314" i="2" s="1"/>
  <c r="J314" i="2" s="1"/>
  <c r="F314" i="2"/>
  <c r="F5453" i="2"/>
  <c r="G5453" i="2"/>
  <c r="I5453" i="2" s="1"/>
  <c r="G2807" i="2"/>
  <c r="I2807" i="2" s="1"/>
  <c r="F2807" i="2"/>
  <c r="G890" i="2"/>
  <c r="I890" i="2" s="1"/>
  <c r="F890" i="2"/>
  <c r="G1871" i="2"/>
  <c r="I1871" i="2" s="1"/>
  <c r="J1871" i="2" s="1"/>
  <c r="F1871" i="2"/>
  <c r="F5156" i="2"/>
  <c r="G5156" i="2"/>
  <c r="I5156" i="2" s="1"/>
  <c r="F3464" i="2"/>
  <c r="G3464" i="2"/>
  <c r="I3464" i="2" s="1"/>
  <c r="G2114" i="2"/>
  <c r="I2114" i="2" s="1"/>
  <c r="F2114" i="2"/>
  <c r="F2528" i="2"/>
  <c r="J2528" i="2" s="1"/>
  <c r="G2528" i="2"/>
  <c r="I2528" i="2" s="1"/>
  <c r="G674" i="2"/>
  <c r="I674" i="2" s="1"/>
  <c r="F674" i="2"/>
  <c r="F3563" i="2"/>
  <c r="G3563" i="2"/>
  <c r="I3563" i="2" s="1"/>
  <c r="G3959" i="2"/>
  <c r="I3959" i="2" s="1"/>
  <c r="F3959" i="2"/>
  <c r="G3167" i="2"/>
  <c r="I3167" i="2" s="1"/>
  <c r="J3167" i="2" s="1"/>
  <c r="F3167" i="2"/>
  <c r="G5993" i="2"/>
  <c r="I5993" i="2" s="1"/>
  <c r="F5993" i="2"/>
  <c r="F3104" i="2"/>
  <c r="G3104" i="2"/>
  <c r="I3104" i="2" s="1"/>
  <c r="F7244" i="2"/>
  <c r="G7244" i="2"/>
  <c r="I7244" i="2" s="1"/>
  <c r="F3383" i="2"/>
  <c r="J3383" i="2" s="1"/>
  <c r="G3383" i="2"/>
  <c r="I3383" i="2" s="1"/>
  <c r="G3275" i="2"/>
  <c r="I3275" i="2" s="1"/>
  <c r="F3275" i="2"/>
  <c r="F5192" i="2"/>
  <c r="G5192" i="2"/>
  <c r="I5192" i="2" s="1"/>
  <c r="G2186" i="2"/>
  <c r="I2186" i="2" s="1"/>
  <c r="F2186" i="2"/>
  <c r="F3500" i="2"/>
  <c r="J3500" i="2" s="1"/>
  <c r="G3500" i="2"/>
  <c r="I3500" i="2" s="1"/>
  <c r="G2483" i="2"/>
  <c r="I2483" i="2" s="1"/>
  <c r="F2483" i="2"/>
  <c r="G899" i="2"/>
  <c r="I899" i="2" s="1"/>
  <c r="F899" i="2"/>
  <c r="F440" i="2"/>
  <c r="G440" i="2"/>
  <c r="I440" i="2" s="1"/>
  <c r="G1178" i="2"/>
  <c r="I1178" i="2" s="1"/>
  <c r="J1178" i="2" s="1"/>
  <c r="F1178" i="2"/>
  <c r="F2177" i="2"/>
  <c r="G2177" i="2"/>
  <c r="I2177" i="2" s="1"/>
  <c r="G4373" i="2"/>
  <c r="I4373" i="2" s="1"/>
  <c r="F4373" i="2"/>
  <c r="F296" i="2"/>
  <c r="G296" i="2"/>
  <c r="I296" i="2" s="1"/>
  <c r="G5570" i="2"/>
  <c r="I5570" i="2" s="1"/>
  <c r="J5570" i="2" s="1"/>
  <c r="F5570" i="2"/>
  <c r="G4049" i="2"/>
  <c r="I4049" i="2" s="1"/>
  <c r="F4049" i="2"/>
  <c r="G3707" i="2"/>
  <c r="I3707" i="2" s="1"/>
  <c r="F3707" i="2"/>
  <c r="G3203" i="2"/>
  <c r="I3203" i="2" s="1"/>
  <c r="F3203" i="2"/>
  <c r="G3041" i="2"/>
  <c r="I3041" i="2" s="1"/>
  <c r="J3041" i="2" s="1"/>
  <c r="F3041" i="2"/>
  <c r="G1583" i="2"/>
  <c r="I1583" i="2" s="1"/>
  <c r="F1583" i="2"/>
  <c r="G4265" i="2"/>
  <c r="I4265" i="2" s="1"/>
  <c r="F4265" i="2"/>
  <c r="G6407" i="2"/>
  <c r="I6407" i="2" s="1"/>
  <c r="F6407" i="2"/>
  <c r="G5102" i="2"/>
  <c r="I5102" i="2" s="1"/>
  <c r="J5102" i="2" s="1"/>
  <c r="F5102" i="2"/>
  <c r="F1916" i="2"/>
  <c r="G1916" i="2"/>
  <c r="I1916" i="2" s="1"/>
  <c r="G5948" i="2"/>
  <c r="I5948" i="2" s="1"/>
  <c r="F5948" i="2"/>
  <c r="G863" i="2"/>
  <c r="I863" i="2" s="1"/>
  <c r="F863" i="2"/>
  <c r="G6110" i="2"/>
  <c r="I6110" i="2" s="1"/>
  <c r="J6110" i="2" s="1"/>
  <c r="F6110" i="2"/>
  <c r="F6452" i="2"/>
  <c r="G6452" i="2"/>
  <c r="I6452" i="2" s="1"/>
  <c r="G4166" i="2"/>
  <c r="I4166" i="2" s="1"/>
  <c r="F4166" i="2"/>
  <c r="G4121" i="2"/>
  <c r="I4121" i="2" s="1"/>
  <c r="F4121" i="2"/>
  <c r="G5867" i="2"/>
  <c r="I5867" i="2" s="1"/>
  <c r="J5867" i="2" s="1"/>
  <c r="F5867" i="2"/>
  <c r="G4625" i="2"/>
  <c r="I4625" i="2" s="1"/>
  <c r="F4625" i="2"/>
  <c r="G4517" i="2"/>
  <c r="I4517" i="2" s="1"/>
  <c r="F4517" i="2"/>
  <c r="F6560" i="2"/>
  <c r="G6560" i="2"/>
  <c r="I6560" i="2" s="1"/>
  <c r="F4400" i="2"/>
  <c r="J4400" i="2" s="1"/>
  <c r="G4400" i="2"/>
  <c r="I4400" i="2" s="1"/>
  <c r="G2906" i="2"/>
  <c r="I2906" i="2" s="1"/>
  <c r="F2906" i="2"/>
  <c r="F6785" i="2"/>
  <c r="G6785" i="2"/>
  <c r="I6785" i="2" s="1"/>
  <c r="G3185" i="2"/>
  <c r="I3185" i="2" s="1"/>
  <c r="F3185" i="2"/>
  <c r="F4445" i="2"/>
  <c r="J4445" i="2" s="1"/>
  <c r="G4445" i="2"/>
  <c r="I4445" i="2" s="1"/>
  <c r="F413" i="2"/>
  <c r="G413" i="2"/>
  <c r="I413" i="2" s="1"/>
  <c r="F2060" i="2"/>
  <c r="G2060" i="2"/>
  <c r="I2060" i="2" s="1"/>
  <c r="G2429" i="2"/>
  <c r="I2429" i="2" s="1"/>
  <c r="F2429" i="2"/>
  <c r="G935" i="2"/>
  <c r="I935" i="2" s="1"/>
  <c r="J935" i="2" s="1"/>
  <c r="F935" i="2"/>
  <c r="F3284" i="2"/>
  <c r="G3284" i="2"/>
  <c r="I3284" i="2" s="1"/>
  <c r="F4031" i="2"/>
  <c r="G4031" i="2"/>
  <c r="I4031" i="2" s="1"/>
  <c r="F89" i="2"/>
  <c r="G89" i="2"/>
  <c r="I89" i="2" s="1"/>
  <c r="G2969" i="2"/>
  <c r="I2969" i="2" s="1"/>
  <c r="J2969" i="2" s="1"/>
  <c r="F2969" i="2"/>
  <c r="F404" i="2"/>
  <c r="G404" i="2"/>
  <c r="I404" i="2" s="1"/>
  <c r="G7127" i="2"/>
  <c r="I7127" i="2" s="1"/>
  <c r="F7127" i="2"/>
  <c r="F2096" i="2"/>
  <c r="G2096" i="2"/>
  <c r="I2096" i="2" s="1"/>
  <c r="F3932" i="2"/>
  <c r="G3932" i="2"/>
  <c r="I3932" i="2" s="1"/>
  <c r="F1052" i="2"/>
  <c r="G1052" i="2"/>
  <c r="I1052" i="2" s="1"/>
  <c r="G2006" i="2"/>
  <c r="I2006" i="2" s="1"/>
  <c r="F2006" i="2"/>
  <c r="F53" i="2"/>
  <c r="G53" i="2"/>
  <c r="I53" i="2" s="1"/>
  <c r="F3428" i="2"/>
  <c r="J3428" i="2" s="1"/>
  <c r="G3428" i="2"/>
  <c r="I3428" i="2" s="1"/>
  <c r="G7388" i="2"/>
  <c r="I7388" i="2" s="1"/>
  <c r="F7388" i="2"/>
  <c r="F1241" i="2"/>
  <c r="G1241" i="2"/>
  <c r="I1241" i="2" s="1"/>
  <c r="F3248" i="2"/>
  <c r="G3248" i="2"/>
  <c r="I3248" i="2" s="1"/>
  <c r="G125" i="2"/>
  <c r="I125" i="2" s="1"/>
  <c r="J125" i="2" s="1"/>
  <c r="F125" i="2"/>
  <c r="G2609" i="2"/>
  <c r="I2609" i="2" s="1"/>
  <c r="F2609" i="2"/>
  <c r="F5903" i="2"/>
  <c r="G5903" i="2"/>
  <c r="I5903" i="2" s="1"/>
  <c r="G3761" i="2"/>
  <c r="I3761" i="2" s="1"/>
  <c r="F3761" i="2"/>
  <c r="G575" i="2"/>
  <c r="I575" i="2" s="1"/>
  <c r="J575" i="2" s="1"/>
  <c r="F575" i="2"/>
  <c r="F2420" i="2"/>
  <c r="G2420" i="2"/>
  <c r="I2420" i="2" s="1"/>
  <c r="G2537" i="2"/>
  <c r="I2537" i="2" s="1"/>
  <c r="F2537" i="2"/>
  <c r="G6902" i="2"/>
  <c r="I6902" i="2" s="1"/>
  <c r="F6902" i="2"/>
  <c r="G3950" i="2"/>
  <c r="I3950" i="2" s="1"/>
  <c r="J3950" i="2" s="1"/>
  <c r="F3950" i="2"/>
  <c r="F5372" i="2"/>
  <c r="G5372" i="2"/>
  <c r="I5372" i="2" s="1"/>
  <c r="F1907" i="2"/>
  <c r="G1907" i="2"/>
  <c r="I1907" i="2" s="1"/>
  <c r="G7307" i="2"/>
  <c r="I7307" i="2" s="1"/>
  <c r="F7307" i="2"/>
  <c r="G71" i="2"/>
  <c r="I71" i="2" s="1"/>
  <c r="J71" i="2" s="1"/>
  <c r="F71" i="2"/>
  <c r="G656" i="2"/>
  <c r="I656" i="2" s="1"/>
  <c r="F656" i="2"/>
  <c r="F4724" i="2"/>
  <c r="G4724" i="2"/>
  <c r="I4724" i="2" s="1"/>
  <c r="G6263" i="2"/>
  <c r="I6263" i="2" s="1"/>
  <c r="F6263" i="2"/>
  <c r="F476" i="2"/>
  <c r="J476" i="2" s="1"/>
  <c r="G476" i="2"/>
  <c r="I476" i="2" s="1"/>
  <c r="G7181" i="2"/>
  <c r="I7181" i="2" s="1"/>
  <c r="F7181" i="2"/>
  <c r="G5084" i="2"/>
  <c r="I5084" i="2" s="1"/>
  <c r="F5084" i="2"/>
  <c r="G5282" i="2"/>
  <c r="I5282" i="2" s="1"/>
  <c r="F5282" i="2"/>
  <c r="G1709" i="2"/>
  <c r="I1709" i="2" s="1"/>
  <c r="J1709" i="2" s="1"/>
  <c r="F1709" i="2"/>
  <c r="G5633" i="2"/>
  <c r="I5633" i="2" s="1"/>
  <c r="F5633" i="2"/>
  <c r="F6128" i="2"/>
  <c r="G6128" i="2"/>
  <c r="I6128" i="2" s="1"/>
  <c r="G5984" i="2"/>
  <c r="I5984" i="2" s="1"/>
  <c r="F5984" i="2"/>
  <c r="G1538" i="2"/>
  <c r="I1538" i="2" s="1"/>
  <c r="J1538" i="2" s="1"/>
  <c r="F1538" i="2"/>
  <c r="G4508" i="2"/>
  <c r="I4508" i="2" s="1"/>
  <c r="F4508" i="2"/>
  <c r="F6596" i="2"/>
  <c r="G6596" i="2"/>
  <c r="I6596" i="2" s="1"/>
  <c r="G2645" i="2"/>
  <c r="I2645" i="2" s="1"/>
  <c r="F2645" i="2"/>
  <c r="G2627" i="2"/>
  <c r="I2627" i="2" s="1"/>
  <c r="J2627" i="2" s="1"/>
  <c r="F2627" i="2"/>
  <c r="F116" i="2"/>
  <c r="G116" i="2"/>
  <c r="I116" i="2" s="1"/>
  <c r="G4958" i="2"/>
  <c r="I4958" i="2" s="1"/>
  <c r="F4958" i="2"/>
  <c r="G6623" i="2"/>
  <c r="I6623" i="2" s="1"/>
  <c r="F6623" i="2"/>
  <c r="G5606" i="2"/>
  <c r="I5606" i="2" s="1"/>
  <c r="J5606" i="2" s="1"/>
  <c r="F5606" i="2"/>
  <c r="F1160" i="2"/>
  <c r="G1160" i="2"/>
  <c r="I1160" i="2" s="1"/>
  <c r="G161" i="2"/>
  <c r="I161" i="2" s="1"/>
  <c r="F161" i="2"/>
  <c r="F2384" i="2"/>
  <c r="G2384" i="2"/>
  <c r="I2384" i="2" s="1"/>
  <c r="F6947" i="2"/>
  <c r="J6947" i="2" s="1"/>
  <c r="G6947" i="2"/>
  <c r="I6947" i="2" s="1"/>
  <c r="G2231" i="2"/>
  <c r="I2231" i="2" s="1"/>
  <c r="F2231" i="2"/>
  <c r="G2438" i="2"/>
  <c r="I2438" i="2" s="1"/>
  <c r="F2438" i="2"/>
  <c r="G7253" i="2"/>
  <c r="I7253" i="2" s="1"/>
  <c r="F7253" i="2"/>
  <c r="F1952" i="2"/>
  <c r="G1952" i="2"/>
  <c r="I1952" i="2" s="1"/>
  <c r="G1475" i="2"/>
  <c r="I1475" i="2" s="1"/>
  <c r="F1475" i="2"/>
  <c r="G6722" i="2"/>
  <c r="I6722" i="2" s="1"/>
  <c r="F6722" i="2"/>
  <c r="G1754" i="2"/>
  <c r="I1754" i="2" s="1"/>
  <c r="F1754" i="2"/>
  <c r="F5768" i="2"/>
  <c r="J5768" i="2" s="1"/>
  <c r="G5768" i="2"/>
  <c r="I5768" i="2" s="1"/>
  <c r="G3257" i="2"/>
  <c r="I3257" i="2" s="1"/>
  <c r="F3257" i="2"/>
  <c r="G2654" i="2"/>
  <c r="I2654" i="2" s="1"/>
  <c r="F2654" i="2"/>
  <c r="F6416" i="2"/>
  <c r="G6416" i="2"/>
  <c r="I6416" i="2" s="1"/>
  <c r="J6416" i="2" s="1"/>
  <c r="F5579" i="2"/>
  <c r="J5579" i="2" s="1"/>
  <c r="G5579" i="2"/>
  <c r="I5579" i="2" s="1"/>
  <c r="F1628" i="2"/>
  <c r="G1628" i="2"/>
  <c r="I1628" i="2" s="1"/>
  <c r="G5129" i="2"/>
  <c r="I5129" i="2" s="1"/>
  <c r="F5129" i="2"/>
  <c r="F2348" i="2"/>
  <c r="G2348" i="2"/>
  <c r="I2348" i="2" s="1"/>
  <c r="J2348" i="2" s="1"/>
  <c r="G5237" i="2"/>
  <c r="I5237" i="2" s="1"/>
  <c r="J5237" i="2" s="1"/>
  <c r="F5237" i="2"/>
  <c r="F1151" i="2"/>
  <c r="G1151" i="2"/>
  <c r="I1151" i="2" s="1"/>
  <c r="G6254" i="2"/>
  <c r="I6254" i="2" s="1"/>
  <c r="F6254" i="2"/>
  <c r="G719" i="2"/>
  <c r="I719" i="2" s="1"/>
  <c r="F719" i="2"/>
  <c r="J719" i="2" s="1"/>
  <c r="G350" i="2"/>
  <c r="I350" i="2" s="1"/>
  <c r="J350" i="2" s="1"/>
  <c r="F350" i="2"/>
  <c r="G5363" i="2"/>
  <c r="I5363" i="2" s="1"/>
  <c r="F5363" i="2"/>
  <c r="G6353" i="2"/>
  <c r="I6353" i="2" s="1"/>
  <c r="F6353" i="2"/>
  <c r="F5444" i="2"/>
  <c r="G5444" i="2"/>
  <c r="I5444" i="2" s="1"/>
  <c r="J5444" i="2" s="1"/>
  <c r="G6848" i="2"/>
  <c r="I6848" i="2" s="1"/>
  <c r="J6848" i="2" s="1"/>
  <c r="F6848" i="2"/>
  <c r="G5831" i="2"/>
  <c r="I5831" i="2" s="1"/>
  <c r="F5831" i="2"/>
  <c r="G251" i="2"/>
  <c r="I251" i="2" s="1"/>
  <c r="F251" i="2"/>
  <c r="F7352" i="2"/>
  <c r="G7352" i="2"/>
  <c r="I7352" i="2" s="1"/>
  <c r="J7352" i="2" s="1"/>
  <c r="G746" i="2"/>
  <c r="I746" i="2" s="1"/>
  <c r="J746" i="2" s="1"/>
  <c r="F746" i="2"/>
  <c r="G6137" i="2"/>
  <c r="I6137" i="2" s="1"/>
  <c r="F6137" i="2"/>
  <c r="F2159" i="2"/>
  <c r="G2159" i="2"/>
  <c r="I2159" i="2" s="1"/>
  <c r="F4004" i="2"/>
  <c r="G4004" i="2"/>
  <c r="I4004" i="2" s="1"/>
  <c r="J4004" i="2" s="1"/>
  <c r="G3617" i="2"/>
  <c r="I3617" i="2" s="1"/>
  <c r="J3617" i="2" s="1"/>
  <c r="F3617" i="2"/>
  <c r="G2258" i="2"/>
  <c r="I2258" i="2" s="1"/>
  <c r="F2258" i="2"/>
  <c r="G4229" i="2"/>
  <c r="I4229" i="2" s="1"/>
  <c r="F4229" i="2"/>
  <c r="G3239" i="2"/>
  <c r="I3239" i="2" s="1"/>
  <c r="F3239" i="2"/>
  <c r="J3239" i="2" s="1"/>
  <c r="G5291" i="2"/>
  <c r="I5291" i="2" s="1"/>
  <c r="J5291" i="2" s="1"/>
  <c r="F5291" i="2"/>
  <c r="F1268" i="2"/>
  <c r="G1268" i="2"/>
  <c r="I1268" i="2" s="1"/>
  <c r="G2987" i="2"/>
  <c r="I2987" i="2" s="1"/>
  <c r="F2987" i="2"/>
  <c r="G2618" i="2"/>
  <c r="I2618" i="2" s="1"/>
  <c r="F2618" i="2"/>
  <c r="J2618" i="2" s="1"/>
  <c r="G5471" i="2"/>
  <c r="I5471" i="2" s="1"/>
  <c r="J5471" i="2" s="1"/>
  <c r="F5471" i="2"/>
  <c r="G2825" i="2"/>
  <c r="I2825" i="2" s="1"/>
  <c r="F2825" i="2"/>
  <c r="G3806" i="2"/>
  <c r="I3806" i="2" s="1"/>
  <c r="F3806" i="2"/>
  <c r="F4076" i="2"/>
  <c r="G4076" i="2"/>
  <c r="I4076" i="2" s="1"/>
  <c r="J4076" i="2" s="1"/>
  <c r="G3995" i="2"/>
  <c r="I3995" i="2" s="1"/>
  <c r="J3995" i="2" s="1"/>
  <c r="F3995" i="2"/>
  <c r="F3356" i="2"/>
  <c r="G3356" i="2"/>
  <c r="I3356" i="2" s="1"/>
  <c r="G395" i="2"/>
  <c r="I395" i="2" s="1"/>
  <c r="F395" i="2"/>
  <c r="G1925" i="2"/>
  <c r="I1925" i="2" s="1"/>
  <c r="F1925" i="2"/>
  <c r="J1925" i="2" s="1"/>
  <c r="G4256" i="2"/>
  <c r="I4256" i="2" s="1"/>
  <c r="F4256" i="2"/>
  <c r="F521" i="2"/>
  <c r="G521" i="2"/>
  <c r="I521" i="2" s="1"/>
  <c r="G845" i="2"/>
  <c r="I845" i="2" s="1"/>
  <c r="F845" i="2"/>
  <c r="F5912" i="2"/>
  <c r="G5912" i="2"/>
  <c r="I5912" i="2" s="1"/>
  <c r="F7271" i="2"/>
  <c r="J7271" i="2" s="1"/>
  <c r="G7271" i="2"/>
  <c r="I7271" i="2" s="1"/>
  <c r="G2753" i="2"/>
  <c r="I2753" i="2" s="1"/>
  <c r="F2753" i="2"/>
  <c r="G1430" i="2"/>
  <c r="I1430" i="2" s="1"/>
  <c r="F1430" i="2"/>
  <c r="G3050" i="2"/>
  <c r="I3050" i="2" s="1"/>
  <c r="F3050" i="2"/>
  <c r="F7001" i="2"/>
  <c r="J7001" i="2" s="1"/>
  <c r="G7001" i="2"/>
  <c r="I7001" i="2" s="1"/>
  <c r="F3896" i="2"/>
  <c r="G3896" i="2"/>
  <c r="I3896" i="2" s="1"/>
  <c r="G215" i="2"/>
  <c r="I215" i="2" s="1"/>
  <c r="F215" i="2"/>
  <c r="G6749" i="2"/>
  <c r="I6749" i="2" s="1"/>
  <c r="F6749" i="2"/>
  <c r="J6749" i="2" s="1"/>
  <c r="G2051" i="2"/>
  <c r="I2051" i="2" s="1"/>
  <c r="J2051" i="2" s="1"/>
  <c r="F2051" i="2"/>
  <c r="F5336" i="2"/>
  <c r="G5336" i="2"/>
  <c r="I5336" i="2" s="1"/>
  <c r="F197" i="2"/>
  <c r="G197" i="2"/>
  <c r="I197" i="2" s="1"/>
  <c r="F5201" i="2"/>
  <c r="G5201" i="2"/>
  <c r="I5201" i="2" s="1"/>
  <c r="J5201" i="2" s="1"/>
  <c r="G6794" i="2"/>
  <c r="I6794" i="2" s="1"/>
  <c r="J6794" i="2" s="1"/>
  <c r="F6794" i="2"/>
  <c r="G7082" i="2"/>
  <c r="I7082" i="2" s="1"/>
  <c r="F7082" i="2"/>
  <c r="F7262" i="2"/>
  <c r="G7262" i="2"/>
  <c r="I7262" i="2" s="1"/>
  <c r="F3545" i="2"/>
  <c r="G3545" i="2"/>
  <c r="I3545" i="2" s="1"/>
  <c r="J3545" i="2" s="1"/>
  <c r="G5345" i="2"/>
  <c r="I5345" i="2" s="1"/>
  <c r="F5345" i="2"/>
  <c r="F2492" i="2"/>
  <c r="G2492" i="2"/>
  <c r="I2492" i="2" s="1"/>
  <c r="F2357" i="2"/>
  <c r="G2357" i="2"/>
  <c r="I2357" i="2" s="1"/>
  <c r="G3527" i="2"/>
  <c r="I3527" i="2" s="1"/>
  <c r="F3527" i="2"/>
  <c r="J3527" i="2" s="1"/>
  <c r="F5588" i="2"/>
  <c r="J5588" i="2" s="1"/>
  <c r="G5588" i="2"/>
  <c r="I5588" i="2" s="1"/>
  <c r="F377" i="2"/>
  <c r="G377" i="2"/>
  <c r="I377" i="2" s="1"/>
  <c r="G962" i="2"/>
  <c r="I962" i="2" s="1"/>
  <c r="F962" i="2"/>
  <c r="G2600" i="2"/>
  <c r="I2600" i="2" s="1"/>
  <c r="F2600" i="2"/>
  <c r="J2600" i="2" s="1"/>
  <c r="G6515" i="2"/>
  <c r="I6515" i="2" s="1"/>
  <c r="J6515" i="2" s="1"/>
  <c r="F6515" i="2"/>
  <c r="F6668" i="2"/>
  <c r="G6668" i="2"/>
  <c r="I6668" i="2" s="1"/>
  <c r="F5696" i="2"/>
  <c r="G5696" i="2"/>
  <c r="I5696" i="2" s="1"/>
  <c r="F2780" i="2"/>
  <c r="G2780" i="2"/>
  <c r="I2780" i="2" s="1"/>
  <c r="J2780" i="2" s="1"/>
  <c r="F872" i="2"/>
  <c r="J872" i="2" s="1"/>
  <c r="G872" i="2"/>
  <c r="I872" i="2" s="1"/>
  <c r="G5552" i="2"/>
  <c r="I5552" i="2" s="1"/>
  <c r="F5552" i="2"/>
  <c r="G1115" i="2"/>
  <c r="I1115" i="2" s="1"/>
  <c r="F1115" i="2"/>
  <c r="G2195" i="2"/>
  <c r="I2195" i="2" s="1"/>
  <c r="F2195" i="2"/>
  <c r="F4967" i="2"/>
  <c r="J4967" i="2" s="1"/>
  <c r="G4967" i="2"/>
  <c r="I4967" i="2" s="1"/>
  <c r="F6740" i="2"/>
  <c r="G6740" i="2"/>
  <c r="I6740" i="2" s="1"/>
  <c r="G2249" i="2"/>
  <c r="I2249" i="2" s="1"/>
  <c r="F2249" i="2"/>
  <c r="F2996" i="2"/>
  <c r="G2996" i="2"/>
  <c r="I2996" i="2" s="1"/>
  <c r="J2996" i="2" s="1"/>
  <c r="F4904" i="2"/>
  <c r="G4904" i="2"/>
  <c r="I4904" i="2" s="1"/>
  <c r="G4553" i="2"/>
  <c r="I4553" i="2" s="1"/>
  <c r="J4553" i="2" s="1"/>
  <c r="F4553" i="2"/>
  <c r="G2393" i="2"/>
  <c r="I2393" i="2" s="1"/>
  <c r="F2393" i="2"/>
  <c r="G1637" i="2"/>
  <c r="I1637" i="2" s="1"/>
  <c r="F1637" i="2"/>
  <c r="G5003" i="2"/>
  <c r="I5003" i="2" s="1"/>
  <c r="J5003" i="2" s="1"/>
  <c r="F5003" i="2"/>
  <c r="F6920" i="2"/>
  <c r="G6920" i="2"/>
  <c r="I6920" i="2" s="1"/>
  <c r="F4292" i="2"/>
  <c r="G4292" i="2"/>
  <c r="I4292" i="2" s="1"/>
  <c r="G818" i="2"/>
  <c r="I818" i="2" s="1"/>
  <c r="F818" i="2"/>
  <c r="J818" i="2" s="1"/>
  <c r="G4733" i="2"/>
  <c r="I4733" i="2" s="1"/>
  <c r="J4733" i="2" s="1"/>
  <c r="F4733" i="2"/>
  <c r="G1880" i="2"/>
  <c r="I1880" i="2" s="1"/>
  <c r="F1880" i="2"/>
  <c r="F2204" i="2"/>
  <c r="G2204" i="2"/>
  <c r="I2204" i="2" s="1"/>
  <c r="G6533" i="2"/>
  <c r="I6533" i="2" s="1"/>
  <c r="F6533" i="2"/>
  <c r="J6533" i="2" s="1"/>
  <c r="G4589" i="2"/>
  <c r="I4589" i="2" s="1"/>
  <c r="J4589" i="2" s="1"/>
  <c r="F4589" i="2"/>
  <c r="G5642" i="2"/>
  <c r="I5642" i="2" s="1"/>
  <c r="F5642" i="2"/>
  <c r="F1556" i="2"/>
  <c r="G1556" i="2"/>
  <c r="I1556" i="2" s="1"/>
  <c r="F6857" i="2"/>
  <c r="G6857" i="2"/>
  <c r="I6857" i="2" s="1"/>
  <c r="J6857" i="2" s="1"/>
  <c r="G3293" i="2"/>
  <c r="I3293" i="2" s="1"/>
  <c r="J3293" i="2" s="1"/>
  <c r="F3293" i="2"/>
  <c r="F2852" i="2"/>
  <c r="G2852" i="2"/>
  <c r="I2852" i="2" s="1"/>
  <c r="F4580" i="2"/>
  <c r="G4580" i="2"/>
  <c r="I4580" i="2" s="1"/>
  <c r="G1457" i="2"/>
  <c r="I1457" i="2" s="1"/>
  <c r="F1457" i="2"/>
  <c r="J1457" i="2" s="1"/>
  <c r="F2924" i="2"/>
  <c r="J2924" i="2" s="1"/>
  <c r="G2924" i="2"/>
  <c r="I2924" i="2" s="1"/>
  <c r="F3860" i="2"/>
  <c r="G3860" i="2"/>
  <c r="I3860" i="2" s="1"/>
  <c r="G7073" i="2"/>
  <c r="I7073" i="2" s="1"/>
  <c r="F7073" i="2"/>
  <c r="G143" i="2"/>
  <c r="I143" i="2" s="1"/>
  <c r="F143" i="2"/>
  <c r="J143" i="2" s="1"/>
  <c r="G7145" i="2"/>
  <c r="I7145" i="2" s="1"/>
  <c r="J7145" i="2" s="1"/>
  <c r="F7145" i="2"/>
  <c r="G242" i="2"/>
  <c r="I242" i="2" s="1"/>
  <c r="F242" i="2"/>
  <c r="G5399" i="2"/>
  <c r="I5399" i="2" s="1"/>
  <c r="F5399" i="2"/>
  <c r="F5732" i="2"/>
  <c r="G5732" i="2"/>
  <c r="I5732" i="2" s="1"/>
  <c r="J5732" i="2" s="1"/>
  <c r="G2735" i="2"/>
  <c r="I2735" i="2" s="1"/>
  <c r="J2735" i="2" s="1"/>
  <c r="F2735" i="2"/>
  <c r="F5723" i="2"/>
  <c r="G5723" i="2"/>
  <c r="I5723" i="2" s="1"/>
  <c r="F1277" i="2"/>
  <c r="G1277" i="2"/>
  <c r="I1277" i="2" s="1"/>
  <c r="F2240" i="2"/>
  <c r="G2240" i="2"/>
  <c r="I2240" i="2" s="1"/>
  <c r="G6686" i="2"/>
  <c r="I6686" i="2" s="1"/>
  <c r="J6686" i="2" s="1"/>
  <c r="F6686" i="2"/>
  <c r="G6119" i="2"/>
  <c r="I6119" i="2" s="1"/>
  <c r="F6119" i="2"/>
  <c r="G2447" i="2"/>
  <c r="I2447" i="2" s="1"/>
  <c r="F2447" i="2"/>
  <c r="G3590" i="2"/>
  <c r="I3590" i="2" s="1"/>
  <c r="F3590" i="2"/>
  <c r="J3590" i="2" s="1"/>
  <c r="G1043" i="2"/>
  <c r="I1043" i="2" s="1"/>
  <c r="J1043" i="2" s="1"/>
  <c r="F1043" i="2"/>
  <c r="G4463" i="2"/>
  <c r="I4463" i="2" s="1"/>
  <c r="F4463" i="2"/>
  <c r="G3473" i="2"/>
  <c r="I3473" i="2" s="1"/>
  <c r="F3473" i="2"/>
  <c r="G4454" i="2"/>
  <c r="I4454" i="2" s="1"/>
  <c r="F4454" i="2"/>
  <c r="J4454" i="2" s="1"/>
  <c r="G3689" i="2"/>
  <c r="I3689" i="2" s="1"/>
  <c r="J3689" i="2" s="1"/>
  <c r="F3689" i="2"/>
  <c r="G6695" i="2"/>
  <c r="I6695" i="2" s="1"/>
  <c r="F6695" i="2"/>
  <c r="G4328" i="2"/>
  <c r="I4328" i="2" s="1"/>
  <c r="F4328" i="2"/>
  <c r="G1331" i="2"/>
  <c r="I1331" i="2" s="1"/>
  <c r="F1331" i="2"/>
  <c r="J1331" i="2" s="1"/>
  <c r="F2744" i="2"/>
  <c r="J2744" i="2" s="1"/>
  <c r="G2744" i="2"/>
  <c r="I2744" i="2" s="1"/>
  <c r="G5381" i="2"/>
  <c r="I5381" i="2" s="1"/>
  <c r="F5381" i="2"/>
  <c r="G3446" i="2"/>
  <c r="I3446" i="2" s="1"/>
  <c r="F3446" i="2"/>
  <c r="G5174" i="2"/>
  <c r="I5174" i="2" s="1"/>
  <c r="F5174" i="2"/>
  <c r="J5174" i="2" s="1"/>
  <c r="G3635" i="2"/>
  <c r="I3635" i="2" s="1"/>
  <c r="J3635" i="2" s="1"/>
  <c r="F3635" i="2"/>
  <c r="G2267" i="2"/>
  <c r="I2267" i="2" s="1"/>
  <c r="F2267" i="2"/>
  <c r="G5426" i="2"/>
  <c r="I5426" i="2" s="1"/>
  <c r="F5426" i="2"/>
  <c r="F6092" i="2"/>
  <c r="G6092" i="2"/>
  <c r="I6092" i="2" s="1"/>
  <c r="J6092" i="2" s="1"/>
  <c r="F4652" i="2"/>
  <c r="J4652" i="2" s="1"/>
  <c r="G4652" i="2"/>
  <c r="I4652" i="2" s="1"/>
  <c r="G6173" i="2"/>
  <c r="I6173" i="2" s="1"/>
  <c r="F6173" i="2"/>
  <c r="G1610" i="2"/>
  <c r="I1610" i="2" s="1"/>
  <c r="F1610" i="2"/>
  <c r="G3905" i="2"/>
  <c r="I3905" i="2" s="1"/>
  <c r="F3905" i="2"/>
  <c r="J3905" i="2" s="1"/>
  <c r="G4805" i="2"/>
  <c r="I4805" i="2" s="1"/>
  <c r="J4805" i="2" s="1"/>
  <c r="F4805" i="2"/>
  <c r="G1745" i="2"/>
  <c r="I1745" i="2" s="1"/>
  <c r="F1745" i="2"/>
  <c r="G2294" i="2"/>
  <c r="I2294" i="2" s="1"/>
  <c r="F2294" i="2"/>
  <c r="G3797" i="2"/>
  <c r="I3797" i="2" s="1"/>
  <c r="F3797" i="2"/>
  <c r="J3797" i="2" s="1"/>
  <c r="G2105" i="2"/>
  <c r="I2105" i="2" s="1"/>
  <c r="J2105" i="2" s="1"/>
  <c r="F2105" i="2"/>
  <c r="G1862" i="2"/>
  <c r="I1862" i="2" s="1"/>
  <c r="F1862" i="2"/>
  <c r="F2276" i="2"/>
  <c r="G2276" i="2"/>
  <c r="I2276" i="2" s="1"/>
  <c r="G3410" i="2"/>
  <c r="I3410" i="2" s="1"/>
  <c r="F3410" i="2"/>
  <c r="G5093" i="2"/>
  <c r="I5093" i="2" s="1"/>
  <c r="J5093" i="2" s="1"/>
  <c r="F5093" i="2"/>
  <c r="G2141" i="2"/>
  <c r="I2141" i="2" s="1"/>
  <c r="F2141" i="2"/>
  <c r="G6029" i="2"/>
  <c r="I6029" i="2" s="1"/>
  <c r="F6029" i="2"/>
  <c r="G3833" i="2"/>
  <c r="I3833" i="2" s="1"/>
  <c r="F3833" i="2"/>
  <c r="J3833" i="2" s="1"/>
  <c r="G6218" i="2"/>
  <c r="I6218" i="2" s="1"/>
  <c r="J6218" i="2" s="1"/>
  <c r="F6218" i="2"/>
  <c r="G7019" i="2"/>
  <c r="I7019" i="2" s="1"/>
  <c r="F7019" i="2"/>
  <c r="F3419" i="2"/>
  <c r="G3419" i="2"/>
  <c r="I3419" i="2" s="1"/>
  <c r="G3626" i="2"/>
  <c r="I3626" i="2" s="1"/>
  <c r="F3626" i="2"/>
  <c r="J3626" i="2" s="1"/>
  <c r="F953" i="2"/>
  <c r="J953" i="2" s="1"/>
  <c r="G953" i="2"/>
  <c r="I953" i="2" s="1"/>
  <c r="F485" i="2"/>
  <c r="G485" i="2"/>
  <c r="I485" i="2" s="1"/>
  <c r="G1385" i="2"/>
  <c r="I1385" i="2" s="1"/>
  <c r="F1385" i="2"/>
  <c r="F1304" i="2"/>
  <c r="G1304" i="2"/>
  <c r="I1304" i="2" s="1"/>
  <c r="F3968" i="2"/>
  <c r="J3968" i="2" s="1"/>
  <c r="G3968" i="2"/>
  <c r="I3968" i="2" s="1"/>
  <c r="G4751" i="2"/>
  <c r="I4751" i="2" s="1"/>
  <c r="F4751" i="2"/>
  <c r="G2015" i="2"/>
  <c r="I2015" i="2" s="1"/>
  <c r="F2015" i="2"/>
  <c r="G5813" i="2"/>
  <c r="I5813" i="2" s="1"/>
  <c r="F5813" i="2"/>
  <c r="J5813" i="2" s="1"/>
  <c r="G827" i="2"/>
  <c r="I827" i="2" s="1"/>
  <c r="F827" i="2"/>
  <c r="J827" i="2" s="1"/>
  <c r="G1970" i="2"/>
  <c r="I1970" i="2" s="1"/>
  <c r="F1970" i="2"/>
  <c r="G6893" i="2"/>
  <c r="I6893" i="2" s="1"/>
  <c r="F6893" i="2"/>
  <c r="F2717" i="2"/>
  <c r="G2717" i="2"/>
  <c r="I2717" i="2" s="1"/>
  <c r="J2717" i="2" s="1"/>
  <c r="G5786" i="2"/>
  <c r="I5786" i="2" s="1"/>
  <c r="J5786" i="2" s="1"/>
  <c r="F5786" i="2"/>
  <c r="G3365" i="2"/>
  <c r="I3365" i="2" s="1"/>
  <c r="F3365" i="2"/>
  <c r="F548" i="2"/>
  <c r="G548" i="2"/>
  <c r="I548" i="2" s="1"/>
  <c r="G2582" i="2"/>
  <c r="I2582" i="2" s="1"/>
  <c r="F2582" i="2"/>
  <c r="J2582" i="2" s="1"/>
  <c r="F1205" i="2"/>
  <c r="J1205" i="2" s="1"/>
  <c r="G1205" i="2"/>
  <c r="I1205" i="2" s="1"/>
  <c r="G6659" i="2"/>
  <c r="I6659" i="2" s="1"/>
  <c r="F6659" i="2"/>
  <c r="G1511" i="2"/>
  <c r="I1511" i="2" s="1"/>
  <c r="F1511" i="2"/>
  <c r="G5327" i="2"/>
  <c r="I5327" i="2" s="1"/>
  <c r="F5327" i="2"/>
  <c r="J5327" i="2" s="1"/>
  <c r="G4670" i="2"/>
  <c r="I4670" i="2" s="1"/>
  <c r="J4670" i="2" s="1"/>
  <c r="F4670" i="2"/>
  <c r="G1853" i="2"/>
  <c r="I1853" i="2" s="1"/>
  <c r="F1853" i="2"/>
  <c r="G278" i="2"/>
  <c r="I278" i="2" s="1"/>
  <c r="F278" i="2"/>
  <c r="G2150" i="2"/>
  <c r="I2150" i="2" s="1"/>
  <c r="F2150" i="2"/>
  <c r="J2150" i="2" s="1"/>
  <c r="G4985" i="2"/>
  <c r="I4985" i="2" s="1"/>
  <c r="F4985" i="2"/>
  <c r="J4985" i="2" s="1"/>
  <c r="G2978" i="2"/>
  <c r="I2978" i="2" s="1"/>
  <c r="F2978" i="2"/>
  <c r="F5273" i="2"/>
  <c r="G5273" i="2"/>
  <c r="I5273" i="2" s="1"/>
  <c r="F4436" i="2"/>
  <c r="G4436" i="2"/>
  <c r="I4436" i="2" s="1"/>
  <c r="J4436" i="2" s="1"/>
  <c r="F4220" i="2"/>
  <c r="J4220" i="2" s="1"/>
  <c r="G4220" i="2"/>
  <c r="I4220" i="2" s="1"/>
  <c r="F6776" i="2"/>
  <c r="G6776" i="2"/>
  <c r="I6776" i="2" s="1"/>
  <c r="G4661" i="2"/>
  <c r="I4661" i="2" s="1"/>
  <c r="F4661" i="2"/>
  <c r="F7136" i="2"/>
  <c r="G7136" i="2"/>
  <c r="I7136" i="2" s="1"/>
  <c r="J7136" i="2" s="1"/>
  <c r="G3149" i="2"/>
  <c r="I3149" i="2" s="1"/>
  <c r="J3149" i="2" s="1"/>
  <c r="F3149" i="2"/>
  <c r="G3221" i="2"/>
  <c r="I3221" i="2" s="1"/>
  <c r="F3221" i="2"/>
  <c r="G5489" i="2"/>
  <c r="I5489" i="2" s="1"/>
  <c r="F5489" i="2"/>
  <c r="F5804" i="2"/>
  <c r="G5804" i="2"/>
  <c r="I5804" i="2" s="1"/>
  <c r="J5804" i="2" s="1"/>
  <c r="G638" i="2"/>
  <c r="I638" i="2" s="1"/>
  <c r="J638" i="2" s="1"/>
  <c r="F638" i="2"/>
  <c r="G3437" i="2"/>
  <c r="I3437" i="2" s="1"/>
  <c r="F3437" i="2"/>
  <c r="G3914" i="2"/>
  <c r="I3914" i="2" s="1"/>
  <c r="F3914" i="2"/>
  <c r="G3662" i="2"/>
  <c r="I3662" i="2" s="1"/>
  <c r="F3662" i="2"/>
  <c r="J3662" i="2" s="1"/>
  <c r="F3842" i="2"/>
  <c r="J3842" i="2" s="1"/>
  <c r="G3842" i="2"/>
  <c r="I3842" i="2" s="1"/>
  <c r="F233" i="2"/>
  <c r="G233" i="2"/>
  <c r="I233" i="2" s="1"/>
  <c r="G4085" i="2"/>
  <c r="I4085" i="2" s="1"/>
  <c r="F4085" i="2"/>
  <c r="G2663" i="2"/>
  <c r="I2663" i="2" s="1"/>
  <c r="F2663" i="2"/>
  <c r="J2663" i="2" s="1"/>
  <c r="F512" i="2"/>
  <c r="J512" i="2" s="1"/>
  <c r="G512" i="2"/>
  <c r="I512" i="2" s="1"/>
  <c r="G1286" i="2"/>
  <c r="I1286" i="2" s="1"/>
  <c r="F1286" i="2"/>
  <c r="G2222" i="2"/>
  <c r="I2222" i="2" s="1"/>
  <c r="F2222" i="2"/>
  <c r="F6047" i="2"/>
  <c r="G6047" i="2"/>
  <c r="I6047" i="2" s="1"/>
  <c r="J6047" i="2" s="1"/>
  <c r="F1844" i="2"/>
  <c r="J1844" i="2" s="1"/>
  <c r="G1844" i="2"/>
  <c r="I1844" i="2" s="1"/>
  <c r="G755" i="2"/>
  <c r="I755" i="2" s="1"/>
  <c r="F755" i="2"/>
  <c r="F5480" i="2"/>
  <c r="G5480" i="2"/>
  <c r="I5480" i="2" s="1"/>
  <c r="F3752" i="2"/>
  <c r="G3752" i="2"/>
  <c r="I3752" i="2" s="1"/>
  <c r="J3752" i="2" s="1"/>
  <c r="F4976" i="2"/>
  <c r="J4976" i="2" s="1"/>
  <c r="G4976" i="2"/>
  <c r="I4976" i="2" s="1"/>
  <c r="G2330" i="2"/>
  <c r="I2330" i="2" s="1"/>
  <c r="F2330" i="2"/>
  <c r="G1349" i="2"/>
  <c r="I1349" i="2" s="1"/>
  <c r="F1349" i="2"/>
  <c r="G6146" i="2"/>
  <c r="I6146" i="2" s="1"/>
  <c r="F6146" i="2"/>
  <c r="J6146" i="2" s="1"/>
  <c r="G2033" i="2"/>
  <c r="I2033" i="2" s="1"/>
  <c r="F2033" i="2"/>
  <c r="J2033" i="2" s="1"/>
  <c r="F4544" i="2"/>
  <c r="G4544" i="2"/>
  <c r="I4544" i="2" s="1"/>
  <c r="G7415" i="2"/>
  <c r="I7415" i="2" s="1"/>
  <c r="F7415" i="2"/>
  <c r="F7028" i="2"/>
  <c r="G7028" i="2"/>
  <c r="I7028" i="2" s="1"/>
  <c r="J7028" i="2" s="1"/>
  <c r="F6344" i="2"/>
  <c r="J6344" i="2" s="1"/>
  <c r="G6344" i="2"/>
  <c r="I6344" i="2" s="1"/>
  <c r="G6326" i="2"/>
  <c r="I6326" i="2" s="1"/>
  <c r="F6326" i="2"/>
  <c r="G4526" i="2"/>
  <c r="I4526" i="2" s="1"/>
  <c r="F4526" i="2"/>
  <c r="F4616" i="2"/>
  <c r="G4616" i="2"/>
  <c r="I4616" i="2" s="1"/>
  <c r="G4598" i="2"/>
  <c r="I4598" i="2" s="1"/>
  <c r="J4598" i="2" s="1"/>
  <c r="F4598" i="2"/>
  <c r="G206" i="2"/>
  <c r="I206" i="2" s="1"/>
  <c r="F206" i="2"/>
  <c r="G1727" i="2"/>
  <c r="I1727" i="2" s="1"/>
  <c r="F1727" i="2"/>
  <c r="G7370" i="2"/>
  <c r="I7370" i="2" s="1"/>
  <c r="F7370" i="2"/>
  <c r="J7370" i="2" s="1"/>
  <c r="G3230" i="2"/>
  <c r="I3230" i="2" s="1"/>
  <c r="J3230" i="2" s="1"/>
  <c r="F3230" i="2"/>
  <c r="G6281" i="2"/>
  <c r="I6281" i="2" s="1"/>
  <c r="F6281" i="2"/>
  <c r="F1187" i="2"/>
  <c r="G1187" i="2"/>
  <c r="I1187" i="2" s="1"/>
  <c r="G7361" i="2"/>
  <c r="I7361" i="2" s="1"/>
  <c r="F7361" i="2"/>
  <c r="G5669" i="2"/>
  <c r="I5669" i="2" s="1"/>
  <c r="J5669" i="2" s="1"/>
  <c r="F5669" i="2"/>
  <c r="G7487" i="2"/>
  <c r="I7487" i="2" s="1"/>
  <c r="F7487" i="2"/>
  <c r="F4094" i="2"/>
  <c r="J4094" i="2" s="1"/>
  <c r="G4094" i="2"/>
  <c r="I4094" i="2" s="1"/>
  <c r="F2681" i="2"/>
  <c r="G2681" i="2"/>
  <c r="I2681" i="2" s="1"/>
  <c r="J2681" i="2" s="1"/>
  <c r="F3176" i="2"/>
  <c r="J3176" i="2" s="1"/>
  <c r="G3176" i="2"/>
  <c r="I3176" i="2" s="1"/>
  <c r="G1781" i="2"/>
  <c r="I1781" i="2" s="1"/>
  <c r="F1781" i="2"/>
  <c r="G3644" i="2"/>
  <c r="I3644" i="2" s="1"/>
  <c r="F3644" i="2"/>
  <c r="G5525" i="2"/>
  <c r="I5525" i="2" s="1"/>
  <c r="F5525" i="2"/>
  <c r="J5525" i="2" s="1"/>
  <c r="G5048" i="2"/>
  <c r="I5048" i="2" s="1"/>
  <c r="F5048" i="2"/>
  <c r="G1214" i="2"/>
  <c r="I1214" i="2" s="1"/>
  <c r="F1214" i="2"/>
  <c r="G6083" i="2"/>
  <c r="I6083" i="2" s="1"/>
  <c r="F6083" i="2"/>
  <c r="G1826" i="2"/>
  <c r="I1826" i="2" s="1"/>
  <c r="F1826" i="2"/>
  <c r="J1826" i="2" s="1"/>
  <c r="G2690" i="2"/>
  <c r="I2690" i="2" s="1"/>
  <c r="J2690" i="2" s="1"/>
  <c r="F2690" i="2"/>
  <c r="F7046" i="2"/>
  <c r="J7046" i="2" s="1"/>
  <c r="G7046" i="2"/>
  <c r="I7046" i="2" s="1"/>
  <c r="F6812" i="2"/>
  <c r="G6812" i="2"/>
  <c r="I6812" i="2" s="1"/>
  <c r="G431" i="2"/>
  <c r="I431" i="2" s="1"/>
  <c r="F431" i="2"/>
  <c r="J431" i="2" s="1"/>
  <c r="G4067" i="2"/>
  <c r="I4067" i="2" s="1"/>
  <c r="F4067" i="2"/>
  <c r="F269" i="2"/>
  <c r="G269" i="2"/>
  <c r="I269" i="2" s="1"/>
  <c r="G341" i="2"/>
  <c r="I341" i="2" s="1"/>
  <c r="F341" i="2"/>
  <c r="G5057" i="2"/>
  <c r="I5057" i="2" s="1"/>
  <c r="F5057" i="2"/>
  <c r="J5057" i="2" s="1"/>
  <c r="G2771" i="2"/>
  <c r="I2771" i="2" s="1"/>
  <c r="J2771" i="2" s="1"/>
  <c r="F2771" i="2"/>
  <c r="G3311" i="2"/>
  <c r="I3311" i="2" s="1"/>
  <c r="F3311" i="2"/>
  <c r="F5264" i="2"/>
  <c r="G5264" i="2"/>
  <c r="I5264" i="2" s="1"/>
  <c r="G2465" i="2"/>
  <c r="I2465" i="2" s="1"/>
  <c r="F2465" i="2"/>
  <c r="J2465" i="2" s="1"/>
  <c r="G5651" i="2"/>
  <c r="I5651" i="2" s="1"/>
  <c r="J5651" i="2" s="1"/>
  <c r="F5651" i="2"/>
  <c r="F7118" i="2"/>
  <c r="G7118" i="2"/>
  <c r="I7118" i="2" s="1"/>
  <c r="G6551" i="2"/>
  <c r="I6551" i="2" s="1"/>
  <c r="F6551" i="2"/>
  <c r="G5894" i="2"/>
  <c r="I5894" i="2" s="1"/>
  <c r="F5894" i="2"/>
  <c r="J5894" i="2" s="1"/>
  <c r="G2555" i="2"/>
  <c r="I2555" i="2" s="1"/>
  <c r="F2555" i="2"/>
  <c r="J2555" i="2" s="1"/>
  <c r="G2285" i="2"/>
  <c r="I2285" i="2" s="1"/>
  <c r="F2285" i="2"/>
  <c r="F800" i="2"/>
  <c r="G800" i="2"/>
  <c r="I800" i="2" s="1"/>
  <c r="G7163" i="2"/>
  <c r="I7163" i="2" s="1"/>
  <c r="F7163" i="2"/>
  <c r="J7163" i="2" s="1"/>
  <c r="F5840" i="2"/>
  <c r="J5840" i="2" s="1"/>
  <c r="G5840" i="2"/>
  <c r="I5840" i="2" s="1"/>
  <c r="F5498" i="2"/>
  <c r="J5498" i="2" s="1"/>
  <c r="G5498" i="2"/>
  <c r="I5498" i="2" s="1"/>
  <c r="G4859" i="2"/>
  <c r="I4859" i="2" s="1"/>
  <c r="F4859" i="2"/>
  <c r="F4184" i="2"/>
  <c r="G4184" i="2"/>
  <c r="I4184" i="2" s="1"/>
  <c r="J4184" i="2" s="1"/>
  <c r="G3131" i="2"/>
  <c r="I3131" i="2" s="1"/>
  <c r="F3131" i="2"/>
  <c r="J3131" i="2" s="1"/>
  <c r="G3095" i="2"/>
  <c r="I3095" i="2" s="1"/>
  <c r="J3095" i="2" s="1"/>
  <c r="F3095" i="2"/>
  <c r="G989" i="2"/>
  <c r="I989" i="2" s="1"/>
  <c r="F989" i="2"/>
  <c r="G2789" i="2"/>
  <c r="I2789" i="2" s="1"/>
  <c r="F2789" i="2"/>
  <c r="J2789" i="2" s="1"/>
  <c r="G6461" i="2"/>
  <c r="I6461" i="2" s="1"/>
  <c r="J6461" i="2" s="1"/>
  <c r="F6461" i="2"/>
  <c r="G1547" i="2"/>
  <c r="I1547" i="2" s="1"/>
  <c r="J1547" i="2" s="1"/>
  <c r="F1547" i="2"/>
  <c r="G7451" i="2"/>
  <c r="I7451" i="2" s="1"/>
  <c r="F7451" i="2"/>
  <c r="G710" i="2"/>
  <c r="I710" i="2" s="1"/>
  <c r="F710" i="2"/>
  <c r="G134" i="2"/>
  <c r="I134" i="2" s="1"/>
  <c r="J134" i="2" s="1"/>
  <c r="F134" i="2"/>
  <c r="G809" i="2"/>
  <c r="I809" i="2" s="1"/>
  <c r="F809" i="2"/>
  <c r="G5687" i="2"/>
  <c r="I5687" i="2" s="1"/>
  <c r="F5687" i="2"/>
  <c r="G4418" i="2"/>
  <c r="I4418" i="2" s="1"/>
  <c r="F4418" i="2"/>
  <c r="G4742" i="2"/>
  <c r="I4742" i="2" s="1"/>
  <c r="J4742" i="2" s="1"/>
  <c r="F4742" i="2"/>
  <c r="G647" i="2"/>
  <c r="I647" i="2" s="1"/>
  <c r="J647" i="2" s="1"/>
  <c r="F647" i="2"/>
  <c r="F1439" i="2"/>
  <c r="J1439" i="2" s="1"/>
  <c r="G1439" i="2"/>
  <c r="I1439" i="2" s="1"/>
  <c r="G917" i="2"/>
  <c r="I917" i="2" s="1"/>
  <c r="F917" i="2"/>
  <c r="J917" i="2" s="1"/>
  <c r="F224" i="2"/>
  <c r="J224" i="2" s="1"/>
  <c r="G224" i="2"/>
  <c r="I224" i="2" s="1"/>
  <c r="G3023" i="2"/>
  <c r="I3023" i="2" s="1"/>
  <c r="F3023" i="2"/>
  <c r="G386" i="2"/>
  <c r="I386" i="2" s="1"/>
  <c r="F386" i="2"/>
  <c r="G6425" i="2"/>
  <c r="I6425" i="2" s="1"/>
  <c r="F6425" i="2"/>
  <c r="J6425" i="2" s="1"/>
  <c r="G998" i="2"/>
  <c r="I998" i="2" s="1"/>
  <c r="J998" i="2" s="1"/>
  <c r="F998" i="2"/>
  <c r="G3923" i="2"/>
  <c r="I3923" i="2" s="1"/>
  <c r="F3923" i="2"/>
  <c r="G4310" i="2"/>
  <c r="I4310" i="2" s="1"/>
  <c r="F4310" i="2"/>
  <c r="G4427" i="2"/>
  <c r="I4427" i="2" s="1"/>
  <c r="F4427" i="2"/>
  <c r="J4427" i="2" s="1"/>
  <c r="G4814" i="2"/>
  <c r="I4814" i="2" s="1"/>
  <c r="J4814" i="2" s="1"/>
  <c r="F4814" i="2"/>
  <c r="F6020" i="2"/>
  <c r="G6020" i="2"/>
  <c r="I6020" i="2" s="1"/>
  <c r="G449" i="2"/>
  <c r="I449" i="2" s="1"/>
  <c r="F449" i="2"/>
  <c r="G5066" i="2"/>
  <c r="I5066" i="2" s="1"/>
  <c r="F5066" i="2"/>
  <c r="J5066" i="2" s="1"/>
  <c r="G4877" i="2"/>
  <c r="I4877" i="2" s="1"/>
  <c r="J4877" i="2" s="1"/>
  <c r="F4877" i="2"/>
  <c r="G3086" i="2"/>
  <c r="I3086" i="2" s="1"/>
  <c r="F3086" i="2"/>
  <c r="G5075" i="2"/>
  <c r="I5075" i="2" s="1"/>
  <c r="J5075" i="2" s="1"/>
  <c r="F5075" i="2"/>
  <c r="F7064" i="2"/>
  <c r="G7064" i="2"/>
  <c r="I7064" i="2" s="1"/>
  <c r="J7064" i="2" s="1"/>
  <c r="F1196" i="2"/>
  <c r="J1196" i="2" s="1"/>
  <c r="G1196" i="2"/>
  <c r="I1196" i="2" s="1"/>
  <c r="G1574" i="2"/>
  <c r="I1574" i="2" s="1"/>
  <c r="F1574" i="2"/>
  <c r="F4283" i="2"/>
  <c r="G4283" i="2"/>
  <c r="I4283" i="2" s="1"/>
  <c r="F6884" i="2"/>
  <c r="G6884" i="2"/>
  <c r="I6884" i="2" s="1"/>
  <c r="G1367" i="2"/>
  <c r="I1367" i="2" s="1"/>
  <c r="F1367" i="2"/>
  <c r="G2834" i="2"/>
  <c r="I2834" i="2" s="1"/>
  <c r="F2834" i="2"/>
  <c r="G5795" i="2"/>
  <c r="I5795" i="2" s="1"/>
  <c r="F5795" i="2"/>
  <c r="G5939" i="2"/>
  <c r="I5939" i="2" s="1"/>
  <c r="F5939" i="2"/>
  <c r="J5939" i="2" s="1"/>
  <c r="F3725" i="2"/>
  <c r="J3725" i="2" s="1"/>
  <c r="G3725" i="2"/>
  <c r="I3725" i="2" s="1"/>
  <c r="G2339" i="2"/>
  <c r="I2339" i="2" s="1"/>
  <c r="J2339" i="2" s="1"/>
  <c r="F2339" i="2"/>
  <c r="G926" i="2"/>
  <c r="I926" i="2" s="1"/>
  <c r="F926" i="2"/>
  <c r="F3536" i="2"/>
  <c r="J3536" i="2" s="1"/>
  <c r="G3536" i="2"/>
  <c r="I3536" i="2" s="1"/>
  <c r="F4472" i="2"/>
  <c r="J4472" i="2" s="1"/>
  <c r="G4472" i="2"/>
  <c r="I4472" i="2" s="1"/>
  <c r="G2915" i="2"/>
  <c r="I2915" i="2" s="1"/>
  <c r="F2915" i="2"/>
  <c r="F692" i="2"/>
  <c r="J692" i="2" s="1"/>
  <c r="G692" i="2"/>
  <c r="I692" i="2" s="1"/>
  <c r="G683" i="2"/>
  <c r="I683" i="2" s="1"/>
  <c r="F683" i="2"/>
  <c r="J683" i="2" s="1"/>
  <c r="F3680" i="2"/>
  <c r="J3680" i="2" s="1"/>
  <c r="G3680" i="2"/>
  <c r="I3680" i="2" s="1"/>
  <c r="G4337" i="2"/>
  <c r="I4337" i="2" s="1"/>
  <c r="F4337" i="2"/>
  <c r="G5858" i="2"/>
  <c r="I5858" i="2" s="1"/>
  <c r="F5858" i="2"/>
  <c r="G2069" i="2"/>
  <c r="I2069" i="2" s="1"/>
  <c r="F2069" i="2"/>
  <c r="J2069" i="2" s="1"/>
  <c r="G5849" i="2"/>
  <c r="I5849" i="2" s="1"/>
  <c r="J5849" i="2" s="1"/>
  <c r="F5849" i="2"/>
  <c r="F4688" i="2"/>
  <c r="G4688" i="2"/>
  <c r="I4688" i="2" s="1"/>
  <c r="G1007" i="2"/>
  <c r="I1007" i="2" s="1"/>
  <c r="J1007" i="2" s="1"/>
  <c r="F1007" i="2"/>
  <c r="G4778" i="2"/>
  <c r="I4778" i="2" s="1"/>
  <c r="F4778" i="2"/>
  <c r="J4778" i="2" s="1"/>
  <c r="G1817" i="2"/>
  <c r="I1817" i="2" s="1"/>
  <c r="J1817" i="2" s="1"/>
  <c r="F1817" i="2"/>
  <c r="G1673" i="2"/>
  <c r="I1673" i="2" s="1"/>
  <c r="F1673" i="2"/>
  <c r="G4823" i="2"/>
  <c r="I4823" i="2" s="1"/>
  <c r="F4823" i="2"/>
  <c r="G107" i="2"/>
  <c r="I107" i="2" s="1"/>
  <c r="F107" i="2"/>
  <c r="J107" i="2" s="1"/>
  <c r="F7478" i="2"/>
  <c r="J7478" i="2" s="1"/>
  <c r="G7478" i="2"/>
  <c r="I7478" i="2" s="1"/>
  <c r="G4130" i="2"/>
  <c r="I4130" i="2" s="1"/>
  <c r="F4130" i="2"/>
  <c r="G5822" i="2"/>
  <c r="I5822" i="2" s="1"/>
  <c r="F5822" i="2"/>
  <c r="G1529" i="2"/>
  <c r="I1529" i="2" s="1"/>
  <c r="F1529" i="2"/>
  <c r="J1529" i="2" s="1"/>
  <c r="G6011" i="2"/>
  <c r="I6011" i="2" s="1"/>
  <c r="J6011" i="2" s="1"/>
  <c r="F6011" i="2"/>
  <c r="G1106" i="2"/>
  <c r="I1106" i="2" s="1"/>
  <c r="F1106" i="2"/>
  <c r="G4931" i="2"/>
  <c r="I4931" i="2" s="1"/>
  <c r="J4931" i="2" s="1"/>
  <c r="F4931" i="2"/>
  <c r="G6470" i="2"/>
  <c r="I6470" i="2" s="1"/>
  <c r="F6470" i="2"/>
  <c r="J6470" i="2" s="1"/>
  <c r="G3770" i="2"/>
  <c r="I3770" i="2" s="1"/>
  <c r="J3770" i="2" s="1"/>
  <c r="F3770" i="2"/>
  <c r="F6983" i="2"/>
  <c r="J6983" i="2" s="1"/>
  <c r="G6983" i="2"/>
  <c r="I6983" i="2" s="1"/>
  <c r="G4679" i="2"/>
  <c r="I4679" i="2" s="1"/>
  <c r="F4679" i="2"/>
  <c r="G5111" i="2"/>
  <c r="I5111" i="2" s="1"/>
  <c r="F5111" i="2"/>
  <c r="J5111" i="2" s="1"/>
  <c r="J5048" i="2"/>
  <c r="J7514" i="2"/>
  <c r="J1250" i="2"/>
  <c r="J4382" i="2"/>
  <c r="J5318" i="2"/>
  <c r="J458" i="2"/>
  <c r="J5138" i="2"/>
  <c r="J782" i="2"/>
  <c r="J2042" i="2"/>
  <c r="J3518" i="2"/>
  <c r="J4886" i="2"/>
  <c r="J5966" i="2"/>
  <c r="J6074" i="2"/>
  <c r="J6182" i="2"/>
  <c r="J6938" i="2"/>
  <c r="J7118" i="2"/>
  <c r="J773" i="2"/>
  <c r="J845" i="2"/>
  <c r="J7262" i="2"/>
  <c r="J7298" i="2"/>
  <c r="J5921" i="2"/>
  <c r="J5957" i="2"/>
  <c r="J5993" i="2"/>
  <c r="J6029" i="2"/>
  <c r="J6065" i="2"/>
  <c r="J6101" i="2"/>
  <c r="J6137" i="2"/>
  <c r="J6209" i="2"/>
  <c r="J6281" i="2"/>
  <c r="J6353" i="2"/>
  <c r="J6497" i="2"/>
  <c r="J6605" i="2"/>
  <c r="J6713" i="2"/>
  <c r="J6821" i="2"/>
  <c r="J6893" i="2"/>
  <c r="J7217" i="2"/>
  <c r="J7325" i="2"/>
  <c r="J7361" i="2"/>
  <c r="J7433" i="2"/>
  <c r="J7469" i="2"/>
  <c r="J179" i="2"/>
  <c r="J215" i="2"/>
  <c r="J251" i="2"/>
  <c r="J287" i="2"/>
  <c r="J323" i="2"/>
  <c r="J359" i="2"/>
  <c r="J395" i="2"/>
  <c r="J467" i="2"/>
  <c r="J503" i="2"/>
  <c r="J611" i="2"/>
  <c r="J755" i="2"/>
  <c r="J791" i="2"/>
  <c r="J863" i="2"/>
  <c r="J899" i="2"/>
  <c r="J1079" i="2"/>
  <c r="J1115" i="2"/>
  <c r="J1223" i="2"/>
  <c r="J1259" i="2"/>
  <c r="J1403" i="2"/>
  <c r="J1475" i="2"/>
  <c r="J1511" i="2"/>
  <c r="J1583" i="2"/>
  <c r="J1655" i="2"/>
  <c r="J1691" i="2"/>
  <c r="J1727" i="2"/>
  <c r="J1799" i="2"/>
  <c r="J1835" i="2"/>
  <c r="J1979" i="2"/>
  <c r="J2015" i="2"/>
  <c r="J2195" i="2"/>
  <c r="J2231" i="2"/>
  <c r="J2267" i="2"/>
  <c r="J2303" i="2"/>
  <c r="J2375" i="2"/>
  <c r="J2411" i="2"/>
  <c r="J2447" i="2"/>
  <c r="J2483" i="2"/>
  <c r="J2591" i="2"/>
  <c r="J2807" i="2"/>
  <c r="J2843" i="2"/>
  <c r="J2879" i="2"/>
  <c r="J2915" i="2"/>
  <c r="J2951" i="2"/>
  <c r="J2987" i="2"/>
  <c r="J3203" i="2"/>
  <c r="J3275" i="2"/>
  <c r="J3347" i="2"/>
  <c r="J3455" i="2"/>
  <c r="J3491" i="2"/>
  <c r="J3599" i="2"/>
  <c r="J53" i="2"/>
  <c r="J89" i="2"/>
  <c r="J161" i="2"/>
  <c r="J197" i="2"/>
  <c r="J233" i="2"/>
  <c r="J269" i="2"/>
  <c r="J305" i="2"/>
  <c r="J341" i="2"/>
  <c r="J377" i="2"/>
  <c r="J413" i="2"/>
  <c r="J449" i="2"/>
  <c r="J485" i="2"/>
  <c r="J521" i="2"/>
  <c r="J1781" i="2"/>
  <c r="J1853" i="2"/>
  <c r="J1889" i="2"/>
  <c r="J2141" i="2"/>
  <c r="J2213" i="2"/>
  <c r="J2249" i="2"/>
  <c r="J2285" i="2"/>
  <c r="J2321" i="2"/>
  <c r="J2393" i="2"/>
  <c r="J2429" i="2"/>
  <c r="J2501" i="2"/>
  <c r="J2537" i="2"/>
  <c r="J4031" i="2"/>
  <c r="J4283" i="2"/>
  <c r="J5183" i="2"/>
  <c r="J5507" i="2"/>
  <c r="J5615" i="2"/>
  <c r="J5723" i="2"/>
  <c r="J5759" i="2"/>
  <c r="J5903" i="2"/>
  <c r="J5975" i="2"/>
  <c r="J6767" i="2"/>
  <c r="J6875" i="2"/>
  <c r="J7343" i="2"/>
  <c r="J7379" i="2"/>
  <c r="J6488" i="2"/>
  <c r="J7388" i="2"/>
  <c r="J2609" i="2"/>
  <c r="J2645" i="2"/>
  <c r="J2753" i="2"/>
  <c r="J2825" i="2"/>
  <c r="J2861" i="2"/>
  <c r="J2897" i="2"/>
  <c r="J3113" i="2"/>
  <c r="J3185" i="2"/>
  <c r="J3257" i="2"/>
  <c r="J3365" i="2"/>
  <c r="J3437" i="2"/>
  <c r="J3473" i="2"/>
  <c r="J3509" i="2"/>
  <c r="J3581" i="2"/>
  <c r="J3653" i="2"/>
  <c r="J3761" i="2"/>
  <c r="J3977" i="2"/>
  <c r="J4013" i="2"/>
  <c r="J4049" i="2"/>
  <c r="J4085" i="2"/>
  <c r="J4121" i="2"/>
  <c r="J4157" i="2"/>
  <c r="J4229" i="2"/>
  <c r="J4265" i="2"/>
  <c r="J4301" i="2"/>
  <c r="J4337" i="2"/>
  <c r="J4373" i="2"/>
  <c r="J4409" i="2"/>
  <c r="J4517" i="2"/>
  <c r="J4625" i="2"/>
  <c r="J4661" i="2"/>
  <c r="J4769" i="2"/>
  <c r="J4841" i="2"/>
  <c r="J5021" i="2"/>
  <c r="J5129" i="2"/>
  <c r="J5309" i="2"/>
  <c r="J5345" i="2"/>
  <c r="J5381" i="2"/>
  <c r="J5417" i="2"/>
  <c r="J5489" i="2"/>
  <c r="J5561" i="2"/>
  <c r="J5597" i="2"/>
  <c r="J5633" i="2"/>
  <c r="J5741" i="2"/>
  <c r="J5885" i="2"/>
  <c r="J7037" i="2"/>
  <c r="J7073" i="2"/>
  <c r="J7109" i="2"/>
  <c r="J7181" i="2"/>
  <c r="J7289" i="2"/>
  <c r="G44" i="2"/>
  <c r="I44" i="2" s="1"/>
  <c r="J44" i="2" s="1"/>
  <c r="T50" i="2"/>
  <c r="U50" i="2" s="1"/>
  <c r="C36" i="2"/>
  <c r="T51" i="2"/>
  <c r="U51" i="2" s="1"/>
  <c r="J1907" i="2"/>
  <c r="J1187" i="2"/>
  <c r="J2123" i="2"/>
  <c r="J2159" i="2"/>
  <c r="J2519" i="2"/>
  <c r="J3419" i="2"/>
  <c r="J3563" i="2"/>
  <c r="J1151" i="2"/>
  <c r="J1763" i="2"/>
  <c r="J557" i="2"/>
  <c r="J665" i="2"/>
  <c r="J737" i="2"/>
  <c r="J809" i="2"/>
  <c r="J989" i="2"/>
  <c r="J1025" i="2"/>
  <c r="J1061" i="2"/>
  <c r="J1133" i="2"/>
  <c r="J1241" i="2"/>
  <c r="J1277" i="2"/>
  <c r="J1313" i="2"/>
  <c r="J1349" i="2"/>
  <c r="J1385" i="2"/>
  <c r="J1421" i="2"/>
  <c r="J1493" i="2"/>
  <c r="J1565" i="2"/>
  <c r="J1601" i="2"/>
  <c r="J1637" i="2"/>
  <c r="J1673" i="2"/>
  <c r="J1745" i="2"/>
  <c r="J2177" i="2"/>
  <c r="J2357" i="2"/>
  <c r="J62" i="2"/>
  <c r="J98" i="2"/>
  <c r="J170" i="2"/>
  <c r="J206" i="2"/>
  <c r="J242" i="2"/>
  <c r="J278" i="2"/>
  <c r="J386" i="2"/>
  <c r="J494" i="2"/>
  <c r="J566" i="2"/>
  <c r="J602" i="2"/>
  <c r="J674" i="2"/>
  <c r="J3671" i="2"/>
  <c r="J3707" i="2"/>
  <c r="J3743" i="2"/>
  <c r="J3779" i="2"/>
  <c r="J3815" i="2"/>
  <c r="J3851" i="2"/>
  <c r="J3887" i="2"/>
  <c r="J3923" i="2"/>
  <c r="J3959" i="2"/>
  <c r="J4067" i="2"/>
  <c r="J4103" i="2"/>
  <c r="J4139" i="2"/>
  <c r="J4175" i="2"/>
  <c r="J4211" i="2"/>
  <c r="J4319" i="2"/>
  <c r="J4355" i="2"/>
  <c r="J4391" i="2"/>
  <c r="J4463" i="2"/>
  <c r="J4499" i="2"/>
  <c r="J4571" i="2"/>
  <c r="J4643" i="2"/>
  <c r="J4679" i="2"/>
  <c r="J4715" i="2"/>
  <c r="J4751" i="2"/>
  <c r="J4787" i="2"/>
  <c r="J4823" i="2"/>
  <c r="J4859" i="2"/>
  <c r="J4895" i="2"/>
  <c r="J5039" i="2"/>
  <c r="J5363" i="2"/>
  <c r="J5399" i="2"/>
  <c r="J5435" i="2"/>
  <c r="J5687" i="2"/>
  <c r="J5795" i="2"/>
  <c r="J5831" i="2"/>
  <c r="J6083" i="2"/>
  <c r="J6119" i="2"/>
  <c r="J6155" i="2"/>
  <c r="J6227" i="2"/>
  <c r="J6263" i="2"/>
  <c r="J6299" i="2"/>
  <c r="J6335" i="2"/>
  <c r="J6371" i="2"/>
  <c r="J6407" i="2"/>
  <c r="J6443" i="2"/>
  <c r="J6479" i="2"/>
  <c r="J6551" i="2"/>
  <c r="J6587" i="2"/>
  <c r="J6659" i="2"/>
  <c r="J6695" i="2"/>
  <c r="J6731" i="2"/>
  <c r="J6803" i="2"/>
  <c r="J6839" i="2"/>
  <c r="J7019" i="2"/>
  <c r="J7055" i="2"/>
  <c r="J7091" i="2"/>
  <c r="J7127" i="2"/>
  <c r="J7199" i="2"/>
  <c r="J7235" i="2"/>
  <c r="J7307" i="2"/>
  <c r="J7415" i="2"/>
  <c r="J7451" i="2"/>
  <c r="J7487" i="2"/>
  <c r="J80" i="2"/>
  <c r="J116" i="2"/>
  <c r="J152" i="2"/>
  <c r="J188" i="2"/>
  <c r="J260" i="2"/>
  <c r="J296" i="2"/>
  <c r="J332" i="2"/>
  <c r="J368" i="2"/>
  <c r="J404" i="2"/>
  <c r="J440" i="2"/>
  <c r="J548" i="2"/>
  <c r="J800" i="2"/>
  <c r="J836" i="2"/>
  <c r="J908" i="2"/>
  <c r="J980" i="2"/>
  <c r="J1052" i="2"/>
  <c r="J1124" i="2"/>
  <c r="J1160" i="2"/>
  <c r="J1232" i="2"/>
  <c r="J1268" i="2"/>
  <c r="J1304" i="2"/>
  <c r="J1340" i="2"/>
  <c r="J1484" i="2"/>
  <c r="J1520" i="2"/>
  <c r="J1556" i="2"/>
  <c r="J1592" i="2"/>
  <c r="J1628" i="2"/>
  <c r="J1736" i="2"/>
  <c r="J1772" i="2"/>
  <c r="J1808" i="2"/>
  <c r="J1916" i="2"/>
  <c r="J1952" i="2"/>
  <c r="J1988" i="2"/>
  <c r="J2060" i="2"/>
  <c r="J2096" i="2"/>
  <c r="J2132" i="2"/>
  <c r="J2168" i="2"/>
  <c r="J2204" i="2"/>
  <c r="J2240" i="2"/>
  <c r="J2276" i="2"/>
  <c r="J2312" i="2"/>
  <c r="J2420" i="2"/>
  <c r="J2456" i="2"/>
  <c r="J2492" i="2"/>
  <c r="J2636" i="2"/>
  <c r="J2852" i="2"/>
  <c r="J2888" i="2"/>
  <c r="J2960" i="2"/>
  <c r="J3032" i="2"/>
  <c r="J3068" i="2"/>
  <c r="J3104" i="2"/>
  <c r="J3140" i="2"/>
  <c r="J3248" i="2"/>
  <c r="J3284" i="2"/>
  <c r="J3320" i="2"/>
  <c r="J3356" i="2"/>
  <c r="J3392" i="2"/>
  <c r="J3464" i="2"/>
  <c r="J3572" i="2"/>
  <c r="J3860" i="2"/>
  <c r="J3896" i="2"/>
  <c r="J3932" i="2"/>
  <c r="J4040" i="2"/>
  <c r="J4112" i="2"/>
  <c r="J4148" i="2"/>
  <c r="J4292" i="2"/>
  <c r="J4364" i="2"/>
  <c r="J4544" i="2"/>
  <c r="J4580" i="2"/>
  <c r="J4616" i="2"/>
  <c r="J4688" i="2"/>
  <c r="J4724" i="2"/>
  <c r="J4760" i="2"/>
  <c r="J4832" i="2"/>
  <c r="J4904" i="2"/>
  <c r="J5012" i="2"/>
  <c r="J5120" i="2"/>
  <c r="J5156" i="2"/>
  <c r="J5192" i="2"/>
  <c r="J5228" i="2"/>
  <c r="J5264" i="2"/>
  <c r="J5300" i="2"/>
  <c r="J5336" i="2"/>
  <c r="J5372" i="2"/>
  <c r="J5408" i="2"/>
  <c r="J5480" i="2"/>
  <c r="J5624" i="2"/>
  <c r="J5660" i="2"/>
  <c r="J5696" i="2"/>
  <c r="J5876" i="2"/>
  <c r="J5912" i="2"/>
  <c r="J6020" i="2"/>
  <c r="J6056" i="2"/>
  <c r="J6128" i="2"/>
  <c r="J6164" i="2"/>
  <c r="J6200" i="2"/>
  <c r="J6236" i="2"/>
  <c r="J6272" i="2"/>
  <c r="J6308" i="2"/>
  <c r="J6380" i="2"/>
  <c r="J6452" i="2"/>
  <c r="J6524" i="2"/>
  <c r="J6560" i="2"/>
  <c r="J6596" i="2"/>
  <c r="J6632" i="2"/>
  <c r="J6668" i="2"/>
  <c r="J6704" i="2"/>
  <c r="J6740" i="2"/>
  <c r="J6776" i="2"/>
  <c r="J6812" i="2"/>
  <c r="J6884" i="2"/>
  <c r="J6920" i="2"/>
  <c r="J6956" i="2"/>
  <c r="J6992" i="2"/>
  <c r="J7100" i="2"/>
  <c r="J7208" i="2"/>
  <c r="J7244" i="2"/>
  <c r="J7280" i="2"/>
  <c r="J7316" i="2"/>
  <c r="J7424" i="2"/>
  <c r="J7496" i="2"/>
  <c r="J2573" i="2"/>
  <c r="J3077" i="2"/>
  <c r="J4481" i="2"/>
  <c r="J4913" i="2"/>
  <c r="J5273" i="2"/>
  <c r="J5453" i="2"/>
  <c r="J5777" i="2"/>
  <c r="J6245" i="2"/>
  <c r="J6317" i="2"/>
  <c r="J6389" i="2"/>
  <c r="J6569" i="2"/>
  <c r="J6785" i="2"/>
  <c r="J6929" i="2"/>
  <c r="J6965" i="2"/>
  <c r="J7505" i="2"/>
  <c r="J710" i="2"/>
  <c r="J854" i="2"/>
  <c r="J890" i="2"/>
  <c r="J926" i="2"/>
  <c r="J962" i="2"/>
  <c r="J1034" i="2"/>
  <c r="J1106" i="2"/>
  <c r="J1214" i="2"/>
  <c r="J1286" i="2"/>
  <c r="J1322" i="2"/>
  <c r="J1358" i="2"/>
  <c r="J1394" i="2"/>
  <c r="J1430" i="2"/>
  <c r="J1574" i="2"/>
  <c r="J1610" i="2"/>
  <c r="J1646" i="2"/>
  <c r="J1718" i="2"/>
  <c r="J1790" i="2"/>
  <c r="J1862" i="2"/>
  <c r="J1898" i="2"/>
  <c r="J1934" i="2"/>
  <c r="J1970" i="2"/>
  <c r="J2006" i="2"/>
  <c r="J2114" i="2"/>
  <c r="J2186" i="2"/>
  <c r="J2222" i="2"/>
  <c r="J2258" i="2"/>
  <c r="J2294" i="2"/>
  <c r="J2330" i="2"/>
  <c r="J2366" i="2"/>
  <c r="J2438" i="2"/>
  <c r="J2546" i="2"/>
  <c r="J2654" i="2"/>
  <c r="J2726" i="2"/>
  <c r="J2762" i="2"/>
  <c r="J2834" i="2"/>
  <c r="J2870" i="2"/>
  <c r="J2906" i="2"/>
  <c r="J2942" i="2"/>
  <c r="J2978" i="2"/>
  <c r="J3014" i="2"/>
  <c r="J3050" i="2"/>
  <c r="J3086" i="2"/>
  <c r="J3122" i="2"/>
  <c r="J3194" i="2"/>
  <c r="J3266" i="2"/>
  <c r="J3302" i="2"/>
  <c r="J3338" i="2"/>
  <c r="J3410" i="2"/>
  <c r="J3446" i="2"/>
  <c r="J3482" i="2"/>
  <c r="J3698" i="2"/>
  <c r="J3734" i="2"/>
  <c r="J3806" i="2"/>
  <c r="J3878" i="2"/>
  <c r="J3914" i="2"/>
  <c r="J4022" i="2"/>
  <c r="J4058" i="2"/>
  <c r="J4130" i="2"/>
  <c r="J4166" i="2"/>
  <c r="J4238" i="2"/>
  <c r="J4274" i="2"/>
  <c r="J4310" i="2"/>
  <c r="J4346" i="2"/>
  <c r="J4418" i="2"/>
  <c r="J4490" i="2"/>
  <c r="J4526" i="2"/>
  <c r="J4562" i="2"/>
  <c r="J4634" i="2"/>
  <c r="J4922" i="2"/>
  <c r="J4958" i="2"/>
  <c r="J5210" i="2"/>
  <c r="J5246" i="2"/>
  <c r="J5282" i="2"/>
  <c r="J5354" i="2"/>
  <c r="J5426" i="2"/>
  <c r="J5534" i="2"/>
  <c r="J5642" i="2"/>
  <c r="J5714" i="2"/>
  <c r="J5750" i="2"/>
  <c r="J5822" i="2"/>
  <c r="J5858" i="2"/>
  <c r="J5930" i="2"/>
  <c r="J6038" i="2"/>
  <c r="J6254" i="2"/>
  <c r="J6290" i="2"/>
  <c r="J6326" i="2"/>
  <c r="J6362" i="2"/>
  <c r="J6434" i="2"/>
  <c r="J6506" i="2"/>
  <c r="J6578" i="2"/>
  <c r="J6722" i="2"/>
  <c r="J6758" i="2"/>
  <c r="J6830" i="2"/>
  <c r="J6866" i="2"/>
  <c r="J6902" i="2"/>
  <c r="J6974" i="2"/>
  <c r="J7082" i="2"/>
  <c r="J7154" i="2"/>
  <c r="J7190" i="2"/>
  <c r="J7226" i="2"/>
  <c r="J7334" i="2"/>
  <c r="J7406" i="2"/>
  <c r="J7442" i="2"/>
  <c r="F44" i="2"/>
  <c r="J3023" i="2" l="1"/>
  <c r="J3311" i="2"/>
  <c r="J3221" i="2"/>
  <c r="J6173" i="2"/>
  <c r="J1367" i="2"/>
  <c r="J1754" i="2"/>
  <c r="J7253" i="2"/>
  <c r="J2384" i="2"/>
  <c r="J6623" i="2"/>
  <c r="J5984" i="2"/>
  <c r="J1880" i="2"/>
  <c r="J5552" i="2"/>
  <c r="J4508" i="2"/>
  <c r="J656" i="2"/>
  <c r="J1376" i="2"/>
  <c r="D21" i="13" s="1"/>
  <c r="L34" i="13" s="1"/>
  <c r="J1016" i="2"/>
  <c r="J5516" i="2"/>
  <c r="J4256" i="2"/>
  <c r="J728" i="2"/>
  <c r="J620" i="2"/>
  <c r="J2024" i="2"/>
  <c r="J2564" i="2"/>
  <c r="J2672" i="2"/>
  <c r="J3644" i="2"/>
  <c r="J4328" i="2"/>
  <c r="D26" i="13" s="1"/>
  <c r="J5084" i="2"/>
  <c r="J5948" i="2"/>
  <c r="J3212" i="2"/>
  <c r="J3788" i="2"/>
  <c r="V51" i="2"/>
  <c r="V50" i="2"/>
  <c r="D24" i="13"/>
  <c r="D23" i="13"/>
  <c r="T42" i="2"/>
  <c r="U42" i="2" s="1"/>
  <c r="T44" i="2"/>
  <c r="U44" i="2" s="1"/>
  <c r="T43" i="2"/>
  <c r="U43" i="2" s="1"/>
  <c r="M41" i="2"/>
  <c r="T41" i="2"/>
  <c r="U41" i="2" s="1"/>
  <c r="M53" i="2" l="1"/>
  <c r="D33" i="13"/>
  <c r="D32" i="13"/>
  <c r="D30" i="13"/>
  <c r="D27" i="13"/>
  <c r="O60" i="2"/>
  <c r="O67" i="2" s="1"/>
  <c r="D31" i="13"/>
  <c r="D29" i="13" s="1"/>
  <c r="Z60" i="2"/>
  <c r="D28" i="13"/>
  <c r="M34" i="13"/>
  <c r="D25" i="13"/>
  <c r="M30" i="13"/>
  <c r="M29" i="13"/>
  <c r="M25" i="13"/>
  <c r="M24" i="13"/>
  <c r="M33" i="13"/>
  <c r="D22" i="13"/>
  <c r="V44" i="2"/>
  <c r="O61" i="2"/>
  <c r="O69" i="2"/>
  <c r="O70" i="2"/>
  <c r="V42" i="2"/>
  <c r="W50" i="2"/>
  <c r="W51" i="2"/>
  <c r="X50" i="2"/>
  <c r="X51" i="2"/>
  <c r="V41" i="2"/>
  <c r="M42" i="2"/>
  <c r="M43" i="2" s="1"/>
  <c r="M44" i="2" s="1"/>
  <c r="M45" i="2" s="1"/>
  <c r="M46" i="2" s="1"/>
  <c r="M47" i="2" s="1"/>
  <c r="M48" i="2" s="1"/>
  <c r="M49" i="2" s="1"/>
  <c r="M50" i="2" s="1"/>
  <c r="M51" i="2" s="1"/>
  <c r="M52" i="2" s="1"/>
  <c r="V43" i="2"/>
  <c r="O63" i="2" l="1"/>
  <c r="O72" i="2"/>
  <c r="O66" i="2"/>
  <c r="O73" i="2"/>
  <c r="O64" i="2"/>
  <c r="O62" i="2"/>
  <c r="O65" i="2"/>
  <c r="O71" i="2"/>
  <c r="O68" i="2"/>
  <c r="P60" i="2"/>
  <c r="P62" i="2" s="1"/>
  <c r="L22" i="13" a="1"/>
  <c r="L22" i="13" s="1"/>
  <c r="P70" i="2"/>
  <c r="P69" i="2"/>
  <c r="P68" i="2"/>
  <c r="P65" i="2"/>
  <c r="P61" i="2"/>
  <c r="Q60" i="2"/>
  <c r="Q69" i="2" s="1"/>
  <c r="P66" i="2"/>
  <c r="P71" i="2"/>
  <c r="P63" i="2"/>
  <c r="P72" i="2"/>
  <c r="P73" i="2"/>
  <c r="P64" i="2"/>
  <c r="P67" i="2"/>
  <c r="N41" i="2" a="1"/>
  <c r="Q67" i="2"/>
  <c r="X43" i="2"/>
  <c r="W44" i="2"/>
  <c r="X41" i="2"/>
  <c r="X44" i="2"/>
  <c r="W43" i="2"/>
  <c r="W42" i="2"/>
  <c r="W41" i="2"/>
  <c r="X42" i="2"/>
  <c r="Q61" i="2" l="1"/>
  <c r="Q65" i="2"/>
  <c r="Q71" i="2"/>
  <c r="Q73" i="2"/>
  <c r="Q70" i="2"/>
  <c r="Q68" i="2"/>
  <c r="Q66" i="2"/>
  <c r="Q64" i="2"/>
  <c r="Q72" i="2"/>
  <c r="Q63" i="2"/>
  <c r="R60" i="2"/>
  <c r="R67" i="2" s="1"/>
  <c r="Q62" i="2"/>
  <c r="N43" i="2"/>
  <c r="O43" i="2" s="1"/>
  <c r="N51" i="2"/>
  <c r="O51" i="2" s="1"/>
  <c r="N44" i="2"/>
  <c r="O44" i="2" s="1"/>
  <c r="N52" i="2"/>
  <c r="O52" i="2" s="1"/>
  <c r="N45" i="2"/>
  <c r="O45" i="2" s="1"/>
  <c r="N53" i="2"/>
  <c r="O53" i="2" s="1"/>
  <c r="N46" i="2"/>
  <c r="O46" i="2" s="1"/>
  <c r="N47" i="2"/>
  <c r="O47" i="2" s="1"/>
  <c r="N48" i="2"/>
  <c r="O48" i="2" s="1"/>
  <c r="M21" i="13" s="1"/>
  <c r="N41" i="2"/>
  <c r="O41" i="2" s="1"/>
  <c r="N49" i="2"/>
  <c r="O49" i="2" s="1"/>
  <c r="N42" i="2"/>
  <c r="O42" i="2" s="1"/>
  <c r="N50" i="2"/>
  <c r="O50" i="2" s="1"/>
  <c r="R68" i="2"/>
  <c r="R62" i="2"/>
  <c r="R63" i="2"/>
  <c r="R61" i="2" l="1"/>
  <c r="S60" i="2"/>
  <c r="S65" i="2" s="1"/>
  <c r="R70" i="2"/>
  <c r="R71" i="2"/>
  <c r="R69" i="2"/>
  <c r="R72" i="2"/>
  <c r="R65" i="2"/>
  <c r="R66" i="2"/>
  <c r="R73" i="2"/>
  <c r="R64" i="2"/>
  <c r="S64" i="2"/>
  <c r="N54" i="2"/>
  <c r="S63" i="2"/>
  <c r="S70" i="2"/>
  <c r="S62" i="2"/>
  <c r="S61" i="2"/>
  <c r="S73" i="2"/>
  <c r="S67" i="2"/>
  <c r="S71" i="2"/>
  <c r="S69" i="2"/>
  <c r="S72" i="2"/>
  <c r="T60" i="2"/>
  <c r="T73" i="2" s="1"/>
  <c r="S68" i="2"/>
  <c r="S66" i="2"/>
  <c r="O54" i="2"/>
  <c r="P41" i="2"/>
  <c r="P42" i="2" s="1"/>
  <c r="P43" i="2" s="1"/>
  <c r="P44" i="2" s="1"/>
  <c r="P45" i="2" s="1"/>
  <c r="P46" i="2" s="1"/>
  <c r="P47" i="2" s="1"/>
  <c r="T61" i="2" l="1"/>
  <c r="T66" i="2"/>
  <c r="T68" i="2"/>
  <c r="T71" i="2"/>
  <c r="T63" i="2"/>
  <c r="T65" i="2"/>
  <c r="T67" i="2"/>
  <c r="T69" i="2"/>
  <c r="T72" i="2"/>
  <c r="T64" i="2"/>
  <c r="T62" i="2"/>
  <c r="T70" i="2"/>
  <c r="P48" i="2"/>
  <c r="P49" i="2" s="1"/>
  <c r="P50" i="2" s="1"/>
  <c r="P51" i="2" s="1"/>
  <c r="P52" i="2" s="1"/>
  <c r="P53" i="2" s="1"/>
  <c r="U60" i="2"/>
  <c r="U73" i="2" s="1"/>
  <c r="L27" i="13" l="1"/>
  <c r="U72" i="2"/>
  <c r="U69" i="2"/>
  <c r="U63" i="2"/>
  <c r="U65" i="2"/>
  <c r="U70" i="2"/>
  <c r="U66" i="2"/>
  <c r="U64" i="2"/>
  <c r="U62" i="2"/>
  <c r="U71" i="2"/>
  <c r="U68" i="2"/>
  <c r="U67" i="2"/>
  <c r="U61" i="2"/>
  <c r="V60" i="2"/>
  <c r="V64" i="2" s="1"/>
  <c r="V66" i="2" l="1"/>
  <c r="V61" i="2"/>
  <c r="V67" i="2"/>
  <c r="V70" i="2"/>
  <c r="V68" i="2"/>
  <c r="V72" i="2"/>
  <c r="V65" i="2"/>
  <c r="V69" i="2"/>
  <c r="V62" i="2"/>
  <c r="V63" i="2"/>
  <c r="V73" i="2"/>
  <c r="W60" i="2"/>
  <c r="W66" i="2" s="1"/>
  <c r="V71" i="2"/>
  <c r="W73" i="2" l="1"/>
  <c r="W65" i="2"/>
  <c r="W61" i="2"/>
  <c r="W64" i="2"/>
  <c r="W71" i="2"/>
  <c r="W63" i="2"/>
  <c r="W70" i="2"/>
  <c r="W72" i="2"/>
  <c r="X60" i="2"/>
  <c r="X65" i="2" s="1"/>
  <c r="W68" i="2"/>
  <c r="W67" i="2"/>
  <c r="W69" i="2"/>
  <c r="W62" i="2"/>
  <c r="X71" i="2" l="1"/>
  <c r="X72" i="2"/>
  <c r="X67" i="2"/>
  <c r="X73" i="2"/>
  <c r="X64" i="2"/>
  <c r="X69" i="2"/>
  <c r="X68" i="2"/>
  <c r="Y60" i="2"/>
  <c r="Y62" i="2" s="1"/>
  <c r="X70" i="2"/>
  <c r="X63" i="2"/>
  <c r="X62" i="2"/>
  <c r="X61" i="2"/>
  <c r="X66" i="2"/>
  <c r="Y72" i="2" l="1"/>
  <c r="Y64" i="2"/>
  <c r="Y66" i="2"/>
  <c r="Z64" i="2"/>
  <c r="Z69" i="2"/>
  <c r="Z73" i="2"/>
  <c r="Z65" i="2"/>
  <c r="Z70" i="2"/>
  <c r="Z68" i="2"/>
  <c r="Z63" i="2"/>
  <c r="Z62" i="2"/>
  <c r="Z66" i="2"/>
  <c r="Z67" i="2"/>
  <c r="Z61" i="2"/>
  <c r="Z72" i="2"/>
  <c r="Z71" i="2"/>
  <c r="Y69" i="2"/>
  <c r="Y73" i="2"/>
  <c r="Y71" i="2"/>
  <c r="Y61" i="2"/>
  <c r="Y70" i="2"/>
  <c r="Y65" i="2"/>
  <c r="Y67" i="2"/>
  <c r="Y63" i="2"/>
  <c r="Y68" i="2"/>
  <c r="N57" i="2" l="1"/>
</calcChain>
</file>

<file path=xl/sharedStrings.xml><?xml version="1.0" encoding="utf-8"?>
<sst xmlns="http://schemas.openxmlformats.org/spreadsheetml/2006/main" count="137" uniqueCount="106">
  <si>
    <t>Rent per month</t>
  </si>
  <si>
    <t>Number of rental units</t>
  </si>
  <si>
    <t>Correlation Matrix</t>
  </si>
  <si>
    <t>Monte Carlo Simulation</t>
  </si>
  <si>
    <t>Total monthly expense</t>
  </si>
  <si>
    <t>Fixed cost</t>
  </si>
  <si>
    <t>Monthly Expense</t>
  </si>
  <si>
    <t>Total rental income</t>
  </si>
  <si>
    <t>Deterministic Model</t>
  </si>
  <si>
    <t>Year</t>
  </si>
  <si>
    <t>Average Rent Per Unit</t>
  </si>
  <si>
    <t>Upper Confidence Bound</t>
  </si>
  <si>
    <t>Forecast</t>
  </si>
  <si>
    <t>Lower Confidence Bound</t>
  </si>
  <si>
    <t>Units Rented</t>
  </si>
  <si>
    <t>Futura Apartments</t>
  </si>
  <si>
    <t>Correlated Uniform</t>
  </si>
  <si>
    <t>Variable cost per unit</t>
  </si>
  <si>
    <t>Assumption</t>
  </si>
  <si>
    <t>Variable cost</t>
  </si>
  <si>
    <t>StdDev</t>
  </si>
  <si>
    <t>Min</t>
  </si>
  <si>
    <t>Max</t>
  </si>
  <si>
    <t>assume standard deviation</t>
  </si>
  <si>
    <t>Bins</t>
  </si>
  <si>
    <t>Frequency</t>
  </si>
  <si>
    <t>PDF</t>
  </si>
  <si>
    <t>CDF</t>
  </si>
  <si>
    <t>Sorted</t>
  </si>
  <si>
    <t>PDF &amp; CDF Data</t>
  </si>
  <si>
    <t>Rent per unit</t>
  </si>
  <si>
    <t>Profit (Loss)</t>
  </si>
  <si>
    <t>Descriptive Statistics</t>
  </si>
  <si>
    <t>Mean</t>
  </si>
  <si>
    <t>Standard Error</t>
  </si>
  <si>
    <t>Median</t>
  </si>
  <si>
    <t>Mode</t>
  </si>
  <si>
    <t>Standard Deviation</t>
  </si>
  <si>
    <t>Sample Variance</t>
  </si>
  <si>
    <t>Kurtosis</t>
  </si>
  <si>
    <t>Skewness</t>
  </si>
  <si>
    <t>Range</t>
  </si>
  <si>
    <t>Minimum</t>
  </si>
  <si>
    <t>Maximum</t>
  </si>
  <si>
    <t>Sum</t>
  </si>
  <si>
    <t>Count</t>
  </si>
  <si>
    <t>Expected Profit (Loss)</t>
  </si>
  <si>
    <t>Correlation</t>
  </si>
  <si>
    <t>LINEST</t>
  </si>
  <si>
    <t>Actual Expense</t>
  </si>
  <si>
    <t>History rentals (average rentals per month)</t>
  </si>
  <si>
    <t>Average Rent per month</t>
  </si>
  <si>
    <t>Average monthly expense</t>
  </si>
  <si>
    <t>Rental Per Unit</t>
  </si>
  <si>
    <t>Tornado Chart Data Total rental income</t>
  </si>
  <si>
    <r>
      <rPr>
        <i/>
        <sz val="12"/>
        <color theme="1"/>
        <rFont val="Calibri"/>
        <family val="2"/>
        <scheme val="minor"/>
      </rPr>
      <t>t</t>
    </r>
    <r>
      <rPr>
        <sz val="12"/>
        <color theme="1"/>
        <rFont val="Calibri"/>
        <family val="2"/>
        <scheme val="minor"/>
      </rPr>
      <t xml:space="preserve"> value</t>
    </r>
  </si>
  <si>
    <t>threshold</t>
  </si>
  <si>
    <t>Monthly profit (loss)</t>
  </si>
  <si>
    <t>Row Labels</t>
  </si>
  <si>
    <t>325-350</t>
  </si>
  <si>
    <t>350-375</t>
  </si>
  <si>
    <t>375-400</t>
  </si>
  <si>
    <t>400-425</t>
  </si>
  <si>
    <t>425-450</t>
  </si>
  <si>
    <t>450-475</t>
  </si>
  <si>
    <t>475-500</t>
  </si>
  <si>
    <t>500-525</t>
  </si>
  <si>
    <t>525-550</t>
  </si>
  <si>
    <t>550-575</t>
  </si>
  <si>
    <t>575-600</t>
  </si>
  <si>
    <t>600-625</t>
  </si>
  <si>
    <t>625-650</t>
  </si>
  <si>
    <t>650-675</t>
  </si>
  <si>
    <t>675-700</t>
  </si>
  <si>
    <t>Column Labels</t>
  </si>
  <si>
    <t>300-325</t>
  </si>
  <si>
    <t>Sequence</t>
  </si>
  <si>
    <t>Determinant</t>
  </si>
  <si>
    <t>Count of Monthly profit (loss)</t>
  </si>
  <si>
    <t>Tornado Chart Data Montly Profit (Loss)</t>
  </si>
  <si>
    <t>Monthly Profit (Loss)</t>
  </si>
  <si>
    <t>-170155--130156</t>
  </si>
  <si>
    <t>-130155--90156</t>
  </si>
  <si>
    <t>-90155--50156</t>
  </si>
  <si>
    <t>-50155--10156</t>
  </si>
  <si>
    <t>-10155-29844</t>
  </si>
  <si>
    <t>29845-69844</t>
  </si>
  <si>
    <t>69845-109844</t>
  </si>
  <si>
    <t>109845-149844</t>
  </si>
  <si>
    <t>149845-189844</t>
  </si>
  <si>
    <t>189845-229844</t>
  </si>
  <si>
    <t>Relevant Probabilities</t>
  </si>
  <si>
    <t>Probability</t>
  </si>
  <si>
    <t>at least</t>
  </si>
  <si>
    <t>greater than</t>
  </si>
  <si>
    <t xml:space="preserve"> -</t>
  </si>
  <si>
    <t>Data</t>
  </si>
  <si>
    <t>Pareto 80/20 rule</t>
  </si>
  <si>
    <t>nearest PDF match</t>
  </si>
  <si>
    <t>Absolute</t>
  </si>
  <si>
    <t>deterministic range</t>
  </si>
  <si>
    <t>MCS expected mean</t>
  </si>
  <si>
    <t>possible</t>
  </si>
  <si>
    <t>probable</t>
  </si>
  <si>
    <t>interpolate</t>
  </si>
  <si>
    <t>Actual correlation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</si>
</sst>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6" formatCode="&quot;$&quot;#,##0_);[Red]\(&quot;$&quot;#,##0\)"/>
    <numFmt numFmtId="8" formatCode="&quot;$&quot;#,##0.00_);[Red]\(&quot;$&quot;#,##0.00\)"/>
    <numFmt numFmtId="164" formatCode="&quot;$&quot;#,##0"/>
    <numFmt numFmtId="165" formatCode="&quot;$&quot;#,##0.00"/>
    <numFmt numFmtId="166" formatCode="0.0000"/>
  </numFmts>
  <fonts count="1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u/>
      <sz val="12"/>
      <color theme="1"/>
      <name val="Calibri"/>
      <family val="2"/>
      <scheme val="minor"/>
    </font>
    <font>
      <u/>
      <sz val="12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name val="Calibri"/>
      <family val="2"/>
      <scheme val="minor"/>
    </font>
    <font>
      <b/>
      <sz val="14"/>
      <name val="Calibri"/>
      <family val="2"/>
      <scheme val="minor"/>
    </font>
    <font>
      <b/>
      <sz val="16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sz val="12"/>
      <color theme="0" tint="-0.34998626667073579"/>
      <name val="Calibri"/>
      <family val="2"/>
      <scheme val="minor"/>
    </font>
    <font>
      <sz val="12"/>
      <color theme="0" tint="-0.249977111117893"/>
      <name val="Calibri"/>
      <family val="2"/>
      <scheme val="minor"/>
    </font>
    <font>
      <sz val="12"/>
      <color rgb="FF0A0101"/>
      <name val="Arial"/>
      <family val="2"/>
    </font>
    <font>
      <sz val="10"/>
      <color theme="1"/>
      <name val="Calibri"/>
      <family val="2"/>
      <scheme val="minor"/>
    </font>
  </fonts>
  <fills count="6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9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9" fontId="5" fillId="0" borderId="0" applyFont="0" applyFill="0" applyBorder="0" applyAlignment="0" applyProtection="0"/>
  </cellStyleXfs>
  <cellXfs count="139">
    <xf numFmtId="0" fontId="0" fillId="0" borderId="0" xfId="0"/>
    <xf numFmtId="0" fontId="2" fillId="0" borderId="0" xfId="0" applyFont="1"/>
    <xf numFmtId="164" fontId="0" fillId="0" borderId="0" xfId="0" applyNumberFormat="1"/>
    <xf numFmtId="3" fontId="0" fillId="0" borderId="0" xfId="0" applyNumberFormat="1"/>
    <xf numFmtId="166" fontId="0" fillId="0" borderId="0" xfId="0" applyNumberFormat="1"/>
    <xf numFmtId="9" fontId="0" fillId="0" borderId="0" xfId="0" applyNumberFormat="1"/>
    <xf numFmtId="0" fontId="3" fillId="0" borderId="0" xfId="0" applyFont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2" fontId="0" fillId="0" borderId="0" xfId="0" applyNumberFormat="1"/>
    <xf numFmtId="0" fontId="0" fillId="0" borderId="0" xfId="0" applyAlignment="1">
      <alignment horizontal="center" vertical="center" wrapText="1"/>
    </xf>
    <xf numFmtId="2" fontId="0" fillId="0" borderId="0" xfId="0" applyNumberFormat="1" applyFont="1" applyAlignment="1"/>
    <xf numFmtId="0" fontId="3" fillId="0" borderId="0" xfId="0" applyFont="1" applyAlignment="1">
      <alignment horizontal="center" vertical="center" wrapText="1"/>
    </xf>
    <xf numFmtId="0" fontId="0" fillId="0" borderId="0" xfId="0" applyAlignment="1">
      <alignment horizontal="right"/>
    </xf>
    <xf numFmtId="0" fontId="0" fillId="3" borderId="4" xfId="0" applyFill="1" applyBorder="1" applyAlignment="1"/>
    <xf numFmtId="0" fontId="6" fillId="3" borderId="0" xfId="0" applyFont="1" applyFill="1" applyBorder="1"/>
    <xf numFmtId="0" fontId="0" fillId="3" borderId="6" xfId="0" applyFill="1" applyBorder="1" applyAlignment="1"/>
    <xf numFmtId="0" fontId="6" fillId="3" borderId="7" xfId="0" applyFont="1" applyFill="1" applyBorder="1"/>
    <xf numFmtId="0" fontId="8" fillId="0" borderId="0" xfId="0" applyFont="1"/>
    <xf numFmtId="0" fontId="0" fillId="0" borderId="0" xfId="0" applyFill="1"/>
    <xf numFmtId="3" fontId="0" fillId="3" borderId="0" xfId="0" applyNumberFormat="1" applyFill="1"/>
    <xf numFmtId="164" fontId="0" fillId="3" borderId="0" xfId="0" applyNumberFormat="1" applyFill="1"/>
    <xf numFmtId="0" fontId="0" fillId="3" borderId="0" xfId="0" applyFill="1"/>
    <xf numFmtId="165" fontId="0" fillId="3" borderId="0" xfId="0" applyNumberFormat="1" applyFill="1"/>
    <xf numFmtId="166" fontId="0" fillId="3" borderId="0" xfId="0" applyNumberFormat="1" applyFill="1"/>
    <xf numFmtId="2" fontId="0" fillId="3" borderId="0" xfId="0" applyNumberFormat="1" applyFill="1"/>
    <xf numFmtId="9" fontId="0" fillId="3" borderId="0" xfId="0" applyNumberFormat="1" applyFill="1"/>
    <xf numFmtId="0" fontId="3" fillId="0" borderId="4" xfId="0" applyFont="1" applyBorder="1" applyAlignment="1">
      <alignment horizontal="center" vertical="center" wrapText="1"/>
    </xf>
    <xf numFmtId="0" fontId="0" fillId="3" borderId="0" xfId="0" applyFill="1" applyBorder="1"/>
    <xf numFmtId="0" fontId="0" fillId="3" borderId="5" xfId="0" applyFill="1" applyBorder="1"/>
    <xf numFmtId="0" fontId="0" fillId="3" borderId="7" xfId="0" applyFill="1" applyBorder="1"/>
    <xf numFmtId="0" fontId="0" fillId="3" borderId="8" xfId="0" applyFill="1" applyBorder="1"/>
    <xf numFmtId="0" fontId="0" fillId="3" borderId="4" xfId="0" applyFill="1" applyBorder="1"/>
    <xf numFmtId="2" fontId="0" fillId="3" borderId="0" xfId="0" applyNumberFormat="1" applyFill="1" applyBorder="1"/>
    <xf numFmtId="2" fontId="0" fillId="3" borderId="5" xfId="0" applyNumberFormat="1" applyFill="1" applyBorder="1"/>
    <xf numFmtId="0" fontId="0" fillId="3" borderId="6" xfId="0" applyFill="1" applyBorder="1"/>
    <xf numFmtId="2" fontId="0" fillId="3" borderId="7" xfId="0" applyNumberFormat="1" applyFill="1" applyBorder="1"/>
    <xf numFmtId="2" fontId="0" fillId="3" borderId="8" xfId="0" applyNumberFormat="1" applyFill="1" applyBorder="1"/>
    <xf numFmtId="0" fontId="0" fillId="0" borderId="1" xfId="0" applyBorder="1"/>
    <xf numFmtId="0" fontId="0" fillId="0" borderId="2" xfId="0" applyBorder="1"/>
    <xf numFmtId="0" fontId="0" fillId="0" borderId="4" xfId="0" applyBorder="1" applyAlignment="1">
      <alignment horizontal="right"/>
    </xf>
    <xf numFmtId="3" fontId="0" fillId="3" borderId="0" xfId="0" applyNumberFormat="1" applyFill="1" applyBorder="1"/>
    <xf numFmtId="164" fontId="0" fillId="3" borderId="0" xfId="0" applyNumberFormat="1" applyFill="1" applyBorder="1"/>
    <xf numFmtId="164" fontId="0" fillId="3" borderId="5" xfId="0" applyNumberFormat="1" applyFill="1" applyBorder="1"/>
    <xf numFmtId="164" fontId="0" fillId="3" borderId="7" xfId="0" applyNumberFormat="1" applyFill="1" applyBorder="1"/>
    <xf numFmtId="0" fontId="0" fillId="0" borderId="0" xfId="0" pivotButton="1"/>
    <xf numFmtId="164" fontId="0" fillId="0" borderId="0" xfId="0" applyNumberFormat="1" applyAlignment="1">
      <alignment horizontal="left"/>
    </xf>
    <xf numFmtId="0" fontId="0" fillId="0" borderId="0" xfId="0" pivotButton="1" applyAlignment="1">
      <alignment wrapText="1"/>
    </xf>
    <xf numFmtId="0" fontId="0" fillId="0" borderId="0" xfId="0" applyAlignment="1">
      <alignment wrapText="1"/>
    </xf>
    <xf numFmtId="0" fontId="10" fillId="2" borderId="0" xfId="0" applyNumberFormat="1" applyFont="1" applyFill="1"/>
    <xf numFmtId="0" fontId="0" fillId="3" borderId="1" xfId="0" applyFill="1" applyBorder="1" applyAlignment="1"/>
    <xf numFmtId="0" fontId="6" fillId="3" borderId="2" xfId="0" applyFont="1" applyFill="1" applyBorder="1"/>
    <xf numFmtId="0" fontId="9" fillId="0" borderId="0" xfId="0" applyFont="1" applyAlignment="1">
      <alignment horizontal="right"/>
    </xf>
    <xf numFmtId="0" fontId="0" fillId="0" borderId="0" xfId="0" applyFont="1" applyAlignment="1">
      <alignment horizontal="right"/>
    </xf>
    <xf numFmtId="0" fontId="0" fillId="0" borderId="0" xfId="0" applyFont="1" applyAlignment="1">
      <alignment horizontal="right" vertical="center"/>
    </xf>
    <xf numFmtId="0" fontId="1" fillId="0" borderId="0" xfId="0" applyFont="1"/>
    <xf numFmtId="10" fontId="0" fillId="3" borderId="0" xfId="1" applyNumberFormat="1" applyFont="1" applyFill="1" applyBorder="1"/>
    <xf numFmtId="9" fontId="0" fillId="3" borderId="5" xfId="1" applyFont="1" applyFill="1" applyBorder="1"/>
    <xf numFmtId="0" fontId="3" fillId="0" borderId="0" xfId="0" applyFont="1" applyBorder="1" applyAlignment="1">
      <alignment horizontal="center" vertical="center" wrapText="1"/>
    </xf>
    <xf numFmtId="0" fontId="3" fillId="0" borderId="5" xfId="0" applyFont="1" applyBorder="1" applyAlignment="1">
      <alignment horizontal="center" vertical="center" wrapText="1"/>
    </xf>
    <xf numFmtId="0" fontId="0" fillId="0" borderId="0" xfId="0" applyAlignment="1">
      <alignment vertical="center"/>
    </xf>
    <xf numFmtId="9" fontId="0" fillId="3" borderId="7" xfId="1" applyFont="1" applyFill="1" applyBorder="1"/>
    <xf numFmtId="0" fontId="3" fillId="3" borderId="0" xfId="0" applyFont="1" applyFill="1" applyBorder="1"/>
    <xf numFmtId="10" fontId="3" fillId="3" borderId="0" xfId="1" applyNumberFormat="1" applyFont="1" applyFill="1" applyBorder="1"/>
    <xf numFmtId="3" fontId="0" fillId="3" borderId="7" xfId="0" applyNumberFormat="1" applyFill="1" applyBorder="1"/>
    <xf numFmtId="6" fontId="0" fillId="3" borderId="4" xfId="0" applyNumberFormat="1" applyFill="1" applyBorder="1"/>
    <xf numFmtId="0" fontId="0" fillId="3" borderId="4" xfId="0" applyFill="1" applyBorder="1" applyAlignment="1">
      <alignment horizontal="center"/>
    </xf>
    <xf numFmtId="0" fontId="0" fillId="3" borderId="6" xfId="0" applyFill="1" applyBorder="1" applyAlignment="1">
      <alignment horizontal="center"/>
    </xf>
    <xf numFmtId="0" fontId="0" fillId="3" borderId="0" xfId="0" applyFill="1" applyBorder="1" applyAlignment="1">
      <alignment horizontal="center"/>
    </xf>
    <xf numFmtId="0" fontId="0" fillId="3" borderId="7" xfId="0" applyFill="1" applyBorder="1" applyAlignment="1">
      <alignment horizontal="center"/>
    </xf>
    <xf numFmtId="0" fontId="11" fillId="3" borderId="0" xfId="0" applyFont="1" applyFill="1" applyBorder="1"/>
    <xf numFmtId="0" fontId="11" fillId="3" borderId="5" xfId="0" applyFont="1" applyFill="1" applyBorder="1"/>
    <xf numFmtId="0" fontId="11" fillId="3" borderId="7" xfId="0" applyFont="1" applyFill="1" applyBorder="1"/>
    <xf numFmtId="0" fontId="11" fillId="3" borderId="8" xfId="0" applyFont="1" applyFill="1" applyBorder="1"/>
    <xf numFmtId="0" fontId="2" fillId="0" borderId="0" xfId="0" applyFont="1" applyBorder="1" applyAlignment="1"/>
    <xf numFmtId="0" fontId="12" fillId="0" borderId="0" xfId="0" applyFont="1"/>
    <xf numFmtId="0" fontId="0" fillId="3" borderId="4" xfId="0" applyFont="1" applyFill="1" applyBorder="1"/>
    <xf numFmtId="0" fontId="0" fillId="3" borderId="2" xfId="0" applyFont="1" applyFill="1" applyBorder="1"/>
    <xf numFmtId="0" fontId="0" fillId="3" borderId="0" xfId="0" applyFont="1" applyFill="1" applyBorder="1"/>
    <xf numFmtId="164" fontId="0" fillId="3" borderId="0" xfId="0" applyNumberFormat="1" applyFont="1" applyFill="1" applyBorder="1"/>
    <xf numFmtId="0" fontId="0" fillId="0" borderId="0" xfId="0" applyFill="1" applyBorder="1"/>
    <xf numFmtId="0" fontId="0" fillId="3" borderId="4" xfId="0" applyFont="1" applyFill="1" applyBorder="1" applyAlignment="1">
      <alignment vertical="center"/>
    </xf>
    <xf numFmtId="0" fontId="0" fillId="3" borderId="4" xfId="0" applyFont="1" applyFill="1" applyBorder="1" applyAlignment="1">
      <alignment horizontal="left" indent="1"/>
    </xf>
    <xf numFmtId="165" fontId="0" fillId="3" borderId="0" xfId="0" applyNumberFormat="1" applyFill="1" applyBorder="1"/>
    <xf numFmtId="164" fontId="3" fillId="3" borderId="5" xfId="0" applyNumberFormat="1" applyFont="1" applyFill="1" applyBorder="1"/>
    <xf numFmtId="164" fontId="0" fillId="3" borderId="8" xfId="0" applyNumberFormat="1" applyFill="1" applyBorder="1"/>
    <xf numFmtId="9" fontId="5" fillId="3" borderId="3" xfId="1" applyFont="1" applyFill="1" applyBorder="1" applyAlignment="1">
      <alignment horizontal="center"/>
    </xf>
    <xf numFmtId="0" fontId="0" fillId="3" borderId="5" xfId="0" applyFont="1" applyFill="1" applyBorder="1" applyAlignment="1">
      <alignment horizontal="center"/>
    </xf>
    <xf numFmtId="9" fontId="6" fillId="3" borderId="5" xfId="0" applyNumberFormat="1" applyFont="1" applyFill="1" applyBorder="1" applyAlignment="1">
      <alignment horizontal="center"/>
    </xf>
    <xf numFmtId="9" fontId="0" fillId="3" borderId="5" xfId="0" applyNumberFormat="1" applyFont="1" applyFill="1" applyBorder="1" applyAlignment="1">
      <alignment horizontal="center"/>
    </xf>
    <xf numFmtId="9" fontId="5" fillId="3" borderId="5" xfId="1" applyFont="1" applyFill="1" applyBorder="1" applyAlignment="1">
      <alignment horizontal="center"/>
    </xf>
    <xf numFmtId="0" fontId="0" fillId="3" borderId="5" xfId="0" applyFill="1" applyBorder="1" applyAlignment="1">
      <alignment horizontal="center"/>
    </xf>
    <xf numFmtId="9" fontId="0" fillId="3" borderId="5" xfId="1" applyFont="1" applyFill="1" applyBorder="1" applyAlignment="1">
      <alignment horizontal="center"/>
    </xf>
    <xf numFmtId="9" fontId="0" fillId="3" borderId="8" xfId="1" applyFont="1" applyFill="1" applyBorder="1" applyAlignment="1">
      <alignment horizontal="center"/>
    </xf>
    <xf numFmtId="164" fontId="0" fillId="3" borderId="2" xfId="0" applyNumberFormat="1" applyFill="1" applyBorder="1" applyAlignment="1">
      <alignment horizontal="center"/>
    </xf>
    <xf numFmtId="164" fontId="13" fillId="3" borderId="0" xfId="0" applyNumberFormat="1" applyFont="1" applyFill="1" applyBorder="1" applyAlignment="1">
      <alignment horizontal="center"/>
    </xf>
    <xf numFmtId="0" fontId="13" fillId="3" borderId="0" xfId="0" applyFont="1" applyFill="1" applyBorder="1" applyAlignment="1">
      <alignment horizontal="right"/>
    </xf>
    <xf numFmtId="164" fontId="0" fillId="3" borderId="0" xfId="0" applyNumberFormat="1" applyFill="1" applyBorder="1" applyAlignment="1">
      <alignment horizontal="left"/>
    </xf>
    <xf numFmtId="164" fontId="0" fillId="3" borderId="7" xfId="0" applyNumberFormat="1" applyFill="1" applyBorder="1" applyAlignment="1">
      <alignment horizontal="left"/>
    </xf>
    <xf numFmtId="8" fontId="0" fillId="3" borderId="4" xfId="0" applyNumberFormat="1" applyFill="1" applyBorder="1"/>
    <xf numFmtId="0" fontId="3" fillId="0" borderId="4" xfId="0" applyFont="1" applyBorder="1" applyAlignment="1">
      <alignment horizontal="center" vertical="center"/>
    </xf>
    <xf numFmtId="0" fontId="3" fillId="0" borderId="0" xfId="0" applyFont="1" applyBorder="1" applyAlignment="1">
      <alignment horizontal="center" vertical="center"/>
    </xf>
    <xf numFmtId="0" fontId="0" fillId="3" borderId="1" xfId="0" applyFill="1" applyBorder="1"/>
    <xf numFmtId="0" fontId="0" fillId="3" borderId="2" xfId="0" applyFill="1" applyBorder="1"/>
    <xf numFmtId="4" fontId="0" fillId="3" borderId="7" xfId="0" applyNumberFormat="1" applyFill="1" applyBorder="1" applyAlignment="1">
      <alignment horizontal="left"/>
    </xf>
    <xf numFmtId="165" fontId="0" fillId="3" borderId="7" xfId="0" applyNumberFormat="1" applyFill="1" applyBorder="1"/>
    <xf numFmtId="0" fontId="8" fillId="4" borderId="0" xfId="0" applyFont="1" applyFill="1"/>
    <xf numFmtId="0" fontId="0" fillId="4" borderId="0" xfId="0" applyFill="1"/>
    <xf numFmtId="0" fontId="0" fillId="3" borderId="0" xfId="0" applyFill="1" applyBorder="1" applyAlignment="1">
      <alignment horizontal="right"/>
    </xf>
    <xf numFmtId="0" fontId="0" fillId="3" borderId="7" xfId="0" applyFill="1" applyBorder="1" applyAlignment="1">
      <alignment horizontal="right"/>
    </xf>
    <xf numFmtId="0" fontId="0" fillId="5" borderId="0" xfId="0" applyFill="1"/>
    <xf numFmtId="164" fontId="0" fillId="3" borderId="0" xfId="0" applyNumberFormat="1" applyFill="1" applyBorder="1" applyAlignment="1">
      <alignment horizontal="center"/>
    </xf>
    <xf numFmtId="0" fontId="13" fillId="3" borderId="0" xfId="0" applyFont="1" applyFill="1" applyBorder="1"/>
    <xf numFmtId="16" fontId="0" fillId="0" borderId="0" xfId="0" applyNumberFormat="1"/>
    <xf numFmtId="0" fontId="3" fillId="0" borderId="0" xfId="0" applyFont="1" applyAlignment="1">
      <alignment horizontal="center" vertical="center" wrapText="1"/>
    </xf>
    <xf numFmtId="0" fontId="3" fillId="0" borderId="0" xfId="0" applyFont="1" applyBorder="1" applyAlignment="1">
      <alignment horizontal="center" vertical="center"/>
    </xf>
    <xf numFmtId="0" fontId="3" fillId="0" borderId="5" xfId="0" applyFont="1" applyBorder="1" applyAlignment="1">
      <alignment horizontal="center" vertical="center"/>
    </xf>
    <xf numFmtId="0" fontId="3" fillId="0" borderId="1" xfId="0" applyFont="1" applyBorder="1" applyAlignment="1">
      <alignment horizontal="center" vertical="center" wrapText="1"/>
    </xf>
    <xf numFmtId="0" fontId="3" fillId="0" borderId="2" xfId="0" applyFont="1" applyBorder="1" applyAlignment="1">
      <alignment horizontal="center" vertical="center" wrapText="1"/>
    </xf>
    <xf numFmtId="0" fontId="3" fillId="0" borderId="3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0" fillId="2" borderId="2" xfId="0" applyFill="1" applyBorder="1" applyAlignment="1">
      <alignment horizontal="center"/>
    </xf>
    <xf numFmtId="0" fontId="0" fillId="2" borderId="3" xfId="0" applyFill="1" applyBorder="1" applyAlignment="1">
      <alignment horizontal="center"/>
    </xf>
    <xf numFmtId="0" fontId="0" fillId="2" borderId="4" xfId="0" applyFill="1" applyBorder="1" applyAlignment="1">
      <alignment horizontal="center" vertical="center" textRotation="89"/>
    </xf>
    <xf numFmtId="0" fontId="0" fillId="2" borderId="6" xfId="0" applyFill="1" applyBorder="1" applyAlignment="1">
      <alignment horizontal="center" vertical="center" textRotation="89"/>
    </xf>
    <xf numFmtId="0" fontId="2" fillId="0" borderId="0" xfId="0" applyFont="1" applyBorder="1" applyAlignment="1"/>
    <xf numFmtId="164" fontId="6" fillId="3" borderId="0" xfId="0" applyNumberFormat="1" applyFont="1" applyFill="1" applyBorder="1"/>
    <xf numFmtId="164" fontId="6" fillId="3" borderId="5" xfId="0" applyNumberFormat="1" applyFont="1" applyFill="1" applyBorder="1"/>
    <xf numFmtId="0" fontId="7" fillId="0" borderId="0" xfId="0" applyFont="1" applyFill="1" applyBorder="1" applyAlignment="1"/>
    <xf numFmtId="3" fontId="0" fillId="3" borderId="7" xfId="0" applyNumberFormat="1" applyFont="1" applyFill="1" applyBorder="1" applyAlignment="1">
      <alignment wrapText="1"/>
    </xf>
    <xf numFmtId="3" fontId="0" fillId="3" borderId="8" xfId="0" applyNumberFormat="1" applyFont="1" applyFill="1" applyBorder="1" applyAlignment="1">
      <alignment wrapText="1"/>
    </xf>
    <xf numFmtId="166" fontId="6" fillId="3" borderId="0" xfId="0" applyNumberFormat="1" applyFont="1" applyFill="1" applyBorder="1"/>
    <xf numFmtId="166" fontId="6" fillId="3" borderId="5" xfId="0" applyNumberFormat="1" applyFont="1" applyFill="1" applyBorder="1"/>
    <xf numFmtId="0" fontId="0" fillId="3" borderId="1" xfId="0" applyFill="1" applyBorder="1" applyAlignment="1">
      <alignment horizontal="center"/>
    </xf>
    <xf numFmtId="0" fontId="0" fillId="3" borderId="2" xfId="0" applyFill="1" applyBorder="1" applyAlignment="1">
      <alignment horizontal="center"/>
    </xf>
    <xf numFmtId="0" fontId="0" fillId="3" borderId="3" xfId="0" applyFill="1" applyBorder="1" applyAlignment="1">
      <alignment horizontal="center"/>
    </xf>
    <xf numFmtId="164" fontId="6" fillId="3" borderId="2" xfId="0" applyNumberFormat="1" applyFont="1" applyFill="1" applyBorder="1"/>
    <xf numFmtId="164" fontId="6" fillId="3" borderId="3" xfId="0" applyNumberFormat="1" applyFont="1" applyFill="1" applyBorder="1"/>
    <xf numFmtId="165" fontId="6" fillId="3" borderId="0" xfId="0" applyNumberFormat="1" applyFont="1" applyFill="1" applyBorder="1"/>
  </cellXfs>
  <cellStyles count="2">
    <cellStyle name="Normal" xfId="0" builtinId="0"/>
    <cellStyle name="Percent" xfId="1" builtinId="5"/>
  </cellStyles>
  <dxfs count="5">
    <dxf>
      <font>
        <color theme="0" tint="-0.34998626667073579"/>
      </font>
    </dxf>
    <dxf>
      <fill>
        <patternFill patternType="solid">
          <bgColor theme="0" tint="-4.9989318521683403E-2"/>
        </patternFill>
      </fill>
    </dxf>
    <dxf>
      <alignment wrapText="1" readingOrder="0"/>
    </dxf>
    <dxf>
      <font>
        <b/>
        <i val="0"/>
        <color theme="0"/>
      </font>
      <fill>
        <patternFill>
          <bgColor theme="9"/>
        </patternFill>
      </fill>
      <border>
        <left style="thin">
          <color rgb="FFFFFF00"/>
        </left>
        <right style="thin">
          <color rgb="FFFFFF00"/>
        </right>
        <top style="thin">
          <color rgb="FFFFFF00"/>
        </top>
        <bottom style="thin">
          <color rgb="FFFFFF00"/>
        </bottom>
        <vertical/>
        <horizontal/>
      </border>
    </dxf>
    <dxf>
      <font>
        <b/>
        <i val="0"/>
        <color theme="0"/>
      </font>
      <fill>
        <patternFill>
          <bgColor theme="9"/>
        </patternFill>
      </fill>
      <border>
        <left style="thin">
          <color rgb="FFFFFF00"/>
        </left>
        <right style="thin">
          <color rgb="FFFFFF00"/>
        </right>
        <top style="thin">
          <color rgb="FFFFFF00"/>
        </top>
        <bottom style="thin">
          <color rgb="FFFFFF00"/>
        </bottom>
      </border>
    </dxf>
  </dxfs>
  <tableStyles count="0" defaultTableStyle="TableStyleMedium2" defaultPivotStyle="PivotStyleLight16"/>
  <colors>
    <mruColors>
      <color rgb="FF00FF00"/>
      <color rgb="FF00CC00"/>
      <color rgb="FF66FF33"/>
      <color rgb="FF99FF33"/>
      <color rgb="FFFF0000"/>
      <color rgb="FFFF3300"/>
      <color rgb="FFFFFF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hartsheet" Target="chartsheets/sheet5.xml"/><Relationship Id="rId13" Type="http://schemas.openxmlformats.org/officeDocument/2006/relationships/externalLink" Target="externalLinks/externalLink2.xml"/><Relationship Id="rId18" Type="http://schemas.openxmlformats.org/officeDocument/2006/relationships/calcChain" Target="calcChain.xml"/><Relationship Id="rId3" Type="http://schemas.openxmlformats.org/officeDocument/2006/relationships/chartsheet" Target="chartsheets/sheet1.xml"/><Relationship Id="rId7" Type="http://schemas.openxmlformats.org/officeDocument/2006/relationships/chartsheet" Target="chartsheets/sheet4.xml"/><Relationship Id="rId12" Type="http://schemas.openxmlformats.org/officeDocument/2006/relationships/externalLink" Target="externalLinks/externalLink1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chartsheet" Target="chartsheets/sheet3.xml"/><Relationship Id="rId11" Type="http://schemas.openxmlformats.org/officeDocument/2006/relationships/chartsheet" Target="chartsheets/sheet8.xml"/><Relationship Id="rId5" Type="http://schemas.openxmlformats.org/officeDocument/2006/relationships/chartsheet" Target="chartsheets/sheet2.xml"/><Relationship Id="rId15" Type="http://schemas.openxmlformats.org/officeDocument/2006/relationships/theme" Target="theme/theme1.xml"/><Relationship Id="rId10" Type="http://schemas.openxmlformats.org/officeDocument/2006/relationships/chartsheet" Target="chartsheets/sheet7.xml"/><Relationship Id="rId4" Type="http://schemas.openxmlformats.org/officeDocument/2006/relationships/worksheet" Target="worksheets/sheet3.xml"/><Relationship Id="rId9" Type="http://schemas.openxmlformats.org/officeDocument/2006/relationships/chartsheet" Target="chartsheets/sheet6.xml"/><Relationship Id="rId14" Type="http://schemas.openxmlformats.org/officeDocument/2006/relationships/pivotCacheDefinition" Target="pivotCache/pivotCacheDefinition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pivotSource>
    <c:name>[FuturaAssignmentLucaPacioli.xlsx]PivotTable!PivotTable1</c:name>
    <c:fmtId val="15"/>
  </c:pivotSource>
  <c:chart>
    <c:title>
      <c:tx>
        <c:rich>
          <a:bodyPr rot="0" spcFirstLastPara="1" vertOverflow="ellipsis" vert="horz" wrap="square" anchor="ctr" anchorCtr="1"/>
          <a:lstStyle/>
          <a:p>
            <a:pPr>
              <a:defRPr sz="1800" b="1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r>
              <a:rPr lang="en-US" sz="1800" b="1" i="0" baseline="0">
                <a:solidFill>
                  <a:schemeClr val="bg1"/>
                </a:solidFill>
                <a:effectLst>
                  <a:outerShdw blurRad="50800" dist="38100" dir="5400000" algn="t" rotWithShape="0">
                    <a:srgbClr val="000000">
                      <a:alpha val="40000"/>
                    </a:srgbClr>
                  </a:outerShdw>
                </a:effectLst>
              </a:rPr>
              <a:t>Optimum Rental Price Per Unit</a:t>
            </a:r>
            <a:endParaRPr lang="en-US">
              <a:solidFill>
                <a:schemeClr val="bg1"/>
              </a:solidFill>
              <a:effectLst/>
            </a:endParaRPr>
          </a:p>
        </c:rich>
      </c:tx>
      <c:overlay val="0"/>
      <c:spPr>
        <a:noFill/>
        <a:ln>
          <a:noFill/>
        </a:ln>
        <a:effectLst/>
      </c:spPr>
    </c:title>
    <c:autoTitleDeleted val="0"/>
    <c:pivotFmts>
      <c:pivotFmt>
        <c:idx val="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4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10"/>
        <c:spPr>
          <a:solidFill>
            <a:schemeClr val="accent1"/>
          </a:solidFill>
          <a:ln>
            <a:noFill/>
          </a:ln>
          <a:effectLst/>
        </c:spPr>
      </c:pivotFmt>
      <c:pivotFmt>
        <c:idx val="11"/>
        <c:spPr>
          <a:solidFill>
            <a:schemeClr val="accent1"/>
          </a:solidFill>
          <a:ln>
            <a:noFill/>
          </a:ln>
          <a:effectLst/>
        </c:spPr>
      </c:pivotFmt>
      <c:pivotFmt>
        <c:idx val="12"/>
        <c:spPr>
          <a:solidFill>
            <a:schemeClr val="accent1"/>
          </a:solidFill>
          <a:ln>
            <a:noFill/>
          </a:ln>
          <a:effectLst/>
        </c:spPr>
      </c:pivotFmt>
      <c:pivotFmt>
        <c:idx val="13"/>
        <c:spPr>
          <a:solidFill>
            <a:schemeClr val="accent1"/>
          </a:solidFill>
          <a:ln>
            <a:noFill/>
          </a:ln>
          <a:effectLst/>
        </c:spPr>
      </c:pivotFmt>
      <c:pivotFmt>
        <c:idx val="14"/>
        <c:spPr>
          <a:solidFill>
            <a:schemeClr val="accent1"/>
          </a:solidFill>
          <a:ln>
            <a:noFill/>
          </a:ln>
          <a:effectLst/>
        </c:spPr>
      </c:pivotFmt>
      <c:pivotFmt>
        <c:idx val="15"/>
        <c:spPr>
          <a:solidFill>
            <a:schemeClr val="accent1"/>
          </a:solidFill>
          <a:ln>
            <a:noFill/>
          </a:ln>
          <a:effectLst/>
        </c:spPr>
      </c:pivotFmt>
      <c:pivotFmt>
        <c:idx val="16"/>
        <c:spPr>
          <a:solidFill>
            <a:schemeClr val="accent1"/>
          </a:solidFill>
          <a:ln>
            <a:noFill/>
          </a:ln>
          <a:effectLst/>
        </c:spPr>
      </c:pivotFmt>
      <c:pivotFmt>
        <c:idx val="17"/>
        <c:spPr>
          <a:solidFill>
            <a:schemeClr val="accent1"/>
          </a:solidFill>
          <a:ln>
            <a:noFill/>
          </a:ln>
          <a:effectLst/>
        </c:spPr>
      </c:pivotFmt>
      <c:pivotFmt>
        <c:idx val="18"/>
        <c:spPr>
          <a:solidFill>
            <a:schemeClr val="accent1"/>
          </a:solidFill>
          <a:ln>
            <a:noFill/>
          </a:ln>
          <a:effectLst/>
        </c:spPr>
      </c:pivotFmt>
      <c:pivotFmt>
        <c:idx val="19"/>
        <c:spPr>
          <a:solidFill>
            <a:schemeClr val="accent1"/>
          </a:solidFill>
          <a:ln>
            <a:noFill/>
          </a:ln>
          <a:effectLst/>
        </c:spPr>
      </c:pivotFmt>
      <c:pivotFmt>
        <c:idx val="20"/>
        <c:spPr>
          <a:solidFill>
            <a:schemeClr val="accent1"/>
          </a:solidFill>
          <a:ln>
            <a:noFill/>
          </a:ln>
          <a:effectLst/>
        </c:spPr>
      </c:pivotFmt>
      <c:pivotFmt>
        <c:idx val="21"/>
        <c:spPr>
          <a:solidFill>
            <a:schemeClr val="accent1"/>
          </a:solidFill>
          <a:ln>
            <a:noFill/>
          </a:ln>
          <a:effectLst/>
        </c:spPr>
      </c:pivotFmt>
      <c:pivotFmt>
        <c:idx val="22"/>
        <c:spPr>
          <a:solidFill>
            <a:schemeClr val="accent1"/>
          </a:solidFill>
          <a:ln>
            <a:noFill/>
          </a:ln>
          <a:effectLst/>
        </c:spPr>
      </c:pivotFmt>
      <c:pivotFmt>
        <c:idx val="23"/>
        <c:spPr>
          <a:solidFill>
            <a:schemeClr val="accent1"/>
          </a:solidFill>
          <a:ln>
            <a:noFill/>
          </a:ln>
          <a:effectLst/>
        </c:spPr>
      </c:pivotFmt>
      <c:pivotFmt>
        <c:idx val="24"/>
        <c:spPr>
          <a:solidFill>
            <a:schemeClr val="accent1"/>
          </a:solidFill>
          <a:ln>
            <a:noFill/>
          </a:ln>
          <a:effectLst/>
        </c:spPr>
      </c:pivotFmt>
      <c:pivotFmt>
        <c:idx val="25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6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7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8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29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0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1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2"/>
        <c:spPr>
          <a:solidFill>
            <a:schemeClr val="accent1"/>
          </a:solidFill>
          <a:ln>
            <a:noFill/>
          </a:ln>
          <a:effectLst/>
        </c:spPr>
        <c:marker>
          <c:symbol val="none"/>
        </c:marker>
      </c:pivotFmt>
      <c:pivotFmt>
        <c:idx val="33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34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35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36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37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38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39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0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1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2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3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4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5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6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7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8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49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0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1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2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3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4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5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6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7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8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59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0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1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2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3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4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5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6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7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8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69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0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1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2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3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4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5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6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7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78"/>
        <c:spPr>
          <a:solidFill>
            <a:schemeClr val="accent1"/>
          </a:solidFill>
          <a:ln/>
          <a:effectLst/>
          <a:sp3d/>
        </c:spPr>
      </c:pivotFmt>
      <c:pivotFmt>
        <c:idx val="79"/>
        <c:spPr>
          <a:solidFill>
            <a:schemeClr val="accent2"/>
          </a:solidFill>
          <a:ln/>
          <a:effectLst/>
          <a:sp3d/>
        </c:spPr>
      </c:pivotFmt>
      <c:pivotFmt>
        <c:idx val="80"/>
        <c:spPr>
          <a:solidFill>
            <a:schemeClr val="accent3"/>
          </a:solidFill>
          <a:ln/>
          <a:effectLst/>
          <a:sp3d/>
        </c:spPr>
      </c:pivotFmt>
      <c:pivotFmt>
        <c:idx val="81"/>
        <c:spPr>
          <a:solidFill>
            <a:schemeClr val="accent4"/>
          </a:solidFill>
          <a:ln/>
          <a:effectLst/>
          <a:sp3d/>
        </c:spPr>
      </c:pivotFmt>
      <c:pivotFmt>
        <c:idx val="82"/>
        <c:spPr>
          <a:solidFill>
            <a:schemeClr val="accent5"/>
          </a:solidFill>
          <a:ln/>
          <a:effectLst/>
          <a:sp3d/>
        </c:spPr>
      </c:pivotFmt>
      <c:pivotFmt>
        <c:idx val="83"/>
        <c:spPr>
          <a:solidFill>
            <a:schemeClr val="accent6"/>
          </a:solidFill>
          <a:ln/>
          <a:effectLst/>
          <a:sp3d/>
        </c:spPr>
      </c:pivotFmt>
      <c:pivotFmt>
        <c:idx val="84"/>
        <c:spPr>
          <a:solidFill>
            <a:schemeClr val="accent1">
              <a:lumMod val="60000"/>
            </a:schemeClr>
          </a:solidFill>
          <a:ln/>
          <a:effectLst/>
          <a:sp3d/>
        </c:spPr>
      </c:pivotFmt>
      <c:pivotFmt>
        <c:idx val="85"/>
        <c:spPr>
          <a:solidFill>
            <a:schemeClr val="accent2">
              <a:lumMod val="60000"/>
            </a:schemeClr>
          </a:solidFill>
          <a:ln/>
          <a:effectLst/>
          <a:sp3d/>
        </c:spPr>
      </c:pivotFmt>
      <c:pivotFmt>
        <c:idx val="86"/>
        <c:spPr>
          <a:solidFill>
            <a:schemeClr val="accent3">
              <a:lumMod val="60000"/>
            </a:schemeClr>
          </a:solidFill>
          <a:ln/>
          <a:effectLst/>
          <a:sp3d/>
        </c:spPr>
      </c:pivotFmt>
      <c:pivotFmt>
        <c:idx val="87"/>
        <c:spPr>
          <a:solidFill>
            <a:schemeClr val="accent4">
              <a:lumMod val="60000"/>
            </a:schemeClr>
          </a:solidFill>
          <a:ln/>
          <a:effectLst/>
          <a:sp3d/>
        </c:spPr>
      </c:pivotFmt>
      <c:pivotFmt>
        <c:idx val="88"/>
        <c:spPr>
          <a:solidFill>
            <a:schemeClr val="accent5">
              <a:lumMod val="60000"/>
            </a:schemeClr>
          </a:solidFill>
          <a:ln/>
          <a:effectLst/>
          <a:sp3d/>
        </c:spPr>
      </c:pivotFmt>
      <c:pivotFmt>
        <c:idx val="89"/>
        <c:spPr>
          <a:solidFill>
            <a:schemeClr val="accent6">
              <a:lumMod val="60000"/>
            </a:schemeClr>
          </a:solidFill>
          <a:ln/>
          <a:effectLst/>
          <a:sp3d/>
        </c:spPr>
      </c:pivotFmt>
      <c:pivotFmt>
        <c:idx val="90"/>
        <c:spPr>
          <a:solidFill>
            <a:schemeClr val="accent1">
              <a:lumMod val="80000"/>
              <a:lumOff val="20000"/>
            </a:schemeClr>
          </a:solidFill>
          <a:ln/>
          <a:effectLst/>
          <a:sp3d/>
        </c:spPr>
      </c:pivotFmt>
      <c:pivotFmt>
        <c:idx val="91"/>
        <c:spPr>
          <a:solidFill>
            <a:schemeClr val="accent2">
              <a:lumMod val="80000"/>
              <a:lumOff val="20000"/>
            </a:schemeClr>
          </a:solidFill>
          <a:ln/>
          <a:effectLst/>
          <a:sp3d/>
        </c:spPr>
      </c:pivotFmt>
      <c:pivotFmt>
        <c:idx val="92"/>
        <c:spPr>
          <a:solidFill>
            <a:schemeClr val="accent3">
              <a:lumMod val="80000"/>
              <a:lumOff val="20000"/>
            </a:schemeClr>
          </a:solidFill>
          <a:ln/>
          <a:effectLst/>
          <a:sp3d/>
        </c:spPr>
      </c:pivotFmt>
      <c:pivotFmt>
        <c:idx val="93"/>
        <c:spPr>
          <a:solidFill>
            <a:schemeClr val="accent2"/>
          </a:solidFill>
          <a:ln/>
          <a:effectLst/>
          <a:sp3d/>
        </c:spPr>
        <c:marker>
          <c:symbol val="none"/>
        </c:marker>
      </c:pivotFmt>
      <c:pivotFmt>
        <c:idx val="94"/>
        <c:spPr>
          <a:solidFill>
            <a:schemeClr val="accent3"/>
          </a:solidFill>
          <a:ln/>
          <a:effectLst/>
          <a:sp3d/>
        </c:spPr>
        <c:marker>
          <c:symbol val="none"/>
        </c:marker>
      </c:pivotFmt>
      <c:pivotFmt>
        <c:idx val="95"/>
        <c:spPr>
          <a:solidFill>
            <a:schemeClr val="accent4"/>
          </a:solidFill>
          <a:ln/>
          <a:effectLst/>
          <a:sp3d/>
        </c:spPr>
        <c:marker>
          <c:symbol val="none"/>
        </c:marker>
      </c:pivotFmt>
      <c:pivotFmt>
        <c:idx val="96"/>
        <c:spPr>
          <a:solidFill>
            <a:schemeClr val="accent5"/>
          </a:solidFill>
          <a:ln/>
          <a:effectLst/>
          <a:sp3d/>
        </c:spPr>
        <c:marker>
          <c:symbol val="none"/>
        </c:marker>
      </c:pivotFmt>
      <c:pivotFmt>
        <c:idx val="97"/>
        <c:spPr>
          <a:solidFill>
            <a:schemeClr val="accent6"/>
          </a:solidFill>
          <a:ln/>
          <a:effectLst/>
          <a:sp3d/>
        </c:spPr>
        <c:marker>
          <c:symbol val="none"/>
        </c:marker>
      </c:pivotFmt>
      <c:pivotFmt>
        <c:idx val="98"/>
        <c:spPr>
          <a:solidFill>
            <a:schemeClr val="accent1">
              <a:lumMod val="60000"/>
            </a:schemeClr>
          </a:solidFill>
          <a:ln/>
          <a:effectLst/>
          <a:sp3d/>
        </c:spPr>
        <c:marker>
          <c:symbol val="none"/>
        </c:marker>
      </c:pivotFmt>
      <c:pivotFmt>
        <c:idx val="99"/>
        <c:spPr>
          <a:solidFill>
            <a:schemeClr val="accent2">
              <a:lumMod val="60000"/>
            </a:schemeClr>
          </a:solidFill>
          <a:ln/>
          <a:effectLst/>
          <a:sp3d/>
        </c:spPr>
        <c:marker>
          <c:symbol val="none"/>
        </c:marker>
      </c:pivotFmt>
      <c:pivotFmt>
        <c:idx val="100"/>
        <c:spPr>
          <a:solidFill>
            <a:schemeClr val="accent3">
              <a:lumMod val="60000"/>
            </a:schemeClr>
          </a:solidFill>
          <a:ln/>
          <a:effectLst/>
          <a:sp3d/>
        </c:spPr>
        <c:marker>
          <c:symbol val="none"/>
        </c:marker>
      </c:pivotFmt>
      <c:pivotFmt>
        <c:idx val="101"/>
        <c:spPr>
          <a:solidFill>
            <a:schemeClr val="accent1"/>
          </a:solidFill>
          <a:ln/>
          <a:effectLst/>
          <a:sp3d/>
        </c:spPr>
        <c:marker>
          <c:symbol val="none"/>
        </c:marker>
      </c:pivotFmt>
      <c:pivotFmt>
        <c:idx val="102"/>
        <c:spPr>
          <a:solidFill>
            <a:schemeClr val="accent1"/>
          </a:solidFill>
          <a:ln/>
          <a:effectLst/>
          <a:sp3d/>
        </c:spPr>
      </c:pivotFmt>
      <c:pivotFmt>
        <c:idx val="103"/>
        <c:spPr>
          <a:solidFill>
            <a:schemeClr val="accent2"/>
          </a:solidFill>
          <a:ln/>
          <a:effectLst/>
          <a:sp3d/>
        </c:spPr>
      </c:pivotFmt>
      <c:pivotFmt>
        <c:idx val="104"/>
        <c:spPr>
          <a:solidFill>
            <a:schemeClr val="accent3"/>
          </a:solidFill>
          <a:ln/>
          <a:effectLst/>
          <a:sp3d/>
        </c:spPr>
      </c:pivotFmt>
      <c:pivotFmt>
        <c:idx val="105"/>
        <c:spPr>
          <a:solidFill>
            <a:schemeClr val="accent4"/>
          </a:solidFill>
          <a:ln/>
          <a:effectLst/>
          <a:sp3d/>
        </c:spPr>
      </c:pivotFmt>
      <c:pivotFmt>
        <c:idx val="106"/>
        <c:spPr>
          <a:solidFill>
            <a:schemeClr val="accent5"/>
          </a:solidFill>
          <a:ln/>
          <a:effectLst/>
          <a:sp3d/>
        </c:spPr>
      </c:pivotFmt>
      <c:pivotFmt>
        <c:idx val="107"/>
        <c:spPr>
          <a:solidFill>
            <a:schemeClr val="accent6"/>
          </a:solidFill>
          <a:ln/>
          <a:effectLst/>
          <a:sp3d/>
        </c:spPr>
      </c:pivotFmt>
      <c:pivotFmt>
        <c:idx val="108"/>
        <c:spPr>
          <a:solidFill>
            <a:schemeClr val="accent1">
              <a:lumMod val="60000"/>
            </a:schemeClr>
          </a:solidFill>
          <a:ln/>
          <a:effectLst/>
          <a:sp3d/>
        </c:spPr>
      </c:pivotFmt>
      <c:pivotFmt>
        <c:idx val="109"/>
        <c:spPr>
          <a:solidFill>
            <a:schemeClr val="accent2">
              <a:lumMod val="60000"/>
            </a:schemeClr>
          </a:solidFill>
          <a:ln/>
          <a:effectLst/>
          <a:sp3d/>
        </c:spPr>
      </c:pivotFmt>
      <c:pivotFmt>
        <c:idx val="110"/>
        <c:spPr>
          <a:solidFill>
            <a:schemeClr val="accent3">
              <a:lumMod val="60000"/>
            </a:schemeClr>
          </a:solidFill>
          <a:ln/>
          <a:effectLst/>
          <a:sp3d/>
        </c:spPr>
      </c:pivotFmt>
      <c:pivotFmt>
        <c:idx val="111"/>
        <c:spPr>
          <a:solidFill>
            <a:schemeClr val="accent4">
              <a:lumMod val="60000"/>
            </a:schemeClr>
          </a:solidFill>
          <a:ln/>
          <a:effectLst/>
          <a:sp3d/>
        </c:spPr>
      </c:pivotFmt>
      <c:pivotFmt>
        <c:idx val="112"/>
        <c:spPr>
          <a:solidFill>
            <a:schemeClr val="accent5">
              <a:lumMod val="60000"/>
            </a:schemeClr>
          </a:solidFill>
          <a:ln/>
          <a:effectLst/>
          <a:sp3d/>
        </c:spPr>
      </c:pivotFmt>
      <c:pivotFmt>
        <c:idx val="113"/>
        <c:spPr>
          <a:solidFill>
            <a:schemeClr val="accent6">
              <a:lumMod val="60000"/>
            </a:schemeClr>
          </a:solidFill>
          <a:ln/>
          <a:effectLst/>
          <a:sp3d/>
        </c:spPr>
      </c:pivotFmt>
      <c:pivotFmt>
        <c:idx val="114"/>
        <c:spPr>
          <a:solidFill>
            <a:schemeClr val="accent1">
              <a:lumMod val="80000"/>
              <a:lumOff val="20000"/>
            </a:schemeClr>
          </a:solidFill>
          <a:ln/>
          <a:effectLst/>
          <a:sp3d/>
        </c:spPr>
      </c:pivotFmt>
      <c:pivotFmt>
        <c:idx val="115"/>
        <c:spPr>
          <a:solidFill>
            <a:schemeClr val="accent2">
              <a:lumMod val="80000"/>
              <a:lumOff val="20000"/>
            </a:schemeClr>
          </a:solidFill>
          <a:ln/>
          <a:effectLst/>
          <a:sp3d/>
        </c:spPr>
      </c:pivotFmt>
      <c:pivotFmt>
        <c:idx val="116"/>
        <c:spPr>
          <a:solidFill>
            <a:schemeClr val="accent3">
              <a:lumMod val="80000"/>
              <a:lumOff val="20000"/>
            </a:schemeClr>
          </a:solidFill>
          <a:ln/>
          <a:effectLst/>
          <a:sp3d/>
        </c:spPr>
      </c:pivotFmt>
      <c:pivotFmt>
        <c:idx val="117"/>
        <c:spPr>
          <a:solidFill>
            <a:schemeClr val="accent2"/>
          </a:solidFill>
          <a:ln/>
          <a:effectLst/>
          <a:sp3d/>
        </c:spPr>
        <c:marker>
          <c:symbol val="none"/>
        </c:marker>
      </c:pivotFmt>
      <c:pivotFmt>
        <c:idx val="118"/>
        <c:spPr>
          <a:solidFill>
            <a:schemeClr val="accent3"/>
          </a:solidFill>
          <a:ln/>
          <a:effectLst/>
          <a:sp3d/>
        </c:spPr>
        <c:marker>
          <c:symbol val="none"/>
        </c:marker>
      </c:pivotFmt>
      <c:pivotFmt>
        <c:idx val="119"/>
        <c:spPr>
          <a:solidFill>
            <a:schemeClr val="accent4"/>
          </a:solidFill>
          <a:ln/>
          <a:effectLst/>
          <a:sp3d/>
        </c:spPr>
        <c:marker>
          <c:symbol val="none"/>
        </c:marker>
      </c:pivotFmt>
      <c:pivotFmt>
        <c:idx val="120"/>
        <c:spPr>
          <a:solidFill>
            <a:schemeClr val="accent5"/>
          </a:solidFill>
          <a:ln/>
          <a:effectLst/>
          <a:sp3d/>
        </c:spPr>
        <c:marker>
          <c:symbol val="none"/>
        </c:marker>
      </c:pivotFmt>
      <c:pivotFmt>
        <c:idx val="121"/>
        <c:spPr>
          <a:solidFill>
            <a:schemeClr val="accent6"/>
          </a:solidFill>
          <a:ln/>
          <a:effectLst/>
          <a:sp3d/>
        </c:spPr>
        <c:marker>
          <c:symbol val="none"/>
        </c:marker>
      </c:pivotFmt>
      <c:pivotFmt>
        <c:idx val="122"/>
        <c:spPr>
          <a:solidFill>
            <a:schemeClr val="accent1">
              <a:lumMod val="60000"/>
            </a:schemeClr>
          </a:solidFill>
          <a:ln/>
          <a:effectLst/>
          <a:sp3d/>
        </c:spPr>
        <c:marker>
          <c:symbol val="none"/>
        </c:marker>
      </c:pivotFmt>
      <c:pivotFmt>
        <c:idx val="123"/>
        <c:spPr>
          <a:solidFill>
            <a:schemeClr val="accent2">
              <a:lumMod val="60000"/>
            </a:schemeClr>
          </a:solidFill>
          <a:ln/>
          <a:effectLst/>
          <a:sp3d/>
        </c:spPr>
        <c:marker>
          <c:symbol val="none"/>
        </c:marker>
      </c:pivotFmt>
      <c:pivotFmt>
        <c:idx val="124"/>
        <c:spPr>
          <a:solidFill>
            <a:schemeClr val="accent3">
              <a:lumMod val="60000"/>
            </a:schemeClr>
          </a:solidFill>
          <a:ln/>
          <a:effectLst/>
          <a:sp3d/>
        </c:spPr>
        <c:marker>
          <c:symbol val="none"/>
        </c:marker>
      </c:pivotFmt>
      <c:pivotFmt>
        <c:idx val="125"/>
        <c:marker>
          <c:symbol val="none"/>
        </c:marker>
      </c:pivotFmt>
      <c:pivotFmt>
        <c:idx val="126"/>
        <c:marker>
          <c:symbol val="none"/>
        </c:marker>
      </c:pivotFmt>
      <c:pivotFmt>
        <c:idx val="127"/>
        <c:marker>
          <c:symbol val="none"/>
        </c:marker>
      </c:pivotFmt>
      <c:pivotFmt>
        <c:idx val="128"/>
        <c:marker>
          <c:symbol val="none"/>
        </c:marker>
      </c:pivotFmt>
      <c:pivotFmt>
        <c:idx val="129"/>
        <c:marker>
          <c:symbol val="none"/>
        </c:marker>
      </c:pivotFmt>
      <c:pivotFmt>
        <c:idx val="130"/>
        <c:marker>
          <c:symbol val="none"/>
        </c:marker>
      </c:pivotFmt>
      <c:pivotFmt>
        <c:idx val="131"/>
        <c:marker>
          <c:symbol val="none"/>
        </c:marker>
      </c:pivotFmt>
      <c:pivotFmt>
        <c:idx val="132"/>
        <c:marker>
          <c:symbol val="none"/>
        </c:marker>
      </c:pivotFmt>
      <c:pivotFmt>
        <c:idx val="133"/>
        <c:marker>
          <c:symbol val="none"/>
        </c:marker>
      </c:pivotFmt>
      <c:pivotFmt>
        <c:idx val="134"/>
        <c:marker>
          <c:symbol val="none"/>
        </c:marker>
      </c:pivotFmt>
    </c:pivotFmts>
    <c:view3D>
      <c:rotX val="15"/>
      <c:rotY val="20"/>
      <c:rAngAx val="0"/>
    </c:view3D>
    <c:floor>
      <c:thickness val="0"/>
      <c:spPr>
        <a:noFill/>
        <a:ln w="6350" cap="flat" cmpd="sng" algn="ctr">
          <a:noFill/>
          <a:prstDash val="solid"/>
          <a:round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3DChart>
        <c:wireframe val="0"/>
        <c:ser>
          <c:idx val="0"/>
          <c:order val="0"/>
          <c:tx>
            <c:strRef>
              <c:f>PivotTable!$B$3:$B$4</c:f>
              <c:strCache>
                <c:ptCount val="1"/>
                <c:pt idx="0">
                  <c:v>-170155--130156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PivotTable!$B$5:$B$20</c:f>
              <c:numCache>
                <c:formatCode>General</c:formatCode>
                <c:ptCount val="16"/>
                <c:pt idx="0">
                  <c:v>0</c:v>
                </c:pt>
                <c:pt idx="1">
                  <c:v>1</c:v>
                </c:pt>
                <c:pt idx="2">
                  <c:v>1</c:v>
                </c:pt>
                <c:pt idx="3">
                  <c:v>3</c:v>
                </c:pt>
                <c:pt idx="4">
                  <c:v>2</c:v>
                </c:pt>
                <c:pt idx="5">
                  <c:v>4</c:v>
                </c:pt>
                <c:pt idx="6">
                  <c:v>2</c:v>
                </c:pt>
                <c:pt idx="7">
                  <c:v>1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867-41D3-9DC4-FAF5BC34A0E5}"/>
            </c:ext>
          </c:extLst>
        </c:ser>
        <c:ser>
          <c:idx val="1"/>
          <c:order val="1"/>
          <c:tx>
            <c:strRef>
              <c:f>PivotTable!$C$3:$C$4</c:f>
              <c:strCache>
                <c:ptCount val="1"/>
                <c:pt idx="0">
                  <c:v>-130155--90156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PivotTable!$C$5:$C$20</c:f>
              <c:numCache>
                <c:formatCode>General</c:formatCode>
                <c:ptCount val="16"/>
                <c:pt idx="0">
                  <c:v>0</c:v>
                </c:pt>
                <c:pt idx="1">
                  <c:v>4</c:v>
                </c:pt>
                <c:pt idx="2">
                  <c:v>11</c:v>
                </c:pt>
                <c:pt idx="3">
                  <c:v>16</c:v>
                </c:pt>
                <c:pt idx="4">
                  <c:v>28</c:v>
                </c:pt>
                <c:pt idx="5">
                  <c:v>26</c:v>
                </c:pt>
                <c:pt idx="6">
                  <c:v>22</c:v>
                </c:pt>
                <c:pt idx="7">
                  <c:v>21</c:v>
                </c:pt>
                <c:pt idx="8">
                  <c:v>13</c:v>
                </c:pt>
                <c:pt idx="9">
                  <c:v>5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5-777E-482B-8FB1-0D2426A78B24}"/>
            </c:ext>
          </c:extLst>
        </c:ser>
        <c:ser>
          <c:idx val="2"/>
          <c:order val="2"/>
          <c:tx>
            <c:strRef>
              <c:f>PivotTable!$D$3:$D$4</c:f>
              <c:strCache>
                <c:ptCount val="1"/>
                <c:pt idx="0">
                  <c:v>-90155--50156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PivotTable!$D$5:$D$20</c:f>
              <c:numCache>
                <c:formatCode>General</c:formatCode>
                <c:ptCount val="16"/>
                <c:pt idx="0">
                  <c:v>1</c:v>
                </c:pt>
                <c:pt idx="1">
                  <c:v>4</c:v>
                </c:pt>
                <c:pt idx="2">
                  <c:v>18</c:v>
                </c:pt>
                <c:pt idx="3">
                  <c:v>40</c:v>
                </c:pt>
                <c:pt idx="4">
                  <c:v>96</c:v>
                </c:pt>
                <c:pt idx="5">
                  <c:v>118</c:v>
                </c:pt>
                <c:pt idx="6">
                  <c:v>179</c:v>
                </c:pt>
                <c:pt idx="7">
                  <c:v>135</c:v>
                </c:pt>
                <c:pt idx="8">
                  <c:v>86</c:v>
                </c:pt>
                <c:pt idx="9">
                  <c:v>42</c:v>
                </c:pt>
                <c:pt idx="10">
                  <c:v>14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6-777E-482B-8FB1-0D2426A78B24}"/>
            </c:ext>
          </c:extLst>
        </c:ser>
        <c:ser>
          <c:idx val="3"/>
          <c:order val="3"/>
          <c:tx>
            <c:strRef>
              <c:f>PivotTable!$E$3:$E$4</c:f>
              <c:strCache>
                <c:ptCount val="1"/>
                <c:pt idx="0">
                  <c:v>-50155--10156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PivotTable!$E$5:$E$20</c:f>
              <c:numCache>
                <c:formatCode>General</c:formatCode>
                <c:ptCount val="16"/>
                <c:pt idx="0">
                  <c:v>1</c:v>
                </c:pt>
                <c:pt idx="1">
                  <c:v>7</c:v>
                </c:pt>
                <c:pt idx="2">
                  <c:v>20</c:v>
                </c:pt>
                <c:pt idx="3">
                  <c:v>57</c:v>
                </c:pt>
                <c:pt idx="4">
                  <c:v>151</c:v>
                </c:pt>
                <c:pt idx="5">
                  <c:v>279</c:v>
                </c:pt>
                <c:pt idx="6">
                  <c:v>446</c:v>
                </c:pt>
                <c:pt idx="7">
                  <c:v>408</c:v>
                </c:pt>
                <c:pt idx="8">
                  <c:v>405</c:v>
                </c:pt>
                <c:pt idx="9">
                  <c:v>226</c:v>
                </c:pt>
                <c:pt idx="10">
                  <c:v>115</c:v>
                </c:pt>
                <c:pt idx="11">
                  <c:v>25</c:v>
                </c:pt>
                <c:pt idx="12">
                  <c:v>9</c:v>
                </c:pt>
                <c:pt idx="13">
                  <c:v>1</c:v>
                </c:pt>
                <c:pt idx="14">
                  <c:v>1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7-777E-482B-8FB1-0D2426A78B24}"/>
            </c:ext>
          </c:extLst>
        </c:ser>
        <c:ser>
          <c:idx val="4"/>
          <c:order val="4"/>
          <c:tx>
            <c:strRef>
              <c:f>PivotTable!$F$3:$F$4</c:f>
              <c:strCache>
                <c:ptCount val="1"/>
                <c:pt idx="0">
                  <c:v>-10155-29844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PivotTable!$F$5:$F$20</c:f>
              <c:numCache>
                <c:formatCode>General</c:formatCode>
                <c:ptCount val="16"/>
                <c:pt idx="0">
                  <c:v>0</c:v>
                </c:pt>
                <c:pt idx="1">
                  <c:v>2</c:v>
                </c:pt>
                <c:pt idx="2">
                  <c:v>6</c:v>
                </c:pt>
                <c:pt idx="3">
                  <c:v>29</c:v>
                </c:pt>
                <c:pt idx="4">
                  <c:v>101</c:v>
                </c:pt>
                <c:pt idx="5">
                  <c:v>267</c:v>
                </c:pt>
                <c:pt idx="6">
                  <c:v>569</c:v>
                </c:pt>
                <c:pt idx="7">
                  <c:v>670</c:v>
                </c:pt>
                <c:pt idx="8">
                  <c:v>719</c:v>
                </c:pt>
                <c:pt idx="9">
                  <c:v>513</c:v>
                </c:pt>
                <c:pt idx="10">
                  <c:v>295</c:v>
                </c:pt>
                <c:pt idx="11">
                  <c:v>121</c:v>
                </c:pt>
                <c:pt idx="12">
                  <c:v>35</c:v>
                </c:pt>
                <c:pt idx="13">
                  <c:v>8</c:v>
                </c:pt>
                <c:pt idx="14">
                  <c:v>1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8-777E-482B-8FB1-0D2426A78B24}"/>
            </c:ext>
          </c:extLst>
        </c:ser>
        <c:ser>
          <c:idx val="5"/>
          <c:order val="5"/>
          <c:tx>
            <c:strRef>
              <c:f>PivotTable!$G$3:$G$4</c:f>
              <c:strCache>
                <c:ptCount val="1"/>
                <c:pt idx="0">
                  <c:v>29845-69844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PivotTable!$G$5:$G$20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9</c:v>
                </c:pt>
                <c:pt idx="4">
                  <c:v>45</c:v>
                </c:pt>
                <c:pt idx="5">
                  <c:v>133</c:v>
                </c:pt>
                <c:pt idx="6">
                  <c:v>298</c:v>
                </c:pt>
                <c:pt idx="7">
                  <c:v>434</c:v>
                </c:pt>
                <c:pt idx="8">
                  <c:v>510</c:v>
                </c:pt>
                <c:pt idx="9">
                  <c:v>478</c:v>
                </c:pt>
                <c:pt idx="10">
                  <c:v>324</c:v>
                </c:pt>
                <c:pt idx="11">
                  <c:v>174</c:v>
                </c:pt>
                <c:pt idx="12">
                  <c:v>61</c:v>
                </c:pt>
                <c:pt idx="13">
                  <c:v>18</c:v>
                </c:pt>
                <c:pt idx="14">
                  <c:v>3</c:v>
                </c:pt>
                <c:pt idx="15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9-777E-482B-8FB1-0D2426A78B24}"/>
            </c:ext>
          </c:extLst>
        </c:ser>
        <c:ser>
          <c:idx val="6"/>
          <c:order val="6"/>
          <c:tx>
            <c:strRef>
              <c:f>PivotTable!$H$3:$H$4</c:f>
              <c:strCache>
                <c:ptCount val="1"/>
                <c:pt idx="0">
                  <c:v>69845-109844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PivotTable!$H$5:$H$20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4</c:v>
                </c:pt>
                <c:pt idx="4">
                  <c:v>5</c:v>
                </c:pt>
                <c:pt idx="5">
                  <c:v>29</c:v>
                </c:pt>
                <c:pt idx="6">
                  <c:v>74</c:v>
                </c:pt>
                <c:pt idx="7">
                  <c:v>146</c:v>
                </c:pt>
                <c:pt idx="8">
                  <c:v>181</c:v>
                </c:pt>
                <c:pt idx="9">
                  <c:v>210</c:v>
                </c:pt>
                <c:pt idx="10">
                  <c:v>156</c:v>
                </c:pt>
                <c:pt idx="11">
                  <c:v>85</c:v>
                </c:pt>
                <c:pt idx="12">
                  <c:v>42</c:v>
                </c:pt>
                <c:pt idx="13">
                  <c:v>11</c:v>
                </c:pt>
                <c:pt idx="14">
                  <c:v>5</c:v>
                </c:pt>
                <c:pt idx="15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A-777E-482B-8FB1-0D2426A78B24}"/>
            </c:ext>
          </c:extLst>
        </c:ser>
        <c:ser>
          <c:idx val="7"/>
          <c:order val="7"/>
          <c:tx>
            <c:strRef>
              <c:f>PivotTable!$I$3:$I$4</c:f>
              <c:strCache>
                <c:ptCount val="1"/>
                <c:pt idx="0">
                  <c:v>109845-149844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PivotTable!$I$5:$I$20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</c:v>
                </c:pt>
                <c:pt idx="6">
                  <c:v>4</c:v>
                </c:pt>
                <c:pt idx="7">
                  <c:v>16</c:v>
                </c:pt>
                <c:pt idx="8">
                  <c:v>31</c:v>
                </c:pt>
                <c:pt idx="9">
                  <c:v>35</c:v>
                </c:pt>
                <c:pt idx="10">
                  <c:v>35</c:v>
                </c:pt>
                <c:pt idx="11">
                  <c:v>18</c:v>
                </c:pt>
                <c:pt idx="12">
                  <c:v>12</c:v>
                </c:pt>
                <c:pt idx="13">
                  <c:v>10</c:v>
                </c:pt>
                <c:pt idx="14">
                  <c:v>1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B-777E-482B-8FB1-0D2426A78B24}"/>
            </c:ext>
          </c:extLst>
        </c:ser>
        <c:ser>
          <c:idx val="8"/>
          <c:order val="8"/>
          <c:tx>
            <c:strRef>
              <c:f>PivotTable!$J$3:$J$4</c:f>
              <c:strCache>
                <c:ptCount val="1"/>
                <c:pt idx="0">
                  <c:v>149845-189844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PivotTable!$J$5:$J$20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2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2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C-777E-482B-8FB1-0D2426A78B24}"/>
            </c:ext>
          </c:extLst>
        </c:ser>
        <c:ser>
          <c:idx val="9"/>
          <c:order val="9"/>
          <c:tx>
            <c:strRef>
              <c:f>PivotTable!$K$3:$K$4</c:f>
              <c:strCache>
                <c:ptCount val="1"/>
                <c:pt idx="0">
                  <c:v>189845-229844</c:v>
                </c:pt>
              </c:strCache>
            </c:strRef>
          </c:tx>
          <c:cat>
            <c:strRef>
              <c:f>PivotTable!$A$5:$A$20</c:f>
              <c:strCache>
                <c:ptCount val="16"/>
                <c:pt idx="0">
                  <c:v>300-325</c:v>
                </c:pt>
                <c:pt idx="1">
                  <c:v>325-350</c:v>
                </c:pt>
                <c:pt idx="2">
                  <c:v>350-375</c:v>
                </c:pt>
                <c:pt idx="3">
                  <c:v>375-400</c:v>
                </c:pt>
                <c:pt idx="4">
                  <c:v>400-425</c:v>
                </c:pt>
                <c:pt idx="5">
                  <c:v>425-450</c:v>
                </c:pt>
                <c:pt idx="6">
                  <c:v>450-475</c:v>
                </c:pt>
                <c:pt idx="7">
                  <c:v>475-500</c:v>
                </c:pt>
                <c:pt idx="8">
                  <c:v>500-525</c:v>
                </c:pt>
                <c:pt idx="9">
                  <c:v>525-550</c:v>
                </c:pt>
                <c:pt idx="10">
                  <c:v>550-575</c:v>
                </c:pt>
                <c:pt idx="11">
                  <c:v>575-600</c:v>
                </c:pt>
                <c:pt idx="12">
                  <c:v>600-625</c:v>
                </c:pt>
                <c:pt idx="13">
                  <c:v>625-650</c:v>
                </c:pt>
                <c:pt idx="14">
                  <c:v>650-675</c:v>
                </c:pt>
                <c:pt idx="15">
                  <c:v>675-700</c:v>
                </c:pt>
              </c:strCache>
            </c:strRef>
          </c:cat>
          <c:val>
            <c:numRef>
              <c:f>PivotTable!$K$5:$K$20</c:f>
              <c:numCache>
                <c:formatCode>General</c:formatCode>
                <c:ptCount val="1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AE88-4FD6-A122-3B7FB8D05B45}"/>
            </c:ext>
          </c:extLst>
        </c:ser>
        <c:bandFmts/>
        <c:axId val="725928608"/>
        <c:axId val="725931560"/>
        <c:axId val="592032496"/>
      </c:surface3DChart>
      <c:catAx>
        <c:axId val="72592860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>
                    <a:solidFill>
                      <a:schemeClr val="bg1"/>
                    </a:solidFill>
                  </a:rPr>
                  <a:t>Monthly Rent per Unit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bg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725931560"/>
        <c:crosses val="autoZero"/>
        <c:auto val="1"/>
        <c:lblAlgn val="ctr"/>
        <c:lblOffset val="100"/>
        <c:noMultiLvlLbl val="0"/>
      </c:catAx>
      <c:valAx>
        <c:axId val="725931560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725928608"/>
        <c:crosses val="autoZero"/>
        <c:crossBetween val="midCat"/>
      </c:valAx>
      <c:serAx>
        <c:axId val="592032496"/>
        <c:scaling>
          <c:orientation val="minMax"/>
        </c:scaling>
        <c:delete val="1"/>
        <c:axPos val="b"/>
        <c:majorTickMark val="out"/>
        <c:minorTickMark val="none"/>
        <c:tickLblPos val="nextTo"/>
        <c:crossAx val="725931560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gradFill flip="none" rotWithShape="1">
      <a:gsLst>
        <a:gs pos="0">
          <a:schemeClr val="accent3">
            <a:lumMod val="67000"/>
          </a:schemeClr>
        </a:gs>
        <a:gs pos="48000">
          <a:schemeClr val="accent3">
            <a:lumMod val="97000"/>
            <a:lumOff val="3000"/>
          </a:schemeClr>
        </a:gs>
        <a:gs pos="100000">
          <a:schemeClr val="accent3">
            <a:lumMod val="60000"/>
            <a:lumOff val="40000"/>
          </a:schemeClr>
        </a:gs>
      </a:gsLst>
      <a:lin ang="16200000" scaled="1"/>
      <a:tileRect/>
    </a:gradFill>
    <a:ln w="6350" cap="flat" cmpd="sng" algn="ctr">
      <a:solidFill>
        <a:schemeClr val="tx1">
          <a:tint val="75000"/>
        </a:schemeClr>
      </a:solidFill>
      <a:prstDash val="solid"/>
      <a:round/>
    </a:ln>
    <a:effectLst/>
  </c:spPr>
  <c:txPr>
    <a:bodyPr/>
    <a:lstStyle/>
    <a:p>
      <a:pPr>
        <a:defRPr/>
      </a:pPr>
      <a:endParaRPr lang="en-US"/>
    </a:p>
  </c:txPr>
  <c:extLst>
    <c:ext xmlns:c14="http://schemas.microsoft.com/office/drawing/2007/8/2/chart" uri="{781A3756-C4B2-4CAC-9D66-4F8BD8637D16}">
      <c14:pivotOptions>
        <c14:dropZoneFilter val="1"/>
        <c14:dropZoneCategories val="1"/>
        <c14:dropZoneData val="1"/>
        <c14:dropZonesVisible val="1"/>
      </c14:pivotOptions>
    </c:ext>
    <c:ext xmlns:c16="http://schemas.microsoft.com/office/drawing/2014/chart" uri="{E28EC0CA-F0BB-4C9C-879D-F8772B89E7AC}">
      <c16:pivotOptions16>
        <c16:showExpandCollapseFieldButtons val="1"/>
      </c16:pivotOptions16>
    </c:ext>
  </c:extLst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History Rentals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AlgebraicModel!$E$4</c:f>
              <c:strCache>
                <c:ptCount val="1"/>
                <c:pt idx="0">
                  <c:v>Units Rented</c:v>
                </c:pt>
              </c:strCache>
            </c:strRef>
          </c:tx>
          <c:spPr>
            <a:ln w="38100" cap="rnd">
              <a:solidFill>
                <a:srgbClr val="00206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AlgebraicModel!$D$5:$D$22</c:f>
              <c:numCache>
                <c:formatCode>General</c:formatCode>
                <c:ptCount val="18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</c:numCache>
            </c:numRef>
          </c:xVal>
          <c:yVal>
            <c:numRef>
              <c:f>AlgebraicModel!$E$5:$E$22</c:f>
              <c:numCache>
                <c:formatCode>#,##0</c:formatCode>
                <c:ptCount val="18"/>
                <c:pt idx="0">
                  <c:v>339</c:v>
                </c:pt>
                <c:pt idx="1">
                  <c:v>308</c:v>
                </c:pt>
                <c:pt idx="2">
                  <c:v>279</c:v>
                </c:pt>
                <c:pt idx="3">
                  <c:v>315</c:v>
                </c:pt>
                <c:pt idx="4">
                  <c:v>283</c:v>
                </c:pt>
                <c:pt idx="5">
                  <c:v>315</c:v>
                </c:pt>
                <c:pt idx="6">
                  <c:v>355</c:v>
                </c:pt>
                <c:pt idx="7">
                  <c:v>326</c:v>
                </c:pt>
                <c:pt idx="8">
                  <c:v>371</c:v>
                </c:pt>
                <c:pt idx="9">
                  <c:v>342</c:v>
                </c:pt>
                <c:pt idx="10">
                  <c:v>380</c:v>
                </c:pt>
                <c:pt idx="11">
                  <c:v>417</c:v>
                </c:pt>
                <c:pt idx="12">
                  <c:v>380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1DA-4384-8144-2B174108E272}"/>
            </c:ext>
          </c:extLst>
        </c:ser>
        <c:ser>
          <c:idx val="1"/>
          <c:order val="1"/>
          <c:tx>
            <c:strRef>
              <c:f>AlgebraicModel!$G$4</c:f>
              <c:strCache>
                <c:ptCount val="1"/>
                <c:pt idx="0">
                  <c:v>Forecast</c:v>
                </c:pt>
              </c:strCache>
            </c:strRef>
          </c:tx>
          <c:spPr>
            <a:ln w="38100" cap="rnd">
              <a:solidFill>
                <a:srgbClr val="002060"/>
              </a:solidFill>
              <a:round/>
            </a:ln>
            <a:effectLst/>
          </c:spPr>
          <c:marker>
            <c:symbol val="none"/>
          </c:marker>
          <c:xVal>
            <c:numRef>
              <c:f>AlgebraicModel!$D$5:$D$22</c:f>
              <c:numCache>
                <c:formatCode>General</c:formatCode>
                <c:ptCount val="18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</c:numCache>
            </c:numRef>
          </c:xVal>
          <c:yVal>
            <c:numRef>
              <c:f>AlgebraicModel!$G$5:$G$22</c:f>
              <c:numCache>
                <c:formatCode>#,##0</c:formatCode>
                <c:ptCount val="18"/>
                <c:pt idx="12">
                  <c:v>380</c:v>
                </c:pt>
                <c:pt idx="13">
                  <c:v>407.66721713582535</c:v>
                </c:pt>
                <c:pt idx="14">
                  <c:v>431.32033154531746</c:v>
                </c:pt>
                <c:pt idx="15">
                  <c:v>404.32892176909502</c:v>
                </c:pt>
                <c:pt idx="16">
                  <c:v>431.97617519432782</c:v>
                </c:pt>
                <c:pt idx="17">
                  <c:v>455.62928960381993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B1DA-4384-8144-2B174108E272}"/>
            </c:ext>
          </c:extLst>
        </c:ser>
        <c:ser>
          <c:idx val="2"/>
          <c:order val="2"/>
          <c:tx>
            <c:strRef>
              <c:f>AlgebraicModel!$F$4</c:f>
              <c:strCache>
                <c:ptCount val="1"/>
                <c:pt idx="0">
                  <c:v>Lower Confidence Bound</c:v>
                </c:pt>
              </c:strCache>
            </c:strRef>
          </c:tx>
          <c:spPr>
            <a:ln w="38100" cap="rnd">
              <a:solidFill>
                <a:srgbClr val="FFFF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AlgebraicModel!$D$5:$D$22</c:f>
              <c:numCache>
                <c:formatCode>General</c:formatCode>
                <c:ptCount val="18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</c:numCache>
            </c:numRef>
          </c:xVal>
          <c:yVal>
            <c:numRef>
              <c:f>AlgebraicModel!$F$5:$F$22</c:f>
              <c:numCache>
                <c:formatCode>#,##0</c:formatCode>
                <c:ptCount val="18"/>
                <c:pt idx="12">
                  <c:v>380</c:v>
                </c:pt>
                <c:pt idx="13">
                  <c:v>354.07853751999716</c:v>
                </c:pt>
                <c:pt idx="14">
                  <c:v>371.38238157170389</c:v>
                </c:pt>
                <c:pt idx="15">
                  <c:v>338.63075228977362</c:v>
                </c:pt>
                <c:pt idx="16">
                  <c:v>347.12634001935697</c:v>
                </c:pt>
                <c:pt idx="17">
                  <c:v>366.5845586578572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1DA-4384-8144-2B174108E272}"/>
            </c:ext>
          </c:extLst>
        </c:ser>
        <c:ser>
          <c:idx val="3"/>
          <c:order val="3"/>
          <c:tx>
            <c:strRef>
              <c:f>AlgebraicModel!$H$4</c:f>
              <c:strCache>
                <c:ptCount val="1"/>
                <c:pt idx="0">
                  <c:v>Upper Confidence Bound</c:v>
                </c:pt>
              </c:strCache>
            </c:strRef>
          </c:tx>
          <c:spPr>
            <a:ln w="38100" cap="rnd">
              <a:solidFill>
                <a:srgbClr val="FFFF00"/>
              </a:solidFill>
              <a:prstDash val="dash"/>
              <a:round/>
            </a:ln>
            <a:effectLst/>
          </c:spPr>
          <c:marker>
            <c:symbol val="none"/>
          </c:marker>
          <c:xVal>
            <c:numRef>
              <c:f>AlgebraicModel!$D$5:$D$22</c:f>
              <c:numCache>
                <c:formatCode>General</c:formatCode>
                <c:ptCount val="18"/>
                <c:pt idx="0">
                  <c:v>2005</c:v>
                </c:pt>
                <c:pt idx="1">
                  <c:v>2006</c:v>
                </c:pt>
                <c:pt idx="2">
                  <c:v>2007</c:v>
                </c:pt>
                <c:pt idx="3">
                  <c:v>2008</c:v>
                </c:pt>
                <c:pt idx="4">
                  <c:v>2009</c:v>
                </c:pt>
                <c:pt idx="5">
                  <c:v>2010</c:v>
                </c:pt>
                <c:pt idx="6">
                  <c:v>2011</c:v>
                </c:pt>
                <c:pt idx="7">
                  <c:v>2012</c:v>
                </c:pt>
                <c:pt idx="8">
                  <c:v>2013</c:v>
                </c:pt>
                <c:pt idx="9">
                  <c:v>2014</c:v>
                </c:pt>
                <c:pt idx="10">
                  <c:v>2015</c:v>
                </c:pt>
                <c:pt idx="11">
                  <c:v>2016</c:v>
                </c:pt>
                <c:pt idx="12">
                  <c:v>2017</c:v>
                </c:pt>
                <c:pt idx="13">
                  <c:v>2018</c:v>
                </c:pt>
                <c:pt idx="14">
                  <c:v>2019</c:v>
                </c:pt>
                <c:pt idx="15">
                  <c:v>2020</c:v>
                </c:pt>
                <c:pt idx="16">
                  <c:v>2021</c:v>
                </c:pt>
                <c:pt idx="17">
                  <c:v>2022</c:v>
                </c:pt>
              </c:numCache>
            </c:numRef>
          </c:xVal>
          <c:yVal>
            <c:numRef>
              <c:f>AlgebraicModel!$H$5:$H$22</c:f>
              <c:numCache>
                <c:formatCode>#,##0</c:formatCode>
                <c:ptCount val="18"/>
                <c:pt idx="12">
                  <c:v>380</c:v>
                </c:pt>
                <c:pt idx="13">
                  <c:v>461.25589675165355</c:v>
                </c:pt>
                <c:pt idx="14">
                  <c:v>491.25828151893103</c:v>
                </c:pt>
                <c:pt idx="15">
                  <c:v>470.02709124841641</c:v>
                </c:pt>
                <c:pt idx="16">
                  <c:v>516.82601036929873</c:v>
                </c:pt>
                <c:pt idx="17">
                  <c:v>544.67402054978265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B1DA-4384-8144-2B174108E2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93153168"/>
        <c:axId val="293154480"/>
      </c:scatterChart>
      <c:valAx>
        <c:axId val="293153168"/>
        <c:scaling>
          <c:orientation val="minMax"/>
          <c:max val="2022"/>
          <c:min val="2005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Year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154480"/>
        <c:crosses val="autoZero"/>
        <c:crossBetween val="midCat"/>
      </c:valAx>
      <c:valAx>
        <c:axId val="2931544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Units Rented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3153168"/>
        <c:crosses val="autoZero"/>
        <c:crossBetween val="midCat"/>
        <c:majorUnit val="50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5">
            <a:lumMod val="0"/>
            <a:lumOff val="100000"/>
          </a:schemeClr>
        </a:gs>
        <a:gs pos="35000">
          <a:schemeClr val="accent5">
            <a:lumMod val="0"/>
            <a:lumOff val="100000"/>
          </a:schemeClr>
        </a:gs>
        <a:gs pos="100000">
          <a:schemeClr val="accent5">
            <a:lumMod val="100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1">
          <a:latin typeface="+mn-lt"/>
        </a:defRPr>
      </a:pPr>
      <a:endParaRPr lang="en-US"/>
    </a:p>
  </c:txPr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AlgebraicModel!$T$4</c:f>
              <c:strCache>
                <c:ptCount val="1"/>
                <c:pt idx="0">
                  <c:v>Actual Expense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8"/>
            <c:spPr>
              <a:solidFill>
                <a:srgbClr val="FFFF00"/>
              </a:solidFill>
              <a:ln w="12700">
                <a:noFill/>
              </a:ln>
              <a:effectLst/>
            </c:spPr>
          </c:marker>
          <c:trendline>
            <c:spPr>
              <a:ln w="38100" cap="rnd">
                <a:solidFill>
                  <a:srgbClr val="002060"/>
                </a:solidFill>
                <a:prstDash val="dash"/>
              </a:ln>
              <a:effectLst/>
            </c:spPr>
            <c:trendlineType val="linear"/>
            <c:dispRSqr val="1"/>
            <c:dispEq val="1"/>
            <c:trendlineLbl>
              <c:layout>
                <c:manualLayout>
                  <c:x val="-0.49889654418197726"/>
                  <c:y val="8.5408464566929139E-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1000" b="1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en-US"/>
                </a:p>
              </c:txPr>
            </c:trendlineLbl>
          </c:trendline>
          <c:xVal>
            <c:numRef>
              <c:f>AlgebraicModel!$E$5:$E$17</c:f>
              <c:numCache>
                <c:formatCode>#,##0</c:formatCode>
                <c:ptCount val="13"/>
                <c:pt idx="0">
                  <c:v>339</c:v>
                </c:pt>
                <c:pt idx="1">
                  <c:v>308</c:v>
                </c:pt>
                <c:pt idx="2">
                  <c:v>279</c:v>
                </c:pt>
                <c:pt idx="3">
                  <c:v>315</c:v>
                </c:pt>
                <c:pt idx="4">
                  <c:v>283</c:v>
                </c:pt>
                <c:pt idx="5">
                  <c:v>315</c:v>
                </c:pt>
                <c:pt idx="6">
                  <c:v>355</c:v>
                </c:pt>
                <c:pt idx="7">
                  <c:v>326</c:v>
                </c:pt>
                <c:pt idx="8">
                  <c:v>371</c:v>
                </c:pt>
                <c:pt idx="9">
                  <c:v>342</c:v>
                </c:pt>
                <c:pt idx="10">
                  <c:v>380</c:v>
                </c:pt>
                <c:pt idx="11">
                  <c:v>417</c:v>
                </c:pt>
                <c:pt idx="12">
                  <c:v>380</c:v>
                </c:pt>
              </c:numCache>
            </c:numRef>
          </c:xVal>
          <c:yVal>
            <c:numRef>
              <c:f>AlgebraicModel!$T$5:$T$17</c:f>
              <c:numCache>
                <c:formatCode>"$"#,##0</c:formatCode>
                <c:ptCount val="13"/>
                <c:pt idx="0">
                  <c:v>168114</c:v>
                </c:pt>
                <c:pt idx="1">
                  <c:v>143233</c:v>
                </c:pt>
                <c:pt idx="2">
                  <c:v>126305</c:v>
                </c:pt>
                <c:pt idx="3">
                  <c:v>149058</c:v>
                </c:pt>
                <c:pt idx="4">
                  <c:v>128379</c:v>
                </c:pt>
                <c:pt idx="5">
                  <c:v>151477</c:v>
                </c:pt>
                <c:pt idx="6">
                  <c:v>172029</c:v>
                </c:pt>
                <c:pt idx="7">
                  <c:v>147582</c:v>
                </c:pt>
                <c:pt idx="8">
                  <c:v>167595</c:v>
                </c:pt>
                <c:pt idx="9">
                  <c:v>143179</c:v>
                </c:pt>
                <c:pt idx="10">
                  <c:v>161721</c:v>
                </c:pt>
                <c:pt idx="11">
                  <c:v>187363</c:v>
                </c:pt>
                <c:pt idx="12">
                  <c:v>160000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BD-4DD9-94D5-5847C8FD10A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13259536"/>
        <c:axId val="813252976"/>
      </c:scatterChart>
      <c:valAx>
        <c:axId val="813259536"/>
        <c:scaling>
          <c:orientation val="minMax"/>
          <c:min val="25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Units Rented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252976"/>
        <c:crosses val="autoZero"/>
        <c:crossBetween val="midCat"/>
      </c:valAx>
      <c:valAx>
        <c:axId val="81325297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Actual Expense 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81325953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000" b="1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legend>
    <c:plotVisOnly val="1"/>
    <c:dispBlanksAs val="gap"/>
    <c:showDLblsOverMax val="0"/>
  </c:chart>
  <c:spPr>
    <a:gradFill flip="none" rotWithShape="1">
      <a:gsLst>
        <a:gs pos="0">
          <a:schemeClr val="accent5">
            <a:lumMod val="0"/>
            <a:lumOff val="100000"/>
          </a:schemeClr>
        </a:gs>
        <a:gs pos="35000">
          <a:schemeClr val="accent5">
            <a:lumMod val="0"/>
            <a:lumOff val="100000"/>
          </a:schemeClr>
        </a:gs>
        <a:gs pos="100000">
          <a:schemeClr val="accent5">
            <a:lumMod val="100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1">
          <a:latin typeface="+mn-lt"/>
        </a:defRPr>
      </a:pPr>
      <a:endParaRPr lang="en-US"/>
    </a:p>
  </c:txPr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AlgebraicModel!$J$39</c:f>
              <c:strCache>
                <c:ptCount val="1"/>
                <c:pt idx="0">
                  <c:v>Monthly profit (loss)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rgbClr val="FFFF00"/>
              </a:solidFill>
            </a:ln>
            <a:effectLst>
              <a:outerShdw blurRad="76200" dir="18900000" sy="23000" kx="-1200000" algn="bl" rotWithShape="0">
                <a:prstClr val="black">
                  <a:alpha val="20000"/>
                </a:prstClr>
              </a:outerShdw>
            </a:effectLst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numRef>
              <c:f>AlgebraicModel!$M$41:$M$53</c:f>
              <c:numCache>
                <c:formatCode>"$"#,##0_);[Red]\("$"#,##0\)</c:formatCode>
                <c:ptCount val="13"/>
                <c:pt idx="0">
                  <c:v>-163611</c:v>
                </c:pt>
                <c:pt idx="1">
                  <c:v>-132232.58333333334</c:v>
                </c:pt>
                <c:pt idx="2">
                  <c:v>-100854.16666666667</c:v>
                </c:pt>
                <c:pt idx="3">
                  <c:v>-69475.75</c:v>
                </c:pt>
                <c:pt idx="4">
                  <c:v>-38097.333333333328</c:v>
                </c:pt>
                <c:pt idx="5">
                  <c:v>-6718.9166666666606</c:v>
                </c:pt>
                <c:pt idx="6">
                  <c:v>24659.500000000007</c:v>
                </c:pt>
                <c:pt idx="7">
                  <c:v>56037.916666666672</c:v>
                </c:pt>
                <c:pt idx="8" formatCode="&quot;$&quot;#,##0.00_);[Red]\(&quot;$&quot;#,##0.00\)">
                  <c:v>87416.333333333343</c:v>
                </c:pt>
                <c:pt idx="9">
                  <c:v>118794.75000000001</c:v>
                </c:pt>
                <c:pt idx="10">
                  <c:v>150173.16666666669</c:v>
                </c:pt>
                <c:pt idx="11">
                  <c:v>181551.58333333334</c:v>
                </c:pt>
                <c:pt idx="12">
                  <c:v>212930</c:v>
                </c:pt>
              </c:numCache>
            </c:numRef>
          </c:cat>
          <c:val>
            <c:numRef>
              <c:f>AlgebraicModel!$O$41:$O$53</c:f>
              <c:numCache>
                <c:formatCode>0.00%</c:formatCode>
                <c:ptCount val="13"/>
                <c:pt idx="0">
                  <c:v>1E-4</c:v>
                </c:pt>
                <c:pt idx="1">
                  <c:v>1.1000000000000001E-3</c:v>
                </c:pt>
                <c:pt idx="2">
                  <c:v>7.3000000000000001E-3</c:v>
                </c:pt>
                <c:pt idx="3">
                  <c:v>2.9600000000000001E-2</c:v>
                </c:pt>
                <c:pt idx="4">
                  <c:v>9.5600000000000004E-2</c:v>
                </c:pt>
                <c:pt idx="5">
                  <c:v>0.19769999999999999</c:v>
                </c:pt>
                <c:pt idx="6">
                  <c:v>0.26300000000000001</c:v>
                </c:pt>
                <c:pt idx="7">
                  <c:v>0.22750000000000001</c:v>
                </c:pt>
                <c:pt idx="8">
                  <c:v>0.12540000000000001</c:v>
                </c:pt>
                <c:pt idx="9">
                  <c:v>4.3400000000000001E-2</c:v>
                </c:pt>
                <c:pt idx="10">
                  <c:v>8.0000000000000002E-3</c:v>
                </c:pt>
                <c:pt idx="11">
                  <c:v>1.1000000000000001E-3</c:v>
                </c:pt>
                <c:pt idx="12">
                  <c:v>2.0000000000000001E-4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A814-45B3-BB08-47DD1913D0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40"/>
        <c:axId val="295121912"/>
        <c:axId val="295120928"/>
      </c:barChart>
      <c:catAx>
        <c:axId val="2951219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Profit (Loss)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_);[Red]\(&quot;$&quot;#,##0\)" sourceLinked="1"/>
        <c:majorTickMark val="none"/>
        <c:minorTickMark val="none"/>
        <c:tickLblPos val="nextTo"/>
        <c:spPr>
          <a:noFill/>
          <a:ln w="9525" cap="flat" cmpd="sng" algn="ctr">
            <a:noFill/>
            <a:round/>
          </a:ln>
          <a:effectLst/>
        </c:spPr>
        <c:txPr>
          <a:bodyPr rot="-2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20928"/>
        <c:crosses val="autoZero"/>
        <c:auto val="1"/>
        <c:lblAlgn val="ctr"/>
        <c:lblOffset val="100"/>
        <c:noMultiLvlLbl val="0"/>
      </c:catAx>
      <c:valAx>
        <c:axId val="295120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Probability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295121912"/>
        <c:crosses val="autoZero"/>
        <c:crossBetween val="between"/>
        <c:majorUnit val="1.0000000000000002E-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accent5">
            <a:lumMod val="0"/>
            <a:lumOff val="100000"/>
          </a:schemeClr>
        </a:gs>
        <a:gs pos="35000">
          <a:schemeClr val="accent5">
            <a:lumMod val="0"/>
            <a:lumOff val="100000"/>
          </a:schemeClr>
        </a:gs>
        <a:gs pos="100000">
          <a:schemeClr val="accent5">
            <a:lumMod val="100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1">
          <a:latin typeface="+mn-lt"/>
        </a:defRPr>
      </a:pPr>
      <a:endParaRPr lang="en-US"/>
    </a:p>
  </c:txPr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>
        <c:manualLayout>
          <c:layoutTarget val="inner"/>
          <c:xMode val="edge"/>
          <c:yMode val="edge"/>
          <c:x val="4.5554051837270342E-2"/>
          <c:y val="0.13567442033282995"/>
          <c:w val="0.93534872594050744"/>
          <c:h val="0.68070139864389811"/>
        </c:manualLayout>
      </c:layout>
      <c:scatterChart>
        <c:scatterStyle val="smoothMarker"/>
        <c:varyColors val="0"/>
        <c:ser>
          <c:idx val="0"/>
          <c:order val="0"/>
          <c:tx>
            <c:strRef>
              <c:f>AlgebraicModel!$J$39</c:f>
              <c:strCache>
                <c:ptCount val="1"/>
                <c:pt idx="0">
                  <c:v>Monthly profit (loss)</c:v>
                </c:pt>
              </c:strCache>
            </c:strRef>
          </c:tx>
          <c:spPr>
            <a:ln w="38100" cap="rnd">
              <a:solidFill>
                <a:srgbClr val="FFFF00"/>
              </a:solidFill>
              <a:round/>
            </a:ln>
            <a:effectLst/>
          </c:spPr>
          <c:marker>
            <c:symbol val="none"/>
          </c:marker>
          <c:xVal>
            <c:numRef>
              <c:f>AlgebraicModel!$M$41:$M$53</c:f>
              <c:numCache>
                <c:formatCode>"$"#,##0_);[Red]\("$"#,##0\)</c:formatCode>
                <c:ptCount val="13"/>
                <c:pt idx="0">
                  <c:v>-163611</c:v>
                </c:pt>
                <c:pt idx="1">
                  <c:v>-132232.58333333334</c:v>
                </c:pt>
                <c:pt idx="2">
                  <c:v>-100854.16666666667</c:v>
                </c:pt>
                <c:pt idx="3">
                  <c:v>-69475.75</c:v>
                </c:pt>
                <c:pt idx="4">
                  <c:v>-38097.333333333328</c:v>
                </c:pt>
                <c:pt idx="5">
                  <c:v>-6718.9166666666606</c:v>
                </c:pt>
                <c:pt idx="6">
                  <c:v>24659.500000000007</c:v>
                </c:pt>
                <c:pt idx="7">
                  <c:v>56037.916666666672</c:v>
                </c:pt>
                <c:pt idx="8" formatCode="&quot;$&quot;#,##0.00_);[Red]\(&quot;$&quot;#,##0.00\)">
                  <c:v>87416.333333333343</c:v>
                </c:pt>
                <c:pt idx="9">
                  <c:v>118794.75000000001</c:v>
                </c:pt>
                <c:pt idx="10">
                  <c:v>150173.16666666669</c:v>
                </c:pt>
                <c:pt idx="11">
                  <c:v>181551.58333333334</c:v>
                </c:pt>
                <c:pt idx="12">
                  <c:v>212930</c:v>
                </c:pt>
              </c:numCache>
            </c:numRef>
          </c:xVal>
          <c:yVal>
            <c:numRef>
              <c:f>AlgebraicModel!$P$41:$P$53</c:f>
              <c:numCache>
                <c:formatCode>0%</c:formatCode>
                <c:ptCount val="13"/>
                <c:pt idx="0">
                  <c:v>1E-4</c:v>
                </c:pt>
                <c:pt idx="1">
                  <c:v>1.2000000000000001E-3</c:v>
                </c:pt>
                <c:pt idx="2">
                  <c:v>8.5000000000000006E-3</c:v>
                </c:pt>
                <c:pt idx="3">
                  <c:v>3.8100000000000002E-2</c:v>
                </c:pt>
                <c:pt idx="4">
                  <c:v>0.13370000000000001</c:v>
                </c:pt>
                <c:pt idx="5">
                  <c:v>0.33140000000000003</c:v>
                </c:pt>
                <c:pt idx="6">
                  <c:v>0.59440000000000004</c:v>
                </c:pt>
                <c:pt idx="7">
                  <c:v>0.82190000000000007</c:v>
                </c:pt>
                <c:pt idx="8">
                  <c:v>0.94730000000000003</c:v>
                </c:pt>
                <c:pt idx="9">
                  <c:v>0.99070000000000003</c:v>
                </c:pt>
                <c:pt idx="10">
                  <c:v>0.99870000000000003</c:v>
                </c:pt>
                <c:pt idx="11">
                  <c:v>0.99980000000000002</c:v>
                </c:pt>
                <c:pt idx="12">
                  <c:v>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FFFF-40AA-8AEB-5F58424033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30588792"/>
        <c:axId val="430590432"/>
      </c:scatterChart>
      <c:valAx>
        <c:axId val="43058879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Profit (Loss)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&quot;$&quot;#,##0_);\(&quot;$&quot;#,##0\)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2400000" spcFirstLastPara="1" vertOverflow="ellipsis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0590432"/>
        <c:crosses val="autoZero"/>
        <c:crossBetween val="midCat"/>
        <c:majorUnit val="25000"/>
      </c:valAx>
      <c:valAx>
        <c:axId val="430590432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Probability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%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30588792"/>
        <c:crosses val="autoZero"/>
        <c:crossBetween val="midCat"/>
        <c:majorUnit val="5.000000000000001E-2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accent5">
            <a:lumMod val="0"/>
            <a:lumOff val="100000"/>
          </a:schemeClr>
        </a:gs>
        <a:gs pos="35000">
          <a:schemeClr val="accent5">
            <a:lumMod val="0"/>
            <a:lumOff val="100000"/>
          </a:schemeClr>
        </a:gs>
        <a:gs pos="100000">
          <a:schemeClr val="accent5">
            <a:lumMod val="100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1">
          <a:latin typeface="+mn-lt"/>
        </a:defRPr>
      </a:pPr>
      <a:endParaRPr lang="en-US"/>
    </a:p>
  </c:txPr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Tornado Chart: Monthly profit (loss)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FFF00"/>
            </a:solidFill>
            <a:ln>
              <a:solidFill>
                <a:srgbClr val="FFFF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AlgebraicModel!$W$41:$W$44</c:f>
              <c:strCache>
                <c:ptCount val="4"/>
                <c:pt idx="0">
                  <c:v>Fixed cost</c:v>
                </c:pt>
                <c:pt idx="1">
                  <c:v>Number of rental units</c:v>
                </c:pt>
                <c:pt idx="2">
                  <c:v>Rent per month</c:v>
                </c:pt>
                <c:pt idx="3">
                  <c:v>Variable cost per unit</c:v>
                </c:pt>
              </c:strCache>
            </c:strRef>
          </c:cat>
          <c:val>
            <c:numRef>
              <c:f>AlgebraicModel!$X$41:$X$44</c:f>
              <c:numCache>
                <c:formatCode>0.00</c:formatCode>
                <c:ptCount val="4"/>
                <c:pt idx="0">
                  <c:v>-0.1154834512830244</c:v>
                </c:pt>
                <c:pt idx="1">
                  <c:v>-0.13503113735208222</c:v>
                </c:pt>
                <c:pt idx="2">
                  <c:v>0.40278556618816541</c:v>
                </c:pt>
                <c:pt idx="3">
                  <c:v>-0.91124909398492016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FB43-4187-8AA8-9397834B450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534766872"/>
        <c:axId val="534765888"/>
      </c:barChart>
      <c:catAx>
        <c:axId val="53476687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Assumption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765888"/>
        <c:crosses val="autoZero"/>
        <c:auto val="1"/>
        <c:lblAlgn val="ctr"/>
        <c:lblOffset val="100"/>
        <c:noMultiLvlLbl val="0"/>
      </c:catAx>
      <c:valAx>
        <c:axId val="534765888"/>
        <c:scaling>
          <c:orientation val="minMax"/>
          <c:max val="1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Correlation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34766872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accent5">
            <a:lumMod val="0"/>
            <a:lumOff val="100000"/>
          </a:schemeClr>
        </a:gs>
        <a:gs pos="35000">
          <a:schemeClr val="accent5">
            <a:lumMod val="0"/>
            <a:lumOff val="100000"/>
          </a:schemeClr>
        </a:gs>
        <a:gs pos="100000">
          <a:schemeClr val="accent5">
            <a:lumMod val="100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1">
          <a:latin typeface="+mn-lt"/>
        </a:defRPr>
      </a:pPr>
      <a:endParaRPr lang="en-US"/>
    </a:p>
  </c:txPr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1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Tornado Chart: Total rental income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1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AlgebraicModel!$R$48:$X$48</c:f>
              <c:strCache>
                <c:ptCount val="1"/>
                <c:pt idx="0">
                  <c:v>Tornado Chart Data Total rental income</c:v>
                </c:pt>
              </c:strCache>
            </c:strRef>
          </c:tx>
          <c:spPr>
            <a:solidFill>
              <a:srgbClr val="FFFF00"/>
            </a:solidFill>
            <a:ln>
              <a:solidFill>
                <a:srgbClr val="FFFF00"/>
              </a:solidFill>
            </a:ln>
            <a:effectLst/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75000"/>
                        <a:lumOff val="2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endParaRPr lang="en-US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  <c15:leaderLines>
                  <c:spPr>
                    <a:ln w="9525" cap="flat" cmpd="sng" algn="ctr">
                      <a:solidFill>
                        <a:schemeClr val="tx1">
                          <a:lumMod val="35000"/>
                          <a:lumOff val="65000"/>
                        </a:schemeClr>
                      </a:solidFill>
                      <a:round/>
                    </a:ln>
                    <a:effectLst/>
                  </c:spPr>
                </c15:leaderLines>
              </c:ext>
            </c:extLst>
          </c:dLbls>
          <c:cat>
            <c:strRef>
              <c:f>AlgebraicModel!$W$50:$W$51</c:f>
              <c:strCache>
                <c:ptCount val="2"/>
                <c:pt idx="0">
                  <c:v>Number of rental units</c:v>
                </c:pt>
                <c:pt idx="1">
                  <c:v>Rent per month</c:v>
                </c:pt>
              </c:strCache>
            </c:strRef>
          </c:cat>
          <c:val>
            <c:numRef>
              <c:f>AlgebraicModel!$X$50:$X$51</c:f>
              <c:numCache>
                <c:formatCode>0.00</c:formatCode>
                <c:ptCount val="2"/>
                <c:pt idx="0">
                  <c:v>7.3973393628511616E-2</c:v>
                </c:pt>
                <c:pt idx="1">
                  <c:v>0.84430439849075245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260-49D9-8E25-6B029E0A1A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82"/>
        <c:axId val="695235496"/>
        <c:axId val="695236152"/>
      </c:barChart>
      <c:catAx>
        <c:axId val="695235496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Assumption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none"/>
        <c:minorTickMark val="none"/>
        <c:tickLblPos val="low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5236152"/>
        <c:crosses val="autoZero"/>
        <c:auto val="1"/>
        <c:lblAlgn val="ctr"/>
        <c:lblOffset val="100"/>
        <c:noMultiLvlLbl val="0"/>
      </c:catAx>
      <c:valAx>
        <c:axId val="695236152"/>
        <c:scaling>
          <c:orientation val="minMax"/>
          <c:max val="1"/>
          <c:min val="-1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1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/>
                  <a:t>Correlation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1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0.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95235496"/>
        <c:crosses val="autoZero"/>
        <c:crossBetween val="between"/>
        <c:majorUnit val="0.1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gradFill flip="none" rotWithShape="1">
      <a:gsLst>
        <a:gs pos="0">
          <a:schemeClr val="accent5">
            <a:lumMod val="0"/>
            <a:lumOff val="100000"/>
          </a:schemeClr>
        </a:gs>
        <a:gs pos="35000">
          <a:schemeClr val="accent5">
            <a:lumMod val="0"/>
            <a:lumOff val="100000"/>
          </a:schemeClr>
        </a:gs>
        <a:gs pos="100000">
          <a:schemeClr val="accent5">
            <a:lumMod val="100000"/>
          </a:schemeClr>
        </a:gs>
      </a:gsLst>
      <a:path path="circle">
        <a:fillToRect l="50000" t="-80000" r="50000" b="180000"/>
      </a:path>
      <a:tileRect/>
    </a:gra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 b="1">
          <a:latin typeface="+mn-lt"/>
        </a:defRPr>
      </a:pPr>
      <a:endParaRPr lang="en-US"/>
    </a:p>
  </c:txPr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600" b="1" i="0" u="none" strike="noStrike" kern="1200" spc="100" baseline="0">
                <a:solidFill>
                  <a:schemeClr val="bg1"/>
                </a:solidFill>
                <a:effectLst>
                  <a:outerShdw blurRad="50800" dist="38100" dir="5400000" algn="t" rotWithShape="0">
                    <a:prstClr val="black">
                      <a:alpha val="40000"/>
                    </a:prstClr>
                  </a:outerShdw>
                </a:effectLst>
                <a:latin typeface="+mn-lt"/>
                <a:ea typeface="+mn-ea"/>
                <a:cs typeface="+mn-cs"/>
              </a:defRPr>
            </a:pPr>
            <a:r>
              <a:rPr lang="en-US">
                <a:solidFill>
                  <a:schemeClr val="bg1"/>
                </a:solidFill>
              </a:rPr>
              <a:t>Optimum Rental Price Per Unit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view3D>
      <c:rotX val="15"/>
      <c:rotY val="20"/>
      <c:rAngAx val="0"/>
    </c:view3D>
    <c:floor>
      <c:thickness val="0"/>
      <c:spPr>
        <a:noFill/>
        <a:ln w="6350" cap="flat" cmpd="sng" algn="ctr">
          <a:noFill/>
          <a:prstDash val="solid"/>
          <a:round/>
        </a:ln>
        <a:effectLst/>
        <a:sp3d/>
      </c:spPr>
    </c:floor>
    <c:sideWall>
      <c:thickness val="0"/>
      <c:spPr>
        <a:noFill/>
        <a:ln>
          <a:noFill/>
        </a:ln>
        <a:effectLst/>
        <a:sp3d/>
      </c:spPr>
    </c:sideWall>
    <c:backWall>
      <c:thickness val="0"/>
      <c:spPr>
        <a:noFill/>
        <a:ln>
          <a:noFill/>
        </a:ln>
        <a:effectLst/>
        <a:sp3d/>
      </c:spPr>
    </c:backWall>
    <c:plotArea>
      <c:layout/>
      <c:surface3DChart>
        <c:wireframe val="0"/>
        <c:ser>
          <c:idx val="0"/>
          <c:order val="0"/>
          <c:spPr>
            <a:solidFill>
              <a:schemeClr val="accent1"/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AlgebraicModel!$O$61:$Z$61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2</c:v>
                </c:pt>
                <c:pt idx="3">
                  <c:v>2</c:v>
                </c:pt>
                <c:pt idx="4">
                  <c:v>3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BAB-4DED-A273-43794C54E830}"/>
            </c:ext>
          </c:extLst>
        </c:ser>
        <c:ser>
          <c:idx val="1"/>
          <c:order val="1"/>
          <c:spPr>
            <a:solidFill>
              <a:schemeClr val="accent2"/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AlgebraicModel!$O$62:$Z$62</c:f>
              <c:numCache>
                <c:formatCode>General</c:formatCode>
                <c:ptCount val="12"/>
                <c:pt idx="0">
                  <c:v>0</c:v>
                </c:pt>
                <c:pt idx="1">
                  <c:v>2</c:v>
                </c:pt>
                <c:pt idx="2">
                  <c:v>4</c:v>
                </c:pt>
                <c:pt idx="3">
                  <c:v>7</c:v>
                </c:pt>
                <c:pt idx="4">
                  <c:v>9</c:v>
                </c:pt>
                <c:pt idx="5">
                  <c:v>25</c:v>
                </c:pt>
                <c:pt idx="6">
                  <c:v>8</c:v>
                </c:pt>
                <c:pt idx="7">
                  <c:v>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BAB-4DED-A273-43794C54E830}"/>
            </c:ext>
          </c:extLst>
        </c:ser>
        <c:ser>
          <c:idx val="2"/>
          <c:order val="2"/>
          <c:spPr>
            <a:solidFill>
              <a:schemeClr val="accent3"/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AlgebraicModel!$O$63:$Z$63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29</c:v>
                </c:pt>
                <c:pt idx="4">
                  <c:v>40</c:v>
                </c:pt>
                <c:pt idx="5">
                  <c:v>49</c:v>
                </c:pt>
                <c:pt idx="6">
                  <c:v>25</c:v>
                </c:pt>
                <c:pt idx="7">
                  <c:v>14</c:v>
                </c:pt>
                <c:pt idx="8">
                  <c:v>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BAB-4DED-A273-43794C54E830}"/>
            </c:ext>
          </c:extLst>
        </c:ser>
        <c:ser>
          <c:idx val="3"/>
          <c:order val="3"/>
          <c:spPr>
            <a:solidFill>
              <a:schemeClr val="accent4"/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AlgebraicModel!$O$64:$Z$64</c:f>
              <c:numCache>
                <c:formatCode>General</c:formatCode>
                <c:ptCount val="12"/>
                <c:pt idx="0">
                  <c:v>1</c:v>
                </c:pt>
                <c:pt idx="1">
                  <c:v>2</c:v>
                </c:pt>
                <c:pt idx="2">
                  <c:v>16</c:v>
                </c:pt>
                <c:pt idx="3">
                  <c:v>31</c:v>
                </c:pt>
                <c:pt idx="4">
                  <c:v>102</c:v>
                </c:pt>
                <c:pt idx="5">
                  <c:v>122</c:v>
                </c:pt>
                <c:pt idx="6">
                  <c:v>114</c:v>
                </c:pt>
                <c:pt idx="7">
                  <c:v>57</c:v>
                </c:pt>
                <c:pt idx="8">
                  <c:v>18</c:v>
                </c:pt>
                <c:pt idx="9">
                  <c:v>1</c:v>
                </c:pt>
                <c:pt idx="10">
                  <c:v>0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BAB-4DED-A273-43794C54E830}"/>
            </c:ext>
          </c:extLst>
        </c:ser>
        <c:ser>
          <c:idx val="4"/>
          <c:order val="4"/>
          <c:spPr>
            <a:solidFill>
              <a:schemeClr val="accent5"/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AlgebraicModel!$O$65:$Z$65</c:f>
              <c:numCache>
                <c:formatCode>General</c:formatCode>
                <c:ptCount val="12"/>
                <c:pt idx="0">
                  <c:v>0</c:v>
                </c:pt>
                <c:pt idx="1">
                  <c:v>3</c:v>
                </c:pt>
                <c:pt idx="2">
                  <c:v>19</c:v>
                </c:pt>
                <c:pt idx="3">
                  <c:v>62</c:v>
                </c:pt>
                <c:pt idx="4">
                  <c:v>177</c:v>
                </c:pt>
                <c:pt idx="5">
                  <c:v>273</c:v>
                </c:pt>
                <c:pt idx="6">
                  <c:v>233</c:v>
                </c:pt>
                <c:pt idx="7">
                  <c:v>121</c:v>
                </c:pt>
                <c:pt idx="8">
                  <c:v>41</c:v>
                </c:pt>
                <c:pt idx="9">
                  <c:v>11</c:v>
                </c:pt>
                <c:pt idx="10">
                  <c:v>1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BAB-4DED-A273-43794C54E830}"/>
            </c:ext>
          </c:extLst>
        </c:ser>
        <c:ser>
          <c:idx val="5"/>
          <c:order val="5"/>
          <c:spPr>
            <a:solidFill>
              <a:schemeClr val="accent6"/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AlgebraicModel!$O$66:$Z$66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18</c:v>
                </c:pt>
                <c:pt idx="3">
                  <c:v>64</c:v>
                </c:pt>
                <c:pt idx="4">
                  <c:v>191</c:v>
                </c:pt>
                <c:pt idx="5">
                  <c:v>374</c:v>
                </c:pt>
                <c:pt idx="6">
                  <c:v>411</c:v>
                </c:pt>
                <c:pt idx="7">
                  <c:v>277</c:v>
                </c:pt>
                <c:pt idx="8">
                  <c:v>117</c:v>
                </c:pt>
                <c:pt idx="9">
                  <c:v>33</c:v>
                </c:pt>
                <c:pt idx="10">
                  <c:v>3</c:v>
                </c:pt>
                <c:pt idx="11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BAB-4DED-A273-43794C54E830}"/>
            </c:ext>
          </c:extLst>
        </c:ser>
        <c:ser>
          <c:idx val="6"/>
          <c:order val="6"/>
          <c:spPr>
            <a:solidFill>
              <a:schemeClr val="accent1">
                <a:lumMod val="6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AlgebraicModel!$O$67:$Z$67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6</c:v>
                </c:pt>
                <c:pt idx="3">
                  <c:v>50</c:v>
                </c:pt>
                <c:pt idx="4">
                  <c:v>178</c:v>
                </c:pt>
                <c:pt idx="5">
                  <c:v>386</c:v>
                </c:pt>
                <c:pt idx="6">
                  <c:v>558</c:v>
                </c:pt>
                <c:pt idx="7">
                  <c:v>409</c:v>
                </c:pt>
                <c:pt idx="8">
                  <c:v>199</c:v>
                </c:pt>
                <c:pt idx="9">
                  <c:v>56</c:v>
                </c:pt>
                <c:pt idx="10">
                  <c:v>11</c:v>
                </c:pt>
                <c:pt idx="11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BAB-4DED-A273-43794C54E830}"/>
            </c:ext>
          </c:extLst>
        </c:ser>
        <c:ser>
          <c:idx val="7"/>
          <c:order val="7"/>
          <c:spPr>
            <a:solidFill>
              <a:schemeClr val="accent2">
                <a:lumMod val="6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AlgebraicModel!$O$68:$Z$68</c:f>
              <c:numCache>
                <c:formatCode>General</c:formatCode>
                <c:ptCount val="12"/>
                <c:pt idx="0">
                  <c:v>0</c:v>
                </c:pt>
                <c:pt idx="1">
                  <c:v>1</c:v>
                </c:pt>
                <c:pt idx="2">
                  <c:v>3</c:v>
                </c:pt>
                <c:pt idx="3">
                  <c:v>29</c:v>
                </c:pt>
                <c:pt idx="4">
                  <c:v>140</c:v>
                </c:pt>
                <c:pt idx="5">
                  <c:v>351</c:v>
                </c:pt>
                <c:pt idx="6">
                  <c:v>503</c:v>
                </c:pt>
                <c:pt idx="7">
                  <c:v>473</c:v>
                </c:pt>
                <c:pt idx="8">
                  <c:v>259</c:v>
                </c:pt>
                <c:pt idx="9">
                  <c:v>93</c:v>
                </c:pt>
                <c:pt idx="10">
                  <c:v>6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BAB-4DED-A273-43794C54E830}"/>
            </c:ext>
          </c:extLst>
        </c:ser>
        <c:ser>
          <c:idx val="8"/>
          <c:order val="8"/>
          <c:spPr>
            <a:solidFill>
              <a:schemeClr val="accent3">
                <a:lumMod val="6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AlgebraicModel!$O$69:$Z$69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3</c:v>
                </c:pt>
                <c:pt idx="3">
                  <c:v>18</c:v>
                </c:pt>
                <c:pt idx="4">
                  <c:v>73</c:v>
                </c:pt>
                <c:pt idx="5">
                  <c:v>233</c:v>
                </c:pt>
                <c:pt idx="6">
                  <c:v>406</c:v>
                </c:pt>
                <c:pt idx="7">
                  <c:v>467</c:v>
                </c:pt>
                <c:pt idx="8">
                  <c:v>265</c:v>
                </c:pt>
                <c:pt idx="9">
                  <c:v>84</c:v>
                </c:pt>
                <c:pt idx="10">
                  <c:v>21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7BAB-4DED-A273-43794C54E830}"/>
            </c:ext>
          </c:extLst>
        </c:ser>
        <c:ser>
          <c:idx val="9"/>
          <c:order val="9"/>
          <c:spPr>
            <a:solidFill>
              <a:schemeClr val="accent4">
                <a:lumMod val="6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AlgebraicModel!$O$70:$Z$70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1</c:v>
                </c:pt>
                <c:pt idx="3">
                  <c:v>4</c:v>
                </c:pt>
                <c:pt idx="4">
                  <c:v>30</c:v>
                </c:pt>
                <c:pt idx="5">
                  <c:v>117</c:v>
                </c:pt>
                <c:pt idx="6">
                  <c:v>229</c:v>
                </c:pt>
                <c:pt idx="7">
                  <c:v>255</c:v>
                </c:pt>
                <c:pt idx="8">
                  <c:v>172</c:v>
                </c:pt>
                <c:pt idx="9">
                  <c:v>64</c:v>
                </c:pt>
                <c:pt idx="10">
                  <c:v>14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7BAB-4DED-A273-43794C54E830}"/>
            </c:ext>
          </c:extLst>
        </c:ser>
        <c:ser>
          <c:idx val="10"/>
          <c:order val="10"/>
          <c:spPr>
            <a:solidFill>
              <a:schemeClr val="accent5">
                <a:lumMod val="6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AlgebraicModel!$O$71:$Z$71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12</c:v>
                </c:pt>
                <c:pt idx="5">
                  <c:v>36</c:v>
                </c:pt>
                <c:pt idx="6">
                  <c:v>107</c:v>
                </c:pt>
                <c:pt idx="7">
                  <c:v>136</c:v>
                </c:pt>
                <c:pt idx="8">
                  <c:v>120</c:v>
                </c:pt>
                <c:pt idx="9">
                  <c:v>55</c:v>
                </c:pt>
                <c:pt idx="10">
                  <c:v>12</c:v>
                </c:pt>
                <c:pt idx="11">
                  <c:v>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7BAB-4DED-A273-43794C54E830}"/>
            </c:ext>
          </c:extLst>
        </c:ser>
        <c:ser>
          <c:idx val="11"/>
          <c:order val="11"/>
          <c:spPr>
            <a:solidFill>
              <a:schemeClr val="accent6">
                <a:lumMod val="6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AlgebraicModel!$O$72:$Z$72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</c:v>
                </c:pt>
                <c:pt idx="5">
                  <c:v>9</c:v>
                </c:pt>
                <c:pt idx="6">
                  <c:v>25</c:v>
                </c:pt>
                <c:pt idx="7">
                  <c:v>42</c:v>
                </c:pt>
                <c:pt idx="8">
                  <c:v>49</c:v>
                </c:pt>
                <c:pt idx="9">
                  <c:v>28</c:v>
                </c:pt>
                <c:pt idx="10">
                  <c:v>6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7BAB-4DED-A273-43794C54E830}"/>
            </c:ext>
          </c:extLst>
        </c:ser>
        <c:ser>
          <c:idx val="12"/>
          <c:order val="12"/>
          <c:spPr>
            <a:solidFill>
              <a:schemeClr val="accent1">
                <a:lumMod val="80000"/>
                <a:lumOff val="20000"/>
              </a:schemeClr>
            </a:solidFill>
            <a:ln/>
            <a:effectLst>
              <a:outerShdw blurRad="57150" dist="19050" dir="5400000" algn="ctr" rotWithShape="0">
                <a:srgbClr val="000000">
                  <a:alpha val="63000"/>
                </a:srgbClr>
              </a:outerShdw>
            </a:effectLst>
            <a:sp3d/>
          </c:spPr>
          <c:cat>
            <c:numRef>
              <c:f>AlgebraicModel!$N$61:$N$73</c:f>
              <c:numCache>
                <c:formatCode>"$"#,##0</c:formatCode>
                <c:ptCount val="13"/>
                <c:pt idx="0">
                  <c:v>350</c:v>
                </c:pt>
                <c:pt idx="1">
                  <c:v>375</c:v>
                </c:pt>
                <c:pt idx="2">
                  <c:v>400</c:v>
                </c:pt>
                <c:pt idx="3">
                  <c:v>425</c:v>
                </c:pt>
                <c:pt idx="4">
                  <c:v>450</c:v>
                </c:pt>
                <c:pt idx="5">
                  <c:v>475</c:v>
                </c:pt>
                <c:pt idx="6">
                  <c:v>500</c:v>
                </c:pt>
                <c:pt idx="7">
                  <c:v>525</c:v>
                </c:pt>
                <c:pt idx="8">
                  <c:v>550</c:v>
                </c:pt>
                <c:pt idx="9">
                  <c:v>575</c:v>
                </c:pt>
                <c:pt idx="10">
                  <c:v>600</c:v>
                </c:pt>
                <c:pt idx="11">
                  <c:v>625</c:v>
                </c:pt>
                <c:pt idx="12">
                  <c:v>650</c:v>
                </c:pt>
              </c:numCache>
            </c:numRef>
          </c:cat>
          <c:val>
            <c:numRef>
              <c:f>AlgebraicModel!$O$73:$Z$73</c:f>
              <c:numCache>
                <c:formatCode>General</c:formatCode>
                <c:ptCount val="1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10</c:v>
                </c:pt>
                <c:pt idx="7">
                  <c:v>18</c:v>
                </c:pt>
                <c:pt idx="8">
                  <c:v>11</c:v>
                </c:pt>
                <c:pt idx="9">
                  <c:v>9</c:v>
                </c:pt>
                <c:pt idx="10">
                  <c:v>6</c:v>
                </c:pt>
                <c:pt idx="11">
                  <c:v>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BAB-4DED-A273-43794C54E830}"/>
            </c:ext>
          </c:extLst>
        </c:ser>
        <c:bandFmts>
          <c:bandFmt>
            <c:idx val="0"/>
            <c:spPr>
              <a:solidFill>
                <a:schemeClr val="accent1"/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1"/>
            <c:spPr>
              <a:solidFill>
                <a:schemeClr val="accent2"/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2"/>
            <c:spPr>
              <a:solidFill>
                <a:schemeClr val="accent3"/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3"/>
            <c:spPr>
              <a:solidFill>
                <a:schemeClr val="accent4"/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4"/>
            <c:spPr>
              <a:solidFill>
                <a:schemeClr val="accent5"/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5"/>
            <c:spPr>
              <a:solidFill>
                <a:schemeClr val="accent6"/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6"/>
            <c:spPr>
              <a:solidFill>
                <a:schemeClr val="accent1">
                  <a:lumMod val="6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7"/>
            <c:spPr>
              <a:solidFill>
                <a:schemeClr val="accent2">
                  <a:lumMod val="6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8"/>
            <c:spPr>
              <a:solidFill>
                <a:schemeClr val="accent3">
                  <a:lumMod val="6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9"/>
            <c:spPr>
              <a:solidFill>
                <a:schemeClr val="accent4">
                  <a:lumMod val="6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10"/>
            <c:spPr>
              <a:solidFill>
                <a:schemeClr val="accent5">
                  <a:lumMod val="6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11"/>
            <c:spPr>
              <a:solidFill>
                <a:schemeClr val="accent6">
                  <a:lumMod val="6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12"/>
            <c:spPr>
              <a:solidFill>
                <a:schemeClr val="accent1">
                  <a:lumMod val="80000"/>
                  <a:lumOff val="2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13"/>
            <c:spPr>
              <a:solidFill>
                <a:schemeClr val="accent2">
                  <a:lumMod val="80000"/>
                  <a:lumOff val="2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  <c:bandFmt>
            <c:idx val="14"/>
            <c:spPr>
              <a:solidFill>
                <a:schemeClr val="accent3">
                  <a:lumMod val="80000"/>
                  <a:lumOff val="20000"/>
                </a:schemeClr>
              </a:solidFill>
              <a:ln/>
              <a:effectLst>
                <a:outerShdw blurRad="57150" dist="19050" dir="5400000" algn="ctr" rotWithShape="0">
                  <a:srgbClr val="000000">
                    <a:alpha val="63000"/>
                  </a:srgbClr>
                </a:outerShdw>
              </a:effectLst>
              <a:sp3d/>
            </c:spPr>
          </c:bandFmt>
        </c:bandFmts>
        <c:axId val="651390912"/>
        <c:axId val="651392552"/>
        <c:axId val="630673728"/>
      </c:surface3DChart>
      <c:catAx>
        <c:axId val="651390912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200" b="1" i="0" u="none" strike="noStrike" kern="1200" baseline="0">
                    <a:solidFill>
                      <a:schemeClr val="bg1"/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US" sz="1200" b="1" i="0" baseline="0">
                    <a:solidFill>
                      <a:schemeClr val="bg1"/>
                    </a:solidFill>
                    <a:effectLst/>
                  </a:rPr>
                  <a:t>Monthly Rent per Unit</a:t>
                </a:r>
                <a:endParaRPr lang="en-US" sz="1200">
                  <a:solidFill>
                    <a:schemeClr val="bg1"/>
                  </a:solidFill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&quot;$&quot;#,##0" sourceLinked="1"/>
        <c:majorTickMark val="out"/>
        <c:minorTickMark val="none"/>
        <c:tickLblPos val="nextTo"/>
        <c:spPr>
          <a:noFill/>
          <a:ln w="9525" cap="flat" cmpd="sng" algn="ctr">
            <a:solidFill>
              <a:schemeClr val="dk1">
                <a:lumMod val="50000"/>
                <a:lumOff val="50000"/>
              </a:schemeClr>
            </a:solidFill>
            <a:prstDash val="solid"/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lt1">
                    <a:lumMod val="8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51392552"/>
        <c:crosses val="autoZero"/>
        <c:auto val="1"/>
        <c:lblAlgn val="ctr"/>
        <c:lblOffset val="100"/>
        <c:noMultiLvlLbl val="0"/>
      </c:catAx>
      <c:valAx>
        <c:axId val="651392552"/>
        <c:scaling>
          <c:orientation val="minMax"/>
        </c:scaling>
        <c:delete val="1"/>
        <c:axPos val="l"/>
        <c:majorGridlines>
          <c:spPr>
            <a:ln w="9525" cap="flat" cmpd="sng" algn="ctr">
              <a:solidFill>
                <a:schemeClr val="dk1">
                  <a:lumMod val="50000"/>
                  <a:lumOff val="50000"/>
                </a:schemeClr>
              </a:solidFill>
              <a:prstDash val="solid"/>
              <a:round/>
            </a:ln>
            <a:effectLst/>
          </c:spPr>
        </c:majorGridlines>
        <c:numFmt formatCode="General" sourceLinked="1"/>
        <c:majorTickMark val="out"/>
        <c:minorTickMark val="none"/>
        <c:tickLblPos val="nextTo"/>
        <c:crossAx val="651390912"/>
        <c:crosses val="autoZero"/>
        <c:crossBetween val="midCat"/>
      </c:valAx>
      <c:serAx>
        <c:axId val="630673728"/>
        <c:scaling>
          <c:orientation val="minMax"/>
        </c:scaling>
        <c:delete val="1"/>
        <c:axPos val="b"/>
        <c:majorTickMark val="out"/>
        <c:minorTickMark val="none"/>
        <c:tickLblPos val="nextTo"/>
        <c:crossAx val="651392552"/>
        <c:crosses val="autoZero"/>
      </c:serAx>
      <c:spPr>
        <a:noFill/>
        <a:ln>
          <a:noFill/>
        </a:ln>
        <a:effectLst/>
      </c:spPr>
    </c:plotArea>
    <c:plotVisOnly val="1"/>
    <c:dispBlanksAs val="zero"/>
    <c:showDLblsOverMax val="0"/>
  </c:chart>
  <c:spPr>
    <a:gradFill flip="none" rotWithShape="1">
      <a:gsLst>
        <a:gs pos="0">
          <a:schemeClr val="accent3">
            <a:lumMod val="67000"/>
          </a:schemeClr>
        </a:gs>
        <a:gs pos="48000">
          <a:schemeClr val="accent3">
            <a:lumMod val="97000"/>
            <a:lumOff val="3000"/>
          </a:schemeClr>
        </a:gs>
        <a:gs pos="100000">
          <a:schemeClr val="accent3">
            <a:lumMod val="60000"/>
            <a:lumOff val="40000"/>
          </a:schemeClr>
        </a:gs>
      </a:gsLst>
      <a:lin ang="16200000" scaled="1"/>
      <a:tileRect/>
    </a:gradFill>
    <a:ln w="6350" cap="flat" cmpd="sng" algn="ctr">
      <a:noFill/>
      <a:prstDash val="solid"/>
      <a:round/>
    </a:ln>
    <a:effectLst/>
  </c:spPr>
  <c:txPr>
    <a:bodyPr/>
    <a:lstStyle/>
    <a:p>
      <a:pPr>
        <a:defRPr/>
      </a:pPr>
      <a:endParaRPr lang="en-US"/>
    </a:p>
  </c:txPr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1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chart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/Relationships>
</file>

<file path=xl/chart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chart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.bin"/></Relationships>
</file>

<file path=xl/chart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chart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.bin"/></Relationships>
</file>

<file path=xl/chart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0.bin"/></Relationships>
</file>

<file path=xl/chart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1.bin"/></Relationships>
</file>

<file path=xl/chartsheets/sheet1.xml><?xml version="1.0" encoding="utf-8"?>
<chartsheet xmlns="http://schemas.openxmlformats.org/spreadsheetml/2006/main" xmlns:r="http://schemas.openxmlformats.org/officeDocument/2006/relationships">
  <sheetPr codeName="Chart7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2.xml><?xml version="1.0" encoding="utf-8"?>
<chartsheet xmlns="http://schemas.openxmlformats.org/spreadsheetml/2006/main" xmlns:r="http://schemas.openxmlformats.org/officeDocument/2006/relationships">
  <sheetPr codeName="Chart1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3.xml><?xml version="1.0" encoding="utf-8"?>
<chartsheet xmlns="http://schemas.openxmlformats.org/spreadsheetml/2006/main" xmlns:r="http://schemas.openxmlformats.org/officeDocument/2006/relationships">
  <sheetPr codeName="Chart2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4.xml><?xml version="1.0" encoding="utf-8"?>
<chartsheet xmlns="http://schemas.openxmlformats.org/spreadsheetml/2006/main" xmlns:r="http://schemas.openxmlformats.org/officeDocument/2006/relationships">
  <sheetPr codeName="Chart3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5.xml><?xml version="1.0" encoding="utf-8"?>
<chartsheet xmlns="http://schemas.openxmlformats.org/spreadsheetml/2006/main" xmlns:r="http://schemas.openxmlformats.org/officeDocument/2006/relationships">
  <sheetPr codeName="Chart4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6.xml><?xml version="1.0" encoding="utf-8"?>
<chartsheet xmlns="http://schemas.openxmlformats.org/spreadsheetml/2006/main" xmlns:r="http://schemas.openxmlformats.org/officeDocument/2006/relationships">
  <sheetPr codeName="Chart5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7.xml><?xml version="1.0" encoding="utf-8"?>
<chartsheet xmlns="http://schemas.openxmlformats.org/spreadsheetml/2006/main" xmlns:r="http://schemas.openxmlformats.org/officeDocument/2006/relationships">
  <sheetPr codeName="Chart6"/>
  <sheetViews>
    <sheetView zoomScale="142" workbookViewId="0" zoomToFit="1"/>
  </sheetViews>
  <pageMargins left="0.7" right="0.7" top="0.75" bottom="0.75" header="0.3" footer="0.3"/>
  <pageSetup orientation="landscape" r:id="rId1"/>
  <drawing r:id="rId2"/>
</chartsheet>
</file>

<file path=xl/chartsheets/sheet8.xml><?xml version="1.0" encoding="utf-8"?>
<chartsheet xmlns="http://schemas.openxmlformats.org/spreadsheetml/2006/main" xmlns:r="http://schemas.openxmlformats.org/officeDocument/2006/relationships">
  <sheetPr codeName="Chart8"/>
  <sheetViews>
    <sheetView zoomScale="119" workbookViewId="0" zoomToFit="1"/>
  </sheetViews>
  <pageMargins left="0.7" right="0.7" top="0.75" bottom="0.75" header="0.3" footer="0.3"/>
  <pageSetup orientation="landscape" r:id="rId1"/>
  <drawing r:id="rId2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chart" Target="../charts/chart7.xml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chart" Target="../charts/chart8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8666408" cy="6291866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iwiPhD\Documents\ExcelAssignmentSystem\ExcelProfessorFiles\Paul%20Goldwater\Excel\MCS\MicroSoft\MS.xlsm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KiwiPhD\Documents\ExcelAssignmentSystem\ExcelProfessorFiles\Paul%20Goldwater\Excel\MCS\MCSLibrary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eopleMagazine"/>
      <sheetName val="GreetingCards"/>
      <sheetName val="FordEnvoy"/>
      <sheetName val="Sheet2"/>
    </sheetNames>
    <sheetDataSet>
      <sheetData sheetId="0"/>
      <sheetData sheetId="1">
        <row r="7">
          <cell r="G7">
            <v>3</v>
          </cell>
        </row>
      </sheetData>
      <sheetData sheetId="2"/>
      <sheetData sheetId="3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definedNames>
      <definedName name="CorrelatedUniform"/>
      <definedName name="TriangularRnd"/>
      <definedName name="Uniform"/>
    </definedNames>
    <sheetDataSet>
      <sheetData sheetId="0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Paul Goldwater" refreshedDate="43073.321604398145" createdVersion="6" refreshedVersion="6" minRefreshableVersion="3" recordCount="10000">
  <cacheSource type="worksheet">
    <worksheetSource ref="D39:J10039" sheet="AlgebraicModel"/>
  </cacheSource>
  <cacheFields count="7">
    <cacheField name="Number of rental units" numFmtId="3">
      <sharedItems containsSemiMixedTypes="0" containsString="0" containsNumber="1" minValue="355.17080624228589" maxValue="460.63036231748958"/>
    </cacheField>
    <cacheField name="Rent per month" numFmtId="164">
      <sharedItems containsSemiMixedTypes="0" containsString="0" containsNumber="1" minValue="309.4960094364987" maxValue="697.55058962454632" count="10000">
        <n v="571.01913675122717"/>
        <n v="572.05380926492228"/>
        <n v="521.08449180059426"/>
        <n v="526.2207525308155"/>
        <n v="561.11058770279817"/>
        <n v="498.54963786766638"/>
        <n v="459.67556307240761"/>
        <n v="477.04998695496693"/>
        <n v="501.85419612264627"/>
        <n v="478.63619258699657"/>
        <n v="416.90374987932046"/>
        <n v="541.35781313092468"/>
        <n v="473.76712810481939"/>
        <n v="516.95048829739244"/>
        <n v="465.63613008351854"/>
        <n v="526.00470873411257"/>
        <n v="587.85921343001701"/>
        <n v="486.92916066864348"/>
        <n v="482.73636771917933"/>
        <n v="464.61065811190849"/>
        <n v="528.14961932726317"/>
        <n v="443.07601406602367"/>
        <n v="464.41585655194842"/>
        <n v="500.2676370899519"/>
        <n v="401.44289198202881"/>
        <n v="499.190939782393"/>
        <n v="432.69569019156143"/>
        <n v="588.45919358937192"/>
        <n v="529.29726826636636"/>
        <n v="495.997894240032"/>
        <n v="535.23678110693197"/>
        <n v="494.80255119662388"/>
        <n v="458.52682083820469"/>
        <n v="412.77825922435483"/>
        <n v="467.45450070282402"/>
        <n v="471.6942050874656"/>
        <n v="558.85397271113686"/>
        <n v="446.98355697446698"/>
        <n v="406.7867412959497"/>
        <n v="480.98117793784661"/>
        <n v="404.09917586830159"/>
        <n v="484.12602330144318"/>
        <n v="578.21272657184511"/>
        <n v="477.61959389109734"/>
        <n v="519.25470369655534"/>
        <n v="501.64109739342331"/>
        <n v="470.9717763959527"/>
        <n v="546.90917504274375"/>
        <n v="423.06544448635054"/>
        <n v="464.86117206040819"/>
        <n v="428.2016810743487"/>
        <n v="522.74720890760398"/>
        <n v="551.29983570592947"/>
        <n v="474.10808589672325"/>
        <n v="542.32062869563924"/>
        <n v="491.61873693274242"/>
        <n v="552.41461142318201"/>
        <n v="480.71160602193891"/>
        <n v="539.71743246358506"/>
        <n v="488.82844451623441"/>
        <n v="442.06776084160475"/>
        <n v="541.36743375735534"/>
        <n v="459.78089037289436"/>
        <n v="523.7117364300633"/>
        <n v="457.61056879416037"/>
        <n v="523.8416738679241"/>
        <n v="457.04803431653602"/>
        <n v="526.71225425409943"/>
        <n v="508.54780583494863"/>
        <n v="423.58587386659775"/>
        <n v="528.42083822665927"/>
        <n v="530.65389198508706"/>
        <n v="516.32595872222714"/>
        <n v="493.41773664268078"/>
        <n v="480.29824155278033"/>
        <n v="505.12414397191196"/>
        <n v="508.66084224085387"/>
        <n v="409.70088681888245"/>
        <n v="495.31810871347727"/>
        <n v="563.70605035851941"/>
        <n v="486.68727242463524"/>
        <n v="414.30970373879529"/>
        <n v="409.00604268868409"/>
        <n v="481.22791624580634"/>
        <n v="488.86704147331869"/>
        <n v="545.84266855905514"/>
        <n v="552.45412907761545"/>
        <n v="477.7896825861589"/>
        <n v="495.41433878438033"/>
        <n v="463.62328256184082"/>
        <n v="477.74547552131816"/>
        <n v="436.65529785428726"/>
        <n v="412.71468146122027"/>
        <n v="579.82795035604909"/>
        <n v="534.12282281077592"/>
        <n v="560.50076095452494"/>
        <n v="413.29703721707881"/>
        <n v="532.60884612490895"/>
        <n v="539.43419996688328"/>
        <n v="543.71034025609993"/>
        <n v="499.86983375042911"/>
        <n v="473.01217691569667"/>
        <n v="445.24863645506025"/>
        <n v="541.31406844993785"/>
        <n v="509.4011189949245"/>
        <n v="462.48126464798884"/>
        <n v="497.13813631254942"/>
        <n v="552.0765334229892"/>
        <n v="533.62085031008735"/>
        <n v="379.83779964524581"/>
        <n v="586.5650898446205"/>
        <n v="519.87701976606115"/>
        <n v="517.21936974551875"/>
        <n v="468.71560395736753"/>
        <n v="576.36879364376807"/>
        <n v="387.34201610245594"/>
        <n v="510.51963382349862"/>
        <n v="459.42179320184283"/>
        <n v="378.54241060457525"/>
        <n v="579.67956549220753"/>
        <n v="628.89850325468365"/>
        <n v="394.74797945519924"/>
        <n v="532.51179439214854"/>
        <n v="450.38736385130545"/>
        <n v="570.4115097022127"/>
        <n v="505.13019080337796"/>
        <n v="474.49452554317213"/>
        <n v="504.96650641892933"/>
        <n v="439.57668984353222"/>
        <n v="521.95545848816869"/>
        <n v="465.65921790544411"/>
        <n v="444.01557117324973"/>
        <n v="529.19187650352274"/>
        <n v="544.39116735104733"/>
        <n v="544.27790706512053"/>
        <n v="529.50302025627036"/>
        <n v="484.13945739637558"/>
        <n v="480.8115218947288"/>
        <n v="495.08854134137863"/>
        <n v="478.63323538020757"/>
        <n v="482.99964114436324"/>
        <n v="460.61747896682209"/>
        <n v="573.64769075368588"/>
        <n v="575.64660290340623"/>
        <n v="537.58194432545974"/>
        <n v="368.74796893188307"/>
        <n v="497.25466331307791"/>
        <n v="449.37240508658221"/>
        <n v="526.28711660912029"/>
        <n v="498.02865808958757"/>
        <n v="524.4734927384352"/>
        <n v="440.22951890565815"/>
        <n v="642.41302632960537"/>
        <n v="518.68527970964726"/>
        <n v="458.96952554400502"/>
        <n v="498.88346249416315"/>
        <n v="560.53794904449774"/>
        <n v="496.18627725755783"/>
        <n v="507.37178304239893"/>
        <n v="505.22482033958272"/>
        <n v="416.1821981127157"/>
        <n v="526.07783970706737"/>
        <n v="510.69928577020693"/>
        <n v="456.02499635041067"/>
        <n v="407.20965182179265"/>
        <n v="509.01063854304948"/>
        <n v="576.0665603007966"/>
        <n v="482.52329838668163"/>
        <n v="458.02379067686189"/>
        <n v="420.20704832576598"/>
        <n v="441.92323036778811"/>
        <n v="485.44315174454846"/>
        <n v="543.86014316495368"/>
        <n v="478.58217521741585"/>
        <n v="544.27834358027451"/>
        <n v="557.386155853491"/>
        <n v="455.75031075472555"/>
        <n v="492.03987411096455"/>
        <n v="489.27753281317433"/>
        <n v="445.8725025444374"/>
        <n v="602.90687456804494"/>
        <n v="463.25719386300824"/>
        <n v="457.37030663056134"/>
        <n v="630.61535663221457"/>
        <n v="448.40499365883289"/>
        <n v="540.55700588609443"/>
        <n v="493.39061249261897"/>
        <n v="479.81399163812978"/>
        <n v="511.31738674433853"/>
        <n v="419.24793522598395"/>
        <n v="462.02947821773671"/>
        <n v="586.11352660623322"/>
        <n v="491.44092300709735"/>
        <n v="511.24981251062991"/>
        <n v="590.59219378387058"/>
        <n v="547.74692403287099"/>
        <n v="534.17247825331219"/>
        <n v="464.41187436027462"/>
        <n v="502.87865040268753"/>
        <n v="404.8390619024425"/>
        <n v="609.90710558769842"/>
        <n v="560.96292188079997"/>
        <n v="543.70734523524743"/>
        <n v="525.80146870798706"/>
        <n v="516.85864219216705"/>
        <n v="474.46580892540379"/>
        <n v="479.83923820040764"/>
        <n v="524.04797818150814"/>
        <n v="507.33672860398559"/>
        <n v="434.71849159653721"/>
        <n v="546.16711399321935"/>
        <n v="468.60769443021155"/>
        <n v="580.94978055515651"/>
        <n v="473.24529800425859"/>
        <n v="514.72216103263213"/>
        <n v="418.01613655210411"/>
        <n v="580.04467510503275"/>
        <n v="559.7439032857335"/>
        <n v="556.61931359509333"/>
        <n v="469.8260181466282"/>
        <n v="545.8277357217429"/>
        <n v="445.89885582789088"/>
        <n v="436.4714781174186"/>
        <n v="443.17338694759042"/>
        <n v="580.99175725721341"/>
        <n v="594.72913435146279"/>
        <n v="440.21082268267588"/>
        <n v="469.50312725018273"/>
        <n v="483.61359745099446"/>
        <n v="515.3690006781203"/>
        <n v="470.01609372787226"/>
        <n v="393.1185203871928"/>
        <n v="505.91940264078471"/>
        <n v="575.61431787922891"/>
        <n v="524.57069383187547"/>
        <n v="464.22852235569536"/>
        <n v="467.21665349746559"/>
        <n v="521.17098865104992"/>
        <n v="560.05602376325771"/>
        <n v="445.47298939904692"/>
        <n v="493.37413863255148"/>
        <n v="569.83909191961379"/>
        <n v="357.96196906949217"/>
        <n v="519.70807322722044"/>
        <n v="573.84106310681273"/>
        <n v="528.97101220034779"/>
        <n v="491.03954052822189"/>
        <n v="521.9494271803693"/>
        <n v="595.77419841767096"/>
        <n v="586.34778390868041"/>
        <n v="534.198277643388"/>
        <n v="529.30432098501694"/>
        <n v="456.67945731199296"/>
        <n v="477.73407670564143"/>
        <n v="558.66705181597354"/>
        <n v="438.81959772282789"/>
        <n v="490.31316864967101"/>
        <n v="350.62663401799426"/>
        <n v="505.2277308300603"/>
        <n v="475.7041027911817"/>
        <n v="463.45028706113578"/>
        <n v="477.28735013210633"/>
        <n v="562.16621112467567"/>
        <n v="525.620886481448"/>
        <n v="471.83304442628594"/>
        <n v="532.34630535172278"/>
        <n v="460.65725345221921"/>
        <n v="600.55581776372003"/>
        <n v="509.75756550111646"/>
        <n v="510.07505566736609"/>
        <n v="462.70037950939951"/>
        <n v="620.2519646125279"/>
        <n v="539.00983306651051"/>
        <n v="458.16975436953146"/>
        <n v="454.45225707299301"/>
        <n v="520.15156854942074"/>
        <n v="512.45856664635915"/>
        <n v="460.51138515854262"/>
        <n v="449.18511288524627"/>
        <n v="421.69320606274408"/>
        <n v="428.61995537683327"/>
        <n v="497.50225425360412"/>
        <n v="495.27740362739883"/>
        <n v="536.98377643075059"/>
        <n v="434.43257102844046"/>
        <n v="479.3517417863809"/>
        <n v="546.64668511825766"/>
        <n v="534.86560471546852"/>
        <n v="454.94442048517379"/>
        <n v="517.26009939838423"/>
        <n v="474.525207046834"/>
        <n v="427.4204544590952"/>
        <n v="534.39196502175616"/>
        <n v="484.10953708624731"/>
        <n v="463.74653392785393"/>
        <n v="479.28739201475867"/>
        <n v="558.97899106096736"/>
        <n v="479.6674389498445"/>
        <n v="509.73294437226502"/>
        <n v="453.28233542907441"/>
        <n v="507.31417570351829"/>
        <n v="509.22980218021195"/>
        <n v="494.03364210585056"/>
        <n v="468.39533393612101"/>
        <n v="525.91110731293656"/>
        <n v="443.73173152408287"/>
        <n v="513.80411214941523"/>
        <n v="497.24279921291793"/>
        <n v="407.51230449576366"/>
        <n v="463.32115527799363"/>
        <n v="473.38953404467173"/>
        <n v="450.15111552266279"/>
        <n v="484.52625873790004"/>
        <n v="446.55041150078637"/>
        <n v="514.47772975721909"/>
        <n v="424.20650070739953"/>
        <n v="461.67242054588388"/>
        <n v="435.98080930076304"/>
        <n v="475.90233274152229"/>
        <n v="531.03756072167346"/>
        <n v="540.24470038192806"/>
        <n v="529.76790957323271"/>
        <n v="595.22450551750524"/>
        <n v="514.14636204252133"/>
        <n v="428.14574517139135"/>
        <n v="430.42960591708515"/>
        <n v="480.20946672036905"/>
        <n v="524.33312972740725"/>
        <n v="468.0776465420301"/>
        <n v="555.42769396331767"/>
        <n v="554.0966273850438"/>
        <n v="512.40780891531017"/>
        <n v="539.471635213784"/>
        <n v="493.58706446106453"/>
        <n v="539.79710982667825"/>
        <n v="525.24783397592319"/>
        <n v="477.12030710178925"/>
        <n v="459.95672817632106"/>
        <n v="481.13017856947778"/>
        <n v="527.14923720211107"/>
        <n v="550.01002939398552"/>
        <n v="517.87637954067338"/>
        <n v="551.78685180818741"/>
        <n v="483.72826317821762"/>
        <n v="525.24488037372998"/>
        <n v="519.33732005129286"/>
        <n v="408.8512402406609"/>
        <n v="513.54429423088641"/>
        <n v="431.45446421030499"/>
        <n v="453.0001410957986"/>
        <n v="467.33171956038086"/>
        <n v="533.36401549374943"/>
        <n v="453.61539473094535"/>
        <n v="537.73233674673156"/>
        <n v="428.9523829545227"/>
        <n v="544.57644466634088"/>
        <n v="519.88824723972039"/>
        <n v="437.36817120700113"/>
        <n v="544.40180422771357"/>
        <n v="506.33136445742269"/>
        <n v="541.7761531543689"/>
        <n v="462.50042585926951"/>
        <n v="457.1512391271657"/>
        <n v="534.08341211134507"/>
        <n v="551.1880137827817"/>
        <n v="491.31645397340691"/>
        <n v="512.47844101569615"/>
        <n v="459.46344876975348"/>
        <n v="424.31053762944782"/>
        <n v="515.37030555960087"/>
        <n v="507.37632973240642"/>
        <n v="536.20647929379641"/>
        <n v="455.94455339652137"/>
        <n v="469.42796029214441"/>
        <n v="553.70558438493902"/>
        <n v="482.08537492613146"/>
        <n v="524.44936898168089"/>
        <n v="446.18347878997309"/>
        <n v="588.43359705425326"/>
        <n v="563.73511005117086"/>
        <n v="542.65760991028458"/>
        <n v="620.44908970948745"/>
        <n v="496.69152219080007"/>
        <n v="627.49425272117696"/>
        <n v="480.50418256558862"/>
        <n v="564.34727813958239"/>
        <n v="417.56504471509464"/>
        <n v="513.33973288180368"/>
        <n v="459.38590931302986"/>
        <n v="434.73150532533259"/>
        <n v="427.63133622027834"/>
        <n v="449.61255577448509"/>
        <n v="461.43673622664073"/>
        <n v="467.91636424978628"/>
        <n v="508.02888648510435"/>
        <n v="524.21723277480476"/>
        <n v="510.99117013850224"/>
        <n v="578.31449317873353"/>
        <n v="466.56397101727919"/>
        <n v="551.01931468375039"/>
        <n v="543.11225856783324"/>
        <n v="547.48670753743954"/>
        <n v="465.26312165920399"/>
        <n v="501.27184013706216"/>
        <n v="490.70427622637573"/>
        <n v="388.72018430156129"/>
        <n v="519.32684215755683"/>
        <n v="568.59347208286636"/>
        <n v="599.42113773112828"/>
        <n v="424.67896836922023"/>
        <n v="372.73256209985061"/>
        <n v="483.00618379501697"/>
        <n v="473.97931947504679"/>
        <n v="485.45887730661735"/>
        <n v="515.11948967769843"/>
        <n v="521.57755035916682"/>
        <n v="442.37538264599436"/>
        <n v="440.40447443070491"/>
        <n v="511.62252449641949"/>
        <n v="560.90972611847974"/>
        <n v="461.07140050257635"/>
        <n v="507.48385903668407"/>
        <n v="416.22850238602859"/>
        <n v="496.90993034842262"/>
        <n v="515.41788171058465"/>
        <n v="472.56750841746617"/>
        <n v="552.36857097334916"/>
        <n v="413.40776300168483"/>
        <n v="400.57356781794766"/>
        <n v="583.90755585816373"/>
        <n v="482.46783574133462"/>
        <n v="498.71549351542501"/>
        <n v="466.50343671938026"/>
        <n v="510.05887226268067"/>
        <n v="529.82074438669542"/>
        <n v="473.21283419257588"/>
        <n v="415.53286972729967"/>
        <n v="490.69021720253005"/>
        <n v="464.74904828021698"/>
        <n v="521.17068396481079"/>
        <n v="495.4763759319647"/>
        <n v="578.07057029109956"/>
        <n v="567.05507814218129"/>
        <n v="459.05434449645225"/>
        <n v="390.46693452552785"/>
        <n v="584.18896534442854"/>
        <n v="480.44651897027074"/>
        <n v="557.06686125360693"/>
        <n v="534.45194437423845"/>
        <n v="547.01672710088667"/>
        <n v="536.72710398969275"/>
        <n v="470.48970855949528"/>
        <n v="519.39522441844952"/>
        <n v="526.07239990225276"/>
        <n v="438.72859805547074"/>
        <n v="490.56584268737799"/>
        <n v="452.30939908311001"/>
        <n v="491.88115474255312"/>
        <n v="463.53960452470454"/>
        <n v="419.56180884567277"/>
        <n v="471.75783914888513"/>
        <n v="560.43373679861793"/>
        <n v="528.88402112722417"/>
        <n v="389.132620875611"/>
        <n v="493.2399391215389"/>
        <n v="540.72532085276885"/>
        <n v="615.9638642061667"/>
        <n v="555.09572643143463"/>
        <n v="515.36422361339896"/>
        <n v="427.25196381303169"/>
        <n v="498.32431695117646"/>
        <n v="490.01682907161052"/>
        <n v="605.37047393702244"/>
        <n v="492.8426772253365"/>
        <n v="519.56047362993081"/>
        <n v="499.43233435580021"/>
        <n v="512.52343751078206"/>
        <n v="567.61660300071242"/>
        <n v="548.26552991664619"/>
        <n v="570.49272955503614"/>
        <n v="478.49607444190366"/>
        <n v="510.63411554022207"/>
        <n v="468.02980881403982"/>
        <n v="535.65940831787873"/>
        <n v="472.77541382157142"/>
        <n v="356.33954492957798"/>
        <n v="469.26977608789559"/>
        <n v="524.0159122766787"/>
        <n v="474.34401758395791"/>
        <n v="364.9587500758343"/>
        <n v="613.78568866473245"/>
        <n v="474.03924219114043"/>
        <n v="374.2692699033326"/>
        <n v="518.18717137877707"/>
        <n v="454.49701882045747"/>
        <n v="509.45098272702103"/>
        <n v="600.59703967098642"/>
        <n v="396.06636831734284"/>
        <n v="574.00638056429102"/>
        <n v="573.13356091374919"/>
        <n v="493.39368986245506"/>
        <n v="537.35302428305204"/>
        <n v="471.20366594820285"/>
        <n v="550.15259713104047"/>
        <n v="523.30889562184359"/>
        <n v="433.84632583125961"/>
        <n v="536.46591199335444"/>
        <n v="582.23224080651812"/>
        <n v="499.45796850543161"/>
        <n v="482.44734728664571"/>
        <n v="518.77803323440082"/>
        <n v="496.85416896487754"/>
        <n v="399.41097084976332"/>
        <n v="409.60135291616575"/>
        <n v="515.62484820614782"/>
        <n v="484.72641731067671"/>
        <n v="462.64652081538748"/>
        <n v="511.31205776949162"/>
        <n v="514.86904627721083"/>
        <n v="545.9649802679653"/>
        <n v="587.99227141123822"/>
        <n v="486.10234448547311"/>
        <n v="462.07790258278141"/>
        <n v="476.40816866415923"/>
        <n v="513.58893790313584"/>
        <n v="486.08566237957422"/>
        <n v="548.52415864877241"/>
        <n v="534.36537411456266"/>
        <n v="540.1719762110381"/>
        <n v="491.79865260284049"/>
        <n v="519.77916815398748"/>
        <n v="434.32201197140631"/>
        <n v="518.57958700349775"/>
        <n v="524.11873114521995"/>
        <n v="582.32003470213044"/>
        <n v="487.49419994131847"/>
        <n v="523.56587277535345"/>
        <n v="540.39039636356665"/>
        <n v="494.88162022207672"/>
        <n v="544.89120820790697"/>
        <n v="546.60845225793059"/>
        <n v="477.33174223918985"/>
        <n v="539.04537428707761"/>
        <n v="545.69820818634298"/>
        <n v="534.93692059436523"/>
        <n v="540.05109954992804"/>
        <n v="369.94991187726561"/>
        <n v="430.03505345803546"/>
        <n v="490.33769546687375"/>
        <n v="536.71417916244911"/>
        <n v="474.30613575184157"/>
        <n v="494.87431744019278"/>
        <n v="506.77561932543352"/>
        <n v="496.03288297045725"/>
        <n v="493.15092784527252"/>
        <n v="537.45822131239458"/>
        <n v="481.72891707707697"/>
        <n v="551.53351529061854"/>
        <n v="519.7513608932361"/>
        <n v="591.54746209966629"/>
        <n v="510.3790461903057"/>
        <n v="504.05457055732353"/>
        <n v="526.05559354003719"/>
        <n v="513.66131116063218"/>
        <n v="501.37848746239956"/>
        <n v="501.65078823311006"/>
        <n v="524.79558751074069"/>
        <n v="533.87576207418613"/>
        <n v="573.61709281789172"/>
        <n v="598.92937801421363"/>
        <n v="432.2962093651571"/>
        <n v="548.32725428093693"/>
        <n v="498.88382213862388"/>
        <n v="491.14882930644484"/>
        <n v="602.23783236486406"/>
        <n v="511.42882266422464"/>
        <n v="402.35442416089609"/>
        <n v="400.65183260445428"/>
        <n v="557.29207590294584"/>
        <n v="514.27081307893127"/>
        <n v="443.8058261876688"/>
        <n v="519.41716233110481"/>
        <n v="390.91236715744424"/>
        <n v="545.69237472793327"/>
        <n v="510.72615446286989"/>
        <n v="415.34041492685577"/>
        <n v="494.24760987387481"/>
        <n v="500.88084701401431"/>
        <n v="553.20106731502312"/>
        <n v="569.17138543546514"/>
        <n v="594.56359909198989"/>
        <n v="486.18156011088143"/>
        <n v="513.70761912516286"/>
        <n v="528.87749387849078"/>
        <n v="541.78485099095349"/>
        <n v="496.98503173315709"/>
        <n v="526.61457105727186"/>
        <n v="554.58715253492426"/>
        <n v="518.55019343340496"/>
        <n v="422.87293600671586"/>
        <n v="536.07518148337624"/>
        <n v="444.18712474993157"/>
        <n v="482.85886345808268"/>
        <n v="492.71826245860757"/>
        <n v="412.32593122794873"/>
        <n v="472.9214691826885"/>
        <n v="527.73394385615472"/>
        <n v="505.80461705651425"/>
        <n v="421.82904197212486"/>
        <n v="477.90425388544753"/>
        <n v="507.91915930373852"/>
        <n v="511.62994552698092"/>
        <n v="481.86618603584009"/>
        <n v="410.04787090111068"/>
        <n v="426.41881177885938"/>
        <n v="476.93483579871253"/>
        <n v="511.12668939518039"/>
        <n v="581.34231647226352"/>
        <n v="557.29396724472463"/>
        <n v="529.35581442895409"/>
        <n v="374.90966927869488"/>
        <n v="500.02300172339756"/>
        <n v="386.00426008288383"/>
        <n v="546.84012160699763"/>
        <n v="465.98439722864356"/>
        <n v="517.51461046414965"/>
        <n v="546.09106641266362"/>
        <n v="514.97754498809354"/>
        <n v="471.81877262018401"/>
        <n v="512.05082633680786"/>
        <n v="557.07108281429146"/>
        <n v="443.6011103388571"/>
        <n v="533.30806409867591"/>
        <n v="447.19031487910229"/>
        <n v="611.45999844966559"/>
        <n v="520.32371555480529"/>
        <n v="420.0618605684574"/>
        <n v="471.10907311399791"/>
        <n v="651.81805258563088"/>
        <n v="525.78206086586624"/>
        <n v="467.45098751760628"/>
        <n v="436.369987188778"/>
        <n v="485.22361430443129"/>
        <n v="523.57929644296792"/>
        <n v="530.30325902755123"/>
        <n v="629.31476014822988"/>
        <n v="524.2574851926247"/>
        <n v="470.84837422806538"/>
        <n v="596.85514385277861"/>
        <n v="417.15459071731175"/>
        <n v="549.47893773401415"/>
        <n v="487.8423379247543"/>
        <n v="479.81824793702611"/>
        <n v="540.40686253015667"/>
        <n v="461.44010771041434"/>
        <n v="542.63651570876061"/>
        <n v="540.73350725107503"/>
        <n v="572.24577500646217"/>
        <n v="580.71779382475199"/>
        <n v="577.25653558435567"/>
        <n v="542.28848749490373"/>
        <n v="475.35361779290889"/>
        <n v="484.63186009365381"/>
        <n v="450.34772412752841"/>
        <n v="611.6330687582365"/>
        <n v="562.75739527277028"/>
        <n v="475.99226971606976"/>
        <n v="543.04067979346632"/>
        <n v="577.73645034396441"/>
        <n v="515.7861263822731"/>
        <n v="531.78688583550684"/>
        <n v="427.99535880593555"/>
        <n v="556.11890668393289"/>
        <n v="466.70517198419094"/>
        <n v="437.63869913916255"/>
        <n v="600.2573436512223"/>
        <n v="452.52639921440613"/>
        <n v="437.57268648718212"/>
        <n v="473.60797623965283"/>
        <n v="548.76051634749354"/>
        <n v="570.1346178955821"/>
        <n v="542.43643097333438"/>
        <n v="579.9475104994242"/>
        <n v="492.94645093406803"/>
        <n v="434.61239363519371"/>
        <n v="488.53907889881236"/>
        <n v="439.31129042888199"/>
        <n v="521.46308843986674"/>
        <n v="543.56674715915779"/>
        <n v="492.67931730894662"/>
        <n v="461.32099106941178"/>
        <n v="463.43805842971744"/>
        <n v="447.89067257266919"/>
        <n v="525.71841788019378"/>
        <n v="625.90984076908671"/>
        <n v="549.33596601371073"/>
        <n v="483.91362420520733"/>
        <n v="453.63651890233064"/>
        <n v="546.67468230661655"/>
        <n v="503.88202386763902"/>
        <n v="596.51415095730499"/>
        <n v="477.07031123274356"/>
        <n v="553.04970886571368"/>
        <n v="532.60925754236951"/>
        <n v="590.85412191312662"/>
        <n v="463.74294105572881"/>
        <n v="510.66900989397101"/>
        <n v="439.7712699820957"/>
        <n v="477.18763658160668"/>
        <n v="470.46053300003371"/>
        <n v="502.86369437575047"/>
        <n v="492.81599887721586"/>
        <n v="584.11819989366052"/>
        <n v="498.32349572621098"/>
        <n v="525.73578787424685"/>
        <n v="485.78410236428846"/>
        <n v="462.8109328756384"/>
        <n v="518.53148495568689"/>
        <n v="454.37300910512306"/>
        <n v="450.24971454001036"/>
        <n v="529.58740840480414"/>
        <n v="433.77964489733148"/>
        <n v="493.0949006089981"/>
        <n v="528.2419467766739"/>
        <n v="478.57919550513469"/>
        <n v="441.91183974317562"/>
        <n v="464.86143429747517"/>
        <n v="480.63539083915151"/>
        <n v="541.11931574316964"/>
        <n v="576.17528959253411"/>
        <n v="511.09395111152452"/>
        <n v="509.83845791010538"/>
        <n v="513.2502321028378"/>
        <n v="392.23111603769473"/>
        <n v="490.82087949166896"/>
        <n v="470.91172976432938"/>
        <n v="433.68218790331719"/>
        <n v="470.20153203959222"/>
        <n v="488.82975531334569"/>
        <n v="469.74837382048031"/>
        <n v="453.61820308856051"/>
        <n v="504.46806442535291"/>
        <n v="446.18915190676017"/>
        <n v="511.78080163968883"/>
        <n v="492.8796097405841"/>
        <n v="472.35721064593315"/>
        <n v="545.05859972569874"/>
        <n v="473.91690326015771"/>
        <n v="472.20814749317981"/>
        <n v="451.60210123171998"/>
        <n v="516.35180001678839"/>
        <n v="450.67093056392116"/>
        <n v="530.27313384861441"/>
        <n v="568.11274875237871"/>
        <n v="519.35536597437033"/>
        <n v="451.90760735941433"/>
        <n v="495.06726769711554"/>
        <n v="449.04844240577097"/>
        <n v="547.14126453177664"/>
        <n v="438.78625127427301"/>
        <n v="541.98575528310312"/>
        <n v="466.48313501219263"/>
        <n v="533.64692066039436"/>
        <n v="389.63407842600219"/>
        <n v="459.72618723323751"/>
        <n v="451.07428822423589"/>
        <n v="495.95579403929787"/>
        <n v="500.97394553927518"/>
        <n v="569.79176300220365"/>
        <n v="526.01576106671655"/>
        <n v="540.470133873539"/>
        <n v="467.4057830364921"/>
        <n v="583.63195215119595"/>
        <n v="507.94300017047664"/>
        <n v="588.72559011309772"/>
        <n v="503.70400529544798"/>
        <n v="480.96101226105026"/>
        <n v="472.02160371270134"/>
        <n v="482.6572491188906"/>
        <n v="426.28549004761925"/>
        <n v="466.66031851070449"/>
        <n v="394.54830117089131"/>
        <n v="581.31762943204421"/>
        <n v="516.08078434654567"/>
        <n v="535.50431214886419"/>
        <n v="428.22722171254975"/>
        <n v="500.20387220513339"/>
        <n v="496.78188691251603"/>
        <n v="468.34436748873395"/>
        <n v="422.01939892475002"/>
        <n v="564.97589457744823"/>
        <n v="504.26798983921782"/>
        <n v="547.6059997560692"/>
        <n v="561.04771701326149"/>
        <n v="389.6212758298031"/>
        <n v="451.4546357424075"/>
        <n v="533.18279200614995"/>
        <n v="495.53409805977833"/>
        <n v="565.39117620348179"/>
        <n v="542.01030097277282"/>
        <n v="431.49295094781723"/>
        <n v="503.65181273170202"/>
        <n v="517.18589547065676"/>
        <n v="548.95237370306882"/>
        <n v="534.13176678991408"/>
        <n v="467.6852076387936"/>
        <n v="478.8652640459224"/>
        <n v="500.65972353412116"/>
        <n v="493.24823657694543"/>
        <n v="489.90870652878255"/>
        <n v="542.44825824258794"/>
        <n v="493.47297452596439"/>
        <n v="511.30722696292253"/>
        <n v="472.91955518391831"/>
        <n v="521.70880059605361"/>
        <n v="526.52178997617602"/>
        <n v="460.9054977673253"/>
        <n v="453.74002837020555"/>
        <n v="619.40333850204877"/>
        <n v="575.62040767953567"/>
        <n v="592.43104004221755"/>
        <n v="574.72308444667533"/>
        <n v="513.72632488930492"/>
        <n v="525.83300843387644"/>
        <n v="408.44976073920293"/>
        <n v="561.56185144453798"/>
        <n v="544.54187681762392"/>
        <n v="464.28997669166512"/>
        <n v="542.72808290597391"/>
        <n v="500.0862657993568"/>
        <n v="618.78362193406861"/>
        <n v="491.57222472615933"/>
        <n v="424.07524561819304"/>
        <n v="507.6688206079117"/>
        <n v="494.92602853738441"/>
        <n v="442.76810179480833"/>
        <n v="494.48430306902605"/>
        <n v="486.20768914926947"/>
        <n v="464.82904610951402"/>
        <n v="536.11170975403991"/>
        <n v="536.37141478637011"/>
        <n v="493.28035964850068"/>
        <n v="447.95219094572423"/>
        <n v="445.59746791649229"/>
        <n v="475.63776891166538"/>
        <n v="562.29367157588683"/>
        <n v="601.11286084964433"/>
        <n v="550.33252452641932"/>
        <n v="510.56381372406292"/>
        <n v="476.37809658634012"/>
        <n v="482.82157275932872"/>
        <n v="513.70519523187522"/>
        <n v="504.76975526434194"/>
        <n v="615.48139781946645"/>
        <n v="505.70562132402921"/>
        <n v="394.84344483190932"/>
        <n v="492.95202005350728"/>
        <n v="432.74814086058382"/>
        <n v="447.58006529666932"/>
        <n v="491.59432803462215"/>
        <n v="497.45970634550673"/>
        <n v="464.01626416855544"/>
        <n v="556.25932342452631"/>
        <n v="524.4924457948033"/>
        <n v="523.30415506681879"/>
        <n v="447.31252368266968"/>
        <n v="431.74150328263772"/>
        <n v="393.85539053197817"/>
        <n v="478.58551565395226"/>
        <n v="495.96866598230918"/>
        <n v="433.42200138471861"/>
        <n v="518.33860667555598"/>
        <n v="525.28502474477023"/>
        <n v="488.47712880146759"/>
        <n v="418.14695783162824"/>
        <n v="545.82239509410897"/>
        <n v="525.6883019706363"/>
        <n v="531.12785993516968"/>
        <n v="511.7632047180021"/>
        <n v="582.23122044493698"/>
        <n v="469.59133258898407"/>
        <n v="562.2370329313444"/>
        <n v="515.39827469176078"/>
        <n v="474.8209260603553"/>
        <n v="541.36918762639004"/>
        <n v="570.6138240693067"/>
        <n v="569.43975314644058"/>
        <n v="465.77559443945682"/>
        <n v="527.07917074040563"/>
        <n v="434.00287674560872"/>
        <n v="534.18584206233913"/>
        <n v="544.34844749045556"/>
        <n v="478.71882093007514"/>
        <n v="371.44383306160921"/>
        <n v="567.31946669472472"/>
        <n v="527.8773884336282"/>
        <n v="430.34008371830191"/>
        <n v="595.32618992656091"/>
        <n v="521.73398306963657"/>
        <n v="519.74614902787812"/>
        <n v="581.63269670782574"/>
        <n v="592.25021176091104"/>
        <n v="447.79598863133094"/>
        <n v="507.89699749382197"/>
        <n v="565.56419743545666"/>
        <n v="477.05056024301911"/>
        <n v="517.59854635271131"/>
        <n v="514.82607595420018"/>
        <n v="535.22520011304084"/>
        <n v="441.45291314737955"/>
        <n v="513.1913552731279"/>
        <n v="523.10861764816798"/>
        <n v="610.53056673935112"/>
        <n v="486.71401237252763"/>
        <n v="408.59673945039037"/>
        <n v="534.84431217852011"/>
        <n v="470.37029974968272"/>
        <n v="472.82162337083065"/>
        <n v="540.42842335922512"/>
        <n v="490.56653911191381"/>
        <n v="533.09625711505691"/>
        <n v="426.83260029100535"/>
        <n v="493.77272607743225"/>
        <n v="613.17840863552135"/>
        <n v="443.69722134925325"/>
        <n v="523.79726587597668"/>
        <n v="551.42711551362117"/>
        <n v="411.12943914401808"/>
        <n v="518.90393691037991"/>
        <n v="502.37652800656792"/>
        <n v="415.39896430310881"/>
        <n v="523.34924952303868"/>
        <n v="483.37960853940558"/>
        <n v="472.86786843771614"/>
        <n v="614.89290640127558"/>
        <n v="544.96383629891841"/>
        <n v="475.22953942216083"/>
        <n v="465.79288780190484"/>
        <n v="530.22879005377024"/>
        <n v="532.3987914456809"/>
        <n v="489.65621320798175"/>
        <n v="488.17432783883572"/>
        <n v="521.20874820436086"/>
        <n v="452.84953051902932"/>
        <n v="459.39839908143989"/>
        <n v="479.80857804101544"/>
        <n v="497.88642778221777"/>
        <n v="527.6765454116919"/>
        <n v="536.1221915437136"/>
        <n v="463.75257261889561"/>
        <n v="489.51948845202827"/>
        <n v="485.46302365652252"/>
        <n v="391.63196757827643"/>
        <n v="520.75975017068106"/>
        <n v="470.54528455983052"/>
        <n v="554.19176800537502"/>
        <n v="496.58580316448138"/>
        <n v="515.69980879904665"/>
        <n v="481.76447205470589"/>
        <n v="546.28180486506528"/>
        <n v="532.28288018523165"/>
        <n v="499.67271661878334"/>
        <n v="570.5716215859228"/>
        <n v="579.89911354068943"/>
        <n v="666.2869747851903"/>
        <n v="482.11250711708288"/>
        <n v="380.46000769038227"/>
        <n v="529.15564983823776"/>
        <n v="531.745620659108"/>
        <n v="497.61168458507166"/>
        <n v="583.88880246470399"/>
        <n v="532.63549016529612"/>
        <n v="489.19764496847574"/>
        <n v="482.60385114093793"/>
        <n v="505.84400417756717"/>
        <n v="509.14716309949324"/>
        <n v="548.4297157289933"/>
        <n v="585.95977002440645"/>
        <n v="541.82639019381156"/>
        <n v="471.01263215331295"/>
        <n v="492.41263056347213"/>
        <n v="476.18366834529729"/>
        <n v="546.29812140524928"/>
        <n v="521.69615969553138"/>
        <n v="527.96059128015838"/>
        <n v="455.91738192630703"/>
        <n v="676.29010228002994"/>
        <n v="452.35071431689249"/>
        <n v="524.77105644549374"/>
        <n v="495.76972642885966"/>
        <n v="516.70130117393501"/>
        <n v="565.00171151450331"/>
        <n v="521.78653467804634"/>
        <n v="560.39188229030401"/>
        <n v="592.65840486952141"/>
        <n v="536.15047418957613"/>
        <n v="498.45889867019571"/>
        <n v="509.52796292805317"/>
        <n v="437.86033998565443"/>
        <n v="505.48349215317091"/>
        <n v="515.03679123329982"/>
        <n v="466.18474390715471"/>
        <n v="456.81087078296429"/>
        <n v="517.0751018860409"/>
        <n v="510.91911027056813"/>
        <n v="437.01742956245545"/>
        <n v="450.4299907027571"/>
        <n v="468.60785899947712"/>
        <n v="538.9070730339314"/>
        <n v="538.44697267490528"/>
        <n v="454.97835464628918"/>
        <n v="498.0801390182794"/>
        <n v="478.36983963527462"/>
        <n v="436.98725817196669"/>
        <n v="446.10148856802005"/>
        <n v="521.39502978113023"/>
        <n v="534.80159500182742"/>
        <n v="420.15001205603858"/>
        <n v="511.90837235500226"/>
        <n v="573.13005197377868"/>
        <n v="483.53438119174587"/>
        <n v="427.80627728037797"/>
        <n v="459.6406317603039"/>
        <n v="481.30984676820253"/>
        <n v="501.53439114817638"/>
        <n v="504.5017285389826"/>
        <n v="451.24257116568469"/>
        <n v="515.70539844849213"/>
        <n v="479.0234336993513"/>
        <n v="535.06089913267465"/>
        <n v="442.8649121651336"/>
        <n v="464.70936305272926"/>
        <n v="496.0762104876444"/>
        <n v="470.07678923884623"/>
        <n v="533.27608559326768"/>
        <n v="402.62221232099762"/>
        <n v="518.61178826670948"/>
        <n v="433.66679675422233"/>
        <n v="462.88384656204659"/>
        <n v="555.47211184361936"/>
        <n v="453.16375860951467"/>
        <n v="442.66952323214167"/>
        <n v="487.43127251210188"/>
        <n v="592.50446568335201"/>
        <n v="489.07296881212244"/>
        <n v="564.80635172543214"/>
        <n v="543.8077374672007"/>
        <n v="434.83221368666915"/>
        <n v="519.50074369023059"/>
        <n v="413.8781001975857"/>
        <n v="535.84235081721113"/>
        <n v="443.16512535121103"/>
        <n v="590.00362546782537"/>
        <n v="513.89690352036382"/>
        <n v="451.39405876037591"/>
        <n v="459.62976419876793"/>
        <n v="481.53640679178415"/>
        <n v="505.48763202467785"/>
        <n v="496.92875558835112"/>
        <n v="456.31669918478258"/>
        <n v="450.1848280792405"/>
        <n v="443.77738133012491"/>
        <n v="478.80591840190505"/>
        <n v="575.58204307534254"/>
        <n v="520.91974331993561"/>
        <n v="503.08388287389664"/>
        <n v="532.07157096571927"/>
        <n v="514.79042358627817"/>
        <n v="443.05428411806582"/>
        <n v="508.47268429009097"/>
        <n v="589.88934788854181"/>
        <n v="534.5785836293162"/>
        <n v="598.9736021123"/>
        <n v="492.34736501202036"/>
        <n v="435.11495582344514"/>
        <n v="595.11257679706853"/>
        <n v="531.1057943271212"/>
        <n v="471.3005305784053"/>
        <n v="561.03470429008235"/>
        <n v="559.35349317821851"/>
        <n v="515.68877778388526"/>
        <n v="505.44780567709734"/>
        <n v="474.65222558901957"/>
        <n v="450.06953848893625"/>
        <n v="500.44431051630147"/>
        <n v="379.22747322625833"/>
        <n v="501.37311534462106"/>
        <n v="512.52543604316736"/>
        <n v="476.26067321727083"/>
        <n v="398.58512522959506"/>
        <n v="459.95063018905284"/>
        <n v="481.60289156425114"/>
        <n v="464.94212096674187"/>
        <n v="483.43969922976191"/>
        <n v="496.31649200033337"/>
        <n v="474.99329122318301"/>
        <n v="529.29245946152434"/>
        <n v="460.81623352725279"/>
        <n v="403.13628291700286"/>
        <n v="579.7183182250252"/>
        <n v="501.07358562915874"/>
        <n v="543.71958816194774"/>
        <n v="564.9969793258274"/>
        <n v="526.23899897492697"/>
        <n v="461.41420856007358"/>
        <n v="480.5240293955647"/>
        <n v="561.46221790000641"/>
        <n v="395.76382051657282"/>
        <n v="420.81253357189763"/>
        <n v="514.76545134880962"/>
        <n v="498.36449182578184"/>
        <n v="404.48986386946876"/>
        <n v="543.73149531937827"/>
        <n v="583.68673658495982"/>
        <n v="438.53344152300559"/>
        <n v="460.01609669202918"/>
        <n v="522.10586767189227"/>
        <n v="564.0964086323238"/>
        <n v="580.34609305282106"/>
        <n v="570.73781775760654"/>
        <n v="515.70682379981952"/>
        <n v="555.52490384732369"/>
        <n v="473.58868981586858"/>
        <n v="449.25804521355366"/>
        <n v="537.82066526220228"/>
        <n v="521.66317337323085"/>
        <n v="500.47687193242405"/>
        <n v="485.37009318089747"/>
        <n v="403.93282396762498"/>
        <n v="498.5570663808021"/>
        <n v="446.19447139592086"/>
        <n v="501.36486697835034"/>
        <n v="533.53162297665256"/>
        <n v="553.86076967573842"/>
        <n v="472.11327473364986"/>
        <n v="563.64621288963849"/>
        <n v="520.31337854959679"/>
        <n v="505.23073364844356"/>
        <n v="502.5467144094128"/>
        <n v="430.50025935098256"/>
        <n v="493.36146926806055"/>
        <n v="473.53901419752339"/>
        <n v="407.52855512659903"/>
        <n v="518.24643995425254"/>
        <n v="527.41334985793549"/>
        <n v="504.72440229209832"/>
        <n v="462.88682587265555"/>
        <n v="457.24919877883832"/>
        <n v="556.73073069938596"/>
        <n v="456.9834656182714"/>
        <n v="524.64592649260885"/>
        <n v="616.5964996545656"/>
        <n v="470.26479873837303"/>
        <n v="583.56692778932768"/>
        <n v="464.92986316460053"/>
        <n v="612.61357102991894"/>
        <n v="482.20415405910694"/>
        <n v="510.10631323782167"/>
        <n v="537.74895405478298"/>
        <n v="464.14825732173807"/>
        <n v="532.23789106881816"/>
        <n v="556.61186379646904"/>
        <n v="456.88263717738511"/>
        <n v="388.98877902563322"/>
        <n v="503.75565764468996"/>
        <n v="531.46038704173088"/>
        <n v="376.62595652514005"/>
        <n v="471.07117013672416"/>
        <n v="454.1807002439391"/>
        <n v="495.61727896975054"/>
        <n v="486.78769334582501"/>
        <n v="458.65660999832534"/>
        <n v="449.52007743900663"/>
        <n v="500.23918426311917"/>
        <n v="460.57077233789039"/>
        <n v="480.65602560798391"/>
        <n v="482.01574868271223"/>
        <n v="438.11177494651093"/>
        <n v="553.77003271433477"/>
        <n v="500.21476230439799"/>
        <n v="505.30851709383978"/>
        <n v="463.44466562349521"/>
        <n v="454.09829925849004"/>
        <n v="420.79967666154039"/>
        <n v="539.25816356746805"/>
        <n v="507.43685383627212"/>
        <n v="433.46571810621583"/>
        <n v="573.04846078919877"/>
        <n v="491.52310200875115"/>
        <n v="469.70450913650535"/>
        <n v="541.04463713190012"/>
        <n v="499.4680181755694"/>
        <n v="636.0514115746048"/>
        <n v="471.89687728964066"/>
        <n v="595.91335994498229"/>
        <n v="485.5902754341538"/>
        <n v="614.24654910880599"/>
        <n v="495.41606058527429"/>
        <n v="472.85821058423699"/>
        <n v="440.00237008353122"/>
        <n v="503.5352319106982"/>
        <n v="502.8179324375559"/>
        <n v="499.76130788464656"/>
        <n v="516.02656373846548"/>
        <n v="466.98707436515195"/>
        <n v="524.82219737209039"/>
        <n v="487.15768643407102"/>
        <n v="337.60316033756965"/>
        <n v="368.31147779428352"/>
        <n v="470.91187836204006"/>
        <n v="470.65414476200721"/>
        <n v="487.97732494479698"/>
        <n v="521.56423309322588"/>
        <n v="441.78450778542737"/>
        <n v="443.64546660364539"/>
        <n v="494.900501435602"/>
        <n v="514.54486459734596"/>
        <n v="490.84888840846139"/>
        <n v="564.36511800937933"/>
        <n v="551.46344894806782"/>
        <n v="459.78772098061529"/>
        <n v="567.10000904828246"/>
        <n v="458.50198982605656"/>
        <n v="566.19097151899723"/>
        <n v="532.44684283938045"/>
        <n v="495.96488762979885"/>
        <n v="597.69557125465326"/>
        <n v="581.84234670336002"/>
        <n v="585.32145577697906"/>
        <n v="586.36561105662406"/>
        <n v="482.39633358161836"/>
        <n v="529.75263079866079"/>
        <n v="581.93392798380387"/>
        <n v="472.89401857727529"/>
        <n v="526.00207881199208"/>
        <n v="559.72544340667923"/>
        <n v="487.50450551839452"/>
        <n v="516.84706314112123"/>
        <n v="531.21441095811895"/>
        <n v="516.80429418550113"/>
        <n v="597.74311938335006"/>
        <n v="484.35226491077373"/>
        <n v="601.72533876166449"/>
        <n v="515.03692507688265"/>
        <n v="486.28087619777858"/>
        <n v="574.78390711118095"/>
        <n v="523.65818246745073"/>
        <n v="588.52203947826808"/>
        <n v="532.38840350390296"/>
        <n v="453.74889980344358"/>
        <n v="423.58058884188847"/>
        <n v="477.08970565232562"/>
        <n v="576.01420931403561"/>
        <n v="515.93339625094654"/>
        <n v="429.09516731300118"/>
        <n v="473.84618109822657"/>
        <n v="501.73368246066968"/>
        <n v="462.45611438986919"/>
        <n v="499.93927527408192"/>
        <n v="533.68786186039745"/>
        <n v="527.73646930221526"/>
        <n v="477.99985892706621"/>
        <n v="505.8044100166324"/>
        <n v="461.14567705943216"/>
        <n v="492.80657622426764"/>
        <n v="456.59956862344336"/>
        <n v="587.66279068486915"/>
        <n v="483.46863213614517"/>
        <n v="409.39112125806213"/>
        <n v="473.66568444645213"/>
        <n v="473.76586069938503"/>
        <n v="453.84953892073293"/>
        <n v="450.77414535861851"/>
        <n v="516.93530517805254"/>
        <n v="583.65117273042881"/>
        <n v="418.79055310902709"/>
        <n v="442.77209727385002"/>
        <n v="508.25399491477191"/>
        <n v="507.24412184947681"/>
        <n v="575.46674328880829"/>
        <n v="464.05884466040578"/>
        <n v="494.93032191253042"/>
        <n v="508.09644903323476"/>
        <n v="481.18235710996663"/>
        <n v="500.11041712431779"/>
        <n v="461.14878861863076"/>
        <n v="567.79573547226983"/>
        <n v="501.26096658055184"/>
        <n v="413.16169043116116"/>
        <n v="457.86945080833198"/>
        <n v="505.9676571732"/>
        <n v="537.07251941892389"/>
        <n v="459.88998629063013"/>
        <n v="545.80709687494436"/>
        <n v="446.60447584091071"/>
        <n v="663.35391598180559"/>
        <n v="472.57217455628034"/>
        <n v="516.2017606721663"/>
        <n v="485.68602133366136"/>
        <n v="431.86868311593605"/>
        <n v="464.61470056851169"/>
        <n v="469.38006443490036"/>
        <n v="578.47283791212737"/>
        <n v="462.4784632281681"/>
        <n v="538.7192768302715"/>
        <n v="509.77758173712101"/>
        <n v="453.56243118156516"/>
        <n v="539.05118749620181"/>
        <n v="434.36012388169195"/>
        <n v="590.26020496772833"/>
        <n v="541.94023497057185"/>
        <n v="409.86468175281436"/>
        <n v="454.04057669942335"/>
        <n v="444.63302392013367"/>
        <n v="553.7646814219604"/>
        <n v="470.15190049096282"/>
        <n v="460.65279687414773"/>
        <n v="608.07282182485551"/>
        <n v="570.82864071686799"/>
        <n v="417.99145823721818"/>
        <n v="507.02400311064463"/>
        <n v="413.73290585198822"/>
        <n v="432.96714525754601"/>
        <n v="525.81456849845222"/>
        <n v="566.75363852960595"/>
        <n v="472.18277678669523"/>
        <n v="483.34986561822643"/>
        <n v="442.05616015295453"/>
        <n v="492.09990805373013"/>
        <n v="512.66236507174915"/>
        <n v="453.59151927003302"/>
        <n v="450.44200353260533"/>
        <n v="539.9604637724334"/>
        <n v="469.8177062821735"/>
        <n v="524.88120650449696"/>
        <n v="536.88883210152289"/>
        <n v="572.68079455735437"/>
        <n v="484.14893538227739"/>
        <n v="588.59100152655958"/>
        <n v="467.20805851292653"/>
        <n v="550.29158727653078"/>
        <n v="513.58944933297403"/>
        <n v="513.15106551605356"/>
        <n v="559.81341598084316"/>
        <n v="502.37886367171461"/>
        <n v="550.43779554689581"/>
        <n v="465.61604484328439"/>
        <n v="472.82975155269236"/>
        <n v="411.0911512139262"/>
        <n v="463.86891550700881"/>
        <n v="485.79175071659307"/>
        <n v="547.93544270388747"/>
        <n v="535.5834490119164"/>
        <n v="550.452859825122"/>
        <n v="489.65540152593968"/>
        <n v="495.9773090877672"/>
        <n v="514.58867398980738"/>
        <n v="576.96411983572239"/>
        <n v="548.2189546694965"/>
        <n v="493.58156391512892"/>
        <n v="552.87126089398419"/>
        <n v="485.72641150169619"/>
        <n v="460.5731853961899"/>
        <n v="470.43264550989221"/>
        <n v="443.04647020971686"/>
        <n v="420.72325206431282"/>
        <n v="484.76402345492841"/>
        <n v="475.40685496307196"/>
        <n v="540.33076180148828"/>
        <n v="552.82650666300185"/>
        <n v="508.13800795110649"/>
        <n v="508.04095786007036"/>
        <n v="574.25622637666879"/>
        <n v="542.50267928764299"/>
        <n v="497.35228115690961"/>
        <n v="483.66642965058048"/>
        <n v="530.06833494963803"/>
        <n v="453.3515238043741"/>
        <n v="538.09186403596505"/>
        <n v="580.88070768443663"/>
        <n v="546.73888991557499"/>
        <n v="508.81392101810945"/>
        <n v="539.32396384015556"/>
        <n v="526.34427825777925"/>
        <n v="459.70397392477258"/>
        <n v="510.94024334348563"/>
        <n v="515.91945466551238"/>
        <n v="513.7620450462698"/>
        <n v="497.99316506698068"/>
        <n v="485.13386595046279"/>
        <n v="506.43350362651643"/>
        <n v="570.72959164860583"/>
        <n v="519.27464001613157"/>
        <n v="440.03966264709396"/>
        <n v="467.94499288846021"/>
        <n v="550.95913433844032"/>
        <n v="501.05830060433544"/>
        <n v="509.18046767557178"/>
        <n v="454.6194808665681"/>
        <n v="534.5041299418499"/>
        <n v="483.22518649386569"/>
        <n v="459.82377036360407"/>
        <n v="546.64627250294666"/>
        <n v="530.00433223428013"/>
        <n v="507.75914155604818"/>
        <n v="477.43715664151159"/>
        <n v="426.45614081617157"/>
        <n v="534.1715146864949"/>
        <n v="550.73463271146716"/>
        <n v="530.67124716344131"/>
        <n v="536.96511321478772"/>
        <n v="476.19389509204331"/>
        <n v="425.67818503208417"/>
        <n v="529.34103739633315"/>
        <n v="442.12132438622183"/>
        <n v="552.29270207475588"/>
        <n v="477.58203410162298"/>
        <n v="535.18439406933226"/>
        <n v="421.14060075337949"/>
        <n v="518.88515715810547"/>
        <n v="526.72915456289854"/>
        <n v="482.04831129396393"/>
        <n v="505.83738560136277"/>
        <n v="556.28342601069357"/>
        <n v="527.55044115667499"/>
        <n v="479.2105212376643"/>
        <n v="529.38561532330436"/>
        <n v="573.84679645179222"/>
        <n v="552.13926070337391"/>
        <n v="510.24250126299034"/>
        <n v="442.05708052817431"/>
        <n v="568.06301569898608"/>
        <n v="571.45179540410754"/>
        <n v="449.56875785334506"/>
        <n v="439.01471755893266"/>
        <n v="509.00024234437831"/>
        <n v="502.2063512324147"/>
        <n v="536.93560964698815"/>
        <n v="547.79083953096142"/>
        <n v="490.94192521733368"/>
        <n v="537.34108803900244"/>
        <n v="489.77022228374693"/>
        <n v="500.36575097276062"/>
        <n v="477.98792851320229"/>
        <n v="506.24505028436431"/>
        <n v="519.40766604743226"/>
        <n v="476.31912024310532"/>
        <n v="507.22165106341686"/>
        <n v="499.56933469756166"/>
        <n v="628.13126911712629"/>
        <n v="531.14800562518485"/>
        <n v="488.57377547651811"/>
        <n v="509.20431610572859"/>
        <n v="532.87760227094202"/>
        <n v="543.08019688781292"/>
        <n v="653.35180713610532"/>
        <n v="528.65801078882441"/>
        <n v="635.81213821970664"/>
        <n v="493.89754954650164"/>
        <n v="533.95101504887816"/>
        <n v="459.80676152095384"/>
        <n v="473.78144746536117"/>
        <n v="515.03634324701784"/>
        <n v="497.97855884826203"/>
        <n v="448.47103482207694"/>
        <n v="530.83266293277859"/>
        <n v="500.82625597560042"/>
        <n v="524.81485935689841"/>
        <n v="592.04506277990401"/>
        <n v="468.27438984130492"/>
        <n v="578.45039131911267"/>
        <n v="539.70580911496791"/>
        <n v="555.56868566066726"/>
        <n v="551.48506327209896"/>
        <n v="551.25313398823255"/>
        <n v="564.15478108746959"/>
        <n v="470.54446492430122"/>
        <n v="438.85167670503745"/>
        <n v="514.50866429945074"/>
        <n v="534.49692007087287"/>
        <n v="477.33477054990317"/>
        <n v="445.37789023353315"/>
        <n v="511.87675201919296"/>
        <n v="499.51564825563554"/>
        <n v="420.52764423556926"/>
        <n v="550.39499201835315"/>
        <n v="528.4936178677375"/>
        <n v="471.59668514136774"/>
        <n v="618.20040895202533"/>
        <n v="554.8237866375913"/>
        <n v="434.99787539231846"/>
        <n v="353.60110388797204"/>
        <n v="602.64219545612434"/>
        <n v="506.30618912201635"/>
        <n v="473.3805804713312"/>
        <n v="429.7941168514958"/>
        <n v="556.66793613182347"/>
        <n v="569.09536821932682"/>
        <n v="480.04561742244249"/>
        <n v="555.21796478653891"/>
        <n v="539.49524756153119"/>
        <n v="477.19201066692852"/>
        <n v="542.3362655856771"/>
        <n v="361.29617298000051"/>
        <n v="521.88580849568882"/>
        <n v="497.69323021462986"/>
        <n v="420.31089910351943"/>
        <n v="525.91802593635828"/>
        <n v="456.74563321171519"/>
        <n v="469.30968436540007"/>
        <n v="495.12111547869137"/>
        <n v="506.08558157204948"/>
        <n v="455.5458963876988"/>
        <n v="533.51614027801202"/>
        <n v="457.25625756019821"/>
        <n v="458.55460042030086"/>
        <n v="419.08464049120937"/>
        <n v="467.37601965861825"/>
        <n v="496.23874822486158"/>
        <n v="527.16458609692211"/>
        <n v="450.36573511827544"/>
        <n v="480.87820566868464"/>
        <n v="629.06687827481835"/>
        <n v="531.69743687573452"/>
        <n v="490.02635300108494"/>
        <n v="431.76782300746521"/>
        <n v="522.94809163047762"/>
        <n v="483.36927666876625"/>
        <n v="566.69390301398755"/>
        <n v="518.49220139953707"/>
        <n v="533.49931024772127"/>
        <n v="503.93611687534934"/>
        <n v="504.463010068313"/>
        <n v="447.37642071260922"/>
        <n v="486.55560778764942"/>
        <n v="569.99603510647876"/>
        <n v="459.55492642734498"/>
        <n v="463.78959896037657"/>
        <n v="454.56981235878021"/>
        <n v="508.06439004575469"/>
        <n v="612.1227772246491"/>
        <n v="552.90353621000452"/>
        <n v="441.91117700736953"/>
        <n v="519.83264799851895"/>
        <n v="440.12042899978724"/>
        <n v="440.58346235397028"/>
        <n v="389.78828056277916"/>
        <n v="533.54447833031668"/>
        <n v="490.66591257124941"/>
        <n v="479.62151250917407"/>
        <n v="546.23188377635574"/>
        <n v="496.32323730810708"/>
        <n v="486.07357846575769"/>
        <n v="487.29945385520341"/>
        <n v="515.30481453958384"/>
        <n v="524.10874775213074"/>
        <n v="436.61116118657117"/>
        <n v="638.12683778424037"/>
        <n v="527.14164858537936"/>
        <n v="421.98604942617487"/>
        <n v="600.62294264319485"/>
        <n v="501.14331844121642"/>
        <n v="494.79856708736395"/>
        <n v="577.70515667333257"/>
        <n v="469.88965000395592"/>
        <n v="476.7560444456837"/>
        <n v="518.26248469583504"/>
        <n v="424.36445044505041"/>
        <n v="370.15903888602554"/>
        <n v="429.68019785647579"/>
        <n v="494.49464351574096"/>
        <n v="514.08141693030075"/>
        <n v="560.57600974335958"/>
        <n v="518.4083894192388"/>
        <n v="386.57449281221608"/>
        <n v="450.45299097644954"/>
        <n v="422.44331042675003"/>
        <n v="500.42764999404517"/>
        <n v="485.83553749912937"/>
        <n v="489.16093278103193"/>
        <n v="434.12295598600934"/>
        <n v="511.13259917928445"/>
        <n v="593.36706547183508"/>
        <n v="498.07155362800177"/>
        <n v="457.50315647507244"/>
        <n v="549.77131341145753"/>
        <n v="523.85766108038274"/>
        <n v="488.19176776489292"/>
        <n v="467.78165973490889"/>
        <n v="522.18442733765664"/>
        <n v="454.60356984417461"/>
        <n v="489.60806099867006"/>
        <n v="523.83881975813256"/>
        <n v="491.10004986583436"/>
        <n v="533.53244055983305"/>
        <n v="490.22525593465588"/>
        <n v="456.83450429217646"/>
        <n v="408.15763433175715"/>
        <n v="579.70018048333861"/>
        <n v="458.41368482321127"/>
        <n v="556.74972925512373"/>
        <n v="463.55239240386862"/>
        <n v="480.07912086513994"/>
        <n v="540.69718189725324"/>
        <n v="500.76618829849633"/>
        <n v="524.56641003383163"/>
        <n v="500.52839872545201"/>
        <n v="526.58476946417511"/>
        <n v="505.18997718730753"/>
        <n v="550.33534072945054"/>
        <n v="532.92016992226149"/>
        <n v="540.32880385271596"/>
        <n v="516.30852622935367"/>
        <n v="597.30284634614395"/>
        <n v="462.54327094938878"/>
        <n v="528.84862780886181"/>
        <n v="465.15061439887057"/>
        <n v="413.95766545864581"/>
        <n v="493.25585869451834"/>
        <n v="510.47618542478654"/>
        <n v="498.58936598839654"/>
        <n v="538.1333539267165"/>
        <n v="438.74042974744299"/>
        <n v="506.57094486394988"/>
        <n v="422.74498824338662"/>
        <n v="458.91762162101594"/>
        <n v="542.93406129280515"/>
        <n v="429.79401781119236"/>
        <n v="463.49892206654869"/>
        <n v="550.47107867596515"/>
        <n v="430.24375029346049"/>
        <n v="504.78575546077877"/>
        <n v="484.85918179382423"/>
        <n v="441.55748805071016"/>
        <n v="491.22327223397303"/>
        <n v="479.0068449168258"/>
        <n v="555.85024797319898"/>
        <n v="482.44047980659934"/>
        <n v="556.64092131307962"/>
        <n v="542.33588770292727"/>
        <n v="579.98270503760011"/>
        <n v="576.24927163951384"/>
        <n v="568.65821644518178"/>
        <n v="470.73967742127519"/>
        <n v="541.50871102299038"/>
        <n v="479.14787107174709"/>
        <n v="597.27128826916839"/>
        <n v="505.38371687309979"/>
        <n v="523.82185376074983"/>
        <n v="527.2675366512326"/>
        <n v="539.51595721250908"/>
        <n v="518.76109990547366"/>
        <n v="542.33048993091336"/>
        <n v="481.17636874897539"/>
        <n v="436.77481139518676"/>
        <n v="473.11315411588561"/>
        <n v="469.70551265156297"/>
        <n v="559.67373286498696"/>
        <n v="465.18504800385017"/>
        <n v="618.55932079694583"/>
        <n v="507.19507953601067"/>
        <n v="531.57159855916564"/>
        <n v="524.93226169064042"/>
        <n v="507.88130691421429"/>
        <n v="565.61858186094832"/>
        <n v="545.62526808864891"/>
        <n v="504.48457984201013"/>
        <n v="464.50366722479998"/>
        <n v="476.92148032715824"/>
        <n v="562.7752605510982"/>
        <n v="457.07195979306738"/>
        <n v="524.32338158990137"/>
        <n v="549.13070217141149"/>
        <n v="613.51132197600816"/>
        <n v="494.53138055221376"/>
        <n v="540.93019312658055"/>
        <n v="530.068724783638"/>
        <n v="482.41299694629936"/>
        <n v="418.81384945612695"/>
        <n v="505.22785618813685"/>
        <n v="508.3890544343368"/>
        <n v="511.3429425379378"/>
        <n v="478.062639843103"/>
        <n v="450.48444916109611"/>
        <n v="527.03439478979578"/>
        <n v="477.67133360453886"/>
        <n v="551.62082836960917"/>
        <n v="528.28866344271762"/>
        <n v="443.60838560677848"/>
        <n v="523.42901687369385"/>
        <n v="455.37971787024571"/>
        <n v="503.23924334567323"/>
        <n v="530.5254186079984"/>
        <n v="507.0585510178243"/>
        <n v="561.68014785878177"/>
        <n v="567.06229086861731"/>
        <n v="404.21052441768092"/>
        <n v="479.32526452776739"/>
        <n v="431.14257241711226"/>
        <n v="572.11861015262707"/>
        <n v="520.62972654748114"/>
        <n v="465.37010981416404"/>
        <n v="465.02532173565834"/>
        <n v="511.96803552398518"/>
        <n v="508.20994970743783"/>
        <n v="474.63374043288309"/>
        <n v="505.84108112033351"/>
        <n v="521.21758057497959"/>
        <n v="528.45795833264572"/>
        <n v="570.40800658782598"/>
        <n v="522.63556959198445"/>
        <n v="462.09705788206747"/>
        <n v="524.55745837397774"/>
        <n v="494.43598161225577"/>
        <n v="480.3177134974386"/>
        <n v="394.26115911754573"/>
        <n v="438.9752768714327"/>
        <n v="415.08666783975212"/>
        <n v="387.77518657749084"/>
        <n v="435.91075641122001"/>
        <n v="494.91060769887486"/>
        <n v="511.44428284347737"/>
        <n v="460.15032623690308"/>
        <n v="523.25462439623743"/>
        <n v="451.43498257205016"/>
        <n v="510.1200026190557"/>
        <n v="643.59805245082669"/>
        <n v="558.30537076009352"/>
        <n v="525.84972017380449"/>
        <n v="537.50632801624204"/>
        <n v="482.78067178663537"/>
        <n v="463.1565331405709"/>
        <n v="485.66365251521353"/>
        <n v="447.90888408449865"/>
        <n v="497.13043106246141"/>
        <n v="505.3482043025931"/>
        <n v="536.9821705592384"/>
        <n v="481.14982650647062"/>
        <n v="396.93564355523233"/>
        <n v="505.48025122493561"/>
        <n v="446.04607443132414"/>
        <n v="479.25414500052364"/>
        <n v="451.85941264990305"/>
        <n v="571.81505387616039"/>
        <n v="508.42452987129735"/>
        <n v="489.8446916454551"/>
        <n v="542.0814093010847"/>
        <n v="509.45968993500185"/>
        <n v="496.49276134692741"/>
        <n v="522.13636218715101"/>
        <n v="482.99219152863094"/>
        <n v="510.68758517843679"/>
        <n v="521.22313498993697"/>
        <n v="574.62780244191481"/>
        <n v="536.37345567858199"/>
        <n v="496.92429234070357"/>
        <n v="435.41577514839599"/>
        <n v="550.80964916588414"/>
        <n v="415.27764028891534"/>
        <n v="555.30866782660303"/>
        <n v="495.2429171256054"/>
        <n v="548.78756513640496"/>
        <n v="506.07332187301904"/>
        <n v="477.94788446800459"/>
        <n v="447.81040305813428"/>
        <n v="461.98210697805661"/>
        <n v="493.71315063032694"/>
        <n v="468.36167790889283"/>
        <n v="488.54237802075716"/>
        <n v="431.91709413067156"/>
        <n v="525.4826468878872"/>
        <n v="533.34503477399119"/>
        <n v="597.28217234708632"/>
        <n v="465.14548658373639"/>
        <n v="454.55904269324861"/>
        <n v="568.47306534846723"/>
        <n v="529.33727855879124"/>
        <n v="436.72050148046696"/>
        <n v="516.90619904643518"/>
        <n v="525.90827298501858"/>
        <n v="490.68160163615426"/>
        <n v="515.1793140769156"/>
        <n v="506.26043332319728"/>
        <n v="535.24783230001276"/>
        <n v="548.6104605147616"/>
        <n v="370.19361684587966"/>
        <n v="458.9347705247759"/>
        <n v="512.38014036540733"/>
        <n v="479.22728884875346"/>
        <n v="455.94801024850079"/>
        <n v="528.47209489368697"/>
        <n v="476.7198112152463"/>
        <n v="503.19524704620795"/>
        <n v="504.55579427522673"/>
        <n v="424.74157167939256"/>
        <n v="522.75693491614754"/>
        <n v="593.87403322563773"/>
        <n v="482.83194783143909"/>
        <n v="497.78717281465032"/>
        <n v="472.49207195643976"/>
        <n v="586.43167302201755"/>
        <n v="460.0641412093525"/>
        <n v="421.37404410682018"/>
        <n v="517.33169012423912"/>
        <n v="473.52256494169694"/>
        <n v="517.35620109866886"/>
        <n v="407.17248289550503"/>
        <n v="530.35450361593769"/>
        <n v="496.70291441838248"/>
        <n v="548.64759201908169"/>
        <n v="487.38817090604459"/>
        <n v="582.42764452404595"/>
        <n v="527.13892310919039"/>
        <n v="497.2026531182986"/>
        <n v="357.11173319793659"/>
        <n v="477.69469589700577"/>
        <n v="558.42107814420388"/>
        <n v="547.86228199559116"/>
        <n v="500.68324931305528"/>
        <n v="471.29474931719614"/>
        <n v="499.80233432266175"/>
        <n v="575.80339934636174"/>
        <n v="552.15343711309458"/>
        <n v="509.25318248502077"/>
        <n v="470.84193570896184"/>
        <n v="558.85560828482221"/>
        <n v="531.98720680283111"/>
        <n v="604.5834367153368"/>
        <n v="518.52970191103088"/>
        <n v="523.60311670614055"/>
        <n v="422.93687898482432"/>
        <n v="412.59526860013034"/>
        <n v="508.3084032004823"/>
        <n v="418.97757253719931"/>
        <n v="436.16511835618144"/>
        <n v="526.16010350314457"/>
        <n v="549.72315828673516"/>
        <n v="556.73615749398755"/>
        <n v="461.83145376668131"/>
        <n v="451.76946789571895"/>
        <n v="578.76775984616324"/>
        <n v="536.01019127356074"/>
        <n v="477.84349763993862"/>
        <n v="566.20199478785219"/>
        <n v="497.26195696145214"/>
        <n v="550.43394294508585"/>
        <n v="582.37296169767319"/>
        <n v="464.56619503133857"/>
        <n v="498.74337482019604"/>
        <n v="501.53332681714585"/>
        <n v="499.7903324815116"/>
        <n v="572.07980518874615"/>
        <n v="486.99844753594732"/>
        <n v="414.23197188045106"/>
        <n v="529.74045036602422"/>
        <n v="503.23611210594771"/>
        <n v="600.36260946213713"/>
        <n v="473.85136313801951"/>
        <n v="479.09273833542107"/>
        <n v="526.00691203950851"/>
        <n v="467.00341923819229"/>
        <n v="504.38634789134227"/>
        <n v="439.73437605652623"/>
        <n v="559.46367267781034"/>
        <n v="489.58867551560655"/>
        <n v="538.94350934137901"/>
        <n v="493.90665134805306"/>
        <n v="504.09658464555423"/>
        <n v="500.60267191194237"/>
        <n v="454.69818298577201"/>
        <n v="526.57543057669807"/>
        <n v="497.73174075356314"/>
        <n v="525.44552873807709"/>
        <n v="561.93922773879376"/>
        <n v="467.34351160547556"/>
        <n v="501.75331641351136"/>
        <n v="542.42518151145669"/>
        <n v="515.57078277612572"/>
        <n v="429.16375426614354"/>
        <n v="594.87924601266741"/>
        <n v="413.07592349459424"/>
        <n v="485.27139604861355"/>
        <n v="539.69278458329984"/>
        <n v="453.34357405391472"/>
        <n v="551.61588012493257"/>
        <n v="509.12165702346039"/>
        <n v="419.87160081868052"/>
        <n v="477.2140358287233"/>
        <n v="499.28968657209305"/>
        <n v="525.19237387876672"/>
        <n v="501.18382008904172"/>
        <n v="514.04184485434837"/>
        <n v="473.64666528251416"/>
        <n v="533.31075282664688"/>
        <n v="526.80326521426207"/>
        <n v="535.59994596300373"/>
        <n v="527.2291141071828"/>
        <n v="489.33205736853012"/>
        <n v="544.54782996994527"/>
        <n v="543.96712515031413"/>
        <n v="432.80208168873685"/>
        <n v="501.68960516957662"/>
        <n v="512.40744676252325"/>
        <n v="506.43234456118194"/>
        <n v="480.61440976547817"/>
        <n v="503.90012752632322"/>
        <n v="512.83797351789872"/>
        <n v="503.9394188790676"/>
        <n v="585.42899362312755"/>
        <n v="485.90101075090047"/>
        <n v="450.02336846680311"/>
        <n v="497.33476411844703"/>
        <n v="488.34510144471778"/>
        <n v="469.44133659841532"/>
        <n v="552.89472001953288"/>
        <n v="489.91712331781946"/>
        <n v="542.52693785842825"/>
        <n v="433.24157846202564"/>
        <n v="466.88107182286069"/>
        <n v="489.18081211843054"/>
        <n v="482.34116992978198"/>
        <n v="436.78228869085791"/>
        <n v="539.62105738381922"/>
        <n v="479.90806470755052"/>
        <n v="535.47329379034795"/>
        <n v="490.44667951046483"/>
        <n v="407.91975308679122"/>
        <n v="511.75005569319103"/>
        <n v="527.74689326535713"/>
        <n v="568.89660327721731"/>
        <n v="472.87981424583984"/>
        <n v="495.81229072643742"/>
        <n v="535.97876183598419"/>
        <n v="493.12677520150066"/>
        <n v="501.50679842117194"/>
        <n v="476.0893891223123"/>
        <n v="534.20679772444191"/>
        <n v="453.88596534289348"/>
        <n v="567.30618355246827"/>
        <n v="521.92514469350033"/>
        <n v="471.13921929069329"/>
        <n v="516.18553272334339"/>
        <n v="586.62342883492329"/>
        <n v="572.48324854131215"/>
        <n v="566.34180276810173"/>
        <n v="569.52909419575451"/>
        <n v="519.3480774037788"/>
        <n v="514.18617298853235"/>
        <n v="458.08219780739188"/>
        <n v="420.36372180117161"/>
        <n v="595.98419870680857"/>
        <n v="495.8749559521807"/>
        <n v="350.67384445071684"/>
        <n v="488.00295942297487"/>
        <n v="450.05789153457511"/>
        <n v="454.46912429151064"/>
        <n v="471.69084214996991"/>
        <n v="530.77483711058414"/>
        <n v="397.37698031351761"/>
        <n v="537.99240957612335"/>
        <n v="554.38389507724958"/>
        <n v="523.76081131067394"/>
        <n v="546.12399877357859"/>
        <n v="538.37453456307549"/>
        <n v="527.66121051467883"/>
        <n v="533.10065865296895"/>
        <n v="490.16514287184731"/>
        <n v="511.51900652651705"/>
        <n v="435.58629804512083"/>
        <n v="454.99933951356184"/>
        <n v="475.54631507598282"/>
        <n v="481.73445813527235"/>
        <n v="519.84241281906077"/>
        <n v="605.82117111006835"/>
        <n v="489.22854848181123"/>
        <n v="463.79238486492955"/>
        <n v="498.58334595729463"/>
        <n v="577.43446099582047"/>
        <n v="606.16294525157366"/>
        <n v="524.88238694492111"/>
        <n v="452.87699427730644"/>
        <n v="424.02715258287253"/>
        <n v="514.82349894108154"/>
        <n v="490.60439502729201"/>
        <n v="601.26798750444209"/>
        <n v="498.32224071631333"/>
        <n v="467.93018774752909"/>
        <n v="508.37264464085285"/>
        <n v="528.04828378181128"/>
        <n v="519.60689877741584"/>
        <n v="481.81637295192121"/>
        <n v="505.43797815999045"/>
        <n v="539.83982940908845"/>
        <n v="483.01731025010815"/>
        <n v="505.96919452932241"/>
        <n v="466.3520014834063"/>
        <n v="521.91478222550495"/>
        <n v="421.35719457979502"/>
        <n v="646.32066966999059"/>
        <n v="478.6989398192074"/>
        <n v="546.20736845693386"/>
        <n v="532.7572628733335"/>
        <n v="524.48258888852922"/>
        <n v="476.608194026398"/>
        <n v="518.07702085818039"/>
        <n v="536.29781330449293"/>
        <n v="446.39482747738168"/>
        <n v="436.33126920746469"/>
        <n v="440.74600832234569"/>
        <n v="468.05325715991097"/>
        <n v="441.60088578103222"/>
        <n v="419.0413092001379"/>
        <n v="462.06066531411068"/>
        <n v="494.98046389588745"/>
        <n v="525.51561837824738"/>
        <n v="518.01741570490549"/>
        <n v="445.98290198440878"/>
        <n v="512.38698781039955"/>
        <n v="498.16158808260855"/>
        <n v="525.46836899426467"/>
        <n v="515.87188750436042"/>
        <n v="600.67798741077138"/>
        <n v="504.94001016004211"/>
        <n v="484.12181274376678"/>
        <n v="504.53579067052522"/>
        <n v="553.14500404373825"/>
        <n v="513.26852211398034"/>
        <n v="543.22233967991895"/>
        <n v="550.36972289388666"/>
        <n v="544.91266511726985"/>
        <n v="568.0000417717514"/>
        <n v="422.74179364585291"/>
        <n v="520.88351372472414"/>
        <n v="477.66809523977258"/>
        <n v="556.87832343437935"/>
        <n v="439.12505889642955"/>
        <n v="520.96305621124463"/>
        <n v="515.64536811030268"/>
        <n v="558.54888703412291"/>
        <n v="493.71073147714338"/>
        <n v="509.67529034064222"/>
        <n v="510.30225941736751"/>
        <n v="524.68372265310256"/>
        <n v="491.52668801241003"/>
        <n v="489.36986465241847"/>
        <n v="518.39929229773827"/>
        <n v="464.27482396293476"/>
        <n v="493.16868163317207"/>
        <n v="457.71549715906497"/>
        <n v="574.04267020947111"/>
        <n v="503.37784236306817"/>
        <n v="508.80218821812406"/>
        <n v="569.65756733070054"/>
        <n v="462.85059668108647"/>
        <n v="501.75585744445186"/>
        <n v="513.70898621626054"/>
        <n v="520.81226506376265"/>
        <n v="566.88728150609393"/>
        <n v="486.70921639980628"/>
        <n v="490.52891336594087"/>
        <n v="511.77506235874102"/>
        <n v="444.226674084298"/>
        <n v="500.90669905194886"/>
        <n v="537.38366813197945"/>
        <n v="465.36666483119541"/>
        <n v="502.32455027000242"/>
        <n v="526.68829601216214"/>
        <n v="437.50142796120184"/>
        <n v="468.95009612590968"/>
        <n v="465.83128123390566"/>
        <n v="433.17868942823765"/>
        <n v="533.14633643179411"/>
        <n v="509.49566670544993"/>
        <n v="443.34734434210407"/>
        <n v="496.52285069684046"/>
        <n v="534.81504939632771"/>
        <n v="427.55470273272317"/>
        <n v="481.57328078203818"/>
        <n v="546.61830854531831"/>
        <n v="513.98784657108934"/>
        <n v="391.82748021571172"/>
        <n v="478.63890112017555"/>
        <n v="451.87897216171558"/>
        <n v="478.73332367024523"/>
        <n v="503.58375849981519"/>
        <n v="499.08697308756268"/>
        <n v="472.16354401595879"/>
        <n v="523.65592030629"/>
        <n v="508.9008178862324"/>
        <n v="492.5358608373225"/>
        <n v="491.36716183882828"/>
        <n v="525.65525526632234"/>
        <n v="552.5512670517179"/>
        <n v="475.97066367769747"/>
        <n v="506.78209945010576"/>
        <n v="480.29479603916457"/>
        <n v="437.47051334095215"/>
        <n v="456.20565580993735"/>
        <n v="505.41002076158259"/>
        <n v="570.79631410999275"/>
        <n v="573.09434085731198"/>
        <n v="583.88255312765943"/>
        <n v="438.73584575422353"/>
        <n v="436.05112725869304"/>
        <n v="522.9778375148552"/>
        <n v="519.70408497194558"/>
        <n v="585.19419205627833"/>
        <n v="478.11391636392733"/>
        <n v="500.85854774832382"/>
        <n v="383.35468721452662"/>
        <n v="374.49697154639284"/>
        <n v="541.64844893178179"/>
        <n v="520.60896678595839"/>
        <n v="481.32953527421023"/>
        <n v="643.31854769428287"/>
        <n v="469.95662056730436"/>
        <n v="462.35365928284955"/>
        <n v="471.04448171301226"/>
        <n v="468.18174410366095"/>
        <n v="459.62444898979527"/>
        <n v="564.87725138692156"/>
        <n v="458.26302286158187"/>
        <n v="568.65497081768672"/>
        <n v="389.600566187379"/>
        <n v="487.63559184826318"/>
        <n v="475.34841986072962"/>
        <n v="602.40376918730931"/>
        <n v="502.11009737673561"/>
        <n v="520.3318188096257"/>
        <n v="525.98889087845066"/>
        <n v="544.9305826173354"/>
        <n v="537.1088726596671"/>
        <n v="579.14576424326685"/>
        <n v="457.17827444794591"/>
        <n v="520.72093219007741"/>
        <n v="501.92854760154745"/>
        <n v="521.13152945028116"/>
        <n v="581.51599641751272"/>
        <n v="491.53808020203797"/>
        <n v="482.43960698276942"/>
        <n v="487.27392765297787"/>
        <n v="366.58564118150309"/>
        <n v="531.66470339272996"/>
        <n v="480.46497017185283"/>
        <n v="524.27983259250482"/>
        <n v="482.09546547587917"/>
        <n v="473.27508106550687"/>
        <n v="593.08375463363996"/>
        <n v="424.78740336918355"/>
        <n v="373.24256952166201"/>
        <n v="518.71397159788523"/>
        <n v="518.961217848557"/>
        <n v="546.19328649707495"/>
        <n v="508.39626115284346"/>
        <n v="469.49764578502158"/>
        <n v="510.07216884672061"/>
        <n v="515.90958234383027"/>
        <n v="495.59693109750327"/>
        <n v="534.83319794909721"/>
        <n v="570.23186097776875"/>
        <n v="518.8251778348739"/>
        <n v="434.17605060765629"/>
        <n v="529.76176375212333"/>
        <n v="507.79697320561479"/>
        <n v="520.33426823567845"/>
        <n v="436.97022519947336"/>
        <n v="484.2420579752918"/>
        <n v="486.456264477415"/>
        <n v="590.4211048501071"/>
        <n v="533.79461568339229"/>
        <n v="543.82273997968002"/>
        <n v="503.73618211736454"/>
        <n v="526.19648829299842"/>
        <n v="582.94055925213479"/>
        <n v="533.5857063680985"/>
        <n v="548.56434796015981"/>
        <n v="453.65406900294028"/>
        <n v="458.88113278719629"/>
        <n v="479.04093752193165"/>
        <n v="574.0238421711374"/>
        <n v="505.27765953351985"/>
        <n v="468.53962241132353"/>
        <n v="596.7756196392188"/>
        <n v="456.46877385226389"/>
        <n v="461.70275025848707"/>
        <n v="558.19924998088754"/>
        <n v="519.46617456434387"/>
        <n v="453.0329192824662"/>
        <n v="552.55886721370655"/>
        <n v="464.15445429077647"/>
        <n v="460.99749182943111"/>
        <n v="453.09600011229986"/>
        <n v="503.13556314120245"/>
        <n v="526.34145975455237"/>
        <n v="495.72763626435352"/>
        <n v="576.48684443122056"/>
        <n v="530.4552393904379"/>
        <n v="537.36803370641815"/>
        <n v="440.16798294869176"/>
        <n v="459.14511974967081"/>
        <n v="495.31384667341644"/>
        <n v="501.84047635933308"/>
        <n v="445.30486622496517"/>
        <n v="499.91518565936337"/>
        <n v="501.76953440367555"/>
        <n v="549.68010856009846"/>
        <n v="533.7018745903016"/>
        <n v="521.13371369892013"/>
        <n v="539.02971494753501"/>
        <n v="443.5927349242894"/>
        <n v="499.10695259308164"/>
        <n v="491.13526249663801"/>
        <n v="446.63784881482968"/>
        <n v="430.97719180181571"/>
        <n v="512.61654459853867"/>
        <n v="520.44219704554598"/>
        <n v="542.28676625539561"/>
        <n v="482.15807023888368"/>
        <n v="559.56246014860096"/>
        <n v="516.94691517396018"/>
        <n v="540.25272402047119"/>
        <n v="510.80432845423769"/>
        <n v="527.51606513872775"/>
        <n v="469.98711802443302"/>
        <n v="549.68044197386962"/>
        <n v="504.49752422654296"/>
        <n v="464.87118048425486"/>
        <n v="457.80801830511467"/>
        <n v="538.40762169659843"/>
        <n v="511.082078434778"/>
        <n v="489.4606231380543"/>
        <n v="530.48620827525178"/>
        <n v="509.62748365151879"/>
        <n v="428.3055355784528"/>
        <n v="551.84191449018181"/>
        <n v="542.79491177621912"/>
        <n v="510.50458018546607"/>
        <n v="514.51899469515547"/>
        <n v="584.34551143898682"/>
        <n v="504.11366509136303"/>
        <n v="561.05403145453317"/>
        <n v="527.23609292071421"/>
        <n v="433.64047674830294"/>
        <n v="437.65168221881368"/>
        <n v="565.10585587156663"/>
        <n v="498.65244919654072"/>
        <n v="379.12357680296503"/>
        <n v="507.47612268456851"/>
        <n v="426.30920741783757"/>
        <n v="451.03579644822577"/>
        <n v="510.51111130629153"/>
        <n v="497.91433533641242"/>
        <n v="498.96918460076023"/>
        <n v="580.82008719507712"/>
        <n v="553.82345020932235"/>
        <n v="521.69454504805003"/>
        <n v="548.48320952395511"/>
        <n v="565.70290599220755"/>
        <n v="480.30189437195804"/>
        <n v="523.76593241448552"/>
        <n v="467.90291874121851"/>
        <n v="583.76694735639148"/>
        <n v="555.38453534588439"/>
        <n v="471.94662141596325"/>
        <n v="591.29148529524321"/>
        <n v="503.00997357564165"/>
        <n v="460.70745546121429"/>
        <n v="521.75207324513428"/>
        <n v="501.50683240496397"/>
        <n v="484.19846183526374"/>
        <n v="472.56173604097665"/>
        <n v="467.50278799340538"/>
        <n v="577.02085476167736"/>
        <n v="486.19099167575212"/>
        <n v="520.19514729764398"/>
        <n v="449.34927301945243"/>
        <n v="466.75007723607411"/>
        <n v="511.95425401379265"/>
        <n v="413.79290566996127"/>
        <n v="555.28493382817533"/>
        <n v="447.9007562704324"/>
        <n v="568.01033088720442"/>
        <n v="532.55121332032797"/>
        <n v="551.86042626896619"/>
        <n v="524.95857972440638"/>
        <n v="468.25770931404946"/>
        <n v="512.9002753067856"/>
        <n v="479.57822862432289"/>
        <n v="467.4294022791214"/>
        <n v="546.84365929128501"/>
        <n v="623.71944953793832"/>
        <n v="511.0038216974533"/>
        <n v="418.30271045671395"/>
        <n v="445.67602175604083"/>
        <n v="498.44754907060758"/>
        <n v="445.3399807834362"/>
        <n v="554.69013802996983"/>
        <n v="508.98959003943293"/>
        <n v="505.08297224032236"/>
        <n v="453.11443852857536"/>
        <n v="505.15791144291836"/>
        <n v="469.17835151295481"/>
        <n v="416.17551870371051"/>
        <n v="477.89091040578961"/>
        <n v="459.32218067772487"/>
        <n v="503.78838455564744"/>
        <n v="552.03869838372532"/>
        <n v="571.10444257981283"/>
        <n v="462.8944695003114"/>
        <n v="553.83455302185723"/>
        <n v="502.55477676706448"/>
        <n v="499.21887300450277"/>
        <n v="511.38617396018748"/>
        <n v="515.36047041735446"/>
        <n v="542.02221054462632"/>
        <n v="536.8446871197358"/>
        <n v="532.18082683293414"/>
        <n v="508.437206280814"/>
        <n v="446.92541015007964"/>
        <n v="551.35437646481012"/>
        <n v="532.05656976439877"/>
        <n v="547.80405357457425"/>
        <n v="508.11152213769759"/>
        <n v="406.831236680497"/>
        <n v="561.66785463870713"/>
        <n v="367.73441371338339"/>
        <n v="494.00873019140022"/>
        <n v="494.12809756733981"/>
        <n v="560.18008510761081"/>
        <n v="529.69795477759885"/>
        <n v="390.99756563003621"/>
        <n v="448.38575578254557"/>
        <n v="525.79853927899057"/>
        <n v="583.06790900255146"/>
        <n v="512.06661144199006"/>
        <n v="495.84461842955739"/>
        <n v="578.04854104146318"/>
        <n v="479.7401779869158"/>
        <n v="442.56848752071619"/>
        <n v="506.1811167944777"/>
        <n v="451.65238813115991"/>
        <n v="466.0209222828106"/>
        <n v="507.97817140828869"/>
        <n v="506.63135956631072"/>
        <n v="542.74283303333925"/>
        <n v="576.23928373536842"/>
        <n v="640.36976524015245"/>
        <n v="541.27111495256281"/>
        <n v="488.06819241254374"/>
        <n v="568.78260486048202"/>
        <n v="508.55184127629479"/>
        <n v="522.69862234818652"/>
        <n v="534.67430608384586"/>
        <n v="547.25409196710746"/>
        <n v="516.91213052495289"/>
        <n v="400.35078161871343"/>
        <n v="481.51249714983635"/>
        <n v="516.46375800374381"/>
        <n v="469.40549912203983"/>
        <n v="433.3966874046323"/>
        <n v="516.22472356397543"/>
        <n v="535.95864000085737"/>
        <n v="507.35756123304867"/>
        <n v="436.41788264246441"/>
        <n v="485.01235502562758"/>
        <n v="441.03438869369415"/>
        <n v="430.87763015445842"/>
        <n v="417.76990936150111"/>
        <n v="507.33093221604355"/>
        <n v="567.26071440815235"/>
        <n v="521.46211083767025"/>
        <n v="412.4479575141612"/>
        <n v="453.60131221905198"/>
        <n v="509.08114117809583"/>
        <n v="545.32700255961993"/>
        <n v="406.88224822085812"/>
        <n v="419.40850536193295"/>
        <n v="388.54339477445933"/>
        <n v="497.2420493994033"/>
        <n v="470.8234777029113"/>
        <n v="603.4450073570348"/>
        <n v="474.70701400155855"/>
        <n v="577.16978739000183"/>
        <n v="514.72225222090731"/>
        <n v="514.96929515055342"/>
        <n v="543.28026677882178"/>
        <n v="456.45464072252724"/>
        <n v="483.1135786201412"/>
        <n v="481.03193273285365"/>
        <n v="511.06551344572824"/>
        <n v="520.36468240898523"/>
        <n v="477.69124694275325"/>
        <n v="502.90134259555333"/>
        <n v="503.16058500296077"/>
        <n v="457.11037480597747"/>
        <n v="462.49845219068362"/>
        <n v="494.4952283266897"/>
        <n v="536.32240192386291"/>
        <n v="442.97851656179506"/>
        <n v="423.74580640432572"/>
        <n v="455.34396677833837"/>
        <n v="588.00280874708426"/>
        <n v="506.7028900181146"/>
        <n v="585.2628029198446"/>
        <n v="533.21485040175855"/>
        <n v="441.33692771237037"/>
        <n v="561.15352845434222"/>
        <n v="523.53768543602644"/>
        <n v="515.51773129757487"/>
        <n v="525.1389777665396"/>
        <n v="457.26062320466718"/>
        <n v="611.11375212978737"/>
        <n v="503.54322409169134"/>
        <n v="519.97294189786783"/>
        <n v="497.92751504869221"/>
        <n v="502.7334074410436"/>
        <n v="461.03283922740968"/>
        <n v="408.76450113134217"/>
        <n v="525.47761834123821"/>
        <n v="483.95909454860532"/>
        <n v="531.06413779686147"/>
        <n v="462.82894349490192"/>
        <n v="380.92294377377635"/>
        <n v="526.78981496239385"/>
        <n v="452.41457990170773"/>
        <n v="527.94917619473642"/>
        <n v="428.88197262988251"/>
        <n v="564.95249716763169"/>
        <n v="457.35711217735627"/>
        <n v="497.61497256361895"/>
        <n v="469.85625910004086"/>
        <n v="549.37979786121537"/>
        <n v="478.72386108169002"/>
        <n v="579.00798533693035"/>
        <n v="478.47212721745382"/>
        <n v="560.11461127591531"/>
        <n v="457.63978027368074"/>
        <n v="487.87575188405674"/>
        <n v="486.7446899453746"/>
        <n v="495.19752615968383"/>
        <n v="489.58474662128373"/>
        <n v="600.1311025427292"/>
        <n v="485.59797854058706"/>
        <n v="462.6986832536607"/>
        <n v="570.20083584544761"/>
        <n v="607.01405693187462"/>
        <n v="474.24393693903227"/>
        <n v="522.22016435555304"/>
        <n v="463.15428460660269"/>
        <n v="503.17013149341091"/>
        <n v="450.03127192774446"/>
        <n v="489.80151672456066"/>
        <n v="379.25464221936522"/>
        <n v="551.58803830215845"/>
        <n v="506.3848689073364"/>
        <n v="481.39984717885517"/>
        <n v="448.60868913904648"/>
        <n v="493.35930058852068"/>
        <n v="347.26626281505446"/>
        <n v="462.74901686992996"/>
        <n v="513.72657035164104"/>
        <n v="550.26702565508754"/>
        <n v="613.87749368704453"/>
        <n v="447.65678769415035"/>
        <n v="514.78525598887961"/>
        <n v="528.97677811650829"/>
        <n v="390.43920559880542"/>
        <n v="554.27834776390841"/>
        <n v="476.85749312409996"/>
        <n v="454.31843223553676"/>
        <n v="547.18277716993089"/>
        <n v="461.56442293652674"/>
        <n v="527.72091617459444"/>
        <n v="448.38881729971797"/>
        <n v="493.06965282760791"/>
        <n v="398.57953189400052"/>
        <n v="443.11817734072588"/>
        <n v="480.97318470317828"/>
        <n v="444.00078522341454"/>
        <n v="501.21650021589932"/>
        <n v="462.19172613595845"/>
        <n v="492.06223174343143"/>
        <n v="534.63452457650249"/>
        <n v="512.82110429300712"/>
        <n v="495.28238089670634"/>
        <n v="458.82533490170266"/>
        <n v="441.1192646335935"/>
        <n v="567.41892503557438"/>
        <n v="469.23454014687104"/>
        <n v="472.21339415367856"/>
        <n v="550.93552010099177"/>
        <n v="421.97226295954943"/>
        <n v="600.97814618261748"/>
        <n v="476.29768021682281"/>
        <n v="495.99431742979488"/>
        <n v="535.65784940102776"/>
        <n v="515.10523976563616"/>
        <n v="392.19602780751489"/>
        <n v="526.41565641818113"/>
        <n v="584.50089207416477"/>
        <n v="470.77973664023079"/>
        <n v="394.31185816540301"/>
        <n v="537.70638982253115"/>
        <n v="566.81976408243384"/>
        <n v="579.45482586656487"/>
        <n v="457.37774740591385"/>
        <n v="507.60449301970738"/>
        <n v="460.66421109364609"/>
        <n v="538.83465623338873"/>
        <n v="519.09012003567329"/>
        <n v="466.40903187546206"/>
        <n v="422.5322879591663"/>
        <n v="459.93349793199883"/>
        <n v="528.89110658970276"/>
        <n v="483.53149653007824"/>
        <n v="559.14315783440975"/>
        <n v="487.88378375523553"/>
        <n v="564.20202819330393"/>
        <n v="528.73095360238983"/>
        <n v="436.44039721494261"/>
        <n v="578.6545499040061"/>
        <n v="571.28005828603227"/>
        <n v="566.88925640931109"/>
        <n v="484.75098893651216"/>
        <n v="592.77614546212408"/>
        <n v="471.86308526755613"/>
        <n v="381.1046064306376"/>
        <n v="470.32553578670348"/>
        <n v="563.24898113002541"/>
        <n v="541.53184484997814"/>
        <n v="395.61287273586504"/>
        <n v="561.95023880019505"/>
        <n v="488.99722887034045"/>
        <n v="531.54488321368831"/>
        <n v="458.25541825294846"/>
        <n v="511.04523451072703"/>
        <n v="467.83518345392264"/>
        <n v="535.35411131708076"/>
        <n v="517.1610587228862"/>
        <n v="477.04806777716431"/>
        <n v="388.45955860299853"/>
        <n v="487.35704414972628"/>
        <n v="530.59070355520589"/>
        <n v="476.47393573175668"/>
        <n v="552.07025792475895"/>
        <n v="513.63276230256054"/>
        <n v="487.87586263937987"/>
        <n v="552.54712218034933"/>
        <n v="504.41007843606684"/>
        <n v="503.58908721680348"/>
        <n v="434.08391398684324"/>
        <n v="489.39729432104173"/>
        <n v="486.9331884877891"/>
        <n v="517.51349793129452"/>
        <n v="458.75392122934232"/>
        <n v="565.14072234747334"/>
        <n v="459.28928825291439"/>
        <n v="448.37950855751689"/>
        <n v="438.35610041790494"/>
        <n v="497.95079155981227"/>
        <n v="529.24497991432384"/>
        <n v="541.46013919608356"/>
        <n v="460.09054071491926"/>
        <n v="564.85302821802406"/>
        <n v="505.50555829907194"/>
        <n v="530.40681398008189"/>
        <n v="442.11190884366749"/>
        <n v="553.20742322397973"/>
        <n v="471.92731000202281"/>
        <n v="498.75434533843543"/>
        <n v="517.91486399299208"/>
        <n v="549.36737096876868"/>
        <n v="509.21245907620369"/>
        <n v="495.16371234759839"/>
        <n v="526.63639468807332"/>
        <n v="498.3611522335388"/>
        <n v="516.26433749995181"/>
        <n v="397.32966925964763"/>
        <n v="431.85947663191598"/>
        <n v="455.06632185525172"/>
        <n v="510.04893904407152"/>
        <n v="403.81410002883035"/>
        <n v="355.80046028957656"/>
        <n v="455.27604124597764"/>
        <n v="439.13828864829873"/>
        <n v="422.50869718444471"/>
        <n v="487.73922260960012"/>
        <n v="563.16812925502074"/>
        <n v="441.63451631685376"/>
        <n v="476.06367946798889"/>
        <n v="594.55664804918035"/>
        <n v="531.01336496339275"/>
        <n v="528.53719376972185"/>
        <n v="434.08242817650194"/>
        <n v="508.18240999082292"/>
        <n v="456.25902305011459"/>
        <n v="540.58061731480154"/>
        <n v="593.99177870271888"/>
        <n v="447.60953451504594"/>
        <n v="424.79591599485593"/>
        <n v="543.86740761023941"/>
        <n v="446.41652271950886"/>
        <n v="511.84054390194927"/>
        <n v="511.50159688430261"/>
        <n v="503.70546698325154"/>
        <n v="435.18911127053423"/>
        <n v="528.45497192326411"/>
        <n v="530.29733941823724"/>
        <n v="368.78768620420647"/>
        <n v="476.54337134182236"/>
        <n v="483.23672456028862"/>
        <n v="528.56600699722537"/>
        <n v="382.32984456592845"/>
        <n v="329.06725674843483"/>
        <n v="492.16700336669527"/>
        <n v="546.59517330016865"/>
        <n v="470.79268244816745"/>
        <n v="373.99506472949361"/>
        <n v="496.00879904381588"/>
        <n v="573.18938623263307"/>
        <n v="417.88237129152731"/>
        <n v="448.64528603359918"/>
        <n v="485.85684715319354"/>
        <n v="550.45433078154224"/>
        <n v="448.87685689996647"/>
        <n v="611.0724608712743"/>
        <n v="454.83884687549227"/>
        <n v="576.79328568976211"/>
        <n v="430.98038875984855"/>
        <n v="521.351213977562"/>
        <n v="484.98135046938506"/>
        <n v="471.55510507984559"/>
        <n v="511.54625213995644"/>
        <n v="559.98011753445746"/>
        <n v="456.03119019330359"/>
        <n v="502.83942747774825"/>
        <n v="523.22281939654363"/>
        <n v="575.76478802532336"/>
        <n v="537.10587243864632"/>
        <n v="579.32615077606977"/>
        <n v="547.65934369093497"/>
        <n v="594.90649422307433"/>
        <n v="399.23860020456442"/>
        <n v="372.66785216416599"/>
        <n v="404.81363637227048"/>
        <n v="555.24602466291208"/>
        <n v="500.20261668557453"/>
        <n v="534.89140205101432"/>
        <n v="532.9792126239812"/>
        <n v="522.05461667910276"/>
        <n v="425.87224561426427"/>
        <n v="448.29586942089287"/>
        <n v="475.99338065039524"/>
        <n v="585.04483354596505"/>
        <n v="442.99310909454186"/>
        <n v="438.00155229292551"/>
        <n v="493.57146426725666"/>
        <n v="464.28773660801141"/>
        <n v="483.83746810687001"/>
        <n v="574.09397238195345"/>
        <n v="449.57345169259253"/>
        <n v="529.8320578043714"/>
        <n v="467.80469372439723"/>
        <n v="454.54827717338623"/>
        <n v="462.36995472146197"/>
        <n v="431.42392047791094"/>
        <n v="466.66211395589767"/>
        <n v="604.30076910248852"/>
        <n v="547.06775645654034"/>
        <n v="539.38754134853184"/>
        <n v="522.10337857423417"/>
        <n v="457.82912672164451"/>
        <n v="431.67649666844324"/>
        <n v="522.64802905795989"/>
        <n v="539.99459555271017"/>
        <n v="524.77783372421413"/>
        <n v="532.79899591165463"/>
        <n v="446.81175893462671"/>
        <n v="538.67591415195875"/>
        <n v="657.88808504619431"/>
        <n v="500.64745273569338"/>
        <n v="544.71150239836095"/>
        <n v="492.27413635652215"/>
        <n v="492.41782243142438"/>
        <n v="432.37625660370088"/>
        <n v="531.14053508675693"/>
        <n v="540.86035643524144"/>
        <n v="597.68016534211552"/>
        <n v="610.04793891981797"/>
        <n v="508.15860466793902"/>
        <n v="506.67883636051795"/>
        <n v="503.6433947675979"/>
        <n v="376.0063198668135"/>
        <n v="459.61099316479101"/>
        <n v="470.19894204235459"/>
        <n v="469.90006635204736"/>
        <n v="510.91049729934304"/>
        <n v="443.08066664750197"/>
        <n v="468.14132767193763"/>
        <n v="529.71169761724514"/>
        <n v="519.55542910035933"/>
        <n v="519.73376040340099"/>
        <n v="598.99591363784293"/>
        <n v="527.92132301581762"/>
        <n v="537.2230820560527"/>
        <n v="490.13626987562589"/>
        <n v="419.41747662884882"/>
        <n v="386.90091171761708"/>
        <n v="491.83385054059687"/>
        <n v="514.65390180517238"/>
        <n v="481.96633929218018"/>
        <n v="516.65231090559405"/>
        <n v="586.50190712870995"/>
        <n v="585.75738022641315"/>
        <n v="525.05480647263096"/>
        <n v="564.84592740357039"/>
        <n v="486.22111844216738"/>
        <n v="465.75807239891861"/>
        <n v="571.12153962296134"/>
        <n v="580.08472418832059"/>
        <n v="469.66824914634736"/>
        <n v="533.58451705440916"/>
        <n v="486.90227461810656"/>
        <n v="602.6701276218505"/>
        <n v="529.46262000077354"/>
        <n v="488.74396406419419"/>
        <n v="471.6139845754409"/>
        <n v="535.14292333806634"/>
        <n v="476.81174037837673"/>
        <n v="583.83089937261343"/>
        <n v="452.95694529231196"/>
        <n v="529.6591786600884"/>
        <n v="478.84317429989272"/>
        <n v="512.57774528988296"/>
        <n v="466.36379871710778"/>
        <n v="470.50447992111077"/>
        <n v="528.25470871792697"/>
        <n v="505.24619578933374"/>
        <n v="452.35826621735191"/>
        <n v="631.31662785154174"/>
        <n v="527.62038112528865"/>
        <n v="462.22884018153633"/>
        <n v="497.88896355838352"/>
        <n v="503.0591505799282"/>
        <n v="534.36473053555017"/>
        <n v="450.71056873201417"/>
        <n v="464.33897128979379"/>
        <n v="473.63775995374328"/>
        <n v="500.07843642246945"/>
        <n v="425.67921499958209"/>
        <n v="506.18087123884197"/>
        <n v="443.15498249118048"/>
        <n v="476.72343261821038"/>
        <n v="504.17644020379663"/>
        <n v="531.51624941444038"/>
        <n v="483.04331831258401"/>
        <n v="585.82028599140847"/>
        <n v="449.91340423658187"/>
        <n v="515.84675601744459"/>
        <n v="475.60655311621474"/>
        <n v="478.27743694714417"/>
        <n v="557.9418736440399"/>
        <n v="444.84118158282581"/>
        <n v="490.16015315305293"/>
        <n v="542.4114308627137"/>
        <n v="542.91295528390663"/>
        <n v="504.1303674848491"/>
        <n v="530.68207265306103"/>
        <n v="460.00727836187292"/>
        <n v="525.07734833330574"/>
        <n v="505.60390160299391"/>
        <n v="517.19354060747401"/>
        <n v="536.13811424274843"/>
        <n v="509.17981257462702"/>
        <n v="476.57053149397211"/>
        <n v="465.96664073011056"/>
        <n v="558.37725938751566"/>
        <n v="489.41594599531379"/>
        <n v="483.9096223678971"/>
        <n v="411.82784696372005"/>
        <n v="557.93567202876454"/>
        <n v="618.43256997042943"/>
        <n v="499.37431839921692"/>
        <n v="509.07592222596935"/>
        <n v="500.20734280585674"/>
        <n v="482.63237503472124"/>
        <n v="487.672734217786"/>
        <n v="479.64508577508775"/>
        <n v="402.41208588036147"/>
        <n v="526.38781269022093"/>
        <n v="552.40485258443744"/>
        <n v="505.48268274383202"/>
        <n v="471.33574851398407"/>
        <n v="567.92524968233613"/>
        <n v="454.45839326285051"/>
        <n v="475.31937052734816"/>
        <n v="583.00554992208311"/>
        <n v="513.18770710845672"/>
        <n v="458.45876812966856"/>
        <n v="490.12140518049483"/>
        <n v="505.23447487111576"/>
        <n v="522.72710376719999"/>
        <n v="525.84293979886934"/>
        <n v="459.53843454546455"/>
        <n v="482.68959403987787"/>
        <n v="465.55720885760383"/>
        <n v="514.01824396451264"/>
        <n v="520.46291929687072"/>
        <n v="494.01936415921182"/>
        <n v="522.8256058483579"/>
        <n v="539.57265309456704"/>
        <n v="521.07839852834263"/>
        <n v="444.53246708283689"/>
        <n v="454.51283293240749"/>
        <n v="439.1891709501383"/>
        <n v="516.52104455756762"/>
        <n v="470.18192152702676"/>
        <n v="526.27850201452122"/>
        <n v="453.93916890625161"/>
        <n v="509.37498665138526"/>
        <n v="525.52965806584518"/>
        <n v="509.84256939759393"/>
        <n v="471.31160248946725"/>
        <n v="521.54186025042031"/>
        <n v="502.61884098880881"/>
        <n v="409.66769215151612"/>
        <n v="515.63658682127164"/>
        <n v="566.08879221507266"/>
        <n v="480.36720243288522"/>
        <n v="521.68215647192085"/>
        <n v="532.06931904476119"/>
        <n v="484.38446670863857"/>
        <n v="513.32703402664379"/>
        <n v="348.04225238909783"/>
        <n v="505.72884444406458"/>
        <n v="508.82249229546136"/>
        <n v="459.49535234378942"/>
        <n v="510.15987347760949"/>
        <n v="536.23267982307755"/>
        <n v="546.96063399980824"/>
        <n v="465.80388871470655"/>
        <n v="535.46424594561199"/>
        <n v="437.16044129976234"/>
        <n v="499.46562102111943"/>
        <n v="525.66463222540438"/>
        <n v="531.70999384568358"/>
        <n v="493.36040791410784"/>
        <n v="519.26100081769425"/>
        <n v="458.09720318028155"/>
        <n v="520.31452825438691"/>
        <n v="438.25864200285389"/>
        <n v="457.75888061215636"/>
        <n v="520.81159171733589"/>
        <n v="538.36362271779046"/>
        <n v="533.2642273168301"/>
        <n v="477.94644408683052"/>
        <n v="494.7159693005944"/>
        <n v="476.46349466077146"/>
        <n v="487.90532798014317"/>
        <n v="512.75362929243022"/>
        <n v="482.85583470024562"/>
        <n v="572.25702668979648"/>
        <n v="477.63567618864784"/>
        <n v="574.86531280544432"/>
        <n v="478.29105957402021"/>
        <n v="484.21183510904956"/>
        <n v="423.30846191299901"/>
        <n v="557.38530040284297"/>
        <n v="561.49018723817778"/>
        <n v="490.96365289766845"/>
        <n v="505.30023559949228"/>
        <n v="545.09808118979117"/>
        <n v="490.76146184144687"/>
        <n v="582.11129397184084"/>
        <n v="566.9252378299625"/>
        <n v="537.51430615353047"/>
        <n v="452.49460117244342"/>
        <n v="475.96786332038192"/>
        <n v="527.31908210371137"/>
        <n v="417.35418873049161"/>
        <n v="532.92574124737803"/>
        <n v="528.6494204626249"/>
        <n v="430.61455126831453"/>
        <n v="420.35243641136776"/>
        <n v="461.66020567521696"/>
        <n v="454.68890306607989"/>
        <n v="556.00272156963479"/>
        <n v="509.98576619164669"/>
        <n v="497.49360098436915"/>
        <n v="479.9452906870452"/>
        <n v="416.80187149069525"/>
        <n v="546.77754055805985"/>
        <n v="501.94370011585613"/>
        <n v="457.38189874925513"/>
        <n v="493.36525540384298"/>
        <n v="476.39045996803696"/>
        <n v="472.72539514203709"/>
        <n v="483.64560648988311"/>
        <n v="483.42880132981952"/>
        <n v="456.44420932728366"/>
        <n v="521.12336946183086"/>
        <n v="549.65134505521087"/>
        <n v="466.05745056816488"/>
        <n v="513.29541692216276"/>
        <n v="524.11236523620369"/>
        <n v="530.29090367446008"/>
        <n v="486.32441436643677"/>
        <n v="452.87778152879594"/>
        <n v="451.10158963004551"/>
        <n v="464.89464263861532"/>
        <n v="426.66167243023733"/>
        <n v="511.62715669877042"/>
        <n v="463.3439344347758"/>
        <n v="492.02178521652434"/>
        <n v="478.31230939599709"/>
        <n v="537.4134894894346"/>
        <n v="429.33259301750491"/>
        <n v="537.21968295435579"/>
        <n v="515.37566644403512"/>
        <n v="426.99480629390126"/>
        <n v="494.0138726152332"/>
        <n v="515.44329300363995"/>
        <n v="518.79441502581051"/>
        <n v="448.93786979770204"/>
        <n v="489.55074617506347"/>
        <n v="536.8052286792572"/>
        <n v="415.27869116502671"/>
        <n v="632.21835608830372"/>
        <n v="489.52850400705125"/>
        <n v="551.15309215412026"/>
        <n v="424.70081006492489"/>
        <n v="489.53613470387694"/>
        <n v="454.41506774521406"/>
        <n v="578.94753475660377"/>
        <n v="512.15653595269612"/>
        <n v="564.2678445999444"/>
        <n v="564.28395087631247"/>
        <n v="525.3062087359425"/>
        <n v="484.06751914642109"/>
        <n v="534.84569655410792"/>
        <n v="475.78912374537532"/>
        <n v="513.14796953800544"/>
        <n v="526.24865765060781"/>
        <n v="530.85041824112091"/>
        <n v="546.40237837294319"/>
        <n v="490.82196046438594"/>
        <n v="530.91023632435076"/>
        <n v="541.29766675369535"/>
        <n v="462.94934030084715"/>
        <n v="519.40452901857327"/>
        <n v="514.49960582146457"/>
        <n v="508.73353709820623"/>
        <n v="459.46333230250548"/>
        <n v="568.81953291572495"/>
        <n v="547.15729546208536"/>
        <n v="438.43900775590305"/>
        <n v="528.50275393817401"/>
        <n v="428.33216280039017"/>
        <n v="413.11247987594629"/>
        <n v="473.59727338402814"/>
        <n v="449.53619174050749"/>
        <n v="472.68429311720729"/>
        <n v="452.54822639790075"/>
        <n v="489.82722605114589"/>
        <n v="456.89760075828298"/>
        <n v="434.41262431669935"/>
        <n v="560.71587297687574"/>
        <n v="543.08276475960236"/>
        <n v="487.36905989285083"/>
        <n v="506.89066992476313"/>
        <n v="497.50081934314824"/>
        <n v="438.89942891080915"/>
        <n v="508.0765164750041"/>
        <n v="513.76245832532209"/>
        <n v="468.18921302332848"/>
        <n v="598.63184250573204"/>
        <n v="500.28561440847091"/>
        <n v="511.52603082477145"/>
        <n v="464.22534533438818"/>
        <n v="550.32521384123982"/>
        <n v="520.41747187765259"/>
        <n v="442.69001664029213"/>
        <n v="561.22162255214437"/>
        <n v="554.86896585121417"/>
        <n v="597.01034774217271"/>
        <n v="462.92815964619507"/>
        <n v="422.94506490929632"/>
        <n v="421.09070493182855"/>
        <n v="466.79542287576885"/>
        <n v="465.70148167922207"/>
        <n v="550.67640753911462"/>
        <n v="522.02796825667303"/>
        <n v="429.87530429768174"/>
        <n v="479.02265937977046"/>
        <n v="597.08887644497395"/>
        <n v="461.59443384494347"/>
        <n v="625.96753473779381"/>
        <n v="467.82988120743187"/>
        <n v="513.10598052537523"/>
        <n v="508.8548829088781"/>
        <n v="505.39741318525626"/>
        <n v="546.11466910703416"/>
        <n v="435.06059892361736"/>
        <n v="533.10006707759294"/>
        <n v="511.68253005394604"/>
        <n v="452.07920935161172"/>
        <n v="537.73089783091257"/>
        <n v="443.387331444496"/>
        <n v="495.62246302222127"/>
        <n v="513.45381948258546"/>
        <n v="501.23046440749005"/>
        <n v="476.89090977856142"/>
        <n v="488.84748331879291"/>
        <n v="513.58736621694595"/>
        <n v="544.11278610849286"/>
        <n v="550.76936839640734"/>
        <n v="479.81186568115885"/>
        <n v="407.82856406117941"/>
        <n v="577.77853069287255"/>
        <n v="442.35930749481361"/>
        <n v="492.42739354531165"/>
        <n v="443.76644107645245"/>
        <n v="492.8078879256521"/>
        <n v="523.76043179465466"/>
        <n v="562.51839323773834"/>
        <n v="511.96459270868627"/>
        <n v="501.78753599835852"/>
        <n v="475.50868044208869"/>
        <n v="569.98511889810345"/>
        <n v="451.48307581965469"/>
        <n v="491.52062715492269"/>
        <n v="591.5085422817325"/>
        <n v="522.62929666347657"/>
        <n v="568.40362416146513"/>
        <n v="538.60343018743197"/>
        <n v="443.23509809881676"/>
        <n v="488.16664678413366"/>
        <n v="498.88480508372686"/>
        <n v="477.10019991841915"/>
        <n v="452.19572759265503"/>
        <n v="430.67033061930846"/>
        <n v="549.41025268209626"/>
        <n v="522.06824791330462"/>
        <n v="475.56366948960766"/>
        <n v="463.13858147461974"/>
        <n v="434.12958440815345"/>
        <n v="568.12785998604238"/>
        <n v="445.71557410505284"/>
        <n v="544.92421357005901"/>
        <n v="517.60972366065937"/>
        <n v="428.50917237025214"/>
        <n v="484.05036978124912"/>
        <n v="486.0589563367588"/>
        <n v="530.33153050345868"/>
        <n v="470.8164202697335"/>
        <n v="400.03924879196052"/>
        <n v="480.2297098511209"/>
        <n v="504.95460553223478"/>
        <n v="580.09939633767999"/>
        <n v="483.14451997302535"/>
        <n v="455.36813488756627"/>
        <n v="531.11081899873784"/>
        <n v="516.02679624431426"/>
        <n v="529.5484848767336"/>
        <n v="548.28839455179093"/>
        <n v="465.14259743222215"/>
        <n v="494.09273453116782"/>
        <n v="539.22243370397644"/>
        <n v="485.79597826833208"/>
        <n v="481.56958738258504"/>
        <n v="523.45220415213089"/>
        <n v="482.450808600161"/>
        <n v="491.93261848716219"/>
        <n v="485.32913202099769"/>
        <n v="522.75292853413373"/>
        <n v="481.58109125542444"/>
        <n v="591.81294525714918"/>
        <n v="588.71828743965102"/>
        <n v="532.40434985291893"/>
        <n v="561.04088478273991"/>
        <n v="487.77445496862083"/>
        <n v="565.63129579378472"/>
        <n v="454.84756078582831"/>
        <n v="440.23786557848018"/>
        <n v="499.43957157398796"/>
        <n v="433.41741235641791"/>
        <n v="471.63201277152683"/>
        <n v="561.34033492151127"/>
        <n v="432.77463067070522"/>
        <n v="448.39045160552433"/>
        <n v="542.34800779535931"/>
        <n v="633.5761894129497"/>
        <n v="457.30786267574484"/>
        <n v="451.18768544573146"/>
        <n v="403.61655465107742"/>
        <n v="518.31481834753151"/>
        <n v="522.71590840749798"/>
        <n v="567.72798172550893"/>
        <n v="574.21231994991524"/>
        <n v="498.49292252983543"/>
        <n v="504.07494714742217"/>
        <n v="457.90016537081846"/>
        <n v="403.75708248156229"/>
        <n v="530.75092080534466"/>
        <n v="500.63693953677256"/>
        <n v="461.34564056387364"/>
        <n v="549.86622235236518"/>
        <n v="502.87795116929931"/>
        <n v="552.28268827062345"/>
        <n v="437.46694578495885"/>
        <n v="566.86679178042391"/>
        <n v="473.99819780931347"/>
        <n v="538.89647136034614"/>
        <n v="481.57350371460961"/>
        <n v="459.89702028533134"/>
        <n v="484.23532999328199"/>
        <n v="451.94598524194384"/>
        <n v="517.1153032782604"/>
        <n v="496.63643901287566"/>
        <n v="473.60636112540902"/>
        <n v="518.18790816744308"/>
        <n v="461.9499314273678"/>
        <n v="592.64164841879756"/>
        <n v="565.76503977097343"/>
        <n v="454.94833514475152"/>
        <n v="520.36480980777105"/>
        <n v="559.73029579095657"/>
        <n v="469.27457149846799"/>
        <n v="468.20083924805124"/>
        <n v="452.51630149878798"/>
        <n v="378.58454576527708"/>
        <n v="581.29016456642239"/>
        <n v="467.99585794440333"/>
        <n v="460.14316788808276"/>
        <n v="499.64045782892208"/>
        <n v="589.86700823497972"/>
        <n v="516.14974902216591"/>
        <n v="509.57883590007731"/>
        <n v="395.82835834241098"/>
        <n v="459.30483773152486"/>
        <n v="537.14675389192746"/>
        <n v="526.24896827338046"/>
        <n v="449.93105243674188"/>
        <n v="524.47773270718585"/>
        <n v="412.17437093184213"/>
        <n v="556.41673965807433"/>
        <n v="484.51781557247375"/>
        <n v="429.39634398907117"/>
        <n v="542.50652721543509"/>
        <n v="502.20145917474736"/>
        <n v="517.88870525842458"/>
        <n v="555.37393836930289"/>
        <n v="491.48228826859696"/>
        <n v="485.52859778477267"/>
        <n v="533.32439759717704"/>
        <n v="461.59531146148203"/>
        <n v="538.47646222084666"/>
        <n v="596.88820185739041"/>
        <n v="481.81674008134127"/>
        <n v="427.79875495433777"/>
        <n v="464.05477038106415"/>
        <n v="490.95491248238955"/>
        <n v="564.64759620188045"/>
        <n v="533.33288770643537"/>
        <n v="530.75560274833015"/>
        <n v="587.67128868234386"/>
        <n v="550.766204902445"/>
        <n v="543.94854399530959"/>
        <n v="545.49622828246561"/>
        <n v="516.7387745532285"/>
        <n v="457.23642146936282"/>
        <n v="478.30107383957915"/>
        <n v="495.33481256591824"/>
        <n v="484.50173781814982"/>
        <n v="425.20915792991093"/>
        <n v="443.80416916355477"/>
        <n v="454.9300697219046"/>
        <n v="423.81645118228153"/>
        <n v="444.02063659235807"/>
        <n v="454.0097127025515"/>
        <n v="520.31235162274049"/>
        <n v="469.12852661204028"/>
        <n v="497.33750718118171"/>
        <n v="477.01407509586306"/>
        <n v="497.3204004599508"/>
        <n v="493.40724584748256"/>
        <n v="629.11864332356095"/>
        <n v="471.13812726281174"/>
        <n v="446.28071638504241"/>
        <n v="495.54532600393389"/>
        <n v="532.98729614963077"/>
        <n v="482.93683142227587"/>
        <n v="489.42308837648375"/>
        <n v="533.42606011135001"/>
        <n v="623.83942129245906"/>
        <n v="475.95227945401888"/>
        <n v="563.891278158163"/>
        <n v="528.66034135023347"/>
        <n v="392.97675192808697"/>
        <n v="477.97946738227927"/>
        <n v="536.96187121329581"/>
        <n v="468.56288423568651"/>
        <n v="416.20120874870935"/>
        <n v="530.72651080624985"/>
        <n v="463.13535623944438"/>
        <n v="471.66527875255031"/>
        <n v="545.18424215894458"/>
        <n v="548.77329686155474"/>
        <n v="467.06773845951534"/>
        <n v="511.44925177350774"/>
        <n v="426.84152946196491"/>
        <n v="453.90590864063296"/>
        <n v="497.11397341311061"/>
        <n v="569.40400582025745"/>
        <n v="574.79508779066055"/>
        <n v="537.97403402187354"/>
        <n v="424.40365044078555"/>
        <n v="430.01579224012295"/>
        <n v="496.05182911310857"/>
        <n v="414.31126422353134"/>
        <n v="446.90079973597562"/>
        <n v="548.67487083266076"/>
        <n v="533.34792963605264"/>
        <n v="484.84094198895929"/>
        <n v="517.28913880772529"/>
        <n v="507.08999535334743"/>
        <n v="486.15160363600017"/>
        <n v="595.05569789311721"/>
        <n v="657.90604540123968"/>
        <n v="552.59645738467123"/>
        <n v="605.70134461542807"/>
        <n v="530.27952187246262"/>
        <n v="553.11626594867084"/>
        <n v="506.33733396175364"/>
        <n v="543.34552951859064"/>
        <n v="518.51796262220046"/>
        <n v="522.66370981887133"/>
        <n v="470.43612766095879"/>
        <n v="489.13116454975574"/>
        <n v="522.84655093997173"/>
        <n v="527.24490479228086"/>
        <n v="424.73355630812677"/>
        <n v="514.08606700464316"/>
        <n v="526.67065542135038"/>
        <n v="625.58396657257356"/>
        <n v="448.12614571683503"/>
        <n v="426.73942822427125"/>
        <n v="442.7555451898495"/>
        <n v="418.46766778940946"/>
        <n v="549.50259171425716"/>
        <n v="471.65685909512359"/>
        <n v="464.95578393476922"/>
        <n v="477.63544271969039"/>
        <n v="620.98139878084248"/>
        <n v="407.58647264315124"/>
        <n v="450.77520712595987"/>
        <n v="517.52101767319664"/>
        <n v="553.97325069599822"/>
        <n v="428.52026077993946"/>
        <n v="601.67006545334471"/>
        <n v="466.32149190446546"/>
        <n v="444.02792050728141"/>
        <n v="425.7548807411971"/>
        <n v="537.31252206269403"/>
        <n v="464.28671239090664"/>
        <n v="433.72603552963074"/>
        <n v="496.06433410633741"/>
        <n v="518.10545177217773"/>
        <n v="467.27330409796468"/>
        <n v="495.39714704833494"/>
        <n v="533.16312608234887"/>
        <n v="492.07691261421445"/>
        <n v="482.91507514948682"/>
        <n v="504.07504886262353"/>
        <n v="423.86822026459248"/>
        <n v="551.74513564339452"/>
        <n v="517.79968016682642"/>
        <n v="514.39233349939423"/>
        <n v="571.07045421545968"/>
        <n v="561.23898470086965"/>
        <n v="511.0191110624861"/>
        <n v="455.66789800594131"/>
        <n v="452.0027714905487"/>
        <n v="478.96618979219721"/>
        <n v="470.66640253725325"/>
        <n v="462.44910065628432"/>
        <n v="454.79768366471433"/>
        <n v="589.64621720487844"/>
        <n v="479.30680901177283"/>
        <n v="525.04292124926633"/>
        <n v="472.07793094191481"/>
        <n v="446.53522313603963"/>
        <n v="473.74950632225409"/>
        <n v="567.37122502139334"/>
        <n v="403.05322835682898"/>
        <n v="591.04713779604049"/>
        <n v="473.10220364616839"/>
        <n v="407.72685965085913"/>
        <n v="440.33725390959444"/>
        <n v="523.92258471511661"/>
        <n v="508.35230388624353"/>
        <n v="520.57428041048979"/>
        <n v="477.23047774140559"/>
        <n v="530.69706571844483"/>
        <n v="438.92926451768045"/>
        <n v="525.49318856844377"/>
        <n v="530.36237332609085"/>
        <n v="491.5425567573057"/>
        <n v="411.8788780376849"/>
        <n v="584.32723721446223"/>
        <n v="521.79493351169322"/>
        <n v="470.90274134020939"/>
        <n v="478.72414378710897"/>
        <n v="495.05103258383247"/>
        <n v="455.701064528416"/>
        <n v="554.36868486056346"/>
        <n v="449.78246662210205"/>
        <n v="563.40239327128131"/>
        <n v="526.97735716645604"/>
        <n v="532.65724896100755"/>
        <n v="465.14448719010113"/>
        <n v="424.49741716455014"/>
        <n v="419.66786499195933"/>
        <n v="501.69832778258012"/>
        <n v="511.22312685883298"/>
        <n v="455.38494365722863"/>
        <n v="501.51136979976263"/>
        <n v="457.07802003037995"/>
        <n v="563.41511837176472"/>
        <n v="541.05530537890513"/>
        <n v="562.81759789579462"/>
        <n v="457.29213122403002"/>
        <n v="510.9520186977046"/>
        <n v="499.82499940388306"/>
        <n v="485.54787996095524"/>
        <n v="507.98923025616699"/>
        <n v="503.47839380852389"/>
        <n v="535.04213458534116"/>
        <n v="457.37099120368299"/>
        <n v="492.86666271453612"/>
        <n v="549.66503730646912"/>
        <n v="574.28955612812263"/>
        <n v="458.46786747792254"/>
        <n v="446.08784005702489"/>
        <n v="502.70766158832805"/>
        <n v="409.73433913837516"/>
        <n v="611.02470016601546"/>
        <n v="545.28200090475241"/>
        <n v="484.22652535480177"/>
        <n v="448.64535264695093"/>
        <n v="457.54403582244692"/>
        <n v="455.90329730877812"/>
        <n v="516.73315485185594"/>
        <n v="496.33063361457641"/>
        <n v="566.29971806728508"/>
        <n v="458.99605151205486"/>
        <n v="547.54577913228763"/>
        <n v="564.31426651544996"/>
        <n v="422.98380017322836"/>
        <n v="510.34556655034146"/>
        <n v="569.84022385248727"/>
        <n v="498.31515895449951"/>
        <n v="496.95425980267675"/>
        <n v="470.17551965581822"/>
        <n v="610.57103192530599"/>
        <n v="528.12965027980385"/>
        <n v="527.08851309808153"/>
        <n v="566.14136255768335"/>
        <n v="529.78207682284597"/>
        <n v="511.13698650182158"/>
        <n v="496.69135781438848"/>
        <n v="457.79916431733238"/>
        <n v="510.51513564168573"/>
        <n v="556.84274844935351"/>
        <n v="515.78987284706909"/>
        <n v="452.56579230266755"/>
        <n v="530.3418038033526"/>
        <n v="520.82553625252331"/>
        <n v="544.11337006159692"/>
        <n v="468.49969684718457"/>
        <n v="567.86773273914309"/>
        <n v="587.05515558796822"/>
        <n v="443.25436440813326"/>
        <n v="503.88658991409159"/>
        <n v="578.8861751243744"/>
        <n v="518.61769041418256"/>
        <n v="517.05246771292616"/>
        <n v="475.76686321007929"/>
        <n v="531.531524965671"/>
        <n v="483.4268878531372"/>
        <n v="522.19647314733754"/>
        <n v="551.92745691264076"/>
        <n v="473.18462714722307"/>
        <n v="437.22702067816437"/>
        <n v="491.87100459952643"/>
        <n v="554.07723313591646"/>
        <n v="427.96453895147658"/>
        <n v="499.0361891424418"/>
        <n v="439.13921920302323"/>
        <n v="509.73869142578491"/>
        <n v="396.031854526887"/>
        <n v="458.18805358335538"/>
        <n v="549.52153300501072"/>
        <n v="408.81394090919122"/>
        <n v="443.74029780798435"/>
        <n v="455.64557221315636"/>
        <n v="402.91575915152276"/>
        <n v="545.23229470973956"/>
        <n v="451.85748793307562"/>
        <n v="485.67075457153408"/>
        <n v="490.21685746351721"/>
        <n v="541.86988079134721"/>
        <n v="551.51802291759975"/>
        <n v="523.641496217086"/>
        <n v="511.55811332160289"/>
        <n v="529.67905478736259"/>
        <n v="447.15786905142386"/>
        <n v="523.014566483218"/>
        <n v="477.59685400095071"/>
        <n v="644.36640004484991"/>
        <n v="511.64657371603653"/>
        <n v="542.78946055524989"/>
        <n v="516.0560030963577"/>
        <n v="629.81229394395768"/>
        <n v="514.80168900111175"/>
        <n v="506.91989771027625"/>
        <n v="411.98507114018827"/>
        <n v="488.91024323844772"/>
        <n v="558.36742268657042"/>
        <n v="560.90192190345772"/>
        <n v="505.6975960168815"/>
        <n v="464.51288506235301"/>
        <n v="536.78816446731116"/>
        <n v="545.04714791383242"/>
        <n v="517.39343934254589"/>
        <n v="523.95967462755607"/>
        <n v="454.61907123653839"/>
        <n v="554.96219227944744"/>
        <n v="449.77715668275556"/>
        <n v="522.92576264046431"/>
        <n v="521.8764339631299"/>
        <n v="427.83358615087718"/>
        <n v="477.17325500608848"/>
        <n v="432.44951710614328"/>
        <n v="442.83307724885975"/>
        <n v="539.84459606859468"/>
        <n v="589.76871854902799"/>
        <n v="558.70308360986303"/>
        <n v="483.82903698774084"/>
        <n v="473.01804991454503"/>
        <n v="416.51401338963848"/>
        <n v="485.10038701396041"/>
        <n v="475.17117275351688"/>
        <n v="527.80440919215346"/>
        <n v="515.81516378670221"/>
        <n v="449.72808988633329"/>
        <n v="403.56678287049732"/>
        <n v="541.94190288757648"/>
        <n v="483.58446477970585"/>
        <n v="455.17621101843042"/>
        <n v="466.85926474727751"/>
        <n v="532.43559012792548"/>
        <n v="508.17382870854937"/>
        <n v="452.66264315220536"/>
        <n v="338.01892480347567"/>
        <n v="533.92088764503376"/>
        <n v="509.17597596327198"/>
        <n v="514.24083694422404"/>
        <n v="467.40125789952793"/>
        <n v="459.87276794107305"/>
        <n v="445.02614501531355"/>
        <n v="538.67481515061934"/>
        <n v="467.5597629986936"/>
        <n v="429.05402931154248"/>
        <n v="503.9491176125311"/>
        <n v="466.95877247010594"/>
        <n v="591.22524643797055"/>
        <n v="509.92164279846196"/>
        <n v="514.98652639038619"/>
        <n v="429.47575726522177"/>
        <n v="427.99618364036917"/>
        <n v="530.93921995552307"/>
        <n v="469.00201226677086"/>
        <n v="493.67087493358406"/>
        <n v="474.22803048060399"/>
        <n v="465.25518969946188"/>
        <n v="594.23195667928962"/>
        <n v="440.58743390179558"/>
        <n v="474.74472144674064"/>
        <n v="461.4534682842679"/>
        <n v="537.98556104604847"/>
        <n v="468.88214315349342"/>
        <n v="549.9371293788073"/>
        <n v="471.94554867143648"/>
        <n v="504.06552593711308"/>
        <n v="447.15314890682521"/>
        <n v="528.29409797228493"/>
        <n v="518.88712209596429"/>
        <n v="471.56778617852024"/>
        <n v="499.73504288855804"/>
        <n v="451.61419229942118"/>
        <n v="429.41489718490396"/>
        <n v="554.190788358894"/>
        <n v="486.22316210709204"/>
        <n v="458.76800851670134"/>
        <n v="415.92781905819072"/>
        <n v="531.13450855463225"/>
        <n v="539.23882174131597"/>
        <n v="553.67706685086227"/>
        <n v="499.14524637120542"/>
        <n v="463.44216223186373"/>
        <n v="512.06176453547209"/>
        <n v="465.80778897474215"/>
        <n v="491.10185149838861"/>
        <n v="451.11587461675697"/>
        <n v="453.88736343446305"/>
        <n v="491.3949187169215"/>
        <n v="531.09526616765163"/>
        <n v="514.37770553129394"/>
        <n v="464.77074419125586"/>
        <n v="521.0462186795429"/>
        <n v="485.67517812387786"/>
        <n v="545.62198937518428"/>
        <n v="450.80858508065529"/>
        <n v="507.29958325598619"/>
        <n v="549.32108755727597"/>
        <n v="473.27155016090592"/>
        <n v="399.97474178867083"/>
        <n v="527.07275274380004"/>
        <n v="517.74644335581308"/>
        <n v="543.99661362147071"/>
        <n v="460.12445058021922"/>
        <n v="504.4966718114174"/>
        <n v="484.55524455438717"/>
        <n v="559.89714176591337"/>
        <n v="559.18643084475343"/>
        <n v="438.56433055348145"/>
        <n v="485.96630933881312"/>
        <n v="584.23841352494776"/>
        <n v="390.0743564010894"/>
        <n v="455.82900302604605"/>
        <n v="449.37997664606951"/>
        <n v="465.53365123976397"/>
        <n v="526.9732112802451"/>
        <n v="431.30843731921914"/>
        <n v="545.19691659040961"/>
        <n v="508.82104871233338"/>
        <n v="452.26957430345999"/>
        <n v="375.74357570844074"/>
        <n v="477.6655662565181"/>
        <n v="461.84725627067468"/>
        <n v="491.20124161965674"/>
        <n v="478.46131601534677"/>
        <n v="485.7138649650704"/>
        <n v="572.31717697767385"/>
        <n v="458.89132870190889"/>
        <n v="476.63107595010723"/>
        <n v="567.70329730375283"/>
        <n v="535.13268822897055"/>
        <n v="517.44930641108942"/>
        <n v="467.17546470379165"/>
        <n v="544.89957679340262"/>
        <n v="519.52132387672555"/>
        <n v="475.96067688298439"/>
        <n v="458.95411023143618"/>
        <n v="531.30615839352333"/>
        <n v="452.42966489540993"/>
        <n v="467.34682972730155"/>
        <n v="467.82382270218716"/>
        <n v="571.21501665833296"/>
        <n v="520.62362191822263"/>
        <n v="463.49801330591816"/>
        <n v="418.14628851814939"/>
        <n v="468.54281685160879"/>
        <n v="411.15042887959362"/>
        <n v="463.43929523903239"/>
        <n v="543.21222085244881"/>
        <n v="479.90445672987209"/>
        <n v="483.38322971886714"/>
        <n v="512.00228682338025"/>
        <n v="509.86435253631817"/>
        <n v="509.81811826322712"/>
        <n v="522.89390221055146"/>
        <n v="471.07924596367684"/>
        <n v="554.78779771215397"/>
        <n v="459.30274980279847"/>
        <n v="487.15045692655019"/>
        <n v="516.66385057464333"/>
        <n v="490.61601442810365"/>
        <n v="533.03716449998365"/>
        <n v="496.54540447134065"/>
        <n v="545.26168467865966"/>
        <n v="449.93458374325661"/>
        <n v="506.69722560842951"/>
        <n v="583.74143096471221"/>
        <n v="520.46458056300298"/>
        <n v="614.89629838125586"/>
        <n v="488.83122905159473"/>
        <n v="426.83137400258374"/>
        <n v="486.32688433675889"/>
        <n v="516.99396165819348"/>
        <n v="567.74874952548203"/>
        <n v="477.17263006679696"/>
        <n v="569.68717563584778"/>
        <n v="521.25147041715149"/>
        <n v="508.34229807685841"/>
        <n v="487.59720727378874"/>
        <n v="476.75258906195836"/>
        <n v="526.22029520254227"/>
        <n v="652.47882193397265"/>
        <n v="431.07203550131226"/>
        <n v="573.34649326881845"/>
        <n v="598.82702610907552"/>
        <n v="494.54606974488121"/>
        <n v="414.49226195163357"/>
        <n v="524.71194006076394"/>
        <n v="397.82157672333602"/>
        <n v="477.50467137812274"/>
        <n v="480.99065422393642"/>
        <n v="418.80082716685592"/>
        <n v="416.2122633127986"/>
        <n v="438.76285770717391"/>
        <n v="505.88011486773689"/>
        <n v="418.08337510354426"/>
        <n v="449.50812569120228"/>
        <n v="485.30673990879035"/>
        <n v="451.42823317470919"/>
        <n v="494.09640785578432"/>
        <n v="436.57015060823409"/>
        <n v="482.22004148566066"/>
        <n v="544.31263492472215"/>
        <n v="535.44622104671623"/>
        <n v="521.22176353500618"/>
        <n v="487.19375217990921"/>
        <n v="461.75267064940135"/>
        <n v="574.73323636728037"/>
        <n v="479.90411356718693"/>
        <n v="444.92440092110252"/>
        <n v="567.05991234845442"/>
        <n v="571.07730952796646"/>
        <n v="498.81367782237299"/>
        <n v="491.20961089233361"/>
        <n v="534.22989174871236"/>
        <n v="571.24546835401054"/>
        <n v="431.96561478515036"/>
        <n v="444.81819968523553"/>
        <n v="493.99885600876968"/>
        <n v="491.52935577579643"/>
        <n v="538.71646616547469"/>
        <n v="495.12650510508729"/>
        <n v="545.58386960177984"/>
        <n v="486.9990000828958"/>
        <n v="515.22917324067737"/>
        <n v="604.03812108252851"/>
        <n v="535.1071762852763"/>
        <n v="490.52518200948549"/>
        <n v="509.80185469104907"/>
        <n v="409.59127255869953"/>
        <n v="521.81148190843828"/>
        <n v="509.22476298273045"/>
        <n v="550.30042026150045"/>
        <n v="510.08473026756252"/>
        <n v="519.54713196038779"/>
        <n v="587.39049638877816"/>
        <n v="545.77563371245287"/>
        <n v="529.91388214410154"/>
        <n v="534.36795665741863"/>
        <n v="524.69015534008372"/>
        <n v="531.01636572698862"/>
        <n v="434.55473059344331"/>
        <n v="489.40331788642698"/>
        <n v="493.45729987379059"/>
        <n v="409.72503323352919"/>
        <n v="468.41569374843323"/>
        <n v="500.26989799516912"/>
        <n v="522.0466965926214"/>
        <n v="572.9819192945738"/>
        <n v="409.36602531423648"/>
        <n v="440.19012149861942"/>
        <n v="489.16658862365369"/>
        <n v="511.24751446181483"/>
        <n v="561.85966970292395"/>
        <n v="584.11775009784651"/>
        <n v="422.36167361101809"/>
        <n v="585.88018421584957"/>
        <n v="452.03999939200219"/>
        <n v="528.79774254858876"/>
        <n v="455.77820774464533"/>
        <n v="582.08348894390974"/>
        <n v="407.34185383308699"/>
        <n v="500.28266479592139"/>
        <n v="490.40984666277916"/>
        <n v="503.05450528766153"/>
        <n v="481.87176103801175"/>
        <n v="499.71450503542553"/>
        <n v="499.48954702801814"/>
        <n v="529.69494996466085"/>
        <n v="467.99551117849529"/>
        <n v="546.38626458597582"/>
        <n v="527.13936745626756"/>
        <n v="563.76293789869612"/>
        <n v="493.39279531947636"/>
        <n v="504.48430773513462"/>
        <n v="523.09239487085392"/>
        <n v="509.95546248411142"/>
        <n v="539.77086366904439"/>
        <n v="511.42159811042973"/>
        <n v="597.82797762373855"/>
        <n v="441.07974376291315"/>
        <n v="452.66830378332912"/>
        <n v="509.89350527977263"/>
        <n v="435.32470922331663"/>
        <n v="494.05632376044036"/>
        <n v="590.045082839879"/>
        <n v="604.28846363902176"/>
        <n v="513.60762932261014"/>
        <n v="532.02209032174687"/>
        <n v="550.77692538490737"/>
        <n v="464.37304042656558"/>
        <n v="581.06653910630314"/>
        <n v="517.29578428525895"/>
        <n v="516.43535079543324"/>
        <n v="539.56785939255292"/>
        <n v="565.5517271859527"/>
        <n v="406.30384896916689"/>
        <n v="515.50936616102626"/>
        <n v="465.61503699806798"/>
        <n v="443.49392160192161"/>
        <n v="549.32529174237698"/>
        <n v="567.49144479626898"/>
        <n v="524.37917183406819"/>
        <n v="494.30139374859766"/>
        <n v="568.38638483136071"/>
        <n v="494.65937220740466"/>
        <n v="529.60198139760644"/>
        <n v="534.30972292374997"/>
        <n v="489.09166091260278"/>
        <n v="537.73845907798886"/>
        <n v="465.42576016388938"/>
        <n v="453.93514131475183"/>
        <n v="477.70347109713589"/>
        <n v="417.98199177770448"/>
        <n v="509.00052470592675"/>
        <n v="541.96935622726926"/>
        <n v="568.64029581500574"/>
        <n v="479.97441356235032"/>
        <n v="516.96760196739638"/>
        <n v="493.79671655439637"/>
        <n v="479.8656689839288"/>
        <n v="493.42416673597364"/>
        <n v="534.83265194718763"/>
        <n v="496.18474428032124"/>
        <n v="547.376564768761"/>
        <n v="417.91760632343602"/>
        <n v="542.17521715998919"/>
        <n v="421.97291225053561"/>
        <n v="532.01606553534953"/>
        <n v="528.24335676697785"/>
        <n v="543.60066073505845"/>
        <n v="473.52982740185342"/>
        <n v="475.30760220660841"/>
        <n v="470.62140783652137"/>
        <n v="545.6746301000444"/>
        <n v="612.06868341177699"/>
        <n v="505.49951861004951"/>
        <n v="549.9421591223911"/>
        <n v="533.60327182607534"/>
        <n v="537.39493736699092"/>
        <n v="597.11684394015356"/>
        <n v="516.73625333582368"/>
        <n v="457.18882602025309"/>
        <n v="540.99910316453202"/>
        <n v="556.9984416763167"/>
        <n v="548.66820386761844"/>
        <n v="453.59301493443871"/>
        <n v="544.22667813124849"/>
        <n v="430.16363546853626"/>
        <n v="519.45685121689951"/>
        <n v="472.2115074116295"/>
        <n v="458.11690535836112"/>
        <n v="514.72203753528925"/>
        <n v="540.75563510478196"/>
        <n v="463.52797526090592"/>
        <n v="526.67898097951195"/>
        <n v="496.80399851120126"/>
        <n v="492.56912755524507"/>
        <n v="549.14224352467886"/>
        <n v="445.23160256261974"/>
        <n v="557.49423936473443"/>
        <n v="433.56649321762262"/>
        <n v="539.34661707953444"/>
        <n v="553.76971906965662"/>
        <n v="403.24346028135335"/>
        <n v="459.66280389876283"/>
        <n v="541.97126839167868"/>
        <n v="458.86601704717151"/>
        <n v="499.86372611449923"/>
        <n v="542.0759657449604"/>
        <n v="489.9464178016828"/>
        <n v="528.91210790953892"/>
        <n v="546.62884248268392"/>
        <n v="493.06872105676069"/>
        <n v="420.83519986566739"/>
        <n v="528.78881706452887"/>
        <n v="494.4245728177707"/>
        <n v="419.7229466296954"/>
        <n v="407.45724085912502"/>
        <n v="476.40261010606491"/>
        <n v="426.08140786082805"/>
        <n v="473.04264600349268"/>
        <n v="459.77756144065961"/>
        <n v="521.55151166794792"/>
        <n v="461.34197625164114"/>
        <n v="435.03659821538884"/>
        <n v="474.81857711268577"/>
        <n v="537.15186326172261"/>
        <n v="554.7205184049659"/>
        <n v="529.47634270347169"/>
        <n v="509.06765939322298"/>
        <n v="539.19436789803285"/>
        <n v="507.61874589327959"/>
        <n v="530.09921449241801"/>
        <n v="550.76105339460526"/>
        <n v="554.137698199704"/>
        <n v="455.68144237051331"/>
        <n v="570.08300085524752"/>
        <n v="393.85683132559927"/>
        <n v="461.01243145183793"/>
        <n v="520.43965034635903"/>
        <n v="514.54867430657589"/>
        <n v="494.14542565320954"/>
        <n v="559.32803899510964"/>
        <n v="541.09032201501475"/>
        <n v="436.01436360292314"/>
        <n v="522.83459755082822"/>
        <n v="503.64019998569142"/>
        <n v="493.99752404709682"/>
        <n v="436.85527065761471"/>
        <n v="566.76514347904185"/>
        <n v="408.07979752366367"/>
        <n v="474.73536052714149"/>
        <n v="482.69804946358283"/>
        <n v="573.2590706932674"/>
        <n v="527.17698699346874"/>
        <n v="509.6045189961979"/>
        <n v="585.83941103986717"/>
        <n v="525.14921170364653"/>
        <n v="506.674641765849"/>
        <n v="471.9642583723716"/>
        <n v="547.50093294445492"/>
        <n v="447.5932521153876"/>
        <n v="486.42005999966324"/>
        <n v="511.30753086863348"/>
        <n v="411.72128861495577"/>
        <n v="582.21010736885216"/>
        <n v="551.37830848485294"/>
        <n v="461.26779581630433"/>
        <n v="400.40748366109631"/>
        <n v="458.61718008713922"/>
        <n v="503.68954812178117"/>
        <n v="494.35158217140457"/>
        <n v="453.83403376127933"/>
        <n v="479.84451945227596"/>
        <n v="430.00460567387177"/>
        <n v="431.12431813104075"/>
        <n v="503.59609087398883"/>
        <n v="496.94044403494979"/>
        <n v="487.01208615162341"/>
        <n v="450.97258647176113"/>
        <n v="452.09732854424925"/>
        <n v="473.67422395722042"/>
        <n v="594.67681140497223"/>
        <n v="456.60660758005497"/>
        <n v="484.94896662375237"/>
        <n v="530.02658271427049"/>
        <n v="502.55479308204798"/>
        <n v="502.73101319055422"/>
        <n v="467.13054249607609"/>
        <n v="423.26114047278389"/>
        <n v="445.97194860658271"/>
        <n v="499.25540811907075"/>
        <n v="404.08364726456034"/>
        <n v="489.88154886452975"/>
        <n v="510.73907871259598"/>
        <n v="533.26900204693823"/>
        <n v="456.79041806059604"/>
        <n v="472.71295963544748"/>
        <n v="437.14462245272239"/>
        <n v="497.20571655744283"/>
        <n v="482.72046946820313"/>
        <n v="565.6660537057827"/>
        <n v="563.17608358375253"/>
        <n v="523.29264876574052"/>
        <n v="523.01571171623232"/>
        <n v="521.11996453130666"/>
        <n v="573.05659112007322"/>
        <n v="483.90898967903297"/>
        <n v="586.70213083163708"/>
        <n v="501.70272410032368"/>
        <n v="526.4259744942608"/>
        <n v="526.29784697533989"/>
        <n v="435.92896584606171"/>
        <n v="584.91387091207514"/>
        <n v="521.6531895054186"/>
        <n v="513.11265978885649"/>
        <n v="542.45002802314161"/>
        <n v="511.17790654546161"/>
        <n v="537.07787082246887"/>
        <n v="536.39360937383788"/>
        <n v="492.96085565555285"/>
        <n v="464.62432227071366"/>
        <n v="524.45132425791519"/>
        <n v="451.43486711229264"/>
        <n v="447.7240830531743"/>
        <n v="458.60061869309379"/>
        <n v="612.47870707919219"/>
        <n v="547.26815803570867"/>
        <n v="459.01482890636254"/>
        <n v="552.8441727194579"/>
        <n v="482.81524953364334"/>
        <n v="485.09127609088603"/>
        <n v="519.24737457487697"/>
        <n v="515.9474607099728"/>
        <n v="526.61026137135411"/>
        <n v="582.5914147179152"/>
        <n v="493.42254461181057"/>
        <n v="446.42870523935113"/>
        <n v="522.82709195378948"/>
        <n v="463.03468758947463"/>
        <n v="523.06958210575272"/>
        <n v="461.28842164648381"/>
        <n v="500.54374565226692"/>
        <n v="528.55946409452065"/>
        <n v="445.48659465034467"/>
        <n v="454.25377051333322"/>
        <n v="459.4539452447836"/>
        <n v="508.02354329226017"/>
        <n v="461.46306899742171"/>
        <n v="433.22494401391123"/>
        <n v="551.34730867260237"/>
        <n v="478.16851233113817"/>
        <n v="504.53349060316384"/>
        <n v="465.06481510162848"/>
        <n v="584.57831178721608"/>
        <n v="514.31369060764928"/>
        <n v="498.77047630876365"/>
        <n v="460.77797857793064"/>
        <n v="531.46588125473716"/>
        <n v="469.58890599280556"/>
        <n v="453.91118044055338"/>
        <n v="528.46579892593445"/>
        <n v="426.7936826039799"/>
        <n v="484.04643474119905"/>
        <n v="469.67153829782836"/>
        <n v="585.86796855954435"/>
        <n v="493.08861817846798"/>
        <n v="423.49460083305138"/>
        <n v="575.287389402347"/>
        <n v="524.85868926125056"/>
        <n v="516.34153881239422"/>
        <n v="495.31235251454302"/>
        <n v="531.95834763763685"/>
        <n v="452.39514310930832"/>
        <n v="476.63621079540644"/>
        <n v="550.3266507296554"/>
        <n v="504.92560933970009"/>
        <n v="418.9030554066818"/>
        <n v="528.20698065990712"/>
        <n v="470.14306783040735"/>
        <n v="519.09639518878498"/>
        <n v="530.45442945812772"/>
        <n v="516.37307224742085"/>
        <n v="563.5791678301282"/>
        <n v="578.81968340497542"/>
        <n v="596.59036720842812"/>
        <n v="448.39127863043939"/>
        <n v="440.90955100164712"/>
        <n v="510.1029585492592"/>
        <n v="484.14243483463275"/>
        <n v="561.96487814229033"/>
        <n v="475.08291184376662"/>
        <n v="504.92814125769473"/>
        <n v="521.56125102104875"/>
        <n v="459.41298502903197"/>
        <n v="475.64153492698404"/>
        <n v="503.84643773891315"/>
        <n v="523.02955078056789"/>
        <n v="462.34337236999835"/>
        <n v="410.9775764957169"/>
        <n v="537.91893594655778"/>
        <n v="505.0138576330246"/>
        <n v="601.88302983733149"/>
        <n v="532.4497907251033"/>
        <n v="531.49377185320259"/>
        <n v="524.81946658772358"/>
        <n v="502.71700097217183"/>
        <n v="481.99989831249877"/>
        <n v="555.54293029037478"/>
        <n v="481.49783860169737"/>
        <n v="492.67540453066806"/>
        <n v="548.4376822122332"/>
        <n v="443.55049837956682"/>
        <n v="533.2852323725624"/>
        <n v="514.95529565018751"/>
        <n v="455.1349050961656"/>
        <n v="471.26274299714771"/>
        <n v="492.05798236560571"/>
        <n v="502.27283652028569"/>
        <n v="579.26771784786092"/>
        <n v="491.51298300360543"/>
        <n v="437.87616526564926"/>
        <n v="458.15702109972437"/>
        <n v="482.75499595105998"/>
        <n v="574.29209443760601"/>
        <n v="504.27363306959279"/>
        <n v="483.60617604411493"/>
        <n v="481.55272357400821"/>
        <n v="450.89593174608382"/>
        <n v="547.56568373036248"/>
        <n v="432.69357382311102"/>
        <n v="419.80062316552454"/>
        <n v="475.22552932691741"/>
        <n v="468.78423086172722"/>
        <n v="448.53732413506168"/>
        <n v="510.14677863224705"/>
        <n v="626.3073260680444"/>
        <n v="456.25305373502954"/>
        <n v="532.76340781592535"/>
        <n v="516.28512281135613"/>
        <n v="423.00143040670082"/>
        <n v="503.0209786315919"/>
        <n v="482.41443626437547"/>
        <n v="450.9073405868217"/>
        <n v="476.53099749380897"/>
        <n v="535.51415978127648"/>
        <n v="468.06017238390012"/>
        <n v="474.39587243373785"/>
        <n v="530.28754125383739"/>
        <n v="470.70571456854219"/>
        <n v="594.40411939736339"/>
        <n v="485.57191213198638"/>
        <n v="490.67138706372339"/>
        <n v="464.04711517443997"/>
        <n v="550.28727609157909"/>
        <n v="446.72105205277762"/>
        <n v="525.04778029535021"/>
        <n v="537.44009018120983"/>
        <n v="529.57346868234504"/>
        <n v="528.13549026849853"/>
        <n v="533.88756809179233"/>
        <n v="519.03887240264851"/>
        <n v="462.98394195754088"/>
        <n v="521.12145940110349"/>
        <n v="550.51538518670009"/>
        <n v="389.02669293698762"/>
        <n v="499.37507881319192"/>
        <n v="553.16933716707968"/>
        <n v="534.68880435241101"/>
        <n v="540.94250838173207"/>
        <n v="544.5895548880444"/>
        <n v="512.00943448676855"/>
        <n v="536.22299236846561"/>
        <n v="534.15701364179847"/>
        <n v="525.53163077585236"/>
        <n v="544.28532304477369"/>
        <n v="475.14382596437946"/>
        <n v="546.29967772444638"/>
        <n v="451.50214374059578"/>
        <n v="466.46195763767304"/>
        <n v="433.36662827566704"/>
        <n v="518.76375643475296"/>
        <n v="516.30416286145817"/>
        <n v="525.97226504314233"/>
        <n v="541.76128700938477"/>
        <n v="344.85935361158931"/>
        <n v="466.25803296603488"/>
        <n v="499.08107180252841"/>
        <n v="507.55410891089622"/>
        <n v="454.72000657774163"/>
        <n v="577.94188262810599"/>
        <n v="484.44120315944934"/>
        <n v="438.38962165822392"/>
        <n v="470.94601736197222"/>
        <n v="559.43153323178569"/>
        <n v="522.69588229202725"/>
        <n v="476.68658621533302"/>
        <n v="505.10092180162815"/>
        <n v="440.8376144050535"/>
        <n v="470.61738097640546"/>
        <n v="442.28066584997543"/>
        <n v="495.29747111846143"/>
        <n v="469.82632918325214"/>
        <n v="563.21605779931349"/>
        <n v="431.48286094392938"/>
        <n v="400.27913933836396"/>
        <n v="464.31686586515372"/>
        <n v="488.01363105143275"/>
        <n v="525.27644419278363"/>
        <n v="541.7642601600877"/>
        <n v="532.94248564490181"/>
        <n v="594.08762522639279"/>
        <n v="561.78517560596356"/>
        <n v="527.96361531398202"/>
        <n v="486.57599043446106"/>
        <n v="541.14767115521124"/>
        <n v="446.06021345316367"/>
        <n v="564.69275770494369"/>
        <n v="382.45839790866222"/>
        <n v="503.78818624100188"/>
        <n v="493.87650405249673"/>
        <n v="517.97465210204587"/>
        <n v="544.62515555899256"/>
        <n v="489.2356830147815"/>
        <n v="491.58139021786525"/>
        <n v="473.68613218221628"/>
        <n v="391.50856994852666"/>
        <n v="465.46429128111686"/>
        <n v="433.37801652092799"/>
        <n v="485.84161177557058"/>
        <n v="549.09544415534788"/>
        <n v="501.67333332665766"/>
        <n v="430.77576102131241"/>
        <n v="501.84723118335546"/>
        <n v="559.77318992876917"/>
        <n v="537.69990750666057"/>
        <n v="415.01622931848499"/>
        <n v="538.28437190124293"/>
        <n v="379.41173160984891"/>
        <n v="482.38402528358392"/>
        <n v="471.1048482404849"/>
        <n v="516.79639623987464"/>
        <n v="473.15215719771777"/>
        <n v="514.10344969927269"/>
        <n v="480.61924002166012"/>
        <n v="504.87424354937059"/>
        <n v="522.69561298835572"/>
        <n v="532.99695596358868"/>
        <n v="513.59385946726104"/>
        <n v="510.15863106407187"/>
        <n v="585.5135035021334"/>
        <n v="484.16594806386854"/>
        <n v="458.2103269260657"/>
        <n v="552.88967272646573"/>
        <n v="580.9674649023741"/>
        <n v="515.16968356281802"/>
        <n v="441.86579700282289"/>
        <n v="482.14762935945777"/>
        <n v="559.20640002715731"/>
        <n v="536.36057151901616"/>
        <n v="456.78882858624166"/>
        <n v="451.95531729785432"/>
        <n v="497.40397060658887"/>
        <n v="506.40958190025492"/>
        <n v="442.49978423222325"/>
        <n v="528.1428400506959"/>
        <n v="489.88933455401946"/>
        <n v="556.81049985278719"/>
        <n v="502.21792573152146"/>
        <n v="489.99565061122297"/>
        <n v="420.15391248241338"/>
        <n v="457.99739990164687"/>
        <n v="490.15384226150525"/>
        <n v="528.91329970658126"/>
        <n v="505.29083927945749"/>
        <n v="540.01102569383102"/>
        <n v="459.15120783498793"/>
        <n v="438.3830875316703"/>
        <n v="507.26937221771561"/>
        <n v="473.53816334476289"/>
        <n v="458.73451471755277"/>
        <n v="403.919758353004"/>
        <n v="564.06789348249504"/>
        <n v="504.95733021716489"/>
        <n v="521.86773421732676"/>
        <n v="547.74063891567516"/>
        <n v="459.37592575066071"/>
        <n v="444.28815080169363"/>
        <n v="517.31929143635125"/>
        <n v="444.85873452596411"/>
        <n v="504.6567549251414"/>
        <n v="505.24063020322518"/>
        <n v="543.76911259415783"/>
        <n v="523.26920996096203"/>
        <n v="380.59216533620338"/>
        <n v="518.44546056609181"/>
        <n v="478.05066519701205"/>
        <n v="456.16366372958407"/>
        <n v="497.88872401100531"/>
        <n v="503.72557932853516"/>
        <n v="493.70924720186656"/>
        <n v="547.59706146605072"/>
        <n v="438.3827368703482"/>
        <n v="463.55707492981639"/>
        <n v="537.0219126440129"/>
        <n v="494.54458089199136"/>
        <n v="516.69879489490393"/>
        <n v="443.15735213592592"/>
        <n v="574.13386727813952"/>
        <n v="488.49180255317657"/>
        <n v="423.49931041004805"/>
        <n v="578.4669365204245"/>
        <n v="605.99777695245848"/>
        <n v="551.92775835863597"/>
        <n v="457.9970444699519"/>
        <n v="498.27650173508925"/>
        <n v="476.81165497716762"/>
        <n v="474.89388776369947"/>
        <n v="490.09477417625249"/>
        <n v="522.55386845026476"/>
        <n v="489.47427399441085"/>
        <n v="574.38548649421773"/>
        <n v="577.57586934270512"/>
        <n v="585.03173348779399"/>
        <n v="443.33305536273593"/>
        <n v="428.81483330991699"/>
        <n v="489.66289776798533"/>
        <n v="508.19019801828887"/>
        <n v="468.08945452694138"/>
        <n v="518.63820422142248"/>
        <n v="437.57380481647192"/>
        <n v="534.23957297007394"/>
        <n v="526.40063254736276"/>
        <n v="530.32333592488203"/>
        <n v="429.04423272302006"/>
        <n v="554.1329090616548"/>
        <n v="517.96651345494013"/>
        <n v="562.33655036587982"/>
        <n v="460.41569266744216"/>
        <n v="503.3556082875732"/>
        <n v="564.30625699763016"/>
        <n v="473.04954669413013"/>
        <n v="580.89756962092554"/>
        <n v="467.38288937287524"/>
        <n v="501.63356577083056"/>
        <n v="535.8990280913107"/>
        <n v="424.36806241157905"/>
        <n v="530.88028407325055"/>
        <n v="563.50296432936739"/>
        <n v="532.66608012731558"/>
        <n v="342.67593912802204"/>
        <n v="440.55202695306394"/>
        <n v="443.65387221737905"/>
        <n v="482.17286271669406"/>
        <n v="496.58274730431663"/>
        <n v="414.7480378016138"/>
        <n v="382.14125867379965"/>
        <n v="497.2123532346053"/>
        <n v="487.22423268980333"/>
        <n v="611.79219745273144"/>
        <n v="393.40847676552545"/>
        <n v="616.24132798241635"/>
        <n v="470.17195904433231"/>
        <n v="584.61664804441205"/>
        <n v="568.40794228072457"/>
        <n v="511.91226651487244"/>
        <n v="490.28510293069837"/>
        <n v="484.25542612299211"/>
        <n v="489.62698491048747"/>
        <n v="516.75640180901803"/>
        <n v="492.80082390411513"/>
        <n v="459.20869275946768"/>
        <n v="447.9404026848801"/>
        <n v="548.98014096029294"/>
        <n v="570.40518706061471"/>
        <n v="484.45554940192864"/>
        <n v="502.66791245835441"/>
        <n v="455.37139757982584"/>
        <n v="542.67327657515125"/>
        <n v="480.89943639155842"/>
        <n v="556.42963586724329"/>
        <n v="439.04837477501212"/>
        <n v="505.66798922881861"/>
        <n v="426.34416172304077"/>
        <n v="524.36786401837662"/>
        <n v="489.03169690210672"/>
        <n v="517.90694093396439"/>
        <n v="555.86516525976594"/>
        <n v="527.11282985962725"/>
        <n v="549.37394097368713"/>
        <n v="558.45347309905219"/>
        <n v="514.93270700944345"/>
        <n v="499.80573133395927"/>
        <n v="526.64286468794546"/>
        <n v="479.52130392152588"/>
        <n v="480.71186150374598"/>
        <n v="499.84892362911273"/>
        <n v="478.69337416066725"/>
        <n v="552.03086822986268"/>
        <n v="584.49632811669346"/>
        <n v="480.75083317490834"/>
        <n v="483.9687391381359"/>
        <n v="581.1484403436325"/>
        <n v="543.09478785890587"/>
        <n v="614.4527703998383"/>
        <n v="524.88272934393115"/>
        <n v="543.80862441373085"/>
        <n v="494.62605928406953"/>
        <n v="495.84941597466781"/>
        <n v="488.35991803528287"/>
        <n v="547.62863392206168"/>
        <n v="489.22303373217176"/>
        <n v="473.03041748524572"/>
        <n v="551.84309352296737"/>
        <n v="441.45519537591866"/>
        <n v="509.81631899980516"/>
        <n v="598.3689814639738"/>
        <n v="459.63383860512931"/>
        <n v="513.16420182592879"/>
        <n v="462.66323971600383"/>
        <n v="471.08470411477191"/>
        <n v="510.05477721744404"/>
        <n v="501.00485084166786"/>
        <n v="482.94942889188019"/>
        <n v="581.53186957882542"/>
        <n v="539.97999307897169"/>
        <n v="444.42140717996608"/>
        <n v="525.90392615370047"/>
        <n v="577.24234079415714"/>
        <n v="536.67568062126929"/>
        <n v="480.56477996672805"/>
        <n v="356.42807961849797"/>
        <n v="495.84407611050028"/>
        <n v="504.9222731184326"/>
        <n v="467.64678961309619"/>
        <n v="554.98695679584887"/>
        <n v="526.99116827429032"/>
        <n v="464.01274115116098"/>
        <n v="501.24753823548554"/>
        <n v="430.04809491146727"/>
        <n v="529.9980453830035"/>
        <n v="484.13565812629741"/>
        <n v="478.19491621193242"/>
        <n v="541.79049886466601"/>
        <n v="437.64258962105464"/>
        <n v="580.81089038624373"/>
        <n v="468.18962726499876"/>
        <n v="496.14092530726236"/>
        <n v="544.29190420122075"/>
        <n v="470.64204490845282"/>
        <n v="508.09799703610042"/>
        <n v="398.3906805713122"/>
        <n v="510.2389711616355"/>
        <n v="464.93834539768602"/>
        <n v="478.72508117999121"/>
        <n v="408.26655288314299"/>
        <n v="540.9699794243345"/>
        <n v="455.1751252314757"/>
        <n v="554.43160767775692"/>
        <n v="466.98037353830011"/>
        <n v="519.98196337850061"/>
        <n v="435.76031045755121"/>
        <n v="512.26170590414222"/>
        <n v="460.23677594190332"/>
        <n v="552.2779074271092"/>
        <n v="507.60448098664028"/>
        <n v="474.53432834057435"/>
        <n v="452.50945647192555"/>
        <n v="468.37138668255568"/>
        <n v="501.01936965132279"/>
        <n v="470.22518693048147"/>
        <n v="559.25784578307491"/>
        <n v="383.66893416658024"/>
        <n v="520.64232285250182"/>
        <n v="496.94714980291604"/>
        <n v="493.16473744461967"/>
        <n v="493.47105605914788"/>
        <n v="488.48553974221784"/>
        <n v="477.45817095658668"/>
        <n v="506.5074566770196"/>
        <n v="430.9928838736007"/>
        <n v="506.43099674653422"/>
        <n v="416.13008801937303"/>
        <n v="464.30640570734994"/>
        <n v="545.89030702522894"/>
        <n v="478.93829329059798"/>
        <n v="555.93569508035944"/>
        <n v="513.05258545895697"/>
        <n v="500.76190658913384"/>
        <n v="551.44649668559987"/>
        <n v="623.47656811125148"/>
        <n v="555.4137938555042"/>
        <n v="502.92422793480182"/>
        <n v="466.17567627069712"/>
        <n v="470.07394978573848"/>
        <n v="461.55574866194627"/>
        <n v="514.4116340177693"/>
        <n v="481.24999745868246"/>
        <n v="542.96378762772042"/>
        <n v="503.86395836202024"/>
        <n v="435.21581515822862"/>
        <n v="542.40469897428795"/>
        <n v="470.61687255045058"/>
        <n v="558.13174810335113"/>
        <n v="486.04574025603949"/>
        <n v="388.34943399064537"/>
        <n v="435.02998558653297"/>
        <n v="483.51152110453847"/>
        <n v="563.26487709241098"/>
        <n v="450.17186407176985"/>
        <n v="537.82062079802495"/>
        <n v="392.60197895560054"/>
        <n v="553.24886104294114"/>
        <n v="556.59919544986508"/>
        <n v="522.52256677140713"/>
        <n v="544.9313681577637"/>
        <n v="542.15739365909667"/>
        <n v="506.42176348498583"/>
        <n v="583.46525774064946"/>
        <n v="376.62103473013195"/>
        <n v="445.21501835469621"/>
        <n v="604.1630006446203"/>
        <n v="472.08203092933479"/>
        <n v="566.72443120388152"/>
        <n v="499.84365988804853"/>
        <n v="579.80502536384131"/>
        <n v="509.91421866108988"/>
        <n v="444.1879828697783"/>
        <n v="494.93648699501227"/>
        <n v="462.96297759834874"/>
        <n v="461.21133593013059"/>
        <n v="491.55471404979272"/>
        <n v="514.69992695518192"/>
        <n v="385.64275920830266"/>
        <n v="454.81994331547759"/>
        <n v="493.70841691638702"/>
        <n v="541.94593208303206"/>
        <n v="523.92164621970346"/>
        <n v="478.54084238463042"/>
        <n v="563.14312306977899"/>
        <n v="523.98009125479007"/>
        <n v="505.15700453276713"/>
        <n v="539.65383178173886"/>
        <n v="491.31368728016309"/>
        <n v="508.07533447767395"/>
        <n v="482.15620916508249"/>
        <n v="472.93598774614622"/>
        <n v="544.84396023034958"/>
        <n v="520.74058118170797"/>
        <n v="397.53608172260209"/>
        <n v="532.21398683137522"/>
        <n v="442.24458585420507"/>
        <n v="582.19447697918156"/>
        <n v="556.32935548582225"/>
        <n v="448.18827883708798"/>
        <n v="522.01916445986399"/>
        <n v="525.17722052139857"/>
        <n v="520.6753754199284"/>
        <n v="426.41403866381592"/>
        <n v="484.54126801503878"/>
        <n v="486.6005183492274"/>
        <n v="492.7854439027995"/>
        <n v="480.67134256669021"/>
        <n v="533.64634135818585"/>
        <n v="506.52493781474686"/>
        <n v="568.4501365513903"/>
        <n v="476.95666676783048"/>
        <n v="538.64265534191838"/>
        <n v="499.23890649032228"/>
        <n v="510.38576764277542"/>
        <n v="414.76381620549148"/>
        <n v="497.35549460774087"/>
        <n v="424.46856718250211"/>
        <n v="542.1146635487064"/>
        <n v="414.40699021627108"/>
        <n v="510.99554520452494"/>
        <n v="471.347211068158"/>
        <n v="533.90213271021003"/>
        <n v="397.78833820193006"/>
        <n v="422.69388312489849"/>
        <n v="455.41823780191783"/>
        <n v="512.15224077162679"/>
        <n v="449.8031292147374"/>
        <n v="454.08471247577984"/>
        <n v="557.04864572854171"/>
        <n v="443.39458881408069"/>
        <n v="513.85771169025213"/>
        <n v="518.36337129699905"/>
        <n v="506.87818274449069"/>
        <n v="542.73240801424197"/>
        <n v="515.52569948164"/>
        <n v="516.61453025170817"/>
        <n v="467.76882886995963"/>
        <n v="527.16567352533866"/>
        <n v="560.30205201220008"/>
        <n v="522.81624657631494"/>
        <n v="534.36223241937955"/>
        <n v="485.68188424077852"/>
        <n v="519.48526411754847"/>
        <n v="460.05465338470037"/>
        <n v="534.37820712262317"/>
        <n v="486.93212363619887"/>
        <n v="510.28054939573593"/>
        <n v="491.4370058465833"/>
        <n v="567.79620490664865"/>
        <n v="478.70210114843815"/>
        <n v="503.93365294902458"/>
        <n v="505.40180896009372"/>
        <n v="516.53509000323072"/>
        <n v="520.74104015749583"/>
        <n v="500.18878022158538"/>
        <n v="515.49326963269357"/>
        <n v="487.43649725135845"/>
        <n v="450.26414096147965"/>
        <n v="551.34579727299899"/>
        <n v="464.08784395282316"/>
        <n v="503.51988316313543"/>
        <n v="457.20435774362164"/>
        <n v="512.75647590510869"/>
        <n v="454.17851231067675"/>
        <n v="583.12673376876307"/>
        <n v="504.1503732706426"/>
        <n v="487.07535558728983"/>
        <n v="555.89582467612854"/>
        <n v="497.41176978015699"/>
        <n v="477.91256432616331"/>
        <n v="494.55309159715017"/>
        <n v="472.28171237599065"/>
        <n v="444.72668859742123"/>
        <n v="463.67146607560511"/>
        <n v="509.71253150731587"/>
        <n v="504.24608787090682"/>
        <n v="513.16622484167226"/>
        <n v="514.89848178476041"/>
        <n v="451.93738734836211"/>
        <n v="538.71599601951641"/>
        <n v="431.29517431998477"/>
        <n v="551.4423517376199"/>
        <n v="461.01261216557816"/>
        <n v="534.52537256820074"/>
        <n v="479.0549726833558"/>
        <n v="542.97270307300835"/>
        <n v="513.67152400910766"/>
        <n v="439.23830544616334"/>
        <n v="527.69082708995597"/>
        <n v="528.31577222153737"/>
        <n v="517.58460593379368"/>
        <n v="449.632024600134"/>
        <n v="456.96816934255281"/>
        <n v="490.80092365162136"/>
        <n v="474.34717847274135"/>
        <n v="492.04804931700164"/>
        <n v="523.79138803583874"/>
        <n v="620.21953985609639"/>
        <n v="401.11588023523643"/>
        <n v="538.45643682311811"/>
        <n v="438.42730896634021"/>
        <n v="447.93417023395375"/>
        <n v="484.57903762124249"/>
        <n v="568.83701256570544"/>
        <n v="506.97335207172495"/>
        <n v="463.64142717903371"/>
        <n v="591.92727734735968"/>
        <n v="537.53340375088646"/>
        <n v="488.91423871920051"/>
        <n v="547.29416109101521"/>
        <n v="450.41162093404466"/>
        <n v="475.77858589369299"/>
        <n v="465.95896198909043"/>
        <n v="482.67526689353792"/>
        <n v="516.27702503039234"/>
        <n v="518.70226718486424"/>
        <n v="452.27592088376366"/>
        <n v="396.10193905821961"/>
        <n v="497.94699552962999"/>
        <n v="464.3421217604544"/>
        <n v="480.50138894427431"/>
        <n v="581.16470382697798"/>
        <n v="517.569881020965"/>
        <n v="446.70327720703386"/>
        <n v="434.66437025770472"/>
        <n v="521.01234708693585"/>
        <n v="453.56936532266081"/>
        <n v="496.23881252914731"/>
        <n v="490.92021615536964"/>
        <n v="480.10267542624126"/>
        <n v="521.16785283411286"/>
        <n v="447.88668725166951"/>
        <n v="410.71048252517778"/>
        <n v="574.61694912319865"/>
        <n v="431.28493768611287"/>
        <n v="415.06359635237152"/>
        <n v="496.57547211746623"/>
        <n v="477.95920333703663"/>
        <n v="534.64035475047626"/>
        <n v="522.53504088571958"/>
        <n v="463.29910651080939"/>
        <n v="516.06883559485038"/>
        <n v="462.91271328671479"/>
        <n v="609.64758596070476"/>
        <n v="407.86017539762304"/>
        <n v="536.51224579149289"/>
        <n v="546.90494593759934"/>
        <n v="372.59597022293235"/>
        <n v="486.6219776779821"/>
        <n v="514.47276199906366"/>
        <n v="554.11428263884488"/>
        <n v="498.80186506180752"/>
        <n v="476.09774311025461"/>
        <n v="493.71892825974948"/>
        <n v="547.95313526864527"/>
        <n v="448.89258623828573"/>
        <n v="498.85677708421537"/>
        <n v="453.50029816223719"/>
        <n v="554.48703711857013"/>
        <n v="437.10755676243656"/>
        <n v="505.821936962199"/>
        <n v="521.76646710664409"/>
        <n v="635.9134657120976"/>
        <n v="547.07526967579952"/>
        <n v="477.96179507615972"/>
        <n v="567.33948030354088"/>
        <n v="461.71741174712008"/>
        <n v="440.74591569810116"/>
        <n v="493.40640041352975"/>
        <n v="542.79198515439305"/>
        <n v="437.37431187955798"/>
        <n v="513.97536461199445"/>
        <n v="484.82679258539713"/>
        <n v="509.52589834244344"/>
        <n v="434.99801502743679"/>
        <n v="513.2902504071335"/>
        <n v="523.94864428869084"/>
        <n v="534.32802846156949"/>
        <n v="549.92893107291559"/>
        <n v="526.87117201939031"/>
        <n v="501.48394611969564"/>
        <n v="451.7385053464252"/>
        <n v="501.16773695958233"/>
        <n v="533.74813062303042"/>
        <n v="492.77899562366184"/>
        <n v="483.30382421338447"/>
        <n v="539.14388007621687"/>
        <n v="435.44092903414344"/>
        <n v="501.16212144901453"/>
        <n v="420.72511857442186"/>
        <n v="434.87048636426516"/>
        <n v="503.29520197225736"/>
        <n v="522.58927675832581"/>
        <n v="532.55241615909301"/>
        <n v="535.33262151814176"/>
        <n v="452.84563275745381"/>
        <n v="403.40296149477098"/>
        <n v="649.03150245370557"/>
        <n v="514.81837720111514"/>
        <n v="519.59893782634435"/>
        <n v="524.19897913006173"/>
        <n v="471.11818873425727"/>
        <n v="499.19601937271932"/>
        <n v="592.89860631757028"/>
        <n v="479.26427471643188"/>
        <n v="491.65025295428626"/>
        <n v="535.87990280543863"/>
        <n v="461.9612453647124"/>
        <n v="505.20298513859439"/>
        <n v="454.79132307685308"/>
        <n v="517.84258898617543"/>
        <n v="506.57392401694665"/>
        <n v="462.50510197168842"/>
        <n v="515.47595572270814"/>
        <n v="459.96500906266306"/>
        <n v="467.96934731782045"/>
        <n v="558.9471527204978"/>
        <n v="464.84711395040836"/>
        <n v="489.71049742377301"/>
        <n v="503.11114257583921"/>
        <n v="562.58445202824635"/>
        <n v="539.91810688697717"/>
        <n v="450.1569177913571"/>
        <n v="562.5418852460781"/>
        <n v="485.88549227302133"/>
        <n v="480.48305856163711"/>
        <n v="534.39753604994644"/>
        <n v="517.59607007096611"/>
        <n v="571.3641614299554"/>
        <n v="414.59701881393073"/>
        <n v="537.56860127515426"/>
        <n v="465.78182386046814"/>
        <n v="467.43251295399421"/>
        <n v="451.93845666305288"/>
        <n v="476.9817727198041"/>
        <n v="431.42700531983951"/>
        <n v="544.48413304503276"/>
        <n v="524.45057055328516"/>
        <n v="474.09651558764938"/>
        <n v="433.58546296701184"/>
        <n v="551.31408456132999"/>
        <n v="531.89213984201456"/>
        <n v="483.79063772709384"/>
        <n v="530.36810914005912"/>
        <n v="535.16217221748229"/>
        <n v="537.10326678063132"/>
        <n v="512.70634529087044"/>
        <n v="566.99797615392447"/>
        <n v="559.31697913811809"/>
        <n v="521.54939646884304"/>
        <n v="368.92796391106697"/>
        <n v="453.74046943256121"/>
        <n v="461.90750322083397"/>
        <n v="446.86579942483672"/>
        <n v="468.20239684663443"/>
        <n v="560.13802829662666"/>
        <n v="405.2751646818736"/>
        <n v="536.3552570219066"/>
        <n v="592.17996101063272"/>
        <n v="483.5530216866905"/>
        <n v="560.62665519613324"/>
        <n v="519.0301989561076"/>
        <n v="438.5686034310321"/>
        <n v="475.73377170691276"/>
        <n v="538.94764213563303"/>
        <n v="411.86783566155515"/>
        <n v="509.32168050340766"/>
        <n v="520.26663979893362"/>
        <n v="525.42321145419032"/>
        <n v="501.49335442687209"/>
        <n v="530.56014483006663"/>
        <n v="424.49755812201659"/>
        <n v="492.22885109348834"/>
        <n v="544.58239220487303"/>
        <n v="540.3895122917329"/>
        <n v="462.767372165881"/>
        <n v="517.65800483070018"/>
        <n v="490.45661490312443"/>
        <n v="478.42569394551197"/>
        <n v="504.78404502408665"/>
        <n v="514.69089354291737"/>
        <n v="503.31190550478811"/>
        <n v="535.58244112779255"/>
        <n v="588.80625570936991"/>
        <n v="443.0269379027568"/>
        <n v="544.5552768732291"/>
        <n v="451.87454596888927"/>
        <n v="538.24612781443989"/>
        <n v="483.81604978932148"/>
        <n v="589.26944583668671"/>
        <n v="510.15344019334066"/>
        <n v="481.76060268499111"/>
        <n v="414.08870905129504"/>
        <n v="479.09304687877744"/>
        <n v="450.78153269393277"/>
        <n v="502.00304028286348"/>
        <n v="534.3501870439228"/>
        <n v="545.27509763112994"/>
        <n v="524.31028293115071"/>
        <n v="479.97281157405149"/>
        <n v="502.41937976238944"/>
        <n v="539.77387345386239"/>
        <n v="482.01662608532621"/>
        <n v="544.15307088990528"/>
        <n v="513.79899897730184"/>
        <n v="448.63521317173416"/>
        <n v="420.58730667295441"/>
        <n v="521.65147650168478"/>
        <n v="454.25156438749781"/>
        <n v="508.04297196429536"/>
        <n v="508.93853631865557"/>
        <n v="611.79680410761046"/>
        <n v="483.6412575094929"/>
        <n v="476.9346396423872"/>
        <n v="439.47935862216593"/>
        <n v="481.72312686876069"/>
        <n v="522.10216722463758"/>
        <n v="475.30856723719347"/>
        <n v="547.90283151324672"/>
        <n v="496.22365827879975"/>
        <n v="559.20927754436059"/>
        <n v="568.51433903524298"/>
        <n v="515.76886734358084"/>
        <n v="467.10060013253462"/>
        <n v="422.94805245597553"/>
        <n v="524.2660703709746"/>
        <n v="502.04642842966143"/>
        <n v="555.05689562278576"/>
        <n v="424.33339776300659"/>
        <n v="523.64113246251873"/>
        <n v="462.65679782805347"/>
        <n v="501.37811896349831"/>
        <n v="520.30361504705115"/>
        <n v="509.75217059544195"/>
        <n v="502.80406208900786"/>
        <n v="553.33344767578239"/>
        <n v="524.89106183728927"/>
        <n v="521.32240598740736"/>
        <n v="464.43362137771862"/>
        <n v="444.24085679885491"/>
        <n v="611.0798403493834"/>
        <n v="533.23498057008953"/>
        <n v="509.674630919614"/>
        <n v="500.5806010239944"/>
        <n v="468.32830403091714"/>
        <n v="455.47309744388264"/>
        <n v="494.36419378006013"/>
        <n v="487.35565567331395"/>
        <n v="480.13886886411683"/>
        <n v="573.31935402743375"/>
        <n v="464.02222163415985"/>
        <n v="547.22910441391593"/>
        <n v="507.5747430326648"/>
        <n v="538.87712551066602"/>
        <n v="481.0494374756355"/>
        <n v="477.61585409964914"/>
        <n v="442.36476755584221"/>
        <n v="518.35453738642946"/>
        <n v="547.83509758618277"/>
        <n v="524.18258854671365"/>
        <n v="430.39854542909143"/>
        <n v="530.16847926218054"/>
        <n v="524.61818165187037"/>
        <n v="596.35353462317676"/>
        <n v="529.98475009527056"/>
        <n v="460.2896789953146"/>
        <n v="451.61942679081812"/>
        <n v="471.47437031533775"/>
        <n v="464.55846487518852"/>
        <n v="477.08597959694703"/>
        <n v="456.78567809682363"/>
        <n v="391.79375712906585"/>
        <n v="420.63400245222101"/>
        <n v="508.94542590125377"/>
        <n v="486.41118778264081"/>
        <n v="521.15407392891541"/>
        <n v="487.81826989570504"/>
        <n v="501.3013853334777"/>
        <n v="435.98020699998301"/>
        <n v="569.58926529551263"/>
        <n v="430.84519057707473"/>
        <n v="573.4286605327909"/>
        <n v="449.19599059675625"/>
        <n v="523.23257360098194"/>
        <n v="523.29804596998667"/>
        <n v="461.59248429167263"/>
        <n v="583.07086092493114"/>
        <n v="489.1516617020684"/>
        <n v="483.09407932546844"/>
        <n v="537.42012149789787"/>
        <n v="542.96937268742374"/>
        <n v="452.66772431519854"/>
        <n v="453.50966249528602"/>
        <n v="580.63333622811672"/>
        <n v="519.52969826284004"/>
        <n v="484.64979751791543"/>
        <n v="611.87671174402442"/>
        <n v="614.54468779658873"/>
        <n v="559.02289815117831"/>
        <n v="591.65963032271816"/>
        <n v="353.08049891794838"/>
        <n v="487.00501629227568"/>
        <n v="463.37596245540482"/>
        <n v="445.78188574111005"/>
        <n v="501.81605078090746"/>
        <n v="507.36589690362501"/>
        <n v="446.13206360420054"/>
        <n v="581.70442238982707"/>
        <n v="486.92369367389955"/>
        <n v="460.92692110750056"/>
        <n v="531.6133652789573"/>
        <n v="499.31598498125697"/>
        <n v="484.24330460682228"/>
        <n v="482.34223568210825"/>
        <n v="464.94690441861968"/>
        <n v="572.44840161356456"/>
        <n v="609.76327076407449"/>
        <n v="504.57717869440143"/>
        <n v="547.14345901959132"/>
        <n v="411.75861023521827"/>
        <n v="531.04189823586353"/>
        <n v="423.5168931869527"/>
        <n v="438.99982993854729"/>
        <n v="424.47676241272075"/>
        <n v="524.52420019698025"/>
        <n v="544.99546794155981"/>
        <n v="544.3896710534475"/>
        <n v="457.69742218061128"/>
        <n v="472.41468000858924"/>
        <n v="561.06271741332932"/>
        <n v="428.04736540993542"/>
        <n v="565.90599755296626"/>
        <n v="571.12416356918618"/>
        <n v="480.73897603330539"/>
        <n v="488.19523304800896"/>
        <n v="522.96260285497692"/>
        <n v="427.27212865922075"/>
        <n v="531.32596735742072"/>
        <n v="501.18774922299798"/>
        <n v="543.53415628714299"/>
        <n v="430.04289148277888"/>
        <n v="502.06802659100174"/>
        <n v="574.3195309456637"/>
        <n v="513.53451468707567"/>
        <n v="517.41468984858625"/>
        <n v="474.47895074651348"/>
        <n v="441.39111357783401"/>
        <n v="550.82923760842618"/>
        <n v="469.94999573466612"/>
        <n v="514.26208564504145"/>
        <n v="423.55149911275134"/>
        <n v="455.27142396037868"/>
        <n v="497.62841042059233"/>
        <n v="481.31268130241762"/>
        <n v="576.00779623508447"/>
        <n v="607.59668641373901"/>
        <n v="389.28067018044158"/>
        <n v="511.843303328736"/>
        <n v="459.85639600743991"/>
        <n v="528.51548112243688"/>
        <n v="390.67651243421989"/>
        <n v="519.03048720951051"/>
        <n v="559.98968284806074"/>
        <n v="466.90494104362335"/>
        <n v="391.35336468723693"/>
        <n v="440.62442701823096"/>
        <n v="444.77674088250899"/>
        <n v="420.48579632181099"/>
        <n v="465.79833279208555"/>
        <n v="537.03694341605217"/>
        <n v="503.55923627128044"/>
        <n v="522.30310790158114"/>
        <n v="554.23233710306238"/>
        <n v="417.01225506400829"/>
        <n v="553.85690392690412"/>
        <n v="550.69322347047671"/>
        <n v="516.02082794550086"/>
        <n v="504.0607081032295"/>
        <n v="461.69316002116562"/>
        <n v="514.57881658332076"/>
        <n v="500.3363832000619"/>
        <n v="393.94875224985236"/>
        <n v="486.75377731006233"/>
        <n v="511.94240587525485"/>
        <n v="444.3329479872786"/>
        <n v="482.14387648615815"/>
        <n v="472.01744501032584"/>
        <n v="529.30400219017224"/>
        <n v="476.07881812154608"/>
        <n v="482.40778321257523"/>
        <n v="475.71138348739026"/>
        <n v="574.90685309452999"/>
        <n v="442.83864507018291"/>
        <n v="545.86573632475677"/>
        <n v="518.79542549309849"/>
        <n v="461.05584024858479"/>
        <n v="517.79067854382026"/>
        <n v="491.96447903101915"/>
        <n v="453.63089616801011"/>
        <n v="510.26409381291478"/>
        <n v="465.75108248644455"/>
        <n v="515.82901067532441"/>
        <n v="446.10997750384729"/>
        <n v="479.01271361867765"/>
        <n v="431.72954887036155"/>
        <n v="536.80837889051611"/>
        <n v="425.6284224694698"/>
        <n v="503.05601075080989"/>
        <n v="468.05174939638016"/>
        <n v="541.13395781198005"/>
        <n v="426.36124327955258"/>
        <n v="519.16144305945295"/>
        <n v="562.68395251804668"/>
        <n v="513.71187267999233"/>
        <n v="468.1108507385656"/>
        <n v="548.39986540099346"/>
        <n v="558.18615245652813"/>
        <n v="499.11259776380109"/>
        <n v="474.70183774477215"/>
        <n v="452.71478721899331"/>
        <n v="474.42913711784757"/>
        <n v="555.39068051249126"/>
        <n v="458.42789203020658"/>
        <n v="491.16525428959034"/>
        <n v="523.8870487018844"/>
        <n v="435.53703600923086"/>
        <n v="418.7470876591193"/>
        <n v="440.17161052869324"/>
        <n v="539.30096852285203"/>
        <n v="480.12762468354515"/>
        <n v="526.26385228547178"/>
        <n v="514.33476936779789"/>
        <n v="534.44150111837962"/>
        <n v="503.99235760117966"/>
        <n v="517.6335299095349"/>
        <n v="487.92351992610099"/>
        <n v="475.45856689215941"/>
        <n v="499.62892837096121"/>
        <n v="421.72409205756753"/>
        <n v="411.41258093042029"/>
        <n v="573.34964418004165"/>
        <n v="553.76622452495474"/>
        <n v="468.39431418162292"/>
        <n v="460.22231156764155"/>
        <n v="562.87179146619587"/>
        <n v="506.52028562030307"/>
        <n v="496.7324234254117"/>
        <n v="520.0891239416145"/>
        <n v="466.85566653426901"/>
        <n v="562.34397591122581"/>
        <n v="605.38478111695372"/>
        <n v="514.26121737731091"/>
        <n v="453.46950906970079"/>
        <n v="537.17143821023012"/>
        <n v="547.36317383196263"/>
        <n v="474.8545876069681"/>
        <n v="483.94767752578025"/>
        <n v="511.0895270109998"/>
        <n v="540.30022876939438"/>
        <n v="525.67178376683398"/>
        <n v="495.6132231574893"/>
        <n v="446.37833661967312"/>
        <n v="452.07395309794924"/>
        <n v="520.33222799301302"/>
        <n v="595.14652825327835"/>
        <n v="482.90242216877976"/>
        <n v="471.45472836519656"/>
        <n v="559.15077198712197"/>
        <n v="506.88544178902265"/>
        <n v="527.70648296228501"/>
        <n v="501.68971242222409"/>
        <n v="466.40662768290184"/>
        <n v="527.43669056377496"/>
        <n v="460.11299006214352"/>
        <n v="533.27654629797826"/>
        <n v="468.1613773285784"/>
        <n v="553.46705834135093"/>
        <n v="451.41160557336525"/>
        <n v="544.86481262006998"/>
        <n v="491.51607357755751"/>
        <n v="523.11345423596322"/>
        <n v="578.58892424700502"/>
        <n v="403.10934498875486"/>
        <n v="399.26723474110207"/>
        <n v="450.63071987217313"/>
        <n v="441.41387876070451"/>
        <n v="411.59048332122882"/>
        <n v="531.6517388938737"/>
        <n v="515.3403356771729"/>
        <n v="433.45114916594906"/>
        <n v="561.8057655605528"/>
        <n v="442.67700810606135"/>
        <n v="504.14102542096862"/>
        <n v="451.08299185037703"/>
        <n v="514.50487732064278"/>
        <n v="512.82411431722585"/>
        <n v="459.59987572064074"/>
        <n v="558.69718579617393"/>
        <n v="503.11983179792878"/>
        <n v="413.98881455474287"/>
        <n v="447.3818712242936"/>
        <n v="484.52786037023924"/>
        <n v="501.46038369291068"/>
        <n v="444.18821026388406"/>
        <n v="573.87726248514059"/>
        <n v="543.99850249773169"/>
        <n v="481.23256431933549"/>
        <n v="491.7853774078992"/>
        <n v="431.28748048859609"/>
        <n v="496.60673522548484"/>
        <n v="567.24210891557777"/>
        <n v="556.64830009868751"/>
        <n v="482.13571724594948"/>
        <n v="520.27862836023849"/>
        <n v="547.61690119723517"/>
        <n v="528.41484680839073"/>
        <n v="506.49954510688963"/>
        <n v="410.88514543228598"/>
        <n v="490.73086102809873"/>
        <n v="464.90285296590724"/>
        <n v="534.67078452643921"/>
        <n v="516.42564183512479"/>
        <n v="456.81561823415535"/>
        <n v="529.79915042615153"/>
        <n v="469.86403956781749"/>
        <n v="546.10229344627817"/>
        <n v="573.18063835447504"/>
        <n v="530.40873996009145"/>
        <n v="462.0301060989766"/>
        <n v="455.40347871963826"/>
        <n v="458.00356604788993"/>
        <n v="459.00750335635746"/>
        <n v="466.2022896071698"/>
        <n v="481.40388295975907"/>
        <n v="589.86758896605465"/>
        <n v="467.84264981608811"/>
        <n v="541.20338035867508"/>
        <n v="507.36198655121518"/>
        <n v="573.12210173189146"/>
        <n v="491.85030411506699"/>
        <n v="543.24289139095697"/>
        <n v="490.74426521591528"/>
        <n v="500.83096787164391"/>
        <n v="630.55488017048685"/>
        <n v="531.18183801608507"/>
        <n v="446.49853474946389"/>
        <n v="466.11738479491333"/>
        <n v="469.15641152915242"/>
        <n v="529.93980180397602"/>
        <n v="547.53122288800535"/>
        <n v="461.764359244334"/>
        <n v="448.43043603479418"/>
        <n v="461.43990022875755"/>
        <n v="517.94806874287917"/>
        <n v="598.80772045422418"/>
        <n v="437.01609947144084"/>
        <n v="496.61875466910487"/>
        <n v="558.47863923594264"/>
        <n v="491.68455706216736"/>
        <n v="474.22551860094569"/>
        <n v="473.37941302792939"/>
        <n v="501.42963311664721"/>
        <n v="478.76813910820096"/>
        <n v="524.62925827990739"/>
        <n v="489.02896528752791"/>
        <n v="565.11578352857725"/>
        <n v="416.5380022736822"/>
        <n v="490.68830767404063"/>
        <n v="622.56503139270376"/>
        <n v="509.58458829941196"/>
        <n v="578.27166982213748"/>
        <n v="469.32306744434067"/>
        <n v="441.55652540661407"/>
        <n v="492.23222191228803"/>
        <n v="524.48270264804478"/>
        <n v="444.23031154046669"/>
        <n v="514.04595956818582"/>
        <n v="503.18917964484899"/>
        <n v="458.31687596392675"/>
        <n v="482.77024077185189"/>
        <n v="568.66847535052443"/>
        <n v="535.37426169128764"/>
        <n v="444.87290967848941"/>
        <n v="531.81694057364155"/>
        <n v="489.59120011100367"/>
        <n v="448.93626106580632"/>
        <n v="482.36732615113465"/>
        <n v="616.6594718132236"/>
        <n v="598.85930875574059"/>
        <n v="569.68432449158661"/>
        <n v="461.25350613692422"/>
        <n v="496.80997449972051"/>
        <n v="559.71569163263553"/>
        <n v="507.23249500755475"/>
        <n v="509.92019914969961"/>
        <n v="494.32177105865713"/>
        <n v="460.29265141743673"/>
        <n v="460.94239998332512"/>
        <n v="480.39324808832271"/>
        <n v="456.04906828428392"/>
        <n v="541.90341992154333"/>
        <n v="546.36635298000101"/>
        <n v="568.64959192651679"/>
        <n v="548.17286764659548"/>
        <n v="441.89046737453845"/>
        <n v="474.68558780020948"/>
        <n v="452.86027949521588"/>
        <n v="509.29199477822647"/>
        <n v="501.06084143660502"/>
        <n v="471.09680152909209"/>
        <n v="477.05578138294857"/>
        <n v="530.17302390713542"/>
        <n v="622.19226925520798"/>
        <n v="527.05520433578795"/>
        <n v="560.41484485748947"/>
        <n v="508.42308637754991"/>
        <n v="470.71586687001775"/>
        <n v="482.72006838891394"/>
        <n v="467.33204392578085"/>
        <n v="512.37423626981104"/>
        <n v="504.67578208698518"/>
        <n v="548.05880789415539"/>
        <n v="452.3626742079843"/>
        <n v="511.2234632078758"/>
        <n v="499.82506776903551"/>
        <n v="539.02478473389272"/>
        <n v="477.55605318966695"/>
        <n v="523.24829337876349"/>
        <n v="521.80373577109322"/>
        <n v="489.86023227428791"/>
        <n v="465.26760378107923"/>
        <n v="591.62680343445334"/>
        <n v="489.35837571404318"/>
        <n v="557.3192240763376"/>
        <n v="499.89884590032494"/>
        <n v="594.28853010409432"/>
        <n v="500.13662988420606"/>
        <n v="465.85732349749856"/>
        <n v="551.3265393071099"/>
        <n v="520.75535266317149"/>
        <n v="417.42291232008864"/>
        <n v="480.70020716859182"/>
        <n v="527.08059388270215"/>
        <n v="473.11972279656078"/>
        <n v="562.40838942630171"/>
        <n v="516.87006674729423"/>
        <n v="536.17868864393813"/>
        <n v="511.40230674686575"/>
        <n v="558.73896739615839"/>
        <n v="571.56291168308292"/>
        <n v="453.66713783184707"/>
        <n v="560.80411389044878"/>
        <n v="453.96693483631714"/>
        <n v="497.44867109997574"/>
        <n v="481.81761724740466"/>
        <n v="487.74601118558439"/>
        <n v="537.97777831439907"/>
        <n v="419.73252407240926"/>
        <n v="535.0120131483402"/>
        <n v="445.29181513019313"/>
        <n v="496.80595438868914"/>
        <n v="603.48575759203254"/>
        <n v="473.61722992051199"/>
        <n v="523.37369937779249"/>
        <n v="447.94590324031418"/>
        <n v="339.88403383900146"/>
        <n v="492.66476577552226"/>
        <n v="519.66650278774273"/>
        <n v="568.64611120791574"/>
        <n v="513.24771888399903"/>
        <n v="551.41707450157116"/>
        <n v="507.51442662680256"/>
        <n v="473.1587897522802"/>
        <n v="472.54509575385447"/>
        <n v="493.42878887178296"/>
        <n v="522.20452742098985"/>
        <n v="439.03957479112"/>
        <n v="586.95621138728961"/>
        <n v="585.49269590398831"/>
        <n v="452.49869628446618"/>
        <n v="442.55867186196019"/>
        <n v="593.58036439686396"/>
        <n v="520.74409712437455"/>
        <n v="455.92490821610517"/>
        <n v="475.4671764102705"/>
        <n v="621.77676027820814"/>
        <n v="480.27882007517087"/>
        <n v="493.58838387078913"/>
        <n v="477.3223525239822"/>
        <n v="567.67537522298585"/>
        <n v="481.11247192141883"/>
        <n v="427.80550719463781"/>
        <n v="408.32437046125847"/>
        <n v="454.78644828260479"/>
        <n v="524.25942279103049"/>
        <n v="456.5138736840056"/>
        <n v="433.68741691493807"/>
        <n v="508.11835712076834"/>
        <n v="520.1369920147115"/>
        <n v="438.36846137113213"/>
        <n v="496.92897543143033"/>
        <n v="412.31417765611553"/>
        <n v="566.88622723459935"/>
        <n v="511.54077173435087"/>
        <n v="497.51798438680765"/>
        <n v="497.42759859960472"/>
        <n v="513.93746901472662"/>
        <n v="600.83237078020284"/>
        <n v="476.4159154278446"/>
        <n v="550.18755371253383"/>
        <n v="480.78475596031092"/>
        <n v="463.29155674821487"/>
        <n v="580.48705648227099"/>
        <n v="549.39965554746755"/>
        <n v="531.96592914447217"/>
        <n v="509.11433219824983"/>
        <n v="512.45836439344862"/>
        <n v="539.13382699244551"/>
        <n v="517.59740552289009"/>
        <n v="544.95306963631276"/>
        <n v="453.69836147555321"/>
        <n v="500.39523214673818"/>
        <n v="541.84655054336076"/>
        <n v="557.84274428451727"/>
        <n v="477.27002724429371"/>
        <n v="615.47989213195706"/>
        <n v="422.63979973505707"/>
        <n v="518.88057270702745"/>
        <n v="439.39391781710924"/>
        <n v="477.37893794480061"/>
        <n v="550.11891613186219"/>
        <n v="491.48128528452855"/>
        <n v="408.28332527913233"/>
        <n v="507.2908239655053"/>
        <n v="518.54470888989511"/>
        <n v="491.50598672612693"/>
        <n v="494.51991095979582"/>
        <n v="558.32143979326986"/>
        <n v="429.19926220199068"/>
        <n v="488.42009841808488"/>
        <n v="527.75078332733972"/>
        <n v="410.02332451945932"/>
        <n v="418.50682591961811"/>
        <n v="511.57039732641562"/>
        <n v="547.86575129095286"/>
        <n v="559.21462894680303"/>
        <n v="449.26630291864331"/>
        <n v="410.91976971569795"/>
        <n v="522.25034572915251"/>
        <n v="513.7098786910052"/>
        <n v="503.30837429514162"/>
        <n v="405.47265593788154"/>
        <n v="486.71355826802233"/>
        <n v="543.83423398781508"/>
        <n v="479.2342274157167"/>
        <n v="447.00257744697103"/>
        <n v="462.95979779953979"/>
        <n v="526.77222769038724"/>
        <n v="540.20404199698839"/>
        <n v="533.24642535435135"/>
        <n v="485.73078074618309"/>
        <n v="443.66424197472821"/>
        <n v="444.84370554254377"/>
        <n v="577.58348484630824"/>
        <n v="480.15569149153839"/>
        <n v="476.51529438874621"/>
        <n v="422.50909050411485"/>
        <n v="487.79482155125902"/>
        <n v="530.01675623840526"/>
        <n v="508.80852683473563"/>
        <n v="400.00550203013603"/>
        <n v="446.65406125671598"/>
        <n v="547.72322006679713"/>
        <n v="619.2962685163501"/>
        <n v="434.64790818493503"/>
        <n v="427.49747106214454"/>
        <n v="543.83734739085321"/>
        <n v="574.67279063099443"/>
        <n v="539.23116664432337"/>
        <n v="629.60283111845592"/>
        <n v="457.38445418484378"/>
        <n v="538.70491459330174"/>
        <n v="526.15185147000363"/>
        <n v="609.31538628598139"/>
        <n v="478.2976730441672"/>
        <n v="528.52121738069991"/>
        <n v="515.99806668848851"/>
        <n v="614.83916758991813"/>
        <n v="507.9579497199515"/>
        <n v="453.58468920785151"/>
        <n v="470.15103243710615"/>
        <n v="544.28128184385821"/>
        <n v="387.51103478321772"/>
        <n v="482.03453683592414"/>
        <n v="489.70965548365183"/>
        <n v="533.79901500967014"/>
        <n v="485.47851075784348"/>
        <n v="553.08039618521445"/>
        <n v="471.26482171867082"/>
        <n v="567.19545371551817"/>
        <n v="499.66569667124475"/>
        <n v="546.4475594244451"/>
        <n v="572.50953316113987"/>
        <n v="518.66498987935086"/>
        <n v="619.55608342671565"/>
        <n v="405.12438183858524"/>
        <n v="601.96348621621348"/>
        <n v="382.20449357047244"/>
        <n v="501.8513924325556"/>
        <n v="443.83536343440767"/>
        <n v="544.30644883863272"/>
        <n v="437.60632815858276"/>
        <n v="402.70765661218127"/>
        <n v="470.2540379830088"/>
        <n v="446.44949630522984"/>
        <n v="500.71023743864072"/>
        <n v="538.59444283001335"/>
        <n v="549.95713969114274"/>
        <n v="517.71092025440521"/>
        <n v="507.90072725567956"/>
        <n v="523.69788855196293"/>
        <n v="593.32780917025411"/>
        <n v="555.55669563158528"/>
        <n v="458.0094745148408"/>
        <n v="529.23174199842299"/>
        <n v="436.06104439970198"/>
        <n v="585.85726366122105"/>
        <n v="562.42100894069881"/>
        <n v="521.37063391190145"/>
        <n v="573.30963259701502"/>
        <n v="464.11865149505951"/>
        <n v="404.65652576761681"/>
        <n v="530.1571876463297"/>
        <n v="530.48410985752105"/>
        <n v="469.8579880095715"/>
        <n v="566.81513919835515"/>
        <n v="526.78409908911487"/>
        <n v="459.54007344948104"/>
        <n v="530.34128234948025"/>
        <n v="476.44798333172236"/>
        <n v="568.98416643788778"/>
        <n v="507.449996804926"/>
        <n v="463.08610637592238"/>
        <n v="445.59908815342112"/>
        <n v="456.2675023086282"/>
        <n v="468.65140670513171"/>
        <n v="479.77606080340098"/>
        <n v="455.78705382067346"/>
        <n v="502.0593935820101"/>
        <n v="464.2829572757426"/>
        <n v="551.83972791799238"/>
        <n v="464.32396310238209"/>
        <n v="571.57674612187816"/>
        <n v="556.52692072756361"/>
        <n v="487.17179520220816"/>
        <n v="538.01069271745132"/>
        <n v="560.84028146986032"/>
        <n v="501.90491130130533"/>
        <n v="504.90750505774588"/>
        <n v="498.38626616593234"/>
        <n v="428.46891837918088"/>
        <n v="471.98315042836015"/>
        <n v="539.60828613772605"/>
        <n v="517.55488744451816"/>
        <n v="405.91404373162828"/>
        <n v="615.7109788221735"/>
        <n v="419.93070958638043"/>
        <n v="491.34726580243625"/>
        <n v="424.36512412997439"/>
        <n v="480.38449245605682"/>
        <n v="502.09744840784992"/>
        <n v="483.94583730038414"/>
        <n v="555.69827088686031"/>
        <n v="473.02329838621347"/>
        <n v="538.42749881012469"/>
        <n v="467.3964373953491"/>
        <n v="454.21897774995375"/>
        <n v="542.65859566604877"/>
        <n v="539.10978041786359"/>
        <n v="513.17665403576393"/>
        <n v="502.68509725573256"/>
        <n v="532.51792387093246"/>
        <n v="454.57960784360642"/>
        <n v="577.75110973652613"/>
        <n v="486.93427368455815"/>
        <n v="448.92527278086607"/>
        <n v="470.42743175930008"/>
        <n v="496.36361123879527"/>
        <n v="549.99707561876858"/>
        <n v="444.00017328754859"/>
        <n v="534.77476747724074"/>
        <n v="507.85838251241779"/>
        <n v="532.11860124005591"/>
        <n v="552.11157531901449"/>
        <n v="515.87315832253569"/>
        <n v="482.94369723747008"/>
        <n v="480.28570651951117"/>
        <n v="514.98354935089287"/>
        <n v="559.23576895855956"/>
        <n v="558.67353028416528"/>
        <n v="530.75693427551403"/>
        <n v="464.71016786314436"/>
        <n v="460.07341014213443"/>
        <n v="467.037186606386"/>
        <n v="419.24016967794671"/>
        <n v="430.5595611137332"/>
        <n v="453.35663729161274"/>
        <n v="564.1798735198746"/>
        <n v="443.7778478772932"/>
        <n v="517.38648021360825"/>
        <n v="522.43071701305189"/>
        <n v="490.10275561188161"/>
        <n v="546.46555543685076"/>
        <n v="513.44299487943647"/>
        <n v="482.05808864355265"/>
        <n v="544.7952488284127"/>
        <n v="527.76716419657407"/>
        <n v="507.49580424538959"/>
        <n v="461.16096086251355"/>
        <n v="482.67183062602578"/>
        <n v="486.52619854125101"/>
        <n v="589.85073295986854"/>
        <n v="497.1127247436504"/>
        <n v="447.74761629581059"/>
        <n v="428.44764878156394"/>
        <n v="520.59920802000693"/>
        <n v="423.60702230851234"/>
        <n v="510.02196430318037"/>
        <n v="480.10051896764134"/>
        <n v="462.48662249025398"/>
        <n v="563.29989334208005"/>
        <n v="429.38376679098695"/>
        <n v="498.61848928318153"/>
        <n v="504.24891586960234"/>
        <n v="542.4036572990118"/>
        <n v="551.51426190646919"/>
        <n v="501.21781232092746"/>
        <n v="565.43061179386984"/>
        <n v="462.37350964447131"/>
        <n v="479.71883671139483"/>
        <n v="561.65553526609187"/>
        <n v="532.42635986453831"/>
        <n v="566.85884919836099"/>
        <n v="488.30351764698395"/>
        <n v="434.19128497067919"/>
        <n v="528.54876534351831"/>
        <n v="477.03243563214625"/>
        <n v="546.89272609273166"/>
        <n v="441.61334495190403"/>
        <n v="521.18798211557578"/>
        <n v="618.98531197788225"/>
        <n v="449.62930549800524"/>
        <n v="523.3936574113817"/>
        <n v="469.98389522241376"/>
        <n v="495.37455239375907"/>
        <n v="467.9037065941136"/>
        <n v="500.04435658413826"/>
        <n v="445.43436824029783"/>
        <n v="481.84100008795406"/>
        <n v="466.82517124814439"/>
        <n v="527.39899682318116"/>
        <n v="491.38346518981928"/>
        <n v="559.59050323838949"/>
        <n v="450.57533502781564"/>
        <n v="602.62181111553457"/>
        <n v="520.13374404763408"/>
        <n v="548.78211247676063"/>
        <n v="533.63774542620251"/>
        <n v="461.25377415921844"/>
        <n v="564.30364180985498"/>
        <n v="486.06975086358182"/>
        <n v="432.45849014646132"/>
        <n v="510.44668727260273"/>
        <n v="477.7856086900041"/>
        <n v="497.9740090943987"/>
        <n v="511.03824963450614"/>
        <n v="579.07666316544191"/>
        <n v="458.45899018441543"/>
        <n v="531.7136510869226"/>
        <n v="457.16600589029412"/>
        <n v="450.5172409247794"/>
        <n v="494.99392314906709"/>
        <n v="564.76859033894527"/>
        <n v="589.96592929938549"/>
        <n v="469.24355332651641"/>
        <n v="461.07108134989858"/>
        <n v="508.18483879826965"/>
        <n v="416.74676054491783"/>
        <n v="569.3530306500312"/>
        <n v="495.31153656160916"/>
        <n v="526.97269682223623"/>
        <n v="500.48832622841923"/>
        <n v="530.0653927495772"/>
        <n v="466.4055340189222"/>
        <n v="442.76035879165994"/>
        <n v="539.81239358419998"/>
        <n v="427.51382601508976"/>
        <n v="583.15162999914719"/>
        <n v="569.92314184862926"/>
        <n v="595.20729497676768"/>
        <n v="473.66166126940658"/>
        <n v="453.03063443288573"/>
        <n v="508.44155428716772"/>
        <n v="394.19851522534532"/>
        <n v="490.4180666136055"/>
        <n v="524.14864324554742"/>
        <n v="453.38000503330215"/>
        <n v="460.84250882509343"/>
        <n v="437.62512938725672"/>
        <n v="527.55525931758723"/>
        <n v="548.58229341490824"/>
        <n v="426.40460172734959"/>
        <n v="511.6022374669235"/>
        <n v="571.29765981450237"/>
        <n v="476.61179525374348"/>
        <n v="492.0961827591791"/>
        <n v="452.54076625566762"/>
        <n v="550.48463504389042"/>
        <n v="494.25517156870467"/>
        <n v="446.7962250857413"/>
        <n v="512.2153023621737"/>
        <n v="556.68206821611818"/>
        <n v="534.97373988131403"/>
        <n v="534.51394752981014"/>
        <n v="415.15097564739068"/>
        <n v="474.75933846474516"/>
        <n v="552.6987627970268"/>
        <n v="540.60101147315356"/>
        <n v="481.06874105342666"/>
        <n v="509.61272438902768"/>
        <n v="500.53535674334341"/>
        <n v="485.13865521229292"/>
        <n v="453.10783422518887"/>
        <n v="488.69645120960649"/>
        <n v="495.17378053673218"/>
        <n v="562.73371231925466"/>
        <n v="471.53269494693944"/>
        <n v="540.70554814829461"/>
        <n v="463.22846809161194"/>
        <n v="500.11683522022503"/>
        <n v="516.69340916968747"/>
        <n v="469.58512738032414"/>
        <n v="513.14366145147096"/>
        <n v="532.42348541287095"/>
        <n v="485.54002832486117"/>
        <n v="533.06230496495948"/>
        <n v="523.60323401410835"/>
        <n v="440.70477278917349"/>
        <n v="587.27269905793764"/>
        <n v="532.49810611064629"/>
        <n v="468.72784547612474"/>
        <n v="521.94090730185576"/>
        <n v="485.94872506534495"/>
        <n v="554.46151658025326"/>
        <n v="508.35357570069431"/>
        <n v="450.60228201950372"/>
        <n v="475.13912326384889"/>
        <n v="467.66011643774573"/>
        <n v="537.68925131958713"/>
        <n v="476.585070134771"/>
        <n v="466.76642475027916"/>
        <n v="406.5774466332453"/>
        <n v="541.33063643097455"/>
        <n v="470.40113118346881"/>
        <n v="597.50651329932646"/>
        <n v="472.9704952211531"/>
        <n v="485.97865062598373"/>
        <n v="579.46143214202641"/>
        <n v="504.00079808195949"/>
        <n v="551.34011206273158"/>
        <n v="505.08541308803331"/>
        <n v="580.89485427272166"/>
        <n v="559.9297395765899"/>
        <n v="561.3817393565846"/>
        <n v="513.60607531283233"/>
        <n v="518.37490067001829"/>
        <n v="542.31712368348428"/>
        <n v="461.22037333428051"/>
        <n v="489.42561287461723"/>
        <n v="566.61642930557105"/>
        <n v="482.84481250521827"/>
        <n v="537.45105492007224"/>
        <n v="510.66119832393133"/>
        <n v="461.35868462255047"/>
        <n v="493.74420931489641"/>
        <n v="499.31765461799688"/>
        <n v="527.76795926412683"/>
        <n v="467.85029420539809"/>
        <n v="438.772355212587"/>
        <n v="449.74357403768454"/>
        <n v="488.12181107536264"/>
        <n v="499.42041476587804"/>
        <n v="461.91791759081127"/>
        <n v="468.29483364692788"/>
        <n v="388.8490551292727"/>
        <n v="573.12246654720025"/>
        <n v="479.66252842439525"/>
        <n v="519.37157244839818"/>
        <n v="556.25168121245372"/>
        <n v="512.28787599093141"/>
        <n v="513.88688572480442"/>
        <n v="570.28487490964881"/>
        <n v="362.61430210904223"/>
        <n v="522.16248478931811"/>
        <n v="470.90205341021408"/>
        <n v="485.3574034053558"/>
        <n v="481.75912893362397"/>
        <n v="454.32195165534961"/>
        <n v="443.86667851320146"/>
        <n v="499.80491020272308"/>
        <n v="534.70589496118691"/>
        <n v="563.48015093150525"/>
        <n v="514.85399714668074"/>
        <n v="512.69714474278271"/>
        <n v="569.23614426745951"/>
        <n v="540.91422073342767"/>
        <n v="532.23803249895514"/>
        <n v="557.67133725507767"/>
        <n v="439.43243561070761"/>
        <n v="488.42879555435024"/>
        <n v="506.70829585371706"/>
        <n v="518.47048139579124"/>
        <n v="555.28938094534908"/>
        <n v="531.9920167057827"/>
        <n v="504.08819209807717"/>
        <n v="472.44990449286882"/>
        <n v="490.10314092503762"/>
        <n v="495.10485673198605"/>
        <n v="512.23113231457046"/>
        <n v="589.66087691335576"/>
        <n v="539.95384760826539"/>
        <n v="466.74083430120851"/>
        <n v="520.88901681254822"/>
        <n v="384.39960207855484"/>
        <n v="655.85344747988802"/>
        <n v="479.65346961062147"/>
        <n v="469.89399424848324"/>
        <n v="489.06556321100049"/>
        <n v="556.89308497841512"/>
        <n v="540.9829203619654"/>
        <n v="523.21868880808063"/>
        <n v="505.72258847528451"/>
        <n v="455.48245845150029"/>
        <n v="478.07122585160562"/>
        <n v="483.69622146501968"/>
        <n v="442.92060608228746"/>
        <n v="556.3789770603039"/>
        <n v="501.80891646603305"/>
        <n v="497.92058074049709"/>
        <n v="481.87932783267524"/>
        <n v="518.99309078215015"/>
        <n v="538.73545311015675"/>
        <n v="474.94944971373155"/>
        <n v="455.72497053020555"/>
        <n v="513.68083531324316"/>
        <n v="443.58573483201815"/>
        <n v="507.07356261394591"/>
        <n v="570.24619253364085"/>
        <n v="531.45066838383786"/>
        <n v="484.37104934497211"/>
        <n v="490.14143233610412"/>
        <n v="557.17815543046561"/>
        <n v="589.39394780231441"/>
        <n v="518.02611759417744"/>
        <n v="533.0645709568654"/>
        <n v="453.2764807836478"/>
        <n v="549.27211970744224"/>
        <n v="555.72219983938169"/>
        <n v="526.78367316012952"/>
        <n v="575.20492455652334"/>
        <n v="509.61898929265203"/>
        <n v="487.3249313300235"/>
        <n v="520.65354916879824"/>
        <n v="499.10078665106778"/>
        <n v="460.65400390629628"/>
        <n v="439.69904257500792"/>
        <n v="560.92367029264074"/>
        <n v="449.70261156961578"/>
        <n v="459.72131290243482"/>
        <n v="527.34868486693711"/>
        <n v="492.16813291089397"/>
        <n v="475.06318109820268"/>
        <n v="518.24793376956904"/>
        <n v="585.12273260588006"/>
        <n v="511.42596066574504"/>
        <n v="488.96644650920405"/>
        <n v="343.98774904810841"/>
        <n v="579.15375779554802"/>
        <n v="488.887760773781"/>
        <n v="475.43987516838166"/>
        <n v="570.49204938438299"/>
        <n v="486.0983556444088"/>
        <n v="544.97568987600948"/>
        <n v="579.17132468350553"/>
        <n v="479.56421376825438"/>
        <n v="514.35346589399489"/>
        <n v="485.06763695460222"/>
        <n v="584.75101342473499"/>
        <n v="570.70617869140926"/>
        <n v="506.64866935369901"/>
        <n v="492.18853071544891"/>
        <n v="491.73535091103145"/>
        <n v="382.08487215847077"/>
        <n v="541.41962391603738"/>
        <n v="489.90141059951628"/>
        <n v="545.16558426182746"/>
        <n v="407.91281991109275"/>
        <n v="473.24461486161283"/>
        <n v="557.23412583988716"/>
        <n v="465.25239925637783"/>
        <n v="522.77032338635843"/>
        <n v="508.67316276816331"/>
        <n v="519.05253776183088"/>
        <n v="470.0000539254155"/>
        <n v="514.71508374273287"/>
        <n v="466.30142369670125"/>
        <n v="462.38720078656064"/>
        <n v="622.15048103784397"/>
        <n v="506.83705084647153"/>
        <n v="508.66024477335657"/>
        <n v="499.79022901752057"/>
        <n v="497.73225437007937"/>
        <n v="526.02412403081644"/>
        <n v="470.53088024742652"/>
        <n v="469.45566463700158"/>
        <n v="520.27480531999777"/>
        <n v="456.15949526253468"/>
        <n v="403.66607200844089"/>
        <n v="516.47353286686564"/>
        <n v="471.75602876006769"/>
        <n v="517.73441513776925"/>
        <n v="502.33168108893238"/>
        <n v="540.61075239757884"/>
        <n v="506.06658367219757"/>
        <n v="431.25051247580905"/>
        <n v="477.36546937853984"/>
        <n v="487.03885855080892"/>
        <n v="517.08733825020647"/>
        <n v="571.28974853682337"/>
        <n v="493.4892394709122"/>
        <n v="523.84759927849063"/>
        <n v="523.53814366241181"/>
        <n v="556.69715838865545"/>
        <n v="530.45144286236655"/>
        <n v="455.53527318749423"/>
        <n v="507.16886386602039"/>
        <n v="486.82435009282534"/>
        <n v="525.69923872333209"/>
        <n v="495.4637410633074"/>
        <n v="464.96935250305268"/>
        <n v="566.45818728551092"/>
        <n v="563.37621027675175"/>
        <n v="516.48874861832587"/>
        <n v="508.64186394741682"/>
        <n v="506.14945489472666"/>
        <n v="447.97501151591786"/>
        <n v="453.95025629406371"/>
        <n v="441.40246451434001"/>
        <n v="460.28596078589891"/>
        <n v="445.059033150186"/>
        <n v="417.01433829472165"/>
        <n v="598.49845340233617"/>
        <n v="387.28399856968508"/>
        <n v="571.91629763116339"/>
        <n v="467.85941259149945"/>
        <n v="510.64309581659381"/>
        <n v="464.343478429843"/>
        <n v="540.47596305599131"/>
        <n v="459.71528113771222"/>
        <n v="457.34201203143016"/>
        <n v="521.5973957065811"/>
        <n v="503.17452274625191"/>
        <n v="449.65421159785973"/>
        <n v="505.04623559315405"/>
        <n v="550.93650198975695"/>
        <n v="522.42683080700681"/>
        <n v="450.81169961157588"/>
        <n v="424.62303384107355"/>
        <n v="473.57706167155493"/>
        <n v="460.32972202731338"/>
        <n v="491.35968008411817"/>
        <n v="462.18723778920918"/>
        <n v="519.96492403127911"/>
        <n v="593.26907351982845"/>
        <n v="435.27304732026357"/>
        <n v="486.67078088111532"/>
        <n v="546.40796687143961"/>
        <n v="513.24312639071331"/>
        <n v="566.00057628208754"/>
        <n v="543.09764843397647"/>
        <n v="454.3901278022621"/>
        <n v="503.67073749594414"/>
        <n v="426.83915814352923"/>
        <n v="421.97728792176844"/>
        <n v="529.33294369331429"/>
        <n v="444.41926138800585"/>
        <n v="538.75268424314299"/>
        <n v="435.77167277293137"/>
        <n v="561.17192215501268"/>
        <n v="460.73756199002753"/>
        <n v="440.34367068678301"/>
        <n v="519.47464835165681"/>
        <n v="459.71750960874306"/>
        <n v="495.67390354819179"/>
        <n v="491.09529585842517"/>
        <n v="438.19363359786507"/>
        <n v="416.0256125061922"/>
        <n v="470.52412482190346"/>
        <n v="542.04419044033523"/>
        <n v="470.91148876991139"/>
        <n v="506.17189956925046"/>
        <n v="545.60140063428344"/>
        <n v="604.91704123065847"/>
        <n v="516.27043744872208"/>
        <n v="464.63243398812341"/>
        <n v="451.27049453326237"/>
        <n v="546.81123952441635"/>
        <n v="551.87830826468667"/>
        <n v="520.89298266802336"/>
        <n v="531.82912270400846"/>
        <n v="533.78376191388713"/>
        <n v="498.21578291350602"/>
        <n v="563.22084914835989"/>
        <n v="506.90106556978208"/>
        <n v="541.9759942104439"/>
        <n v="421.28963131613386"/>
        <n v="469.29296643671404"/>
        <n v="558.93318041224347"/>
        <n v="523.83924453917962"/>
        <n v="444.96016497473744"/>
        <n v="426.0085383183137"/>
        <n v="534.55680093566002"/>
        <n v="456.54750806500635"/>
        <n v="543.60916114935526"/>
        <n v="467.30100646914428"/>
        <n v="461.29390105811467"/>
        <n v="445.67850922171738"/>
        <n v="456.25347867617484"/>
        <n v="430.06520103034296"/>
        <n v="486.00425639360918"/>
        <n v="618.73970501854524"/>
        <n v="464.61715267732285"/>
        <n v="458.20920038273414"/>
        <n v="462.28708570725701"/>
        <n v="543.29981642123437"/>
        <n v="450.08566427887018"/>
        <n v="398.25610078263253"/>
        <n v="551.76074801425648"/>
        <n v="495.46126975779617"/>
        <n v="589.25770904348656"/>
        <n v="437.97953841000736"/>
        <n v="440.21107485568393"/>
        <n v="452.79693303909988"/>
        <n v="506.17390007435904"/>
        <n v="573.15408956075657"/>
        <n v="532.10079503862698"/>
        <n v="538.49311261536434"/>
        <n v="505.89404734549197"/>
        <n v="488.9745786378765"/>
        <n v="546.77366325230253"/>
        <n v="553.02724938159986"/>
        <n v="556.50519396850586"/>
        <n v="529.35462868683373"/>
        <n v="495.12741311218463"/>
        <n v="457.59918978919671"/>
        <n v="538.00495356886518"/>
        <n v="501.45568901616917"/>
        <n v="545.7883079504976"/>
        <n v="523.8097260050464"/>
        <n v="485.66140426652106"/>
        <n v="473.53158670663117"/>
        <n v="492.22783689947096"/>
        <n v="508.52788243055898"/>
        <n v="526.94622078156601"/>
        <n v="497.40920418487599"/>
        <n v="512.37825994944592"/>
        <n v="394.96564236603621"/>
        <n v="459.67393614518738"/>
        <n v="532.07689472056745"/>
        <n v="365.9617973052458"/>
        <n v="475.21907189798947"/>
        <n v="520.9189548613017"/>
        <n v="527.72666854004694"/>
        <n v="583.29598008331243"/>
        <n v="525.95421369802534"/>
        <n v="466.72054087577703"/>
        <n v="377.66670529820595"/>
        <n v="491.1175360146687"/>
        <n v="471.36452174210461"/>
        <n v="479.8031851972986"/>
        <n v="613.68438688242713"/>
        <n v="366.31293188108833"/>
        <n v="512.81555164976794"/>
        <n v="624.73988638537026"/>
        <n v="438.10010344073777"/>
        <n v="505.55069626698844"/>
        <n v="570.98902026456517"/>
        <n v="504.72899517906694"/>
        <n v="564.60241310872777"/>
        <n v="498.96985038045835"/>
        <n v="464.87236527036322"/>
        <n v="416.6460723115103"/>
        <n v="553.30379166903094"/>
        <n v="489.45468283637246"/>
        <n v="487.99953500906673"/>
        <n v="391.60846064724035"/>
        <n v="431.92495901747708"/>
        <n v="485.8675207450238"/>
        <n v="408.07391809700817"/>
        <n v="420.7401955311945"/>
        <n v="477.22544715392132"/>
        <n v="535.0423392356696"/>
        <n v="456.46285703268251"/>
        <n v="511.86096293814683"/>
        <n v="463.89768934979435"/>
        <n v="503.57695798274779"/>
        <n v="458.04543819829473"/>
        <n v="520.36603288236438"/>
        <n v="544.84342216372477"/>
        <n v="547.89679697528982"/>
        <n v="519.09876373165946"/>
        <n v="554.53515236168585"/>
        <n v="467.57090012539294"/>
        <n v="492.75929482182261"/>
        <n v="496.89437295834279"/>
        <n v="402.98525646359144"/>
        <n v="564.01611049424776"/>
        <n v="591.32839066287488"/>
        <n v="498.80949511792244"/>
        <n v="483.11587687977885"/>
        <n v="415.68023180540143"/>
        <n v="456.66081898403041"/>
        <n v="420.41756735300294"/>
        <n v="489.74937010224295"/>
        <n v="498.23048780340889"/>
        <n v="484.35570852039467"/>
        <n v="616.64248046833188"/>
        <n v="462.04571114622917"/>
        <n v="428.13344608909961"/>
        <n v="498.95343609270793"/>
        <n v="438.84697756017238"/>
        <n v="367.05363536713526"/>
        <n v="469.15666512258855"/>
        <n v="549.67215321212984"/>
        <n v="565.03645317855444"/>
        <n v="509.82297609199679"/>
        <n v="518.59062128663959"/>
        <n v="456.37151056287587"/>
        <n v="502.30310919291867"/>
        <n v="529.77279808362209"/>
        <n v="524.78899763199763"/>
        <n v="559.21195670427778"/>
        <n v="441.0538825242005"/>
        <n v="538.29347022145475"/>
        <n v="514.08299357707085"/>
        <n v="523.39429862990278"/>
        <n v="530.89728313910382"/>
        <n v="530.19014285236437"/>
        <n v="520.36777473091161"/>
        <n v="461.25221057466547"/>
        <n v="519.51147960245112"/>
        <n v="501.61483288408328"/>
        <n v="466.29270270219001"/>
        <n v="515.22025605718386"/>
        <n v="503.9047200181634"/>
        <n v="555.11442769696191"/>
        <n v="548.62131179284313"/>
        <n v="516.27076457816804"/>
        <n v="542.27452816091363"/>
        <n v="457.29747802055692"/>
        <n v="467.83670705329445"/>
        <n v="472.15936527113439"/>
        <n v="503.98853536517549"/>
        <n v="463.81626125991886"/>
        <n v="492.44716717710958"/>
        <n v="540.90482015643238"/>
        <n v="605.89404188820504"/>
        <n v="522.10464382371163"/>
        <n v="448.41621331363189"/>
        <n v="562.74906722849676"/>
        <n v="358.38477839470232"/>
        <n v="608.65064536039824"/>
        <n v="560.3614415667713"/>
        <n v="521.82871956747431"/>
        <n v="427.33557398350194"/>
        <n v="383.55738344017141"/>
        <n v="496.32157560431267"/>
        <n v="504.6729063838128"/>
        <n v="491.76273221852068"/>
        <n v="472.38350578751238"/>
        <n v="509.24292329302949"/>
        <n v="518.87085758482851"/>
        <n v="490.83315844652844"/>
        <n v="458.20204198141516"/>
        <n v="528.30560178033045"/>
        <n v="428.14217939415408"/>
        <n v="542.77551889849747"/>
        <n v="574.36960593612639"/>
        <n v="369.62910830145165"/>
        <n v="463.2387227300847"/>
        <n v="484.5392478674828"/>
        <n v="460.05504309434463"/>
        <n v="598.77924949350995"/>
        <n v="502.3310252121301"/>
        <n v="535.48856885823568"/>
        <n v="522.6950448135276"/>
        <n v="484.21922050665751"/>
        <n v="360.92447879541498"/>
        <n v="494.61701079026295"/>
        <n v="499.88201465388215"/>
        <n v="435.70859375284402"/>
        <n v="481.39159018242401"/>
        <n v="478.82525146486853"/>
        <n v="488.05807236262063"/>
        <n v="518.26634891047411"/>
        <n v="486.68728869256233"/>
        <n v="441.58038517899394"/>
        <n v="535.03690429270205"/>
        <n v="431.61362328838538"/>
        <n v="446.82541725605273"/>
        <n v="534.84378305733992"/>
        <n v="594.30442635064537"/>
        <n v="483.74875199177598"/>
        <n v="521.02936794668551"/>
        <n v="549.77599962080842"/>
        <n v="473.03551712536409"/>
        <n v="570.03669424413215"/>
        <n v="478.01451207329728"/>
        <n v="550.46077371699289"/>
        <n v="525.7988710101796"/>
        <n v="522.51401481890423"/>
        <n v="535.00229422429391"/>
        <n v="486.76817888126715"/>
        <n v="526.37611332484448"/>
        <n v="552.05020203869776"/>
        <n v="592.57074714650901"/>
        <n v="491.89596176334902"/>
        <n v="534.93106966127402"/>
        <n v="442.37010981218066"/>
        <n v="510.11782851399687"/>
        <n v="501.23344954103902"/>
        <n v="473.30745372026365"/>
        <n v="563.46598520194664"/>
        <n v="612.01524808268573"/>
        <n v="465.6502626737697"/>
        <n v="516.84073018292474"/>
        <n v="462.86545122323713"/>
        <n v="455.23564353240096"/>
        <n v="475.2084413740177"/>
        <n v="425.90946990113355"/>
        <n v="450.38096740345947"/>
        <n v="507.7774522579947"/>
        <n v="522.2874683469114"/>
        <n v="420.34434065990956"/>
        <n v="411.15342590008277"/>
        <n v="531.94573643294439"/>
        <n v="432.06053506050762"/>
        <n v="519.10346098233265"/>
        <n v="458.4580863111604"/>
        <n v="517.1915341764643"/>
        <n v="514.75258685185383"/>
        <n v="484.79452895913334"/>
        <n v="489.98535638048367"/>
        <n v="453.72786342391328"/>
        <n v="519.98153552994211"/>
        <n v="562.91912013743786"/>
        <n v="502.48022169747173"/>
        <n v="446.42944662060881"/>
        <n v="540.3558119903995"/>
        <n v="437.89897384776759"/>
        <n v="542.76440316660751"/>
        <n v="611.94003141818757"/>
        <n v="461.43559267577655"/>
        <n v="373.12777805746623"/>
        <n v="576.49172905270029"/>
        <n v="574.99247850439406"/>
        <n v="504.33641131417278"/>
        <n v="505.55368475722469"/>
        <n v="539.89250048048677"/>
        <n v="432.08833411538711"/>
        <n v="450.48356399177106"/>
        <n v="591.01828749440733"/>
        <n v="506.93025960125419"/>
        <n v="494.88907224958683"/>
        <n v="516.02406294771072"/>
        <n v="450.15966034806252"/>
        <n v="607.62657633209562"/>
        <n v="520.2244555199843"/>
        <n v="574.86531615170804"/>
        <n v="519.5108790037757"/>
        <n v="560.10595614493445"/>
        <n v="451.49017307170345"/>
        <n v="556.16234396844925"/>
        <n v="494.66586681528906"/>
        <n v="533.29372029215608"/>
        <n v="428.56331510892312"/>
        <n v="505.5568513151772"/>
        <n v="338.82583460754051"/>
        <n v="494.26200753107514"/>
        <n v="536.2845588450806"/>
        <n v="594.10975520090972"/>
        <n v="431.97051498884923"/>
        <n v="497.18573576990764"/>
        <n v="532.47339385428245"/>
        <n v="514.63095158641408"/>
        <n v="554.07337791270152"/>
        <n v="552.83566490761018"/>
        <n v="426.70959980186672"/>
        <n v="479.69336409467047"/>
        <n v="542.0865568642389"/>
        <n v="531.13646527384151"/>
        <n v="548.49411010027461"/>
        <n v="532.39267646702933"/>
        <n v="605.36967283759191"/>
        <n v="468.54247463446615"/>
        <n v="564.39443051633339"/>
        <n v="531.29193541631662"/>
        <n v="463.58220968125141"/>
        <n v="537.91853452519808"/>
        <n v="551.39741574884727"/>
        <n v="475.06585981068702"/>
        <n v="453.74546538375984"/>
        <n v="550.48854116238135"/>
        <n v="550.78474415808796"/>
        <n v="481.30615180845007"/>
        <n v="455.70281355598956"/>
        <n v="555.89023469543304"/>
        <n v="487.22572791400165"/>
        <n v="563.4595534686124"/>
        <n v="410.79063928810854"/>
        <n v="533.16105774147502"/>
        <n v="489.14306373460488"/>
        <n v="447.39247682266489"/>
        <n v="525.91876139652845"/>
        <n v="460.20955569178938"/>
        <n v="582.72298596127928"/>
        <n v="454.18764000108013"/>
        <n v="554.0675470613462"/>
        <n v="515.13715736524409"/>
        <n v="467.43373741485283"/>
        <n v="577.93869872478774"/>
        <n v="508.17628270530406"/>
        <n v="523.88230251346647"/>
        <n v="484.85980794578268"/>
        <n v="553.59835211564757"/>
        <n v="430.0654008653388"/>
        <n v="484.52199255776645"/>
        <n v="518.10188986946071"/>
        <n v="560.93567747251041"/>
        <n v="518.05704197344153"/>
        <n v="449.43885299125128"/>
        <n v="562.57928720639131"/>
        <n v="568.47001280023301"/>
        <n v="478.46054195113277"/>
        <n v="550.26533287595839"/>
        <n v="552.23922504292739"/>
        <n v="490.87468729929344"/>
        <n v="593.3854998427621"/>
        <n v="495.67589987599143"/>
        <n v="524.48542986672453"/>
        <n v="566.73525557222683"/>
        <n v="507.40374877461755"/>
        <n v="490.63880508167432"/>
        <n v="514.15728668995973"/>
        <n v="518.94878438600983"/>
        <n v="551.56339391625704"/>
        <n v="490.81261025787944"/>
        <n v="455.99432039592318"/>
        <n v="437.06150430403176"/>
        <n v="526.48508597949274"/>
        <n v="450.38132018441371"/>
        <n v="516.9154058133222"/>
        <n v="538.45503756383425"/>
        <n v="422.45855442677458"/>
        <n v="454.96118975971223"/>
        <n v="525.91031852977312"/>
        <n v="446.19501710534831"/>
        <n v="496.75067358245479"/>
        <n v="453.19496118762368"/>
        <n v="498.04751064802764"/>
        <n v="505.71677112924664"/>
        <n v="452.34126961953581"/>
        <n v="506.68104149387824"/>
        <n v="493.802148155444"/>
        <n v="475.02531582573715"/>
        <n v="489.13907565083531"/>
        <n v="570.54876717389118"/>
        <n v="507.78218644738604"/>
        <n v="446.55532130314276"/>
        <n v="513.1175297000334"/>
        <n v="428.515685577412"/>
        <n v="584.12138432493896"/>
        <n v="515.46280359457921"/>
        <n v="501.52053385066563"/>
        <n v="485.58753966167137"/>
        <n v="458.36016944680705"/>
        <n v="439.53850527038082"/>
        <n v="470.61290247660867"/>
        <n v="507.42017842383478"/>
        <n v="481.99511443001876"/>
        <n v="522.98536430917125"/>
        <n v="492.14596123701284"/>
        <n v="500.05218558980829"/>
        <n v="485.26638809232327"/>
        <n v="553.00154256678206"/>
        <n v="449.51630578199064"/>
        <n v="457.43993143864816"/>
        <n v="484.76989299009404"/>
        <n v="464.44848462190782"/>
        <n v="439.89052637813745"/>
        <n v="434.1850867547883"/>
        <n v="575.44004612523486"/>
        <n v="474.7785580939493"/>
        <n v="562.11644624723237"/>
        <n v="461.90912943185333"/>
        <n v="492.55946796013734"/>
        <n v="538.54075899679162"/>
        <n v="530.29799427408159"/>
        <n v="558.95273090583009"/>
        <n v="558.60045767007091"/>
        <n v="309.4960094364987"/>
        <n v="506.25424420019635"/>
        <n v="469.09112812898081"/>
        <n v="474.42613543309085"/>
        <n v="475.33370899204692"/>
        <n v="485.18004118653175"/>
        <n v="470.56552958778622"/>
        <n v="446.29524229273102"/>
        <n v="448.98737623293073"/>
        <n v="519.79482865858631"/>
        <n v="501.93956899760741"/>
        <n v="499.88910951561888"/>
        <n v="490.52459963291011"/>
        <n v="492.50131630426444"/>
        <n v="499.36617106630416"/>
        <n v="457.61398899372745"/>
        <n v="512.45321488665934"/>
        <n v="382.5852734122941"/>
        <n v="570.11332898076387"/>
        <n v="457.68035010358824"/>
        <n v="423.9859317146915"/>
        <n v="539.85835260763054"/>
        <n v="559.28830051035027"/>
        <n v="509.82861602841291"/>
        <n v="578.54554010547815"/>
        <n v="456.9327945812409"/>
        <n v="557.89513005600998"/>
        <n v="439.26975118939561"/>
        <n v="541.71617634431163"/>
        <n v="426.67640211525674"/>
        <n v="431.09798366226977"/>
        <n v="435.01755718380394"/>
        <n v="535.95603491027805"/>
        <n v="414.15776283376431"/>
        <n v="476.07558841299641"/>
        <n v="472.55189914193733"/>
        <n v="493.59303942264302"/>
        <n v="586.32085648740758"/>
        <n v="408.68360216662279"/>
        <n v="517.62588757971275"/>
        <n v="492.03099798331277"/>
        <n v="551.69937872154594"/>
        <n v="483.53285518747623"/>
        <n v="559.15039037746646"/>
        <n v="456.41858475085144"/>
        <n v="508.01045072027449"/>
        <n v="434.71060718655377"/>
        <n v="361.9596572451768"/>
        <n v="477.82225001187362"/>
        <n v="451.05974226668536"/>
        <n v="445.63728908343182"/>
        <n v="405.55089728632942"/>
        <n v="424.89788712700067"/>
        <n v="516.52540535560445"/>
        <n v="522.25262259481781"/>
        <n v="459.95865127511797"/>
        <n v="594.05349889444778"/>
        <n v="537.8403836981737"/>
        <n v="511.07306992929267"/>
        <n v="596.45541740060469"/>
        <n v="526.08241417187241"/>
        <n v="452.21928777335495"/>
        <n v="506.60162060134587"/>
        <n v="475.20558692722466"/>
        <n v="458.75510517137957"/>
        <n v="451.68789034433917"/>
        <n v="553.0639543977943"/>
        <n v="536.72087750367996"/>
        <n v="501.69650008513918"/>
        <n v="526.47181266993948"/>
        <n v="536.82266715653816"/>
        <n v="471.71736759259898"/>
        <n v="561.35987340630322"/>
        <n v="498.12592520826041"/>
        <n v="465.74584959414295"/>
        <n v="488.88617391715661"/>
        <n v="579.69912483699022"/>
        <n v="487.85407804233648"/>
        <n v="435.71505511782129"/>
        <n v="571.93920988089906"/>
        <n v="542.81486144845439"/>
        <n v="527.97205795273612"/>
        <n v="507.91802330599705"/>
        <n v="428.65863568866052"/>
        <n v="589.14654184502865"/>
        <n v="554.94692720843875"/>
        <n v="548.11209656355607"/>
        <n v="519.58004281810315"/>
        <n v="468.84886534269788"/>
        <n v="481.36249464933024"/>
        <n v="496.67821749854591"/>
        <n v="502.18009787431049"/>
        <n v="504.14654083140908"/>
        <n v="442.88080324114549"/>
        <n v="566.22144770553348"/>
        <n v="534.95530538135358"/>
        <n v="449.31693929293209"/>
        <n v="468.20170457847848"/>
        <n v="477.85912728767812"/>
        <n v="400.56830064964987"/>
        <n v="438.32015145284447"/>
        <n v="517.62457746098289"/>
        <n v="580.49616934394362"/>
        <n v="527.31763415509158"/>
        <n v="445.01101596341829"/>
        <n v="457.39333701518024"/>
        <n v="528.236552602649"/>
        <n v="456.408922252791"/>
        <n v="574.99311599679186"/>
        <n v="500.56301613307426"/>
        <n v="446.01745456801632"/>
        <n v="498.51218339309071"/>
        <n v="506.12825947405884"/>
        <n v="408.28391827040832"/>
        <n v="549.99196373740608"/>
        <n v="453.55116275361928"/>
        <n v="538.03091624451542"/>
        <n v="445.41247239494214"/>
        <n v="497.56230156667635"/>
        <n v="454.45739582366042"/>
        <n v="512.82491586120886"/>
        <n v="525.02740320574628"/>
        <n v="474.72944482700484"/>
        <n v="513.84230222222152"/>
        <n v="413.46812876028577"/>
        <n v="524.12530559758773"/>
        <n v="442.68914632693833"/>
        <n v="489.29830705384632"/>
        <n v="558.43327260372519"/>
        <n v="487.92839957444005"/>
        <n v="517.3161049445207"/>
        <n v="560.10165978706823"/>
        <n v="494.5213781403022"/>
        <n v="563.03234925650838"/>
        <n v="531.22533115613976"/>
        <n v="448.79577272671969"/>
        <n v="555.96699185395209"/>
        <n v="613.76225470550651"/>
        <n v="543.7477912215727"/>
        <n v="599.76477559634452"/>
        <n v="442.99987425881858"/>
        <n v="538.36993359756809"/>
        <n v="549.30569200283844"/>
        <n v="373.98067959439857"/>
        <n v="532.98090633345942"/>
        <n v="441.51863703873835"/>
        <n v="521.11112348059237"/>
        <n v="559.78288709751439"/>
        <n v="523.51496672560518"/>
        <n v="565.49805110543036"/>
        <n v="567.80491586154096"/>
        <n v="546.87509323900201"/>
        <n v="497.41434195610606"/>
        <n v="539.08134956854917"/>
        <n v="492.29181706018556"/>
        <n v="538.27455261994101"/>
        <n v="458.02150982819069"/>
        <n v="386.22412558689183"/>
        <n v="533.17323667112328"/>
        <n v="471.33888883466159"/>
        <n v="599.78428265021978"/>
        <n v="431.11563038257259"/>
        <n v="575.1867342108884"/>
        <n v="472.2490025025059"/>
        <n v="520.37471670260652"/>
        <n v="353.03425068408978"/>
        <n v="448.82694319031486"/>
        <n v="517.52553418417756"/>
        <n v="583.57073337307543"/>
        <n v="373.25962798379459"/>
        <n v="563.51362844402342"/>
        <n v="487.24010080876798"/>
        <n v="451.72158191087442"/>
        <n v="546.79764843349824"/>
        <n v="521.25878928436441"/>
        <n v="489.84998032056734"/>
        <n v="553.67825276721305"/>
        <n v="578.11400508780412"/>
        <n v="569.01617642982444"/>
        <n v="504.15261500812505"/>
        <n v="528.56763076078175"/>
        <n v="543.63998719365861"/>
        <n v="579.70768979303693"/>
        <n v="413.41175860175383"/>
        <n v="493.24417456870026"/>
        <n v="619.04908170170768"/>
        <n v="369.01640208538197"/>
        <n v="597.22309272462758"/>
        <n v="454.69969131548959"/>
        <n v="537.35988978471232"/>
        <n v="470.45035001384514"/>
        <n v="464.99479186644527"/>
        <n v="549.10416038516212"/>
        <n v="421.38817119166669"/>
        <n v="456.24687860622095"/>
        <n v="496.77321098797461"/>
        <n v="337.05746952198865"/>
        <n v="454.07966803414274"/>
        <n v="523.82958299260315"/>
        <n v="499.2073421427848"/>
        <n v="500.94362207181035"/>
        <n v="453.36484331197653"/>
        <n v="553.32415807776499"/>
        <n v="557.67485996067728"/>
        <n v="390.68210233250466"/>
        <n v="451.90779351750632"/>
        <n v="529.54728498452471"/>
        <n v="449.23735304235822"/>
        <n v="563.70078533558979"/>
        <n v="496.94121630739687"/>
        <n v="412.76276579217711"/>
        <n v="530.56402122466238"/>
        <n v="405.44142148350556"/>
        <n v="506.94333662223363"/>
        <n v="439.89480605789061"/>
        <n v="473.47520582920123"/>
        <n v="522.21919763267931"/>
        <n v="505.83661939623266"/>
        <n v="604.00955707369849"/>
        <n v="544.76973145482327"/>
        <n v="352.27528091223849"/>
        <n v="435.16842994414912"/>
        <n v="491.8210567591708"/>
        <n v="457.23847832151591"/>
        <n v="309.80214111117664"/>
        <n v="486.9492378258318"/>
        <n v="573.15262980096122"/>
        <n v="547.25659717056362"/>
        <n v="486.67158077235513"/>
        <n v="473.56036531559818"/>
        <n v="493.70088621955813"/>
        <n v="573.42879269941079"/>
        <n v="522.67946463901012"/>
        <n v="456.55211214771595"/>
        <n v="501.51536537248074"/>
        <n v="551.41396362048204"/>
        <n v="494.95730719220143"/>
        <n v="547.17439163905624"/>
        <n v="459.16599041396188"/>
        <n v="363.30935696499853"/>
        <n v="450.97133532556802"/>
        <n v="539.81023507930217"/>
        <n v="473.32112713863131"/>
        <n v="447.1758048592431"/>
        <n v="576.90051021921056"/>
        <n v="503.45400144469306"/>
        <n v="493.91024436493683"/>
        <n v="491.42483468895068"/>
        <n v="517.98473806720267"/>
        <n v="510.27372822503168"/>
        <n v="467.9958069365764"/>
        <n v="492.79474317091035"/>
        <n v="497.44047135757654"/>
        <n v="474.71569819850293"/>
        <n v="477.55354164335495"/>
        <n v="488.44180479797723"/>
        <n v="504.94918481221254"/>
        <n v="448.99264643824415"/>
        <n v="499.6303865381056"/>
        <n v="537.59184937038447"/>
        <n v="477.14577242167218"/>
        <n v="487.13519970210558"/>
        <n v="459.10687286065519"/>
        <n v="483.66663889264566"/>
        <n v="558.81477279600585"/>
        <n v="489.91074357912856"/>
        <n v="543.55101076549897"/>
        <n v="525.99836069868695"/>
        <n v="516.02412332299116"/>
        <n v="559.46807806902882"/>
        <n v="475.1422139105423"/>
        <n v="556.09104628405794"/>
        <n v="332.63278772646981"/>
        <n v="500.69797767027609"/>
        <n v="505.32474407469817"/>
        <n v="567.75356301907379"/>
        <n v="398.55193053003705"/>
        <n v="486.14656247433874"/>
        <n v="414.06541987711984"/>
        <n v="513.93106705803507"/>
        <n v="609.25203175927163"/>
        <n v="424.84189340547704"/>
        <n v="541.12900936075982"/>
        <n v="473.69246084773727"/>
        <n v="478.60857965282867"/>
        <n v="535.94989633516411"/>
        <n v="466.19436845794445"/>
        <n v="549.94729356952621"/>
        <n v="510.11101293281786"/>
        <n v="478.69443916314782"/>
        <n v="560.88848127989911"/>
        <n v="466.10445051212605"/>
        <n v="547.06840879500714"/>
        <n v="471.97097452330769"/>
        <n v="496.01585737057786"/>
        <n v="444.90515498603622"/>
        <n v="417.45945622747416"/>
        <n v="557.22311016767583"/>
        <n v="551.90839801284994"/>
        <n v="467.96202659695672"/>
        <n v="519.36411139528832"/>
        <n v="461.34607402859223"/>
        <n v="605.15992173985717"/>
        <n v="549.89276044319388"/>
        <n v="442.16533929174454"/>
        <n v="526.15725941811877"/>
        <n v="577.03667305167255"/>
        <n v="513.97650426726022"/>
        <n v="437.42238033944716"/>
        <n v="478.9382818351184"/>
        <n v="557.95866917499529"/>
        <n v="539.31601559802459"/>
        <n v="548.52878324304606"/>
        <n v="516.4714691324732"/>
        <n v="504.68339581787615"/>
        <n v="478.15356399394631"/>
        <n v="456.11441518798836"/>
        <n v="492.81038915046116"/>
        <n v="496.42892739361065"/>
        <n v="590.44322189636614"/>
        <n v="483.56833156643955"/>
        <n v="518.20751965896568"/>
        <n v="450.60222020261091"/>
        <n v="520.33398778161882"/>
        <n v="512.39882022584413"/>
        <n v="522.78101013135392"/>
        <n v="496.53279059731545"/>
        <n v="436.5147328352686"/>
        <n v="476.59891118644833"/>
        <n v="459.87681943274595"/>
        <n v="403.5031619446047"/>
        <n v="484.72122660915142"/>
        <n v="512.69249640317173"/>
        <n v="484.39516413729802"/>
        <n v="493.4894396540538"/>
        <n v="487.18189295725284"/>
        <n v="484.01262521028531"/>
        <n v="405.95120729194304"/>
        <n v="532.29906697838305"/>
        <n v="474.62947264643896"/>
        <n v="523.2115364657044"/>
        <n v="565.91172039688968"/>
        <n v="599.4614636142702"/>
        <n v="530.01339294084141"/>
        <n v="563.7936542809266"/>
        <n v="493.03169182480133"/>
        <n v="457.05278625258939"/>
        <n v="522.86307821318428"/>
        <n v="482.66805581359051"/>
        <n v="489.13748442486519"/>
        <n v="511.27607404132391"/>
        <n v="490.26639300550983"/>
        <n v="465.64126653704233"/>
        <n v="468.04614783461136"/>
        <n v="609.70795174097236"/>
        <n v="496.51246831281287"/>
        <n v="510.08364327413869"/>
        <n v="566.78545704106341"/>
        <n v="479.06334545148229"/>
        <n v="419.88499219650453"/>
        <n v="497.20398630427837"/>
        <n v="441.27409506557518"/>
        <n v="531.59246431226654"/>
        <n v="480.58563134948173"/>
        <n v="556.82167189695076"/>
        <n v="596.8741781325175"/>
        <n v="510.96158042247072"/>
        <n v="543.07825584216403"/>
        <n v="518.52012939129793"/>
        <n v="628.49305862965707"/>
        <n v="530.73849472972438"/>
        <n v="525.88543759866309"/>
        <n v="531.19594747434576"/>
        <n v="465.32738535089226"/>
        <n v="508.64176292971638"/>
        <n v="423.13129589435835"/>
        <n v="555.58928466948896"/>
        <n v="531.65715026510884"/>
        <n v="521.71685374289802"/>
        <n v="622.01597529402704"/>
        <n v="488.43007795910455"/>
        <n v="452.08974518200711"/>
        <n v="561.95636797723921"/>
        <n v="577.98953071283358"/>
        <n v="446.12971871301539"/>
        <n v="542.43578813649617"/>
        <n v="450.69793584434922"/>
        <n v="507.47336963431587"/>
        <n v="546.99989088983398"/>
        <n v="478.85039064556071"/>
        <n v="513.79625863576518"/>
        <n v="440.93735980911504"/>
        <n v="524.40581916295775"/>
        <n v="618.91009835138175"/>
        <n v="510.58232678816842"/>
        <n v="422.06458003601199"/>
        <n v="492.5447764389541"/>
        <n v="385.30826126973255"/>
        <n v="451.51805585349348"/>
        <n v="550.69791866648745"/>
        <n v="509.19634589537816"/>
        <n v="455.24686000604106"/>
        <n v="488.73706781917275"/>
        <n v="513.72928390325887"/>
        <n v="462.29982747399958"/>
        <n v="392.22833900005719"/>
        <n v="467.15177528091544"/>
        <n v="489.5426621418369"/>
        <n v="475.22385836605105"/>
        <n v="539.11309864299483"/>
        <n v="462.35830127864995"/>
        <n v="521.33807856009935"/>
        <n v="458.19896480659173"/>
        <n v="500.1360603921247"/>
        <n v="483.50020648540203"/>
        <n v="522.92183990233116"/>
        <n v="457.99808721296978"/>
        <n v="486.7467188309007"/>
        <n v="534.70088507940466"/>
        <n v="538.30572690587508"/>
        <n v="453.31742942538295"/>
        <n v="379.2554641268859"/>
        <n v="571.51455322331731"/>
        <n v="418.35681782799696"/>
        <n v="540.10482370896989"/>
        <n v="478.97132288492361"/>
        <n v="579.09686283254416"/>
        <n v="567.24334741214966"/>
        <n v="512.30194411337322"/>
        <n v="516.56148042581106"/>
        <n v="458.36345250905208"/>
        <n v="563.92642259316267"/>
        <n v="512.36953138011222"/>
        <n v="537.02075569519661"/>
        <n v="492.10898519851912"/>
        <n v="543.22097351496643"/>
        <n v="555.19792186099323"/>
        <n v="439.37829367816101"/>
        <n v="519.01212784664165"/>
        <n v="447.66047071439436"/>
        <n v="528.2894650561376"/>
        <n v="484.61087151829389"/>
        <n v="519.46560059244769"/>
        <n v="483.66474557705362"/>
        <n v="453.53036948663504"/>
        <n v="458.33577882472184"/>
        <n v="460.39311463591167"/>
        <n v="502.54701140223199"/>
        <n v="515.38691464199189"/>
        <n v="442.16984546719414"/>
        <n v="547.46725074452991"/>
        <n v="490.59815970710935"/>
        <n v="549.1051371118923"/>
        <n v="500.99187899224819"/>
        <n v="443.29900822370081"/>
        <n v="476.16284153964205"/>
        <n v="527.29305748368859"/>
        <n v="485.36184253939166"/>
        <n v="455.2900070500271"/>
        <n v="476.31441829516046"/>
        <n v="388.21633106347372"/>
        <n v="575.31788367381694"/>
        <n v="541.46562247076724"/>
        <n v="587.44771674100639"/>
        <n v="558.43097262419599"/>
        <n v="526.83263959747705"/>
        <n v="429.32774815245074"/>
        <n v="549.83590427806087"/>
        <n v="420.58232454631559"/>
        <n v="589.28954503343743"/>
        <n v="507.51854940723069"/>
        <n v="468.43422015458657"/>
        <n v="516.89325530986707"/>
        <n v="563.82683086311204"/>
        <n v="599.09732736787112"/>
        <n v="471.17114130154505"/>
        <n v="506.78879973197917"/>
        <n v="503.39713566907812"/>
        <n v="424.81902932618311"/>
        <n v="500.63645881900374"/>
        <n v="500.23930890921059"/>
        <n v="495.26387476268161"/>
        <n v="526.95210217109206"/>
        <n v="389.54128800694332"/>
        <n v="539.72506618531838"/>
        <n v="491.27874651401743"/>
        <n v="418.62563052337327"/>
        <n v="443.2673999738272"/>
        <n v="568.73813726287017"/>
        <n v="484.97194052758516"/>
        <n v="452.84186952986062"/>
        <n v="564.41734623227148"/>
        <n v="491.32835824219023"/>
        <n v="567.80031075280749"/>
        <n v="459.65833692469863"/>
        <n v="449.35706093576164"/>
        <n v="598.41998885775945"/>
        <n v="519.00502720873726"/>
        <n v="542.87617487467423"/>
        <n v="423.9435600942943"/>
        <n v="452.86179264462453"/>
        <n v="509.93265042995722"/>
        <n v="588.25022330622858"/>
        <n v="503.3267407163429"/>
        <n v="512.07984280152016"/>
        <n v="562.90125892355263"/>
        <n v="514.47522521423673"/>
        <n v="554.36885389453914"/>
        <n v="511.50820946927826"/>
        <n v="440.91285866934038"/>
        <n v="461.12833834030977"/>
        <n v="590.18753335405586"/>
        <n v="607.90217136924571"/>
        <n v="471.39652967104757"/>
        <n v="431.90791161473339"/>
        <n v="597.71996519930553"/>
        <n v="514.99335980420256"/>
        <n v="503.60282371701709"/>
        <n v="557.93986656109564"/>
        <n v="432.59013499898538"/>
        <n v="477.91310008855237"/>
        <n v="506.2875581077522"/>
        <n v="421.47471787654547"/>
        <n v="518.65255051855536"/>
        <n v="486.24919891825851"/>
        <n v="487.32363880691787"/>
        <n v="430.17132951207498"/>
        <n v="431.95394107125469"/>
        <n v="526.97690209908365"/>
        <n v="563.9908717246584"/>
        <n v="426.38898573524614"/>
        <n v="445.8709478083012"/>
        <n v="527.04541194071976"/>
        <n v="566.30519272708568"/>
        <n v="473.86183462979858"/>
        <n v="478.30933084917342"/>
        <n v="540.0964599547425"/>
        <n v="540.04906277577777"/>
        <n v="582.65241680581255"/>
        <n v="456.84092557788375"/>
        <n v="548.91650938738292"/>
        <n v="456.04679652938648"/>
        <n v="512.35060941477673"/>
        <n v="495.66276600824477"/>
        <n v="516.17976195037772"/>
        <n v="518.28084105002142"/>
        <n v="529.17202178321998"/>
        <n v="518.68253233826215"/>
        <n v="443.31235445673741"/>
        <n v="519.16694231359918"/>
        <n v="566.20004003231395"/>
        <n v="470.2852316896691"/>
        <n v="399.93708944792888"/>
        <n v="500.47614499332968"/>
        <n v="446.48766939303778"/>
        <n v="460.03008186105791"/>
        <n v="470.82967672094406"/>
        <n v="498.96345343037842"/>
        <n v="519.1524411568372"/>
        <n v="494.01890980819667"/>
        <n v="406.53320170679763"/>
        <n v="402.99543378097366"/>
        <n v="507.68938006486815"/>
        <n v="572.33878385875812"/>
        <n v="480.82798230166708"/>
        <n v="549.20183574348664"/>
        <n v="608.86732154371759"/>
        <n v="485.31218945820711"/>
        <n v="459.46202596438462"/>
        <n v="480.68823859764063"/>
        <n v="518.99047538319019"/>
        <n v="536.76136212206472"/>
        <n v="526.45163926120301"/>
        <n v="516.46918897047169"/>
        <n v="469.99202219737765"/>
        <n v="529.06460025754393"/>
        <n v="578.36092199498432"/>
        <n v="447.61047712684604"/>
        <n v="524.33876811512198"/>
        <n v="445.53580430520827"/>
        <n v="467.08469323863494"/>
        <n v="325.69853859958641"/>
        <n v="550.16658795521948"/>
        <n v="531.37554851333266"/>
        <n v="492.170230797221"/>
        <n v="546.7381642129069"/>
        <n v="507.97070245124712"/>
        <n v="489.23172916422112"/>
        <n v="449.60646129097586"/>
        <n v="507.72659453542127"/>
        <n v="488.48051322205663"/>
        <n v="534.46043878149976"/>
        <n v="534.11155368975392"/>
        <n v="526.49178993738235"/>
        <n v="534.57388464764074"/>
        <n v="516.32259904813895"/>
        <n v="522.59661101738061"/>
        <n v="536.37105607990691"/>
        <n v="410.93453953711139"/>
        <n v="477.31044543966311"/>
        <n v="490.94211074750217"/>
        <n v="546.03188476265336"/>
        <n v="519.23920138139681"/>
        <n v="473.65046996784713"/>
        <n v="466.37503407396497"/>
        <n v="557.47051340187954"/>
        <n v="416.44175453089304"/>
        <n v="564.48739286990167"/>
        <n v="504.87024579509557"/>
        <n v="488.8190213509107"/>
        <n v="526.75320873436067"/>
        <n v="533.72725142047727"/>
        <n v="513.62263240567688"/>
        <n v="456.01112563283942"/>
        <n v="592.68834610129761"/>
        <n v="532.55793567771718"/>
        <n v="495.08939058236433"/>
        <n v="485.64554864953919"/>
        <n v="509.20731896223009"/>
        <n v="397.50944374204209"/>
        <n v="509.54831909895609"/>
        <n v="522.26557802539753"/>
        <n v="450.38014186532729"/>
        <n v="398.02360502437625"/>
        <n v="524.94016631201112"/>
        <n v="444.82055498409784"/>
        <n v="514.55561382760493"/>
        <n v="549.16002204544918"/>
        <n v="479.40332808575653"/>
        <n v="507.67746491382928"/>
        <n v="521.4346415043824"/>
        <n v="574.08368782673745"/>
        <n v="409.83423821276443"/>
        <n v="506.16517089995625"/>
        <n v="564.56062726617529"/>
        <n v="516.92208197154753"/>
        <n v="443.3942499538191"/>
        <n v="469.40029319515776"/>
        <n v="577.74500341807652"/>
        <n v="573.70851325583703"/>
        <n v="526.353326808573"/>
        <n v="552.89388405786679"/>
        <n v="460.49038273191047"/>
        <n v="497.06064168287395"/>
        <n v="540.2234512779844"/>
        <n v="472.22719028095207"/>
        <n v="495.12771879765711"/>
        <n v="397.34709022777349"/>
        <n v="410.04679725057321"/>
        <n v="474.36910567204512"/>
        <n v="573.40868944496435"/>
        <n v="568.74991269620193"/>
        <n v="424.98619627659718"/>
        <n v="465.79381559537075"/>
        <n v="477.45021206259423"/>
        <n v="589.8223544828378"/>
        <n v="526.404794655449"/>
        <n v="494.00399260669286"/>
        <n v="529.59368358570316"/>
        <n v="428.08731374238431"/>
        <n v="493.47670408055581"/>
        <n v="543.0418425613866"/>
        <n v="486.74988617159772"/>
        <n v="555.22820591020343"/>
        <n v="478.29621250786482"/>
        <n v="422.7327044914764"/>
        <n v="560.77701229892011"/>
        <n v="381.33695449871072"/>
        <n v="487.27216367683155"/>
        <n v="540.2045442966953"/>
        <n v="516.60694328653847"/>
        <n v="496.76020869376947"/>
        <n v="477.29715134441557"/>
        <n v="456.13431806980418"/>
        <n v="593.72563673228717"/>
        <n v="507.33579797091448"/>
        <n v="440.44934015794871"/>
        <n v="447.03251318137126"/>
        <n v="476.56572817834206"/>
        <n v="557.5613097024833"/>
        <n v="554.67560402052368"/>
        <n v="527.93855068300604"/>
        <n v="547.82983246103993"/>
        <n v="548.80477082356572"/>
        <n v="414.53626049491822"/>
        <n v="483.4285078624921"/>
        <n v="530.49797196751661"/>
        <n v="403.44254678352536"/>
        <n v="544.03372685978763"/>
        <n v="506.85155337667146"/>
        <n v="448.02119063421173"/>
        <n v="453.48600829231106"/>
        <n v="533.23888158681041"/>
        <n v="518.59550082100282"/>
        <n v="453.38661509287709"/>
        <n v="553.57251495243565"/>
        <n v="447.84337556155327"/>
        <n v="483.96511894555545"/>
        <n v="597.0189906781593"/>
        <n v="478.00791476484426"/>
        <n v="415.85818064632355"/>
        <n v="491.75893166931957"/>
        <n v="455.79276917917849"/>
        <n v="483.09173176404522"/>
        <n v="498.06043688367669"/>
        <n v="499.1394610494761"/>
        <n v="574.12232306973146"/>
        <n v="487.32124425882205"/>
        <n v="484.46907955053024"/>
        <n v="466.22907383205785"/>
        <n v="479.48472992129564"/>
        <n v="487.22479136758176"/>
        <n v="481.90366578367241"/>
        <n v="482.96827538958524"/>
        <n v="547.7979730657861"/>
        <n v="508.72858638481046"/>
        <n v="505.31575543054362"/>
        <n v="549.30772275839172"/>
        <n v="397.56343797332244"/>
        <n v="452.32667029800677"/>
        <n v="465.32344924055326"/>
        <n v="505.23248445496097"/>
        <n v="482.84402690310696"/>
        <n v="455.88020819628809"/>
        <n v="567.10405529484069"/>
        <n v="476.82543614494682"/>
        <n v="511.71275446070297"/>
        <n v="500.9718809894091"/>
        <n v="513.60020417133444"/>
        <n v="403.75470062115613"/>
        <n v="500.88919643583642"/>
        <n v="477.0458655555571"/>
        <n v="581.0051552799307"/>
        <n v="477.26578791319429"/>
        <n v="555.57131416418906"/>
        <n v="524.82371960481157"/>
        <n v="487.67523705887538"/>
        <n v="380.9250430674054"/>
        <n v="493.14414847954487"/>
        <n v="487.51289722770161"/>
        <n v="457.21267606876989"/>
        <n v="417.60599258660687"/>
        <n v="489.37115165249401"/>
        <n v="441.32069359060375"/>
        <n v="481.03416657136034"/>
        <n v="454.97011885749492"/>
        <n v="491.40615083861962"/>
        <n v="455.76686065946581"/>
        <n v="469.89394881270971"/>
        <n v="537.28469523884326"/>
        <n v="505.98606026794846"/>
        <n v="518.37873822083372"/>
        <n v="435.12573273329542"/>
        <n v="519.10584080045373"/>
        <n v="539.6496961850313"/>
        <n v="574.84389879312266"/>
        <n v="485.24231053765971"/>
        <n v="497.23034818179127"/>
        <n v="560.22814584408366"/>
        <n v="477.91034839921576"/>
        <n v="566.46840850101739"/>
        <n v="391.593976300517"/>
        <n v="490.36835816868455"/>
        <n v="565.06828969252842"/>
        <n v="558.61591816478938"/>
        <n v="454.12389578327281"/>
        <n v="520.20644095081866"/>
        <n v="574.09751071137146"/>
        <n v="524.70681216029288"/>
        <n v="482.71112359160497"/>
        <n v="454.88526996610466"/>
        <n v="493.09449325388545"/>
        <n v="484.15146106949345"/>
        <n v="469.9405706636847"/>
        <n v="445.07344811392875"/>
        <n v="462.68505429969554"/>
        <n v="557.3683684239993"/>
        <n v="477.20754909828304"/>
        <n v="521.92839293809629"/>
        <n v="557.35706819774316"/>
        <n v="536.83895144770554"/>
        <n v="571.72560965400532"/>
        <n v="521.14616880165966"/>
        <n v="539.93716811811646"/>
        <n v="514.77699718685062"/>
        <n v="505.38425558275344"/>
        <n v="562.34374711243504"/>
        <n v="512.28229720242712"/>
        <n v="458.22156382078532"/>
        <n v="475.25909909863003"/>
        <n v="563.68620523615652"/>
        <n v="487.29082128769369"/>
        <n v="503.58176919186235"/>
        <n v="435.70818182253868"/>
        <n v="449.17628151339272"/>
        <n v="472.8546021395714"/>
        <n v="511.20024183988863"/>
        <n v="521.57032722829047"/>
        <n v="512.21276100361433"/>
        <n v="524.20744185023898"/>
        <n v="519.86214856289496"/>
        <n v="453.49072632380455"/>
        <n v="563.93291527216911"/>
        <n v="442.44015077430669"/>
        <n v="525.41249382910269"/>
        <n v="404.17182295268083"/>
        <n v="498.74285708629952"/>
        <n v="533.73732167315165"/>
        <n v="452.64219066283425"/>
        <n v="471.92569658762125"/>
        <n v="471.39971511795733"/>
        <n v="558.19161292524961"/>
        <n v="513.19778852306604"/>
        <n v="510.28963883456606"/>
        <n v="602.55216088892371"/>
        <n v="551.78017694637458"/>
        <n v="546.64644123796256"/>
        <n v="561.28175849222657"/>
        <n v="539.85130617020548"/>
        <n v="523.19138792660681"/>
        <n v="439.6758857073209"/>
        <n v="473.59928517430757"/>
        <n v="489.15303430254227"/>
        <n v="382.3651081077906"/>
        <n v="502.42956811728823"/>
        <n v="542.77581248292506"/>
        <n v="486.89600240501852"/>
        <n v="449.97313416542733"/>
        <n v="473.09408170651642"/>
        <n v="431.87036576204486"/>
        <n v="470.98562379004676"/>
        <n v="468.65760242819766"/>
        <n v="475.07492332690759"/>
        <n v="476.78794161832883"/>
        <n v="505.3991182613089"/>
        <n v="452.86556497436823"/>
        <n v="561.90787317869911"/>
        <n v="612.33821636773871"/>
        <n v="462.23595015408847"/>
        <n v="558.73098246673101"/>
        <n v="475.51229781606929"/>
        <n v="506.81545760452536"/>
        <n v="564.34962059841666"/>
        <n v="481.40314060112263"/>
        <n v="518.02031494390985"/>
        <n v="481.39825599974114"/>
        <n v="499.20501254238292"/>
        <n v="480.83349640435608"/>
        <n v="572.78351167040773"/>
        <n v="480.39840996386687"/>
        <n v="597.80406827349611"/>
        <n v="521.40535505488981"/>
        <n v="475.12455689696907"/>
        <n v="492.50468090759966"/>
        <n v="461.57278951300833"/>
        <n v="479.76951654426517"/>
        <n v="502.23361029896932"/>
        <n v="531.04911711049726"/>
        <n v="515.96923737498128"/>
        <n v="529.09166763855217"/>
        <n v="472.52832970117834"/>
        <n v="515.76590962578302"/>
        <n v="436.20820374015562"/>
        <n v="477.37058480889891"/>
        <n v="545.90891446228238"/>
        <n v="495.44000908720898"/>
        <n v="490.76668014283126"/>
        <n v="560.87436448168205"/>
        <n v="489.38276372599319"/>
        <n v="519.06005504890675"/>
        <n v="527.8896386199084"/>
        <n v="431.70819678999646"/>
        <n v="475.78193893262835"/>
        <n v="534.68964445521192"/>
        <n v="521.02469279351499"/>
        <n v="464.52625124007284"/>
        <n v="439.39760191256141"/>
        <n v="448.07011291222864"/>
        <n v="464.21881837555014"/>
        <n v="474.29752309754429"/>
        <n v="557.21840749987973"/>
        <n v="567.20866611455403"/>
        <n v="460.35376551836663"/>
        <n v="646.61571372793878"/>
        <n v="472.25882425173415"/>
        <n v="436.56819188426067"/>
        <n v="492.25062178034216"/>
        <n v="474.87990880344063"/>
        <n v="419.68667542317257"/>
        <n v="588.86209530792678"/>
        <n v="415.11997344645602"/>
        <n v="540.78935854259805"/>
        <n v="505.4252428041554"/>
        <n v="419.55518257327691"/>
        <n v="537.4543355191737"/>
        <n v="514.36905881393443"/>
        <n v="459.7032648975719"/>
        <n v="573.00249282448897"/>
        <n v="531.37529134986789"/>
        <n v="605.23864677435847"/>
        <n v="484.78932790707097"/>
        <n v="465.10136188378891"/>
        <n v="549.29451264804197"/>
        <n v="499.64904577564715"/>
        <n v="515.87158705559887"/>
        <n v="542.75180323079564"/>
        <n v="480.1632693656731"/>
        <n v="415.94341219371233"/>
        <n v="425.79255833270685"/>
        <n v="487.71744501382602"/>
        <n v="424.48071993883457"/>
        <n v="445.86904686635421"/>
        <n v="441.4130275803862"/>
        <n v="541.23482814459624"/>
        <n v="437.26350853710244"/>
        <n v="396.55459975761255"/>
        <n v="587.4159949867485"/>
        <n v="479.74930323145753"/>
        <n v="491.89272215333847"/>
        <n v="413.94837061298824"/>
        <n v="497.01967704716157"/>
        <n v="490.78153234215847"/>
        <n v="413.15269106375376"/>
        <n v="534.08727238702465"/>
        <n v="684.54346819250941"/>
        <n v="566.39027525519862"/>
        <n v="436.05543892103765"/>
        <n v="539.97097772240988"/>
        <n v="515.85817103657951"/>
        <n v="519.63135533304944"/>
        <n v="517.28739566612978"/>
        <n v="510.68145989159638"/>
        <n v="415.00169145947405"/>
        <n v="486.63069709401742"/>
        <n v="520.9494702509769"/>
        <n v="512.6375863399744"/>
        <n v="387.71784289871783"/>
        <n v="490.01901122892048"/>
        <n v="556.20569255213297"/>
        <n v="413.38582077008414"/>
        <n v="489.46191724924529"/>
        <n v="531.56584817781311"/>
        <n v="514.52315401074929"/>
        <n v="473.79285085978222"/>
        <n v="555.88576538928942"/>
        <n v="443.10643275694957"/>
        <n v="528.77803443197649"/>
        <n v="468.60488558356207"/>
        <n v="479.2752113800039"/>
        <n v="511.32928599578361"/>
        <n v="491.38645528935172"/>
        <n v="548.90422694951144"/>
        <n v="387.23440936747636"/>
        <n v="517.92796418221531"/>
        <n v="482.46493679172778"/>
        <n v="535.91297779544323"/>
        <n v="613.1944944628201"/>
        <n v="507.3512503683819"/>
        <n v="502.78924135309546"/>
        <n v="518.69529037782092"/>
        <n v="539.27494646491436"/>
        <n v="507.38700790968142"/>
        <n v="489.0566608768446"/>
        <n v="452.38570809686149"/>
        <n v="544.1714019377182"/>
        <n v="417.33986178216418"/>
        <n v="456.66427396108105"/>
        <n v="567.30682484627062"/>
        <n v="487.31717829610551"/>
        <n v="565.69176550778081"/>
        <n v="500.52832227922994"/>
        <n v="487.35782284573696"/>
        <n v="641.7368738497911"/>
        <n v="463.45247552640041"/>
        <n v="476.44202921608138"/>
        <n v="464.61369419838468"/>
        <n v="497.7871746086131"/>
        <n v="521.75466410482284"/>
        <n v="446.9790337446708"/>
        <n v="576.64786204006214"/>
        <n v="532.40028287722237"/>
        <n v="600.06493695079985"/>
        <n v="607.67154363470331"/>
        <n v="503.50495210934929"/>
        <n v="492.50029867510972"/>
        <n v="490.45478574086997"/>
        <n v="508.10685768349293"/>
        <n v="559.23097741901177"/>
        <n v="476.596876428374"/>
        <n v="495.82908805118302"/>
        <n v="534.38280335310162"/>
        <n v="616.48386239297247"/>
        <n v="376.26704913811432"/>
        <n v="552.03107535650031"/>
        <n v="490.54801885627899"/>
        <n v="408.62753966674188"/>
        <n v="573.52074752712201"/>
        <n v="562.29864475263776"/>
        <n v="493.08902111538566"/>
        <n v="540.10405446280652"/>
        <n v="519.22326561679051"/>
        <n v="438.96155890181069"/>
        <n v="447.64164088553247"/>
        <n v="521.27699214788765"/>
        <n v="466.71453848422897"/>
        <n v="528.99755918416031"/>
        <n v="478.63934615586334"/>
        <n v="573.54492551472185"/>
        <n v="517.20173425994687"/>
        <n v="434.799524411466"/>
        <n v="524.16996603893267"/>
        <n v="450.00075878311731"/>
        <n v="586.92225277616171"/>
        <n v="466.00035936523767"/>
        <n v="541.63555890712962"/>
        <n v="498.42627563498417"/>
        <n v="503.66576308020717"/>
        <n v="522.40098769541692"/>
        <n v="469.57778299449842"/>
        <n v="483.20486615217095"/>
        <n v="530.40210529995477"/>
        <n v="486.53343109428766"/>
        <n v="433.27848659788299"/>
        <n v="586.91671625560014"/>
        <n v="436.00864166707544"/>
        <n v="487.2471840488252"/>
        <n v="542.98449973389165"/>
        <n v="505.27144595363893"/>
        <n v="489.7932103934985"/>
        <n v="534.38338699058795"/>
        <n v="528.33705470643838"/>
        <n v="444.08749333852489"/>
        <n v="573.91282486941452"/>
        <n v="454.8596078154344"/>
        <n v="570.58702676459325"/>
        <n v="454.50806701710354"/>
        <n v="486.74108887974842"/>
        <n v="421.37047312905821"/>
        <n v="425.15376197167592"/>
        <n v="546.13972742357305"/>
        <n v="526.19805591311217"/>
        <n v="507.85667379635015"/>
        <n v="440.50451112363203"/>
        <n v="477.44668831455425"/>
        <n v="485.80812918010997"/>
        <n v="442.06760626811456"/>
        <n v="469.27175262119363"/>
        <n v="492.2308136436003"/>
        <n v="477.93292663666068"/>
        <n v="493.05643892944778"/>
        <n v="589.185029249075"/>
        <n v="477.0879933508989"/>
        <n v="560.59340715190751"/>
        <n v="475.26185338442355"/>
        <n v="457.4674555279064"/>
        <n v="495.80291753034953"/>
        <n v="518.21314716814368"/>
        <n v="446.0414101013647"/>
        <n v="440.16086551117439"/>
        <n v="442.66271928618994"/>
        <n v="518.7603476337963"/>
        <n v="430.91873094289303"/>
        <n v="452.07992524537514"/>
        <n v="517.10920669629695"/>
        <n v="463.67768245988765"/>
        <n v="510.76927458919624"/>
        <n v="520.5567553213067"/>
        <n v="468.49449532657894"/>
        <n v="461.91964669770408"/>
        <n v="494.1951808787241"/>
        <n v="507.28955368633029"/>
        <n v="528.68081053470053"/>
        <n v="500.22056202932055"/>
        <n v="492.89829518067319"/>
        <n v="474.10169484118336"/>
        <n v="466.52867890963569"/>
        <n v="541.26583467457181"/>
        <n v="494.79715945152407"/>
        <n v="570.44928240600041"/>
        <n v="605.88834976903615"/>
        <n v="526.47843353155497"/>
        <n v="569.64234237106416"/>
        <n v="492.13624875716107"/>
        <n v="697.55058962454632"/>
        <n v="465.43713920269215"/>
        <n v="474.51517777255435"/>
        <n v="501.56593226540826"/>
        <n v="516.30928930942889"/>
        <n v="625.58057653311334"/>
        <n v="598.75661986321529"/>
        <n v="479.14543562422114"/>
        <n v="485.7667537812161"/>
        <n v="542.55665127905934"/>
        <n v="494.60738397070872"/>
        <n v="483.95255462184804"/>
        <n v="501.29499522777365"/>
        <n v="471.28822512824661"/>
        <n v="488.331915140842"/>
        <n v="583.03076184536189"/>
        <n v="442.9247086377124"/>
        <n v="525.78021367364136"/>
        <n v="470.17975124835817"/>
        <n v="550.10743393207167"/>
        <n v="505.15860471273317"/>
        <n v="463.49830618740003"/>
        <n v="529.12401998445603"/>
        <n v="573.49962291883548"/>
        <n v="515.67520720088021"/>
        <n v="555.76755259204958"/>
        <n v="431.51509803633456"/>
        <n v="468.59020663820701"/>
        <n v="422.8807066095759"/>
        <n v="602.11112170152774"/>
        <n v="515.83580672426638"/>
        <n v="494.56057630836068"/>
        <n v="480.03813389528221"/>
        <n v="464.47452391142451"/>
        <n v="453.92091270338943"/>
        <n v="458.18954655193818"/>
        <n v="535.93635494563387"/>
        <n v="478.25276040122662"/>
        <n v="463.09354170434966"/>
        <n v="543.66193654271035"/>
        <n v="468.07809962615624"/>
        <n v="532.97888679211019"/>
        <n v="464.25860838522237"/>
        <n v="531.57146871872351"/>
        <n v="454.76449184690227"/>
        <n v="535.58278225805293"/>
        <n v="430.37883102920881"/>
        <n v="486.87954529971569"/>
        <n v="528.73098362337282"/>
        <n v="470.9724613110663"/>
        <n v="536.65605096100649"/>
        <n v="462.56538626674853"/>
        <n v="582.40388005158297"/>
        <n v="501.47095173026008"/>
        <n v="615.71698502405081"/>
        <n v="523.49643339809393"/>
        <n v="493.72484262031094"/>
        <n v="500.17007609403282"/>
        <n v="559.70618255765203"/>
        <n v="519.91272512359456"/>
        <n v="553.71518296747877"/>
        <n v="580.87916803441976"/>
        <n v="576.17812716191293"/>
        <n v="417.70207656025309"/>
        <n v="552.29892900398738"/>
        <n v="483.38801991674336"/>
        <n v="503.68836394082132"/>
        <n v="487.47949943417643"/>
        <n v="487.82624333852897"/>
        <n v="595.78708159082191"/>
        <n v="467.58120301590134"/>
        <n v="456.21672412593608"/>
        <n v="512.60885333192573"/>
        <n v="499.02111368275473"/>
        <n v="597.93944136327275"/>
        <n v="586.22154441191128"/>
        <n v="425.95540107423517"/>
        <n v="561.71956573624584"/>
        <n v="528.18996735243331"/>
        <n v="488.81594131284822"/>
        <n v="571.05865246921769"/>
        <n v="525.33359807993986"/>
        <n v="565.42411403357289"/>
        <n v="437.74878568477288"/>
        <n v="435.54894447120432"/>
        <n v="471.60340473181122"/>
        <n v="458.61198908133701"/>
        <n v="513.8766088885933"/>
        <n v="528.85965463879552"/>
        <n v="446.08427728513198"/>
        <n v="465.48057759057929"/>
        <n v="517.403052238025"/>
        <n v="485.3557474681013"/>
        <n v="506.48679427297509"/>
        <n v="533.57345453044763"/>
        <n v="479.24677669742414"/>
        <n v="467.06114722937781"/>
        <n v="481.96286877833705"/>
        <n v="539.37430563796943"/>
        <n v="504.5373356701881"/>
        <n v="398.91569516030495"/>
        <n v="441.07578223775982"/>
        <n v="515.33314471597032"/>
        <n v="545.46859330698692"/>
        <n v="483.84380030377088"/>
        <n v="555.03640920194755"/>
        <n v="420.52249628861921"/>
        <n v="489.21719105056934"/>
        <n v="494.64262575489704"/>
        <n v="504.77259012674114"/>
        <n v="532.33219729997052"/>
        <n v="507.07878994678748"/>
        <n v="495.06522876504653"/>
        <n v="465.74237752206358"/>
        <n v="492.60152775821462"/>
        <n v="521.26214521576253"/>
        <n v="554.3973919200381"/>
        <n v="479.25899552708779"/>
        <n v="514.17135021677632"/>
        <n v="469.18534334528601"/>
        <n v="466.17480473764914"/>
        <n v="462.43025049160798"/>
        <n v="488.55248102346269"/>
        <n v="452.45046148546942"/>
        <n v="591.23076980340818"/>
        <n v="425.41540194043102"/>
        <n v="492.9553388546733"/>
        <n v="511.7781133478851"/>
        <n v="570.40930656810724"/>
        <n v="450.71310862447268"/>
        <n v="576.28728121684935"/>
        <n v="489.3863486736098"/>
        <n v="596.59047233091326"/>
        <n v="474.63909206058827"/>
        <n v="577.83367288252521"/>
        <n v="493.48632102890383"/>
        <n v="470.15381049529452"/>
        <n v="475.66691711826383"/>
        <n v="509.70405217518612"/>
        <n v="530.09685713609599"/>
        <n v="449.69244860087548"/>
        <n v="591.40695586921993"/>
        <n v="468.33586544052599"/>
        <n v="457.24785747299836"/>
        <n v="390.55843094327122"/>
        <n v="481.58244010785234"/>
        <n v="524.85148136661189"/>
        <n v="488.15949853708736"/>
        <n v="455.65908457563125"/>
        <n v="611.43270012700089"/>
        <n v="498.46651264763199"/>
        <n v="566.16942132135785"/>
        <n v="441.88370293680777"/>
        <n v="440.07378402490292"/>
        <n v="429.67797656732506"/>
        <n v="456.32497293518628"/>
        <n v="475.75096380018215"/>
        <n v="569.64208727563448"/>
        <n v="546.03113813985169"/>
        <n v="482.18362310421986"/>
        <n v="512.57944484170696"/>
        <n v="637.45973773608694"/>
        <n v="555.38723206166901"/>
        <n v="567.73499557737171"/>
        <n v="489.65674364903282"/>
        <n v="535.43914598915478"/>
        <n v="562.3546581199239"/>
        <n v="598.45682648129127"/>
        <n v="475.18794903186722"/>
        <n v="545.25369289581386"/>
        <n v="522.50698347291143"/>
        <n v="545.72707340963825"/>
        <n v="588.61446173058391"/>
        <n v="517.93465185700086"/>
        <n v="480.74979441021333"/>
        <n v="525.04163528827064"/>
        <n v="518.99632457085602"/>
        <n v="527.97122494607675"/>
        <n v="566.92863855890369"/>
        <n v="425.73824401348475"/>
        <n v="482.69408324007247"/>
        <n v="604.2313796970426"/>
        <n v="498.29931454867909"/>
        <n v="400.57088651110087"/>
        <n v="538.55056284138561"/>
        <n v="565.58144370407797"/>
        <n v="460.41714316338516"/>
        <n v="464.79817572307735"/>
        <n v="479.93039851303507"/>
        <n v="499.05016043868562"/>
        <n v="405.57669137498715"/>
        <n v="514.11518069344538"/>
        <n v="497.00316336455126"/>
        <n v="520.54854959633815"/>
        <n v="507.93417262285647"/>
        <n v="553.45743681785916"/>
        <n v="508.86147373610891"/>
        <n v="517.88391469445423"/>
        <n v="522.48234895547591"/>
        <n v="408.42253406733658"/>
        <n v="469.13314757633702"/>
        <n v="438.43376130306939"/>
        <n v="607.45143511279025"/>
        <n v="473.1638026005827"/>
        <n v="521.41034523737085"/>
        <n v="574.43165244625948"/>
        <n v="476.9839669769413"/>
        <n v="483.7312197433464"/>
        <n v="574.64952563719498"/>
        <n v="459.53594428647386"/>
        <n v="488.71213646594771"/>
        <n v="480.83611774146647"/>
        <n v="504.91917343879118"/>
        <n v="467.89152899691027"/>
        <n v="395.6736604295246"/>
        <n v="510.6905488833296"/>
        <n v="565.1036676098779"/>
        <n v="457.51346266634494"/>
        <n v="511.44265121439992"/>
        <n v="467.79940822383628"/>
        <n v="389.26039724481188"/>
        <n v="514.31085500829556"/>
        <n v="526.43161160027284"/>
        <n v="443.68955521943496"/>
        <n v="442.05212966733109"/>
        <n v="531.51300096044758"/>
        <n v="480.19145321659107"/>
        <n v="437.16598273910586"/>
        <n v="534.92040015377893"/>
        <n v="528.68475247127071"/>
        <n v="555.79062530322597"/>
        <n v="540.17982158931932"/>
        <n v="443.80093885308867"/>
        <n v="490.3219420518792"/>
        <n v="537.9953590560674"/>
        <n v="523.77353436118017"/>
        <n v="503.02887016659133"/>
        <n v="457.63697145254633"/>
        <n v="510.77436463876904"/>
        <n v="581.11278365637872"/>
        <n v="557.47266507932318"/>
        <n v="571.09123345546129"/>
        <n v="530.90647252559643"/>
        <n v="552.55009156654387"/>
        <n v="547.50903379922909"/>
        <n v="506.16360276009499"/>
        <n v="437.46571081492993"/>
        <n v="525.88627374385328"/>
        <n v="497.31518558074004"/>
        <n v="488.32647961128862"/>
        <n v="485.95959151395647"/>
        <n v="521.32569012314025"/>
        <n v="494.35518381409247"/>
        <n v="566.2902907263948"/>
        <n v="454.58650156369976"/>
        <n v="508.38168645593481"/>
        <n v="494.51243176574457"/>
        <n v="573.09852612548252"/>
        <n v="481.18194436816901"/>
        <n v="515.61794593186551"/>
        <n v="505.82887918141631"/>
        <n v="543.20358389124499"/>
        <n v="504.96365406076757"/>
        <n v="520.79812438254976"/>
        <n v="490.76010684051715"/>
        <n v="500.15486706394194"/>
        <n v="489.0848134503475"/>
        <n v="534.15469469581774"/>
        <n v="512.06292551388708"/>
        <n v="509.76273982570655"/>
        <n v="515.87172700334895"/>
        <n v="545.85406993085019"/>
        <n v="487.29006555522591"/>
        <n v="546.71951898257271"/>
        <n v="420.62592055084497"/>
        <n v="537.11308660827376"/>
        <n v="488.07541740310364"/>
        <n v="550.43429637865972"/>
        <n v="465.93693524911964"/>
        <n v="490.75460284532414"/>
        <n v="541.69890326943107"/>
        <n v="507.78866037101017"/>
        <n v="583.9706350299798"/>
        <n v="573.59552192367983"/>
        <n v="475.21831950352356"/>
        <n v="547.21354373140434"/>
        <n v="465.64057215557307"/>
        <n v="466.88291067126801"/>
        <n v="503.95562347368269"/>
        <n v="439.78927579740895"/>
        <n v="470.85389779512371"/>
        <n v="447.51610003624756"/>
        <n v="459.38458480216116"/>
        <n v="504.78476350152664"/>
        <n v="584.50164479218961"/>
        <n v="515.78956920889414"/>
        <n v="505.18420815482364"/>
        <n v="449.07145705191465"/>
        <n v="518.3329903546985"/>
        <n v="458.47409330557872"/>
        <n v="502.27589433122671"/>
        <n v="502.17296301227424"/>
        <n v="506.03954844777172"/>
        <n v="507.06152346502085"/>
        <n v="576.99748991755143"/>
        <n v="499.40259717931139"/>
        <n v="511.12409826604477"/>
        <n v="446.34380633802641"/>
        <n v="557.23999304296262"/>
        <n v="615.42966688409967"/>
        <n v="461.01938109741309"/>
        <n v="414.90456903600204"/>
        <n v="464.45705983843186"/>
        <n v="527.88202934629987"/>
        <n v="398.97164931107534"/>
        <n v="512.97902293398067"/>
        <n v="516.91231343561992"/>
        <n v="500.85624482955058"/>
        <n v="436.9305360757939"/>
        <n v="467.98794445848449"/>
        <n v="510.44013574127183"/>
        <n v="498.38566844013775"/>
        <n v="520.00535351031283"/>
        <n v="427.09604335084487"/>
        <n v="552.09196436292814"/>
        <n v="483.54094344609297"/>
        <n v="485.67117133028131"/>
        <n v="456.19260508589491"/>
        <n v="544.27894141910247"/>
        <n v="492.53516433860955"/>
        <n v="476.08447866990031"/>
        <n v="496.64425833552832"/>
        <n v="501.50704446299483"/>
        <n v="473.70375511881946"/>
        <n v="460.79642357756001"/>
        <n v="448.32881031553711"/>
        <n v="401.96937257379074"/>
        <n v="459.42476475044458"/>
        <n v="513.09137240310167"/>
        <n v="545.06209032243873"/>
        <n v="413.46717297979126"/>
        <n v="523.06665982861648"/>
        <n v="540.70169839240373"/>
        <n v="508.62242770924439"/>
        <n v="530.06692423812524"/>
        <n v="493.65346890875037"/>
        <n v="493.55256639013527"/>
        <n v="569.55763712926455"/>
        <n v="481.53931026949897"/>
        <n v="554.14544512175144"/>
        <n v="431.67468967551247"/>
        <n v="540.05694845766106"/>
        <n v="472.66697730917639"/>
        <n v="474.80902202207477"/>
        <n v="381.67535522705577"/>
        <n v="534.0218864680246"/>
        <n v="449.36957434145972"/>
        <n v="557.8068172060174"/>
        <n v="361.8449175592142"/>
        <n v="567.6201868939529"/>
        <n v="491.42508327616463"/>
        <n v="511.53441469464047"/>
        <n v="440.06644324043492"/>
        <n v="430.41762510068094"/>
        <n v="445.73243152948555"/>
        <n v="465.15865125909471"/>
        <n v="508.82354944802807"/>
        <n v="556.48182688586041"/>
        <n v="531.51177057709026"/>
        <n v="428.14890156763386"/>
        <n v="462.3045346090035"/>
        <n v="494.97865263004292"/>
        <n v="469.44019197701488"/>
        <n v="525.51002383578452"/>
        <n v="499.63237969544411"/>
        <n v="471.77086928948239"/>
        <n v="511.61542402263206"/>
        <n v="562.38888557255677"/>
        <n v="470.72616861907875"/>
        <n v="415.39326113245647"/>
        <n v="519.39912237662384"/>
        <n v="476.80535786891545"/>
        <n v="554.4844661802332"/>
        <n v="592.74176157856004"/>
        <n v="464.68829339608266"/>
        <n v="511.28208426201621"/>
        <n v="506.5067420451432"/>
        <n v="568.54652393317701"/>
        <n v="537.17972030773979"/>
        <n v="457.74551422454022"/>
        <n v="596.67198833938539"/>
        <n v="512.61025301542054"/>
        <n v="468.3595296554239"/>
        <n v="365.46713530875684"/>
        <n v="512.46070926165976"/>
        <n v="505.27373001893892"/>
        <n v="568.73064147560149"/>
        <n v="507.8973265144258"/>
        <n v="521.90498379690553"/>
        <n v="464.01572764407092"/>
        <n v="474.54466011321824"/>
        <n v="470.90661315619002"/>
        <n v="517.55059639620595"/>
        <n v="503.26785995446863"/>
        <n v="476.53245294537152"/>
        <n v="548.92100010569709"/>
        <n v="456.52570446201537"/>
        <n v="466.74574833725143"/>
        <n v="553.40983657000561"/>
        <n v="532.51150759379573"/>
        <n v="451.76835028860995"/>
        <n v="425.0347578738062"/>
        <n v="463.89969605500522"/>
        <n v="464.68576287572984"/>
        <n v="559.60868178318947"/>
        <n v="542.02668958755601"/>
        <n v="550.71556761319528"/>
        <n v="457.45095531754441"/>
        <n v="558.09485822107149"/>
        <n v="408.62781437495198"/>
        <n v="574.98190844763485"/>
        <n v="527.58008774668974"/>
        <n v="513.64667912272034"/>
        <n v="580.38366277582224"/>
        <n v="492.05996859731795"/>
        <n v="529.42413001177522"/>
        <n v="550.76906006250351"/>
        <n v="544.10084636813065"/>
        <n v="448.86982036721565"/>
        <n v="508.68242019024586"/>
        <n v="490.46433257375463"/>
        <n v="546.00893247057161"/>
        <n v="408.8376977658566"/>
        <n v="476.99239414236888"/>
        <n v="483.62108669058063"/>
        <n v="508.89697451765147"/>
        <n v="473.55352308385613"/>
        <n v="512.73398177459603"/>
        <n v="529.92761269822233"/>
        <n v="564.88427418630613"/>
        <n v="580.20218105300637"/>
        <n v="558.29993022668691"/>
        <n v="473.19092771742265"/>
        <n v="507.00078339778088"/>
        <n v="465.1505969228927"/>
        <n v="447.69118161944834"/>
        <n v="557.10531450977089"/>
        <n v="542.75481620145877"/>
        <n v="514.0948991382096"/>
        <n v="564.32142427058875"/>
        <n v="486.81111553656143"/>
        <n v="424.02991206117815"/>
        <n v="519.40692970745681"/>
        <n v="411.89589169999385"/>
        <n v="576.69892003549353"/>
        <n v="461.88116414877368"/>
        <n v="418.77606000785374"/>
        <n v="469.28862182296052"/>
        <n v="424.37668763689203"/>
        <n v="590.39323888054048"/>
        <n v="519.79388642424942"/>
        <n v="574.16745828469254"/>
        <n v="473.2326852185513"/>
        <n v="546.38064869780885"/>
        <n v="485.80123960486594"/>
        <n v="432.86063253204338"/>
        <n v="530.42212835032683"/>
        <n v="503.12358920294474"/>
        <n v="366.55491110444615"/>
        <n v="489.39332587910201"/>
        <n v="450.28844072206641"/>
        <n v="502.17991645667428"/>
        <n v="408.82626786681499"/>
        <n v="523.11900567709176"/>
        <n v="490.90100969521728"/>
        <n v="500.74376118145221"/>
        <n v="544.00279821935044"/>
        <n v="557.95080366223283"/>
        <n v="347.22138939721304"/>
        <n v="492.96738371763257"/>
        <n v="517.95489133927686"/>
        <n v="531.77760844970953"/>
        <n v="456.07439350811734"/>
        <n v="428.64222709609066"/>
        <n v="537.88077775335466"/>
        <n v="547.63860513331758"/>
        <n v="514.82567778554323"/>
        <n v="450.75789979174033"/>
        <n v="517.31324962185386"/>
        <n v="555.18098847112742"/>
        <n v="514.50090336161372"/>
        <n v="563.49045503886259"/>
        <n v="479.87407763902684"/>
        <n v="517.22614736397793"/>
        <n v="490.69128423395119"/>
        <n v="609.74704037089532"/>
        <n v="520.19002072213823"/>
        <n v="527.49921641930234"/>
        <n v="538.60873517840548"/>
        <n v="514.77896441148152"/>
        <n v="425.30954817403705"/>
        <n v="440.30498433292121"/>
        <n v="424.4941045255988"/>
        <n v="508.10314719506931"/>
        <n v="509.60466690846511"/>
        <n v="527.95440515432699"/>
        <n v="475.18514905082725"/>
        <n v="398.89474212737116"/>
        <n v="415.94865432398802"/>
        <n v="482.02441072685281"/>
        <n v="573.40152156679699"/>
        <n v="604.32414626879745"/>
        <n v="486.8382311386622"/>
        <n v="519.81729610477134"/>
        <n v="541.12823599203512"/>
        <n v="446.80470143281644"/>
        <n v="460.58486956021727"/>
        <n v="527.89313284236425"/>
        <n v="545.51328075627066"/>
        <n v="518.26159902036238"/>
        <n v="462.53498201276193"/>
        <n v="485.91987921799341"/>
        <n v="454.56908364620693"/>
        <n v="359.68259349537914"/>
        <n v="538.73884856953248"/>
        <n v="344.02159120857903"/>
        <n v="530.56770443000482"/>
        <n v="457.02640367262268"/>
        <n v="513.57606221338312"/>
        <n v="471.79480207539154"/>
        <n v="515.84897885205112"/>
        <n v="453.79361313333885"/>
        <n v="458.12860927386038"/>
        <n v="559.338584287157"/>
        <n v="493.11352679537708"/>
        <n v="561.91397633890074"/>
        <n v="580.59127955684573"/>
        <n v="487.4725420801571"/>
        <n v="493.02057297801099"/>
        <n v="472.91195195446215"/>
        <n v="457.0576418184321"/>
        <n v="489.40100273434928"/>
        <n v="530.39186633732959"/>
        <n v="468.76702419559882"/>
        <n v="475.5283403434218"/>
        <n v="483.5471019460021"/>
        <n v="469.10054006907194"/>
        <n v="433.01016091440681"/>
        <n v="519.33231230355852"/>
        <n v="470.74835621945442"/>
        <n v="550.11829247591788"/>
        <n v="523.04975475792651"/>
        <n v="452.08014329024701"/>
        <n v="498.18723120079591"/>
        <n v="457.11356902976183"/>
        <n v="418.05521307341644"/>
        <n v="546.37576059447997"/>
        <n v="580.6391679522485"/>
        <n v="588.66788775742759"/>
        <n v="547.24236620630506"/>
        <n v="480.41488223009679"/>
        <n v="551.47357465422147"/>
        <n v="546.83717135374104"/>
        <n v="513.80407939443103"/>
        <n v="443.84206672217567"/>
        <n v="492.16720434210276"/>
        <n v="468.13554039156281"/>
        <n v="524.95117222668148"/>
        <n v="484.88274801178159"/>
        <n v="517.17369529924974"/>
        <n v="582.02163841614561"/>
        <n v="470.47363182392587"/>
        <n v="552.23622280908535"/>
        <n v="554.01987421024137"/>
        <n v="496.06773405300214"/>
        <n v="345.86274741784439"/>
        <n v="428.6224909112168"/>
        <n v="494.2582862891116"/>
        <n v="448.87295050865163"/>
        <n v="521.75523911705739"/>
        <n v="531.83742251037484"/>
        <n v="545.79320055341759"/>
        <n v="414.36207424012878"/>
        <n v="578.88771808012643"/>
        <n v="414.09316005819863"/>
        <n v="510.2404446196025"/>
        <n v="542.81694938796386"/>
        <n v="561.25880667720071"/>
        <n v="476.14245820331183"/>
        <n v="542.78209642724505"/>
        <n v="468.53353609132949"/>
        <n v="547.25458213604918"/>
        <n v="581.90012897805332"/>
        <n v="442.68895025840186"/>
        <n v="502.85806563685566"/>
        <n v="527.59683706265503"/>
        <n v="550.37333564073572"/>
        <n v="500.66898883105767"/>
        <n v="456.79521115050966"/>
        <n v="586.49887981358108"/>
        <n v="570.1247423211762"/>
        <n v="441.58492666993919"/>
        <n v="496.79043599075612"/>
        <n v="477.31626664271784"/>
        <n v="489.95137075348009"/>
        <n v="476.39766744268809"/>
        <n v="477.88545898907245"/>
        <n v="541.96655677935939"/>
        <n v="486.14035378630314"/>
        <n v="459.67421773024017"/>
        <n v="523.29486567997719"/>
        <n v="584.83959868855345"/>
        <n v="478.14233179574478"/>
        <n v="417.3605636466757"/>
        <n v="446.26410274828129"/>
        <n v="474.75362329616047"/>
        <n v="504.1732740838271"/>
        <n v="586.29106671924205"/>
        <n v="447.80686365188478"/>
        <n v="454.62056605426335"/>
        <n v="534.72961776108559"/>
        <n v="489.78375895604654"/>
        <n v="512.67398206729581"/>
        <n v="494.02078535245437"/>
        <n v="529.05776072560514"/>
        <n v="479.48703476218623"/>
        <n v="485.60167004458663"/>
        <n v="455.93823369616831"/>
        <n v="451.68750072533805"/>
        <n v="540.93558759981283"/>
        <n v="566.51592548839153"/>
        <n v="502.70643942338717"/>
        <n v="520.68853593309041"/>
        <n v="461.76695708704199"/>
        <n v="452.15375167230019"/>
        <n v="465.18085498148093"/>
        <n v="570.96228275966257"/>
        <n v="471.30415527467579"/>
        <n v="450.63051789616713"/>
        <n v="499.08685622417465"/>
        <n v="574.37417204524297"/>
        <n v="499.38572616593433"/>
        <n v="502.64185945701422"/>
        <n v="497.3627861846839"/>
        <n v="464.02871499349726"/>
        <n v="475.29956734761453"/>
        <n v="461.97318725960992"/>
        <n v="486.91960787729096"/>
        <n v="503.54321501521423"/>
        <n v="506.30666608158174"/>
        <n v="456.16098729310607"/>
        <n v="486.68921837606104"/>
        <n v="453.8052366473442"/>
        <n v="525.64179746980153"/>
        <n v="516.96598312415279"/>
        <n v="496.02630433805848"/>
        <n v="536.38727549948374"/>
        <n v="518.88716384708346"/>
        <n v="640.73284424404505"/>
        <n v="443.74662881937331"/>
        <n v="614.51173159461007"/>
        <n v="539.12782164927171"/>
        <n v="532.95853742230315"/>
        <n v="489.17144220293733"/>
        <n v="445.65022997331215"/>
        <n v="641.64477649075661"/>
        <n v="496.34304116941115"/>
        <n v="566.27699437539366"/>
        <n v="460.61926891996859"/>
        <n v="512.5701192633976"/>
        <n v="517.42797314408267"/>
        <n v="577.85565570757763"/>
        <n v="523.44183024561949"/>
        <n v="557.02832537400582"/>
        <n v="475.18838081794632"/>
        <n v="456.53745433279386"/>
        <n v="465.89822838974004"/>
        <n v="377.32811336521991"/>
        <n v="438.20345863058486"/>
        <n v="483.08040285466518"/>
        <n v="437.37715983579085"/>
        <n v="443.20152613357891"/>
        <n v="523.67176276759062"/>
        <n v="420.69119790929068"/>
        <n v="496.17074446563294"/>
        <n v="530.34624860730594"/>
        <n v="576.55735237470299"/>
        <n v="537.62124454457853"/>
        <n v="528.9025380613233"/>
        <n v="485.7066866958001"/>
        <n v="547.4753578642659"/>
        <n v="466.78954569747003"/>
        <n v="498.58692762768129"/>
        <n v="457.00015641666778"/>
        <n v="483.92334171034224"/>
        <n v="503.57395229203792"/>
        <n v="559.7075124941648"/>
        <n v="595.30437242227083"/>
        <n v="550.10851984468536"/>
        <n v="473.50929187694072"/>
        <n v="480.28294122189982"/>
        <n v="529.22674498505557"/>
        <n v="538.53704036263775"/>
        <n v="483.6578886936295"/>
        <n v="445.03845117351028"/>
        <n v="496.65630559930696"/>
        <n v="500.4618261229412"/>
        <n v="508.11084181081191"/>
        <n v="499.39270822904501"/>
        <n v="616.02961878757719"/>
        <n v="478.79761829057441"/>
        <n v="512.55594369838514"/>
        <n v="523.19126669682691"/>
        <n v="525.79429634756025"/>
        <n v="570.23112715066316"/>
        <n v="550.46833662094355"/>
        <n v="566.88139770140549"/>
        <n v="497.09800405765259"/>
        <n v="429.84465225137149"/>
        <n v="452.94515552864436"/>
        <n v="524.64327215570995"/>
        <n v="551.14354958406341"/>
        <n v="553.45291179181345"/>
        <n v="556.40683041275315"/>
        <n v="583.1168589298411"/>
        <n v="447.45740091041074"/>
        <n v="476.04360937156002"/>
        <n v="462.3124483424009"/>
        <n v="472.15849884453593"/>
        <n v="434.25047281418665"/>
        <n v="482.68558160165173"/>
        <n v="551.10951419485548"/>
        <n v="504.24662604557949"/>
        <n v="493.25615254875953"/>
        <n v="434.85440658074538"/>
        <n v="501.37695919840797"/>
        <n v="512.56425000295644"/>
        <n v="462.01894051364275"/>
        <n v="510.74983035339471"/>
        <n v="477.69762012597363"/>
        <n v="439.41414259657819"/>
        <n v="479.59456210357996"/>
        <n v="519.4704663158376"/>
        <n v="539.9415211823781"/>
        <n v="486.28304336453692"/>
        <n v="542.9753678788403"/>
        <n v="474.3134289434762"/>
        <n v="436.89827517706664"/>
        <n v="520.81715160978308"/>
        <n v="541.2058937138014"/>
        <n v="457.97842172104373"/>
        <n v="451.07848257902072"/>
        <n v="572.59879656903536"/>
        <n v="541.47252810695886"/>
        <n v="534.92261340187508"/>
        <n v="547.93668263227903"/>
        <n v="450.19148935477256"/>
        <n v="433.29082692174086"/>
        <n v="510.68963848368878"/>
        <n v="444.59680181412551"/>
        <n v="497.34774719624698"/>
        <n v="479.60685032456075"/>
        <n v="513.73955896489622"/>
        <n v="489.53919126652596"/>
        <n v="527.69674283704819"/>
        <n v="530.41923083253175"/>
        <n v="481.54338283465944"/>
        <n v="499.56143247302498"/>
        <n v="464.68133303907615"/>
        <n v="554.85918937951112"/>
        <n v="503.21713381246963"/>
        <n v="411.49035561050044"/>
        <n v="505.64274220582882"/>
        <n v="439.33655060143121"/>
        <n v="441.24909586685743"/>
        <n v="566.21034349600006"/>
        <n v="420.55363461154752"/>
        <n v="493.07826351876207"/>
        <n v="539.15788418053648"/>
        <n v="485.76899699605843"/>
        <n v="507.12936259942546"/>
        <n v="482.7572576833968"/>
        <n v="519.46276856617897"/>
        <n v="500.19705933202465"/>
        <n v="488.44458173509003"/>
        <n v="533.97400458307357"/>
        <n v="466.41867149926134"/>
        <n v="456.55791507189031"/>
        <n v="573.93616387081443"/>
        <n v="469.3768483684172"/>
        <n v="479.19019289778169"/>
        <n v="494.4547061216021"/>
        <n v="481.46798043563643"/>
        <n v="563.10704074957312"/>
        <n v="516.75477512573332"/>
        <n v="463.48640660503884"/>
        <n v="541.30510151380361"/>
        <n v="521.33885417231591"/>
        <n v="401.83960955392422"/>
        <n v="495.97869027983938"/>
        <n v="492.07724334543741"/>
        <n v="415.18036372461069"/>
        <n v="548.72330582088546"/>
        <n v="471.125518937035"/>
        <n v="545.54484457911587"/>
        <n v="570.16773137881273"/>
        <n v="591.11782410489718"/>
        <n v="557.43706918304872"/>
        <n v="546.10831057674295"/>
        <n v="545.37229794023131"/>
        <n v="551.76536349905916"/>
        <n v="547.89069692858072"/>
        <n v="451.88814471669036"/>
        <n v="500.28792542847248"/>
        <n v="503.68951989881703"/>
        <n v="466.10693638003715"/>
        <n v="513.17822816834382"/>
        <n v="430.33464320445432"/>
        <n v="484.79536348705528"/>
        <n v="513.20669345746171"/>
        <n v="483.10498170898722"/>
        <n v="513.28593837833319"/>
        <n v="614.2245351705302"/>
        <n v="439.12260779204314"/>
        <n v="529.11793668300095"/>
        <n v="566.37617092474125"/>
        <n v="519.42062262018044"/>
        <n v="520.23628742279982"/>
        <n v="504.40867811031785"/>
        <n v="484.15175353324918"/>
        <n v="521.73407678794092"/>
        <n v="529.16194150311924"/>
        <n v="572.450880523146"/>
        <n v="571.71834832543311"/>
        <n v="465.78937629144309"/>
        <n v="555.07003143341876"/>
        <n v="483.61953098515534"/>
        <n v="536.63614856931224"/>
        <n v="513.05375673690514"/>
        <n v="597.7274441612999"/>
        <n v="522.94461738785765"/>
        <n v="519.08709176677701"/>
        <n v="536.80660494409369"/>
        <n v="489.58393444466361"/>
        <n v="481.58509351564135"/>
        <n v="524.3021854994214"/>
        <n v="407.30239934317734"/>
        <n v="491.03463509874246"/>
        <n v="579.38354788482911"/>
        <n v="486.56883387867651"/>
        <n v="512.44645252729845"/>
        <n v="466.54371822742718"/>
        <n v="488.24575330735235"/>
        <n v="570.74576846007028"/>
        <n v="513.30690389930055"/>
        <n v="450.29734240061543"/>
        <n v="445.95828845304356"/>
        <n v="517.38756032763774"/>
        <n v="514.18315254457184"/>
        <n v="547.49564027219014"/>
        <n v="497.07539086549542"/>
        <n v="555.0096228678741"/>
        <n v="472.64719526536004"/>
        <n v="499.67283984600732"/>
        <n v="537.86748934526986"/>
        <n v="411.47843934363584"/>
        <n v="448.16858961902886"/>
        <n v="545.78113236432318"/>
        <n v="416.17997973390311"/>
        <n v="518.96078365866549"/>
        <n v="437.43479565305319"/>
        <n v="476.910316239157"/>
        <n v="521.32823375141709"/>
        <n v="579.77976579103017"/>
        <n v="519.77970086318714"/>
        <n v="480.04795849967695"/>
        <n v="409.87169178575573"/>
        <n v="500.59939861778798"/>
        <n v="422.45206425897965"/>
        <n v="532.12389053334175"/>
        <n v="468.51688127870597"/>
        <n v="463.79142197055165"/>
        <n v="541.11721529229976"/>
        <n v="545.85352045796583"/>
        <n v="459.0709089305758"/>
        <n v="504.17642815851036"/>
        <n v="476.11954457040429"/>
        <n v="496.32098562701242"/>
        <n v="396.78689803675621"/>
        <n v="441.17050044700915"/>
        <n v="533.40668558580398"/>
        <n v="479.55570974779488"/>
        <n v="437.41878372175603"/>
        <n v="501.41379792507416"/>
        <n v="579.30682774152456"/>
        <n v="425.94107957824366"/>
        <n v="526.44781778920105"/>
        <n v="526.20380787533441"/>
        <n v="447.74540046127635"/>
        <n v="457.9498355708435"/>
        <n v="463.35184694789513"/>
        <n v="598.0434862930324"/>
        <n v="454.08616302535467"/>
        <n v="577.1958783738869"/>
        <n v="421.99347357268567"/>
        <n v="424.891869704736"/>
        <n v="525.10892319975915"/>
        <n v="374.05091027524031"/>
        <n v="452.34080616432414"/>
        <n v="598.31410221741294"/>
        <n v="444.56155789687875"/>
        <n v="500.49473496417727"/>
        <n v="488.1576537869085"/>
        <n v="518.1634546071773"/>
        <n v="496.17332612316244"/>
        <n v="638.58447474897719"/>
        <n v="456.62068526715984"/>
        <n v="558.92102906577679"/>
        <n v="546.66624569538578"/>
        <n v="482.27933080965659"/>
        <n v="488.48277152143822"/>
        <n v="390.22659754638357"/>
        <n v="499.85547421731462"/>
        <n v="412.19241295541053"/>
        <n v="454.92266022924014"/>
        <n v="440.3816564759544"/>
        <n v="629.68038609917949"/>
        <n v="484.34597997682295"/>
        <n v="395.49132140386968"/>
        <n v="465.00892567046219"/>
        <n v="549.67521950540367"/>
        <n v="534.11853386806888"/>
        <n v="506.4855513246365"/>
        <n v="524.29693121400783"/>
        <n v="575.68225861000178"/>
        <n v="494.36352093390587"/>
        <n v="487.73302291005888"/>
        <n v="392.15945597934223"/>
        <n v="540.67214174892865"/>
        <n v="477.89859461486787"/>
        <n v="441.70604659200808"/>
        <n v="415.70707082948081"/>
        <n v="446.08836569465973"/>
        <n v="536.45078836530558"/>
        <n v="414.99660147050429"/>
        <n v="465.90951619802041"/>
        <n v="508.04060908429489"/>
        <n v="472.32525398582658"/>
        <n v="618.85330553267306"/>
        <n v="477.12870732696837"/>
        <n v="554.42280067792706"/>
        <n v="484.80393023336552"/>
        <n v="488.50689542125599"/>
        <n v="475.17915143356106"/>
        <n v="516.5313118769127"/>
        <n v="456.04324935740033"/>
        <n v="538.79936887127292"/>
        <n v="496.07384128931278"/>
        <n v="556.51347523868333"/>
        <n v="518.88841541909449"/>
        <n v="500.13093140674488"/>
        <n v="482.85402793565328"/>
        <n v="528.70928302453808"/>
        <n v="523.84572946739593"/>
        <n v="374.71527239421096"/>
        <n v="480.36023756604641"/>
        <n v="636.68318675388343"/>
        <n v="519.86851439478642"/>
        <n v="544.45920630226692"/>
        <n v="520.04203358085545"/>
        <n v="478.10714450658446"/>
        <n v="492.08097643793798"/>
        <n v="489.29937598150957"/>
        <n v="436.71794090747721"/>
        <n v="407.02671500113325"/>
        <n v="497.28979506555476"/>
        <n v="470.06791150344441"/>
        <n v="523.54666283681854"/>
        <n v="451.47265759227213"/>
        <n v="512.30254528445937"/>
        <n v="532.4030378041839"/>
        <n v="538.53028991959513"/>
        <n v="614.13072749385015"/>
        <n v="483.38733156838731"/>
        <n v="528.33856823428744"/>
        <n v="587.99640274749652"/>
        <n v="424.94172376381061"/>
        <n v="518.51357538020693"/>
        <n v="412.51865224929116"/>
        <n v="600.39877493351219"/>
        <n v="476.1932033507361"/>
        <n v="505.74497154925115"/>
        <n v="515.93783188460861"/>
        <n v="461.64124990938535"/>
        <n v="430.89575865185793"/>
        <n v="562.34815753184796"/>
        <n v="430.52890745376277"/>
        <n v="475.31890569761259"/>
        <n v="495.76422561450011"/>
        <n v="445.88662062237142"/>
        <n v="565.07143229181645"/>
        <n v="455.16672198559507"/>
        <n v="540.37483862414911"/>
        <n v="537.02186456454319"/>
        <n v="508.48875152831721"/>
        <n v="470.76285876102213"/>
        <n v="465.05478345340271"/>
        <n v="438.48608393994152"/>
        <n v="460.1282086783682"/>
        <n v="535.85528940572237"/>
        <n v="525.9948466521256"/>
        <n v="597.42396819884902"/>
        <n v="533.26074420025077"/>
        <n v="476.56601140052987"/>
        <n v="410.35731419424957"/>
        <n v="448.67267186574912"/>
        <n v="446.685327148341"/>
        <n v="529.94887091028193"/>
        <n v="530.9422144715453"/>
        <n v="493.18326023349914"/>
        <n v="531.78409179181517"/>
        <n v="489.13133881126561"/>
        <n v="514.4244318952675"/>
        <n v="474.06266140992778"/>
        <n v="601.14125516841852"/>
        <n v="470.49117438969114"/>
        <n v="466.05341232352771"/>
        <n v="494.80917168080902"/>
        <n v="486.31618136808328"/>
        <n v="539.29505004829196"/>
        <n v="529.63470597337528"/>
        <n v="503.58325064359502"/>
        <n v="469.70706717588263"/>
        <n v="511.84998795221463"/>
        <n v="526.85819262330835"/>
        <n v="442.38364842009554"/>
        <n v="523.12146825503078"/>
        <n v="467.05013588760727"/>
        <n v="495.66365900268698"/>
        <n v="509.08433008391654"/>
        <n v="590.35078658019688"/>
        <n v="502.73028736678367"/>
        <n v="437.077303450523"/>
        <n v="449.63415532292549"/>
        <n v="598.81651851244419"/>
        <n v="517.75083579133434"/>
        <n v="467.97078653027853"/>
        <n v="494.64058634150956"/>
        <n v="515.22317467241396"/>
        <n v="517.88968171783051"/>
        <n v="553.1604118198494"/>
        <n v="394.97005919022445"/>
        <n v="493.66055332244889"/>
        <n v="522.25170945608329"/>
        <n v="487.56963581521723"/>
        <n v="494.96796521674094"/>
        <n v="509.28256376201199"/>
        <n v="514.21987489551805"/>
        <n v="484.92792868108683"/>
        <n v="465.80020517456546"/>
        <n v="442.68400196062368"/>
        <n v="537.85900337196063"/>
        <n v="495.57289974866637"/>
        <n v="516.63567367693406"/>
        <n v="638.07241447887168"/>
        <n v="554.80352113681431"/>
        <n v="482.23722120488111"/>
        <n v="541.71399894184287"/>
        <n v="462.44701983187605"/>
        <n v="513.53668928910361"/>
        <n v="551.75094513103534"/>
        <n v="440.29416994857235"/>
        <n v="520.42518293856233"/>
        <n v="412.83990565148952"/>
        <n v="512.31633640663392"/>
        <n v="442.3763584849865"/>
        <n v="490.74197391634129"/>
        <n v="489.6770750359413"/>
        <n v="502.69190279914449"/>
        <n v="529.09999000585901"/>
        <n v="458.5043306085106"/>
        <n v="446.4993525213136"/>
        <n v="497.9185910546534"/>
        <n v="547.33751236449939"/>
        <n v="473.96129978202549"/>
        <n v="457.91482098993436"/>
        <n v="527.91272622235772"/>
        <n v="519.31912495384256"/>
        <n v="486.86762159747713"/>
        <n v="500.24715191320394"/>
        <n v="406.70596188827619"/>
        <n v="420.90298054398198"/>
        <n v="422.95226041207439"/>
        <n v="430.60702000200371"/>
        <n v="465.54475185861338"/>
        <n v="550.62310260682284"/>
        <n v="494.41208115843364"/>
        <n v="525.53510336938064"/>
        <n v="457.76810688090558"/>
        <n v="519.23611168573848"/>
        <n v="504.4474759645671"/>
        <n v="474.77703527325752"/>
        <n v="492.08926913223826"/>
        <n v="517.62008636569976"/>
        <n v="555.65788148663023"/>
        <n v="514.59290983349149"/>
        <n v="434.74258130165032"/>
        <n v="481.22702751697676"/>
        <n v="501.9593633844454"/>
        <n v="533.81418156641541"/>
        <n v="528.51742968403994"/>
        <n v="562.27769035921688"/>
        <n v="420.47721537696361"/>
        <n v="534.63538491244333"/>
        <n v="546.75547889412314"/>
        <n v="549.40975923302324"/>
        <n v="397.6647653612319"/>
        <n v="470.97367550138296"/>
        <n v="531.29366753249712"/>
        <n v="496.4671555371977"/>
        <n v="510.05525847398286"/>
        <n v="518.63063311943552"/>
        <n v="513.39676614352868"/>
        <n v="497.75746754613436"/>
        <n v="595.36472477091138"/>
        <n v="525.61082808726519"/>
        <n v="404.75466489605242"/>
        <n v="553.91192669643158"/>
        <n v="563.59149958756302"/>
        <n v="531.17780930270305"/>
        <n v="427.26065104233066"/>
        <n v="456.42182050501941"/>
        <n v="596.94078450461757"/>
        <n v="483.08882816899478"/>
        <n v="411.95551546712892"/>
        <n v="420.68670734162203"/>
        <n v="540.06397003432903"/>
        <n v="581.42554493188004"/>
        <n v="565.94300832622037"/>
        <n v="482.94696573939194"/>
        <n v="518.00658110760037"/>
        <n v="520.11790265416164"/>
        <n v="511.11314039627803"/>
        <n v="570.91118766249849"/>
        <n v="548.56630305834165"/>
        <n v="560.75493189037945"/>
        <n v="423.27884576161659"/>
        <n v="571.87498977592963"/>
        <n v="454.00316860591875"/>
        <n v="479.73184502742311"/>
        <n v="425.35511044211711"/>
        <n v="485.70957633415856"/>
        <n v="440.25396076715219"/>
        <n v="532.08094994221995"/>
        <n v="503.80927088778355"/>
        <n v="573.41802501642508"/>
        <n v="528.61826749132069"/>
        <n v="413.90833124822416"/>
        <n v="423.08415172712114"/>
        <n v="543.27027239741165"/>
        <n v="532.55971974276417"/>
        <n v="381.65121718156803"/>
        <n v="488.91820124039384"/>
        <n v="486.60860932710381"/>
        <n v="472.79341135015824"/>
        <n v="466.65285777866336"/>
        <n v="617.90099806169769"/>
        <n v="563.70133541905557"/>
        <n v="523.77746783805321"/>
        <n v="466.51639522347728"/>
        <n v="430.7623078927088"/>
        <n v="522.05286286429214"/>
        <n v="547.11576599643013"/>
        <n v="497.89034074501205"/>
        <n v="507.79482778636373"/>
        <n v="484.41664280551953"/>
        <n v="477.96164063645614"/>
        <n v="532.46181339125485"/>
        <n v="465.55181103567696"/>
        <n v="460.77038869683111"/>
        <n v="512.88884384058053"/>
        <n v="358.77217327380691"/>
        <n v="372.05186357182055"/>
        <n v="455.22425367237139"/>
        <n v="540.37045621700418"/>
        <n v="495.84469915932505"/>
        <n v="592.39981824596191"/>
        <n v="443.08056736049167"/>
        <n v="539.61156799107403"/>
        <n v="512.56838293332453"/>
        <n v="561.90352704442444"/>
        <n v="583.05908842246993"/>
        <n v="452.78348004185818"/>
        <n v="577.97518588281707"/>
        <n v="573.04550140570711"/>
        <n v="488.92856703565536"/>
        <n v="486.92417082161575"/>
        <n v="471.30751656003099"/>
        <n v="480.12445190770529"/>
        <n v="364.97402243348375"/>
        <n v="502.39325919942542"/>
        <n v="499.90943009103199"/>
        <n v="536.62754831465224"/>
        <n v="422.62925847164354"/>
        <n v="571.31511989643218"/>
        <n v="539.41835903891479"/>
        <n v="483.41060713664234"/>
        <n v="542.53002585902993"/>
        <n v="521.75178153314789"/>
        <n v="543.02780956021081"/>
        <n v="512.07616434140414"/>
        <n v="507.9514409450282"/>
        <n v="509.9687747456274"/>
        <n v="501.01235342208571"/>
        <n v="493.93361551280333"/>
        <n v="450.16618702210957"/>
        <n v="492.57551201256337"/>
        <n v="416.00627391563341"/>
        <n v="459.88966437216141"/>
        <n v="457.13403750690117"/>
        <n v="484.27008857879269"/>
        <n v="488.44699363007106"/>
        <n v="495.23852447512695"/>
        <n v="377.51799987434407"/>
        <n v="484.7432432640814"/>
        <n v="532.16020027029583"/>
        <n v="530.61915731894533"/>
        <n v="471.58663336964929"/>
        <n v="528.85080077450345"/>
        <n v="530.0449781996806"/>
        <n v="557.64910228054543"/>
        <n v="582.45081746735832"/>
        <n v="495.22865731438594"/>
        <n v="490.92316268145424"/>
        <n v="495.49772792407146"/>
        <n v="540.24526600924696"/>
        <n v="510.37985694194418"/>
        <n v="593.39111645830633"/>
        <n v="468.87618504050062"/>
        <n v="480.36210064068791"/>
        <n v="578.74312980587342"/>
        <n v="534.46583858061626"/>
        <n v="467.75053576581013"/>
        <n v="489.23520533587447"/>
        <n v="479.70588095465592"/>
        <n v="423.90017344814402"/>
        <n v="405.20464545074378"/>
        <n v="467.98672605583818"/>
        <n v="440.6126925623808"/>
        <n v="473.09160492469368"/>
        <n v="501.09320078581874"/>
        <n v="473.36079351930096"/>
        <n v="413.52831597338007"/>
        <n v="554.35721941489862"/>
        <n v="440.69724635419163"/>
        <n v="488.44024558888702"/>
        <n v="427.13308025229475"/>
        <n v="501.14857322881454"/>
        <n v="518.26423295780967"/>
        <n v="476.97901040204385"/>
        <n v="530.89432527911049"/>
        <n v="485.29084989061477"/>
        <n v="635.30353721796973"/>
        <n v="495.14160279239741"/>
        <n v="512.98390130805376"/>
        <n v="468.91423756566019"/>
        <n v="477.89108307834772"/>
        <n v="565.32630315451854"/>
        <n v="486.36264135953206"/>
        <n v="669.42054837141393"/>
        <n v="477.62344139280418"/>
        <n v="490.96924209911367"/>
        <n v="492.61918033416032"/>
        <n v="492.10925179286704"/>
        <n v="550.30818805235197"/>
        <n v="501.16717427693141"/>
        <n v="491.40458742765168"/>
        <n v="535.56357914839748"/>
        <n v="562.32680769275976"/>
        <n v="521.96317246834508"/>
        <n v="479.53902927665825"/>
        <n v="524.20716762664949"/>
        <n v="443.2139888283366"/>
        <n v="601.92101973776823"/>
        <n v="502.40333782332084"/>
        <n v="469.2264123896515"/>
        <n v="602.5243520959923"/>
        <n v="480.87284910621838"/>
        <n v="570.216252791692"/>
        <n v="401.93561464770431"/>
        <n v="530.95000456585308"/>
        <n v="492.35149107061574"/>
        <n v="512.54332462332263"/>
        <n v="481.35417140408441"/>
        <n v="532.87317488086853"/>
        <n v="519.68063759738106"/>
        <n v="456.47019489439162"/>
        <n v="505.49868315560468"/>
        <n v="556.65086985642529"/>
        <n v="533.32753996918927"/>
        <n v="448.10688439290504"/>
        <n v="553.23444009686364"/>
        <n v="505.62818436378979"/>
        <n v="466.07908795677218"/>
        <n v="527.62112365723749"/>
        <n v="427.24539447793364"/>
        <n v="536.09120385906817"/>
        <n v="451.27096478972106"/>
        <n v="481.04343037054588"/>
        <n v="503.69810817946217"/>
        <n v="490.69842297575138"/>
        <n v="454.0814682790035"/>
        <n v="529.25384371019834"/>
        <n v="457.88150594135993"/>
        <n v="397.92213570477242"/>
        <n v="450.64965880652449"/>
        <n v="446.5536803388004"/>
        <n v="398.96940968023296"/>
        <n v="487.60312622003187"/>
        <n v="534.85824673186835"/>
        <n v="524.46337473010544"/>
        <n v="609.56051962002505"/>
        <n v="514.28815854707261"/>
        <n v="581.62437150386143"/>
        <n v="424.7742094973288"/>
        <n v="568.9054261156673"/>
        <n v="558.928943582285"/>
        <n v="551.46005107253575"/>
        <n v="581.13921414892047"/>
        <n v="447.40305492056228"/>
        <n v="503.54076975307669"/>
        <n v="510.69091747174724"/>
        <n v="514.65506062791337"/>
        <n v="550.63265839634641"/>
        <n v="471.88812903629145"/>
        <n v="519.34530167306661"/>
        <n v="505.93770365206518"/>
        <n v="551.25995392639345"/>
        <n v="452.44748889976137"/>
        <n v="475.48242994774"/>
        <n v="493.34204941687153"/>
        <n v="443.87700808883926"/>
        <n v="509.90171476336121"/>
        <n v="486.63458180114867"/>
        <n v="557.34251536272689"/>
        <n v="540.98158588045624"/>
        <n v="491.35630032953975"/>
        <n v="431.09256145897979"/>
        <n v="589.32542845893238"/>
        <n v="456.81041023090069"/>
        <n v="488.86786703561836"/>
        <n v="520.02947127972732"/>
        <n v="540.6131784518434"/>
        <n v="473.59840762845369"/>
        <n v="444.72981096285247"/>
        <n v="414.19685615292468"/>
        <n v="470.62529743038874"/>
        <n v="508.48932096627823"/>
        <n v="483.68418933097638"/>
        <n v="594.49789847845057"/>
        <n v="513.0732800176537"/>
        <n v="506.08648957326585"/>
        <n v="497.94866064583437"/>
        <n v="479.73446852463189"/>
        <n v="438.68218766656128"/>
        <n v="538.35856298289195"/>
        <n v="551.28765397462826"/>
        <n v="452.43863486358993"/>
        <n v="444.38502223052313"/>
        <n v="512.20997332830893"/>
        <n v="474.7795282945799"/>
        <n v="526.66376266506757"/>
        <n v="449.05241235223411"/>
        <n v="600.6013097056051"/>
        <n v="455.10855208094705"/>
        <n v="426.7045639799976"/>
        <n v="452.41179836837239"/>
        <n v="534.8510447739842"/>
        <n v="493.35264456360522"/>
        <n v="455.97671720435454"/>
        <n v="490.97329830400611"/>
        <n v="531.17665636632171"/>
        <n v="563.8375023365154"/>
        <n v="401.36193526888269"/>
        <n v="485.52662543821049"/>
        <n v="491.03534605612208"/>
        <n v="549.87711369157375"/>
        <n v="501.12746352969441"/>
        <n v="458.94007365568041"/>
        <n v="525.63278698900729"/>
        <n v="493.91305173356307"/>
        <n v="459.99061973741925"/>
        <n v="564.45635447294887"/>
        <n v="462.32241396856091"/>
        <n v="531.66493736565519"/>
        <n v="509.83036566791168"/>
        <n v="529.49693234579877"/>
        <n v="456.31799406490717"/>
        <n v="443.38630460191473"/>
        <n v="434.06043040787529"/>
        <n v="496.26059823482666"/>
        <n v="508.09603755581662"/>
        <n v="507.68762322183426"/>
        <n v="492.48574152259124"/>
        <n v="496.15232889268049"/>
        <n v="450.19733052550532"/>
        <n v="517.10173363342381"/>
        <n v="543.31014472453387"/>
        <n v="565.65416362714461"/>
        <n v="571.58049651147496"/>
        <n v="428.10978736324961"/>
        <n v="487.03576378756441"/>
        <n v="470.82514659117584"/>
        <n v="511.22378207191213"/>
        <n v="514.25850057381444"/>
        <n v="529.52530877545871"/>
        <n v="520.19894376028435"/>
        <n v="566.8819684008256"/>
        <n v="446.96553710787225"/>
        <n v="469.12872875251486"/>
        <n v="540.52809666050484"/>
        <n v="450.47709325366191"/>
        <n v="632.4742166047705"/>
        <n v="552.81828327532742"/>
        <n v="533.03762108729961"/>
        <n v="493.83331055759123"/>
        <n v="416.92558317803139"/>
        <n v="502.09378026465004"/>
        <n v="371.8224953707869"/>
        <n v="486.47960176714582"/>
        <n v="500.04309059979704"/>
        <n v="560.0650034677966"/>
        <n v="553.2480394686595"/>
        <n v="505.17977895502577"/>
        <n v="484.33353034460936"/>
        <n v="571.53901071165274"/>
        <n v="503.8778317503976"/>
        <n v="480.48087195773314"/>
        <n v="516.2725498730897"/>
        <n v="558.96209026278893"/>
        <n v="587.62604454716165"/>
        <n v="574.18133285722024"/>
        <n v="441.70183495005358"/>
        <n v="542.94767078752989"/>
        <n v="474.35955576791872"/>
        <n v="485.53340059127584"/>
        <n v="481.72436516634082"/>
        <n v="424.79096993643583"/>
        <n v="505.21679948526292"/>
        <n v="499.93884720793568"/>
        <n v="439.84028805505272"/>
        <n v="510.55846552816917"/>
        <n v="489.63732891943243"/>
        <n v="594.03741316801381"/>
        <n v="482.11731387009087"/>
        <n v="391.48736929544538"/>
        <n v="508.45084636283514"/>
        <n v="516.08443671815212"/>
        <n v="477.92574119488432"/>
        <n v="546.56871523481425"/>
        <n v="556.04379541722005"/>
        <n v="514.77731399446202"/>
        <n v="505.09408361293299"/>
        <n v="463.8220004076623"/>
        <n v="519.66229267604047"/>
        <n v="491.09838484465314"/>
        <n v="488.21191358607894"/>
        <n v="508.38732975314969"/>
        <n v="505.88788201457425"/>
        <n v="549.98336591198881"/>
        <n v="585.69538866472124"/>
        <n v="473.46074026014708"/>
        <n v="482.52401929700426"/>
        <n v="481.4428281884384"/>
        <n v="501.47278957377779"/>
        <n v="522.119172400004"/>
        <n v="502.82607950933948"/>
        <n v="534.95766607347741"/>
        <n v="530.71363215527515"/>
        <n v="458.92824452075348"/>
        <n v="616.61885909748014"/>
        <n v="555.01976362422897"/>
        <n v="543.08930502850831"/>
        <n v="535.45005659933975"/>
        <n v="456.33060389968722"/>
        <n v="512.23171036592601"/>
        <n v="422.26480636643163"/>
        <n v="399.47431539282672"/>
        <n v="554.92027432358532"/>
        <n v="493.96952095597999"/>
        <n v="485.6350339420257"/>
        <n v="396.47811545112194"/>
        <n v="474.25622451584519"/>
        <n v="559.83321342065824"/>
        <n v="512.27313048052099"/>
        <n v="552.36988999777066"/>
        <n v="497.00230943911316"/>
        <n v="474.53322829647578"/>
        <n v="484.27263403238464"/>
        <n v="507.65224427814394"/>
        <n v="477.05542239002676"/>
        <n v="545.29095193259616"/>
        <n v="473.34108045569809"/>
        <n v="435.50918184801782"/>
        <n v="561.33771042729461"/>
        <n v="459.28718781083086"/>
        <n v="625.78111918590446"/>
        <n v="535.55403532979301"/>
        <n v="535.07598627283801"/>
        <n v="451.41420592011531"/>
        <n v="554.07175866576199"/>
        <n v="425.82979038276289"/>
        <n v="491.72945347808763"/>
        <n v="591.01927782372411"/>
        <n v="566.04926849733806"/>
        <n v="501.01988132209482"/>
        <n v="438.89342961192841"/>
        <n v="460.87018137035489"/>
        <n v="460.7154875613972"/>
        <n v="465.71630057787354"/>
        <n v="547.36967585112654"/>
        <n v="488.31172764744491"/>
        <n v="466.90781659577993"/>
        <n v="475.84616255099445"/>
        <n v="518.74459131202298"/>
        <n v="555.42147817983766"/>
        <n v="603.26715188082539"/>
        <n v="476.36331866704154"/>
        <n v="492.94616547640544"/>
        <n v="426.16267946174105"/>
        <n v="536.0417763410934"/>
        <n v="426.19935494226957"/>
        <n v="505.79579713593711"/>
        <n v="471.40562690534756"/>
        <n v="521.82471152965127"/>
        <n v="500.39057284773111"/>
        <n v="489.33482643073791"/>
        <n v="529.79640479395869"/>
        <n v="483.41549676711571"/>
        <n v="579.02786707917119"/>
        <n v="516.28141927585546"/>
        <n v="649.8077856428506"/>
        <n v="569.11698887771763"/>
        <n v="539.26845479866461"/>
        <n v="552.41478317788108"/>
        <n v="522.47049420492169"/>
        <n v="530.09995489630523"/>
        <n v="466.85233847298946"/>
        <n v="444.88917328126723"/>
        <n v="439.85560814566884"/>
        <n v="499.23668876861484"/>
        <n v="453.42429296456726"/>
        <n v="467.33431446439255"/>
        <n v="509.80420911703561"/>
        <n v="515.48200642344102"/>
        <n v="496.18383191263797"/>
        <n v="547.92570307211554"/>
        <n v="507.47297605747133"/>
        <n v="446.5793499407971"/>
        <n v="425.6929029442702"/>
        <n v="418.26168193439071"/>
        <n v="543.2301017578784"/>
        <n v="467.58329132646969"/>
        <n v="480.67786960080508"/>
        <n v="495.3516728049608"/>
        <n v="566.59087531016803"/>
        <n v="526.74810970040619"/>
        <n v="473.42356733850022"/>
        <n v="520.40851328666929"/>
        <n v="473.99966511121096"/>
        <n v="504.37134952764751"/>
        <n v="541.6360292459749"/>
        <n v="509.61416612794051"/>
        <n v="439.87438924937953"/>
        <n v="525.82240132666482"/>
        <n v="599.85205857329129"/>
        <n v="515.67757692729344"/>
        <n v="488.39064999213286"/>
        <n v="498.27067892058591"/>
        <n v="544.45123103842377"/>
        <n v="527.44201389667205"/>
        <n v="499.75397642557954"/>
        <n v="484.53260051056509"/>
        <n v="610.01704177246415"/>
        <n v="484.54293285096907"/>
        <n v="494.56707840039502"/>
        <n v="509.82300468432442"/>
        <n v="463.32591327256284"/>
        <n v="561.84214604721592"/>
        <n v="573.25931780249243"/>
        <n v="464.95503544215848"/>
        <n v="492.70067427149746"/>
        <n v="477.28629552473575"/>
        <n v="432.18678788556781"/>
        <n v="504.23615639891131"/>
        <n v="437.98942259790186"/>
        <n v="526.71629820349597"/>
        <n v="500.02386163683809"/>
        <n v="484.74432818229013"/>
        <n v="480.32681970008963"/>
        <n v="492.83587775091888"/>
        <n v="515.28137892148663"/>
        <n v="531.02298020871444"/>
        <n v="481.40503921522463"/>
        <n v="465.4107206501626"/>
        <n v="489.08353226942364"/>
        <n v="493.2597972751621"/>
        <n v="414.82354068314805"/>
        <n v="502.6652794854366"/>
        <n v="488.59870036869211"/>
        <n v="498.11760890238884"/>
        <n v="476.03673042273141"/>
        <n v="540.21169950100591"/>
        <n v="475.78965466973705"/>
        <n v="487.37930907295527"/>
        <n v="504.33427857636855"/>
        <n v="592.91022206697437"/>
        <n v="511.68435155453182"/>
        <n v="550.60165886455104"/>
        <n v="529.79949927537359"/>
        <n v="515.835072405902"/>
        <n v="467.61917903060316"/>
        <n v="530.74195468451683"/>
        <n v="534.99574743070036"/>
        <n v="493.93840096277381"/>
        <n v="498.7327950905194"/>
        <n v="482.76549113437397"/>
        <n v="447.75488833673967"/>
        <n v="480.99877973695664"/>
        <n v="474.83241786738057"/>
        <n v="570.14211298150008"/>
        <n v="397.94103986636526"/>
        <n v="567.92705346197556"/>
        <n v="515.26831569694934"/>
        <n v="517.8360449903679"/>
        <n v="490.32159981499444"/>
        <n v="484.78884667418924"/>
        <n v="549.52084537066855"/>
        <n v="424.21527652105226"/>
        <n v="432.20160361240437"/>
        <n v="520.56942806997154"/>
        <n v="476.01648224083362"/>
        <n v="437.16562141093988"/>
        <n v="540.28196683742908"/>
        <n v="546.71359094527577"/>
        <n v="504.52882651683211"/>
        <n v="445.61599684941723"/>
        <n v="491.52499205906395"/>
        <n v="457.18381831133263"/>
        <n v="539.81512965229081"/>
        <n v="505.19115459043479"/>
        <n v="510.95995972577305"/>
        <n v="478.97918741061687"/>
        <n v="469.71896275122197"/>
        <n v="474.66037628800615"/>
        <n v="497.65312771537714"/>
        <n v="460.95400451330943"/>
        <n v="557.23794775107729"/>
        <n v="551.51932958245129"/>
        <n v="484.35871616201655"/>
        <n v="403.75791934063909"/>
        <n v="476.78508407344361"/>
        <n v="501.95424320886934"/>
        <n v="503.55159246254919"/>
        <n v="497.24567219854964"/>
        <n v="517.06033120517077"/>
        <n v="470.54473315062086"/>
        <n v="534.80951302902713"/>
        <n v="591.68839558720208"/>
        <n v="509.70940793018559"/>
        <n v="476.39132917437382"/>
        <n v="560.68919412701666"/>
        <n v="494.44932302925417"/>
        <n v="513.1964471043301"/>
        <n v="531.33799517015893"/>
        <n v="458.42478497750005"/>
        <n v="416.93295102800505"/>
        <n v="482.19983719102987"/>
        <n v="484.03582481512581"/>
        <n v="484.23189748454246"/>
        <n v="531.07421956338408"/>
        <n v="547.49060482049788"/>
        <n v="506.26699217536458"/>
        <n v="511.43116233664807"/>
        <n v="469.58565907569135"/>
        <n v="456.98683677992267"/>
        <n v="518.87547865864246"/>
        <n v="442.57398991735926"/>
        <n v="432.21508125746846"/>
        <n v="510.05588983374287"/>
        <n v="507.79090748279481"/>
        <n v="500.83614498203372"/>
        <n v="473.92176363595132"/>
        <n v="558.7481585423825"/>
        <n v="443.09889494161331"/>
        <n v="473.2770749255364"/>
        <n v="430.26304379283414"/>
        <n v="574.82083151678603"/>
        <n v="483.41885134503019"/>
        <n v="517.13584315537082"/>
        <n v="460.7925749749956"/>
        <n v="450.83659184037873"/>
        <n v="534.72527242020431"/>
        <n v="580.0598424246657"/>
        <n v="465.15002458817088"/>
        <n v="444.29324794309576"/>
        <n v="550.85458384551976"/>
        <n v="524.53911725881289"/>
        <n v="459.41933767810593"/>
        <n v="492.22775603803024"/>
        <n v="509.5179783305328"/>
        <n v="481.23099239605364"/>
        <n v="514.75631900095004"/>
        <n v="458.63437943329399"/>
        <n v="523.67462483729309"/>
        <n v="525.77894237777355"/>
        <n v="423.4005924533771"/>
        <n v="490.67368366767494"/>
        <n v="544.6208383108102"/>
        <n v="533.57080362969725"/>
        <n v="512.35462005827662"/>
        <n v="416.57292443935307"/>
        <n v="488.79898853419758"/>
        <n v="412.50041506252524"/>
        <n v="494.1509513760069"/>
        <n v="465.57733575794407"/>
        <n v="508.47864467981429"/>
        <n v="467.99628848819469"/>
        <n v="536.10541459941339"/>
        <n v="532.73907403764565"/>
        <n v="526.83271540061162"/>
        <n v="428.90530568429324"/>
        <n v="456.63668236672464"/>
        <n v="457.34538300202308"/>
        <n v="465.42228145219241"/>
        <n v="471.40864313365853"/>
        <n v="509.28531482892163"/>
        <n v="445.32678631876507"/>
        <n v="553.23958202907988"/>
        <n v="543.22878521214977"/>
        <n v="481.81128459905381"/>
        <n v="580.18936524408753"/>
        <n v="559.07657172364463"/>
        <n v="449.64455131401593"/>
        <n v="522.798831177593"/>
        <n v="484.42814640949496"/>
        <n v="574.05101393107122"/>
        <n v="547.92954492029605"/>
        <n v="530.30826721871688"/>
        <n v="535.76622208346498"/>
        <n v="506.26750913016076"/>
        <n v="541.77812992631959"/>
        <n v="479.1857717019135"/>
        <n v="453.61755938101271"/>
        <n v="444.32628736274836"/>
        <n v="529.83534317605825"/>
        <n v="458.59492743251394"/>
        <n v="538.06075168316625"/>
        <n v="420.6190320692433"/>
        <n v="446.69492362388007"/>
        <n v="434.07875370885358"/>
        <n v="571.53615697375744"/>
        <n v="555.57202253467494"/>
        <n v="431.65511029754089"/>
        <n v="482.61164939368814"/>
        <n v="520.04575850473384"/>
        <n v="502.90558949599057"/>
        <n v="552.05110514768137"/>
        <n v="538.13454675904529"/>
        <n v="508.42235841631566"/>
        <n v="527.55257703917289"/>
        <n v="537.26944366521172"/>
        <n v="478.55400089763123"/>
        <n v="546.6052774784747"/>
        <n v="496.52240901289957"/>
        <n v="445.94651967471185"/>
        <n v="426.85649657926757"/>
        <n v="500.03516776662627"/>
        <n v="563.15087965333475"/>
        <n v="550.5271256050072"/>
        <n v="487.67628734604227"/>
        <n v="472.27517383661126"/>
        <n v="513.43182481543374"/>
        <n v="560.23316590865124"/>
        <n v="565.40404674028491"/>
        <n v="539.55795159269189"/>
        <n v="519.11431842040167"/>
        <n v="399.42594090102602"/>
        <n v="497.55656856418756"/>
        <n v="580.45086278386668"/>
        <n v="501.13497180655776"/>
        <n v="532.18614682446821"/>
        <n v="535.48696073517806"/>
        <n v="544.99463470555406"/>
        <n v="486.94528331632563"/>
        <n v="518.40273835709297"/>
        <n v="469.18505991266568"/>
        <n v="519.28078070433014"/>
        <n v="444.54599124876148"/>
        <n v="564.31941094747833"/>
        <n v="561.03284270426605"/>
        <n v="499.22968854451602"/>
        <n v="348.95150602973234"/>
        <n v="561.86220283054456"/>
        <n v="447.87495992217271"/>
        <n v="550.97386611935281"/>
        <n v="541.98736188346913"/>
        <n v="448.4141579097107"/>
        <n v="509.17087784910569"/>
        <n v="496.7575234611574"/>
        <n v="517.90052480372606"/>
        <n v="511.35266513860591"/>
        <n v="467.6605345725867"/>
        <n v="515.35400362753649"/>
        <n v="514.58032062185146"/>
        <n v="545.6758391929344"/>
        <n v="465.6979584105357"/>
        <n v="412.32507785073471"/>
        <n v="456.69311863008153"/>
        <n v="489.93125060356971"/>
        <n v="552.36963697424255"/>
        <n v="551.01269141132263"/>
        <n v="576.94375886176579"/>
        <n v="499.36538599438194"/>
        <n v="478.13375420615063"/>
        <n v="530.50556163124043"/>
        <n v="434.1076962374716"/>
        <n v="558.42752748469456"/>
        <n v="402.19990185486677"/>
        <n v="498.63041873835056"/>
        <n v="472.48220970103114"/>
        <n v="496.13759773202719"/>
        <n v="389.22655188037174"/>
        <n v="518.45217159898039"/>
        <n v="567.52709762344762"/>
        <n v="485.37217425392339"/>
        <n v="458.71392618280123"/>
        <n v="425.08415607569151"/>
        <n v="458.7956450396635"/>
        <n v="496.1157562291649"/>
        <n v="519.18597621857248"/>
        <n v="504.66399054318981"/>
        <n v="608.00686260071427"/>
        <n v="530.42768551493441"/>
        <n v="524.68277384864905"/>
        <n v="490.98226257294056"/>
        <n v="518.30387566562683"/>
        <n v="418.73001837680414"/>
        <n v="521.79085187638407"/>
        <n v="527.3893732718841"/>
        <n v="470.44866147758682"/>
        <n v="524.5523631392025"/>
        <n v="524.79712923166039"/>
        <n v="593.03938072823632"/>
        <n v="580.7025875501447"/>
        <n v="425.2739441071306"/>
        <n v="531.3196001366731"/>
        <n v="443.24136191031027"/>
        <n v="456.39070085707147"/>
        <n v="487.653262251775"/>
        <n v="490.46020324456327"/>
        <n v="552.38689064767198"/>
        <n v="551.27280658787606"/>
        <n v="422.64187925418327"/>
        <n v="552.62925209673745"/>
        <n v="390.66174788237049"/>
        <n v="558.91324779298191"/>
        <n v="476.97387727440014"/>
        <n v="456.72040855403247"/>
        <n v="459.51741161296445"/>
        <n v="470.69948318317091"/>
        <n v="487.67843597520374"/>
        <n v="540.09012502378766"/>
        <n v="395.84852674582072"/>
        <n v="605.1998155894978"/>
        <n v="503.94182304624388"/>
        <n v="469.61527327213719"/>
        <n v="536.42638770791609"/>
        <n v="551.75455583406108"/>
        <n v="509.92068824955606"/>
        <n v="461.7420013541751"/>
        <n v="471.7318748837443"/>
        <n v="438.82124137020816"/>
        <n v="593.84501607105221"/>
        <n v="405.53447603589996"/>
        <n v="532.67838645669622"/>
        <n v="533.309464587148"/>
        <n v="439.25145273948112"/>
        <n v="531.55422764205423"/>
        <n v="466.06477567784628"/>
        <n v="509.54197457785898"/>
        <n v="454.95461577414034"/>
        <n v="487.71977204075216"/>
        <n v="475.10111683412492"/>
        <n v="486.00320417369255"/>
        <n v="544.00963026263548"/>
        <n v="472.36741557767959"/>
        <n v="469.75044825913585"/>
        <n v="503.84176627703931"/>
        <n v="489.08957488547361"/>
        <n v="577.2401126559912"/>
        <n v="630.84707065932685"/>
        <n v="524.82831303776993"/>
        <n v="559.53856504072701"/>
        <n v="407.61561965994133"/>
        <n v="394.32024748230072"/>
        <n v="520.43795806280059"/>
        <n v="587.95232008503137"/>
        <n v="493.52062953664603"/>
        <n v="500.18628761965687"/>
        <n v="441.72879057053262"/>
        <n v="488.36767268473358"/>
        <n v="515.10060013466375"/>
        <n v="451.20258479880505"/>
        <n v="486.76122419376304"/>
        <n v="530.7380645946912"/>
        <n v="544.06701490140301"/>
        <n v="559.08850354547405"/>
        <n v="488.27251357879368"/>
        <n v="479.16670629522099"/>
        <n v="505.9003382346101"/>
        <n v="458.65255160588129"/>
        <n v="620.46130929672381"/>
        <n v="507.82151370199477"/>
        <n v="517.66420784916806"/>
        <n v="454.98918741125141"/>
        <n v="517.07961422960648"/>
        <n v="442.36399902605274"/>
        <n v="405.2419795339402"/>
        <n v="438.28241114277387"/>
        <n v="515.93735299339369"/>
        <n v="551.46314279699811"/>
        <n v="501.33544758950433"/>
        <n v="496.6310437134527"/>
        <n v="464.23904428409753"/>
        <n v="500.96652381674778"/>
        <n v="483.63118715421649"/>
        <n v="502.37303922121754"/>
        <n v="564.47695054422979"/>
        <n v="482.27325586240221"/>
        <n v="433.97976025041527"/>
        <n v="534.99120787642141"/>
        <n v="480.38423000574238"/>
        <n v="505.63125343298827"/>
        <n v="464.32902989068799"/>
        <n v="430.80114098678234"/>
        <n v="534.25518203486172"/>
        <n v="477.40914589912143"/>
        <n v="497.53356179448787"/>
        <n v="453.73496412725336"/>
        <n v="453.84919959526815"/>
        <n v="423.88045557153731"/>
        <n v="434.48222865580851"/>
        <n v="529.79215617073305"/>
        <n v="487.75374484772635"/>
        <n v="513.20023484656326"/>
        <n v="554.84714707371222"/>
        <n v="538.55241217965784"/>
        <n v="451.17113788311957"/>
        <n v="562.38266213986094"/>
        <n v="462.34752473252428"/>
        <n v="390.19443793881857"/>
        <n v="473.95260160181135"/>
        <n v="574.52842473574924"/>
        <n v="509.82369961819012"/>
        <n v="498.79784119197791"/>
        <n v="508.22495533388371"/>
        <n v="537.77942808440389"/>
        <n v="459.13897255966003"/>
        <n v="510.50600344968882"/>
        <n v="417.31964299535298"/>
        <n v="511.03100179050341"/>
        <n v="500.5680332282177"/>
        <n v="529.70593789131249"/>
        <n v="491.15318274736637"/>
        <n v="504.56765872670707"/>
        <n v="443.9287096874624"/>
        <n v="512.35417251313379"/>
        <n v="592.91607792700245"/>
        <n v="582.24764120061195"/>
        <n v="432.56303016846243"/>
        <n v="506.0652075019745"/>
        <n v="544.77386153638622"/>
        <n v="583.38162044770741"/>
        <n v="514.99787485575871"/>
        <n v="450.58548579944659"/>
        <n v="473.16363975167121"/>
        <n v="479.34329182099225"/>
        <n v="526.57885125765335"/>
        <n v="455.45834315976214"/>
        <n v="532.29881294812867"/>
        <n v="481.55987343743323"/>
        <n v="505.55897880567738"/>
        <n v="525.26435538209614"/>
        <n v="485.18691562976136"/>
        <n v="510.58368006661885"/>
        <n v="387.88029875121651"/>
        <n v="494.2255452799036"/>
        <n v="510.4645297379962"/>
        <n v="505.84433963158455"/>
        <n v="572.26002710989997"/>
        <n v="495.45903559215799"/>
        <n v="437.4060735528725"/>
        <n v="440.97221079435786"/>
        <n v="450.1175799497712"/>
        <n v="440.95531768858444"/>
        <n v="537.93239313482525"/>
        <n v="481.102842426184"/>
        <n v="623.9507496101503"/>
        <n v="532.12770419518449"/>
        <n v="519.10028278032814"/>
        <n v="534.46115050476055"/>
        <n v="471.34464901644344"/>
        <n v="548.10299312525854"/>
        <n v="549.98393251235836"/>
        <n v="444.36526643719645"/>
        <n v="372.31863366988756"/>
        <n v="520.89873687567956"/>
        <n v="524.4583628310719"/>
        <n v="535.69477813986282"/>
        <n v="399.90575045898788"/>
        <n v="506.33862881445327"/>
        <n v="422.63888386294786"/>
        <n v="474.39964916845929"/>
        <n v="474.27500926394106"/>
        <n v="547.49215592503413"/>
        <n v="524.20761339214323"/>
        <n v="449.56985849469322"/>
        <n v="482.89562133866002"/>
        <n v="433.75866953688381"/>
        <n v="453.08713094470158"/>
        <n v="470.79224475745229"/>
        <n v="444.90583499234191"/>
        <n v="474.83950862216"/>
        <n v="582.83293045148946"/>
        <n v="480.75272226641641"/>
        <n v="547.38917704915002"/>
        <n v="569.30757657838672"/>
        <n v="444.75693529898484"/>
        <n v="533.82868382030153"/>
        <n v="506.27588752767014"/>
        <n v="458.99029281275403"/>
        <n v="390.65710004746859"/>
        <n v="533.38078197650577"/>
        <n v="563.41455924850845"/>
        <n v="571.44748249663985"/>
        <n v="423.11676405281668"/>
        <n v="487.44666246437703"/>
        <n v="581.80439879324092"/>
        <n v="542.58835431503053"/>
        <n v="484.73924448089542"/>
        <n v="596.62631839174446"/>
        <n v="574.36619835267891"/>
        <n v="517.93723374523472"/>
        <n v="440.01295771452169"/>
        <n v="564.16146084445222"/>
        <n v="534.26174706028155"/>
        <n v="457.00376376924123"/>
        <n v="592.39787643713112"/>
        <n v="544.08004258911535"/>
        <n v="458.2557188493351"/>
        <n v="484.77255651141576"/>
        <n v="456.01120790992684"/>
        <n v="483.25496890967503"/>
        <n v="469.14171653196223"/>
        <n v="479.54757743915542"/>
        <n v="485.95332530492203"/>
        <n v="490.23691084065791"/>
        <n v="505.34653696694585"/>
        <n v="537.83013621600605"/>
        <n v="546.28067734811953"/>
        <n v="534.79606131916785"/>
        <n v="399.98081180419666"/>
        <n v="537.59275173743049"/>
        <n v="434.13140447165063"/>
        <n v="527.26502780597377"/>
        <n v="496.84667384613823"/>
        <n v="446.15193103596016"/>
        <n v="529.56968210929563"/>
        <n v="429.96677528495565"/>
        <n v="489.07296723740814"/>
        <n v="505.52224139770397"/>
        <n v="484.18577318283684"/>
        <n v="367.25757161519766"/>
        <n v="471.99268358277823"/>
        <n v="485.66269156050987"/>
        <n v="505.97918342030209"/>
        <n v="534.11450766720452"/>
        <n v="504.50588897052171"/>
        <n v="471.16424456663265"/>
        <n v="529.6718337988143"/>
        <n v="568.19560350357301"/>
        <n v="509.97880144662986"/>
        <n v="527.97516926354092"/>
        <n v="532.6047666864556"/>
        <n v="431.50946715325489"/>
        <n v="460.70632471182432"/>
        <n v="465.5836910905993"/>
        <n v="545.97212455896386"/>
        <n v="506.49191742360176"/>
        <n v="575.98521986309015"/>
        <n v="468.71114931056121"/>
        <n v="458.74081210443768"/>
        <n v="493.16282864360926"/>
        <n v="453.29531428022932"/>
        <n v="508.16199621502108"/>
        <n v="514.43599347058228"/>
        <n v="554.18207251524484"/>
        <n v="484.01550835300606"/>
        <n v="602.83267320598247"/>
        <n v="451.76009396538035"/>
        <n v="595.42953697933217"/>
        <n v="552.77101938301098"/>
        <n v="426.26726464895091"/>
        <n v="457.66708490167497"/>
        <n v="461.10656630716704"/>
        <n v="505.2413541063367"/>
        <n v="473.342461781064"/>
        <n v="484.23352657783886"/>
        <n v="456.32654898397965"/>
        <n v="456.64105261211586"/>
        <n v="478.48434061932107"/>
        <n v="478.50951697592956"/>
        <n v="544.99215247042741"/>
        <n v="591.72783046158747"/>
        <n v="573.75972900403417"/>
        <n v="568.31331499828229"/>
        <n v="475.67096725440229"/>
        <n v="611.76318604593484"/>
        <n v="508.78886792222994"/>
        <n v="503.12654656614029"/>
        <n v="470.74422771064047"/>
        <n v="533.70484396400923"/>
        <n v="465.88767648586929"/>
        <n v="443.32724707609026"/>
        <n v="544.73121224751617"/>
        <n v="554.67042860801223"/>
        <n v="457.55669445746116"/>
        <n v="395.38708697623002"/>
        <n v="517.37109245169108"/>
        <n v="450.92922412872554"/>
        <n v="515.34932867464772"/>
        <n v="499.90484175015871"/>
        <n v="534.28896955311188"/>
        <n v="537.32460426441889"/>
        <n v="468.57873448024009"/>
        <n v="471.25023739088039"/>
        <n v="454.29715352417725"/>
        <n v="413.39484251140055"/>
        <n v="526.8519561097977"/>
        <n v="551.34060038514269"/>
        <n v="464.5996400331756"/>
        <n v="522.19105920710604"/>
        <n v="579.47534947417626"/>
        <n v="522.03392201880001"/>
        <n v="458.60123637166606"/>
        <n v="420.8060501107077"/>
        <n v="386.66049490006264"/>
        <n v="529.80177425758541"/>
        <n v="446.75797518829074"/>
        <n v="596.10961642411723"/>
        <n v="474.62894919289329"/>
        <n v="562.26183031587186"/>
        <n v="482.67636339010346"/>
        <n v="506.56455880198888"/>
        <n v="419.61106477891843"/>
        <n v="485.13964251528472"/>
        <n v="574.07630085325195"/>
        <n v="555.13266741222299"/>
        <n v="499.24082817250326"/>
        <n v="544.93530344054921"/>
        <n v="519.16762560257598"/>
        <n v="536.21630318266511"/>
        <n v="481.98243208064088"/>
        <n v="488.75186515241086"/>
        <n v="412.89838826797643"/>
        <n v="451.17364121553919"/>
        <n v="452.80723157129705"/>
        <n v="470.81202106408091"/>
        <n v="423.91083255824481"/>
        <n v="533.67557066784798"/>
        <n v="460.17411110647737"/>
        <n v="522.42034718877164"/>
        <n v="500.33495115054086"/>
        <n v="355.73196165471711"/>
        <n v="552.98694013829606"/>
        <n v="526.76687344413165"/>
        <n v="457.94068267822468"/>
        <n v="546.25259140380138"/>
        <n v="483.85190866042757"/>
        <n v="500.22523175846584"/>
        <n v="558.75739940188726"/>
        <n v="518.79941488183499"/>
        <n v="496.55226851138821"/>
        <n v="543.09917052696233"/>
        <n v="480.62679328594766"/>
        <n v="459.17312979066298"/>
        <n v="464.55708939488761"/>
        <n v="576.1803253317579"/>
        <n v="540.59276957202326"/>
        <n v="469.46787563994178"/>
        <n v="498.91925675614692"/>
        <n v="669.61670168998296"/>
        <n v="521.88649581356583"/>
        <n v="521.53549666339961"/>
        <n v="495.56697705767363"/>
        <n v="485.29277888202375"/>
        <n v="452.58430249740115"/>
        <n v="514.38045194269762"/>
        <n v="474.66126502096461"/>
        <n v="498.58907215147656"/>
        <n v="531.44693522238117"/>
        <n v="551.29137472061223"/>
        <n v="500.81074870078857"/>
        <n v="528.5846063380028"/>
        <n v="428.17126061855987"/>
        <n v="471.35012835916331"/>
        <n v="503.65773119998744"/>
        <n v="503.99600054016736"/>
        <n v="499.4798192039263"/>
        <n v="514.80743609233014"/>
        <n v="445.97663594761087"/>
        <n v="441.68739664835937"/>
        <n v="467.54417423406778"/>
        <n v="572.75084651674672"/>
        <n v="502.86467706157919"/>
        <n v="495.0253402186749"/>
        <n v="505.16832299781669"/>
        <n v="469.48687241676265"/>
        <n v="504.35529541096582"/>
        <n v="494.46742013726055"/>
        <n v="550.7187452592334"/>
        <n v="539.03660438569932"/>
        <n v="466.68448835441063"/>
        <n v="512.25382901527053"/>
        <n v="411.74735368538518"/>
        <n v="475.86961091253636"/>
        <n v="466.22781184677922"/>
        <n v="511.94202807086936"/>
        <n v="534.50740054134462"/>
        <n v="455.45259470001457"/>
        <n v="584.98597297824028"/>
        <n v="562.77146882765453"/>
        <n v="477.74415063364211"/>
        <n v="522.34908456570906"/>
        <n v="471.4770874022098"/>
        <n v="487.35263597035043"/>
        <n v="451.37809506916801"/>
        <n v="507.9899510090649"/>
        <n v="606.68130612159769"/>
        <n v="503.11156613310732"/>
        <n v="470.41744273077705"/>
        <n v="438.68382357301232"/>
        <n v="469.40456173107862"/>
        <n v="497.70332966023147"/>
        <n v="523.6004749530083"/>
        <n v="540.84098524777289"/>
        <n v="538.37060149191882"/>
        <n v="522.65300089219636"/>
        <n v="420.73547615349707"/>
        <n v="548.75536380092376"/>
        <n v="510.68256093523354"/>
        <n v="471.87726514687171"/>
        <n v="574.53941408550349"/>
        <n v="523.85536748532149"/>
        <n v="497.43168654489631"/>
        <n v="454.45107551125386"/>
        <n v="547.377214252881"/>
        <n v="505.49280084362556"/>
        <n v="545.00244569209724"/>
        <n v="576.22416604568343"/>
        <n v="453.77056697137095"/>
        <n v="493.83082639424003"/>
        <n v="515.47005262785353"/>
        <n v="407.88541974012747"/>
        <n v="536.91692010210591"/>
        <n v="504.90174149580059"/>
        <n v="547.25527325971711"/>
        <n v="534.75838599028145"/>
        <n v="464.94974333455832"/>
        <n v="524.58125850669535"/>
        <n v="557.01897875726672"/>
        <n v="469.80029674837442"/>
        <n v="413.2546068271381"/>
        <n v="509.28044124082732"/>
        <n v="461.4836790720247"/>
        <n v="545.05174198778809"/>
        <n v="499.97848085804799"/>
        <n v="502.91245947501039"/>
        <n v="469.36928364218886"/>
        <n v="483.04404634471939"/>
        <n v="502.27746007647414"/>
        <n v="397.50199956749054"/>
        <n v="481.89979264867731"/>
        <n v="424.79830456791262"/>
        <n v="458.68659891777685"/>
        <n v="484.0685051681757"/>
        <n v="558.91506182468754"/>
        <n v="493.27721372262465"/>
        <n v="492.24414506139419"/>
        <n v="569.90390877457025"/>
        <n v="502.13875500416088"/>
        <n v="546.98777672098004"/>
        <n v="429.88795862856603"/>
        <n v="562.70515140471286"/>
        <n v="473.53161600355537"/>
        <n v="455.24729170309553"/>
        <n v="417.7445771837555"/>
        <n v="462.02448064410282"/>
        <n v="524.09211973724848"/>
        <n v="431.241795450008"/>
        <n v="461.0701370990277"/>
        <n v="511.54838880438172"/>
        <n v="536.3675494923184"/>
        <n v="432.80974868691425"/>
        <n v="428.89922632762602"/>
        <n v="504.84303136569696"/>
        <n v="428.17573070893042"/>
        <n v="449.70192773518153"/>
        <n v="610.39206504038805"/>
        <n v="533.71461940950473"/>
        <n v="436.96630405928545"/>
        <n v="447.8697789256708"/>
        <n v="537.49948324032653"/>
        <n v="423.83318354614073"/>
        <n v="561.4800533016346"/>
        <n v="507.66573962839703"/>
        <n v="452.78191991170542"/>
        <n v="434.67393701279025"/>
        <n v="422.87096193666713"/>
        <n v="452.77109353184568"/>
        <n v="480.05592579221519"/>
        <n v="512.11908004516738"/>
        <n v="338.36464620319646"/>
        <n v="439.5481913738729"/>
        <n v="497.65890080968222"/>
        <n v="422.37299856054642"/>
        <n v="585.5089946520485"/>
        <n v="590.31380330327465"/>
        <n v="554.7107976957958"/>
        <n v="415.62029956712632"/>
        <n v="500.65799833945113"/>
        <n v="510.46523984491154"/>
        <n v="476.8813595258539"/>
        <n v="608.66069876935785"/>
        <n v="503.7291778727681"/>
        <n v="445.72768392849571"/>
        <n v="395.34153402437198"/>
        <n v="638.58261204731195"/>
        <n v="489.11714587114488"/>
        <n v="494.4741670585164"/>
        <n v="526.98774774874721"/>
        <n v="590.09635544640378"/>
        <n v="624.81355661983162"/>
        <n v="464.70964523726684"/>
        <n v="524.33395956111917"/>
        <n v="534.98673993080206"/>
        <n v="634.25058247911909"/>
        <n v="521.49851822656865"/>
        <n v="504.01831101833449"/>
        <n v="385.8462311824033"/>
        <n v="585.87174368668821"/>
        <n v="501.17201460179854"/>
        <n v="555.86352649319338"/>
        <n v="564.31880581260305"/>
        <n v="486.54850237162196"/>
        <n v="603.23024617002011"/>
        <n v="482.72673883209876"/>
        <n v="491.93309826037159"/>
        <n v="511.61310801641963"/>
        <n v="507.31807027794656"/>
        <n v="496.07969295762427"/>
        <n v="510.82906147514012"/>
        <n v="450.24479249161772"/>
        <n v="623.73860823900839"/>
        <n v="478.37162009893933"/>
        <n v="462.84460162782995"/>
        <n v="472.90608597014125"/>
        <n v="511.53554166115669"/>
        <n v="518.73741935572878"/>
        <n v="440.98053612210862"/>
        <n v="472.98496943489874"/>
        <n v="519.55434056643765"/>
        <n v="406.22807130587023"/>
        <n v="444.5333911185175"/>
        <n v="415.34055372182144"/>
        <n v="561.67413448183584"/>
        <n v="427.13013459768962"/>
        <n v="561.06055324402132"/>
        <n v="500.91061806128965"/>
        <n v="452.03999753955242"/>
        <n v="411.18426499503312"/>
        <n v="486.59954979589691"/>
        <n v="499.57715666838271"/>
        <n v="504.41342496657137"/>
        <n v="572.55496029483891"/>
        <n v="500.07441846694832"/>
        <n v="467.18015685968692"/>
        <n v="470.56856239630935"/>
        <n v="401.06546300002395"/>
        <n v="525.42364031436"/>
        <n v="556.23881552262026"/>
        <n v="456.60101492567162"/>
        <n v="482.58785412958127"/>
        <n v="445.73368009588739"/>
        <n v="473.97682135181088"/>
        <n v="493.21077756701914"/>
        <n v="524.35926508948819"/>
        <n v="581.84594153933131"/>
        <n v="551.50035813100988"/>
        <n v="525.74940294080591"/>
        <n v="544.75013338890858"/>
        <n v="495.37571738802166"/>
        <n v="512.9971991547086"/>
        <n v="453.84954049629226"/>
        <n v="525.66180868527954"/>
        <n v="554.71543461042836"/>
        <n v="421.92451181170804"/>
        <n v="581.44840219454215"/>
        <n v="530.81382252647234"/>
        <n v="433.09933919973565"/>
        <n v="502.21962017928405"/>
        <n v="526.02899760321111"/>
        <n v="587.18634417673263"/>
        <n v="513.65309658441993"/>
        <n v="540.39900012868577"/>
        <n v="513.8575619493987"/>
        <n v="511.01066544036155"/>
        <n v="500.24984216579361"/>
        <n v="467.96411399303361"/>
        <n v="533.32037592874372"/>
        <n v="553.61950597814746"/>
        <n v="474.84296370947334"/>
        <n v="449.84343077624715"/>
        <n v="440.9764313968596"/>
        <n v="478.99854628598729"/>
        <n v="440.32766591873997"/>
        <n v="450.86053151045837"/>
        <n v="468.27696765324254"/>
        <n v="473.32747066919757"/>
        <n v="395.88459504370934"/>
        <n v="533.91799815314073"/>
        <n v="456.29807079055121"/>
        <n v="515.77450516268232"/>
        <n v="507.14043962466582"/>
        <n v="532.96386744887286"/>
        <n v="479.48314004899987"/>
        <n v="512.98163194506708"/>
        <n v="495.20270594596167"/>
        <n v="488.31156768006645"/>
        <n v="516.07006675667037"/>
        <n v="362.6228933707697"/>
        <n v="462.16787901654982"/>
        <n v="456.31510625927302"/>
        <n v="492.22608958898479"/>
        <n v="542.76992755731942"/>
        <n v="524.67158337701153"/>
        <n v="585.9220430729207"/>
        <n v="425.78281434456954"/>
        <n v="570.2391368617017"/>
        <n v="471.61658301552097"/>
        <n v="502.57510833211558"/>
        <n v="495.28844436130771"/>
        <n v="577.59155736126945"/>
        <n v="438.44200406900899"/>
        <n v="558.22082408809911"/>
        <n v="589.61724325648504"/>
        <n v="425.90603453619008"/>
        <n v="462.42992726243995"/>
        <n v="548.60445095851969"/>
        <n v="472.02499732855983"/>
        <n v="389.66807857942803"/>
        <n v="402.83301206338962"/>
        <n v="643.63135875273451"/>
        <n v="535.93594490880128"/>
        <n v="547.33488808776212"/>
        <n v="511.70523098131218"/>
        <n v="589.19479015916329"/>
        <n v="499.77619654609231"/>
        <n v="579.22196048270257"/>
        <n v="456.13595900313231"/>
        <n v="498.12408590860713"/>
        <n v="520.75063987512681"/>
        <n v="521.13672897903189"/>
        <n v="450.49522859378277"/>
        <n v="420.57370502570313"/>
        <n v="501.52678293745413"/>
        <n v="534.9430847353816"/>
        <n v="518.28131455971686"/>
        <n v="495.38283359747106"/>
        <n v="561.25917264480984"/>
        <n v="584.91696830790784"/>
        <n v="481.12813128701305"/>
        <n v="462.6253320500046"/>
        <n v="573.30603666232457"/>
        <n v="495.24142840319502"/>
        <n v="483.076822766634"/>
        <n v="500.11099566883843"/>
        <n v="562.47180339252668"/>
        <n v="440.51793719923455"/>
        <n v="500.02186994300911"/>
        <n v="502.30911160528325"/>
        <n v="519.70594688227743"/>
        <n v="536.72528248532922"/>
        <n v="437.77702143295903"/>
        <n v="629.83892603868708"/>
        <n v="382.64482633334512"/>
        <n v="556.67116314831048"/>
        <n v="474.34162844184016"/>
        <n v="615.86147657827314"/>
        <n v="475.88166732406529"/>
        <n v="572.3436105655735"/>
        <n v="445.37179547704494"/>
        <n v="463.28537048679402"/>
        <n v="487.15618181456728"/>
        <n v="472.05219163734978"/>
        <n v="540.92989989541661"/>
        <n v="460.19539360312052"/>
        <n v="457.32713327180409"/>
        <n v="537.97808427138398"/>
        <n v="478.0442176611748"/>
        <n v="440.23259005577904"/>
        <n v="496.16277449320086"/>
        <n v="451.35839021793777"/>
        <n v="534.59036498541695"/>
        <n v="488.64974274140405"/>
        <n v="510.24991521058752"/>
        <n v="503.62137309754053"/>
        <n v="494.25102395463239"/>
        <n v="374.49260169914044"/>
        <n v="493.57459613188058"/>
        <n v="542.3138539562666"/>
        <n v="447.3781177855052"/>
        <n v="517.22583182221638"/>
        <n v="548.57307223975374"/>
        <n v="469.94202943274831"/>
        <n v="467.46494022068032"/>
        <n v="401.99563599790662"/>
        <n v="470.90693904903037"/>
        <n v="442.13581191799773"/>
        <n v="501.62212429848995"/>
        <n v="459.87190345590921"/>
        <n v="481.36152218561932"/>
        <n v="469.18354235488687"/>
        <n v="535.82248706079906"/>
        <n v="567.92376182902126"/>
        <n v="506.48754325804407"/>
        <n v="450.52917767410469"/>
        <n v="471.02426678476218"/>
        <n v="467.40092354140006"/>
        <n v="452.40841745025347"/>
        <n v="459.86200145333964"/>
        <n v="452.82653868309808"/>
        <n v="480.82495496950139"/>
        <n v="563.23704775652391"/>
        <n v="601.73965785437076"/>
        <n v="467.96749035759643"/>
        <n v="499.20985441924171"/>
        <n v="503.50036974916765"/>
        <n v="526.07161245522343"/>
        <n v="543.9952535749137"/>
        <n v="418.66256486076674"/>
        <n v="470.8008307615475"/>
        <n v="477.29339269486849"/>
        <n v="507.04773184466018"/>
        <n v="500.97700823571881"/>
        <n v="519.25124557836227"/>
        <n v="445.53575603125665"/>
        <n v="520.20424912651549"/>
        <n v="470.00447707435666"/>
        <n v="450.85174658640869"/>
        <n v="505.3649027216639"/>
        <n v="573.80259231347213"/>
        <n v="498.12635741580033"/>
        <n v="510.80012265880111"/>
        <n v="451.43030672051026"/>
        <n v="648.67369730796111"/>
        <n v="526.24221350211394"/>
        <n v="545.46562274432165"/>
        <n v="445.01342192527807"/>
        <n v="525.1258732281658"/>
        <n v="535.49140791531079"/>
        <n v="501.0061923225602"/>
        <n v="483.38864960422831"/>
        <n v="552.96787327802144"/>
        <n v="526.90829006412127"/>
        <n v="489.03153374255578"/>
        <n v="532.88301692355742"/>
        <n v="400.53232350172118"/>
        <n v="478.69187402999108"/>
        <n v="558.69846497104277"/>
        <n v="490.48592665670236"/>
        <n v="568.94233038341952"/>
        <n v="494.29576954753583"/>
        <n v="499.87445041577621"/>
        <n v="449.99445179245623"/>
        <n v="504.86597653569339"/>
        <n v="474.15091511310283"/>
        <n v="523.36121571050364"/>
        <n v="577.96175246140808"/>
        <n v="413.09999544100918"/>
        <n v="482.89442432030324"/>
        <n v="521.77034763289873"/>
        <n v="467.80831296820492"/>
        <n v="411.0588595235921"/>
        <n v="554.67158342073094"/>
        <n v="427.54750105171803"/>
        <n v="515.53817756478657"/>
        <n v="439.41057310525065"/>
        <n v="444.30966080335759"/>
        <n v="600.7935235197873"/>
        <n v="475.92865083009235"/>
        <n v="495.2702107585136"/>
        <n v="470.62741536994457"/>
        <n v="501.24230720508257"/>
        <n v="442.62435249036344"/>
        <n v="539.67469495995329"/>
        <n v="559.66190337384967"/>
        <n v="607.08580948727035"/>
        <n v="460.63390185843804"/>
        <n v="520.09561811868798"/>
        <n v="544.22427487199911"/>
        <n v="586.05556927251837"/>
        <n v="513.59770108291775"/>
        <n v="375.69169039320906"/>
        <n v="557.59215003555187"/>
        <n v="471.86842190289508"/>
        <n v="520.6983140679331"/>
        <n v="505.23393823643607"/>
        <n v="505.05078005151978"/>
        <n v="517.47790182700214"/>
        <n v="597.0719494765483"/>
        <n v="541.03263114650338"/>
        <n v="562.79641456491777"/>
        <n v="440.23474324968612"/>
        <n v="494.12389629905994"/>
        <n v="458.23661170882963"/>
        <n v="520.12327693569353"/>
        <n v="441.43388063430712"/>
        <n v="526.03949034367781"/>
        <n v="581.46775771738783"/>
        <n v="565.82842037874104"/>
        <n v="507.35255043203148"/>
        <n v="487.21198115943469"/>
        <n v="481.6593113795937"/>
        <n v="393.57077227332672"/>
        <n v="512.46547158908584"/>
        <n v="443.36986285567588"/>
        <n v="467.0006470216947"/>
        <n v="453.39019144361555"/>
        <n v="535.88379937432023"/>
        <n v="653.61522821555513"/>
      </sharedItems>
      <fieldGroup base="1">
        <rangePr autoStart="0" autoEnd="0" startNum="200" endNum="800" groupInterval="25"/>
        <groupItems count="26">
          <s v="&lt;200"/>
          <s v="200-225"/>
          <s v="225-250"/>
          <s v="250-275"/>
          <s v="275-300"/>
          <s v="300-325"/>
          <s v="325-350"/>
          <s v="350-375"/>
          <s v="375-400"/>
          <s v="400-425"/>
          <s v="425-450"/>
          <s v="450-475"/>
          <s v="475-500"/>
          <s v="500-525"/>
          <s v="525-550"/>
          <s v="550-575"/>
          <s v="575-600"/>
          <s v="600-625"/>
          <s v="625-650"/>
          <s v="650-675"/>
          <s v="675-700"/>
          <s v="700-725"/>
          <s v="725-750"/>
          <s v="750-775"/>
          <s v="775-800"/>
          <s v="&gt;800"/>
        </groupItems>
      </fieldGroup>
    </cacheField>
    <cacheField name="Total rental income" numFmtId="164">
      <sharedItems containsSemiMixedTypes="0" containsString="0" containsNumber="1" minValue="135436.31509321477" maxValue="270971.92494508094"/>
    </cacheField>
    <cacheField name="Variable cost" numFmtId="164">
      <sharedItems containsSemiMixedTypes="0" containsString="0" containsNumber="1" minValue="-6067.1051586352824" maxValue="322322.17994501058"/>
    </cacheField>
    <cacheField name="Fixed cost" numFmtId="164">
      <sharedItems containsSemiMixedTypes="0" containsString="0" containsNumber="1" minValue="24686.404691278101" maxValue="44886.873704816127"/>
    </cacheField>
    <cacheField name="Total monthly expense" numFmtId="164">
      <sharedItems containsSemiMixedTypes="0" containsString="0" containsNumber="1" minValue="32450.327133996194" maxValue="364311.3991212328"/>
    </cacheField>
    <cacheField name="Monthly profit (loss)" numFmtId="164">
      <sharedItems containsSemiMixedTypes="0" containsString="0" containsNumber="1" containsInteger="1" minValue="-170155" maxValue="194935" count="9713">
        <n v="27242"/>
        <n v="75149"/>
        <n v="-1000"/>
        <n v="41742"/>
        <n v="53139"/>
        <n v="-1477"/>
        <n v="7809"/>
        <n v="-8646"/>
        <n v="50450"/>
        <n v="43179"/>
        <n v="-2377"/>
        <n v="42230"/>
        <n v="-22875"/>
        <n v="28374"/>
        <n v="17175"/>
        <n v="27746"/>
        <n v="87068"/>
        <n v="31277"/>
        <n v="-962"/>
        <n v="12034"/>
        <n v="46906"/>
        <n v="-103443"/>
        <n v="39383"/>
        <n v="5888"/>
        <n v="57465"/>
        <n v="-27100"/>
        <n v="-46901"/>
        <n v="38006"/>
        <n v="16085"/>
        <n v="28419"/>
        <n v="-4943"/>
        <n v="-50901"/>
        <n v="-13156"/>
        <n v="-36465"/>
        <n v="-55748"/>
        <n v="7777"/>
        <n v="21616"/>
        <n v="-85147"/>
        <n v="-37503"/>
        <n v="-25153"/>
        <n v="-24914"/>
        <n v="87989"/>
        <n v="39270"/>
        <n v="22274"/>
        <n v="100550"/>
        <n v="44384"/>
        <n v="31503"/>
        <n v="18992"/>
        <n v="-30305"/>
        <n v="56809"/>
        <n v="24223"/>
        <n v="58974"/>
        <n v="-4210"/>
        <n v="-44247"/>
        <n v="57395"/>
        <n v="8055"/>
        <n v="17037"/>
        <n v="-45514"/>
        <n v="22243"/>
        <n v="-100994"/>
        <n v="-45239"/>
        <n v="-45665"/>
        <n v="-40629"/>
        <n v="-22466"/>
        <n v="-29236"/>
        <n v="19629"/>
        <n v="-35624"/>
        <n v="40087"/>
        <n v="50392"/>
        <n v="21777"/>
        <n v="40885"/>
        <n v="19260"/>
        <n v="-97"/>
        <n v="78168"/>
        <n v="57321"/>
        <n v="61367"/>
        <n v="4857"/>
        <n v="31082"/>
        <n v="41642"/>
        <n v="108696"/>
        <n v="2451"/>
        <n v="-11342"/>
        <n v="-10247"/>
        <n v="67420"/>
        <n v="-5022"/>
        <n v="32699"/>
        <n v="30647"/>
        <n v="-16976"/>
        <n v="66003"/>
        <n v="86007"/>
        <n v="-2554"/>
        <n v="-50105"/>
        <n v="-5879"/>
        <n v="-24268"/>
        <n v="51274"/>
        <n v="7675"/>
        <n v="-31624"/>
        <n v="6530"/>
        <n v="30128"/>
        <n v="-34286"/>
        <n v="-39774"/>
        <n v="32261"/>
        <n v="-121318"/>
        <n v="-33687"/>
        <n v="14904"/>
        <n v="6695"/>
        <n v="6842"/>
        <n v="12606"/>
        <n v="-15685"/>
        <n v="-24626"/>
        <n v="15212"/>
        <n v="-24438"/>
        <n v="61608"/>
        <n v="79562"/>
        <n v="52073"/>
        <n v="3535"/>
        <n v="72950"/>
        <n v="4569"/>
        <n v="93564"/>
        <n v="81045"/>
        <n v="66022"/>
        <n v="2416"/>
        <n v="46778"/>
        <n v="18168"/>
        <n v="-80968"/>
        <n v="94634"/>
        <n v="-53144"/>
        <n v="56576"/>
        <n v="-18748"/>
        <n v="-37475"/>
        <n v="38590"/>
        <n v="30229"/>
        <n v="45541"/>
        <n v="81243"/>
        <n v="61255"/>
        <n v="-40105"/>
        <n v="-15722"/>
        <n v="20354"/>
        <n v="-7496"/>
        <n v="-6520"/>
        <n v="31762"/>
        <n v="-31897"/>
        <n v="77441"/>
        <n v="56924"/>
        <n v="17623"/>
        <n v="-93991"/>
        <n v="34612"/>
        <n v="68808"/>
        <n v="5522"/>
        <n v="-81565"/>
        <n v="143731"/>
        <n v="72976"/>
        <n v="31934"/>
        <n v="79669"/>
        <n v="-83165"/>
        <n v="328"/>
        <n v="87049"/>
        <n v="6991"/>
        <n v="-21476"/>
        <n v="-18189"/>
        <n v="71502"/>
        <n v="-74200"/>
        <n v="28984"/>
        <n v="-44062"/>
        <n v="-35613"/>
        <n v="46254"/>
        <n v="-48212"/>
        <n v="-69175"/>
        <n v="-17654"/>
        <n v="15063"/>
        <n v="6551"/>
        <n v="19695"/>
        <n v="30228"/>
        <n v="42320"/>
        <n v="31679"/>
        <n v="-5624"/>
        <n v="25143"/>
        <n v="-9903"/>
        <n v="67196"/>
        <n v="-36803"/>
        <n v="64636"/>
        <n v="6171"/>
        <n v="24330"/>
        <n v="-3161"/>
        <n v="3768"/>
        <n v="78354"/>
        <n v="33919"/>
        <n v="25815"/>
        <n v="58538"/>
        <n v="-8654"/>
        <n v="24206"/>
        <n v="59303"/>
        <n v="-8331"/>
        <n v="10210"/>
        <n v="34116"/>
        <n v="37045"/>
        <n v="30963"/>
        <n v="-99234"/>
        <n v="33940"/>
        <n v="-101351"/>
        <n v="50105"/>
        <n v="-30487"/>
        <n v="59853"/>
        <n v="25831"/>
        <n v="-57173"/>
        <n v="-571"/>
        <n v="33701"/>
        <n v="52048"/>
        <n v="-7856"/>
        <n v="-87172"/>
        <n v="40957"/>
        <n v="-49683"/>
        <n v="25269"/>
        <n v="-36035"/>
        <n v="85665"/>
        <n v="62578"/>
        <n v="14764"/>
        <n v="61348"/>
        <n v="90424"/>
        <n v="5016"/>
        <n v="49734"/>
        <n v="3009"/>
        <n v="33262"/>
        <n v="33769"/>
        <n v="30769"/>
        <n v="29688"/>
        <n v="-42838"/>
        <n v="24042"/>
        <n v="-22319"/>
        <n v="27790"/>
        <n v="24989"/>
        <n v="-134163"/>
        <n v="-42820"/>
        <n v="34011"/>
        <n v="84565"/>
        <n v="-21363"/>
        <n v="-11300"/>
        <n v="60685"/>
        <n v="9776"/>
        <n v="47490"/>
        <n v="16182"/>
        <n v="-11981"/>
        <n v="-56947"/>
        <n v="68396"/>
        <n v="23527"/>
        <n v="74944"/>
        <n v="-34241"/>
        <n v="19925"/>
        <n v="66404"/>
        <n v="32274"/>
        <n v="28070"/>
        <n v="-14014"/>
        <n v="-83388"/>
        <n v="-23265"/>
        <n v="101213"/>
        <n v="-34351"/>
        <n v="-4919"/>
        <n v="-95541"/>
        <n v="13337"/>
        <n v="-36425"/>
        <n v="-18272"/>
        <n v="21831"/>
        <n v="54798"/>
        <n v="-15099"/>
        <n v="-36979"/>
        <n v="21441"/>
        <n v="50780"/>
        <n v="92667"/>
        <n v="5430"/>
        <n v="-27873"/>
        <n v="96350"/>
        <n v="59195"/>
        <n v="-18059"/>
        <n v="-2771"/>
        <n v="44563"/>
        <n v="76865"/>
        <n v="2239"/>
        <n v="-86594"/>
        <n v="-81989"/>
        <n v="-71264"/>
        <n v="-12544"/>
        <n v="45319"/>
        <n v="40317"/>
        <n v="28295"/>
        <n v="11221"/>
        <n v="12011"/>
        <n v="68582"/>
        <n v="-14695"/>
        <n v="30937"/>
        <n v="-60618"/>
        <n v="5958"/>
        <n v="27344"/>
        <n v="22528"/>
        <n v="63575"/>
        <n v="12166"/>
        <n v="2460"/>
        <n v="-17252"/>
        <n v="19022"/>
        <n v="-6423"/>
        <n v="31297"/>
        <n v="6388"/>
        <n v="43651"/>
        <n v="91932"/>
        <n v="43091"/>
        <n v="-58189"/>
        <n v="12173"/>
        <n v="-33528"/>
        <n v="70671"/>
        <n v="28641"/>
        <n v="-63093"/>
        <n v="-6019"/>
        <n v="-27304"/>
        <n v="-15673"/>
        <n v="-37394"/>
        <n v="-37354"/>
        <n v="-64012"/>
        <n v="-63141"/>
        <n v="82334"/>
        <n v="-29119"/>
        <n v="42808"/>
        <n v="43724"/>
        <n v="34246"/>
        <n v="13414"/>
        <n v="-46113"/>
        <n v="62508"/>
        <n v="13597"/>
        <n v="17765"/>
        <n v="74403"/>
        <n v="22430"/>
        <n v="9981"/>
        <n v="59437"/>
        <n v="-2980"/>
        <n v="6534"/>
        <n v="2447"/>
        <n v="51645"/>
        <n v="65643"/>
        <n v="-25346"/>
        <n v="76273"/>
        <n v="6135"/>
        <n v="94590"/>
        <n v="60654"/>
        <n v="73106"/>
        <n v="4391"/>
        <n v="59345"/>
        <n v="-43555"/>
        <n v="42225"/>
        <n v="10638"/>
        <n v="-18025"/>
        <n v="-27571"/>
        <n v="-4236"/>
        <n v="67494"/>
        <n v="5011"/>
        <n v="-38342"/>
        <n v="49259"/>
        <n v="8935"/>
        <n v="-34384"/>
        <n v="82383"/>
        <n v="2822"/>
        <n v="77657"/>
        <n v="-5692"/>
        <n v="-26459"/>
        <n v="43302"/>
        <n v="25126"/>
        <n v="9116"/>
        <n v="32080"/>
        <n v="6418"/>
        <n v="4646"/>
        <n v="17863"/>
        <n v="-6603"/>
        <n v="79647"/>
        <n v="33941"/>
        <n v="71843"/>
        <n v="-5050"/>
        <n v="21073"/>
        <n v="58856"/>
        <n v="13500"/>
        <n v="47200"/>
        <n v="11338"/>
        <n v="32424"/>
        <n v="69248"/>
        <n v="-57451"/>
        <n v="106979"/>
        <n v="-3304"/>
        <n v="32088"/>
        <n v="-62242"/>
        <n v="-44644"/>
        <n v="15142"/>
        <n v="52283"/>
        <n v="-26337"/>
        <n v="-30963"/>
        <n v="13833"/>
        <n v="14523"/>
        <n v="-84852"/>
        <n v="-28680"/>
        <n v="-4655"/>
        <n v="-37565"/>
        <n v="-77727"/>
        <n v="69316"/>
        <n v="66537"/>
        <n v="341"/>
        <n v="52085"/>
        <n v="-33679"/>
        <n v="-4804"/>
        <n v="40270"/>
        <n v="-2040"/>
        <n v="6235"/>
        <n v="-16142"/>
        <n v="-7485"/>
        <n v="-8898"/>
        <n v="9828"/>
        <n v="-14420"/>
        <n v="84772"/>
        <n v="86896"/>
        <n v="29570"/>
        <n v="-3095"/>
        <n v="18343"/>
        <n v="-44111"/>
        <n v="40738"/>
        <n v="-77845"/>
        <n v="32297"/>
        <n v="-328"/>
        <n v="-74080"/>
        <n v="-13447"/>
        <n v="65386"/>
        <n v="-96331"/>
        <n v="47290"/>
        <n v="40054"/>
        <n v="-12235"/>
        <n v="97772"/>
        <n v="5083"/>
        <n v="30353"/>
        <n v="14943"/>
        <n v="-13325"/>
        <n v="-63232"/>
        <n v="-6318"/>
        <n v="2398"/>
        <n v="-11765"/>
        <n v="-3489"/>
        <n v="45964"/>
        <n v="1971"/>
        <n v="-13396"/>
        <n v="41820"/>
        <n v="95770"/>
        <n v="-38573"/>
        <n v="93721"/>
        <n v="67253"/>
        <n v="11365"/>
        <n v="11932"/>
        <n v="-1326"/>
        <n v="83657"/>
        <n v="-60453"/>
        <n v="52916"/>
        <n v="28845"/>
        <n v="27583"/>
        <n v="7896"/>
        <n v="-15655"/>
        <n v="18998"/>
        <n v="31712"/>
        <n v="42907"/>
        <n v="-5849"/>
        <n v="8151"/>
        <n v="48514"/>
        <n v="17430"/>
        <n v="30524"/>
        <n v="-21526"/>
        <n v="-117338"/>
        <n v="98089"/>
        <n v="7175"/>
        <n v="7166"/>
        <n v="6432"/>
        <n v="8177"/>
        <n v="-58845"/>
        <n v="26354"/>
        <n v="55955"/>
        <n v="38881"/>
        <n v="72375"/>
        <n v="20781"/>
        <n v="27387"/>
        <n v="-76841"/>
        <n v="-9345"/>
        <n v="108742"/>
        <n v="-80800"/>
        <n v="32218"/>
        <n v="20251"/>
        <n v="32878"/>
        <n v="-25038"/>
        <n v="-8023"/>
        <n v="54796"/>
        <n v="-56299"/>
        <n v="107576"/>
        <n v="9251"/>
        <n v="-24022"/>
        <n v="61409"/>
        <n v="-37025"/>
        <n v="87330"/>
        <n v="40246"/>
        <n v="-40832"/>
        <n v="89950"/>
        <n v="-1233"/>
        <n v="43798"/>
        <n v="74273"/>
        <n v="-2101"/>
        <n v="68294"/>
        <n v="33927"/>
        <n v="14685"/>
        <n v="74270"/>
        <n v="27958"/>
        <n v="29214"/>
        <n v="-48900"/>
        <n v="-120459"/>
        <n v="72912"/>
        <n v="-16811"/>
        <n v="1644"/>
        <n v="98247"/>
        <n v="111029"/>
        <n v="38307"/>
        <n v="94358"/>
        <n v="-7515"/>
        <n v="28380"/>
        <n v="-81009"/>
        <n v="45349"/>
        <n v="10265"/>
        <n v="11898"/>
        <n v="40826"/>
        <n v="98812"/>
        <n v="17912"/>
        <n v="-64867"/>
        <n v="22414"/>
        <n v="-48821"/>
        <n v="-33760"/>
        <n v="39526"/>
        <n v="99087"/>
        <n v="80709"/>
        <n v="15679"/>
        <n v="519"/>
        <n v="62045"/>
        <n v="26038"/>
        <n v="15760"/>
        <n v="85948"/>
        <n v="14684"/>
        <n v="84532"/>
        <n v="-5953"/>
        <n v="-69372"/>
        <n v="-120919"/>
        <n v="36998"/>
        <n v="45370"/>
        <n v="16154"/>
        <n v="-65856"/>
        <n v="-5102"/>
        <n v="85086"/>
        <n v="-106880"/>
        <n v="46150"/>
        <n v="-37174"/>
        <n v="34877"/>
        <n v="51290"/>
        <n v="4287"/>
        <n v="24495"/>
        <n v="14170"/>
        <n v="20005"/>
        <n v="70935"/>
        <n v="11003"/>
        <n v="-15308"/>
        <n v="53219"/>
        <n v="17074"/>
        <n v="71521"/>
        <n v="22312"/>
        <n v="5711"/>
        <n v="84760"/>
        <n v="70964"/>
        <n v="-23492"/>
        <n v="27190"/>
        <n v="-11684"/>
        <n v="31468"/>
        <n v="-53995"/>
        <n v="51832"/>
        <n v="39784"/>
        <n v="615"/>
        <n v="130317"/>
        <n v="-94216"/>
        <n v="26559"/>
        <n v="23559"/>
        <n v="-10730"/>
        <n v="-36898"/>
        <n v="66613"/>
        <n v="58429"/>
        <n v="72798"/>
        <n v="62006"/>
        <n v="35111"/>
        <n v="76703"/>
        <n v="41474"/>
        <n v="63187"/>
        <n v="-6988"/>
        <n v="69262"/>
        <n v="71608"/>
        <n v="-529"/>
        <n v="-57290"/>
        <n v="82674"/>
        <n v="-66030"/>
        <n v="-74188"/>
        <n v="7204"/>
        <n v="-582"/>
        <n v="-28035"/>
        <n v="65609"/>
        <n v="-10930"/>
        <n v="-35173"/>
        <n v="23886"/>
        <n v="-16112"/>
        <n v="18884"/>
        <n v="15734"/>
        <n v="-67617"/>
        <n v="14563"/>
        <n v="-62733"/>
        <n v="-82781"/>
        <n v="110328"/>
        <n v="49932"/>
        <n v="32133"/>
        <n v="-29309"/>
        <n v="44132"/>
        <n v="-29126"/>
        <n v="-35147"/>
        <n v="-40823"/>
        <n v="9119"/>
        <n v="20662"/>
        <n v="72126"/>
        <n v="-5526"/>
        <n v="16924"/>
        <n v="88459"/>
        <n v="-35021"/>
        <n v="3128"/>
        <n v="-38870"/>
        <n v="12826"/>
        <n v="111538"/>
        <n v="-39982"/>
        <n v="27640"/>
        <n v="77533"/>
        <n v="116607"/>
        <n v="38542"/>
        <n v="-16763"/>
        <n v="18625"/>
        <n v="44105"/>
        <n v="-1498"/>
        <n v="70455"/>
        <n v="54748"/>
        <n v="-34293"/>
        <n v="38629"/>
        <n v="-36654"/>
        <n v="21885"/>
        <n v="8603"/>
        <n v="27325"/>
        <n v="73892"/>
        <n v="7412"/>
        <n v="59366"/>
        <n v="30189"/>
        <n v="22790"/>
        <n v="35680"/>
        <n v="7611"/>
        <n v="-17127"/>
        <n v="33475"/>
        <n v="-65649"/>
        <n v="-40043"/>
        <n v="103875"/>
        <n v="41856"/>
        <n v="6137"/>
        <n v="66971"/>
        <n v="17267"/>
        <n v="43442"/>
        <n v="43927"/>
        <n v="39715"/>
        <n v="29753"/>
        <n v="11728"/>
        <n v="56158"/>
        <n v="61106"/>
        <n v="15302"/>
        <n v="80221"/>
        <n v="69461"/>
        <n v="3988"/>
        <n v="38796"/>
        <n v="-14911"/>
        <n v="95311"/>
        <n v="-5978"/>
        <n v="-33080"/>
        <n v="30359"/>
        <n v="5825"/>
        <n v="30437"/>
        <n v="51646"/>
        <n v="14484"/>
        <n v="-46440"/>
        <n v="27175"/>
        <n v="15398"/>
        <n v="-68568"/>
        <n v="130263"/>
        <n v="-28563"/>
        <n v="33780"/>
        <n v="1264"/>
        <n v="28588"/>
        <n v="-32154"/>
        <n v="39414"/>
        <n v="-7169"/>
        <n v="61963"/>
        <n v="15239"/>
        <n v="48937"/>
        <n v="43300"/>
        <n v="33345"/>
        <n v="13251"/>
        <n v="24956"/>
        <n v="-1568"/>
        <n v="-58049"/>
        <n v="-57581"/>
        <n v="51886"/>
        <n v="10817"/>
        <n v="50902"/>
        <n v="31196"/>
        <n v="-14378"/>
        <n v="-9854"/>
        <n v="33768"/>
        <n v="16627"/>
        <n v="79087"/>
        <n v="11833"/>
        <n v="49011"/>
        <n v="25675"/>
        <n v="53844"/>
        <n v="64028"/>
        <n v="-15571"/>
        <n v="-18274"/>
        <n v="-10106"/>
        <n v="28929"/>
        <n v="28834"/>
        <n v="-26823"/>
        <n v="18434"/>
        <n v="-62022"/>
        <n v="-875"/>
        <n v="-35946"/>
        <n v="-45364"/>
        <n v="27564"/>
        <n v="-15511"/>
        <n v="-98550"/>
        <n v="-59758"/>
        <n v="-12131"/>
        <n v="140385"/>
        <n v="10561"/>
        <n v="-4835"/>
        <n v="12917"/>
        <n v="59001"/>
        <n v="34616"/>
        <n v="-56583"/>
        <n v="70114"/>
        <n v="63835"/>
        <n v="-61553"/>
        <n v="-8205"/>
        <n v="98887"/>
        <n v="30192"/>
        <n v="-9227"/>
        <n v="44432"/>
        <n v="40432"/>
        <n v="34365"/>
        <n v="-28969"/>
        <n v="-5409"/>
        <n v="15886"/>
        <n v="108866"/>
        <n v="37354"/>
        <n v="101181"/>
        <n v="-8545"/>
        <n v="15007"/>
        <n v="9371"/>
        <n v="98880"/>
        <n v="40135"/>
        <n v="117737"/>
        <n v="23818"/>
        <n v="5038"/>
        <n v="69026"/>
        <n v="61721"/>
        <n v="12171"/>
        <n v="66634"/>
        <n v="31278"/>
        <n v="-16100"/>
        <n v="-16994"/>
        <n v="82934"/>
        <n v="-94704"/>
        <n v="46917"/>
        <n v="38834"/>
        <n v="-4404"/>
        <n v="47514"/>
        <n v="37404"/>
        <n v="-8937"/>
        <n v="-36711"/>
        <n v="-47368"/>
        <n v="54313"/>
        <n v="18102"/>
        <n v="73114"/>
        <n v="-20268"/>
        <n v="-18835"/>
        <n v="-60368"/>
        <n v="25650"/>
        <n v="23403"/>
        <n v="-1831"/>
        <n v="-35377"/>
        <n v="-116322"/>
        <n v="29903"/>
        <n v="50996"/>
        <n v="35710"/>
        <n v="46414"/>
        <n v="-31422"/>
        <n v="-56408"/>
        <n v="-10381"/>
        <n v="63122"/>
        <n v="28703"/>
        <n v="-25940"/>
        <n v="97385"/>
        <n v="21818"/>
        <n v="55694"/>
        <n v="42683"/>
        <n v="17524"/>
        <n v="20081"/>
        <n v="8882"/>
        <n v="66582"/>
        <n v="73245"/>
        <n v="33848"/>
        <n v="27197"/>
        <n v="24941"/>
        <n v="32239"/>
        <n v="-621"/>
        <n v="7055"/>
        <n v="96656"/>
        <n v="30968"/>
        <n v="32946"/>
        <n v="20566"/>
        <n v="58239"/>
        <n v="19856"/>
        <n v="-1984"/>
        <n v="-47009"/>
        <n v="-28075"/>
        <n v="-15806"/>
        <n v="30540"/>
        <n v="-11806"/>
        <n v="-23466"/>
        <n v="39331"/>
        <n v="22261"/>
        <n v="32237"/>
        <n v="-19067"/>
        <n v="39633"/>
        <n v="37423"/>
        <n v="-11033"/>
        <n v="77752"/>
        <n v="-330"/>
        <n v="-37075"/>
        <n v="59821"/>
        <n v="28855"/>
        <n v="-22628"/>
        <n v="50094"/>
        <n v="-26711"/>
        <n v="-60411"/>
        <n v="-18992"/>
        <n v="-107287"/>
        <n v="52022"/>
        <n v="-22310"/>
        <n v="-107174"/>
        <n v="-13915"/>
        <n v="-4907"/>
        <n v="81672"/>
        <n v="41148"/>
        <n v="-47863"/>
        <n v="49344"/>
        <n v="-55046"/>
        <n v="-9669"/>
        <n v="14574"/>
        <n v="-69094"/>
        <n v="56137"/>
        <n v="102356"/>
        <n v="5920"/>
        <n v="-17565"/>
        <n v="-13463"/>
        <n v="6425"/>
        <n v="-11845"/>
        <n v="65634"/>
        <n v="1331"/>
        <n v="23754"/>
        <n v="-28945"/>
        <n v="-6985"/>
        <n v="24043"/>
        <n v="8754"/>
        <n v="53098"/>
        <n v="18798"/>
        <n v="87214"/>
        <n v="-34686"/>
        <n v="-49877"/>
        <n v="59334"/>
        <n v="65612"/>
        <n v="-90137"/>
        <n v="13829"/>
        <n v="65409"/>
        <n v="-58219"/>
        <n v="43797"/>
        <n v="36281"/>
        <n v="18510"/>
        <n v="-9069"/>
        <n v="9940"/>
        <n v="-65498"/>
        <n v="9942"/>
        <n v="1785"/>
        <n v="13678"/>
        <n v="57814"/>
        <n v="-32953"/>
        <n v="53740"/>
        <n v="-18125"/>
        <n v="20962"/>
        <n v="35836"/>
        <n v="61387"/>
        <n v="66814"/>
        <n v="34337"/>
        <n v="47416"/>
        <n v="45022"/>
        <n v="13143"/>
        <n v="-11609"/>
        <n v="51470"/>
        <n v="-958"/>
        <n v="9859"/>
        <n v="21409"/>
        <n v="70276"/>
        <n v="-11442"/>
        <n v="94990"/>
        <n v="37836"/>
        <n v="4378"/>
        <n v="8203"/>
        <n v="11383"/>
        <n v="20588"/>
        <n v="588"/>
        <n v="-40039"/>
        <n v="22887"/>
        <n v="78230"/>
        <n v="33367"/>
        <n v="56578"/>
        <n v="64894"/>
        <n v="10487"/>
        <n v="18512"/>
        <n v="-48065"/>
        <n v="39628"/>
        <n v="3285"/>
        <n v="-41463"/>
        <n v="100202"/>
        <n v="-10191"/>
        <n v="88400"/>
        <n v="69399"/>
        <n v="5698"/>
        <n v="-105343"/>
        <n v="49043"/>
        <n v="-37886"/>
        <n v="-22773"/>
        <n v="33628"/>
        <n v="38835"/>
        <n v="79583"/>
        <n v="20633"/>
        <n v="81588"/>
        <n v="-80091"/>
        <n v="28547"/>
        <n v="57271"/>
        <n v="21961"/>
        <n v="112606"/>
        <n v="43556"/>
        <n v="71953"/>
        <n v="-13118"/>
        <n v="-2743"/>
        <n v="-1693"/>
        <n v="96545"/>
        <n v="35601"/>
        <n v="27969"/>
        <n v="-51251"/>
        <n v="-53292"/>
        <n v="2527"/>
        <n v="20556"/>
        <n v="49315"/>
        <n v="106803"/>
        <n v="-46404"/>
        <n v="-10700"/>
        <n v="6935"/>
        <n v="45316"/>
        <n v="66415"/>
        <n v="26306"/>
        <n v="6796"/>
        <n v="16010"/>
        <n v="-10868"/>
        <n v="95517"/>
        <n v="38414"/>
        <n v="69180"/>
        <n v="-18599"/>
        <n v="26270"/>
        <n v="45352"/>
        <n v="-5165"/>
        <n v="-9107"/>
        <n v="106153"/>
        <n v="-70652"/>
        <n v="60842"/>
        <n v="53669"/>
        <n v="978"/>
        <n v="-63459"/>
        <n v="47950"/>
        <n v="-42978"/>
        <n v="-29458"/>
        <n v="59410"/>
        <n v="-30496"/>
        <n v="-12848"/>
        <n v="23736"/>
        <n v="-6281"/>
        <n v="85454"/>
        <n v="115651"/>
        <n v="78396"/>
        <n v="24366"/>
        <n v="33610"/>
        <n v="-37783"/>
        <n v="-33378"/>
        <n v="-5266"/>
        <n v="666"/>
        <n v="139112"/>
        <n v="42092"/>
        <n v="-20794"/>
        <n v="33630"/>
        <n v="17155"/>
        <n v="9216"/>
        <n v="-54111"/>
        <n v="-27994"/>
        <n v="-12435"/>
        <n v="17388"/>
        <n v="-53915"/>
        <n v="35282"/>
        <n v="-105707"/>
        <n v="16303"/>
        <n v="-26341"/>
        <n v="67915"/>
        <n v="-60120"/>
        <n v="44597"/>
        <n v="-23431"/>
        <n v="-46773"/>
        <n v="136"/>
        <n v="7009"/>
        <n v="-22551"/>
        <n v="-66135"/>
        <n v="-30622"/>
        <n v="91280"/>
        <n v="73284"/>
        <n v="-32167"/>
        <n v="51918"/>
        <n v="-40925"/>
        <n v="-56327"/>
        <n v="-3450"/>
        <n v="29625"/>
        <n v="-8010"/>
        <n v="120172"/>
        <n v="31969"/>
        <n v="-83618"/>
        <n v="-6808"/>
        <n v="49120"/>
        <n v="41532"/>
        <n v="-85340"/>
        <n v="-5601"/>
        <n v="-37729"/>
        <n v="-18522"/>
        <n v="10263"/>
        <n v="13959"/>
        <n v="3133"/>
        <n v="29612"/>
        <n v="81864"/>
        <n v="-1253"/>
        <n v="22947"/>
        <n v="13283"/>
        <n v="67053"/>
        <n v="36722"/>
        <n v="83645"/>
        <n v="107103"/>
        <n v="-20081"/>
        <n v="71990"/>
        <n v="-8806"/>
        <n v="52310"/>
        <n v="58471"/>
        <n v="69828"/>
        <n v="36296"/>
        <n v="53614"/>
        <n v="155759"/>
        <n v="6224"/>
        <n v="117513"/>
        <n v="-30773"/>
        <n v="-10992"/>
        <n v="-11243"/>
        <n v="-7690"/>
        <n v="-82862"/>
        <n v="99752"/>
        <n v="52057"/>
        <n v="14743"/>
        <n v="38962"/>
        <n v="-88433"/>
        <n v="86348"/>
        <n v="53776"/>
        <n v="-36021"/>
        <n v="51475"/>
        <n v="100374"/>
        <n v="26867"/>
        <n v="26808"/>
        <n v="67968"/>
        <n v="5113"/>
        <n v="83692"/>
        <n v="28298"/>
        <n v="28258"/>
        <n v="-38027"/>
        <n v="38301"/>
        <n v="35831"/>
        <n v="31117"/>
        <n v="-66832"/>
        <n v="27132"/>
        <n v="18983"/>
        <n v="-325"/>
        <n v="-59337"/>
        <n v="-2932"/>
        <n v="-324"/>
        <n v="50721"/>
        <n v="15830"/>
        <n v="7067"/>
        <n v="-18099"/>
        <n v="-26098"/>
        <n v="-38487"/>
        <n v="-35106"/>
        <n v="77787"/>
        <n v="54153"/>
        <n v="27889"/>
        <n v="3420"/>
        <n v="13941"/>
        <n v="-30514"/>
        <n v="18304"/>
        <n v="16528"/>
        <n v="18966"/>
        <n v="5585"/>
        <n v="144903"/>
        <n v="5180"/>
        <n v="-71035"/>
        <n v="4945"/>
        <n v="-36763"/>
        <n v="-34212"/>
        <n v="-9411"/>
        <n v="-36789"/>
        <n v="-3261"/>
        <n v="-9667"/>
        <n v="17806"/>
        <n v="-98844"/>
        <n v="5270"/>
        <n v="54733"/>
        <n v="76002"/>
        <n v="72765"/>
        <n v="28292"/>
        <n v="20260"/>
        <n v="-34540"/>
        <n v="17421"/>
        <n v="84384"/>
        <n v="52023"/>
        <n v="-22030"/>
        <n v="39002"/>
        <n v="-82624"/>
        <n v="93123"/>
        <n v="50809"/>
        <n v="-15866"/>
        <n v="-101337"/>
        <n v="-47216"/>
        <n v="5259"/>
        <n v="-14745"/>
        <n v="-22008"/>
        <n v="-69589"/>
        <n v="32932"/>
        <n v="-27925"/>
        <n v="4636"/>
        <n v="51741"/>
        <n v="-6663"/>
        <n v="56816"/>
        <n v="29757"/>
        <n v="-34638"/>
        <n v="2855"/>
        <n v="58431"/>
        <n v="-77255"/>
        <n v="4164"/>
        <n v="-41114"/>
        <n v="776"/>
        <n v="-8335"/>
        <n v="89018"/>
        <n v="-22689"/>
        <n v="72967"/>
        <n v="102151"/>
        <n v="26657"/>
        <n v="90460"/>
        <n v="40213"/>
        <n v="115738"/>
        <n v="-4039"/>
        <n v="48800"/>
        <n v="47843"/>
        <n v="60705"/>
        <n v="36917"/>
        <n v="19044"/>
        <n v="60794"/>
        <n v="-49537"/>
        <n v="12169"/>
        <n v="-52347"/>
        <n v="21602"/>
        <n v="-6150"/>
        <n v="-2135"/>
        <n v="-6036"/>
        <n v="-116011"/>
        <n v="23289"/>
        <n v="3604"/>
        <n v="-36661"/>
        <n v="3215"/>
        <n v="-11590"/>
        <n v="19407"/>
        <n v="28511"/>
        <n v="69138"/>
        <n v="-10494"/>
        <n v="-53940"/>
        <n v="-24090"/>
        <n v="78891"/>
        <n v="26765"/>
        <n v="85461"/>
        <n v="32267"/>
        <n v="57439"/>
        <n v="-17474"/>
        <n v="91801"/>
        <n v="75094"/>
        <n v="3957"/>
        <n v="55580"/>
        <n v="4731"/>
        <n v="79692"/>
        <n v="67923"/>
        <n v="44972"/>
        <n v="62198"/>
        <n v="29893"/>
        <n v="20056"/>
        <n v="37839"/>
        <n v="25769"/>
        <n v="-12260"/>
        <n v="80683"/>
        <n v="59658"/>
        <n v="42414"/>
        <n v="-73318"/>
        <n v="-13225"/>
        <n v="6226"/>
        <n v="43312"/>
        <n v="72402"/>
        <n v="88926"/>
        <n v="-117346"/>
        <n v="-25658"/>
        <n v="-37766"/>
        <n v="13923"/>
        <n v="29002"/>
        <n v="-52507"/>
        <n v="49613"/>
        <n v="-11970"/>
        <n v="77903"/>
        <n v="43944"/>
        <n v="-12934"/>
        <n v="60116"/>
        <n v="16791"/>
        <n v="88051"/>
        <n v="3454"/>
        <n v="2373"/>
        <n v="-5907"/>
        <n v="88522"/>
        <n v="-1411"/>
        <n v="-96335"/>
        <n v="-74209"/>
        <n v="50220"/>
        <n v="-32328"/>
        <n v="5498"/>
        <n v="-24015"/>
        <n v="79795"/>
        <n v="-48209"/>
        <n v="33715"/>
        <n v="-30113"/>
        <n v="61436"/>
        <n v="28196"/>
        <n v="-26288"/>
        <n v="27613"/>
        <n v="20473"/>
        <n v="-82660"/>
        <n v="3703"/>
        <n v="47122"/>
        <n v="73752"/>
        <n v="-40176"/>
        <n v="-14138"/>
        <n v="-44828"/>
        <n v="63035"/>
        <n v="79190"/>
        <n v="12168"/>
        <n v="-12467"/>
        <n v="28179"/>
        <n v="59590"/>
        <n v="-62533"/>
        <n v="19835"/>
        <n v="18205"/>
        <n v="13984"/>
        <n v="18"/>
        <n v="617"/>
        <n v="-38710"/>
        <n v="62953"/>
        <n v="48042"/>
        <n v="-56452"/>
        <n v="48572"/>
        <n v="-9061"/>
        <n v="40259"/>
        <n v="7724"/>
        <n v="-34733"/>
        <n v="-80071"/>
        <n v="32857"/>
        <n v="22117"/>
        <n v="-92919"/>
        <n v="-14348"/>
        <n v="59514"/>
        <n v="33325"/>
        <n v="-95598"/>
        <n v="-15075"/>
        <n v="-41399"/>
        <n v="-40548"/>
        <n v="85795"/>
        <n v="20399"/>
        <n v="56617"/>
        <n v="-57535"/>
        <n v="-34591"/>
        <n v="69536"/>
        <n v="12988"/>
        <n v="64296"/>
        <n v="13608"/>
        <n v="33897"/>
        <n v="-2704"/>
        <n v="47197"/>
        <n v="39586"/>
        <n v="36195"/>
        <n v="17105"/>
        <n v="-5090"/>
        <n v="84161"/>
        <n v="29233"/>
        <n v="-83145"/>
        <n v="21632"/>
        <n v="45976"/>
        <n v="6901"/>
        <n v="29445"/>
        <n v="17032"/>
        <n v="14394"/>
        <n v="8230"/>
        <n v="31129"/>
        <n v="-39969"/>
        <n v="40707"/>
        <n v="75959"/>
        <n v="49663"/>
        <n v="65200"/>
        <n v="-32231"/>
        <n v="-16950"/>
        <n v="-6353"/>
        <n v="92811"/>
        <n v="44576"/>
        <n v="32740"/>
        <n v="-13031"/>
        <n v="-7661"/>
        <n v="60487"/>
        <n v="-87849"/>
        <n v="-50166"/>
        <n v="-65704"/>
        <n v="-28059"/>
        <n v="-7245"/>
        <n v="21687"/>
        <n v="-50812"/>
        <n v="11811"/>
        <n v="59898"/>
        <n v="63480"/>
        <n v="-50207"/>
        <n v="982"/>
        <n v="37744"/>
        <n v="20227"/>
        <n v="3586"/>
        <n v="55266"/>
        <n v="22730"/>
        <n v="43761"/>
        <n v="-20114"/>
        <n v="40905"/>
        <n v="-48473"/>
        <n v="32063"/>
        <n v="16807"/>
        <n v="97792"/>
        <n v="114450"/>
        <n v="3295"/>
        <n v="46064"/>
        <n v="-33100"/>
        <n v="108329"/>
        <n v="22782"/>
        <n v="-7695"/>
        <n v="41808"/>
        <n v="18032"/>
        <n v="-53840"/>
        <n v="21655"/>
        <n v="-2718"/>
        <n v="15879"/>
        <n v="44234"/>
        <n v="112831"/>
        <n v="-19294"/>
        <n v="-32026"/>
        <n v="54424"/>
        <n v="-10322"/>
        <n v="-15987"/>
        <n v="53579"/>
        <n v="53904"/>
        <n v="-24386"/>
        <n v="-81388"/>
        <n v="49870"/>
        <n v="70526"/>
        <n v="-25117"/>
        <n v="18236"/>
        <n v="16486"/>
        <n v="-4296"/>
        <n v="74199"/>
        <n v="7250"/>
        <n v="74418"/>
        <n v="279"/>
        <n v="60089"/>
        <n v="21693"/>
        <n v="-19267"/>
        <n v="12351"/>
        <n v="62777"/>
        <n v="524"/>
        <n v="-1426"/>
        <n v="-43031"/>
        <n v="69555"/>
        <n v="72574"/>
        <n v="-15072"/>
        <n v="-40711"/>
        <n v="-35741"/>
        <n v="-80422"/>
        <n v="37166"/>
        <n v="14726"/>
        <n v="-9595"/>
        <n v="3819"/>
        <n v="-1281"/>
        <n v="3751"/>
        <n v="54205"/>
        <n v="57299"/>
        <n v="-79498"/>
        <n v="27074"/>
        <n v="10153"/>
        <n v="-10489"/>
        <n v="69018"/>
        <n v="18989"/>
        <n v="-2170"/>
        <n v="-7910"/>
        <n v="70062"/>
        <n v="31163"/>
        <n v="102171"/>
        <n v="-9870"/>
        <n v="40734"/>
        <n v="58046"/>
        <n v="77492"/>
        <n v="-19503"/>
        <n v="-39737"/>
        <n v="41873"/>
        <n v="-90096"/>
        <n v="7676"/>
        <n v="14660"/>
        <n v="-57063"/>
        <n v="26763"/>
        <n v="58352"/>
        <n v="32798"/>
        <n v="42326"/>
        <n v="22236"/>
        <n v="34864"/>
        <n v="28133"/>
        <n v="7053"/>
        <n v="87895"/>
        <n v="7012"/>
        <n v="41584"/>
        <n v="55738"/>
        <n v="40817"/>
        <n v="35221"/>
        <n v="23552"/>
        <n v="7781"/>
        <n v="-45659"/>
        <n v="-17637"/>
        <n v="43099"/>
        <n v="37159"/>
        <n v="-61290"/>
        <n v="-14187"/>
        <n v="45378"/>
        <n v="13797"/>
        <n v="-84"/>
        <n v="57937"/>
        <n v="50665"/>
        <n v="28109"/>
        <n v="40161"/>
        <n v="81578"/>
        <n v="28202"/>
        <n v="20027"/>
        <n v="82740"/>
        <n v="-54945"/>
        <n v="2286"/>
        <n v="-19311"/>
        <n v="-46098"/>
        <n v="22901"/>
        <n v="-50028"/>
        <n v="1002"/>
        <n v="-6419"/>
        <n v="-28897"/>
        <n v="110374"/>
        <n v="6872"/>
        <n v="-34726"/>
        <n v="-1633"/>
        <n v="-25060"/>
        <n v="24488"/>
        <n v="17095"/>
        <n v="-49427"/>
        <n v="-1129"/>
        <n v="-41896"/>
        <n v="1692"/>
        <n v="44200"/>
        <n v="-47159"/>
        <n v="-16245"/>
        <n v="81965"/>
        <n v="7381"/>
        <n v="-22436"/>
        <n v="14652"/>
        <n v="-13700"/>
        <n v="16395"/>
        <n v="88837"/>
        <n v="6847"/>
        <n v="83234"/>
        <n v="20593"/>
        <n v="35540"/>
        <n v="1944"/>
        <n v="71425"/>
        <n v="-7072"/>
        <n v="-34728"/>
        <n v="16412"/>
        <n v="-4522"/>
        <n v="57780"/>
        <n v="-32089"/>
        <n v="-11419"/>
        <n v="5980"/>
        <n v="17124"/>
        <n v="55500"/>
        <n v="6854"/>
        <n v="15286"/>
        <n v="41483"/>
        <n v="37436"/>
        <n v="10603"/>
        <n v="-40115"/>
        <n v="-12807"/>
        <n v="79246"/>
        <n v="-15421"/>
        <n v="28670"/>
        <n v="36638"/>
        <n v="111575"/>
        <n v="5751"/>
        <n v="-8021"/>
        <n v="79871"/>
        <n v="82001"/>
        <n v="-18958"/>
        <n v="-16560"/>
        <n v="25285"/>
        <n v="-63288"/>
        <n v="25244"/>
        <n v="70889"/>
        <n v="-34714"/>
        <n v="-13816"/>
        <n v="10213"/>
        <n v="-9024"/>
        <n v="51653"/>
        <n v="57838"/>
        <n v="-30927"/>
        <n v="-56513"/>
        <n v="-21221"/>
        <n v="-172"/>
        <n v="65293"/>
        <n v="-13666"/>
        <n v="26880"/>
        <n v="-11179"/>
        <n v="6774"/>
        <n v="-4936"/>
        <n v="-39590"/>
        <n v="74602"/>
        <n v="-10661"/>
        <n v="31130"/>
        <n v="-14435"/>
        <n v="12789"/>
        <n v="-67226"/>
        <n v="43370"/>
        <n v="-36300"/>
        <n v="20902"/>
        <n v="-51797"/>
        <n v="5900"/>
        <n v="-4118"/>
        <n v="-32799"/>
        <n v="64906"/>
        <n v="10286"/>
        <n v="-3480"/>
        <n v="132870"/>
        <n v="-29962"/>
        <n v="70597"/>
        <n v="14330"/>
        <n v="48713"/>
        <n v="4357"/>
        <n v="40813"/>
        <n v="-117889"/>
        <n v="-106"/>
        <n v="92237"/>
        <n v="11395"/>
        <n v="-12761"/>
        <n v="8805"/>
        <n v="14441"/>
        <n v="37141"/>
        <n v="4104"/>
        <n v="-10370"/>
        <n v="70486"/>
        <n v="22352"/>
        <n v="34409"/>
        <n v="64965"/>
        <n v="-2724"/>
        <n v="-9020"/>
        <n v="-43286"/>
        <n v="-19551"/>
        <n v="40153"/>
        <n v="-23548"/>
        <n v="-16367"/>
        <n v="72532"/>
        <n v="-46769"/>
        <n v="-22923"/>
        <n v="-2246"/>
        <n v="18619"/>
        <n v="53449"/>
        <n v="-5973"/>
        <n v="74490"/>
        <n v="70590"/>
        <n v="59769"/>
        <n v="-2748"/>
        <n v="82735"/>
        <n v="90331"/>
        <n v="28840"/>
        <n v="51700"/>
        <n v="76618"/>
        <n v="-9320"/>
        <n v="61488"/>
        <n v="9803"/>
        <n v="38928"/>
        <n v="-47259"/>
        <n v="15250"/>
        <n v="-30111"/>
        <n v="59022"/>
        <n v="-66691"/>
        <n v="-13664"/>
        <n v="3996"/>
        <n v="-39124"/>
        <n v="18726"/>
        <n v="80308"/>
        <n v="40059"/>
        <n v="34665"/>
        <n v="32998"/>
        <n v="44734"/>
        <n v="24079"/>
        <n v="10976"/>
        <n v="-41511"/>
        <n v="5171"/>
        <n v="29043"/>
        <n v="-13890"/>
        <n v="5955"/>
        <n v="-8656"/>
        <n v="18910"/>
        <n v="-19162"/>
        <n v="3358"/>
        <n v="13090"/>
        <n v="87871"/>
        <n v="43722"/>
        <n v="-101062"/>
        <n v="7631"/>
        <n v="11895"/>
        <n v="16433"/>
        <n v="15437"/>
        <n v="57625"/>
        <n v="58021"/>
        <n v="34481"/>
        <n v="-676"/>
        <n v="-60921"/>
        <n v="-24973"/>
        <n v="-23117"/>
        <n v="-16284"/>
        <n v="-1740"/>
        <n v="59021"/>
        <n v="49627"/>
        <n v="103744"/>
        <n v="2121"/>
        <n v="61456"/>
        <n v="1097"/>
        <n v="-18104"/>
        <n v="24032"/>
        <n v="-44326"/>
        <n v="-1529"/>
        <n v="-70853"/>
        <n v="40469"/>
        <n v="-21626"/>
        <n v="-42182"/>
        <n v="107172"/>
        <n v="-27743"/>
        <n v="69050"/>
        <n v="81127"/>
        <n v="-21491"/>
        <n v="53810"/>
        <n v="-3466"/>
        <n v="4670"/>
        <n v="-29169"/>
        <n v="33168"/>
        <n v="-82074"/>
        <n v="-45423"/>
        <n v="95594"/>
        <n v="32600"/>
        <n v="70156"/>
        <n v="11566"/>
        <n v="51735"/>
        <n v="-16502"/>
        <n v="-11203"/>
        <n v="52486"/>
        <n v="42458"/>
        <n v="-43684"/>
        <n v="78281"/>
        <n v="-8840"/>
        <n v="48696"/>
        <n v="-25872"/>
        <n v="-27097"/>
        <n v="-32810"/>
        <n v="-2469"/>
        <n v="60522"/>
        <n v="71149"/>
        <n v="-37201"/>
        <n v="12301"/>
        <n v="29352"/>
        <n v="44147"/>
        <n v="9159"/>
        <n v="36582"/>
        <n v="65237"/>
        <n v="17362"/>
        <n v="-6550"/>
        <n v="1842"/>
        <n v="40060"/>
        <n v="31426"/>
        <n v="232"/>
        <n v="32485"/>
        <n v="42788"/>
        <n v="49295"/>
        <n v="77650"/>
        <n v="54888"/>
        <n v="-35658"/>
        <n v="43669"/>
        <n v="52560"/>
        <n v="69297"/>
        <n v="17301"/>
        <n v="47035"/>
        <n v="10741"/>
        <n v="-30827"/>
        <n v="-54821"/>
        <n v="-48188"/>
        <n v="58567"/>
        <n v="11067"/>
        <n v="6177"/>
        <n v="-19809"/>
        <n v="30764"/>
        <n v="72706"/>
        <n v="-4957"/>
        <n v="8461"/>
        <n v="3724"/>
        <n v="116327"/>
        <n v="-96775"/>
        <n v="90959"/>
        <n v="61333"/>
        <n v="59515"/>
        <n v="37899"/>
        <n v="7378"/>
        <n v="66863"/>
        <n v="93961"/>
        <n v="-37163"/>
        <n v="-49543"/>
        <n v="78851"/>
        <n v="123153"/>
        <n v="-29216"/>
        <n v="-25353"/>
        <n v="46243"/>
        <n v="-47931"/>
        <n v="-38100"/>
        <n v="-8079"/>
        <n v="-6960"/>
        <n v="67431"/>
        <n v="55565"/>
        <n v="-25198"/>
        <n v="39668"/>
        <n v="74369"/>
        <n v="3292"/>
        <n v="41250"/>
        <n v="-78868"/>
        <n v="32704"/>
        <n v="22806"/>
        <n v="-16030"/>
        <n v="-17071"/>
        <n v="65213"/>
        <n v="-13781"/>
        <n v="6499"/>
        <n v="-17070"/>
        <n v="19383"/>
        <n v="-45329"/>
        <n v="99893"/>
        <n v="-81910"/>
        <n v="-83230"/>
        <n v="34804"/>
        <n v="14621"/>
        <n v="7144"/>
        <n v="35203"/>
        <n v="23524"/>
        <n v="60092"/>
        <n v="60262"/>
        <n v="-2212"/>
        <n v="-5787"/>
        <n v="12286"/>
        <n v="94427"/>
        <n v="-29967"/>
        <n v="34068"/>
        <n v="-16686"/>
        <n v="13780"/>
        <n v="8345"/>
        <n v="4423"/>
        <n v="-87649"/>
        <n v="-30875"/>
        <n v="81230"/>
        <n v="27296"/>
        <n v="-16716"/>
        <n v="-53500"/>
        <n v="-51225"/>
        <n v="171090"/>
        <n v="46407"/>
        <n v="-14438"/>
        <n v="51416"/>
        <n v="17474"/>
        <n v="26431"/>
        <n v="64086"/>
        <n v="-61111"/>
        <n v="-29280"/>
        <n v="12249"/>
        <n v="9467"/>
        <n v="-6247"/>
        <n v="12754"/>
        <n v="736"/>
        <n v="39893"/>
        <n v="-11199"/>
        <n v="18280"/>
        <n v="-33999"/>
        <n v="25587"/>
        <n v="-83241"/>
        <n v="-26776"/>
        <n v="-1595"/>
        <n v="32975"/>
        <n v="-3185"/>
        <n v="-7648"/>
        <n v="27171"/>
        <n v="64339"/>
        <n v="142925"/>
        <n v="-42141"/>
        <n v="-47406"/>
        <n v="78252"/>
        <n v="77408"/>
        <n v="22380"/>
        <n v="-13040"/>
        <n v="16490"/>
        <n v="21312"/>
        <n v="8731"/>
        <n v="58740"/>
        <n v="46194"/>
        <n v="-20461"/>
        <n v="28135"/>
        <n v="61921"/>
        <n v="-4218"/>
        <n v="118239"/>
        <n v="48879"/>
        <n v="30302"/>
        <n v="1759"/>
        <n v="-17421"/>
        <n v="26289"/>
        <n v="73116"/>
        <n v="40750"/>
        <n v="-56736"/>
        <n v="-467"/>
        <n v="-42799"/>
        <n v="-13634"/>
        <n v="58071"/>
        <n v="90354"/>
        <n v="13229"/>
        <n v="-16094"/>
        <n v="34020"/>
        <n v="56583"/>
        <n v="-32077"/>
        <n v="-78405"/>
        <n v="99024"/>
        <n v="-27315"/>
        <n v="24496"/>
        <n v="8133"/>
        <n v="-24006"/>
        <n v="35840"/>
        <n v="46019"/>
        <n v="-5642"/>
        <n v="-4183"/>
        <n v="40634"/>
        <n v="64519"/>
        <n v="67435"/>
        <n v="-29867"/>
        <n v="37529"/>
        <n v="53423"/>
        <n v="64314"/>
        <n v="102158"/>
        <n v="17627"/>
        <n v="-13619"/>
        <n v="6307"/>
        <n v="-37833"/>
        <n v="18011"/>
        <n v="37521"/>
        <n v="41478"/>
        <n v="26259"/>
        <n v="-12571"/>
        <n v="-37626"/>
        <n v="-26620"/>
        <n v="-15595"/>
        <n v="20001"/>
        <n v="39422"/>
        <n v="41008"/>
        <n v="37068"/>
        <n v="75012"/>
        <n v="-21074"/>
        <n v="-60794"/>
        <n v="-5335"/>
        <n v="81867"/>
        <n v="-25387"/>
        <n v="80605"/>
        <n v="47992"/>
        <n v="26095"/>
        <n v="-73011"/>
        <n v="-36542"/>
        <n v="-83802"/>
        <n v="19630"/>
        <n v="23281"/>
        <n v="-94219"/>
        <n v="-15286"/>
        <n v="63083"/>
        <n v="-12583"/>
        <n v="7752"/>
        <n v="-33546"/>
        <n v="-29381"/>
        <n v="102978"/>
        <n v="72973"/>
        <n v="1583"/>
        <n v="31551"/>
        <n v="-13841"/>
        <n v="25929"/>
        <n v="-39138"/>
        <n v="17066"/>
        <n v="2364"/>
        <n v="-116518"/>
        <n v="57474"/>
        <n v="23773"/>
        <n v="30047"/>
        <n v="86876"/>
        <n v="69136"/>
        <n v="-18571"/>
        <n v="74302"/>
        <n v="27571"/>
        <n v="63991"/>
        <n v="72755"/>
        <n v="34088"/>
        <n v="-43656"/>
        <n v="6647"/>
        <n v="30214"/>
        <n v="63038"/>
        <n v="46237"/>
        <n v="38661"/>
        <n v="51749"/>
        <n v="110711"/>
        <n v="90047"/>
        <n v="7691"/>
        <n v="90813"/>
        <n v="39764"/>
        <n v="364"/>
        <n v="31178"/>
        <n v="-17624"/>
        <n v="64082"/>
        <n v="180"/>
        <n v="-16360"/>
        <n v="47386"/>
        <n v="54475"/>
        <n v="22569"/>
        <n v="17890"/>
        <n v="-28669"/>
        <n v="49718"/>
        <n v="-1722"/>
        <n v="353"/>
        <n v="30993"/>
        <n v="18229"/>
        <n v="-44730"/>
        <n v="58047"/>
        <n v="11632"/>
        <n v="4307"/>
        <n v="-15279"/>
        <n v="40371"/>
        <n v="25146"/>
        <n v="12482"/>
        <n v="42976"/>
        <n v="-47133"/>
        <n v="45946"/>
        <n v="6974"/>
        <n v="93418"/>
        <n v="33311"/>
        <n v="-25965"/>
        <n v="-50706"/>
        <n v="46437"/>
        <n v="45853"/>
        <n v="38509"/>
        <n v="-8923"/>
        <n v="49768"/>
        <n v="76241"/>
        <n v="-15634"/>
        <n v="-121685"/>
        <n v="54742"/>
        <n v="42363"/>
        <n v="13539"/>
        <n v="-24570"/>
        <n v="70296"/>
        <n v="31983"/>
        <n v="-3868"/>
        <n v="46661"/>
        <n v="38310"/>
        <n v="57086"/>
        <n v="33030"/>
        <n v="64389"/>
        <n v="-6559"/>
        <n v="-29695"/>
        <n v="-84776"/>
        <n v="-97064"/>
        <n v="-8672"/>
        <n v="70044"/>
        <n v="-15046"/>
        <n v="-26559"/>
        <n v="-12708"/>
        <n v="9057"/>
        <n v="25569"/>
        <n v="25676"/>
        <n v="49555"/>
        <n v="-17878"/>
        <n v="-33942"/>
        <n v="10693"/>
        <n v="-52975"/>
        <n v="4750"/>
        <n v="48520"/>
        <n v="-39318"/>
        <n v="137656"/>
        <n v="66870"/>
        <n v="15810"/>
        <n v="-55076"/>
        <n v="-24963"/>
        <n v="-81342"/>
        <n v="96092"/>
        <n v="51089"/>
        <n v="-35744"/>
        <n v="4936"/>
        <n v="20890"/>
        <n v="23427"/>
        <n v="-65910"/>
        <n v="75990"/>
        <n v="-73022"/>
        <n v="-22948"/>
        <n v="-4784"/>
        <n v="-14628"/>
        <n v="-68351"/>
        <n v="14388"/>
        <n v="-3512"/>
        <n v="46441"/>
        <n v="80561"/>
        <n v="62039"/>
        <n v="88260"/>
        <n v="70630"/>
        <n v="-24464"/>
        <n v="41372"/>
        <n v="-7703"/>
        <n v="-5790"/>
        <n v="40109"/>
        <n v="33710"/>
        <n v="19597"/>
        <n v="8750"/>
        <n v="78223"/>
        <n v="8292"/>
        <n v="39898"/>
        <n v="-353"/>
        <n v="-13105"/>
        <n v="63517"/>
        <n v="4986"/>
        <n v="20060"/>
        <n v="-57939"/>
        <n v="54013"/>
        <n v="-20022"/>
        <n v="-24725"/>
        <n v="193"/>
        <n v="28618"/>
        <n v="13053"/>
        <n v="162260"/>
        <n v="-29347"/>
        <n v="-20629"/>
        <n v="-14788"/>
        <n v="49765"/>
        <n v="-26649"/>
        <n v="-17381"/>
        <n v="61287"/>
        <n v="5124"/>
        <n v="-80759"/>
        <n v="18485"/>
        <n v="58566"/>
        <n v="151283"/>
        <n v="1502"/>
        <n v="-43080"/>
        <n v="7393"/>
        <n v="56786"/>
        <n v="10389"/>
        <n v="125050"/>
        <n v="-58497"/>
        <n v="52463"/>
        <n v="62510"/>
        <n v="53626"/>
        <n v="94164"/>
        <n v="-26890"/>
        <n v="19083"/>
        <n v="39094"/>
        <n v="-45373"/>
        <n v="-56504"/>
        <n v="-78804"/>
        <n v="-72724"/>
        <n v="27303"/>
        <n v="-1362"/>
        <n v="3054"/>
        <n v="-59525"/>
        <n v="48538"/>
        <n v="33310"/>
        <n v="-44831"/>
        <n v="29071"/>
        <n v="7448"/>
        <n v="9685"/>
        <n v="15253"/>
        <n v="60755"/>
        <n v="37377"/>
        <n v="65872"/>
        <n v="42944"/>
        <n v="17523"/>
        <n v="105296"/>
        <n v="-20654"/>
        <n v="76257"/>
        <n v="91617"/>
        <n v="-39134"/>
        <n v="29449"/>
        <n v="71718"/>
        <n v="78508"/>
        <n v="66263"/>
        <n v="43422"/>
        <n v="-1730"/>
        <n v="76660"/>
        <n v="96990"/>
        <n v="55708"/>
        <n v="20970"/>
        <n v="-23960"/>
        <n v="66472"/>
        <n v="41022"/>
        <n v="24670"/>
        <n v="18833"/>
        <n v="59413"/>
        <n v="20163"/>
        <n v="-24089"/>
        <n v="8513"/>
        <n v="119824"/>
        <n v="-71981"/>
        <n v="-1715"/>
        <n v="-9419"/>
        <n v="-23652"/>
        <n v="-69475"/>
        <n v="-12246"/>
        <n v="-14338"/>
        <n v="111585"/>
        <n v="55948"/>
        <n v="-17191"/>
        <n v="80702"/>
        <n v="31108"/>
        <n v="-91118"/>
        <n v="-19967"/>
        <n v="-15254"/>
        <n v="23377"/>
        <n v="4691"/>
        <n v="-25212"/>
        <n v="74554"/>
        <n v="94197"/>
        <n v="56672"/>
        <n v="35289"/>
        <n v="-81588"/>
        <n v="26212"/>
        <n v="-30423"/>
        <n v="-61626"/>
        <n v="61978"/>
        <n v="32019"/>
        <n v="42282"/>
        <n v="20739"/>
        <n v="64023"/>
        <n v="-8603"/>
        <n v="4392"/>
        <n v="20574"/>
        <n v="-43010"/>
        <n v="-20774"/>
        <n v="107303"/>
        <n v="-41826"/>
        <n v="60992"/>
        <n v="-2435"/>
        <n v="92682"/>
        <n v="-38307"/>
        <n v="47083"/>
        <n v="65888"/>
        <n v="-44047"/>
        <n v="29533"/>
        <n v="55357"/>
        <n v="20559"/>
        <n v="37419"/>
        <n v="39219"/>
        <n v="104694"/>
        <n v="16793"/>
        <n v="2606"/>
        <n v="49073"/>
        <n v="1773"/>
        <n v="24629"/>
        <n v="138828"/>
        <n v="11454"/>
        <n v="-62730"/>
        <n v="-5464"/>
        <n v="49534"/>
        <n v="-24099"/>
        <n v="-6434"/>
        <n v="38342"/>
        <n v="-39398"/>
        <n v="56067"/>
        <n v="58177"/>
        <n v="185087"/>
        <n v="60118"/>
        <n v="13574"/>
        <n v="-50650"/>
        <n v="-9305"/>
        <n v="45420"/>
        <n v="21026"/>
        <n v="35580"/>
        <n v="17833"/>
        <n v="-62698"/>
        <n v="32084"/>
        <n v="100042"/>
        <n v="113707"/>
        <n v="16099"/>
        <n v="-74816"/>
        <n v="66204"/>
        <n v="47851"/>
        <n v="-6336"/>
        <n v="-5860"/>
        <n v="48477"/>
        <n v="7209"/>
        <n v="-72815"/>
        <n v="-57472"/>
        <n v="56941"/>
        <n v="-35443"/>
        <n v="30864"/>
        <n v="-49196"/>
        <n v="8618"/>
        <n v="8270"/>
        <n v="19123"/>
        <n v="59364"/>
        <n v="34356"/>
        <n v="-4813"/>
        <n v="22385"/>
        <n v="66270"/>
        <n v="-1266"/>
        <n v="-19397"/>
        <n v="-50765"/>
        <n v="102953"/>
        <n v="-40018"/>
        <n v="-29071"/>
        <n v="36750"/>
        <n v="27974"/>
        <n v="27458"/>
        <n v="49554"/>
        <n v="22937"/>
        <n v="-54551"/>
        <n v="-60500"/>
        <n v="-65048"/>
        <n v="55639"/>
        <n v="69008"/>
        <n v="97722"/>
        <n v="22287"/>
        <n v="14034"/>
        <n v="-46279"/>
        <n v="70207"/>
        <n v="36874"/>
        <n v="10682"/>
        <n v="42600"/>
        <n v="43481"/>
        <n v="72650"/>
        <n v="27011"/>
        <n v="-36066"/>
        <n v="5353"/>
        <n v="82797"/>
        <n v="-9616"/>
        <n v="-12535"/>
        <n v="-79560"/>
        <n v="77511"/>
        <n v="-5111"/>
        <n v="28753"/>
        <n v="-54647"/>
        <n v="58230"/>
        <n v="72849"/>
        <n v="-21572"/>
        <n v="-23577"/>
        <n v="-42271"/>
        <n v="1601"/>
        <n v="63722"/>
        <n v="-25137"/>
        <n v="83571"/>
        <n v="-8913"/>
        <n v="39392"/>
        <n v="50268"/>
        <n v="-31882"/>
        <n v="-16537"/>
        <n v="-45869"/>
        <n v="35964"/>
        <n v="22012"/>
        <n v="-9287"/>
        <n v="121874"/>
        <n v="110816"/>
        <n v="-25707"/>
        <n v="34273"/>
        <n v="2769"/>
        <n v="2199"/>
        <n v="60571"/>
        <n v="-6528"/>
        <n v="29915"/>
        <n v="-79272"/>
        <n v="-9751"/>
        <n v="-131788"/>
        <n v="-23157"/>
        <n v="-9390"/>
        <n v="34385"/>
        <n v="15172"/>
        <n v="62770"/>
        <n v="3507"/>
        <n v="92422"/>
        <n v="-16233"/>
        <n v="-36107"/>
        <n v="53107"/>
        <n v="81318"/>
        <n v="3110"/>
        <n v="-6674"/>
        <n v="-39667"/>
        <n v="9599"/>
        <n v="24285"/>
        <n v="-24532"/>
        <n v="-35932"/>
        <n v="14626"/>
        <n v="33960"/>
        <n v="24949"/>
        <n v="-105704"/>
        <n v="66659"/>
        <n v="6782"/>
        <n v="92867"/>
        <n v="60512"/>
        <n v="33469"/>
        <n v="125959"/>
        <n v="-34052"/>
        <n v="-25735"/>
        <n v="54714"/>
        <n v="-44225"/>
        <n v="-979"/>
        <n v="53664"/>
        <n v="-144376"/>
        <n v="29399"/>
        <n v="-47484"/>
        <n v="-33756"/>
        <n v="-10125"/>
        <n v="124791"/>
        <n v="-24648"/>
        <n v="-16662"/>
        <n v="-46922"/>
        <n v="47663"/>
        <n v="20525"/>
        <n v="39815"/>
        <n v="69189"/>
        <n v="-8193"/>
        <n v="-13819"/>
        <n v="86371"/>
        <n v="27504"/>
        <n v="27075"/>
        <n v="61112"/>
        <n v="-14537"/>
        <n v="79650"/>
        <n v="102957"/>
        <n v="43069"/>
        <n v="1482"/>
        <n v="-34086"/>
        <n v="37640"/>
        <n v="35173"/>
        <n v="25964"/>
        <n v="24530"/>
        <n v="19829"/>
        <n v="-50877"/>
        <n v="74519"/>
        <n v="-57334"/>
        <n v="-8129"/>
        <n v="-3251"/>
        <n v="4128"/>
        <n v="-26366"/>
        <n v="-73342"/>
        <n v="74539"/>
        <n v="15215"/>
        <n v="-52798"/>
        <n v="61599"/>
        <n v="9587"/>
        <n v="66564"/>
        <n v="90752"/>
        <n v="-4549"/>
        <n v="25567"/>
        <n v="46163"/>
        <n v="75703"/>
        <n v="39201"/>
        <n v="87570"/>
        <n v="-52079"/>
        <n v="46246"/>
        <n v="32676"/>
        <n v="609"/>
        <n v="3119"/>
        <n v="600"/>
        <n v="-14503"/>
        <n v="1650"/>
        <n v="52919"/>
        <n v="-34697"/>
        <n v="64208"/>
        <n v="26773"/>
        <n v="77135"/>
        <n v="-49852"/>
        <n v="23839"/>
        <n v="7328"/>
        <n v="50565"/>
        <n v="59015"/>
        <n v="-7239"/>
        <n v="27401"/>
        <n v="10445"/>
        <n v="-1575"/>
        <n v="-941"/>
        <n v="-96932"/>
        <n v="106274"/>
        <n v="38116"/>
        <n v="-1123"/>
        <n v="-70500"/>
        <n v="69498"/>
        <n v="-6313"/>
        <n v="-10831"/>
        <n v="45987"/>
        <n v="-48435"/>
        <n v="47683"/>
        <n v="-75158"/>
        <n v="2569"/>
        <n v="53363"/>
        <n v="10066"/>
        <n v="13528"/>
        <n v="1412"/>
        <n v="4450"/>
        <n v="33859"/>
        <n v="-28408"/>
        <n v="109827"/>
        <n v="-11197"/>
        <n v="-67847"/>
        <n v="103294"/>
        <n v="-39193"/>
        <n v="109435"/>
        <n v="31879"/>
        <n v="21469"/>
        <n v="19172"/>
        <n v="48185"/>
        <n v="-26737"/>
        <n v="28701"/>
        <n v="58531"/>
        <n v="7734"/>
        <n v="-65111"/>
        <n v="-8899"/>
        <n v="6183"/>
        <n v="-793"/>
        <n v="-59693"/>
        <n v="111071"/>
        <n v="6663"/>
        <n v="59540"/>
        <n v="-34413"/>
        <n v="29569"/>
        <n v="9534"/>
        <n v="-8698"/>
        <n v="23300"/>
        <n v="74169"/>
        <n v="11096"/>
        <n v="7304"/>
        <n v="-2159"/>
        <n v="-6402"/>
        <n v="-20102"/>
        <n v="53426"/>
        <n v="36038"/>
        <n v="30329"/>
        <n v="-13410"/>
        <n v="-36471"/>
        <n v="31865"/>
        <n v="-4903"/>
        <n v="15783"/>
        <n v="37945"/>
        <n v="16967"/>
        <n v="-40012"/>
        <n v="2366"/>
        <n v="-72757"/>
        <n v="-11931"/>
        <n v="-7672"/>
        <n v="16694"/>
        <n v="-13097"/>
        <n v="42481"/>
        <n v="-32467"/>
        <n v="-60825"/>
        <n v="8736"/>
        <n v="72250"/>
        <n v="9609"/>
        <n v="-127"/>
        <n v="-22835"/>
        <n v="-50342"/>
        <n v="121540"/>
        <n v="-6314"/>
        <n v="102633"/>
        <n v="-73833"/>
        <n v="111022"/>
        <n v="23450"/>
        <n v="-14473"/>
        <n v="46700"/>
        <n v="69231"/>
        <n v="-1712"/>
        <n v="-29903"/>
        <n v="-61499"/>
        <n v="3678"/>
        <n v="59533"/>
        <n v="-44288"/>
        <n v="27240"/>
        <n v="-26652"/>
        <n v="73126"/>
        <n v="-51380"/>
        <n v="-15291"/>
        <n v="24404"/>
        <n v="-26962"/>
        <n v="24001"/>
        <n v="65978"/>
        <n v="12338"/>
        <n v="35857"/>
        <n v="-97056"/>
        <n v="2237"/>
        <n v="-5443"/>
        <n v="-47479"/>
        <n v="15819"/>
        <n v="-42414"/>
        <n v="28708"/>
        <n v="-55321"/>
        <n v="-88508"/>
        <n v="7195"/>
        <n v="-9710"/>
        <n v="-59767"/>
        <n v="36318"/>
        <n v="-138773"/>
        <n v="22780"/>
        <n v="30428"/>
        <n v="58804"/>
        <n v="-19304"/>
        <n v="18990"/>
        <n v="67153"/>
        <n v="35049"/>
        <n v="7428"/>
        <n v="77127"/>
        <n v="28458"/>
        <n v="-97004"/>
        <n v="68558"/>
        <n v="12597"/>
        <n v="73991"/>
        <n v="97432"/>
        <n v="67188"/>
        <n v="1608"/>
        <n v="-2117"/>
        <n v="26821"/>
        <n v="-21665"/>
        <n v="37896"/>
        <n v="59669"/>
        <n v="5037"/>
        <n v="-38413"/>
        <n v="-80954"/>
        <n v="36272"/>
        <n v="58513"/>
        <n v="-19835"/>
        <n v="-73771"/>
        <n v="-19307"/>
        <n v="-4162"/>
        <n v="-23303"/>
        <n v="2691"/>
        <n v="42871"/>
        <n v="58714"/>
        <n v="-5812"/>
        <n v="35887"/>
        <n v="51587"/>
        <n v="59120"/>
        <n v="33390"/>
        <n v="-46684"/>
        <n v="-86210"/>
        <n v="-40764"/>
        <n v="1771"/>
        <n v="7515"/>
        <n v="-20156"/>
        <n v="33856"/>
        <n v="30942"/>
        <n v="46975"/>
        <n v="51063"/>
        <n v="87664"/>
        <n v="45531"/>
        <n v="28095"/>
        <n v="-30699"/>
        <n v="-6633"/>
        <n v="34305"/>
        <n v="-52392"/>
        <n v="25332"/>
        <n v="16614"/>
        <n v="-9503"/>
        <n v="-424"/>
        <n v="41412"/>
        <n v="-57445"/>
        <n v="47782"/>
        <n v="40642"/>
        <n v="-24453"/>
        <n v="-34872"/>
        <n v="-44358"/>
        <n v="-14987"/>
        <n v="37578"/>
        <n v="127753"/>
        <n v="-40531"/>
        <n v="29496"/>
        <n v="40712"/>
        <n v="80172"/>
        <n v="15182"/>
        <n v="23799"/>
        <n v="29849"/>
        <n v="28468"/>
        <n v="51322"/>
        <n v="-14674"/>
        <n v="142992"/>
        <n v="-41870"/>
        <n v="8229"/>
        <n v="10955"/>
        <n v="42432"/>
        <n v="22619"/>
        <n v="45217"/>
        <n v="-39276"/>
        <n v="27741"/>
        <n v="93792"/>
        <n v="53445"/>
        <n v="5032"/>
        <n v="41758"/>
        <n v="4433"/>
        <n v="-35050"/>
        <n v="69096"/>
        <n v="-9393"/>
        <n v="-655"/>
        <n v="76809"/>
        <n v="2554"/>
        <n v="-15548"/>
        <n v="3383"/>
        <n v="-28179"/>
        <n v="-23661"/>
        <n v="30529"/>
        <n v="33119"/>
        <n v="-10918"/>
        <n v="-32240"/>
        <n v="-55817"/>
        <n v="-21666"/>
        <n v="49206"/>
        <n v="3622"/>
        <n v="109802"/>
        <n v="18159"/>
        <n v="23498"/>
        <n v="46610"/>
        <n v="-39205"/>
        <n v="-17447"/>
        <n v="59112"/>
        <n v="-25870"/>
        <n v="91015"/>
        <n v="33346"/>
        <n v="83301"/>
        <n v="12656"/>
        <n v="70822"/>
        <n v="49748"/>
        <n v="19590"/>
        <n v="42509"/>
        <n v="7811"/>
        <n v="12760"/>
        <n v="-4981"/>
        <n v="71773"/>
        <n v="-53839"/>
        <n v="45559"/>
        <n v="70863"/>
        <n v="83642"/>
        <n v="-74659"/>
        <n v="9728"/>
        <n v="30108"/>
        <n v="46746"/>
        <n v="-64682"/>
        <n v="-40817"/>
        <n v="-53295"/>
        <n v="49180"/>
        <n v="-5309"/>
        <n v="2975"/>
        <n v="-13549"/>
        <n v="-72457"/>
        <n v="27341"/>
        <n v="39638"/>
        <n v="-14980"/>
        <n v="-9407"/>
        <n v="23959"/>
        <n v="-19402"/>
        <n v="2760"/>
        <n v="44454"/>
        <n v="-36416"/>
        <n v="-55848"/>
        <n v="12928"/>
        <n v="-22728"/>
        <n v="8851"/>
        <n v="19143"/>
        <n v="5428"/>
        <n v="54700"/>
        <n v="65509"/>
        <n v="80598"/>
        <n v="-9974"/>
        <n v="-71555"/>
        <n v="54471"/>
        <n v="28339"/>
        <n v="-23560"/>
        <n v="54240"/>
        <n v="-2352"/>
        <n v="14455"/>
        <n v="-26482"/>
        <n v="38413"/>
        <n v="40704"/>
        <n v="9558"/>
        <n v="66667"/>
        <n v="35386"/>
        <n v="93560"/>
        <n v="11619"/>
        <n v="-3643"/>
        <n v="-3367"/>
        <n v="58933"/>
        <n v="-15528"/>
        <n v="-48416"/>
        <n v="-25419"/>
        <n v="59833"/>
        <n v="-29365"/>
        <n v="-3768"/>
        <n v="42105"/>
        <n v="-4862"/>
        <n v="-71157"/>
        <n v="-63999"/>
        <n v="12409"/>
        <n v="-75060"/>
        <n v="-25068"/>
        <n v="-48294"/>
        <n v="-31762"/>
        <n v="13497"/>
        <n v="-33013"/>
        <n v="74889"/>
        <n v="-82028"/>
        <n v="18329"/>
        <n v="-7873"/>
        <n v="-48666"/>
        <n v="-9136"/>
        <n v="-4507"/>
        <n v="51105"/>
        <n v="38388"/>
        <n v="-56355"/>
        <n v="42628"/>
        <n v="44183"/>
        <n v="-32890"/>
        <n v="73272"/>
        <n v="55964"/>
        <n v="6633"/>
        <n v="9039"/>
        <n v="57257"/>
        <n v="-4676"/>
        <n v="52296"/>
        <n v="74253"/>
        <n v="14084"/>
        <n v="-2042"/>
        <n v="30580"/>
        <n v="27042"/>
        <n v="-32651"/>
        <n v="46748"/>
        <n v="40523"/>
        <n v="31323"/>
        <n v="22083"/>
        <n v="-57815"/>
        <n v="-36566"/>
        <n v="76739"/>
        <n v="56462"/>
        <n v="36359"/>
        <n v="-18402"/>
        <n v="-38640"/>
        <n v="87836"/>
        <n v="53490"/>
        <n v="-105542"/>
        <n v="-12925"/>
        <n v="17033"/>
        <n v="-27518"/>
        <n v="-16959"/>
        <n v="89726"/>
        <n v="15321"/>
        <n v="36465"/>
        <n v="71514"/>
        <n v="67395"/>
        <n v="-14094"/>
        <n v="29824"/>
        <n v="87433"/>
        <n v="51226"/>
        <n v="125316"/>
        <n v="106741"/>
        <n v="70644"/>
        <n v="606"/>
        <n v="-64200"/>
        <n v="4862"/>
        <n v="-15452"/>
        <n v="-14879"/>
        <n v="18628"/>
        <n v="-16304"/>
        <n v="61357"/>
        <n v="-63189"/>
        <n v="25378"/>
        <n v="-9353"/>
        <n v="-33005"/>
        <n v="18087"/>
        <n v="30721"/>
        <n v="-4631"/>
        <n v="47031"/>
        <n v="20316"/>
        <n v="-49944"/>
        <n v="32875"/>
        <n v="18134"/>
        <n v="-10788"/>
        <n v="56135"/>
        <n v="41422"/>
        <n v="85105"/>
        <n v="105281"/>
        <n v="-64010"/>
        <n v="-10961"/>
        <n v="14749"/>
        <n v="80013"/>
        <n v="-11505"/>
        <n v="24763"/>
        <n v="-8197"/>
        <n v="27885"/>
        <n v="-31458"/>
        <n v="51496"/>
        <n v="54839"/>
        <n v="-35380"/>
        <n v="-86885"/>
        <n v="16064"/>
        <n v="-94238"/>
        <n v="23546"/>
        <n v="-28165"/>
        <n v="43671"/>
        <n v="66862"/>
        <n v="71359"/>
        <n v="7742"/>
        <n v="19417"/>
        <n v="73347"/>
        <n v="13930"/>
        <n v="75995"/>
        <n v="53159"/>
        <n v="-2175"/>
        <n v="16715"/>
        <n v="11198"/>
        <n v="-17392"/>
        <n v="36029"/>
        <n v="-66661"/>
        <n v="-59637"/>
        <n v="-55517"/>
        <n v="-14915"/>
        <n v="50548"/>
        <n v="83566"/>
        <n v="-2244"/>
        <n v="38210"/>
        <n v="-260"/>
        <n v="63071"/>
        <n v="30501"/>
        <n v="29133"/>
        <n v="-45742"/>
        <n v="12738"/>
        <n v="51876"/>
        <n v="22436"/>
        <n v="20603"/>
        <n v="-45733"/>
        <n v="61578"/>
        <n v="-76402"/>
        <n v="55641"/>
        <n v="79316"/>
        <n v="45280"/>
        <n v="-48472"/>
        <n v="2034"/>
        <n v="-14093"/>
        <n v="42904"/>
        <n v="26149"/>
        <n v="12225"/>
        <n v="-5763"/>
        <n v="119869"/>
        <n v="61849"/>
        <n v="-62985"/>
        <n v="41093"/>
        <n v="37358"/>
        <n v="-5782"/>
        <n v="11162"/>
        <n v="57081"/>
        <n v="-9850"/>
        <n v="-52563"/>
        <n v="-37682"/>
        <n v="74000"/>
        <n v="12255"/>
        <n v="13962"/>
        <n v="3549"/>
        <n v="-18828"/>
        <n v="-12890"/>
        <n v="36710"/>
        <n v="-45215"/>
        <n v="-32683"/>
        <n v="-33992"/>
        <n v="73226"/>
        <n v="-61500"/>
        <n v="63694"/>
        <n v="12070"/>
        <n v="-13505"/>
        <n v="46380"/>
        <n v="36906"/>
        <n v="40137"/>
        <n v="21797"/>
        <n v="-19677"/>
        <n v="81762"/>
        <n v="-28768"/>
        <n v="24357"/>
        <n v="59324"/>
        <n v="6488"/>
        <n v="17298"/>
        <n v="13260"/>
        <n v="31241"/>
        <n v="33627"/>
        <n v="95324"/>
        <n v="27991"/>
        <n v="-25416"/>
        <n v="47973"/>
        <n v="39557"/>
        <n v="61741"/>
        <n v="-46570"/>
        <n v="23663"/>
        <n v="46203"/>
        <n v="-6358"/>
        <n v="-21555"/>
        <n v="21382"/>
        <n v="51276"/>
        <n v="39160"/>
        <n v="12108"/>
        <n v="45732"/>
        <n v="12499"/>
        <n v="118802"/>
        <n v="3621"/>
        <n v="-20505"/>
        <n v="37638"/>
        <n v="48977"/>
        <n v="85565"/>
        <n v="-34220"/>
        <n v="29829"/>
        <n v="62634"/>
        <n v="32284"/>
        <n v="49148"/>
        <n v="-75575"/>
        <n v="53408"/>
        <n v="38679"/>
        <n v="23994"/>
        <n v="80792"/>
        <n v="13491"/>
        <n v="69112"/>
        <n v="97787"/>
        <n v="39632"/>
        <n v="-43167"/>
        <n v="-32670"/>
        <n v="31317"/>
        <n v="-17834"/>
        <n v="-82195"/>
        <n v="24383"/>
        <n v="8682"/>
        <n v="-21130"/>
        <n v="-26950"/>
        <n v="35475"/>
        <n v="-14767"/>
        <n v="38645"/>
        <n v="-26513"/>
        <n v="-4657"/>
        <n v="26525"/>
        <n v="49493"/>
        <n v="5209"/>
        <n v="-18588"/>
        <n v="44395"/>
        <n v="-17916"/>
        <n v="-1933"/>
        <n v="47286"/>
        <n v="35273"/>
        <n v="27881"/>
        <n v="50300"/>
        <n v="8258"/>
        <n v="35847"/>
        <n v="31078"/>
        <n v="45895"/>
        <n v="6032"/>
        <n v="-7392"/>
        <n v="97661"/>
        <n v="45769"/>
        <n v="-22789"/>
        <n v="-43178"/>
        <n v="-18993"/>
        <n v="58680"/>
        <n v="-64129"/>
        <n v="-73732"/>
        <n v="26839"/>
        <n v="63543"/>
        <n v="45098"/>
        <n v="69853"/>
        <n v="51660"/>
        <n v="32902"/>
        <n v="147378"/>
        <n v="-31920"/>
        <n v="-44161"/>
        <n v="10195"/>
        <n v="34421"/>
        <n v="16899"/>
        <n v="39368"/>
        <n v="-68838"/>
        <n v="49558"/>
        <n v="73494"/>
        <n v="-13467"/>
        <n v="34177"/>
        <n v="95464"/>
        <n v="-38644"/>
        <n v="14987"/>
        <n v="59374"/>
        <n v="-18286"/>
        <n v="79654"/>
        <n v="-20834"/>
        <n v="84813"/>
        <n v="-28064"/>
        <n v="-43970"/>
        <n v="41342"/>
        <n v="-9685"/>
        <n v="-54836"/>
        <n v="99189"/>
        <n v="-31554"/>
        <n v="-87525"/>
        <n v="110078"/>
        <n v="126239"/>
        <n v="31900"/>
        <n v="-53707"/>
        <n v="-2849"/>
        <n v="-27111"/>
        <n v="72614"/>
        <n v="111182"/>
        <n v="83045"/>
        <n v="-28102"/>
        <n v="11696"/>
        <n v="25151"/>
        <n v="-112868"/>
        <n v="-15248"/>
        <n v="-61617"/>
        <n v="44546"/>
        <n v="69084"/>
        <n v="16488"/>
        <n v="-17579"/>
        <n v="40718"/>
        <n v="87114"/>
        <n v="-36223"/>
        <n v="95374"/>
        <n v="101133"/>
        <n v="-51994"/>
        <n v="-19484"/>
        <n v="51864"/>
        <n v="87295"/>
        <n v="21219"/>
        <n v="-35761"/>
        <n v="28276"/>
        <n v="33187"/>
        <n v="38653"/>
        <n v="37873"/>
        <n v="61634"/>
        <n v="-96632"/>
        <n v="-26039"/>
        <n v="68654"/>
        <n v="12712"/>
        <n v="-6339"/>
        <n v="45335"/>
        <n v="-7810"/>
        <n v="-13165"/>
        <n v="-91041"/>
        <n v="118995"/>
        <n v="2705"/>
        <n v="-15540"/>
        <n v="-43319"/>
        <n v="71905"/>
        <n v="54384"/>
        <n v="-6552"/>
        <n v="-21197"/>
        <n v="4266"/>
        <n v="31172"/>
        <n v="46478"/>
        <n v="-42592"/>
        <n v="-78790"/>
        <n v="166214"/>
        <n v="-56437"/>
        <n v="67911"/>
        <n v="6541"/>
        <n v="21505"/>
        <n v="24189"/>
        <n v="31380"/>
        <n v="4590"/>
        <n v="63506"/>
        <n v="20331"/>
        <n v="48248"/>
        <n v="28893"/>
        <n v="-64614"/>
        <n v="40541"/>
        <n v="42915"/>
        <n v="30522"/>
        <n v="54570"/>
        <n v="33084"/>
        <n v="33256"/>
        <n v="59287"/>
        <n v="70261"/>
        <n v="37677"/>
        <n v="-36215"/>
        <n v="9118"/>
        <n v="671"/>
        <n v="-92932"/>
        <n v="-3298"/>
        <n v="-33871"/>
        <n v="-44658"/>
        <n v="-51812"/>
        <n v="10285"/>
        <n v="-5315"/>
        <n v="21199"/>
        <n v="-11841"/>
        <n v="-48074"/>
        <n v="9577"/>
        <n v="101489"/>
        <n v="-4462"/>
        <n v="-23098"/>
        <n v="-9224"/>
        <n v="29694"/>
        <n v="10128"/>
        <n v="69568"/>
        <n v="28617"/>
        <n v="34357"/>
        <n v="-17473"/>
        <n v="10812"/>
        <n v="21488"/>
        <n v="-132928"/>
        <n v="72616"/>
        <n v="-17001"/>
        <n v="50599"/>
        <n v="-66978"/>
        <n v="45454"/>
        <n v="-25837"/>
        <n v="19883"/>
        <n v="-3950"/>
        <n v="35272"/>
        <n v="-30674"/>
        <n v="38348"/>
        <n v="-41715"/>
        <n v="-74770"/>
        <n v="47030"/>
        <n v="10079"/>
        <n v="113187"/>
        <n v="31326"/>
        <n v="-99680"/>
        <n v="17350"/>
        <n v="-38405"/>
        <n v="-16791"/>
        <n v="-54510"/>
        <n v="-54474"/>
        <n v="75097"/>
        <n v="-5576"/>
        <n v="-42569"/>
        <n v="6365"/>
        <n v="3327"/>
        <n v="40553"/>
        <n v="36683"/>
        <n v="111981"/>
        <n v="8401"/>
        <n v="61802"/>
        <n v="53960"/>
        <n v="56702"/>
        <n v="29308"/>
        <n v="1478"/>
        <n v="18938"/>
        <n v="-79447"/>
        <n v="38202"/>
        <n v="-59681"/>
        <n v="16449"/>
        <n v="18666"/>
        <n v="54419"/>
        <n v="-18669"/>
        <n v="-15692"/>
        <n v="-24183"/>
        <n v="26314"/>
        <n v="40338"/>
        <n v="49109"/>
        <n v="6613"/>
        <n v="90122"/>
        <n v="20000"/>
        <n v="-26213"/>
        <n v="24620"/>
        <n v="-14483"/>
        <n v="-14451"/>
        <n v="14520"/>
        <n v="33521"/>
        <n v="-41788"/>
        <n v="24621"/>
        <n v="148922"/>
        <n v="-15460"/>
        <n v="8498"/>
        <n v="-7964"/>
        <n v="36935"/>
        <n v="-33494"/>
        <n v="36215"/>
        <n v="-28942"/>
        <n v="-22282"/>
        <n v="93195"/>
        <n v="59335"/>
        <n v="-62432"/>
        <n v="99908"/>
        <n v="15079"/>
        <n v="-19794"/>
        <n v="32256"/>
        <n v="-6157"/>
        <n v="-14507"/>
        <n v="13451"/>
        <n v="-60530"/>
        <n v="84577"/>
        <n v="-23522"/>
        <n v="5085"/>
        <n v="-66454"/>
        <n v="125503"/>
        <n v="74863"/>
        <n v="83035"/>
        <n v="-58938"/>
        <n v="80851"/>
        <n v="-12134"/>
        <n v="41843"/>
        <n v="22547"/>
        <n v="23424"/>
        <n v="-46473"/>
        <n v="-30001"/>
        <n v="3208"/>
        <n v="-59"/>
        <n v="-3687"/>
        <n v="-43686"/>
        <n v="77766"/>
        <n v="1986"/>
        <n v="89266"/>
        <n v="85436"/>
        <n v="63416"/>
        <n v="36791"/>
        <n v="10611"/>
        <n v="30734"/>
        <n v="42635"/>
        <n v="-18661"/>
        <n v="37883"/>
        <n v="-26405"/>
        <n v="23448"/>
        <n v="21293"/>
        <n v="88912"/>
        <n v="-26339"/>
        <n v="-60373"/>
        <n v="-3338"/>
        <n v="-24233"/>
        <n v="13392"/>
        <n v="26841"/>
        <n v="-13149"/>
        <n v="49806"/>
        <n v="94045"/>
        <n v="86913"/>
        <n v="41644"/>
        <n v="-13720"/>
        <n v="62393"/>
        <n v="6861"/>
        <n v="-32708"/>
        <n v="78779"/>
        <n v="24491"/>
        <n v="45844"/>
        <n v="16306"/>
        <n v="-57594"/>
        <n v="42169"/>
        <n v="57048"/>
        <n v="-26581"/>
        <n v="-47220"/>
        <n v="1711"/>
        <n v="-11795"/>
        <n v="47381"/>
        <n v="50189"/>
        <n v="-35996"/>
        <n v="42059"/>
        <n v="-18793"/>
        <n v="-4137"/>
        <n v="89459"/>
        <n v="67848"/>
        <n v="12280"/>
        <n v="2142"/>
        <n v="72052"/>
        <n v="66612"/>
        <n v="-50749"/>
        <n v="92878"/>
        <n v="24053"/>
        <n v="-44173"/>
        <n v="55553"/>
        <n v="26387"/>
        <n v="37663"/>
        <n v="19802"/>
        <n v="35444"/>
        <n v="-6496"/>
        <n v="10900"/>
        <n v="17621"/>
        <n v="-10498"/>
        <n v="-26697"/>
        <n v="-56179"/>
        <n v="-26313"/>
        <n v="17734"/>
        <n v="517"/>
        <n v="54530"/>
        <n v="59016"/>
        <n v="110402"/>
        <n v="56450"/>
        <n v="9500"/>
        <n v="113895"/>
        <n v="27030"/>
        <n v="3891"/>
        <n v="8082"/>
        <n v="6524"/>
        <n v="-17438"/>
        <n v="63740"/>
        <n v="-9908"/>
        <n v="40956"/>
        <n v="-13348"/>
        <n v="-81160"/>
        <n v="37598"/>
        <n v="-6625"/>
        <n v="-40173"/>
        <n v="-23247"/>
        <n v="-48288"/>
        <n v="45794"/>
        <n v="-25491"/>
        <n v="14184"/>
        <n v="4169"/>
        <n v="-67456"/>
        <n v="-16296"/>
        <n v="-46451"/>
        <n v="-12684"/>
        <n v="36459"/>
        <n v="-4393"/>
        <n v="3442"/>
        <n v="15230"/>
        <n v="42680"/>
        <n v="60218"/>
        <n v="13910"/>
        <n v="-31671"/>
        <n v="-93743"/>
        <n v="80956"/>
        <n v="53001"/>
        <n v="26809"/>
        <n v="-4768"/>
        <n v="70064"/>
        <n v="6369"/>
        <n v="134091"/>
        <n v="41604"/>
        <n v="14657"/>
        <n v="-80561"/>
        <n v="-24439"/>
        <n v="52902"/>
        <n v="-5238"/>
        <n v="-9966"/>
        <n v="58186"/>
        <n v="40082"/>
        <n v="-18702"/>
        <n v="-27729"/>
        <n v="-3987"/>
        <n v="31365"/>
        <n v="11188"/>
        <n v="-7658"/>
        <n v="17091"/>
        <n v="-47097"/>
        <n v="-24229"/>
        <n v="-943"/>
        <n v="-49930"/>
        <n v="-55443"/>
        <n v="-3366"/>
        <n v="24024"/>
        <n v="58266"/>
        <n v="-73980"/>
        <n v="-67496"/>
        <n v="16960"/>
        <n v="45998"/>
        <n v="-17683"/>
        <n v="74748"/>
        <n v="9791"/>
        <n v="-8971"/>
        <n v="-28415"/>
        <n v="-45448"/>
        <n v="-40674"/>
        <n v="32686"/>
        <n v="-88057"/>
        <n v="-112877"/>
        <n v="30623"/>
        <n v="106872"/>
        <n v="-23758"/>
        <n v="-73804"/>
        <n v="60482"/>
        <n v="-2174"/>
        <n v="52333"/>
        <n v="15192"/>
        <n v="-38230"/>
        <n v="15060"/>
        <n v="-16037"/>
        <n v="64959"/>
        <n v="-11150"/>
        <n v="5695"/>
        <n v="35697"/>
        <n v="-57696"/>
        <n v="45878"/>
        <n v="38073"/>
        <n v="98587"/>
        <n v="-27200"/>
        <n v="72318"/>
        <n v="30657"/>
        <n v="-49190"/>
        <n v="-46068"/>
        <n v="-45734"/>
        <n v="-35131"/>
        <n v="-30314"/>
        <n v="-22979"/>
        <n v="50360"/>
        <n v="-70522"/>
        <n v="41551"/>
        <n v="24820"/>
        <n v="-7149"/>
        <n v="-1225"/>
        <n v="-40042"/>
        <n v="48829"/>
        <n v="-9612"/>
        <n v="32475"/>
        <n v="-76278"/>
        <n v="104161"/>
        <n v="63666"/>
        <n v="10864"/>
        <n v="14303"/>
        <n v="29362"/>
        <n v="-6428"/>
        <n v="826"/>
        <n v="2570"/>
        <n v="24725"/>
        <n v="-56350"/>
        <n v="-59746"/>
        <n v="33032"/>
        <n v="40955"/>
        <n v="909"/>
        <n v="-32218"/>
        <n v="57700"/>
        <n v="2772"/>
        <n v="48741"/>
        <n v="-69766"/>
        <n v="-44414"/>
        <n v="4027"/>
        <n v="16498"/>
        <n v="8228"/>
        <n v="-5156"/>
        <n v="14164"/>
        <n v="-30680"/>
        <n v="56255"/>
        <n v="-66611"/>
        <n v="1160"/>
        <n v="42988"/>
        <n v="32980"/>
        <n v="21401"/>
        <n v="118101"/>
        <n v="-55675"/>
        <n v="-68184"/>
        <n v="-21559"/>
        <n v="-44019"/>
        <n v="11396"/>
        <n v="3987"/>
        <n v="76551"/>
        <n v="28856"/>
        <n v="30452"/>
        <n v="-22579"/>
        <n v="-47061"/>
        <n v="53215"/>
        <n v="85476"/>
        <n v="8636"/>
        <n v="-9847"/>
        <n v="12095"/>
        <n v="-29492"/>
        <n v="-9806"/>
        <n v="60409"/>
        <n v="3624"/>
        <n v="69773"/>
        <n v="8337"/>
        <n v="-2216"/>
        <n v="29028"/>
        <n v="-33015"/>
        <n v="18531"/>
        <n v="-13262"/>
        <n v="44890"/>
        <n v="-48735"/>
        <n v="49816"/>
        <n v="64386"/>
        <n v="-21686"/>
        <n v="-38025"/>
        <n v="-21798"/>
        <n v="1948"/>
        <n v="-24923"/>
        <n v="7071"/>
        <n v="-20717"/>
        <n v="12378"/>
        <n v="-44387"/>
        <n v="56096"/>
        <n v="-7885"/>
        <n v="20293"/>
        <n v="-98"/>
        <n v="85070"/>
        <n v="-35509"/>
        <n v="2775"/>
        <n v="21979"/>
        <n v="-18138"/>
        <n v="19331"/>
        <n v="1920"/>
        <n v="60920"/>
        <n v="-8550"/>
        <n v="6378"/>
        <n v="91767"/>
        <n v="57434"/>
        <n v="68317"/>
        <n v="23267"/>
        <n v="-30527"/>
        <n v="-39062"/>
        <n v="33824"/>
        <n v="39630"/>
        <n v="-30751"/>
        <n v="78926"/>
        <n v="27448"/>
        <n v="-15227"/>
        <n v="32792"/>
        <n v="30417"/>
        <n v="-37914"/>
        <n v="17520"/>
        <n v="-101331"/>
        <n v="88872"/>
        <n v="14149"/>
        <n v="-24638"/>
        <n v="22471"/>
        <n v="-36895"/>
        <n v="-12168"/>
        <n v="65253"/>
        <n v="-57836"/>
        <n v="-60607"/>
        <n v="-60515"/>
        <n v="-10800"/>
        <n v="4672"/>
        <n v="-29515"/>
        <n v="-98356"/>
        <n v="12078"/>
        <n v="16995"/>
        <n v="11228"/>
        <n v="11543"/>
        <n v="65889"/>
        <n v="-37940"/>
        <n v="65655"/>
        <n v="-29830"/>
        <n v="-55563"/>
        <n v="49012"/>
        <n v="13428"/>
        <n v="51840"/>
        <n v="92398"/>
        <n v="75561"/>
        <n v="11937"/>
        <n v="38074"/>
        <n v="83864"/>
        <n v="55522"/>
        <n v="-71975"/>
        <n v="23930"/>
        <n v="-32335"/>
        <n v="13103"/>
        <n v="18244"/>
        <n v="-2739"/>
        <n v="34199"/>
        <n v="-21528"/>
        <n v="28479"/>
        <n v="39029"/>
        <n v="57365"/>
        <n v="9454"/>
        <n v="83058"/>
        <n v="50511"/>
        <n v="12511"/>
        <n v="22917"/>
        <n v="104868"/>
        <n v="-30271"/>
        <n v="60184"/>
        <n v="-20287"/>
        <n v="29811"/>
        <n v="17739"/>
        <n v="86978"/>
        <n v="-29788"/>
        <n v="2529"/>
        <n v="92573"/>
        <n v="-12905"/>
        <n v="-76943"/>
        <n v="-17590"/>
        <n v="29182"/>
        <n v="19837"/>
        <n v="66816"/>
        <n v="29321"/>
        <n v="-57350"/>
        <n v="-40458"/>
        <n v="49446"/>
        <n v="60338"/>
        <n v="-35679"/>
        <n v="56489"/>
        <n v="18361"/>
        <n v="28870"/>
        <n v="52335"/>
        <n v="25000"/>
        <n v="-2564"/>
        <n v="8267"/>
        <n v="-42211"/>
        <n v="-12982"/>
        <n v="13294"/>
        <n v="-11269"/>
        <n v="-37212"/>
        <n v="6362"/>
        <n v="-39791"/>
        <n v="-23388"/>
        <n v="-26233"/>
        <n v="42418"/>
        <n v="63235"/>
        <n v="15711"/>
        <n v="23236"/>
        <n v="-57617"/>
        <n v="37054"/>
        <n v="-20521"/>
        <n v="-73453"/>
        <n v="17866"/>
        <n v="-60588"/>
        <n v="62886"/>
        <n v="5515"/>
        <n v="-50949"/>
        <n v="78379"/>
        <n v="93924"/>
        <n v="22458"/>
        <n v="-28119"/>
        <n v="116172"/>
        <n v="12708"/>
        <n v="-13583"/>
        <n v="92216"/>
        <n v="52801"/>
        <n v="506"/>
        <n v="25829"/>
        <n v="-13883"/>
        <n v="-90283"/>
        <n v="67623"/>
        <n v="62405"/>
        <n v="-5"/>
        <n v="53502"/>
        <n v="49388"/>
        <n v="14673"/>
        <n v="-89713"/>
        <n v="112534"/>
        <n v="-8157"/>
        <n v="-22777"/>
        <n v="-74137"/>
        <n v="-1460"/>
        <n v="76981"/>
        <n v="-1923"/>
        <n v="-28979"/>
        <n v="-15840"/>
        <n v="-67952"/>
        <n v="44490"/>
        <n v="25873"/>
        <n v="-31491"/>
        <n v="-43002"/>
        <n v="55950"/>
        <n v="-68741"/>
        <n v="-43140"/>
        <n v="80747"/>
        <n v="24939"/>
        <n v="13291"/>
        <n v="8334"/>
        <n v="11929"/>
        <n v="-6473"/>
        <n v="-18335"/>
        <n v="16941"/>
        <n v="72768"/>
        <n v="-58908"/>
        <n v="-5866"/>
        <n v="-42049"/>
        <n v="6127"/>
        <n v="-848"/>
        <n v="42128"/>
        <n v="32718"/>
        <n v="36228"/>
        <n v="-24803"/>
        <n v="26630"/>
        <n v="35612"/>
        <n v="36484"/>
        <n v="49670"/>
        <n v="51769"/>
        <n v="-1505"/>
        <n v="38081"/>
        <n v="-7316"/>
        <n v="64861"/>
        <n v="20232"/>
        <n v="-6095"/>
        <n v="-12830"/>
        <n v="-45286"/>
        <n v="26209"/>
        <n v="31651"/>
        <n v="-26609"/>
        <n v="43674"/>
        <n v="-11439"/>
        <n v="-28404"/>
        <n v="29591"/>
        <n v="61859"/>
        <n v="61814"/>
        <n v="-126149"/>
        <n v="-365"/>
        <n v="43780"/>
        <n v="-23196"/>
        <n v="18988"/>
        <n v="16308"/>
        <n v="27986"/>
        <n v="26541"/>
        <n v="72415"/>
        <n v="23045"/>
        <n v="-16438"/>
        <n v="-554"/>
        <n v="-17370"/>
        <n v="-30450"/>
        <n v="19196"/>
        <n v="-47968"/>
        <n v="18734"/>
        <n v="-28922"/>
        <n v="11353"/>
        <n v="-1714"/>
        <n v="-1211"/>
        <n v="74715"/>
        <n v="8192"/>
        <n v="-36370"/>
        <n v="-6201"/>
        <n v="-139138"/>
        <n v="-25211"/>
        <n v="-50345"/>
        <n v="5922"/>
        <n v="38774"/>
        <n v="11849"/>
        <n v="50733"/>
        <n v="95078"/>
        <n v="130532"/>
        <n v="102587"/>
        <n v="-20"/>
        <n v="56498"/>
        <n v="844"/>
        <n v="4814"/>
        <n v="11125"/>
        <n v="76275"/>
        <n v="-8816"/>
        <n v="35430"/>
        <n v="44375"/>
        <n v="23607"/>
        <n v="42810"/>
        <n v="-43341"/>
        <n v="10376"/>
        <n v="-21718"/>
        <n v="52696"/>
        <n v="-17039"/>
        <n v="-21497"/>
        <n v="39676"/>
        <n v="68889"/>
        <n v="105230"/>
        <n v="45453"/>
        <n v="-52204"/>
        <n v="-17086"/>
        <n v="-21241"/>
        <n v="-24954"/>
        <n v="59231"/>
        <n v="17026"/>
        <n v="99700"/>
        <n v="11764"/>
        <n v="71561"/>
        <n v="53221"/>
        <n v="92143"/>
        <n v="1423"/>
        <n v="24575"/>
        <n v="-82826"/>
        <n v="-22564"/>
        <n v="62293"/>
        <n v="-24023"/>
        <n v="19794"/>
        <n v="-52578"/>
        <n v="-49261"/>
        <n v="17864"/>
        <n v="-2300"/>
        <n v="48033"/>
        <n v="68617"/>
        <n v="-16069"/>
        <n v="50954"/>
        <n v="-19893"/>
        <n v="-66389"/>
        <n v="-7349"/>
        <n v="-26714"/>
        <n v="-40655"/>
        <n v="143162"/>
        <n v="43465"/>
        <n v="-8744"/>
        <n v="-50707"/>
        <n v="-38682"/>
        <n v="-110997"/>
        <n v="-1682"/>
        <n v="81410"/>
        <n v="-45015"/>
        <n v="-42998"/>
        <n v="-26857"/>
        <n v="-83898"/>
        <n v="-13411"/>
        <n v="-3336"/>
        <n v="601"/>
        <n v="100417"/>
        <n v="-28300"/>
        <n v="45293"/>
        <n v="93144"/>
        <n v="18695"/>
        <n v="-24390"/>
        <n v="35740"/>
        <n v="-849"/>
        <n v="37103"/>
        <n v="-18861"/>
        <n v="-4593"/>
        <n v="119565"/>
        <n v="21901"/>
        <n v="62433"/>
        <n v="20592"/>
        <n v="50364"/>
        <n v="-30905"/>
        <n v="-26968"/>
        <n v="59846"/>
        <n v="21908"/>
        <n v="-15801"/>
        <n v="-6034"/>
        <n v="-20033"/>
        <n v="-88729"/>
        <n v="72529"/>
        <n v="80003"/>
        <n v="-99752"/>
        <n v="120563"/>
        <n v="36388"/>
        <n v="22010"/>
        <n v="56343"/>
        <n v="100658"/>
        <n v="64182"/>
        <n v="85374"/>
        <n v="-85534"/>
        <n v="84274"/>
        <n v="25556"/>
        <n v="-50592"/>
        <n v="-34419"/>
        <n v="19103"/>
        <n v="23222"/>
        <n v="-39027"/>
        <n v="77091"/>
        <n v="28596"/>
        <n v="-22293"/>
        <n v="-38957"/>
        <n v="27159"/>
        <n v="69728"/>
        <n v="103711"/>
        <n v="-15708"/>
        <n v="30093"/>
        <n v="-8483"/>
        <n v="41519"/>
        <n v="530"/>
        <n v="26187"/>
        <n v="-78912"/>
        <n v="-26370"/>
        <n v="18679"/>
        <n v="18340"/>
        <n v="-6607"/>
        <n v="-23860"/>
        <n v="49364"/>
        <n v="31584"/>
        <n v="-61908"/>
        <n v="7493"/>
        <n v="20770"/>
        <n v="5616"/>
        <n v="141606"/>
        <n v="64276"/>
        <n v="20197"/>
        <n v="28518"/>
        <n v="31394"/>
        <n v="68110"/>
        <n v="-81380"/>
        <n v="-21084"/>
        <n v="-45589"/>
        <n v="-27271"/>
        <n v="13862"/>
        <n v="-60701"/>
        <n v="77670"/>
        <n v="29511"/>
        <n v="49283"/>
        <n v="17391"/>
        <n v="2591"/>
        <n v="38354"/>
        <n v="60458"/>
        <n v="-18301"/>
        <n v="32668"/>
        <n v="-124087"/>
        <n v="71919"/>
        <n v="-5653"/>
        <n v="5649"/>
        <n v="-23335"/>
        <n v="27836"/>
        <n v="56509"/>
        <n v="-69502"/>
        <n v="61762"/>
        <n v="127080"/>
        <n v="90575"/>
        <n v="-10273"/>
        <n v="32210"/>
        <n v="60505"/>
        <n v="-145028"/>
        <n v="-13263"/>
        <n v="-10823"/>
        <n v="-10012"/>
        <n v="128002"/>
        <n v="-2010"/>
        <n v="37624"/>
        <n v="-5134"/>
        <n v="-14798"/>
        <n v="32157"/>
        <n v="102412"/>
        <n v="40506"/>
        <n v="9093"/>
        <n v="50751"/>
        <n v="56615"/>
        <n v="-26222"/>
        <n v="63977"/>
        <n v="7439"/>
        <n v="11556"/>
        <n v="-7369"/>
        <n v="-67308"/>
        <n v="106915"/>
        <n v="30533"/>
        <n v="-438"/>
        <n v="21631"/>
        <n v="107724"/>
        <n v="17062"/>
        <n v="59774"/>
        <n v="83415"/>
        <n v="49107"/>
        <n v="-8369"/>
        <n v="40377"/>
        <n v="-16590"/>
        <n v="-23354"/>
        <n v="7382"/>
        <n v="25662"/>
        <n v="-41681"/>
        <n v="44863"/>
        <n v="13684"/>
        <n v="2509"/>
        <n v="13357"/>
        <n v="24977"/>
        <n v="20501"/>
        <n v="51058"/>
        <n v="70389"/>
        <n v="48106"/>
        <n v="39947"/>
        <n v="-13725"/>
        <n v="-4698"/>
        <n v="-88632"/>
        <n v="79753"/>
        <n v="59848"/>
        <n v="20255"/>
        <n v="58307"/>
        <n v="-29918"/>
        <n v="22343"/>
        <n v="-13148"/>
        <n v="5443"/>
        <n v="-9228"/>
        <n v="8749"/>
        <n v="101080"/>
        <n v="10291"/>
        <n v="9507"/>
        <n v="-5146"/>
        <n v="-13701"/>
        <n v="44992"/>
        <n v="65740"/>
        <n v="35404"/>
        <n v="-74852"/>
        <n v="43872"/>
        <n v="-8435"/>
        <n v="1765"/>
        <n v="-55936"/>
        <n v="-14679"/>
        <n v="47"/>
        <n v="833"/>
        <n v="29678"/>
        <n v="-88881"/>
        <n v="27313"/>
        <n v="-18340"/>
        <n v="-10019"/>
        <n v="25076"/>
        <n v="93840"/>
        <n v="-35390"/>
        <n v="-40050"/>
        <n v="-1663"/>
        <n v="-19368"/>
        <n v="-40466"/>
        <n v="-63814"/>
        <n v="428"/>
        <n v="11066"/>
        <n v="-81908"/>
        <n v="14941"/>
        <n v="-53580"/>
        <n v="-30056"/>
        <n v="65513"/>
        <n v="15975"/>
        <n v="887"/>
        <n v="53585"/>
        <n v="56546"/>
        <n v="25632"/>
        <n v="13852"/>
        <n v="100480"/>
        <n v="78769"/>
        <n v="31449"/>
        <n v="30667"/>
        <n v="-67349"/>
        <n v="29923"/>
        <n v="30681"/>
        <n v="79986"/>
        <n v="-92550"/>
        <n v="-12125"/>
        <n v="12858"/>
        <n v="39192"/>
        <n v="70505"/>
        <n v="-40368"/>
        <n v="19145"/>
        <n v="-20817"/>
        <n v="16721"/>
        <n v="7307"/>
        <n v="11012"/>
        <n v="-31364"/>
        <n v="72440"/>
        <n v="-1334"/>
        <n v="-43891"/>
        <n v="-55224"/>
        <n v="28024"/>
        <n v="34558"/>
        <n v="-69155"/>
        <n v="9931"/>
        <n v="-57979"/>
        <n v="-7660"/>
        <n v="-57839"/>
        <n v="8894"/>
        <n v="-3184"/>
        <n v="-15090"/>
        <n v="-29415"/>
        <n v="-52356"/>
        <n v="9341"/>
        <n v="33694"/>
        <n v="-39578"/>
        <n v="5866"/>
        <n v="98107"/>
        <n v="-30606"/>
        <n v="6898"/>
        <n v="69005"/>
        <n v="64132"/>
        <n v="12808"/>
        <n v="87270"/>
        <n v="39063"/>
        <n v="33496"/>
        <n v="75418"/>
        <n v="26382"/>
        <n v="15569"/>
        <n v="-1098"/>
        <n v="78687"/>
        <n v="35826"/>
        <n v="50414"/>
        <n v="51959"/>
        <n v="51624"/>
        <n v="2284"/>
        <n v="95691"/>
        <n v="18302"/>
        <n v="-74083"/>
        <n v="-15864"/>
        <n v="-21445"/>
        <n v="26105"/>
        <n v="148"/>
        <n v="-38860"/>
        <n v="-840"/>
        <n v="18317"/>
        <n v="30462"/>
        <n v="-72689"/>
        <n v="28031"/>
        <n v="73225"/>
        <n v="8766"/>
        <n v="-16410"/>
        <n v="60954"/>
        <n v="-901"/>
        <n v="-64415"/>
        <n v="61537"/>
        <n v="441"/>
        <n v="426"/>
        <n v="24890"/>
        <n v="50313"/>
        <n v="-67049"/>
        <n v="1778"/>
        <n v="60971"/>
        <n v="10723"/>
        <n v="-50323"/>
        <n v="-23599"/>
        <n v="30508"/>
        <n v="45812"/>
        <n v="-23743"/>
        <n v="-29446"/>
        <n v="-43598"/>
        <n v="-32227"/>
        <n v="-10628"/>
        <n v="-3361"/>
        <n v="15981"/>
        <n v="24342"/>
        <n v="-20825"/>
        <n v="40177"/>
        <n v="28828"/>
        <n v="-13072"/>
        <n v="-1628"/>
        <n v="27709"/>
        <n v="29869"/>
        <n v="-7288"/>
        <n v="66230"/>
        <n v="4337"/>
        <n v="-57431"/>
        <n v="36206"/>
        <n v="96364"/>
        <n v="72636"/>
        <n v="-24313"/>
        <n v="15955"/>
        <n v="42927"/>
        <n v="36134"/>
        <n v="40912"/>
        <n v="-17431"/>
        <n v="26012"/>
        <n v="-23582"/>
        <n v="61866"/>
        <n v="-28917"/>
        <n v="-51005"/>
        <n v="25193"/>
        <n v="3116"/>
        <n v="95054"/>
        <n v="18672"/>
        <n v="28089"/>
        <n v="97495"/>
        <n v="67454"/>
        <n v="21765"/>
        <n v="-2222"/>
        <n v="-70063"/>
        <n v="37905"/>
        <n v="-62982"/>
        <n v="-20757"/>
        <n v="51527"/>
        <n v="-2682"/>
        <n v="-30441"/>
        <n v="21185"/>
        <n v="46863"/>
        <n v="-327"/>
        <n v="120561"/>
        <n v="11613"/>
        <n v="-31015"/>
        <n v="-95062"/>
        <n v="111337"/>
        <n v="67726"/>
        <n v="48973"/>
        <n v="22924"/>
        <n v="-35363"/>
        <n v="29105"/>
        <n v="17937"/>
        <n v="109924"/>
        <n v="-44557"/>
        <n v="-23763"/>
        <n v="-11631"/>
        <n v="42841"/>
        <n v="-47850"/>
        <n v="-7711"/>
        <n v="-71978"/>
        <n v="-4674"/>
        <n v="31102"/>
        <n v="15202"/>
        <n v="9328"/>
        <n v="-20992"/>
        <n v="-26651"/>
        <n v="-33161"/>
        <n v="-106510"/>
        <n v="31355"/>
        <n v="3824"/>
        <n v="68708"/>
        <n v="12911"/>
        <n v="-50171"/>
        <n v="118224"/>
        <n v="14447"/>
        <n v="43803"/>
        <n v="-54670"/>
        <n v="48775"/>
        <n v="26911"/>
        <n v="64424"/>
        <n v="-14188"/>
        <n v="41498"/>
        <n v="69035"/>
        <n v="59603"/>
        <n v="-16497"/>
        <n v="76980"/>
        <n v="68598"/>
        <n v="61974"/>
        <n v="15721"/>
        <n v="-3370"/>
        <n v="-261"/>
        <n v="62129"/>
        <n v="22541"/>
        <n v="114843"/>
        <n v="66319"/>
        <n v="-54706"/>
        <n v="-53318"/>
        <n v="39103"/>
        <n v="14356"/>
        <n v="58756"/>
        <n v="75557"/>
        <n v="20997"/>
        <n v="32692"/>
        <n v="44054"/>
        <n v="-42068"/>
        <n v="254"/>
        <n v="-40885"/>
        <n v="17218"/>
        <n v="41502"/>
        <n v="94580"/>
        <n v="8568"/>
        <n v="-81861"/>
        <n v="-4486"/>
        <n v="-7596"/>
        <n v="-38492"/>
        <n v="49803"/>
        <n v="-6492"/>
        <n v="36729"/>
        <n v="-44050"/>
        <n v="-28579"/>
        <n v="361"/>
        <n v="34222"/>
        <n v="22726"/>
        <n v="39237"/>
        <n v="-17522"/>
        <n v="58920"/>
        <n v="6233"/>
        <n v="29364"/>
        <n v="39251"/>
        <n v="-59976"/>
        <n v="10021"/>
        <n v="-40457"/>
        <n v="-20387"/>
        <n v="-2386"/>
        <n v="-6407"/>
        <n v="-47116"/>
        <n v="44250"/>
        <n v="16014"/>
        <n v="-38801"/>
        <n v="-23392"/>
        <n v="-7184"/>
        <n v="42836"/>
        <n v="94408"/>
        <n v="-16056"/>
        <n v="1638"/>
        <n v="91956"/>
        <n v="-17133"/>
        <n v="15257"/>
        <n v="-8517"/>
        <n v="39707"/>
        <n v="-14031"/>
        <n v="26002"/>
        <n v="85620"/>
        <n v="20083"/>
        <n v="43509"/>
        <n v="9392"/>
        <n v="-30726"/>
        <n v="-32010"/>
        <n v="38469"/>
        <n v="5639"/>
        <n v="-6153"/>
        <n v="-8108"/>
        <n v="-85183"/>
        <n v="61661"/>
        <n v="-77521"/>
        <n v="-29874"/>
        <n v="102522"/>
        <n v="-36299"/>
        <n v="-35635"/>
        <n v="106892"/>
        <n v="119498"/>
        <n v="6635"/>
        <n v="20769"/>
        <n v="1843"/>
        <n v="-31693"/>
        <n v="47917"/>
        <n v="58924"/>
        <n v="-14725"/>
        <n v="-44535"/>
        <n v="-41818"/>
        <n v="12055"/>
        <n v="-14555"/>
        <n v="15447"/>
        <n v="31991"/>
        <n v="7931"/>
        <n v="25087"/>
        <n v="-25012"/>
        <n v="24221"/>
        <n v="108896"/>
        <n v="51966"/>
        <n v="-1563"/>
        <n v="-20384"/>
        <n v="32769"/>
        <n v="11051"/>
        <n v="87838"/>
        <n v="41015"/>
        <n v="53567"/>
        <n v="15249"/>
        <n v="-39424"/>
        <n v="53103"/>
        <n v="-10801"/>
        <n v="-28194"/>
        <n v="53339"/>
        <n v="52646"/>
        <n v="76263"/>
        <n v="-29583"/>
        <n v="37233"/>
        <n v="5506"/>
        <n v="36547"/>
        <n v="22054"/>
        <n v="30745"/>
        <n v="134590"/>
        <n v="-34537"/>
        <n v="10576"/>
        <n v="19465"/>
        <n v="2065"/>
        <n v="6321"/>
        <n v="39705"/>
        <n v="62837"/>
        <n v="101353"/>
        <n v="76614"/>
        <n v="7284"/>
        <n v="48182"/>
        <n v="47996"/>
        <n v="-63214"/>
        <n v="-44431"/>
        <n v="76592"/>
        <n v="4466"/>
        <n v="-108989"/>
        <n v="27002"/>
        <n v="50576"/>
        <n v="37245"/>
        <n v="3719"/>
        <n v="-29441"/>
        <n v="21925"/>
        <n v="87808"/>
        <n v="-13542"/>
        <n v="16214"/>
        <n v="-1087"/>
        <n v="-4871"/>
        <n v="40347"/>
        <n v="-7575"/>
        <n v="-11029"/>
        <n v="-33606"/>
        <n v="29167"/>
        <n v="62972"/>
        <n v="22804"/>
        <n v="-60824"/>
        <n v="12119"/>
        <n v="-56720"/>
        <n v="-40570"/>
        <n v="39798"/>
        <n v="-74055"/>
        <n v="95723"/>
        <n v="-78978"/>
        <n v="-20247"/>
        <n v="2658"/>
        <n v="-16597"/>
        <n v="-8434"/>
        <n v="-38046"/>
        <n v="-30856"/>
        <n v="57203"/>
        <n v="-35316"/>
        <n v="3931"/>
        <n v="31252"/>
        <n v="-48494"/>
        <n v="-46399"/>
        <n v="61556"/>
        <n v="21541"/>
        <n v="19963"/>
        <n v="11621"/>
        <n v="58579"/>
        <n v="-32671"/>
        <n v="73682"/>
        <n v="52457"/>
        <n v="-32448"/>
        <n v="5252"/>
        <n v="27098"/>
        <n v="-119716"/>
        <n v="89147"/>
        <n v="-14301"/>
        <n v="3998"/>
        <n v="-29817"/>
        <n v="-32313"/>
        <n v="106548"/>
        <n v="5246"/>
        <n v="70987"/>
        <n v="-6509"/>
        <n v="62701"/>
        <n v="61761"/>
        <n v="45839"/>
        <n v="75796"/>
        <n v="55987"/>
        <n v="1477"/>
        <n v="-63446"/>
        <n v="-22087"/>
        <n v="-26048"/>
        <n v="21588"/>
        <n v="15433"/>
        <n v="43640"/>
        <n v="-73039"/>
        <n v="-38767"/>
        <n v="-6884"/>
        <n v="10248"/>
        <n v="-5271"/>
        <n v="2367"/>
        <n v="42328"/>
        <n v="9299"/>
        <n v="11004"/>
        <n v="18721"/>
        <n v="28552"/>
        <n v="56386"/>
        <n v="17462"/>
        <n v="61497"/>
        <n v="70625"/>
        <n v="44653"/>
        <n v="-34107"/>
        <n v="23661"/>
        <n v="2791"/>
        <n v="-27225"/>
        <n v="14119"/>
        <n v="62171"/>
        <n v="663"/>
        <n v="47778"/>
        <n v="32813"/>
        <n v="-9704"/>
        <n v="125584"/>
        <n v="23596"/>
        <n v="101073"/>
        <n v="-42191"/>
        <n v="93425"/>
        <n v="35993"/>
        <n v="76038"/>
        <n v="-495"/>
        <n v="-49614"/>
        <n v="116484"/>
        <n v="-14130"/>
        <n v="27447"/>
        <n v="-2132"/>
        <n v="-33450"/>
        <n v="69177"/>
        <n v="-13799"/>
        <n v="-7202"/>
        <n v="-21068"/>
        <n v="48039"/>
        <n v="24260"/>
        <n v="-7472"/>
        <n v="-29386"/>
        <n v="-27540"/>
        <n v="8034"/>
        <n v="15520"/>
        <n v="-3051"/>
        <n v="-32647"/>
        <n v="-66066"/>
        <n v="46460"/>
        <n v="1500"/>
        <n v="-47529"/>
        <n v="15367"/>
        <n v="-4867"/>
        <n v="-45238"/>
        <n v="-66692"/>
        <n v="59113"/>
        <n v="-60934"/>
        <n v="-11815"/>
        <n v="-22638"/>
        <n v="9081"/>
        <n v="-34556"/>
        <n v="12341"/>
        <n v="21044"/>
        <n v="-70167"/>
        <n v="-17871"/>
        <n v="2339"/>
        <n v="-96017"/>
        <n v="-9791"/>
        <n v="2315"/>
        <n v="-2978"/>
        <n v="54824"/>
        <n v="11173"/>
        <n v="69320"/>
        <n v="-5011"/>
        <n v="-7334"/>
        <n v="-42091"/>
        <n v="73532"/>
        <n v="-3319"/>
        <n v="1162"/>
        <n v="-24148"/>
        <n v="-4886"/>
        <n v="-19416"/>
        <n v="-47753"/>
        <n v="-13025"/>
        <n v="57731"/>
        <n v="46873"/>
        <n v="-55812"/>
        <n v="63283"/>
        <n v="50553"/>
        <n v="-19273"/>
        <n v="65300"/>
        <n v="-5126"/>
        <n v="-36606"/>
        <n v="60210"/>
        <n v="-15551"/>
        <n v="-41262"/>
        <n v="-2600"/>
        <n v="-40426"/>
        <n v="41179"/>
        <n v="-481"/>
        <n v="38743"/>
        <n v="-9245"/>
        <n v="11317"/>
        <n v="104127"/>
        <n v="-3089"/>
        <n v="-13058"/>
        <n v="4166"/>
        <n v="41619"/>
        <n v="20693"/>
        <n v="60484"/>
        <n v="-18759"/>
        <n v="59845"/>
        <n v="-27615"/>
        <n v="42086"/>
        <n v="58205"/>
        <n v="43450"/>
        <n v="6752"/>
        <n v="15469"/>
        <n v="-54366"/>
        <n v="33018"/>
        <n v="-11550"/>
        <n v="-64745"/>
        <n v="57925"/>
        <n v="24219"/>
        <n v="-16584"/>
        <n v="-622"/>
        <n v="72825"/>
        <n v="-1729"/>
        <n v="18309"/>
        <n v="55463"/>
        <n v="9891"/>
        <n v="-57329"/>
        <n v="38456"/>
        <n v="58173"/>
        <n v="43102"/>
        <n v="77254"/>
        <n v="22767"/>
        <n v="68450"/>
        <n v="-24889"/>
        <n v="-4154"/>
        <n v="25140"/>
        <n v="73243"/>
        <n v="15722"/>
        <n v="-30026"/>
        <n v="-4074"/>
        <n v="39680"/>
        <n v="36163"/>
        <n v="1824"/>
        <n v="24746"/>
        <n v="46388"/>
        <n v="-56951"/>
        <n v="65770"/>
        <n v="53367"/>
        <n v="-24471"/>
        <n v="-7067"/>
        <n v="-2612"/>
        <n v="15448"/>
        <n v="78392"/>
        <n v="24887"/>
        <n v="59782"/>
        <n v="-6077"/>
        <n v="12657"/>
        <n v="-34618"/>
        <n v="9368"/>
        <n v="48055"/>
        <n v="6780"/>
        <n v="28895"/>
        <n v="34946"/>
        <n v="53293"/>
        <n v="9991"/>
        <n v="-62530"/>
        <n v="-95365"/>
        <n v="-12453"/>
        <n v="51365"/>
        <n v="31653"/>
        <n v="-14962"/>
        <n v="137854"/>
        <n v="21124"/>
        <n v="-18676"/>
        <n v="63733"/>
        <n v="2201"/>
        <n v="33679"/>
        <n v="8367"/>
        <n v="-940"/>
        <n v="-31718"/>
        <n v="80781"/>
        <n v="11377"/>
        <n v="-14254"/>
        <n v="13695"/>
        <n v="126"/>
        <n v="51845"/>
        <n v="-2814"/>
        <n v="44167"/>
        <n v="11838"/>
        <n v="4964"/>
        <n v="60488"/>
        <n v="-11156"/>
        <n v="-1003"/>
        <n v="15003"/>
        <n v="73344"/>
        <n v="98153"/>
        <n v="52280"/>
        <n v="31792"/>
        <n v="28080"/>
        <n v="68312"/>
        <n v="22007"/>
        <n v="-32720"/>
        <n v="-50400"/>
        <n v="99804"/>
        <n v="42429"/>
        <n v="-9314"/>
        <n v="-13969"/>
        <n v="33659"/>
        <n v="11835"/>
        <n v="25226"/>
        <n v="7017"/>
        <n v="10489"/>
        <n v="14251"/>
        <n v="22235"/>
        <n v="39828"/>
        <n v="22448"/>
        <n v="45029"/>
        <n v="-7748"/>
        <n v="97379"/>
        <n v="-41614"/>
        <n v="3920"/>
        <n v="81408"/>
        <n v="70662"/>
        <n v="-7788"/>
        <n v="-9866"/>
        <n v="18761"/>
        <n v="-32141"/>
        <n v="47938"/>
        <n v="-45294"/>
        <n v="77103"/>
        <n v="20269"/>
        <n v="58422"/>
        <n v="44794"/>
        <n v="-47892"/>
        <n v="-290"/>
        <n v="34691"/>
        <n v="-18741"/>
        <n v="-28660"/>
        <n v="70202"/>
        <n v="31149"/>
        <n v="6750"/>
        <n v="-22987"/>
        <n v="33179"/>
        <n v="3423"/>
        <n v="-23297"/>
        <n v="40931"/>
        <n v="40484"/>
        <n v="-38464"/>
        <n v="25498"/>
        <n v="40189"/>
        <n v="37153"/>
        <n v="60736"/>
        <n v="-60904"/>
        <n v="41553"/>
        <n v="68392"/>
        <n v="-27057"/>
        <n v="-4277"/>
        <n v="36417"/>
        <n v="10393"/>
        <n v="3441"/>
        <n v="-14826"/>
        <n v="32981"/>
        <n v="-6406"/>
        <n v="-54863"/>
        <n v="26363"/>
        <n v="-96364"/>
        <n v="15124"/>
        <n v="51281"/>
        <n v="-11812"/>
        <n v="-76049"/>
        <n v="11412"/>
        <n v="6062"/>
        <n v="-25656"/>
        <n v="-56026"/>
        <n v="33729"/>
        <n v="27754"/>
        <n v="55782"/>
        <n v="62723"/>
        <n v="-4603"/>
        <n v="-64968"/>
        <n v="-16634"/>
        <n v="30700"/>
        <n v="-23807"/>
        <n v="-53045"/>
        <n v="7355"/>
        <n v="70535"/>
        <n v="45503"/>
        <n v="-1338"/>
        <n v="-48228"/>
        <n v="24724"/>
        <n v="68402"/>
        <n v="-90440"/>
        <n v="28794"/>
        <n v="69073"/>
        <n v="20638"/>
        <n v="-18160"/>
        <n v="1928"/>
        <n v="4588"/>
        <n v="52568"/>
        <n v="146081"/>
        <n v="23523"/>
        <n v="-29115"/>
        <n v="38991"/>
        <n v="-23468"/>
        <n v="-29561"/>
        <n v="31801"/>
        <n v="52622"/>
        <n v="45966"/>
        <n v="-9785"/>
        <n v="7865"/>
        <n v="3170"/>
        <n v="65950"/>
        <n v="9928"/>
        <n v="-44941"/>
        <n v="78964"/>
        <n v="18400"/>
        <n v="1599"/>
        <n v="-19960"/>
        <n v="-36936"/>
        <n v="28164"/>
        <n v="67349"/>
        <n v="83650"/>
        <n v="179"/>
        <n v="15067"/>
        <n v="-48042"/>
        <n v="16625"/>
        <n v="-75598"/>
        <n v="-5781"/>
        <n v="77880"/>
        <n v="95469"/>
        <n v="-27958"/>
        <n v="61376"/>
        <n v="16138"/>
        <n v="23307"/>
        <n v="-47918"/>
        <n v="-96313"/>
        <n v="9987"/>
        <n v="45202"/>
        <n v="82822"/>
        <n v="59670"/>
        <n v="-21144"/>
        <n v="41745"/>
        <n v="89259"/>
        <n v="-12109"/>
        <n v="72838"/>
        <n v="-419"/>
        <n v="-69341"/>
        <n v="78463"/>
        <n v="122575"/>
        <n v="5175"/>
        <n v="47582"/>
        <n v="10273"/>
        <n v="49676"/>
        <n v="-24298"/>
        <n v="15134"/>
        <n v="-112209"/>
        <n v="3147"/>
        <n v="13666"/>
        <n v="43206"/>
        <n v="-81484"/>
        <n v="14972"/>
        <n v="37518"/>
        <n v="52145"/>
        <n v="-55880"/>
        <n v="13824"/>
        <n v="-2984"/>
        <n v="68770"/>
        <n v="63447"/>
        <n v="8720"/>
        <n v="17843"/>
        <n v="-12484"/>
        <n v="9651"/>
        <n v="-104257"/>
        <n v="61215"/>
        <n v="-14457"/>
        <n v="-11514"/>
        <n v="3435"/>
        <n v="-58722"/>
        <n v="59292"/>
        <n v="5187"/>
        <n v="4993"/>
        <n v="-1023"/>
        <n v="-2374"/>
        <n v="98692"/>
        <n v="47193"/>
        <n v="-24735"/>
        <n v="20768"/>
        <n v="58747"/>
        <n v="-17198"/>
        <n v="-2225"/>
        <n v="-26421"/>
        <n v="-64112"/>
        <n v="31944"/>
        <n v="-31246"/>
        <n v="15998"/>
        <n v="81432"/>
        <n v="-38228"/>
        <n v="117"/>
        <n v="61889"/>
        <n v="-41513"/>
        <n v="-18214"/>
        <n v="-5817"/>
        <n v="26919"/>
        <n v="79537"/>
        <n v="12963"/>
        <n v="96608"/>
        <n v="10072"/>
        <n v="-47822"/>
        <n v="-18930"/>
        <n v="-7623"/>
        <n v="-55902"/>
        <n v="-37582"/>
        <n v="20550"/>
        <n v="8705"/>
        <n v="-16169"/>
        <n v="-95452"/>
        <n v="-55385"/>
        <n v="56970"/>
        <n v="-1166"/>
        <n v="14514"/>
        <n v="-10764"/>
        <n v="2873"/>
        <n v="-14023"/>
        <n v="45973"/>
        <n v="49151"/>
        <n v="70716"/>
        <n v="22184"/>
        <n v="-4371"/>
        <n v="13343"/>
        <n v="12677"/>
        <n v="-24785"/>
        <n v="11251"/>
        <n v="90784"/>
        <n v="63333"/>
        <n v="51620"/>
        <n v="-21796"/>
        <n v="19377"/>
        <n v="12864"/>
        <n v="-57098"/>
        <n v="-14611"/>
        <n v="-6953"/>
        <n v="84452"/>
        <n v="5217"/>
        <n v="23975"/>
        <n v="128143"/>
        <n v="103466"/>
        <n v="24162"/>
        <n v="538"/>
        <n v="-6591"/>
        <n v="28873"/>
        <n v="-37338"/>
        <n v="-13863"/>
        <n v="1332"/>
        <n v="66750"/>
        <n v="51131"/>
        <n v="13006"/>
        <n v="11987"/>
        <n v="21100"/>
        <n v="-22930"/>
        <n v="22356"/>
        <n v="29712"/>
        <n v="93667"/>
        <n v="34809"/>
        <n v="-12992"/>
        <n v="59241"/>
        <n v="46641"/>
        <n v="-9626"/>
        <n v="3314"/>
        <n v="51910"/>
        <n v="77233"/>
        <n v="-15524"/>
        <n v="7496"/>
        <n v="-61509"/>
        <n v="-31938"/>
        <n v="84292"/>
        <n v="40785"/>
        <n v="-26346"/>
        <n v="-25990"/>
        <n v="28107"/>
        <n v="74420"/>
        <n v="22314"/>
        <n v="4076"/>
        <n v="88526"/>
        <n v="-31786"/>
        <n v="-2024"/>
        <n v="32784"/>
        <n v="4031"/>
        <n v="-89161"/>
        <n v="112688"/>
        <n v="12561"/>
        <n v="66788"/>
        <n v="-36705"/>
        <n v="-2720"/>
        <n v="61261"/>
        <n v="32127"/>
        <n v="-77315"/>
        <n v="2751"/>
        <n v="37157"/>
        <n v="-76888"/>
        <n v="42095"/>
        <n v="-110345"/>
        <n v="24329"/>
        <n v="36812"/>
        <n v="57843"/>
        <n v="28438"/>
        <n v="64658"/>
        <n v="-22151"/>
        <n v="-2262"/>
        <n v="-69702"/>
        <n v="-90977"/>
        <n v="-75130"/>
        <n v="9638"/>
        <n v="12563"/>
        <n v="59259"/>
        <n v="63037"/>
        <n v="96564"/>
        <n v="17984"/>
        <n v="-8720"/>
        <n v="30431"/>
        <n v="-3460"/>
        <n v="97224"/>
        <n v="-41673"/>
        <n v="60006"/>
        <n v="99842"/>
        <n v="-52617"/>
        <n v="-21371"/>
        <n v="-21725"/>
        <n v="24538"/>
        <n v="37596"/>
        <n v="-37802"/>
        <n v="-44755"/>
        <n v="35297"/>
        <n v="78172"/>
        <n v="-1148"/>
        <n v="13728"/>
        <n v="-636"/>
        <n v="-48486"/>
        <n v="-17839"/>
        <n v="-873"/>
        <n v="34694"/>
        <n v="6792"/>
        <n v="69051"/>
        <n v="-3178"/>
        <n v="84056"/>
        <n v="2230"/>
        <n v="50872"/>
        <n v="32300"/>
        <n v="79817"/>
        <n v="2372"/>
        <n v="-8402"/>
        <n v="-23"/>
        <n v="2387"/>
        <n v="-88603"/>
        <n v="1006"/>
        <n v="-8304"/>
        <n v="4565"/>
        <n v="-26045"/>
        <n v="-24773"/>
        <n v="1069"/>
        <n v="62831"/>
        <n v="12091"/>
        <n v="-22565"/>
        <n v="-77286"/>
        <n v="-15120"/>
        <n v="-69972"/>
        <n v="25243"/>
        <n v="-75139"/>
        <n v="19429"/>
        <n v="58762"/>
        <n v="7294"/>
        <n v="15343"/>
        <n v="74237"/>
        <n v="-17957"/>
        <n v="-16414"/>
        <n v="99514"/>
        <n v="100830"/>
        <n v="53563"/>
        <n v="10620"/>
        <n v="-37355"/>
        <n v="71921"/>
        <n v="78020"/>
        <n v="-8300"/>
        <n v="61999"/>
        <n v="3311"/>
        <n v="20298"/>
        <n v="60220"/>
        <n v="3547"/>
        <n v="91002"/>
        <n v="58295"/>
        <n v="18416"/>
        <n v="-56790"/>
        <n v="100235"/>
        <n v="1234"/>
        <n v="133114"/>
        <n v="-17932"/>
        <n v="25181"/>
        <n v="123677"/>
        <n v="89386"/>
        <n v="28047"/>
        <n v="-32103"/>
        <n v="-24367"/>
        <n v="-47276"/>
        <n v="73559"/>
        <n v="-10956"/>
        <n v="-19507"/>
        <n v="22624"/>
        <n v="-7312"/>
        <n v="-28529"/>
        <n v="10202"/>
        <n v="66752"/>
        <n v="43593"/>
        <n v="-2095"/>
        <n v="-3904"/>
        <n v="-29608"/>
        <n v="-51557"/>
        <n v="62984"/>
        <n v="4494"/>
        <n v="116122"/>
        <n v="44990"/>
        <n v="-54382"/>
        <n v="43260"/>
        <n v="30827"/>
        <n v="19142"/>
        <n v="76868"/>
        <n v="-9118"/>
        <n v="65254"/>
        <n v="-63909"/>
        <n v="-30414"/>
        <n v="7607"/>
        <n v="40221"/>
        <n v="4507"/>
        <n v="115729"/>
        <n v="21894"/>
        <n v="92901"/>
        <n v="-27819"/>
        <n v="41679"/>
        <n v="-128960"/>
        <n v="45365"/>
        <n v="61404"/>
        <n v="27165"/>
        <n v="4847"/>
        <n v="94292"/>
        <n v="-21984"/>
        <n v="-15527"/>
        <n v="27307"/>
        <n v="-35143"/>
        <n v="25894"/>
        <n v="22577"/>
        <n v="1070"/>
        <n v="25524"/>
        <n v="51991"/>
        <n v="43510"/>
        <n v="21247"/>
        <n v="81273"/>
        <n v="-59986"/>
        <n v="-10585"/>
        <n v="57602"/>
        <n v="-111426"/>
        <n v="56486"/>
        <n v="-97233"/>
        <n v="47446"/>
        <n v="-86244"/>
        <n v="38108"/>
        <n v="52859"/>
        <n v="-26815"/>
        <n v="-1478"/>
        <n v="-155219"/>
        <n v="-97967"/>
        <n v="-1062"/>
        <n v="101070"/>
        <n v="62049"/>
        <n v="-21122"/>
        <n v="15906"/>
        <n v="-43271"/>
        <n v="23526"/>
        <n v="51165"/>
        <n v="7512"/>
        <n v="29102"/>
        <n v="8496"/>
        <n v="-22677"/>
        <n v="130611"/>
        <n v="-68013"/>
        <n v="30516"/>
        <n v="92606"/>
        <n v="-32052"/>
        <n v="-28269"/>
        <n v="80557"/>
        <n v="49451"/>
        <n v="32003"/>
        <n v="-11453"/>
        <n v="19531"/>
        <n v="-7016"/>
        <n v="80505"/>
        <n v="-13888"/>
        <n v="64600"/>
        <n v="30025"/>
        <n v="41234"/>
        <n v="-12115"/>
        <n v="33142"/>
        <n v="34787"/>
        <n v="-14554"/>
        <n v="28257"/>
        <n v="-106116"/>
        <n v="97881"/>
        <n v="71358"/>
        <n v="55273"/>
        <n v="-27309"/>
        <n v="36017"/>
        <n v="37498"/>
        <n v="60327"/>
        <n v="22437"/>
        <n v="24293"/>
        <n v="-39657"/>
        <n v="-11228"/>
        <n v="37735"/>
        <n v="10478"/>
        <n v="58905"/>
        <n v="-53792"/>
        <n v="41979"/>
        <n v="-52927"/>
        <n v="90265"/>
        <n v="-56637"/>
        <n v="11656"/>
        <n v="69919"/>
        <n v="72878"/>
        <n v="43272"/>
        <n v="76171"/>
        <n v="-21743"/>
        <n v="58050"/>
        <n v="-45097"/>
        <n v="-54949"/>
        <n v="52937"/>
        <n v="45702"/>
        <n v="-31391"/>
        <n v="77427"/>
        <n v="58645"/>
        <n v="-36324"/>
        <n v="-13531"/>
        <n v="7570"/>
        <n v="60141"/>
        <n v="15685"/>
        <n v="63718"/>
        <n v="-19624"/>
        <n v="55828"/>
        <n v="34927"/>
        <n v="89618"/>
        <n v="113103"/>
        <n v="97536"/>
        <n v="-35517"/>
        <n v="15221"/>
        <n v="-11858"/>
        <n v="2203"/>
        <n v="-62064"/>
        <n v="25933"/>
        <n v="60214"/>
        <n v="11677"/>
        <n v="-100881"/>
        <n v="18875"/>
        <n v="15217"/>
        <n v="36092"/>
        <n v="-24576"/>
        <n v="-22980"/>
        <n v="-79965"/>
        <n v="47877"/>
        <n v="-47955"/>
        <n v="-12918"/>
        <n v="31335"/>
        <n v="29218"/>
        <n v="8964"/>
        <n v="41611"/>
        <n v="-88961"/>
        <n v="-16646"/>
        <n v="67928"/>
        <n v="32498"/>
        <n v="-70971"/>
        <n v="-20054"/>
        <n v="-10245"/>
        <n v="70281"/>
        <n v="12229"/>
        <n v="110273"/>
        <n v="33135"/>
        <n v="57774"/>
        <n v="-14108"/>
        <n v="39910"/>
        <n v="56845"/>
        <n v="-32906"/>
        <n v="-21294"/>
        <n v="112755"/>
        <n v="33171"/>
        <n v="-24265"/>
        <n v="32827"/>
        <n v="48980"/>
        <n v="-15425"/>
        <n v="23627"/>
        <n v="16194"/>
        <n v="73902"/>
        <n v="-38056"/>
        <n v="133963"/>
        <n v="19225"/>
        <n v="14442"/>
        <n v="90624"/>
        <n v="4364"/>
        <n v="83036"/>
        <n v="77539"/>
        <n v="43720"/>
        <n v="57844"/>
        <n v="51707"/>
        <n v="27671"/>
        <n v="-33632"/>
        <n v="-61633"/>
        <n v="58297"/>
        <n v="-49112"/>
        <n v="12083"/>
        <n v="-58990"/>
        <n v="46447"/>
        <n v="80609"/>
        <n v="3323"/>
        <n v="-56469"/>
        <n v="69122"/>
        <n v="58317"/>
        <n v="35866"/>
        <n v="41094"/>
        <n v="6041"/>
        <n v="-51910"/>
        <n v="48773"/>
        <n v="-31475"/>
        <n v="54932"/>
        <n v="18914"/>
        <n v="27120"/>
        <n v="-25501"/>
        <n v="-105609"/>
        <n v="-17472"/>
        <n v="29089"/>
        <n v="68079"/>
        <n v="-28914"/>
        <n v="36122"/>
        <n v="-67556"/>
        <n v="-59350"/>
        <n v="32384"/>
        <n v="-26875"/>
        <n v="9499"/>
        <n v="-23779"/>
        <n v="120252"/>
        <n v="39433"/>
        <n v="95949"/>
        <n v="-29283"/>
        <n v="-47500"/>
        <n v="6406"/>
        <n v="-23850"/>
        <n v="65518"/>
        <n v="-10075"/>
        <n v="16813"/>
        <n v="2639"/>
        <n v="-2314"/>
        <n v="36219"/>
        <n v="115122"/>
        <n v="19056"/>
        <n v="81776"/>
        <n v="-9855"/>
        <n v="-4792"/>
        <n v="-2228"/>
        <n v="41056"/>
        <n v="-1320"/>
        <n v="-27832"/>
        <n v="77702"/>
        <n v="-23273"/>
        <n v="-21437"/>
        <n v="-24665"/>
        <n v="21702"/>
        <n v="-114263"/>
        <n v="26433"/>
        <n v="57590"/>
        <n v="30043"/>
        <n v="-15021"/>
        <n v="7662"/>
        <n v="-34911"/>
        <n v="-54941"/>
        <n v="10891"/>
        <n v="-58351"/>
        <n v="48984"/>
        <n v="-248"/>
        <n v="1"/>
        <n v="35949"/>
        <n v="-16040"/>
        <n v="-22660"/>
        <n v="-14516"/>
        <n v="-3834"/>
        <n v="72173"/>
        <n v="-65163"/>
        <n v="42370"/>
        <n v="-75620"/>
        <n v="32561"/>
        <n v="101238"/>
        <n v="26639"/>
        <n v="21784"/>
        <n v="51156"/>
        <n v="58203"/>
        <n v="22278"/>
        <n v="9985"/>
        <n v="38139"/>
        <n v="-10549"/>
        <n v="27086"/>
        <n v="-50253"/>
        <n v="-8113"/>
        <n v="-56913"/>
        <n v="5439"/>
        <n v="-30788"/>
        <n v="43570"/>
        <n v="-41786"/>
        <n v="16311"/>
        <n v="69057"/>
        <n v="108345"/>
        <n v="46286"/>
        <n v="18648"/>
        <n v="6839"/>
        <n v="10521"/>
        <n v="-26827"/>
        <n v="46377"/>
        <n v="-14899"/>
        <n v="52158"/>
        <n v="-16486"/>
        <n v="-40038"/>
        <n v="19284"/>
        <n v="48792"/>
        <n v="-42350"/>
        <n v="-17078"/>
        <n v="-6206"/>
        <n v="16868"/>
        <n v="12043"/>
        <n v="31292"/>
        <n v="-19372"/>
        <n v="63224"/>
        <n v="23722"/>
        <n v="30208"/>
        <n v="16069"/>
        <n v="-21462"/>
        <n v="-17091"/>
        <n v="-43769"/>
        <n v="44975"/>
        <n v="64418"/>
        <n v="-28081"/>
        <n v="54783"/>
        <n v="5119"/>
        <n v="23733"/>
        <n v="6141"/>
        <n v="86465"/>
        <n v="-3517"/>
        <n v="10619"/>
        <n v="12481"/>
        <n v="67696"/>
        <n v="49811"/>
        <n v="-53443"/>
        <n v="27220"/>
        <n v="-25174"/>
        <n v="-40144"/>
        <n v="-29237"/>
        <n v="70427"/>
        <n v="4521"/>
        <n v="53393"/>
        <n v="-12757"/>
        <n v="7418"/>
        <n v="52973"/>
        <n v="19037"/>
        <n v="18289"/>
        <n v="28159"/>
        <n v="-22073"/>
        <n v="-20024"/>
        <n v="11242"/>
        <n v="5916"/>
        <n v="-26535"/>
        <n v="9723"/>
        <n v="27481"/>
        <n v="62901"/>
        <n v="25231"/>
        <n v="26098"/>
        <n v="-81490"/>
        <n v="30592"/>
        <n v="3710"/>
        <n v="65507"/>
        <n v="-2512"/>
        <n v="-25247"/>
        <n v="-23586"/>
        <n v="42554"/>
        <n v="-17379"/>
        <n v="26918"/>
        <n v="38003"/>
        <n v="-1009"/>
        <n v="-8942"/>
        <n v="22821"/>
        <n v="47722"/>
        <n v="46061"/>
        <n v="49907"/>
        <n v="4205"/>
        <n v="59310"/>
        <n v="78695"/>
        <n v="73548"/>
        <n v="16480"/>
        <n v="-21945"/>
        <n v="26539"/>
        <n v="-40040"/>
        <n v="18935"/>
        <n v="38322"/>
        <n v="-53302"/>
        <n v="-46924"/>
        <n v="-21307"/>
        <n v="30741"/>
        <n v="68507"/>
        <n v="-60550"/>
        <n v="33222"/>
        <n v="44461"/>
        <n v="27362"/>
        <n v="-38018"/>
        <n v="-84531"/>
        <n v="-23639"/>
        <n v="47999"/>
        <n v="-35646"/>
        <n v="-75544"/>
        <n v="5452"/>
        <n v="25643"/>
        <n v="18607"/>
        <n v="29051"/>
        <n v="40657"/>
        <n v="11626"/>
        <n v="33157"/>
        <n v="124388"/>
        <n v="-21897"/>
        <n v="5001"/>
        <n v="26580"/>
        <n v="-6040"/>
        <n v="25668"/>
        <n v="-27434"/>
        <n v="-38859"/>
        <n v="39367"/>
        <n v="40544"/>
        <n v="20866"/>
        <n v="-40560"/>
        <n v="-45268"/>
        <n v="24823"/>
        <n v="31619"/>
        <n v="-125572"/>
        <n v="18206"/>
        <n v="35380"/>
        <n v="4149"/>
        <n v="25239"/>
        <n v="18946"/>
        <n v="22866"/>
        <n v="112432"/>
        <n v="90507"/>
        <n v="-14530"/>
        <n v="2973"/>
        <n v="-7726"/>
        <n v="-21378"/>
        <n v="25607"/>
        <n v="78208"/>
        <n v="-56419"/>
        <n v="-45997"/>
        <n v="-3851"/>
        <n v="-4831"/>
        <n v="87982"/>
        <n v="35634"/>
        <n v="67982"/>
        <n v="46822"/>
        <n v="-734"/>
        <n v="16537"/>
        <n v="44760"/>
        <n v="93246"/>
        <n v="53702"/>
        <n v="76838"/>
        <n v="77466"/>
        <n v="26681"/>
        <n v="138822"/>
        <n v="69753"/>
        <n v="104457"/>
        <n v="16916"/>
        <n v="50208"/>
        <n v="7151"/>
        <n v="-78934"/>
        <n v="46279"/>
        <n v="63978"/>
        <n v="-8567"/>
        <n v="-140203"/>
        <n v="7314"/>
        <n v="-20138"/>
        <n v="-15265"/>
        <n v="40404"/>
        <n v="-12460"/>
        <n v="-50327"/>
        <n v="29700"/>
        <n v="74296"/>
        <n v="55077"/>
        <n v="5653"/>
        <n v="-29597"/>
        <n v="-12856"/>
        <n v="46887"/>
        <n v="-87909"/>
        <n v="-10073"/>
        <n v="-8977"/>
        <n v="35629"/>
        <n v="-49389"/>
        <n v="9031"/>
        <n v="82936"/>
        <n v="131809"/>
        <n v="3126"/>
        <n v="-27052"/>
        <n v="3152"/>
        <n v="64139"/>
        <n v="44493"/>
        <n v="112497"/>
        <n v="100108"/>
        <n v="23689"/>
        <n v="36443"/>
        <n v="44900"/>
        <n v="-17722"/>
        <n v="-12885"/>
        <n v="-3763"/>
        <n v="-12407"/>
        <n v="-73206"/>
        <n v="-33742"/>
        <n v="57256"/>
        <n v="8615"/>
        <n v="54631"/>
        <n v="-62098"/>
        <n v="-6466"/>
        <n v="70803"/>
        <n v="-11418"/>
        <n v="-23707"/>
        <n v="32737"/>
        <n v="-674"/>
        <n v="71958"/>
        <n v="90365"/>
        <n v="-5909"/>
        <n v="42409"/>
        <n v="-38857"/>
        <n v="6281"/>
        <n v="-21215"/>
        <n v="30263"/>
        <n v="92736"/>
        <n v="-10209"/>
        <n v="52764"/>
        <n v="90234"/>
        <n v="63460"/>
        <n v="60733"/>
        <n v="-5383"/>
        <n v="-89118"/>
        <n v="62223"/>
        <n v="-17867"/>
        <n v="86984"/>
        <n v="21682"/>
        <n v="6153"/>
        <n v="72411"/>
        <n v="62382"/>
        <n v="44062"/>
        <n v="22649"/>
        <n v="33650"/>
        <n v="-28889"/>
        <n v="44050"/>
        <n v="46924"/>
        <n v="-43519"/>
        <n v="131134"/>
        <n v="-91550"/>
        <n v="28901"/>
        <n v="-5313"/>
        <n v="17664"/>
        <n v="-17899"/>
        <n v="-28353"/>
        <n v="79079"/>
        <n v="1891"/>
        <n v="-32704"/>
        <n v="56544"/>
        <n v="44406"/>
        <n v="-46358"/>
        <n v="19588"/>
        <n v="-21426"/>
        <n v="36872"/>
        <n v="25162"/>
        <n v="-57205"/>
        <n v="62539"/>
        <n v="48483"/>
        <n v="31558"/>
        <n v="48172"/>
        <n v="40360"/>
        <n v="-13756"/>
        <n v="34238"/>
        <n v="-27821"/>
        <n v="9303"/>
        <n v="-7317"/>
        <n v="74155"/>
        <n v="110340"/>
        <n v="6934"/>
        <n v="-31225"/>
        <n v="-17822"/>
        <n v="-56640"/>
        <n v="56496"/>
        <n v="53043"/>
        <n v="87880"/>
        <n v="-16467"/>
        <n v="87452"/>
        <n v="29261"/>
        <n v="38595"/>
        <n v="46797"/>
        <n v="25717"/>
        <n v="27310"/>
        <n v="48387"/>
        <n v="-22353"/>
        <n v="-4413"/>
        <n v="27573"/>
        <n v="119216"/>
        <n v="63586"/>
        <n v="75957"/>
        <n v="84561"/>
        <n v="-70446"/>
        <n v="32709"/>
        <n v="14989"/>
        <n v="44028"/>
        <n v="-5046"/>
        <n v="104002"/>
        <n v="-17923"/>
        <n v="-17243"/>
        <n v="7435"/>
        <n v="28744"/>
        <n v="10748"/>
        <n v="-61557"/>
        <n v="-98397"/>
        <n v="19482"/>
        <n v="23827"/>
        <n v="64986"/>
        <n v="-21646"/>
        <n v="-22795"/>
        <n v="-3751"/>
        <n v="54881"/>
        <n v="11121"/>
        <n v="908"/>
        <n v="-42937"/>
        <n v="37837"/>
        <n v="65987"/>
        <n v="54149"/>
        <n v="-19645"/>
        <n v="90109"/>
        <n v="63207"/>
        <n v="58052"/>
        <n v="42520"/>
        <n v="-6529"/>
        <n v="-472"/>
        <n v="29255"/>
        <n v="46977"/>
        <n v="1148"/>
        <n v="42217"/>
        <n v="-47530"/>
        <n v="-90388"/>
        <n v="54278"/>
        <n v="-41812"/>
        <n v="41424"/>
        <n v="26446"/>
        <n v="49618"/>
        <n v="-16757"/>
        <n v="26644"/>
        <n v="60882"/>
        <n v="-21513"/>
        <n v="-6537"/>
        <n v="63973"/>
        <n v="20602"/>
        <n v="-2709"/>
        <n v="-64902"/>
        <n v="35179"/>
        <n v="-58960"/>
        <n v="-60052"/>
        <n v="-17659"/>
        <n v="3838"/>
        <n v="-27885"/>
        <n v="15340"/>
        <n v="34173"/>
        <n v="95138"/>
        <n v="129691"/>
        <n v="74702"/>
        <n v="68480"/>
        <n v="-32266"/>
        <n v="59059"/>
        <n v="69021"/>
        <n v="-28422"/>
        <n v="8059"/>
        <n v="-10796"/>
        <n v="30124"/>
        <n v="-39568"/>
        <n v="48325"/>
        <n v="7569"/>
        <n v="1158"/>
        <n v="-31539"/>
        <n v="13751"/>
        <n v="42818"/>
        <n v="89800"/>
        <n v="-21016"/>
        <n v="-98485"/>
        <n v="-64976"/>
        <n v="33868"/>
        <n v="17986"/>
        <n v="91562"/>
        <n v="8770"/>
        <n v="9123"/>
        <n v="-51495"/>
        <n v="27117"/>
        <n v="94273"/>
        <n v="22856"/>
        <n v="19045"/>
        <n v="36824"/>
        <n v="-27148"/>
        <n v="83696"/>
        <n v="13213"/>
        <n v="1145"/>
        <n v="45649"/>
        <n v="-2633"/>
        <n v="66030"/>
        <n v="19920"/>
        <n v="-28108"/>
        <n v="1722"/>
        <n v="-63385"/>
        <n v="38098"/>
        <n v="-31941"/>
        <n v="-5585"/>
        <n v="38707"/>
        <n v="2403"/>
        <n v="103309"/>
        <n v="30711"/>
        <n v="38052"/>
        <n v="72831"/>
        <n v="-37848"/>
        <n v="109029"/>
        <n v="-45619"/>
        <n v="-68618"/>
        <n v="53616"/>
        <n v="19900"/>
        <n v="64746"/>
        <n v="-39602"/>
        <n v="27071"/>
        <n v="-27173"/>
        <n v="3000"/>
        <n v="68984"/>
        <n v="-23819"/>
        <n v="18012"/>
        <n v="-17786"/>
        <n v="45575"/>
        <n v="28470"/>
        <n v="5044"/>
        <n v="-25355"/>
        <n v="-60844"/>
        <n v="12305"/>
        <n v="38919"/>
        <n v="-22818"/>
        <n v="39263"/>
        <n v="-12011"/>
        <n v="78894"/>
        <n v="7635"/>
        <n v="9330"/>
        <n v="1547"/>
        <n v="60367"/>
        <n v="-45145"/>
        <n v="63115"/>
        <n v="-32246"/>
        <n v="94285"/>
        <n v="19905"/>
        <n v="-72507"/>
        <n v="45836"/>
        <n v="62596"/>
        <n v="-27705"/>
        <n v="11460"/>
        <n v="-15104"/>
        <n v="-69211"/>
        <n v="55262"/>
        <n v="-31061"/>
        <n v="-66437"/>
        <n v="-31888"/>
        <n v="55320"/>
        <n v="-3941"/>
        <n v="81765"/>
        <n v="41493"/>
        <n v="59370"/>
        <n v="46806"/>
        <n v="11122"/>
        <n v="-79683"/>
        <n v="-46713"/>
        <n v="-18894"/>
        <n v="-3433"/>
        <n v="35435"/>
        <n v="31141"/>
        <n v="-57177"/>
        <n v="44390"/>
        <n v="33366"/>
        <n v="29309"/>
        <n v="31979"/>
        <n v="68105"/>
        <n v="-1866"/>
        <n v="3928"/>
        <n v="-1203"/>
        <n v="18743"/>
        <n v="-24729"/>
        <n v="80229"/>
        <n v="79071"/>
        <n v="50988"/>
        <n v="43709"/>
        <n v="-24891"/>
        <n v="29954"/>
        <n v="76895"/>
        <n v="-60660"/>
        <n v="31229"/>
        <n v="15894"/>
        <n v="-37031"/>
        <n v="57653"/>
        <n v="-53609"/>
        <n v="71603"/>
        <n v="-40792"/>
        <n v="-57833"/>
        <n v="37388"/>
        <n v="-33630"/>
        <n v="189482"/>
        <n v="21639"/>
        <n v="15618"/>
        <n v="35413"/>
        <n v="-22939"/>
        <n v="-148131"/>
        <n v="-6761"/>
        <n v="11536"/>
        <n v="64537"/>
        <n v="2739"/>
        <n v="-70466"/>
        <n v="39835"/>
        <n v="-66274"/>
        <n v="77815"/>
        <n v="9937"/>
        <n v="-9674"/>
        <n v="-1617"/>
        <n v="-21607"/>
        <n v="76474"/>
        <n v="-26833"/>
        <n v="133705"/>
        <n v="18085"/>
        <n v="-3484"/>
        <n v="15036"/>
        <n v="17473"/>
        <n v="-106945"/>
        <n v="54678"/>
        <n v="8753"/>
        <n v="548"/>
        <n v="81579"/>
        <n v="60479"/>
        <n v="-26851"/>
        <n v="63073"/>
        <n v="39800"/>
        <n v="63551"/>
        <n v="53856"/>
        <n v="100683"/>
        <n v="7903"/>
        <n v="-24389"/>
        <n v="85062"/>
        <n v="69903"/>
        <n v="31997"/>
        <n v="-82197"/>
        <n v="26585"/>
        <n v="-19934"/>
        <n v="-384"/>
        <n v="-24074"/>
        <n v="7981"/>
        <n v="10755"/>
        <n v="-64091"/>
        <n v="105777"/>
        <n v="80131"/>
        <n v="49100"/>
        <n v="-90065"/>
        <n v="6096"/>
        <n v="-5410"/>
        <n v="-10837"/>
        <n v="16754"/>
        <n v="-10309"/>
        <n v="-89004"/>
        <n v="-29570"/>
        <n v="-1432"/>
        <n v="-18525"/>
        <n v="9096"/>
        <n v="-21785"/>
        <n v="40242"/>
        <n v="71195"/>
        <n v="57226"/>
        <n v="110862"/>
        <n v="71398"/>
        <n v="16482"/>
        <n v="-25022"/>
        <n v="42742"/>
        <n v="-84111"/>
        <n v="-111076"/>
        <n v="-50587"/>
        <n v="-13075"/>
        <n v="97245"/>
        <n v="53818"/>
        <n v="-19946"/>
        <n v="-108443"/>
        <n v="31301"/>
        <n v="-37801"/>
        <n v="81293"/>
        <n v="67867"/>
        <n v="43474"/>
        <n v="52498"/>
        <n v="17958"/>
        <n v="-22311"/>
        <n v="8659"/>
        <n v="54015"/>
        <n v="52857"/>
        <n v="107729"/>
        <n v="33512"/>
        <n v="-33112"/>
        <n v="88310"/>
        <n v="1586"/>
        <n v="68971"/>
        <n v="145700"/>
        <n v="-9798"/>
        <n v="-1571"/>
        <n v="-43058"/>
        <n v="10297"/>
        <n v="46636"/>
        <n v="56118"/>
        <n v="59200"/>
        <n v="54669"/>
        <n v="-53001"/>
        <n v="111844"/>
        <n v="-15400"/>
        <n v="-77146"/>
        <n v="-3025"/>
        <n v="-106971"/>
        <n v="26410"/>
        <n v="27003"/>
        <n v="-83983"/>
        <n v="-35336"/>
        <n v="4554"/>
        <n v="-11211"/>
        <n v="16209"/>
        <n v="-13941"/>
        <n v="17714"/>
        <n v="61950"/>
        <n v="5706"/>
        <n v="18077"/>
        <n v="43516"/>
        <n v="38657"/>
        <n v="-5144"/>
        <n v="-14330"/>
        <n v="35402"/>
        <n v="6261"/>
        <n v="-49836"/>
        <n v="40873"/>
        <n v="60339"/>
        <n v="21507"/>
        <n v="-51889"/>
        <n v="45048"/>
        <n v="23530"/>
        <n v="-14010"/>
        <n v="-57924"/>
        <n v="1427"/>
        <n v="-29349"/>
        <n v="26529"/>
        <n v="-10099"/>
        <n v="69756"/>
        <n v="5995"/>
        <n v="8943"/>
        <n v="21367"/>
        <n v="40302"/>
        <n v="71239"/>
        <n v="59227"/>
        <n v="-30714"/>
        <n v="47276"/>
        <n v="-28334"/>
        <n v="2514"/>
        <n v="56526"/>
        <n v="-50864"/>
        <n v="-25407"/>
        <n v="-48902"/>
        <n v="-31586"/>
        <n v="8927"/>
        <n v="33788"/>
        <n v="-14905"/>
        <n v="-35767"/>
        <n v="-14287"/>
        <n v="-25850"/>
        <n v="20499"/>
        <n v="118490"/>
        <n v="-31575"/>
        <n v="33862"/>
        <n v="32131"/>
        <n v="20352"/>
        <n v="35679"/>
        <n v="32175"/>
        <n v="92792"/>
        <n v="-25091"/>
        <n v="-21715"/>
        <n v="11444"/>
        <n v="108650"/>
        <n v="29920"/>
        <n v="44221"/>
        <n v="-6892"/>
        <n v="48596"/>
        <n v="120738"/>
        <n v="13727"/>
        <n v="-95549"/>
        <n v="41680"/>
        <n v="25043"/>
        <n v="2044"/>
        <n v="-106412"/>
        <n v="49964"/>
        <n v="20914"/>
        <n v="-52132"/>
        <n v="57586"/>
        <n v="-77275"/>
        <n v="49557"/>
        <n v="-92436"/>
        <n v="13118"/>
        <n v="84508"/>
        <n v="43933"/>
        <n v="65242"/>
        <n v="-4852"/>
        <n v="-22018"/>
        <n v="68731"/>
        <n v="-88695"/>
        <n v="-45774"/>
        <n v="33230"/>
        <n v="-21470"/>
        <n v="29918"/>
        <n v="-26946"/>
        <n v="72356"/>
        <n v="15747"/>
        <n v="5803"/>
        <n v="11793"/>
        <n v="62748"/>
        <n v="49330"/>
        <n v="27661"/>
        <n v="-10383"/>
        <n v="256"/>
        <n v="91524"/>
        <n v="25714"/>
        <n v="-21076"/>
        <n v="240"/>
        <n v="-21960"/>
        <n v="-8535"/>
        <n v="-5639"/>
        <n v="-50018"/>
        <n v="-53200"/>
        <n v="20993"/>
        <n v="-29401"/>
        <n v="-37788"/>
        <n v="-4113"/>
        <n v="56034"/>
        <n v="19449"/>
        <n v="19889"/>
        <n v="52311"/>
        <n v="84665"/>
        <n v="44814"/>
        <n v="-6381"/>
        <n v="7494"/>
        <n v="37018"/>
        <n v="-13172"/>
        <n v="-192"/>
        <n v="28801"/>
        <n v="-54929"/>
        <n v="-12892"/>
        <n v="-16417"/>
        <n v="-36647"/>
        <n v="58999"/>
        <n v="-843"/>
        <n v="24947"/>
        <n v="-59461"/>
        <n v="-9412"/>
        <n v="-32932"/>
        <n v="-59973"/>
        <n v="33709"/>
        <n v="-18490"/>
        <n v="23752"/>
        <n v="-48366"/>
        <n v="-20725"/>
        <n v="-12874"/>
        <n v="-16893"/>
        <n v="-7741"/>
        <n v="-63279"/>
        <n v="63181"/>
        <n v="1513"/>
        <n v="7313"/>
        <n v="-42426"/>
        <n v="-17084"/>
        <n v="-15122"/>
        <n v="13872"/>
        <n v="-15456"/>
        <n v="-65544"/>
        <n v="51993"/>
        <n v="88301"/>
        <n v="75390"/>
        <n v="-59258"/>
        <n v="66154"/>
        <n v="15686"/>
        <n v="-57940"/>
        <n v="-3440"/>
        <n v="6198"/>
        <n v="-95000"/>
        <n v="8511"/>
        <n v="7032"/>
        <n v="25946"/>
        <n v="77368"/>
        <n v="4176"/>
        <n v="-37847"/>
        <n v="-31493"/>
        <n v="31072"/>
        <n v="10648"/>
        <n v="-13544"/>
        <n v="-56497"/>
        <n v="13537"/>
        <n v="6079"/>
        <n v="-46670"/>
        <n v="-24182"/>
        <n v="-3100"/>
        <n v="-9286"/>
        <n v="-15813"/>
        <n v="144194"/>
        <n v="-22046"/>
        <n v="34118"/>
        <n v="-27367"/>
        <n v="-8572"/>
        <n v="-49255"/>
        <n v="67950"/>
        <n v="-52844"/>
        <n v="47991"/>
        <n v="49661"/>
        <n v="84177"/>
        <n v="18661"/>
        <n v="-30746"/>
        <n v="30635"/>
        <n v="-23691"/>
        <n v="36615"/>
        <n v="16284"/>
        <n v="29530"/>
        <n v="-53390"/>
        <n v="42321"/>
        <n v="-26343"/>
        <n v="-39130"/>
        <n v="36339"/>
        <n v="11918"/>
        <n v="-43474"/>
        <n v="37240"/>
        <n v="-12946"/>
        <n v="14347"/>
        <n v="-408"/>
        <n v="7148"/>
        <n v="12258"/>
        <n v="69764"/>
        <n v="85789"/>
        <n v="-842"/>
        <n v="22028"/>
        <n v="-28223"/>
        <n v="1438"/>
        <n v="-18375"/>
        <n v="-26578"/>
        <n v="-61761"/>
        <n v="38284"/>
        <n v="56281"/>
        <n v="-50885"/>
        <n v="33427"/>
        <n v="-29122"/>
        <n v="-60899"/>
        <n v="20396"/>
        <n v="-36080"/>
        <n v="19026"/>
        <n v="4610"/>
        <n v="62708"/>
        <n v="283"/>
        <n v="-101747"/>
        <n v="74789"/>
        <n v="10557"/>
        <n v="92765"/>
        <n v="88369"/>
        <n v="94304"/>
        <n v="85533"/>
        <n v="49866"/>
        <n v="51474"/>
        <n v="34828"/>
        <n v="-22009"/>
        <n v="-4062"/>
        <n v="43076"/>
        <n v="-23846"/>
        <n v="-49828"/>
        <n v="-13198"/>
        <n v="42073"/>
        <n v="63161"/>
        <n v="7866"/>
        <n v="17840"/>
        <n v="-50422"/>
        <n v="-28150"/>
        <n v="-64760"/>
        <n v="84081"/>
        <n v="30286"/>
        <n v="14371"/>
        <n v="-46157"/>
        <n v="-9799"/>
        <n v="79914"/>
        <n v="7358"/>
        <n v="23550"/>
        <n v="58344"/>
        <n v="35938"/>
        <n v="15733"/>
        <n v="-18278"/>
        <n v="-51987"/>
        <n v="-64090"/>
        <n v="-26876"/>
        <n v="24082"/>
        <n v="30310"/>
        <n v="-34599"/>
        <n v="25474"/>
        <n v="-34693"/>
        <n v="59278"/>
        <n v="-35245"/>
        <n v="28356"/>
        <n v="15404"/>
        <n v="48503"/>
        <n v="-69812"/>
        <n v="101361"/>
        <n v="71589"/>
        <n v="-6660"/>
        <n v="65091"/>
        <n v="-56470"/>
        <n v="20044"/>
        <n v="62932"/>
        <n v="38183"/>
        <n v="5783"/>
        <n v="-18813"/>
        <n v="55750"/>
        <n v="43804"/>
        <n v="44160"/>
        <n v="-13328"/>
        <n v="-58553"/>
        <n v="53734"/>
        <n v="-90760"/>
        <n v="-31420"/>
        <n v="-13160"/>
        <n v="42443"/>
        <n v="27929"/>
        <n v="-69154"/>
        <n v="33436"/>
        <n v="-2035"/>
        <n v="71010"/>
        <n v="-10323"/>
        <n v="-18246"/>
        <n v="9442"/>
        <n v="-9070"/>
        <n v="11731"/>
        <n v="-101864"/>
        <n v="1282"/>
        <n v="24081"/>
        <n v="-9961"/>
        <n v="-46504"/>
        <n v="23039"/>
        <n v="19916"/>
        <n v="16936"/>
        <n v="-51752"/>
        <n v="-45982"/>
        <n v="-54238"/>
        <n v="-15461"/>
        <n v="-1455"/>
        <n v="90245"/>
        <n v="51380"/>
        <n v="36777"/>
        <n v="16429"/>
        <n v="21421"/>
        <n v="48550"/>
        <n v="76292"/>
        <n v="75919"/>
        <n v="18702"/>
        <n v="-37805"/>
        <n v="-26565"/>
        <n v="5764"/>
        <n v="-64521"/>
        <n v="-21565"/>
        <n v="85841"/>
        <n v="-28754"/>
        <n v="77238"/>
        <n v="10159"/>
        <n v="30280"/>
        <n v="20775"/>
        <n v="32861"/>
        <n v="-9572"/>
        <n v="-20763"/>
        <n v="92154"/>
        <n v="9761"/>
        <n v="26531"/>
        <n v="-37348"/>
        <n v="-92888"/>
        <n v="25194"/>
        <n v="-35008"/>
        <n v="29180"/>
        <n v="2738"/>
        <n v="-62518"/>
        <n v="81175"/>
        <n v="-5516"/>
        <n v="19309"/>
        <n v="1793"/>
        <n v="97317"/>
        <n v="14073"/>
        <n v="26944"/>
        <n v="-93347"/>
        <n v="20666"/>
        <n v="-44772"/>
        <n v="17993"/>
        <n v="63748"/>
        <n v="47964"/>
        <n v="62261"/>
        <n v="-32678"/>
        <n v="-42893"/>
        <n v="27069"/>
        <n v="15702"/>
        <n v="-12838"/>
        <n v="-38476"/>
        <n v="48326"/>
        <n v="28494"/>
        <n v="8583"/>
        <n v="-62840"/>
        <n v="62283"/>
        <n v="110359"/>
        <n v="48906"/>
        <n v="77521"/>
        <n v="-59548"/>
        <n v="92290"/>
        <n v="61707"/>
        <n v="24807"/>
        <n v="111123"/>
        <n v="15169"/>
        <n v="-94633"/>
        <n v="-23679"/>
        <n v="15944"/>
        <n v="-62134"/>
        <n v="25154"/>
        <n v="104153"/>
        <n v="-7706"/>
        <n v="-32772"/>
        <n v="76462"/>
        <n v="-49903"/>
        <n v="-379"/>
        <n v="-31478"/>
        <n v="31960"/>
        <n v="22899"/>
        <n v="8773"/>
        <n v="69967"/>
        <n v="24595"/>
        <n v="-10853"/>
        <n v="-30483"/>
        <n v="56962"/>
        <n v="72453"/>
        <n v="39206"/>
        <n v="-16580"/>
        <n v="34452"/>
        <n v="31667"/>
        <n v="-5397"/>
        <n v="77406"/>
        <n v="-21694"/>
        <n v="-23031"/>
        <n v="39612"/>
        <n v="55381"/>
        <n v="1835"/>
        <n v="-62466"/>
        <n v="19031"/>
        <n v="89605"/>
        <n v="6997"/>
        <n v="-27793"/>
        <n v="-40649"/>
        <n v="-12097"/>
        <n v="20687"/>
        <n v="-55401"/>
        <n v="22262"/>
        <n v="-23868"/>
        <n v="-4823"/>
        <n v="16663"/>
        <n v="-8813"/>
        <n v="18651"/>
        <n v="108110"/>
        <n v="24864"/>
        <n v="70715"/>
        <n v="-50286"/>
        <n v="30055"/>
        <n v="-2838"/>
        <n v="12626"/>
        <n v="-10185"/>
        <n v="-76875"/>
        <n v="40771"/>
        <n v="11325"/>
        <n v="-58243"/>
        <n v="-29960"/>
        <n v="10287"/>
        <n v="88229"/>
        <n v="14495"/>
        <n v="-30536"/>
        <n v="49681"/>
        <n v="39335"/>
        <n v="-11676"/>
        <n v="-3181"/>
        <n v="79252"/>
        <n v="79202"/>
        <n v="72102"/>
        <n v="53359"/>
        <n v="27501"/>
        <n v="-63700"/>
        <n v="-44103"/>
        <n v="67941"/>
        <n v="82340"/>
        <n v="18100"/>
        <n v="-4453"/>
        <n v="81461"/>
        <n v="-86119"/>
        <n v="9281"/>
        <n v="35391"/>
        <n v="22542"/>
        <n v="-64395"/>
        <n v="-36681"/>
        <n v="-51571"/>
        <n v="-9716"/>
        <n v="21534"/>
        <n v="1409"/>
        <n v="86875"/>
        <n v="40323"/>
        <n v="-1417"/>
        <n v="8001"/>
        <n v="-8871"/>
        <n v="42596"/>
        <n v="-21372"/>
        <n v="36761"/>
        <n v="89836"/>
        <n v="34420"/>
        <n v="21111"/>
        <n v="-7187"/>
        <n v="-47451"/>
        <n v="-2858"/>
        <n v="-50079"/>
        <n v="24764"/>
        <n v="32288"/>
        <n v="50087"/>
        <n v="35512"/>
        <n v="17368"/>
        <n v="96933"/>
        <n v="-14162"/>
        <n v="-4365"/>
        <n v="118407"/>
        <n v="32196"/>
        <n v="50316"/>
        <n v="20307"/>
        <n v="12315"/>
        <n v="-70551"/>
        <n v="-17490"/>
        <n v="11998"/>
        <n v="37050"/>
        <n v="11634"/>
        <n v="-22523"/>
        <n v="21920"/>
        <n v="32517"/>
        <n v="13680"/>
        <n v="-13625"/>
        <n v="90512"/>
        <n v="1278"/>
        <n v="29381"/>
        <n v="-54439"/>
        <n v="85693"/>
        <n v="69693"/>
        <n v="36279"/>
        <n v="93923"/>
        <n v="-4066"/>
        <n v="-21865"/>
        <n v="12959"/>
        <n v="-1321"/>
        <n v="14185"/>
        <n v="126559"/>
        <n v="-97018"/>
        <n v="-79339"/>
        <n v="74758"/>
        <n v="67410"/>
        <n v="26308"/>
        <n v="5099"/>
        <n v="49483"/>
        <n v="26643"/>
        <n v="-44661"/>
        <n v="-3823"/>
        <n v="-137100"/>
        <n v="27748"/>
        <n v="29622"/>
        <n v="-73098"/>
        <n v="-32913"/>
        <n v="-37351"/>
        <n v="13072"/>
        <n v="-5204"/>
        <n v="-35098"/>
        <n v="-37834"/>
        <n v="-6645"/>
        <n v="-25234"/>
        <n v="-57837"/>
        <n v="71746"/>
        <n v="41242"/>
        <n v="-63642"/>
        <n v="80633"/>
        <n v="-26699"/>
        <n v="21917"/>
        <n v="1150"/>
        <n v="76073"/>
        <n v="61843"/>
        <n v="55061"/>
        <n v="285"/>
        <n v="-113614"/>
        <n v="-26156"/>
        <n v="-44621"/>
        <n v="50984"/>
        <n v="-16575"/>
        <n v="136938"/>
        <n v="-34809"/>
        <n v="114910"/>
        <n v="-29269"/>
        <n v="-8555"/>
        <n v="-1328"/>
        <n v="-95325"/>
        <n v="-11727"/>
        <n v="-36377"/>
        <n v="-37639"/>
        <n v="62635"/>
        <n v="-40997"/>
        <n v="49873"/>
        <n v="-18561"/>
        <n v="-1291"/>
        <n v="-4710"/>
        <n v="49694"/>
        <n v="-25607"/>
        <n v="-10232"/>
        <n v="-11927"/>
        <n v="6288"/>
        <n v="-18703"/>
        <n v="-73240"/>
        <n v="38213"/>
        <n v="-881"/>
        <n v="-10974"/>
        <n v="-20894"/>
        <n v="23241"/>
        <n v="67291"/>
        <n v="18191"/>
        <n v="11761"/>
        <n v="-26659"/>
        <n v="-41288"/>
        <n v="-58597"/>
        <n v="9840"/>
        <n v="9414"/>
        <n v="-17269"/>
        <n v="35999"/>
        <n v="52131"/>
        <n v="29027"/>
        <n v="5994"/>
        <n v="-59501"/>
        <n v="57881"/>
        <n v="-33678"/>
        <n v="-42411"/>
        <n v="-3357"/>
        <n v="67183"/>
        <n v="10125"/>
        <n v="-1626"/>
        <n v="-3344"/>
        <n v="-56523"/>
        <n v="-19992"/>
        <n v="-56330"/>
        <n v="62155"/>
        <n v="-21943"/>
        <n v="81393"/>
        <n v="-110118"/>
        <n v="7840"/>
        <n v="76846"/>
        <n v="-81058"/>
        <n v="-17560"/>
        <n v="-5440"/>
        <n v="42204"/>
        <n v="2486"/>
        <n v="90039"/>
        <n v="-12819"/>
        <n v="-24172"/>
        <n v="-71745"/>
        <n v="55035"/>
        <n v="12816"/>
        <n v="19580"/>
        <n v="42900"/>
        <n v="-20642"/>
        <n v="13507"/>
        <n v="-4197"/>
        <n v="27627"/>
        <n v="24098"/>
        <n v="-36238"/>
        <n v="81151"/>
        <n v="22839"/>
        <n v="27952"/>
        <n v="36951"/>
        <n v="-46334"/>
        <n v="6467"/>
        <n v="37746"/>
        <n v="-5380"/>
        <n v="7958"/>
        <n v="24490"/>
        <n v="69442"/>
        <n v="-20135"/>
        <n v="83401"/>
        <n v="18035"/>
        <n v="-24358"/>
        <n v="70290"/>
        <n v="84622"/>
        <n v="-20542"/>
        <n v="-33696"/>
        <n v="51181"/>
        <n v="5"/>
        <n v="-40075"/>
        <n v="-73"/>
        <n v="23228"/>
        <n v="105145"/>
        <n v="33555"/>
        <n v="-2257"/>
        <n v="20857"/>
        <n v="53429"/>
        <n v="44858"/>
        <n v="19975"/>
        <n v="8664"/>
        <n v="81217"/>
        <n v="76840"/>
        <n v="79393"/>
        <n v="69736"/>
        <n v="-67862"/>
        <n v="52953"/>
        <n v="66290"/>
        <n v="-14825"/>
        <n v="-26839"/>
        <n v="1640"/>
        <n v="-50322"/>
        <n v="-83739"/>
        <n v="49781"/>
        <n v="82565"/>
        <n v="23629"/>
        <n v="-30024"/>
        <n v="97254"/>
        <n v="-72582"/>
        <n v="-5365"/>
        <n v="16875"/>
        <n v="47274"/>
        <n v="-37725"/>
        <n v="-49000"/>
        <n v="34988"/>
        <n v="78787"/>
        <n v="54445"/>
        <n v="82716"/>
        <n v="78309"/>
        <n v="86732"/>
        <n v="14078"/>
        <n v="74800"/>
        <n v="30587"/>
        <n v="-19825"/>
        <n v="48363"/>
        <n v="60311"/>
        <n v="7455"/>
        <n v="49391"/>
        <n v="11594"/>
        <n v="18039"/>
        <n v="19437"/>
        <n v="3338"/>
        <n v="-42470"/>
        <n v="17582"/>
        <n v="8917"/>
        <n v="104072"/>
        <n v="-23916"/>
        <n v="10893"/>
        <n v="63229"/>
        <n v="55404"/>
        <n v="-27325"/>
        <n v="-4588"/>
        <n v="73372"/>
        <n v="3775"/>
        <n v="128627"/>
        <n v="-99341"/>
        <n v="-756"/>
        <n v="-15071"/>
        <n v="-32206"/>
        <n v="-74906"/>
        <n v="-28497"/>
        <n v="69067"/>
        <n v="-25494"/>
        <n v="-24806"/>
        <n v="22176"/>
        <n v="-10873"/>
        <n v="39601"/>
        <n v="30219"/>
        <n v="48129"/>
        <n v="-7175"/>
        <n v="54713"/>
        <n v="31760"/>
        <n v="14826"/>
        <n v="16887"/>
        <n v="23948"/>
        <n v="104658"/>
        <n v="-76131"/>
        <n v="57510"/>
        <n v="29301"/>
        <n v="17352"/>
        <n v="-52780"/>
        <n v="89584"/>
        <n v="2764"/>
        <n v="-44117"/>
        <n v="11007"/>
        <n v="-15797"/>
        <n v="50175"/>
        <n v="60731"/>
        <n v="22056"/>
        <n v="20057"/>
        <n v="-43665"/>
        <n v="29500"/>
        <n v="58400"/>
        <n v="5337"/>
        <n v="34719"/>
        <n v="-18831"/>
        <n v="17965"/>
        <n v="-26351"/>
        <n v="-9994"/>
        <n v="12733"/>
        <n v="-3649"/>
        <n v="1719"/>
        <n v="-31019"/>
        <n v="17903"/>
        <n v="-50153"/>
        <n v="22346"/>
        <n v="21042"/>
        <n v="87637"/>
        <n v="-8833"/>
        <n v="-72758"/>
        <n v="84440"/>
        <n v="57473"/>
        <n v="51044"/>
        <n v="-58606"/>
        <n v="-52849"/>
        <n v="1969"/>
        <n v="-35560"/>
        <n v="-33956"/>
        <n v="62653"/>
        <n v="17510"/>
        <n v="-23175"/>
        <n v="91379"/>
        <n v="33817"/>
        <n v="-15513"/>
        <n v="4020"/>
        <n v="9947"/>
        <n v="-91656"/>
        <n v="56543"/>
        <n v="114134"/>
        <n v="-440"/>
        <n v="45823"/>
        <n v="126488"/>
        <n v="-4392"/>
        <n v="100815"/>
        <n v="-41025"/>
        <n v="42592"/>
        <n v="-13695"/>
        <n v="-32214"/>
        <n v="11524"/>
        <n v="29708"/>
        <n v="17661"/>
        <n v="68433"/>
        <n v="-11725"/>
        <n v="10751"/>
        <n v="-36298"/>
        <n v="-2767"/>
        <n v="-76789"/>
        <n v="99005"/>
        <n v="25546"/>
        <n v="20211"/>
        <n v="-59745"/>
        <n v="6242"/>
        <n v="58707"/>
        <n v="42516"/>
        <n v="-26480"/>
        <n v="79284"/>
        <n v="-24700"/>
        <n v="88588"/>
        <n v="47806"/>
        <n v="23735"/>
        <n v="36144"/>
        <n v="13450"/>
        <n v="70160"/>
        <n v="-23568"/>
        <n v="-23430"/>
        <n v="141517"/>
        <n v="24961"/>
        <n v="-17840"/>
        <n v="71356"/>
        <n v="-18870"/>
        <n v="174077"/>
        <n v="10752"/>
        <n v="63747"/>
        <n v="2176"/>
        <n v="2987"/>
        <n v="-72814"/>
        <n v="-15095"/>
        <n v="-45966"/>
        <n v="-13740"/>
        <n v="28379"/>
        <n v="35846"/>
        <n v="14668"/>
        <n v="21980"/>
        <n v="65823"/>
        <n v="-19158"/>
        <n v="-17297"/>
        <n v="-2452"/>
        <n v="-55531"/>
        <n v="110271"/>
        <n v="-13557"/>
        <n v="-28138"/>
        <n v="58190"/>
        <n v="-25163"/>
        <n v="-21155"/>
        <n v="2294"/>
        <n v="7566"/>
        <n v="-15393"/>
        <n v="-11809"/>
        <n v="13991"/>
        <n v="89747"/>
        <n v="67799"/>
        <n v="-53890"/>
        <n v="81225"/>
        <n v="69482"/>
        <n v="-25437"/>
        <n v="-57015"/>
        <n v="33928"/>
        <n v="-89807"/>
        <n v="-36464"/>
        <n v="47504"/>
        <n v="30859"/>
        <n v="66275"/>
        <n v="-66205"/>
        <n v="40044"/>
        <n v="74167"/>
        <n v="-51715"/>
        <n v="-107035"/>
        <n v="55721"/>
        <n v="29477"/>
        <n v="14138"/>
        <n v="44562"/>
        <n v="-32076"/>
        <n v="-4000"/>
        <n v="17121"/>
        <n v="-4010"/>
        <n v="-38885"/>
        <n v="-31029"/>
        <n v="46043"/>
        <n v="4617"/>
        <n v="-37283"/>
        <n v="-70357"/>
        <n v="69700"/>
        <n v="23098"/>
        <n v="25760"/>
        <n v="83494"/>
        <n v="-1039"/>
        <n v="39221"/>
        <n v="35899"/>
        <n v="13427"/>
        <n v="23570"/>
        <n v="45777"/>
        <n v="1792"/>
        <n v="40288"/>
        <n v="4752"/>
        <n v="9809"/>
        <n v="32059"/>
        <n v="-11980"/>
        <n v="-21612"/>
        <n v="-41411"/>
        <n v="-10274"/>
        <n v="-17208"/>
        <n v="19248"/>
        <n v="70628"/>
        <n v="-1971"/>
        <n v="-1597"/>
        <n v="-23772"/>
        <n v="41014"/>
        <n v="48882"/>
        <n v="-16784"/>
        <n v="59372"/>
        <n v="-27794"/>
        <n v="-33471"/>
        <n v="-19619"/>
        <n v="-79733"/>
        <n v="-30667"/>
        <n v="2633"/>
        <n v="92980"/>
        <n v="-16027"/>
        <n v="56087"/>
        <n v="17531"/>
        <n v="79767"/>
        <n v="-46217"/>
        <n v="40023"/>
        <n v="-25795"/>
        <n v="-66926"/>
        <n v="-12750"/>
        <n v="-27574"/>
        <n v="-84365"/>
        <n v="37820"/>
        <n v="51734"/>
        <n v="58283"/>
        <n v="2904"/>
        <n v="35841"/>
        <n v="-17835"/>
        <n v="-25030"/>
        <n v="-12597"/>
        <n v="12759"/>
        <n v="61022"/>
        <n v="16067"/>
        <n v="10588"/>
        <n v="-8439"/>
        <n v="61618"/>
        <n v="-34607"/>
        <n v="91523"/>
        <n v="25387"/>
        <n v="70744"/>
        <n v="-18093"/>
        <n v="8728"/>
        <n v="47299"/>
        <n v="16571"/>
        <n v="-986"/>
        <n v="-34612"/>
        <n v="32831"/>
        <n v="62457"/>
        <n v="-2087"/>
        <n v="-13586"/>
        <n v="848"/>
        <n v="2947"/>
        <n v="-17305"/>
        <n v="80917"/>
        <n v="-17383"/>
        <n v="-30780"/>
        <n v="-1488"/>
        <n v="22084"/>
        <n v="-41172"/>
        <n v="49720"/>
        <n v="-11198"/>
        <n v="30091"/>
        <n v="75019"/>
        <n v="43060"/>
        <n v="-18953"/>
        <n v="-39322"/>
        <n v="-31351"/>
        <n v="38635"/>
        <n v="47889"/>
        <n v="39552"/>
        <n v="36106"/>
        <n v="20539"/>
        <n v="-12786"/>
        <n v="-1576"/>
        <n v="11403"/>
        <n v="-23167"/>
        <n v="-16661"/>
        <n v="5374"/>
        <n v="-7605"/>
        <n v="-89055"/>
        <n v="108885"/>
        <n v="45953"/>
        <n v="64270"/>
        <n v="27680"/>
        <n v="77364"/>
        <n v="34573"/>
        <n v="71395"/>
        <n v="59063"/>
        <n v="-4099"/>
        <n v="13935"/>
        <n v="-30786"/>
        <n v="90382"/>
        <n v="83418"/>
        <n v="-37026"/>
        <n v="7816"/>
        <n v="-48509"/>
        <n v="71764"/>
        <n v="-32069"/>
        <n v="-32359"/>
        <n v="10453"/>
        <n v="15932"/>
        <n v="-34918"/>
        <n v="-13014"/>
        <n v="16246"/>
        <n v="-52895"/>
        <n v="-40406"/>
        <n v="-28259"/>
        <n v="-38133"/>
        <n v="27982"/>
        <n v="-38385"/>
        <n v="5495"/>
        <n v="-40392"/>
        <n v="-71367"/>
        <n v="6355"/>
        <n v="80749"/>
        <n v="8856"/>
        <n v="-21514"/>
        <n v="70047"/>
        <n v="51949"/>
        <n v="-63958"/>
        <n v="56111"/>
        <n v="22078"/>
        <n v="53941"/>
        <n v="-9555"/>
        <n v="38895"/>
        <n v="-31958"/>
        <n v="-45765"/>
        <n v="34286"/>
        <n v="-51470"/>
        <n v="13320"/>
        <n v="43553"/>
        <n v="20801"/>
        <n v="-80962"/>
        <n v="-83872"/>
        <n v="83632"/>
        <n v="6797"/>
        <n v="-75254"/>
        <n v="-32750"/>
        <n v="46597"/>
        <n v="-4163"/>
        <n v="-55471"/>
        <n v="17256"/>
        <n v="-57787"/>
        <n v="26398"/>
        <n v="10399"/>
        <n v="-9604"/>
        <n v="-302"/>
        <n v="48262"/>
        <n v="-30410"/>
        <n v="-10001"/>
        <n v="43432"/>
        <n v="69434"/>
        <n v="-95667"/>
        <n v="-18221"/>
        <n v="81698"/>
        <n v="-29474"/>
        <n v="33657"/>
        <n v="3452"/>
        <n v="63515"/>
        <n v="-1521"/>
        <n v="-69235"/>
        <n v="113268"/>
        <n v="118512"/>
        <n v="92296"/>
        <n v="-45630"/>
        <n v="2303"/>
        <n v="33031"/>
        <n v="7542"/>
        <n v="32658"/>
        <n v="23919"/>
        <n v="59288"/>
        <n v="28799"/>
        <n v="84427"/>
        <n v="-10697"/>
        <n v="102258"/>
        <n v="39735"/>
        <n v="47524"/>
        <n v="12958"/>
        <n v="53010"/>
        <n v="9652"/>
        <n v="138601"/>
        <n v="10118"/>
        <n v="31080"/>
        <n v="94923"/>
        <n v="56136"/>
        <n v="217"/>
        <n v="-47029"/>
        <n v="-126274"/>
        <n v="-4906"/>
        <n v="174538"/>
        <n v="-23427"/>
        <n v="45077"/>
        <n v="27740"/>
        <n v="-13091"/>
        <n v="50682"/>
        <n v="46642"/>
        <n v="-7859"/>
        <n v="70734"/>
        <n v="1137"/>
        <n v="19575"/>
        <n v="-3262"/>
        <n v="-7029"/>
        <n v="-45003"/>
        <n v="12768"/>
        <n v="8098"/>
        <n v="14254"/>
        <n v="46686"/>
        <n v="31410"/>
        <n v="85085"/>
        <n v="-19258"/>
        <n v="-11026"/>
        <n v="-8800"/>
        <n v="117713"/>
        <n v="32511"/>
        <n v="-4790"/>
        <n v="45126"/>
        <n v="1232"/>
        <n v="-36112"/>
        <n v="47489"/>
        <n v="-106893"/>
        <n v="1863"/>
        <n v="-33194"/>
        <n v="-24005"/>
        <n v="-80643"/>
        <n v="67568"/>
        <n v="-57616"/>
        <n v="-27937"/>
        <n v="-116624"/>
        <n v="-12283"/>
        <n v="63535"/>
        <n v="-34907"/>
        <n v="15670"/>
        <n v="-29063"/>
        <n v="-69048"/>
        <n v="-33658"/>
        <n v="-6959"/>
        <n v="19625"/>
        <n v="29380"/>
        <n v="53035"/>
        <n v="25066"/>
        <n v="-1706"/>
        <n v="-6846"/>
        <n v="87504"/>
        <n v="97175"/>
        <n v="107794"/>
        <n v="-67678"/>
        <n v="-57060"/>
        <n v="-51765"/>
        <n v="29270"/>
        <n v="-18721"/>
        <n v="-85320"/>
        <n v="63837"/>
        <n v="61082"/>
        <n v="37658"/>
        <n v="44346"/>
        <n v="9088"/>
        <n v="67064"/>
        <n v="64482"/>
        <n v="22504"/>
        <n v="41830"/>
        <n v="-46408"/>
        <n v="51895"/>
        <n v="10802"/>
        <n v="33942"/>
        <n v="52959"/>
        <n v="77668"/>
        <n v="-11767"/>
        <n v="142737"/>
        <n v="53420"/>
        <n v="1054"/>
        <n v="-13220"/>
        <n v="59865"/>
        <n v="48816"/>
        <n v="-16172"/>
        <n v="29879"/>
        <n v="57254"/>
        <n v="23514"/>
        <n v="103292"/>
        <n v="68732"/>
        <n v="-61971"/>
        <n v="10452"/>
        <n v="10261"/>
        <n v="84086"/>
        <n v="12448"/>
        <n v="-3730"/>
        <n v="73846"/>
        <n v="43332"/>
        <n v="18622"/>
        <n v="51437"/>
        <n v="-12764"/>
        <n v="46172"/>
        <n v="9279"/>
        <n v="4202"/>
        <n v="32993"/>
        <n v="48667"/>
        <n v="8199"/>
        <n v="-51582"/>
        <n v="-52924"/>
        <n v="84548"/>
        <n v="134061"/>
        <n v="30024"/>
        <n v="-8109"/>
        <n v="37824"/>
        <n v="-65128"/>
        <n v="107685"/>
        <n v="-18320"/>
        <n v="-61796"/>
        <n v="140"/>
        <n v="20703"/>
        <n v="23515"/>
        <n v="32023"/>
        <n v="-29692"/>
        <n v="105482"/>
        <n v="11279"/>
        <n v="-48393"/>
        <n v="26116"/>
        <n v="26766"/>
        <n v="63423"/>
        <n v="-4307"/>
        <n v="25135"/>
        <n v="41572"/>
        <n v="37908"/>
        <n v="100605"/>
        <n v="-16385"/>
        <n v="-14221"/>
        <n v="59105"/>
        <n v="45261"/>
        <n v="41972"/>
        <n v="122110"/>
        <n v="4370"/>
        <n v="3674"/>
        <n v="-69259"/>
        <n v="28899"/>
        <n v="3084"/>
        <n v="47355"/>
        <n v="24652"/>
        <n v="58119"/>
        <n v="-36476"/>
        <n v="67337"/>
        <n v="-649"/>
        <n v="64764"/>
        <n v="88596"/>
        <n v="41987"/>
        <n v="-39852"/>
        <n v="-30135"/>
        <n v="-4105"/>
        <n v="-53711"/>
        <n v="75309"/>
        <n v="60688"/>
        <n v="39110"/>
        <n v="32423"/>
        <n v="20235"/>
        <n v="23724"/>
        <n v="-48197"/>
        <n v="-7511"/>
        <n v="20609"/>
        <n v="18305"/>
        <n v="-23886"/>
        <n v="96011"/>
        <n v="31661"/>
        <n v="-45450"/>
        <n v="33331"/>
        <n v="-10301"/>
        <n v="-11783"/>
        <n v="-15016"/>
        <n v="7648"/>
        <n v="-7913"/>
        <n v="-14639"/>
        <n v="73054"/>
        <n v="8468"/>
        <n v="33818"/>
        <n v="7967"/>
        <n v="-28566"/>
        <n v="60061"/>
        <n v="8849"/>
        <n v="21579"/>
        <n v="-39187"/>
        <n v="-88665"/>
        <n v="31469"/>
        <n v="72405"/>
        <n v="67854"/>
        <n v="-17274"/>
        <n v="80913"/>
        <n v="11503"/>
        <n v="-8716"/>
        <n v="32191"/>
        <n v="-14335"/>
        <n v="-5944"/>
        <n v="-26058"/>
        <n v="72311"/>
        <n v="6417"/>
        <n v="42364"/>
        <n v="-32471"/>
        <n v="11602"/>
        <n v="2291"/>
        <n v="21072"/>
        <n v="61253"/>
        <n v="17818"/>
        <n v="-17497"/>
        <n v="109532"/>
        <n v="65449"/>
        <n v="21653"/>
        <n v="17286"/>
        <n v="31251"/>
        <n v="-33413"/>
        <n v="63918"/>
        <n v="105464"/>
        <n v="-63943"/>
        <n v="33568"/>
        <n v="-19903"/>
        <n v="-44359"/>
        <n v="16626"/>
        <n v="-4165"/>
        <n v="11324"/>
        <n v="144394"/>
        <n v="75016"/>
        <n v="131480"/>
        <n v="114322"/>
        <n v="-32487"/>
        <n v="9886"/>
        <n v="21007"/>
        <n v="2251"/>
        <n v="76141"/>
        <n v="97457"/>
        <n v="-74251"/>
        <n v="-25514"/>
        <n v="32445"/>
        <n v="-58658"/>
        <n v="19275"/>
        <n v="-34399"/>
        <n v="-13457"/>
        <n v="79484"/>
        <n v="19499"/>
        <n v="-12347"/>
        <n v="-62437"/>
        <n v="48428"/>
        <n v="51869"/>
        <n v="25759"/>
        <n v="-28967"/>
        <n v="33473"/>
        <n v="-58145"/>
        <n v="-33575"/>
        <n v="18353"/>
        <n v="-35754"/>
        <n v="-23373"/>
        <n v="110072"/>
        <n v="-100963"/>
        <n v="-19054"/>
        <n v="28052"/>
        <n v="26864"/>
        <n v="28864"/>
        <n v="90051"/>
        <n v="98946"/>
        <n v="57065"/>
        <n v="-2551"/>
        <n v="-1542"/>
        <n v="-2560"/>
        <n v="-39515"/>
        <n v="17123"/>
        <n v="92"/>
        <n v="80201"/>
        <n v="58514"/>
        <n v="30978"/>
        <n v="20826"/>
        <n v="85092"/>
        <n v="-28096"/>
        <n v="13525"/>
        <n v="43727"/>
        <n v="-60085"/>
        <n v="49038"/>
        <n v="-76717"/>
        <n v="-1718"/>
        <n v="123507"/>
        <n v="12621"/>
        <n v="3374"/>
        <n v="-21332"/>
        <n v="71632"/>
        <n v="-98302"/>
        <n v="860"/>
        <n v="40440"/>
        <n v="22940"/>
        <n v="97109"/>
        <n v="-24302"/>
        <n v="85523"/>
        <n v="25870"/>
        <n v="59077"/>
        <n v="-12416"/>
        <n v="-13030"/>
        <n v="71985"/>
        <n v="582"/>
        <n v="18645"/>
        <n v="42117"/>
        <n v="-93"/>
        <n v="14880"/>
        <n v="85182"/>
        <n v="-984"/>
        <n v="9389"/>
        <n v="30181"/>
        <n v="47608"/>
        <n v="103343"/>
        <n v="9682"/>
        <n v="42450"/>
        <n v="41845"/>
        <n v="-12731"/>
        <n v="47866"/>
        <n v="6160"/>
        <n v="39049"/>
        <n v="16652"/>
        <n v="9793"/>
        <n v="-76404"/>
        <n v="2271"/>
        <n v="57670"/>
        <n v="2716"/>
        <n v="69799"/>
        <n v="98952"/>
        <n v="70931"/>
        <n v="111234"/>
        <n v="26294"/>
        <n v="-48492"/>
        <n v="14214"/>
        <n v="38188"/>
        <n v="14721"/>
        <n v="63251"/>
        <n v="124230"/>
        <n v="16779"/>
        <n v="42954"/>
        <n v="-46409"/>
        <n v="-45382"/>
        <n v="25188"/>
        <n v="14355"/>
        <n v="-5666"/>
        <n v="44808"/>
        <n v="15375"/>
        <n v="26959"/>
        <n v="-44203"/>
        <n v="-8203"/>
        <n v="-30129"/>
        <n v="-52646"/>
        <n v="-39047"/>
        <n v="11244"/>
        <n v="-13532"/>
        <n v="11151"/>
        <n v="-40428"/>
        <n v="7739"/>
        <n v="56876"/>
        <n v="-21508"/>
        <n v="33967"/>
        <n v="-19667"/>
        <n v="-60907"/>
        <n v="-44147"/>
        <n v="42125"/>
        <n v="31352"/>
        <n v="-42118"/>
        <n v="-11768"/>
        <n v="4082"/>
        <n v="100834"/>
        <n v="-4302"/>
        <n v="-10518"/>
        <n v="13870"/>
        <n v="-13556"/>
        <n v="47155"/>
        <n v="92300"/>
        <n v="-45539"/>
        <n v="2070"/>
        <n v="62786"/>
        <n v="57334"/>
        <n v="-18229"/>
        <n v="-45102"/>
        <n v="-2100"/>
        <n v="5830"/>
        <n v="120103"/>
        <n v="-90839"/>
        <n v="-44202"/>
        <n v="28650"/>
        <n v="73419"/>
        <n v="-19169"/>
        <n v="18544"/>
        <n v="-46042"/>
        <n v="44690"/>
        <n v="-81095"/>
        <n v="-31726"/>
        <n v="15145"/>
        <n v="-19627"/>
        <n v="-6720"/>
        <n v="-11741"/>
        <n v="21760"/>
        <n v="-3296"/>
        <n v="-1045"/>
        <n v="-38845"/>
        <n v="64417"/>
        <n v="6927"/>
        <n v="-15123"/>
        <n v="6246"/>
        <n v="56379"/>
        <n v="60054"/>
        <n v="-44799"/>
        <n v="14562"/>
        <n v="-70312"/>
        <n v="4729"/>
        <n v="-2726"/>
        <n v="-34990"/>
        <n v="-23901"/>
        <n v="21374"/>
        <n v="409"/>
        <n v="54676"/>
        <n v="-3343"/>
        <n v="81288"/>
        <n v="-28386"/>
        <n v="-8563"/>
        <n v="-8891"/>
        <n v="32401"/>
        <n v="81603"/>
        <n v="3522"/>
        <n v="-123210"/>
        <n v="80691"/>
        <n v="-3665"/>
        <n v="66807"/>
        <n v="69097"/>
        <n v="28128"/>
        <n v="43606"/>
        <n v="13293"/>
        <n v="26333"/>
        <n v="37131"/>
        <n v="3569"/>
        <n v="33518"/>
        <n v="3352"/>
        <n v="100699"/>
        <n v="-4297"/>
        <n v="-47657"/>
        <n v="-8186"/>
        <n v="109720"/>
        <n v="22607"/>
        <n v="76163"/>
        <n v="43587"/>
        <n v="26216"/>
        <n v="55027"/>
        <n v="-8042"/>
        <n v="64053"/>
        <n v="75118"/>
        <n v="30136"/>
        <n v="54552"/>
        <n v="37910"/>
        <n v="-64294"/>
        <n v="-20696"/>
        <n v="-45830"/>
        <n v="47441"/>
        <n v="103518"/>
        <n v="-26087"/>
        <n v="39053"/>
        <n v="-49982"/>
        <n v="-52734"/>
        <n v="-97874"/>
        <n v="31828"/>
        <n v="-15039"/>
        <n v="-7664"/>
        <n v="21344"/>
        <n v="8384"/>
        <n v="-46465"/>
        <n v="25574"/>
        <n v="-25774"/>
        <n v="3190"/>
        <n v="44020"/>
        <n v="1200"/>
        <n v="7159"/>
        <n v="-33597"/>
        <n v="-48547"/>
        <n v="14217"/>
        <n v="33358"/>
        <n v="-72829"/>
        <n v="839"/>
        <n v="-9359"/>
        <n v="50046"/>
        <n v="49832"/>
        <n v="80326"/>
        <n v="18644"/>
        <n v="38670"/>
        <n v="40381"/>
        <n v="-69287"/>
        <n v="-5248"/>
        <n v="29544"/>
        <n v="-48657"/>
        <n v="97572"/>
        <n v="-6183"/>
        <n v="33208"/>
        <n v="28538"/>
        <n v="-137927"/>
        <n v="-1190"/>
        <n v="98389"/>
        <n v="92150"/>
        <n v="-55427"/>
        <n v="45330"/>
        <n v="-91432"/>
        <n v="47157"/>
        <n v="32842"/>
        <n v="-30819"/>
        <n v="-11464"/>
        <n v="31545"/>
        <n v="19043"/>
        <n v="71002"/>
        <n v="18103"/>
        <n v="71061"/>
        <n v="-28850"/>
        <n v="-109790"/>
        <n v="69915"/>
        <n v="25438"/>
        <n v="27535"/>
        <n v="23620"/>
        <n v="-8177"/>
        <n v="51636"/>
        <n v="-45303"/>
        <n v="55119"/>
        <n v="33080"/>
        <n v="-14218"/>
        <n v="-8148"/>
        <n v="-117810"/>
        <n v="25840"/>
        <n v="53280"/>
        <n v="88680"/>
        <n v="58078"/>
        <n v="81871"/>
        <n v="-25496"/>
        <n v="-8309"/>
        <n v="56787"/>
        <n v="30216"/>
        <n v="-27903"/>
        <n v="-73091"/>
        <n v="28071"/>
        <n v="-75981"/>
        <n v="40810"/>
        <n v="-44085"/>
        <n v="114612"/>
        <n v="35382"/>
        <n v="-130921"/>
        <n v="559"/>
        <n v="-97200"/>
        <n v="56427"/>
        <n v="-84156"/>
        <n v="7870"/>
        <n v="69632"/>
        <n v="41534"/>
        <n v="53169"/>
        <n v="8730"/>
        <n v="61606"/>
        <n v="38477"/>
        <n v="-49238"/>
        <n v="-23385"/>
        <n v="-28152"/>
        <n v="58753"/>
        <n v="38082"/>
        <n v="9740"/>
        <n v="16839"/>
        <n v="69755"/>
        <n v="-1044"/>
        <n v="5391"/>
        <n v="25539"/>
        <n v="58207"/>
        <n v="27833"/>
        <n v="-12403"/>
        <n v="31348"/>
        <n v="-24296"/>
        <n v="-964"/>
        <n v="-28531"/>
        <n v="92731"/>
        <n v="-16998"/>
        <n v="55710"/>
        <n v="10114"/>
        <n v="76034"/>
        <n v="8833"/>
        <n v="63176"/>
        <n v="-9455"/>
        <n v="14265"/>
        <n v="-3591"/>
        <n v="-12010"/>
        <n v="-20609"/>
        <n v="-27084"/>
        <n v="45269"/>
        <n v="-45698"/>
        <n v="-12632"/>
        <n v="-1818"/>
        <n v="7363"/>
        <n v="12961"/>
        <n v="-111"/>
        <n v="10937"/>
        <n v="13638"/>
        <n v="-36785"/>
        <n v="34699"/>
        <n v="53932"/>
        <n v="116124"/>
        <n v="14403"/>
        <n v="39845"/>
        <n v="43469"/>
        <n v="117089"/>
        <n v="40193"/>
        <n v="-10827"/>
        <n v="-38004"/>
        <n v="-25667"/>
        <n v="14158"/>
        <n v="29140"/>
        <n v="-92704"/>
        <n v="-55819"/>
        <n v="47624"/>
        <n v="62113"/>
        <n v="59636"/>
        <n v="-30570"/>
        <n v="-61192"/>
        <n v="49068"/>
        <n v="97617"/>
        <n v="18337"/>
        <n v="73438"/>
        <n v="31903"/>
        <n v="-41689"/>
        <n v="-63773"/>
        <n v="25255"/>
        <n v="37020"/>
        <n v="60541"/>
        <n v="-12611"/>
        <n v="31848"/>
        <n v="-31806"/>
        <n v="17829"/>
        <n v="53049"/>
        <n v="-22557"/>
        <n v="53969"/>
        <n v="58512"/>
        <n v="-73000"/>
        <n v="-33498"/>
        <n v="-5105"/>
        <n v="83668"/>
        <n v="77820"/>
        <n v="67185"/>
        <n v="17487"/>
        <n v="15453"/>
        <n v="1822"/>
        <n v="-9295"/>
        <n v="-28295"/>
        <n v="67565"/>
        <n v="31216"/>
        <n v="-13013"/>
        <n v="-19970"/>
        <n v="15285"/>
        <n v="-32403"/>
        <n v="38840"/>
        <n v="48765"/>
        <n v="37708"/>
        <n v="-71605"/>
        <n v="41078"/>
        <n v="16785"/>
        <n v="-43538"/>
        <n v="7449"/>
        <n v="-35471"/>
        <n v="-38393"/>
        <n v="76758"/>
        <n v="-890"/>
        <n v="-29774"/>
        <n v="40963"/>
        <n v="8076"/>
        <n v="55587"/>
        <n v="-48595"/>
        <n v="-9105"/>
        <n v="-43582"/>
        <n v="-21340"/>
        <n v="92598"/>
        <n v="-53123"/>
        <n v="54439"/>
        <n v="-58886"/>
        <n v="13938"/>
        <n v="24512"/>
        <n v="13290"/>
        <n v="44425"/>
        <n v="27104"/>
        <n v="47142"/>
        <n v="40668"/>
        <n v="-31443"/>
        <n v="-794"/>
        <n v="9282"/>
        <n v="-39345"/>
        <n v="-28285"/>
        <n v="-33033"/>
        <n v="-81624"/>
        <n v="27326"/>
        <n v="21905"/>
        <n v="14148"/>
        <n v="12042"/>
        <n v="38237"/>
        <n v="13840"/>
        <n v="-63611"/>
        <n v="22876"/>
        <n v="113857"/>
        <n v="-31432"/>
        <n v="-67472"/>
        <n v="49813"/>
        <n v="558"/>
        <n v="-25469"/>
        <n v="-19856"/>
        <n v="9508"/>
        <n v="6875"/>
        <n v="65662"/>
        <n v="1003"/>
        <n v="57736"/>
        <n v="21477"/>
        <n v="64295"/>
        <n v="31030"/>
        <n v="35396"/>
        <n v="36006"/>
        <n v="45013"/>
        <n v="8873"/>
        <n v="2807"/>
        <n v="52528"/>
        <n v="-26069"/>
        <n v="15113"/>
        <n v="41771"/>
        <n v="28851"/>
        <n v="21071"/>
        <n v="-8817"/>
        <n v="58032"/>
        <n v="98536"/>
        <n v="-100036"/>
        <n v="-6551"/>
        <n v="2269"/>
        <n v="-68370"/>
        <n v="-14339"/>
        <n v="56054"/>
        <n v="-29799"/>
        <n v="-24169"/>
        <n v="19539"/>
        <n v="52364"/>
        <n v="9645"/>
        <n v="42536"/>
        <n v="36182"/>
        <n v="17027"/>
        <n v="37659"/>
        <n v="-32478"/>
        <n v="46035"/>
        <n v="-63014"/>
        <n v="27177"/>
        <n v="-44420"/>
        <n v="-18146"/>
        <n v="42466"/>
        <n v="24476"/>
        <n v="-49570"/>
        <n v="-35865"/>
        <n v="-57700"/>
        <n v="-22334"/>
        <n v="-23946"/>
        <n v="-18017"/>
        <n v="22402"/>
        <n v="14338"/>
        <n v="2656"/>
        <n v="23170"/>
        <n v="5417"/>
        <n v="-25705"/>
        <n v="120771"/>
        <n v="-52223"/>
        <n v="49736"/>
        <n v="31697"/>
        <n v="-12612"/>
        <n v="93454"/>
        <n v="-26180"/>
        <n v="-8051"/>
        <n v="103306"/>
        <n v="11168"/>
        <n v="33117"/>
        <n v="58080"/>
        <n v="17771"/>
        <n v="17151"/>
        <n v="31609"/>
        <n v="10373"/>
        <n v="39767"/>
        <n v="-909"/>
        <n v="-13489"/>
        <n v="31795"/>
        <n v="6760"/>
        <n v="-19999"/>
        <n v="-115979"/>
        <n v="36677"/>
        <n v="-79317"/>
        <n v="-7718"/>
        <n v="-4895"/>
        <n v="-66974"/>
        <n v="-10464"/>
        <n v="69925"/>
        <n v="-51467"/>
        <n v="682"/>
        <n v="86657"/>
        <n v="48639"/>
        <n v="-5421"/>
        <n v="21727"/>
        <n v="-3335"/>
        <n v="23547"/>
        <n v="130146"/>
        <n v="-11231"/>
        <n v="-6364"/>
        <n v="93013"/>
        <n v="-21580"/>
        <n v="85232"/>
        <n v="-28019"/>
        <n v="13837"/>
        <n v="-59694"/>
        <n v="-8725"/>
        <n v="-2207"/>
        <n v="-6041"/>
        <n v="-67003"/>
        <n v="6067"/>
        <n v="87574"/>
        <n v="-9682"/>
        <n v="-78087"/>
        <n v="1663"/>
        <n v="93453"/>
        <n v="-29576"/>
        <n v="-36404"/>
        <n v="-806"/>
        <n v="-54294"/>
        <n v="-11108"/>
        <n v="-41717"/>
        <n v="14250"/>
        <n v="47393"/>
        <n v="-13597"/>
        <n v="13067"/>
        <n v="-7746"/>
        <n v="-36532"/>
        <n v="13481"/>
        <n v="4461"/>
        <n v="67271"/>
        <n v="16782"/>
        <n v="2489"/>
        <n v="12324"/>
        <n v="12124"/>
        <n v="5023"/>
        <n v="-62038"/>
        <n v="29593"/>
        <n v="-69908"/>
        <n v="-38446"/>
        <n v="-7437"/>
        <n v="-37287"/>
        <n v="20379"/>
        <n v="-4273"/>
        <n v="66412"/>
        <n v="46512"/>
        <n v="83475"/>
        <n v="-7450"/>
        <n v="-25018"/>
        <n v="26917"/>
        <n v="-4352"/>
        <n v="86764"/>
        <n v="-3869"/>
        <n v="59542"/>
        <n v="66658"/>
        <n v="78101"/>
        <n v="56196"/>
        <n v="-1986"/>
        <n v="42925"/>
        <n v="-25819"/>
        <n v="87969"/>
        <n v="-26837"/>
        <n v="-23678"/>
        <n v="-2217"/>
        <n v="-10880"/>
        <n v="22941"/>
        <n v="123644"/>
        <n v="-62126"/>
        <n v="66753"/>
        <n v="-3720"/>
        <n v="32265"/>
        <n v="10787"/>
        <n v="57885"/>
        <n v="25594"/>
        <n v="-4186"/>
        <n v="55997"/>
        <n v="16723"/>
        <n v="55658"/>
        <n v="11086"/>
        <n v="-56398"/>
        <n v="58570"/>
        <n v="36156"/>
        <n v="40556"/>
        <n v="51784"/>
        <n v="-3669"/>
        <n v="-20468"/>
        <n v="-52083"/>
        <n v="52419"/>
        <n v="38144"/>
        <n v="16452"/>
        <n v="-68021"/>
        <n v="18881"/>
        <n v="-9445"/>
        <n v="26461"/>
        <n v="-3784"/>
        <n v="42861"/>
        <n v="-11698"/>
        <n v="11979"/>
        <n v="68713"/>
        <n v="41507"/>
        <n v="130402"/>
        <n v="129694"/>
        <n v="85097"/>
        <n v="-4091"/>
        <n v="-35529"/>
        <n v="32082"/>
        <n v="-38971"/>
        <n v="56982"/>
        <n v="14534"/>
        <n v="-60468"/>
        <n v="-36056"/>
        <n v="-32192"/>
        <n v="-1596"/>
        <n v="43249"/>
        <n v="67342"/>
        <n v="17334"/>
        <n v="36408"/>
        <n v="10987"/>
        <n v="4655"/>
        <n v="-124344"/>
        <n v="75293"/>
        <n v="23875"/>
        <n v="52143"/>
        <n v="48126"/>
        <n v="-10613"/>
        <n v="87796"/>
        <n v="18267"/>
        <n v="-27013"/>
        <n v="-65141"/>
        <n v="-54514"/>
        <n v="74735"/>
        <n v="-14401"/>
        <n v="87526"/>
        <n v="-23655"/>
        <n v="82215"/>
        <n v="-8334"/>
        <n v="-28833"/>
        <n v="13214"/>
        <n v="1177"/>
        <n v="25985"/>
        <n v="50153"/>
        <n v="194935"/>
        <n v="-65376"/>
        <n v="-10626"/>
        <n v="-13613"/>
        <n v="39542"/>
        <n v="-108874"/>
        <n v="-31642"/>
        <n v="58806"/>
        <n v="31963"/>
        <n v="5542"/>
        <n v="26982"/>
        <n v="95800"/>
        <n v="9630"/>
        <n v="83432"/>
        <n v="-16297"/>
        <n v="74040"/>
        <n v="19456"/>
        <n v="5592"/>
        <n v="-19269"/>
        <n v="48573"/>
        <n v="6248"/>
        <n v="-15734"/>
        <n v="10241"/>
        <n v="-70513"/>
        <n v="81570"/>
        <n v="10869"/>
        <n v="-31250"/>
        <n v="-9928"/>
        <n v="-1474"/>
        <n v="56648"/>
        <n v="43415"/>
        <n v="13505"/>
        <n v="57408"/>
        <n v="3753"/>
        <n v="-31868"/>
        <n v="-56998"/>
        <n v="24006"/>
        <n v="-15047"/>
        <n v="16909"/>
        <n v="55905"/>
        <n v="-1014"/>
        <n v="48995"/>
        <n v="-50758"/>
        <n v="-60989"/>
        <n v="66188"/>
        <n v="-32066"/>
        <n v="102028"/>
        <n v="-13032"/>
        <n v="25090"/>
        <n v="-3499"/>
        <n v="23939"/>
        <n v="18146"/>
        <n v="-35486"/>
        <n v="14705"/>
        <n v="6389"/>
        <n v="1685"/>
        <n v="57643"/>
        <n v="-94548"/>
        <n v="67755"/>
        <n v="-84191"/>
        <n v="25171"/>
        <n v="82344"/>
        <n v="20364"/>
        <n v="77915"/>
        <n v="-13831"/>
        <n v="444"/>
        <n v="25265"/>
        <n v="-7443"/>
        <n v="-1311"/>
        <n v="-66823"/>
        <n v="17690"/>
        <n v="-15877"/>
        <n v="53821"/>
        <n v="-2310"/>
        <n v="30112"/>
        <n v="127768"/>
        <n v="-20879"/>
        <n v="40599"/>
        <n v="106078"/>
        <n v="-2730"/>
        <n v="-126646"/>
        <n v="78389"/>
        <n v="-48884"/>
        <n v="96875"/>
        <n v="15196"/>
        <n v="-18641"/>
        <n v="972"/>
        <n v="-4946"/>
        <n v="-43868"/>
        <n v="50487"/>
        <n v="8330"/>
        <n v="62885"/>
        <n v="19517"/>
        <n v="-65903"/>
        <n v="34442"/>
        <n v="-27592"/>
        <n v="9784"/>
        <n v="96930"/>
        <n v="-46798"/>
        <n v="-18649"/>
        <n v="95822"/>
        <n v="-4361"/>
        <n v="-35134"/>
        <n v="84593"/>
        <n v="-17893"/>
        <n v="98207"/>
        <n v="13621"/>
        <n v="-31712"/>
        <n v="21090"/>
        <n v="7263"/>
        <n v="-49638"/>
        <n v="90483"/>
        <n v="-4418"/>
        <n v="20328"/>
        <n v="19643"/>
        <n v="11958"/>
        <n v="-11642"/>
        <n v="-23684"/>
        <n v="59829"/>
        <n v="11327"/>
        <n v="-33988"/>
        <n v="88388"/>
        <n v="43766"/>
        <n v="-16492"/>
        <n v="69041"/>
        <n v="75932"/>
        <n v="-21303"/>
        <n v="37570"/>
        <n v="12848"/>
        <n v="-2862"/>
        <n v="46410"/>
        <n v="19188"/>
        <n v="-242"/>
        <n v="9544"/>
        <n v="51542"/>
        <n v="-28050"/>
        <n v="44284"/>
        <n v="10837"/>
        <n v="109086"/>
        <n v="10768"/>
        <n v="104131"/>
        <n v="-10261"/>
        <n v="-80901"/>
        <n v="-33496"/>
        <n v="-30142"/>
        <n v="-43503"/>
        <n v="19651"/>
        <n v="87652"/>
        <n v="-6856"/>
        <n v="-1258"/>
        <n v="-15064"/>
        <n v="71885"/>
        <n v="20334"/>
        <n v="24703"/>
        <n v="19314"/>
        <n v="5308"/>
        <n v="71096"/>
        <n v="-4885"/>
        <n v="48206"/>
        <n v="32069"/>
        <n v="-23906"/>
        <n v="-47768"/>
        <n v="-26463"/>
        <n v="-8317"/>
        <n v="1791"/>
        <n v="-22580"/>
        <n v="41548"/>
        <n v="62778"/>
        <n v="1869"/>
        <n v="10169"/>
        <n v="2677"/>
        <n v="11000"/>
        <n v="14836"/>
        <n v="45840"/>
        <n v="56315"/>
        <n v="8260"/>
        <n v="74018"/>
        <n v="-28098"/>
        <n v="7110"/>
        <n v="-68643"/>
        <n v="-41474"/>
        <n v="72796"/>
        <n v="30683"/>
        <n v="36724"/>
        <n v="15850"/>
        <n v="22361"/>
        <n v="-67722"/>
        <n v="-14749"/>
        <n v="-6787"/>
        <n v="107104"/>
        <n v="-36777"/>
        <n v="39500"/>
        <n v="-33134"/>
        <n v="-53517"/>
        <n v="-35341"/>
        <n v="17733"/>
        <n v="12008"/>
        <n v="-8233"/>
        <n v="-97013"/>
        <n v="110769"/>
        <n v="-53964"/>
        <n v="60357"/>
        <n v="-55853"/>
        <n v="13849"/>
        <n v="67340"/>
        <n v="-36721"/>
        <n v="-59706"/>
        <n v="25902"/>
        <n v="-9030"/>
        <n v="-44662"/>
        <n v="15549"/>
        <n v="41594"/>
        <n v="71435"/>
        <n v="-4412"/>
        <n v="-9391"/>
        <n v="28971"/>
        <n v="-2830"/>
        <n v="900"/>
        <n v="-72077"/>
        <n v="28188"/>
        <n v="40140"/>
        <n v="50435"/>
        <n v="71162"/>
        <n v="-20431"/>
        <n v="35246"/>
        <n v="92952"/>
        <n v="32278"/>
        <n v="11812"/>
        <n v="102085"/>
        <n v="-10829"/>
        <n v="9712"/>
        <n v="10017"/>
        <n v="78111"/>
        <n v="8628"/>
        <n v="46227"/>
        <n v="5384"/>
        <n v="90805"/>
        <n v="-81867"/>
        <n v="48661"/>
        <n v="-2078"/>
        <n v="41804"/>
        <n v="-82048"/>
        <n v="-12316"/>
        <n v="60615"/>
        <n v="87200"/>
        <n v="-1906"/>
        <n v="101896"/>
        <n v="62390"/>
        <n v="78349"/>
        <n v="-60525"/>
        <n v="-34298"/>
        <n v="62112"/>
        <n v="48437"/>
        <n v="-34754"/>
        <n v="23647"/>
        <n v="347"/>
        <n v="-60878"/>
        <n v="23115"/>
        <n v="-13051"/>
        <n v="5705"/>
        <n v="-111818"/>
        <n v="-19393"/>
        <n v="21529"/>
        <n v="41540"/>
        <n v="966"/>
        <n v="4042"/>
        <n v="48027"/>
        <n v="85816"/>
        <n v="291"/>
        <n v="50968"/>
        <n v="9391"/>
        <n v="-5062"/>
        <n v="933"/>
        <n v="-19611"/>
        <n v="21104"/>
        <n v="17429"/>
        <n v="77392"/>
        <n v="-60050"/>
        <n v="73665"/>
        <n v="-9998"/>
        <n v="-4643"/>
        <n v="-110850"/>
        <n v="65813"/>
        <n v="-38078"/>
        <n v="-66699"/>
        <n v="60634"/>
        <n v="39231"/>
        <n v="72069"/>
        <n v="49463"/>
        <n v="44273"/>
        <n v="-52186"/>
        <n v="2644"/>
        <n v="-26246"/>
        <n v="-2844"/>
        <n v="59205"/>
        <n v="-27463"/>
        <n v="-39664"/>
        <n v="-2776"/>
        <n v="23551"/>
        <n v="84091"/>
        <n v="64144"/>
        <n v="-67312"/>
        <n v="10977"/>
        <n v="-49290"/>
        <n v="50092"/>
        <n v="22205"/>
        <n v="26405"/>
        <n v="25807"/>
        <n v="20168"/>
        <n v="3393"/>
        <n v="11486"/>
        <n v="135192"/>
        <n v="75847"/>
        <n v="16824"/>
        <n v="4685"/>
        <n v="83689"/>
        <n v="-26955"/>
        <n v="31921"/>
        <n v="40729"/>
        <n v="61904"/>
        <n v="-44322"/>
        <n v="-46130"/>
        <n v="13061"/>
        <n v="17446"/>
        <n v="-170155"/>
        <n v="51720"/>
        <n v="85071"/>
        <n v="-15541"/>
        <n v="-44515"/>
        <n v="73579"/>
        <n v="-68244"/>
        <n v="85398"/>
        <n v="-19066"/>
        <n v="78047"/>
        <n v="10867"/>
        <n v="35271"/>
        <n v="39995"/>
        <n v="147055"/>
        <n v="-45320"/>
        <n v="-3675"/>
        <n v="-107577"/>
        <n v="38891"/>
        <n v="67527"/>
        <n v="-12128"/>
        <n v="65756"/>
        <n v="-9951"/>
        <n v="-12195"/>
        <n v="-707"/>
        <n v="25303"/>
        <n v="22377"/>
        <n v="-90154"/>
        <n v="2435"/>
        <n v="4615"/>
        <n v="30157"/>
        <n v="71375"/>
        <n v="45582"/>
        <n v="63949"/>
        <n v="29033"/>
        <n v="45291"/>
        <n v="-7878"/>
        <n v="32136"/>
        <n v="22217"/>
        <n v="-60236"/>
        <n v="82066"/>
        <n v="32976"/>
        <n v="-59177"/>
        <n v="-19506"/>
        <n v="-37958"/>
        <n v="-93053"/>
        <n v="-6480"/>
        <n v="17180"/>
        <n v="34675"/>
        <n v="19460"/>
        <n v="-66097"/>
        <n v="41298"/>
        <n v="32122"/>
        <n v="34490"/>
        <n v="37229"/>
        <n v="-30010"/>
        <n v="54683"/>
        <n v="-36605"/>
        <n v="-869"/>
        <n v="-76671"/>
        <n v="50964"/>
        <n v="-40854"/>
        <n v="44474"/>
        <n v="-19788"/>
        <n v="-75277"/>
        <n v="-17216"/>
        <n v="85954"/>
        <n v="60062"/>
        <n v="-19715"/>
        <n v="13873"/>
        <n v="65186"/>
        <n v="51553"/>
        <n v="-95264"/>
        <n v="77070"/>
        <n v="-8599"/>
        <n v="32273"/>
        <n v="92505"/>
        <n v="-22806"/>
        <n v="7420"/>
        <n v="-30179"/>
        <n v="-11548"/>
        <n v="57856"/>
        <n v="36201"/>
        <n v="56049"/>
        <n v="-2423"/>
        <n v="-2880"/>
        <n v="12201"/>
        <n v="-41270"/>
        <n v="-7444"/>
        <n v="-16561"/>
        <n v="37268"/>
        <n v="-96560"/>
        <n v="50623"/>
        <n v="33852"/>
        <n v="114183"/>
        <n v="-56622"/>
        <n v="73674"/>
        <n v="-12916"/>
        <n v="-18940"/>
        <n v="-24232"/>
        <n v="27392"/>
        <n v="26693"/>
        <n v="6081"/>
        <n v="987"/>
        <n v="-8080"/>
        <n v="-43060"/>
        <n v="-14835"/>
        <n v="5366"/>
        <n v="-32764"/>
        <n v="-57203"/>
        <n v="-6840"/>
        <n v="-26140"/>
        <n v="122995"/>
        <n v="88921"/>
        <n v="-52783"/>
        <n v="13013"/>
        <n v="-31898"/>
        <n v="-66725"/>
        <n v="31457"/>
        <n v="-6702"/>
        <n v="31989"/>
        <n v="-45330"/>
        <n v="33494"/>
        <n v="-10820"/>
        <n v="36957"/>
        <n v="-25684"/>
        <n v="63042"/>
        <n v="-61361"/>
        <n v="37692"/>
        <n v="-39898"/>
        <n v="80873"/>
        <n v="-19251"/>
        <n v="6858"/>
        <n v="21394"/>
        <n v="6197"/>
        <n v="-4496"/>
        <n v="-37489"/>
        <n v="-28127"/>
        <n v="44988"/>
        <n v="-33574"/>
        <n v="48145"/>
        <n v="-59875"/>
        <n v="22724"/>
        <n v="-3597"/>
        <n v="20986"/>
        <n v="-3187"/>
        <n v="-24929"/>
        <n v="10552"/>
        <n v="-72362"/>
        <n v="-51476"/>
        <n v="40720"/>
        <n v="-28397"/>
        <n v="33785"/>
        <n v="32604"/>
        <n v="-48420"/>
        <n v="14475"/>
        <n v="44948"/>
        <n v="1531"/>
        <n v="100492"/>
        <n v="-50753"/>
        <n v="64360"/>
        <n v="-20027"/>
        <n v="94396"/>
        <n v="-9898"/>
        <n v="22833"/>
        <n v="-7939"/>
        <n v="-57218"/>
        <n v="-113257"/>
        <n v="2779"/>
        <n v="9611"/>
        <n v="5341"/>
        <n v="-20269"/>
        <n v="-17626"/>
        <n v="6208"/>
        <n v="64853"/>
        <n v="-16698"/>
        <n v="54248"/>
        <n v="38080"/>
        <n v="13989"/>
        <n v="48892"/>
        <n v="24772"/>
        <n v="-50230"/>
        <n v="40297"/>
        <n v="-29618"/>
        <n v="-53990"/>
        <n v="22854"/>
        <n v="-40110"/>
        <n v="33759"/>
        <n v="-3576"/>
        <n v="32700"/>
        <n v="21828"/>
        <n v="40993"/>
        <n v="-42307"/>
        <n v="-36311"/>
        <n v="-19877"/>
        <n v="-22486"/>
        <n v="14793"/>
        <n v="2184"/>
        <n v="40518"/>
        <n v="-48759"/>
        <n v="-30959"/>
        <n v="-42053"/>
        <n v="-35736"/>
        <n v="56336"/>
        <n v="28910"/>
        <n v="76375"/>
        <n v="3139"/>
        <n v="17556"/>
        <n v="-30951"/>
        <n v="-84000"/>
        <n v="-29501"/>
        <n v="-3680"/>
        <n v="-17846"/>
        <n v="60114"/>
        <n v="-41860"/>
        <n v="14065"/>
        <n v="95075"/>
        <n v="87293"/>
        <n v="91396"/>
        <n v="83700"/>
        <n v="10466"/>
        <n v="21722"/>
        <n v="-22111"/>
        <n v="-11508"/>
        <n v="102811"/>
        <n v="3576"/>
        <n v="-84790"/>
        <n v="-6885"/>
        <n v="-48875"/>
        <n v="-9380"/>
        <n v="36252"/>
        <n v="-42366"/>
        <n v="-51353"/>
        <n v="3820"/>
        <n v="-5874"/>
        <n v="48521"/>
        <n v="56750"/>
        <n v="63237"/>
        <n v="-17427"/>
        <n v="-9124"/>
        <n v="77302"/>
        <n v="48452"/>
        <n v="-5617"/>
        <n v="61546"/>
        <n v="66371"/>
        <n v="-21442"/>
        <n v="68303"/>
        <n v="-27191"/>
        <n v="-17908"/>
        <n v="24520"/>
        <n v="-46539"/>
        <n v="-3692"/>
        <n v="-68622"/>
        <n v="38065"/>
        <n v="-6349"/>
        <n v="63807"/>
        <n v="-32078"/>
        <n v="-74094"/>
        <n v="-30574"/>
        <n v="82504"/>
        <n v="9071"/>
        <n v="16229"/>
        <n v="-18446"/>
        <n v="-14084"/>
        <n v="26720"/>
        <n v="-76502"/>
        <n v="-54624"/>
        <n v="38795"/>
        <n v="65412"/>
        <n v="-9447"/>
        <n v="-24267"/>
        <n v="1721"/>
        <n v="108195"/>
        <n v="65828"/>
        <n v="70834"/>
        <n v="-9638"/>
        <n v="43265"/>
        <n v="41542"/>
        <n v="18846"/>
        <n v="-4192"/>
        <n v="31649"/>
        <n v="13897"/>
        <n v="13634"/>
        <n v="-25071"/>
        <n v="30961"/>
        <n v="-75382"/>
        <n v="21739"/>
        <n v="19515"/>
        <n v="99681"/>
        <n v="23945"/>
        <n v="-25050"/>
        <n v="-92466"/>
        <n v="-5119"/>
        <n v="45583"/>
        <n v="58523"/>
        <n v="-73060"/>
        <n v="87118"/>
        <n v="23363"/>
        <n v="21906"/>
        <n v="-12711"/>
        <n v="4369"/>
        <n v="8176"/>
        <n v="-73527"/>
        <n v="1467"/>
        <n v="12474"/>
        <n v="-106097"/>
        <n v="-40761"/>
        <n v="55403"/>
        <n v="31980"/>
        <n v="10575"/>
        <n v="103821"/>
        <n v="38651"/>
        <n v="20475"/>
        <n v="-20870"/>
        <n v="-2027"/>
        <n v="93181"/>
        <n v="-9775"/>
        <n v="18944"/>
        <n v="9290"/>
        <n v="67583"/>
        <n v="5383"/>
        <n v="-32249"/>
        <n v="93536"/>
        <n v="-23225"/>
        <n v="-10533"/>
        <n v="9547"/>
        <n v="5206"/>
        <n v="34641"/>
        <n v="5066"/>
        <n v="10463"/>
        <n v="-17239"/>
        <n v="104644"/>
        <n v="675"/>
        <n v="46298"/>
        <n v="-14120"/>
        <n v="1273"/>
        <n v="15194"/>
        <n v="37346"/>
        <n v="34802"/>
        <n v="18924"/>
        <n v="-18478"/>
        <n v="14434"/>
        <n v="118895"/>
        <n v="-25793"/>
        <n v="34460"/>
        <n v="-15175"/>
        <n v="63633"/>
        <n v="-7133"/>
        <n v="55574"/>
        <n v="24298"/>
        <n v="17377"/>
        <n v="-31818"/>
        <n v="51187"/>
        <n v="-17141"/>
        <n v="57064"/>
        <n v="7410"/>
        <n v="51609"/>
        <n v="-76011"/>
        <n v="63125"/>
        <n v="-30554"/>
        <n v="48111"/>
        <n v="53632"/>
        <n v="55558"/>
        <n v="45433"/>
        <n v="-66001"/>
        <n v="73257"/>
        <n v="-2594"/>
        <n v="52730"/>
        <n v="42975"/>
        <n v="33726"/>
        <n v="-55688"/>
        <n v="-26580"/>
        <n v="44596"/>
        <n v="-28437"/>
        <n v="-12157"/>
        <n v="64201"/>
        <n v="-61225"/>
        <n v="2137"/>
        <n v="23599"/>
        <n v="65436"/>
        <n v="6352"/>
        <n v="-31503"/>
        <n v="-3453"/>
        <n v="-43608"/>
        <n v="23935"/>
        <n v="30788"/>
        <n v="-33398"/>
        <n v="29814"/>
        <n v="-10852"/>
        <n v="17479"/>
        <n v="-47894"/>
        <n v="11888"/>
        <n v="65257"/>
        <n v="-31316"/>
        <n v="19201"/>
        <n v="-38497"/>
        <n v="70882"/>
        <n v="25688"/>
        <n v="47448"/>
        <n v="6834"/>
        <n v="21872"/>
        <n v="-475"/>
        <n v="88621"/>
        <n v="8700"/>
        <n v="-32364"/>
        <n v="1693"/>
        <n v="87448"/>
        <n v="104419"/>
        <n v="18986"/>
        <n v="7936"/>
        <n v="57522"/>
        <n v="-10223"/>
        <n v="95865"/>
        <n v="22400"/>
        <n v="50267"/>
        <n v="36795"/>
        <n v="43466"/>
        <n v="19099"/>
        <n v="41909"/>
        <n v="-69900"/>
        <n v="83378"/>
        <n v="-15822"/>
        <n v="-24805"/>
        <n v="10870"/>
        <n v="-12341"/>
        <n v="-29519"/>
        <n v="-30464"/>
        <n v="75697"/>
        <n v="33309"/>
        <n v="139303"/>
        <n v="-54288"/>
        <n v="-48600"/>
        <n v="61919"/>
        <n v="-27196"/>
        <n v="-3103"/>
        <n v="49829"/>
        <n v="54551"/>
        <n v="4088"/>
        <n v="-17126"/>
        <n v="13020"/>
        <n v="-23941"/>
        <n v="-79191"/>
        <n v="-16617"/>
        <n v="-8441"/>
        <n v="8262"/>
        <n v="-7922"/>
        <n v="3803"/>
        <n v="-85094"/>
        <n v="4143"/>
        <n v="-83355"/>
        <n v="52016"/>
        <n v="-34752"/>
        <n v="55218"/>
        <n v="4196"/>
        <n v="-22624"/>
        <n v="-41028"/>
        <n v="16049"/>
        <n v="-47201"/>
        <n v="-64510"/>
        <n v="-11785"/>
        <n v="95867"/>
        <n v="-63485"/>
        <n v="88993"/>
        <n v="-12580"/>
        <n v="18078"/>
        <n v="43136"/>
        <n v="13759"/>
        <n v="-66035"/>
        <n v="-32362"/>
        <n v="56911"/>
        <n v="6186"/>
        <n v="-28648"/>
        <n v="12340"/>
        <n v="25836"/>
        <n v="75369"/>
        <n v="13738"/>
        <n v="35796"/>
        <n v="-43754"/>
        <n v="4663"/>
        <n v="21605"/>
        <n v="45750"/>
        <n v="11023"/>
        <n v="-96092"/>
        <n v="-57353"/>
        <n v="-24689"/>
        <n v="52326"/>
        <n v="-19278"/>
        <n v="-52351"/>
        <n v="-31583"/>
        <n v="-56826"/>
        <n v="-9235"/>
        <n v="51427"/>
        <n v="-77763"/>
        <n v="-18771"/>
        <n v="-21602"/>
        <n v="-38231"/>
        <n v="-7507"/>
        <n v="98264"/>
        <n v="-33305"/>
        <n v="35989"/>
        <n v="1806"/>
        <n v="-72130"/>
        <n v="74057"/>
        <n v="-50670"/>
        <n v="-33302"/>
        <n v="7181"/>
        <n v="70340"/>
        <n v="14017"/>
        <n v="47657"/>
        <n v="-6089"/>
        <n v="26484"/>
        <n v="-23193"/>
        <n v="84916"/>
        <n v="74874"/>
        <n v="-17384"/>
        <n v="53495"/>
        <n v="60216"/>
        <n v="-16218"/>
        <n v="-28965"/>
        <n v="17016"/>
        <n v="25020"/>
        <n v="75186"/>
        <n v="-13458"/>
        <n v="98561"/>
        <n v="-37947"/>
        <n v="46596"/>
        <n v="57159"/>
        <n v="42269"/>
        <n v="-17371"/>
        <n v="-34378"/>
        <n v="-15531"/>
        <n v="-7257"/>
        <n v="64319"/>
        <n v="9743"/>
        <n v="-16013"/>
        <n v="-21387"/>
        <n v="-53985"/>
        <n v="38905"/>
        <n v="-31664"/>
        <n v="58184"/>
        <n v="14132"/>
        <n v="-1659"/>
        <n v="70826"/>
        <n v="33267"/>
        <n v="32881"/>
        <n v="43942"/>
        <n v="13636"/>
        <n v="-19239"/>
        <n v="-132497"/>
        <n v="36276"/>
        <n v="93423"/>
        <n v="6981"/>
        <n v="-88759"/>
        <n v="20945"/>
        <n v="19869"/>
        <n v="-12582"/>
        <n v="-58668"/>
        <n v="46789"/>
        <n v="-9945"/>
        <n v="20472"/>
        <n v="6822"/>
        <n v="108741"/>
        <n v="-65285"/>
        <n v="39409"/>
        <n v="47256"/>
        <n v="65414"/>
        <n v="-56543"/>
        <n v="-16315"/>
        <n v="-14881"/>
        <n v="32487"/>
        <n v="-11220"/>
        <n v="13017"/>
        <n v="44280"/>
        <n v="-40847"/>
        <n v="-101978"/>
        <n v="123797"/>
        <n v="-17779"/>
        <n v="-60965"/>
        <n v="-22238"/>
        <n v="-2368"/>
        <n v="26402"/>
        <n v="-7792"/>
        <n v="79129"/>
        <n v="-10224"/>
        <n v="-12183"/>
        <n v="39230"/>
        <n v="-17033"/>
        <n v="32764"/>
        <n v="87296"/>
        <n v="62524"/>
        <n v="55126"/>
        <n v="-93509"/>
        <n v="39871"/>
        <n v="101705"/>
        <n v="36740"/>
        <n v="7508"/>
        <n v="-6573"/>
        <n v="-11750"/>
        <n v="-22060"/>
        <n v="15937"/>
        <n v="50403"/>
        <n v="60139"/>
        <n v="-49028"/>
        <n v="-3311"/>
        <n v="35332"/>
        <n v="-21792"/>
        <n v="9926"/>
        <n v="-10611"/>
        <n v="35633"/>
        <n v="-31348"/>
        <n v="-85242"/>
        <n v="4295"/>
        <n v="38555"/>
        <n v="57461"/>
        <n v="44391"/>
        <n v="-38495"/>
        <n v="-8377"/>
        <n v="-41777"/>
        <n v="68644"/>
        <n v="83976"/>
        <n v="46221"/>
        <n v="-20189"/>
        <n v="-51343"/>
        <n v="-23319"/>
        <n v="5535"/>
        <n v="55532"/>
        <n v="91866"/>
        <n v="20289"/>
        <n v="-24461"/>
        <n v="9522"/>
        <n v="30759"/>
        <n v="30617"/>
        <n v="77554"/>
        <n v="66383"/>
        <n v="-54478"/>
        <n v="-54895"/>
        <n v="26931"/>
        <n v="42515"/>
        <n v="16735"/>
        <n v="56289"/>
        <n v="44431"/>
        <n v="-39148"/>
        <n v="-32111"/>
        <n v="-22897"/>
        <n v="15525"/>
        <n v="21196"/>
        <n v="-35620"/>
        <n v="-23737"/>
        <n v="-5551"/>
        <n v="15545"/>
        <n v="35904"/>
        <n v="-53740"/>
        <n v="-14041"/>
        <n v="82014"/>
        <n v="-72212"/>
        <n v="61621"/>
        <n v="32841"/>
        <n v="-35083"/>
        <n v="2114"/>
        <n v="74168"/>
        <n v="88924"/>
        <n v="28476"/>
        <n v="68700"/>
        <n v="50050"/>
        <n v="64547"/>
        <n v="-25921"/>
        <n v="20070"/>
        <n v="19283"/>
        <n v="-82523"/>
        <n v="45704"/>
        <n v="84717"/>
        <n v="-24539"/>
        <n v="-9861"/>
        <n v="36323"/>
        <n v="71845"/>
        <n v="23349"/>
        <n v="-40160"/>
        <n v="26083"/>
        <n v="18415"/>
        <n v="-48208"/>
        <n v="73601"/>
        <n v="38969"/>
        <n v="-52802"/>
        <n v="-36376"/>
        <n v="22165"/>
        <n v="20847"/>
        <n v="25428"/>
        <n v="-249"/>
        <n v="28653"/>
        <n v="-24800"/>
        <n v="-28890"/>
        <n v="46464"/>
        <n v="51727"/>
        <n v="-4024"/>
        <n v="8446"/>
        <n v="85014"/>
        <n v="56950"/>
        <n v="5645"/>
        <n v="33178"/>
        <n v="-10315"/>
        <n v="16252"/>
        <n v="12374"/>
        <n v="-43477"/>
        <n v="-1161"/>
        <n v="76755"/>
        <n v="-52261"/>
        <n v="28992"/>
        <n v="-38099"/>
        <n v="-32333"/>
        <n v="-64766"/>
        <n v="-10374"/>
        <n v="77659"/>
        <n v="95664"/>
        <n v="56420"/>
        <n v="17358"/>
        <n v="-53232"/>
        <n v="41460"/>
        <n v="-5282"/>
        <n v="-136220"/>
        <n v="-10654"/>
        <n v="9302"/>
        <n v="86989"/>
        <n v="37350"/>
        <n v="-47352"/>
        <n v="2229"/>
        <n v="17330"/>
        <n v="60551"/>
        <n v="-43830"/>
        <n v="42232"/>
        <n v="32660"/>
        <n v="56541"/>
        <n v="61781"/>
        <n v="-58557"/>
        <n v="81800"/>
        <n v="-25914"/>
        <n v="-12167"/>
        <n v="-42981"/>
        <n v="13065"/>
        <n v="-92608"/>
        <n v="-57454"/>
        <n v="32048"/>
        <n v="-4893"/>
        <n v="12236"/>
        <n v="650"/>
        <n v="-49770"/>
        <n v="26711"/>
        <n v="-775"/>
        <n v="38309"/>
        <n v="-49771"/>
        <n v="-22543"/>
        <n v="-23013"/>
        <n v="679"/>
        <n v="-7612"/>
        <n v="-69442"/>
        <n v="37328"/>
        <n v="-14030"/>
        <n v="93521"/>
        <n v="-27156"/>
        <n v="29993"/>
        <n v="14949"/>
        <n v="-24184"/>
        <n v="-3800"/>
        <n v="78441"/>
        <n v="43233"/>
        <n v="-35028"/>
        <n v="49032"/>
        <n v="42924"/>
        <n v="72588"/>
        <n v="-44950"/>
        <n v="88352"/>
        <n v="9178"/>
        <n v="-69715"/>
        <n v="58276"/>
        <n v="73"/>
        <n v="23178"/>
        <n v="11584"/>
        <n v="41055"/>
        <n v="24658"/>
        <n v="32635"/>
        <n v="-29154"/>
        <n v="89658"/>
        <n v="19323"/>
        <n v="32552"/>
        <n v="47739"/>
        <n v="3329"/>
        <n v="21378"/>
        <n v="10086"/>
        <n v="72901"/>
        <n v="-59658"/>
        <n v="11388"/>
        <n v="50304"/>
        <n v="53848"/>
        <n v="26606"/>
        <n v="12763"/>
        <n v="1284"/>
        <n v="14104"/>
        <n v="47827"/>
        <n v="62614"/>
        <n v="50892"/>
        <n v="-20457"/>
        <n v="121675"/>
        <n v="-29289"/>
        <n v="25305"/>
        <n v="122786"/>
        <n v="29404"/>
        <n v="-38546"/>
        <n v="56236"/>
        <n v="-104810"/>
        <n v="-3490"/>
        <n v="27679"/>
        <n v="-59582"/>
        <n v="54364"/>
        <n v="59914"/>
        <n v="101282"/>
        <n v="37230"/>
        <n v="39222"/>
        <n v="66120"/>
        <n v="-60053"/>
        <n v="-8217"/>
        <n v="124511"/>
        <n v="-73368"/>
        <n v="10985"/>
        <n v="-12295"/>
        <n v="53326"/>
        <n v="23622"/>
        <n v="-90355"/>
        <n v="45383"/>
        <n v="96682"/>
        <n v="-524"/>
        <n v="-6018"/>
        <n v="93487"/>
        <n v="-29360"/>
        <n v="53530"/>
        <n v="-27077"/>
        <n v="55507"/>
        <n v="-42683"/>
        <n v="31153"/>
        <n v="19501"/>
        <n v="42899"/>
        <n v="2273"/>
        <n v="-31613"/>
        <n v="-37176"/>
        <n v="64566"/>
        <n v="-693"/>
        <n v="38565"/>
        <n v="85099"/>
        <n v="-83238"/>
        <n v="-1028"/>
        <n v="-4638"/>
        <n v="-20153"/>
        <n v="68189"/>
        <n v="39260"/>
        <n v="163"/>
        <n v="11313"/>
        <n v="-1085"/>
        <n v="-2895"/>
        <n v="2211"/>
        <n v="-83400"/>
        <n v="38104"/>
        <n v="88905"/>
        <n v="-28061"/>
        <n v="84042"/>
        <n v="-14735"/>
        <n v="54069"/>
        <n v="-38589"/>
        <n v="-21166"/>
        <n v="-31058"/>
        <n v="47343"/>
        <n v="63097"/>
        <n v="48556"/>
        <n v="13426"/>
        <n v="-4969"/>
        <n v="75860"/>
        <n v="8024"/>
        <n v="-8286"/>
        <n v="6765"/>
        <n v="4662"/>
        <n v="57900"/>
        <n v="14001"/>
        <n v="65355"/>
        <n v="66776"/>
        <n v="64345"/>
        <n v="-22364"/>
        <n v="-36839"/>
        <n v="-102691"/>
        <n v="64888"/>
        <n v="-45069"/>
        <n v="-21888"/>
        <n v="25279"/>
        <n v="-10419"/>
        <n v="-10755"/>
        <n v="47594"/>
        <n v="157628"/>
        <n v="33625"/>
        <n v="26092"/>
        <n v="22388"/>
        <n v="10834"/>
        <n v="-426"/>
        <n v="63631"/>
        <n v="-26367"/>
        <n v="-47429"/>
        <n v="131306"/>
        <n v="40850"/>
        <n v="-688"/>
        <n v="-51460"/>
        <n v="-16299"/>
        <n v="-44561"/>
        <n v="-78797"/>
        <n v="-62650"/>
        <n v="27164"/>
        <n v="-37850"/>
        <n v="-13731"/>
        <n v="2742"/>
        <n v="-10944"/>
        <n v="38079"/>
        <n v="95317"/>
        <n v="16597"/>
        <n v="38829"/>
        <n v="-10169"/>
        <n v="11071"/>
        <n v="-38768"/>
        <n v="18323"/>
        <n v="78550"/>
        <n v="-24067"/>
        <n v="-52743"/>
        <n v="62446"/>
        <n v="41349"/>
        <n v="-17358"/>
        <n v="40487"/>
        <n v="-4374"/>
        <n v="-26808"/>
        <n v="5377"/>
        <n v="40968"/>
        <n v="-66386"/>
        <n v="-16"/>
        <n v="66403"/>
        <n v="31996"/>
        <n v="-30651"/>
        <n v="39326"/>
        <n v="122040"/>
        <n v="65691"/>
        <n v="111721"/>
        <n v="66468"/>
        <n v="-56940"/>
        <n v="21769"/>
        <n v="-12685"/>
        <n v="14750"/>
        <n v="139811"/>
        <n v="15849"/>
        <n v="37094"/>
        <n v="4451"/>
        <n v="-15245"/>
        <n v="-49848"/>
        <n v="26061"/>
        <n v="103147"/>
        <n v="42891"/>
        <n v="84175"/>
        <n v="-31977"/>
        <n v="91940"/>
        <n v="-458"/>
        <n v="-65855"/>
        <n v="92666"/>
        <n v="34858"/>
        <n v="-586"/>
        <n v="-24796"/>
        <n v="29564"/>
        <n v="61839"/>
        <n v="64997"/>
        <n v="-7222"/>
        <n v="6631"/>
        <n v="-42396"/>
        <n v="49402"/>
        <n v="-55881"/>
        <n v="-18637"/>
        <n v="-5138"/>
        <n v="-42256"/>
        <n v="-59904"/>
        <n v="48404"/>
        <n v="11219"/>
        <n v="-26799"/>
        <n v="-34124"/>
        <n v="-4741"/>
        <n v="87692"/>
        <n v="129336"/>
        <n v="-5605"/>
        <n v="-14748"/>
        <n v="20433"/>
        <n v="-84316"/>
        <n v="-10238"/>
        <n v="-93695"/>
        <n v="-10629"/>
        <n v="2665"/>
        <n v="54306"/>
        <n v="-31701"/>
        <n v="33042"/>
        <n v="57991"/>
        <n v="-28366"/>
        <n v="89493"/>
        <n v="14894"/>
        <n v="-41836"/>
        <n v="18043"/>
        <n v="-64249"/>
        <n v="61828"/>
        <n v="40314"/>
        <n v="-6497"/>
        <n v="31832"/>
        <n v="-12970"/>
        <n v="-20724"/>
        <n v="-63227"/>
        <n v="-1430"/>
        <n v="12921"/>
        <n v="22996"/>
        <n v="-7097"/>
        <n v="-27881"/>
        <n v="37545"/>
        <n v="-14528"/>
        <n v="63830"/>
        <n v="28868"/>
        <n v="-492"/>
        <n v="2215"/>
        <n v="22850"/>
        <n v="-2820"/>
        <n v="57505"/>
        <n v="-9771"/>
        <n v="-37062"/>
        <n v="9904"/>
        <n v="64820"/>
        <n v="-58489"/>
        <n v="36242"/>
        <n v="28482"/>
        <n v="13398"/>
        <n v="-29876"/>
        <n v="67226"/>
        <n v="44012"/>
        <n v="96"/>
        <n v="20369"/>
        <n v="3949"/>
        <n v="-14768"/>
        <n v="-92347"/>
        <n v="112505"/>
        <n v="-16275"/>
        <n v="8607"/>
        <n v="67934"/>
        <n v="-1851"/>
        <n v="33743"/>
        <n v="8908"/>
        <n v="9288"/>
        <n v="43957"/>
        <n v="55012"/>
        <n v="-32961"/>
        <n v="-23753"/>
        <n v="-62739"/>
        <n v="5499"/>
        <n v="-34467"/>
        <n v="92292"/>
        <n v="27550"/>
        <n v="473"/>
        <n v="79220"/>
        <n v="100429"/>
        <n v="44750"/>
        <n v="68195"/>
        <n v="-13145"/>
        <n v="38699"/>
        <n v="40102"/>
        <n v="39972"/>
        <n v="-2750"/>
        <n v="48958"/>
        <n v="-48561"/>
        <n v="34003"/>
        <n v="-46089"/>
        <n v="-84441"/>
        <n v="-67464"/>
        <n v="88166"/>
        <n v="-39582"/>
        <n v="-10430"/>
        <n v="-42463"/>
        <n v="47703"/>
        <n v="8320"/>
        <n v="54488"/>
        <n v="83113"/>
        <n v="-23336"/>
        <n v="64025"/>
        <n v="37101"/>
        <n v="-52846"/>
        <n v="-1570"/>
        <n v="23069"/>
        <n v="-10373"/>
        <n v="-17179"/>
        <n v="-44615"/>
        <n v="-20554"/>
        <n v="22069"/>
        <n v="14374"/>
        <n v="-2511"/>
        <n v="9978"/>
        <n v="-7877"/>
        <n v="31038"/>
        <n v="-3355"/>
        <n v="102086"/>
        <n v="59885"/>
        <n v="54124"/>
        <n v="18479"/>
        <n v="4841"/>
        <n v="63595"/>
        <n v="-25799"/>
        <n v="48553"/>
        <n v="-48269"/>
        <n v="-17952"/>
        <n v="85008"/>
        <n v="89796"/>
        <n v="-41823"/>
        <n v="-38717"/>
        <n v="46231"/>
        <n v="124789"/>
        <n v="-38722"/>
        <n v="53608"/>
        <n v="-42748"/>
        <n v="-1586"/>
        <n v="58229"/>
        <n v="-33505"/>
        <n v="79206"/>
        <n v="19005"/>
        <n v="16686"/>
        <n v="35390"/>
        <n v="-13485"/>
        <n v="-15521"/>
        <n v="-73778"/>
        <n v="-828"/>
        <n v="-61599"/>
        <n v="-73581"/>
        <n v="5286"/>
        <n v="-70613"/>
        <n v="-53579"/>
        <n v="-26468"/>
        <n v="2552"/>
        <n v="4472"/>
        <n v="-25903"/>
        <n v="41895"/>
        <n v="-1691"/>
        <n v="19028"/>
        <n v="-72905"/>
        <n v="-41382"/>
        <n v="69485"/>
        <n v="62140"/>
        <n v="76386"/>
        <n v="95268"/>
        <n v="33277"/>
        <n v="-18745"/>
        <n v="51431"/>
        <n v="-3062"/>
        <n v="45490"/>
        <n v="92773"/>
        <n v="-1920"/>
        <n v="-17214"/>
        <n v="121074"/>
        <n v="22951"/>
        <n v="-58215"/>
        <n v="-27332"/>
        <n v="7841"/>
        <n v="42747"/>
        <n v="-7721"/>
        <n v="-88239"/>
        <n v="42287"/>
        <n v="12145"/>
        <n v="-17118"/>
        <n v="38378"/>
        <n v="69677"/>
        <n v="60127"/>
        <n v="85395"/>
        <n v="-57599"/>
        <n v="-102466"/>
        <n v="37474"/>
        <n v="42870"/>
        <n v="-8832"/>
        <n v="-5773"/>
        <n v="54618"/>
        <n v="49328"/>
        <n v="-50139"/>
        <n v="-45287"/>
        <n v="80916"/>
        <n v="40454"/>
        <n v="1565"/>
        <n v="115279"/>
        <n v="-37091"/>
        <n v="4584"/>
        <n v="37973"/>
        <n v="97952"/>
        <n v="-55375"/>
        <n v="-15561"/>
        <n v="38457"/>
        <n v="-62308"/>
        <n v="69797"/>
        <n v="-72568"/>
        <n v="77636"/>
        <n v="-14462"/>
        <n v="80545"/>
        <n v="35760"/>
        <n v="-1333"/>
        <n v="-25958"/>
        <n v="-20565"/>
        <n v="-63941"/>
        <n v="8980"/>
        <n v="14773"/>
        <n v="-789"/>
        <n v="41497"/>
        <n v="63859"/>
        <n v="19640"/>
        <n v="-81678"/>
        <n v="-25259"/>
        <n v="28245"/>
        <n v="-5457"/>
        <n v="-1066"/>
        <n v="-33844"/>
        <n v="59453"/>
        <n v="-97916"/>
        <n v="59543"/>
        <n v="64504"/>
        <n v="-66504"/>
        <n v="7518"/>
        <n v="-7341"/>
        <n v="30476"/>
        <n v="7438"/>
        <n v="-20836"/>
        <n v="-61826"/>
        <n v="42480"/>
        <n v="14221"/>
        <n v="120530"/>
        <n v="57233"/>
        <n v="78922"/>
        <n v="52232"/>
        <n v="-28629"/>
        <n v="-98371"/>
        <n v="-14576"/>
        <n v="-17289"/>
        <n v="55706"/>
        <n v="7783"/>
        <n v="71036"/>
        <n v="62535"/>
        <n v="43152"/>
        <n v="1015"/>
        <n v="69357"/>
        <n v="76245"/>
        <n v="-17475"/>
        <n v="-15422"/>
        <n v="25841"/>
        <n v="61096"/>
        <n v="17921"/>
        <n v="78257"/>
        <n v="-24739"/>
        <n v="54780"/>
        <n v="-40573"/>
        <n v="-35880"/>
        <n v="-38441"/>
        <n v="-16532"/>
        <n v="-22508"/>
        <n v="11457"/>
        <n v="-36522"/>
        <n v="25253"/>
        <n v="12941"/>
        <n v="3897"/>
        <n v="8020"/>
        <n v="18609"/>
        <n v="57699"/>
        <n v="-40058"/>
        <n v="-27989"/>
        <n v="-2089"/>
        <n v="31616"/>
        <n v="-11408"/>
        <n v="-57491"/>
        <n v="-15486"/>
        <n v="52390"/>
        <n v="-26170"/>
        <n v="7641"/>
        <n v="-4093"/>
        <n v="45555"/>
        <n v="-28609"/>
        <n v="73100"/>
        <n v="39831"/>
        <n v="-18422"/>
        <n v="47403"/>
        <n v="15236"/>
        <n v="-84158"/>
        <n v="22802"/>
        <n v="4209"/>
        <n v="-51008"/>
        <n v="33974"/>
        <n v="-12914"/>
        <n v="-54328"/>
        <n v="-47007"/>
        <n v="41033"/>
        <n v="54072"/>
        <n v="-20238"/>
        <n v="-61107"/>
        <n v="78184"/>
        <n v="40328"/>
        <n v="73442"/>
        <n v="123779"/>
        <n v="103957"/>
        <n v="28324"/>
        <n v="-14426"/>
        <n v="48436"/>
        <n v="1578"/>
        <n v="-55658"/>
        <n v="-55247"/>
        <n v="-4567"/>
        <n v="38010"/>
        <n v="-1025"/>
        <n v="64232"/>
        <n v="14864"/>
        <n v="-21599"/>
        <n v="41546"/>
        <n v="-2309"/>
        <n v="13228"/>
        <n v="48229"/>
        <n v="-11024"/>
        <n v="50327"/>
        <n v="64652"/>
        <n v="41702"/>
        <n v="40967"/>
        <n v="-34856"/>
        <n v="86742"/>
        <n v="32466"/>
        <n v="91431"/>
        <n v="-89199"/>
        <n v="29524"/>
        <n v="52798"/>
        <n v="8349"/>
        <n v="6155"/>
        <n v="48679"/>
        <n v="102344"/>
      </sharedItems>
      <fieldGroup base="6">
        <rangePr startNum="-170155" endNum="194935" groupInterval="40000"/>
        <groupItems count="12">
          <s v="&lt;-170155"/>
          <s v="-170155--130156"/>
          <s v="-130155--90156"/>
          <s v="-90155--50156"/>
          <s v="-50155--10156"/>
          <s v="-10155-29844"/>
          <s v="29845-69844"/>
          <s v="69845-109844"/>
          <s v="109845-149844"/>
          <s v="149845-189844"/>
          <s v="189845-229844"/>
          <s v="&gt;229845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0000">
  <r>
    <n v="375.65166352983795"/>
    <x v="0"/>
    <n v="214504.2886279705"/>
    <n v="159001.65596201838"/>
    <n v="28260.49286970625"/>
    <n v="187262.14883172463"/>
    <x v="0"/>
  </r>
  <r>
    <n v="403.4451263345552"/>
    <x v="1"/>
    <n v="230792.32134905012"/>
    <n v="130302.71614915585"/>
    <n v="25339.848382752778"/>
    <n v="155642.56453190863"/>
    <x v="1"/>
  </r>
  <r>
    <n v="384.81589429519835"/>
    <x v="2"/>
    <n v="200521.59471560465"/>
    <n v="166204.00893101702"/>
    <n v="35317.49565830885"/>
    <n v="201521.50458932586"/>
    <x v="2"/>
  </r>
  <r>
    <n v="425.4010730367537"/>
    <x v="3"/>
    <n v="223854.87278081695"/>
    <n v="149197.29645370797"/>
    <n v="32915.529477965691"/>
    <n v="182112.82593167367"/>
    <x v="3"/>
  </r>
  <r>
    <n v="390.51804422047246"/>
    <x v="4"/>
    <n v="219123.80930109663"/>
    <n v="137840.1399779827"/>
    <n v="28143.916434070277"/>
    <n v="165984.05641205297"/>
    <x v="4"/>
  </r>
  <r>
    <n v="398.01261803319409"/>
    <x v="5"/>
    <n v="198429.04658721073"/>
    <n v="165783.40151853143"/>
    <n v="34122.514331262457"/>
    <n v="199905.91584979388"/>
    <x v="5"/>
  </r>
  <r>
    <n v="407.8355664960684"/>
    <x v="6"/>
    <n v="187472.04367003459"/>
    <n v="140903.67308682957"/>
    <n v="38758.524983095347"/>
    <n v="179662.19806992493"/>
    <x v="6"/>
  </r>
  <r>
    <n v="428.93309057501932"/>
    <x v="7"/>
    <n v="204622.52526336661"/>
    <n v="176307.02996460468"/>
    <n v="36961.076713759176"/>
    <n v="213268.10667836387"/>
    <x v="7"/>
  </r>
  <r>
    <n v="413.33488700275723"/>
    <x v="8"/>
    <n v="207433.84744621356"/>
    <n v="129757.1480519106"/>
    <n v="27226.551727584862"/>
    <n v="156983.69977949545"/>
    <x v="8"/>
  </r>
  <r>
    <n v="377.36609430536362"/>
    <x v="9"/>
    <n v="180621.07058974472"/>
    <n v="109081.12902959139"/>
    <n v="28360.361678205525"/>
    <n v="137441.49070779691"/>
    <x v="9"/>
  </r>
  <r>
    <n v="386.10801197470164"/>
    <x v="10"/>
    <n v="160969.87805070268"/>
    <n v="127746.37594103778"/>
    <n v="35600.417338881161"/>
    <n v="163346.79327991896"/>
    <x v="10"/>
  </r>
  <r>
    <n v="381.53791571648526"/>
    <x v="11"/>
    <n v="206548.53167880751"/>
    <n v="128817.60105671624"/>
    <n v="35500.130628946259"/>
    <n v="164317.7316856625"/>
    <x v="11"/>
  </r>
  <r>
    <n v="413.01068998209007"/>
    <x v="12"/>
    <n v="195670.88846940472"/>
    <n v="190339.23589645274"/>
    <n v="28206.23553403535"/>
    <n v="218545.47143048808"/>
    <x v="12"/>
  </r>
  <r>
    <n v="419.67527763249183"/>
    <x v="13"/>
    <n v="216951.33969846039"/>
    <n v="157833.53035981025"/>
    <n v="30742.86352712915"/>
    <n v="188576.39388693939"/>
    <x v="13"/>
  </r>
  <r>
    <n v="420.28303516945186"/>
    <x v="14"/>
    <n v="195698.96603605888"/>
    <n v="143963.28355952215"/>
    <n v="34560.40398051071"/>
    <n v="178523.68754003287"/>
    <x v="14"/>
  </r>
  <r>
    <n v="382.71440407933602"/>
    <x v="15"/>
    <n v="201309.57864610062"/>
    <n v="132058.03976323473"/>
    <n v="41505.052703602138"/>
    <n v="173563.09246683685"/>
    <x v="15"/>
  </r>
  <r>
    <n v="372.97731670510876"/>
    <x v="16"/>
    <n v="219258.15202550357"/>
    <n v="90490.409503180927"/>
    <n v="41699.568359145727"/>
    <n v="132189.97786232666"/>
    <x v="16"/>
  </r>
  <r>
    <n v="391.42353969038646"/>
    <x v="17"/>
    <n v="190595.53564738933"/>
    <n v="131566.02679507725"/>
    <n v="27751.767120629109"/>
    <n v="159317.79391570637"/>
    <x v="17"/>
  </r>
  <r>
    <n v="385.70057114237028"/>
    <x v="18"/>
    <n v="186191.69274048074"/>
    <n v="157778.37396741577"/>
    <n v="29374.625323045399"/>
    <n v="187152.99929046116"/>
    <x v="18"/>
  </r>
  <r>
    <n v="435.96020371476976"/>
    <x v="19"/>
    <n v="202551.75715852086"/>
    <n v="147177.14500962518"/>
    <n v="43340.192792047164"/>
    <n v="190517.33780167234"/>
    <x v="19"/>
  </r>
  <r>
    <n v="408.47215052355841"/>
    <x v="20"/>
    <n v="215734.41080480593"/>
    <n v="131719.4270841213"/>
    <n v="37108.965648894467"/>
    <n v="168828.39273301576"/>
    <x v="20"/>
  </r>
  <r>
    <n v="425.83484262270593"/>
    <x v="21"/>
    <n v="188677.20471970103"/>
    <n v="256375.85914952325"/>
    <n v="35744.130872640912"/>
    <n v="292119.99002216419"/>
    <x v="21"/>
  </r>
  <r>
    <n v="421.10120458816652"/>
    <x v="22"/>
    <n v="195566.07662387064"/>
    <n v="122714.25999305556"/>
    <n v="33468.328774415029"/>
    <n v="156182.58876747059"/>
    <x v="22"/>
  </r>
  <r>
    <n v="371.29162922930198"/>
    <x v="23"/>
    <n v="185745.18602582143"/>
    <n v="135749.97629110378"/>
    <n v="44106.569830273758"/>
    <n v="179856.54612137756"/>
    <x v="23"/>
  </r>
  <r>
    <n v="422.70161064953044"/>
    <x v="24"/>
    <n v="169690.55702460904"/>
    <n v="82700.370928818913"/>
    <n v="29524.362899978052"/>
    <n v="112224.73382879696"/>
    <x v="24"/>
  </r>
  <r>
    <n v="388.73305191860857"/>
    <x v="25"/>
    <n v="194052.01751172799"/>
    <n v="178087.54959406247"/>
    <n v="43064.265842132249"/>
    <n v="221151.81543619471"/>
    <x v="25"/>
  </r>
  <r>
    <n v="454.99598433822791"/>
    <x v="26"/>
    <n v="196874.8014776184"/>
    <n v="216143.54667234907"/>
    <n v="27631.875173026921"/>
    <n v="243775.421845376"/>
    <x v="26"/>
  </r>
  <r>
    <n v="416.94740371841465"/>
    <x v="27"/>
    <n v="245356.53296132057"/>
    <n v="171069.05856705387"/>
    <n v="36281.027032325306"/>
    <n v="207350.08559937918"/>
    <x v="27"/>
  </r>
  <r>
    <n v="432.07902890333241"/>
    <x v="28"/>
    <n v="228698.24967371821"/>
    <n v="172826.30983347257"/>
    <n v="39786.275884931099"/>
    <n v="212612.58571840366"/>
    <x v="28"/>
  </r>
  <r>
    <n v="388.19008742638925"/>
    <x v="29"/>
    <n v="192541.46592834298"/>
    <n v="124883.61330802183"/>
    <n v="39238.121677349794"/>
    <n v="164121.73498537162"/>
    <x v="29"/>
  </r>
  <r>
    <n v="378.90522398227415"/>
    <x v="30"/>
    <n v="202804.01242887351"/>
    <n v="170797.01636351325"/>
    <n v="36949.963185090724"/>
    <n v="207746.97954860397"/>
    <x v="30"/>
  </r>
  <r>
    <n v="435.48555793190349"/>
    <x v="31"/>
    <n v="215479.36507399098"/>
    <n v="224859.81428254826"/>
    <n v="41520.218792301945"/>
    <n v="266380.03307485022"/>
    <x v="31"/>
  </r>
  <r>
    <n v="448.85162664888816"/>
    <x v="32"/>
    <n v="205810.50939537148"/>
    <n v="177326.18344844709"/>
    <n v="41639.931295195463"/>
    <n v="218966.11474364257"/>
    <x v="32"/>
  </r>
  <r>
    <n v="396.27955506260298"/>
    <x v="33"/>
    <n v="163575.58490494313"/>
    <n v="174031.25054690457"/>
    <n v="26008.797783114136"/>
    <n v="200040.0483300187"/>
    <x v="33"/>
  </r>
  <r>
    <n v="423.28277888889272"/>
    <x v="34"/>
    <n v="197865.44006161121"/>
    <n v="214172.91593608295"/>
    <n v="39440.340207770219"/>
    <n v="253613.25614385318"/>
    <x v="34"/>
  </r>
  <r>
    <n v="401.74429760094239"/>
    <x v="35"/>
    <n v="189500.45710529873"/>
    <n v="141209.83250580367"/>
    <n v="40513.149796385493"/>
    <n v="181722.98230218916"/>
    <x v="35"/>
  </r>
  <r>
    <n v="412.90099990614402"/>
    <x v="36"/>
    <n v="230751.36413394933"/>
    <n v="164778.93326917273"/>
    <n v="44356.366499356496"/>
    <n v="209135.29976852922"/>
    <x v="36"/>
  </r>
  <r>
    <n v="413.00443897754337"/>
    <x v="37"/>
    <n v="184606.19318042652"/>
    <n v="229633.12638327875"/>
    <n v="40119.432449315551"/>
    <n v="269752.55883259431"/>
    <x v="37"/>
  </r>
  <r>
    <n v="421.28691876341588"/>
    <x v="38"/>
    <n v="171373.93283438144"/>
    <n v="175688.44467710381"/>
    <n v="33188.220401490042"/>
    <n v="208876.66507859385"/>
    <x v="38"/>
  </r>
  <r>
    <n v="424.72950793798537"/>
    <x v="39"/>
    <n v="204286.89903297418"/>
    <n v="189785.40159213598"/>
    <n v="39654.476757230841"/>
    <n v="229439.87834936683"/>
    <x v="39"/>
  </r>
  <r>
    <n v="420.34577270940508"/>
    <x v="40"/>
    <n v="169861.38033159502"/>
    <n v="168696.19449568604"/>
    <n v="26078.413899789452"/>
    <n v="194774.60839547549"/>
    <x v="40"/>
  </r>
  <r>
    <n v="391.20535282893849"/>
    <x v="41"/>
    <n v="189392.69175931197"/>
    <n v="61129.865657732436"/>
    <n v="40273.6139925233"/>
    <n v="101403.47965025573"/>
    <x v="41"/>
  </r>
  <r>
    <n v="412.7890999780347"/>
    <x v="42"/>
    <n v="238679.9109974374"/>
    <n v="166115.81996972553"/>
    <n v="33293.196760388426"/>
    <n v="199409.01673011394"/>
    <x v="42"/>
  </r>
  <r>
    <n v="435.44588193861767"/>
    <x v="43"/>
    <n v="207977.48529307329"/>
    <n v="150718.02944485444"/>
    <n v="34985.300146793648"/>
    <n v="185703.3295916481"/>
    <x v="43"/>
  </r>
  <r>
    <n v="427.18355943173731"/>
    <x v="44"/>
    <n v="221817.0725767666"/>
    <n v="84003.770158930929"/>
    <n v="37262.909939702164"/>
    <n v="121266.68009863309"/>
    <x v="44"/>
  </r>
  <r>
    <n v="437.025837802632"/>
    <x v="45"/>
    <n v="219230.12086459252"/>
    <n v="140763.75836451835"/>
    <n v="34082.295834309385"/>
    <n v="174846.05419882774"/>
    <x v="45"/>
  </r>
  <r>
    <n v="424.94824861192029"/>
    <x v="46"/>
    <n v="200138.63152510504"/>
    <n v="129187.86791858218"/>
    <n v="39447.003748529052"/>
    <n v="168634.87166711123"/>
    <x v="46"/>
  </r>
  <r>
    <n v="389.64974530575523"/>
    <x v="47"/>
    <n v="213103.02076078582"/>
    <n v="152878.39226343684"/>
    <n v="41232.30276805949"/>
    <n v="194110.69503149632"/>
    <x v="47"/>
  </r>
  <r>
    <n v="436.54296940138818"/>
    <x v="48"/>
    <n v="184686.24538718961"/>
    <n v="177391.22195601187"/>
    <n v="37599.651785279289"/>
    <n v="214990.87374129117"/>
    <x v="48"/>
  </r>
  <r>
    <n v="439.26507034316023"/>
    <x v="49"/>
    <n v="204197.27544491913"/>
    <n v="110378.54636124268"/>
    <n v="37008.93305193627"/>
    <n v="147387.47941317895"/>
    <x v="49"/>
  </r>
  <r>
    <n v="438.84518009678885"/>
    <x v="50"/>
    <n v="187914.2438488203"/>
    <n v="130670.04444370848"/>
    <n v="33020.874360896632"/>
    <n v="163690.91880460511"/>
    <x v="50"/>
  </r>
  <r>
    <n v="427.59569511365544"/>
    <x v="51"/>
    <n v="223524.45616157018"/>
    <n v="132713.46349222702"/>
    <n v="31836.380312528705"/>
    <n v="164549.84380475571"/>
    <x v="51"/>
  </r>
  <r>
    <n v="446.90453177642769"/>
    <x v="52"/>
    <n v="246378.39494457992"/>
    <n v="223120.90274054796"/>
    <n v="27466.983550663495"/>
    <n v="250587.88629121144"/>
    <x v="52"/>
  </r>
  <r>
    <n v="431.07600658771929"/>
    <x v="53"/>
    <n v="204376.62035930686"/>
    <n v="210937.16593904435"/>
    <n v="37686.357300719807"/>
    <n v="248623.52323976415"/>
    <x v="53"/>
  </r>
  <r>
    <n v="383.04372093710731"/>
    <x v="54"/>
    <n v="207732.51155652903"/>
    <n v="110810.01022333735"/>
    <n v="39526.742232830977"/>
    <n v="150336.75245616832"/>
    <x v="54"/>
  </r>
  <r>
    <n v="397.8115659022518"/>
    <x v="55"/>
    <n v="195571.61956610146"/>
    <n v="143738.16543491103"/>
    <n v="43777.497138420164"/>
    <n v="187515.66257333121"/>
    <x v="55"/>
  </r>
  <r>
    <n v="392.43016033800052"/>
    <x v="56"/>
    <n v="216784.15453385358"/>
    <n v="167870.43716058735"/>
    <n v="31875.778662860273"/>
    <n v="199746.21582344762"/>
    <x v="56"/>
  </r>
  <r>
    <n v="416.33697697658033"/>
    <x v="57"/>
    <n v="200138.01684873094"/>
    <n v="204648.42744481537"/>
    <n v="41002.923052977218"/>
    <n v="245651.35049779259"/>
    <x v="57"/>
  </r>
  <r>
    <n v="381.18373512216806"/>
    <x v="58"/>
    <n v="205731.50681701585"/>
    <n v="138627.95011145333"/>
    <n v="44859.846200440596"/>
    <n v="183487.79631189394"/>
    <x v="58"/>
  </r>
  <r>
    <n v="430.79108126841533"/>
    <x v="59"/>
    <n v="210582.93416790618"/>
    <n v="271789.0631389597"/>
    <n v="39787.509115680608"/>
    <n v="311576.57225464028"/>
    <x v="59"/>
  </r>
  <r>
    <n v="428.49740101313637"/>
    <x v="60"/>
    <n v="189424.88659232439"/>
    <n v="208880.4496235734"/>
    <n v="25782.640846826482"/>
    <n v="234663.09047039988"/>
    <x v="60"/>
  </r>
  <r>
    <n v="380.89007541543833"/>
    <x v="61"/>
    <n v="206201.4826713014"/>
    <n v="216960.04350228753"/>
    <n v="34905.656804317128"/>
    <n v="251865.70030660467"/>
    <x v="61"/>
  </r>
  <r>
    <n v="417.17502448837979"/>
    <x v="62"/>
    <n v="191809.10420060126"/>
    <n v="198786.24277239898"/>
    <n v="33651.765826770381"/>
    <n v="232438.00859916938"/>
    <x v="62"/>
  </r>
  <r>
    <n v="401.84423190762868"/>
    <x v="63"/>
    <n v="210450.54046674925"/>
    <n v="192479.37499255055"/>
    <n v="40436.890612508701"/>
    <n v="232916.26560505925"/>
    <x v="63"/>
  </r>
  <r>
    <n v="456.04902371654418"/>
    <x v="64"/>
    <n v="208692.85314094933"/>
    <n v="208189.24407661502"/>
    <n v="29739.196754715991"/>
    <n v="237928.44083133101"/>
    <x v="64"/>
  </r>
  <r>
    <n v="384.55303792015968"/>
    <x v="65"/>
    <n v="201444.90707509173"/>
    <n v="137702.03294118051"/>
    <n v="44113.389933530096"/>
    <n v="181815.42287471061"/>
    <x v="65"/>
  </r>
  <r>
    <n v="404.08783235075742"/>
    <x v="66"/>
    <n v="184687.54946714363"/>
    <n v="193630.64389834716"/>
    <n v="26680.543630546166"/>
    <n v="220311.18752889332"/>
    <x v="66"/>
  </r>
  <r>
    <n v="390.26440601394154"/>
    <x v="67"/>
    <n v="205557.04504674027"/>
    <n v="140103.88369211298"/>
    <n v="25365.724550608255"/>
    <n v="165469.60824272124"/>
    <x v="67"/>
  </r>
  <r>
    <n v="419.60829739117821"/>
    <x v="68"/>
    <n v="213390.87894842229"/>
    <n v="136580.73374604643"/>
    <n v="26417.916062630131"/>
    <n v="162998.64980867656"/>
    <x v="68"/>
  </r>
  <r>
    <n v="396.94902556699293"/>
    <x v="69"/>
    <n v="168141.99987528916"/>
    <n v="106175.21035118036"/>
    <n v="40189.60496502043"/>
    <n v="146364.81531620078"/>
    <x v="69"/>
  </r>
  <r>
    <n v="420.96553728542852"/>
    <x v="70"/>
    <n v="222446.96207690213"/>
    <n v="152103.06718034105"/>
    <n v="29458.843903429533"/>
    <n v="181561.9110837706"/>
    <x v="70"/>
  </r>
  <r>
    <n v="389.00744090468777"/>
    <x v="71"/>
    <n v="206428.31252723132"/>
    <n v="146974.63029311676"/>
    <n v="40193.337174095366"/>
    <n v="187167.96746721212"/>
    <x v="71"/>
  </r>
  <r>
    <n v="410.00264421710756"/>
    <x v="72"/>
    <n v="211695.00835404627"/>
    <n v="166969.05481414802"/>
    <n v="44822.645746708498"/>
    <n v="211791.70056085652"/>
    <x v="72"/>
  </r>
  <r>
    <n v="419.96541288257725"/>
    <x v="73"/>
    <n v="207218.38349273021"/>
    <n v="97751.395495877805"/>
    <n v="31298.695318722308"/>
    <n v="129050.09081460012"/>
    <x v="73"/>
  </r>
  <r>
    <n v="407.46886803773498"/>
    <x v="74"/>
    <n v="195706.580806026"/>
    <n v="103273.97700424251"/>
    <n v="35111.139060646907"/>
    <n v="138385.11606488941"/>
    <x v="74"/>
  </r>
  <r>
    <n v="421.78776704375855"/>
    <x v="75"/>
    <n v="213055.18476580275"/>
    <n v="122931.92495345938"/>
    <n v="28755.430280061555"/>
    <n v="151687.35523352094"/>
    <x v="75"/>
  </r>
  <r>
    <n v="394.90554912527335"/>
    <x v="76"/>
    <n v="200872.98922364844"/>
    <n v="152931.4685445654"/>
    <n v="43084.404596617926"/>
    <n v="196015.87314118334"/>
    <x v="76"/>
  </r>
  <r>
    <n v="401.73091552429918"/>
    <x v="77"/>
    <n v="164589.51235286694"/>
    <n v="99840.055977719006"/>
    <n v="33666.574230379745"/>
    <n v="133506.63020809874"/>
    <x v="77"/>
  </r>
  <r>
    <n v="416.11876913401568"/>
    <x v="78"/>
    <n v="206111.16172764072"/>
    <n v="120264.88930855258"/>
    <n v="44204.199795058834"/>
    <n v="164469.08910361142"/>
    <x v="78"/>
  </r>
  <r>
    <n v="392.02434724943708"/>
    <x v="79"/>
    <n v="220986.49643235689"/>
    <n v="71457.531828353181"/>
    <n v="40832.575829739486"/>
    <n v="112290.10765809266"/>
    <x v="79"/>
  </r>
  <r>
    <n v="373.57725125308463"/>
    <x v="80"/>
    <n v="181815.29345225642"/>
    <n v="154658.54081827978"/>
    <n v="24705.723299142279"/>
    <n v="179364.26411742205"/>
    <x v="80"/>
  </r>
  <r>
    <n v="447.18055413580765"/>
    <x v="81"/>
    <n v="185271.24290175678"/>
    <n v="161899.64804301472"/>
    <n v="34712.823593458175"/>
    <n v="196612.47163647291"/>
    <x v="81"/>
  </r>
  <r>
    <n v="433.98145495659918"/>
    <x v="82"/>
    <n v="177501.03749207602"/>
    <n v="160776.13595644344"/>
    <n v="26971.366899934434"/>
    <n v="187747.50285637786"/>
    <x v="82"/>
  </r>
  <r>
    <n v="399.83370509060865"/>
    <x v="83"/>
    <n v="192411.14074559385"/>
    <n v="95766.247234328403"/>
    <n v="29224.006178819145"/>
    <n v="124990.25341314755"/>
    <x v="83"/>
  </r>
  <r>
    <n v="409.04705960384217"/>
    <x v="84"/>
    <n v="199969.62585189057"/>
    <n v="173748.89984986413"/>
    <n v="31242.651966253041"/>
    <n v="204991.55181611716"/>
    <x v="84"/>
  </r>
  <r>
    <n v="392.10707703540174"/>
    <x v="85"/>
    <n v="214028.77328989469"/>
    <n v="145131.12053108405"/>
    <n v="36198.183793265329"/>
    <n v="181329.30432434939"/>
    <x v="85"/>
  </r>
  <r>
    <n v="407.47170206710285"/>
    <x v="86"/>
    <n v="225109.42428925491"/>
    <n v="153902.31098476285"/>
    <n v="40559.856002369437"/>
    <n v="194462.16698713228"/>
    <x v="86"/>
  </r>
  <r>
    <n v="398.6751792903238"/>
    <x v="87"/>
    <n v="190482.88736810381"/>
    <n v="168639.31418678831"/>
    <n v="38818.753371555387"/>
    <n v="207458.0675583437"/>
    <x v="87"/>
  </r>
  <r>
    <n v="425.38329922125234"/>
    <x v="88"/>
    <n v="210740.98591361495"/>
    <n v="115106.62771362212"/>
    <n v="29630.673653085865"/>
    <n v="144737.30136670798"/>
    <x v="88"/>
  </r>
  <r>
    <n v="414.28202998418271"/>
    <x v="89"/>
    <n v="192070.79464764975"/>
    <n v="64888.684138298187"/>
    <n v="41174.149434854735"/>
    <n v="106062.83357315292"/>
    <x v="89"/>
  </r>
  <r>
    <n v="378.91647337891925"/>
    <x v="90"/>
    <n v="181025.63075727268"/>
    <n v="139506.36992072742"/>
    <n v="44072.580112067248"/>
    <n v="183578.95003279467"/>
    <x v="90"/>
  </r>
  <r>
    <n v="451.04104600096031"/>
    <x v="91"/>
    <n v="196949.46228605861"/>
    <n v="216175.24025566084"/>
    <n v="30878.812765339972"/>
    <n v="247054.05302100081"/>
    <x v="91"/>
  </r>
  <r>
    <n v="446.29317251798744"/>
    <x v="92"/>
    <n v="184191.74453407861"/>
    <n v="154834.62176660178"/>
    <n v="35235.334068276439"/>
    <n v="190069.9558348782"/>
    <x v="92"/>
  </r>
  <r>
    <n v="399.62811747962996"/>
    <x v="93"/>
    <n v="231715.55226286023"/>
    <n v="216036.09947397775"/>
    <n v="39946.588656406202"/>
    <n v="255982.68813038396"/>
    <x v="93"/>
  </r>
  <r>
    <n v="375.43913361648924"/>
    <x v="94"/>
    <n v="200530.6098408713"/>
    <n v="107925.14119447871"/>
    <n v="41331.129833786967"/>
    <n v="149256.27102826568"/>
    <x v="94"/>
  </r>
  <r>
    <n v="380.95922894901156"/>
    <x v="95"/>
    <n v="213527.93771857006"/>
    <n v="169008.15179475193"/>
    <n v="36844.523160334371"/>
    <n v="205852.67495508632"/>
    <x v="95"/>
  </r>
  <r>
    <n v="435.14861451885287"/>
    <x v="96"/>
    <n v="179845.63312975861"/>
    <n v="169745.19056395133"/>
    <n v="41723.935505390713"/>
    <n v="211469.12606934205"/>
    <x v="96"/>
  </r>
  <r>
    <n v="392.32855132689366"/>
    <x v="97"/>
    <n v="208957.65702407394"/>
    <n v="162385.59720547649"/>
    <n v="40041.583553925717"/>
    <n v="202427.1807594022"/>
    <x v="97"/>
  </r>
  <r>
    <n v="404.92907904811852"/>
    <x v="98"/>
    <n v="218432.59379964866"/>
    <n v="159583.7809960999"/>
    <n v="28720.149523414148"/>
    <n v="188303.93051951405"/>
    <x v="98"/>
  </r>
  <r>
    <n v="392.18201816521992"/>
    <x v="99"/>
    <n v="213233.41853893569"/>
    <n v="211473.25778811428"/>
    <n v="36046.105004831647"/>
    <n v="247519.36279294593"/>
    <x v="99"/>
  </r>
  <r>
    <n v="357.25949806335313"/>
    <x v="100"/>
    <n v="178583.24590269008"/>
    <n v="188201.71509643274"/>
    <n v="30154.801538935961"/>
    <n v="218356.51663536869"/>
    <x v="100"/>
  </r>
  <r>
    <n v="383.9949300755822"/>
    <x v="101"/>
    <n v="181634.27779964186"/>
    <n v="119023.35051451805"/>
    <n v="30349.64236274358"/>
    <n v="149372.99287726163"/>
    <x v="101"/>
  </r>
  <r>
    <n v="438.49107670627416"/>
    <x v="102"/>
    <n v="195237.55400117979"/>
    <n v="275738.90591861249"/>
    <n v="40816.122315579501"/>
    <n v="316555.028234192"/>
    <x v="102"/>
  </r>
  <r>
    <n v="423.15405131167239"/>
    <x v="103"/>
    <n v="229059.24109659513"/>
    <n v="225503.02956005221"/>
    <n v="37242.268980897592"/>
    <n v="262745.29854094982"/>
    <x v="103"/>
  </r>
  <r>
    <n v="409.10105250370555"/>
    <x v="104"/>
    <n v="208396.53392738895"/>
    <n v="167633.87848658831"/>
    <n v="25857.911278315234"/>
    <n v="193491.78976490354"/>
    <x v="104"/>
  </r>
  <r>
    <n v="412.95992487511103"/>
    <x v="105"/>
    <n v="190986.2283051798"/>
    <n v="151793.52196558984"/>
    <n v="32497.282400518739"/>
    <n v="184290.80436610858"/>
    <x v="105"/>
  </r>
  <r>
    <n v="429.8232893631025"/>
    <x v="106"/>
    <n v="213681.54901770243"/>
    <n v="164866.49898627613"/>
    <n v="41972.225561516774"/>
    <n v="206838.7245477929"/>
    <x v="106"/>
  </r>
  <r>
    <n v="363.626260876922"/>
    <x v="107"/>
    <n v="200749.52556649462"/>
    <n v="149497.45558921655"/>
    <n v="38645.427847884515"/>
    <n v="188142.88343710106"/>
    <x v="107"/>
  </r>
  <r>
    <n v="387.92014852904822"/>
    <x v="108"/>
    <n v="207002.27951048609"/>
    <n v="190333.28314948335"/>
    <n v="32353.812140793561"/>
    <n v="222687.09529027692"/>
    <x v="108"/>
  </r>
  <r>
    <n v="451.56980550310709"/>
    <x v="109"/>
    <n v="171523.28130853182"/>
    <n v="170157.09633346644"/>
    <n v="25991.750535790565"/>
    <n v="196148.84686925702"/>
    <x v="109"/>
  </r>
  <r>
    <n v="393.7147718732075"/>
    <x v="110"/>
    <n v="230939.34053696223"/>
    <n v="189012.8109181016"/>
    <n v="26713.680685304775"/>
    <n v="215726.49160340638"/>
    <x v="110"/>
  </r>
  <r>
    <n v="384.59929654734492"/>
    <x v="111"/>
    <n v="199944.33609315724"/>
    <n v="179715.27395541681"/>
    <n v="44666.548119396772"/>
    <n v="224381.82207481359"/>
    <x v="111"/>
  </r>
  <r>
    <n v="403.69842944548134"/>
    <x v="112"/>
    <n v="208800.64724504761"/>
    <n v="114647.86409687417"/>
    <n v="32544.299322843875"/>
    <n v="147192.16341971804"/>
    <x v="112"/>
  </r>
  <r>
    <n v="407.00131591983035"/>
    <x v="113"/>
    <n v="190767.86760280663"/>
    <n v="67334.892986809602"/>
    <n v="43870.102651362504"/>
    <n v="111204.99563817211"/>
    <x v="113"/>
  </r>
  <r>
    <n v="403.12956308426038"/>
    <x v="114"/>
    <n v="232351.29995701445"/>
    <n v="144821.59185906741"/>
    <n v="35456.432831568054"/>
    <n v="180278.02469063547"/>
    <x v="114"/>
  </r>
  <r>
    <n v="395.84710600181836"/>
    <x v="115"/>
    <n v="153328.21610706692"/>
    <n v="120791.96885564137"/>
    <n v="29001.104538152515"/>
    <n v="149793.07339379389"/>
    <x v="115"/>
  </r>
  <r>
    <n v="403.83422737501968"/>
    <x v="116"/>
    <n v="206165.30188489053"/>
    <n v="99311.54531369482"/>
    <n v="33902.798135256431"/>
    <n v="133214.34344895126"/>
    <x v="116"/>
  </r>
  <r>
    <n v="428.79810102819692"/>
    <x v="117"/>
    <n v="196999.19249591921"/>
    <n v="155724.44135972674"/>
    <n v="36705.081374102476"/>
    <n v="192429.52273382922"/>
    <x v="117"/>
  </r>
  <r>
    <n v="424.99788765229289"/>
    <x v="118"/>
    <n v="160879.72489375141"/>
    <n v="40746.987034505837"/>
    <n v="26567.792137156724"/>
    <n v="67314.779171662565"/>
    <x v="118"/>
  </r>
  <r>
    <n v="377.59293553622962"/>
    <x v="119"/>
    <n v="218882.90880456872"/>
    <n v="94056.027215487324"/>
    <n v="43780.954760961031"/>
    <n v="137836.98197644835"/>
    <x v="119"/>
  </r>
  <r>
    <n v="375.90703561512908"/>
    <x v="120"/>
    <n v="236407.37206125972"/>
    <n v="126249.84184807868"/>
    <n v="44134.812500495245"/>
    <n v="170384.65434857394"/>
    <x v="120"/>
  </r>
  <r>
    <n v="459.00217054532669"/>
    <x v="121"/>
    <n v="181190.17938831847"/>
    <n v="146889.0450232916"/>
    <n v="31884.488355028701"/>
    <n v="178773.53337832031"/>
    <x v="121"/>
  </r>
  <r>
    <n v="397.70540781224719"/>
    <x v="122"/>
    <n v="211782.82035356096"/>
    <n v="123939.8263182041"/>
    <n v="41064.856768333069"/>
    <n v="165004.68308653717"/>
    <x v="122"/>
  </r>
  <r>
    <n v="439.82539459601372"/>
    <x v="123"/>
    <n v="198091.80002695884"/>
    <n v="141293.80712751651"/>
    <n v="38629.910095728788"/>
    <n v="179923.7172232453"/>
    <x v="123"/>
  </r>
  <r>
    <n v="401.1162753787271"/>
    <x v="124"/>
    <n v="228801.34020490822"/>
    <n v="279583.87813079258"/>
    <n v="30185.003649029957"/>
    <n v="309768.88177982252"/>
    <x v="124"/>
  </r>
  <r>
    <n v="401.002499678329"/>
    <x v="125"/>
    <n v="202558.46917514584"/>
    <n v="70660.599905858995"/>
    <n v="37263.219451716446"/>
    <n v="107923.81935757544"/>
    <x v="125"/>
  </r>
  <r>
    <n v="392.39781556644078"/>
    <x v="126"/>
    <n v="186190.61532137549"/>
    <n v="204645.98187758465"/>
    <n v="34688.5865145188"/>
    <n v="239334.56839210345"/>
    <x v="126"/>
  </r>
  <r>
    <n v="399.65325821268516"/>
    <x v="127"/>
    <n v="201811.50957860189"/>
    <n v="101393.71570211655"/>
    <n v="43841.71907489327"/>
    <n v="145235.43477700982"/>
    <x v="127"/>
  </r>
  <r>
    <n v="443.96573149696269"/>
    <x v="128"/>
    <n v="195156.98665539728"/>
    <n v="178718.38749921537"/>
    <n v="35186.313145983353"/>
    <n v="213904.70064519873"/>
    <x v="128"/>
  </r>
  <r>
    <n v="434.83391641455404"/>
    <x v="129"/>
    <n v="226963.93620836458"/>
    <n v="228910.77953979382"/>
    <n v="35528.122799171746"/>
    <n v="264438.90233896556"/>
    <x v="129"/>
  </r>
  <r>
    <n v="419.53040453342857"/>
    <x v="130"/>
    <n v="195358.20006259094"/>
    <n v="126907.10385532692"/>
    <n v="29860.358062874806"/>
    <n v="156767.46191820173"/>
    <x v="130"/>
  </r>
  <r>
    <n v="412.23508664361952"/>
    <x v="131"/>
    <n v="183038.79745372082"/>
    <n v="127747.39729354458"/>
    <n v="25062.126985751165"/>
    <n v="152809.52427929576"/>
    <x v="131"/>
  </r>
  <r>
    <n v="413.5184201871287"/>
    <x v="132"/>
    <n v="218830.58874759884"/>
    <n v="141136.00100235321"/>
    <n v="32153.27364640397"/>
    <n v="173289.27464875719"/>
    <x v="132"/>
  </r>
  <r>
    <n v="432.92218237201973"/>
    <x v="133"/>
    <n v="235679.01223366681"/>
    <n v="122840.05641126956"/>
    <n v="31595.296948595107"/>
    <n v="154435.35335986468"/>
    <x v="133"/>
  </r>
  <r>
    <n v="393.0136537020465"/>
    <x v="134"/>
    <n v="213908.64888496592"/>
    <n v="120324.60194265193"/>
    <n v="32328.899434461142"/>
    <n v="152653.50137711308"/>
    <x v="134"/>
  </r>
  <r>
    <n v="378.09020001163299"/>
    <x v="135"/>
    <n v="200199.902835457"/>
    <n v="208364.63337305069"/>
    <n v="31939.497190687583"/>
    <n v="240304.13056373826"/>
    <x v="135"/>
  </r>
  <r>
    <n v="393.08048126228681"/>
    <x v="136"/>
    <n v="190305.77091142972"/>
    <n v="165437.75622392548"/>
    <n v="40589.755826410583"/>
    <n v="206027.51205033605"/>
    <x v="136"/>
  </r>
  <r>
    <n v="433.06301427281818"/>
    <x v="137"/>
    <n v="208221.68696883236"/>
    <n v="160968.28000088071"/>
    <n v="26898.957949169158"/>
    <n v="187867.23795004986"/>
    <x v="137"/>
  </r>
  <r>
    <n v="418.1014929239609"/>
    <x v="138"/>
    <n v="206997.25826437655"/>
    <n v="174417.49187318515"/>
    <n v="40075.048185602165"/>
    <n v="214492.54005878733"/>
    <x v="138"/>
  </r>
  <r>
    <n v="412.11811918014047"/>
    <x v="139"/>
    <n v="197253.42874199661"/>
    <n v="159564.87636070896"/>
    <n v="44207.888648365239"/>
    <n v="203772.76500907421"/>
    <x v="139"/>
  </r>
  <r>
    <n v="396.3447260240452"/>
    <x v="140"/>
    <n v="191434.36043907481"/>
    <n v="131671.58294560714"/>
    <n v="28000.289611847602"/>
    <n v="159671.87255745474"/>
    <x v="140"/>
  </r>
  <r>
    <n v="415.47657626918334"/>
    <x v="141"/>
    <n v="191375.77313087782"/>
    <n v="191306.59458153689"/>
    <n v="31965.380584504484"/>
    <n v="223271.97516604137"/>
    <x v="141"/>
  </r>
  <r>
    <n v="376.24011311204356"/>
    <x v="142"/>
    <n v="215829.27205562935"/>
    <n v="112634.03022886519"/>
    <n v="25753.415445851482"/>
    <n v="138387.44567471667"/>
    <x v="142"/>
  </r>
  <r>
    <n v="378.56511536952155"/>
    <x v="143"/>
    <n v="217919.72264020113"/>
    <n v="128345.12485218616"/>
    <n v="32650.039224999273"/>
    <n v="160995.16407718544"/>
    <x v="143"/>
  </r>
  <r>
    <n v="411.48093175943831"/>
    <x v="144"/>
    <n v="221204.71934809067"/>
    <n v="164314.36886634311"/>
    <n v="39266.425768243374"/>
    <n v="203580.79463458649"/>
    <x v="144"/>
  </r>
  <r>
    <n v="444.48638092464233"/>
    <x v="145"/>
    <n v="163903.45018384515"/>
    <n v="219056.7546696561"/>
    <n v="38836.980859244708"/>
    <n v="257893.73552890081"/>
    <x v="145"/>
  </r>
  <r>
    <n v="428.45952981055552"/>
    <x v="146"/>
    <n v="213053.49923922744"/>
    <n v="151551.07428375169"/>
    <n v="26889.855646430089"/>
    <n v="178440.92993018177"/>
    <x v="146"/>
  </r>
  <r>
    <n v="423.51395862177162"/>
    <x v="147"/>
    <n v="190315.48617360476"/>
    <n v="96690.062188926109"/>
    <n v="24817.040439189266"/>
    <n v="121507.10262811538"/>
    <x v="147"/>
  </r>
  <r>
    <n v="391.13520850055573"/>
    <x v="148"/>
    <n v="205849.42108606454"/>
    <n v="162671.74297293549"/>
    <n v="37654.835248339223"/>
    <n v="200326.57822127471"/>
    <x v="148"/>
  </r>
  <r>
    <n v="417.98948317703906"/>
    <x v="149"/>
    <n v="208170.741402221"/>
    <n v="252269.61681997578"/>
    <n v="37465.522285020139"/>
    <n v="289735.13910499593"/>
    <x v="149"/>
  </r>
  <r>
    <n v="396.9450646154902"/>
    <x v="150"/>
    <n v="208187.16446417"/>
    <n v="30479.81293652573"/>
    <n v="33975.50575909386"/>
    <n v="64455.318695619586"/>
    <x v="150"/>
  </r>
  <r>
    <n v="401.10634719075938"/>
    <x v="151"/>
    <n v="176578.85425379389"/>
    <n v="74357.811942388013"/>
    <n v="29244.966284253227"/>
    <n v="103602.77822664124"/>
    <x v="151"/>
  </r>
  <r>
    <n v="361.72607504518783"/>
    <x v="152"/>
    <n v="232377.54257210906"/>
    <n v="172607.75086772346"/>
    <n v="27835.131833238436"/>
    <n v="200442.8827009619"/>
    <x v="152"/>
  </r>
  <r>
    <n v="415.01872799614659"/>
    <x v="153"/>
    <n v="215264.10501542332"/>
    <n v="95875.057077207486"/>
    <n v="39719.535700902103"/>
    <n v="135594.5927781096"/>
    <x v="153"/>
  </r>
  <r>
    <n v="451.13687589925274"/>
    <x v="154"/>
    <n v="207058.07788688471"/>
    <n v="246233.43528471273"/>
    <n v="43989.579106182871"/>
    <n v="290223.01439089561"/>
    <x v="154"/>
  </r>
  <r>
    <n v="367.95229175712467"/>
    <x v="155"/>
    <n v="183565.3133444569"/>
    <n v="147990.93987981955"/>
    <n v="35245.416693115221"/>
    <n v="183236.35657293478"/>
    <x v="155"/>
  </r>
  <r>
    <n v="413.12155458901651"/>
    <x v="156"/>
    <n v="231570.30891540184"/>
    <n v="116941.26659455225"/>
    <n v="27579.572459920921"/>
    <n v="144520.83905447315"/>
    <x v="156"/>
  </r>
  <r>
    <n v="443.1946808447517"/>
    <x v="157"/>
    <n v="219907.11878870882"/>
    <n v="172022.08083055471"/>
    <n v="40893.923037893175"/>
    <n v="212916.00386844788"/>
    <x v="157"/>
  </r>
  <r>
    <n v="380.51587991165098"/>
    <x v="158"/>
    <n v="193063.0204667217"/>
    <n v="186812.78872791911"/>
    <n v="27725.598301336002"/>
    <n v="214538.3870292551"/>
    <x v="158"/>
  </r>
  <r>
    <n v="440.72635848999232"/>
    <x v="159"/>
    <n v="222665.8952870249"/>
    <n v="213513.88403801422"/>
    <n v="27340.205261825264"/>
    <n v="240854.08929983948"/>
    <x v="159"/>
  </r>
  <r>
    <n v="421.68056561788262"/>
    <x v="160"/>
    <n v="175495.94470026364"/>
    <n v="78359.415518210633"/>
    <n v="25633.701738631058"/>
    <n v="103993.1172568417"/>
    <x v="160"/>
  </r>
  <r>
    <n v="398.09233684016658"/>
    <x v="161"/>
    <n v="209427.55656881302"/>
    <n v="255744.16787067498"/>
    <n v="27883.328995929314"/>
    <n v="283627.49686660431"/>
    <x v="161"/>
  </r>
  <r>
    <n v="382.46661880575783"/>
    <x v="162"/>
    <n v="195325.42905504652"/>
    <n v="121716.84058513385"/>
    <n v="44624.36777391738"/>
    <n v="166341.20835905123"/>
    <x v="162"/>
  </r>
  <r>
    <n v="414.89361459728536"/>
    <x v="163"/>
    <n v="189201.85908253575"/>
    <n v="189921.40732045341"/>
    <n v="43342.059498748087"/>
    <n v="233263.46681920148"/>
    <x v="163"/>
  </r>
  <r>
    <n v="423.24874337176277"/>
    <x v="164"/>
    <n v="172350.97342242679"/>
    <n v="180958.18341758806"/>
    <n v="27005.239798431277"/>
    <n v="207963.42321601935"/>
    <x v="164"/>
  </r>
  <r>
    <n v="405.02109306233677"/>
    <x v="165"/>
    <n v="206160.0452030639"/>
    <n v="116017.31202358204"/>
    <n v="43887.936324154267"/>
    <n v="159905.24834773631"/>
    <x v="165"/>
  </r>
  <r>
    <n v="400.20670232590203"/>
    <x v="166"/>
    <n v="230545.6984182072"/>
    <n v="244101.01338746017"/>
    <n v="34656.181690517711"/>
    <n v="278757.1950779779"/>
    <x v="166"/>
  </r>
  <r>
    <n v="388.18637395464265"/>
    <x v="167"/>
    <n v="187308.96954936002"/>
    <n v="214040.87616391227"/>
    <n v="42442.544121304192"/>
    <n v="256483.42028521647"/>
    <x v="167"/>
  </r>
  <r>
    <n v="396.35842831214035"/>
    <x v="168"/>
    <n v="181541.58980224974"/>
    <n v="173851.54117250515"/>
    <n v="25343.384286542394"/>
    <n v="199194.92545904755"/>
    <x v="168"/>
  </r>
  <r>
    <n v="436.13458827938592"/>
    <x v="169"/>
    <n v="183266.82801365398"/>
    <n v="133498.94090931545"/>
    <n v="34704.386079170014"/>
    <n v="168203.32698848547"/>
    <x v="169"/>
  </r>
  <r>
    <n v="411.16376461917952"/>
    <x v="170"/>
    <n v="181702.81907068868"/>
    <n v="133342.11012472771"/>
    <n v="41808.792379033875"/>
    <n v="175150.90250376158"/>
    <x v="170"/>
  </r>
  <r>
    <n v="426.94979442339832"/>
    <x v="171"/>
    <n v="207259.85384158153"/>
    <n v="156038.21539016627"/>
    <n v="31526.015634799052"/>
    <n v="187564.23102496532"/>
    <x v="171"/>
  </r>
  <r>
    <n v="419.81767477632582"/>
    <x v="172"/>
    <n v="228322.10070703053"/>
    <n v="173384.04800397001"/>
    <n v="24709.548241388809"/>
    <n v="198093.59624535881"/>
    <x v="172"/>
  </r>
  <r>
    <n v="378.55577449745442"/>
    <x v="173"/>
    <n v="181170.0460001053"/>
    <n v="112303.55549464934"/>
    <n v="26545.619274530494"/>
    <n v="138849.17476917984"/>
    <x v="173"/>
  </r>
  <r>
    <n v="374.27132164664835"/>
    <x v="174"/>
    <n v="203707.77499543791"/>
    <n v="136486.83836496438"/>
    <n v="35541.746145107762"/>
    <n v="172028.58451007213"/>
    <x v="174"/>
  </r>
  <r>
    <n v="428.44375087123603"/>
    <x v="175"/>
    <n v="238808.61529756905"/>
    <n v="217487.16652028399"/>
    <n v="26945.416063810921"/>
    <n v="244432.58258409493"/>
    <x v="175"/>
  </r>
  <r>
    <n v="379.60318246811113"/>
    <x v="176"/>
    <n v="173004.26837332442"/>
    <n v="113052.91109718976"/>
    <n v="34808.106325107707"/>
    <n v="147861.01742229747"/>
    <x v="176"/>
  </r>
  <r>
    <n v="383.37183655246764"/>
    <x v="177"/>
    <n v="188634.23019496546"/>
    <n v="170189.78153650212"/>
    <n v="28347.157438032042"/>
    <n v="198536.93897453416"/>
    <x v="177"/>
  </r>
  <r>
    <n v="403.38164755599274"/>
    <x v="178"/>
    <n v="197365.57729830957"/>
    <n v="93636.430934067655"/>
    <n v="36532.641030705905"/>
    <n v="130169.07196477355"/>
    <x v="178"/>
  </r>
  <r>
    <n v="390.05545262949897"/>
    <x v="179"/>
    <n v="173915.00079501796"/>
    <n v="182333.25798228584"/>
    <n v="28384.273588880875"/>
    <n v="210717.53157116671"/>
    <x v="179"/>
  </r>
  <r>
    <n v="383.02750075752533"/>
    <x v="180"/>
    <n v="230929.91335532907"/>
    <n v="138364.20604424714"/>
    <n v="27928.99105048765"/>
    <n v="166293.19709473479"/>
    <x v="180"/>
  </r>
  <r>
    <n v="423.04887621355419"/>
    <x v="181"/>
    <n v="195980.43526159026"/>
    <n v="160392.63536297079"/>
    <n v="29416.067416132748"/>
    <n v="189808.70277910354"/>
    <x v="181"/>
  </r>
  <r>
    <n v="428.98825450475118"/>
    <x v="182"/>
    <n v="196206.48950374735"/>
    <n v="136849.51173827771"/>
    <n v="35026.975879300342"/>
    <n v="171876.48761757807"/>
    <x v="182"/>
  </r>
  <r>
    <n v="368.02737289849733"/>
    <x v="183"/>
    <n v="232083.71301080292"/>
    <n v="197998.72740548674"/>
    <n v="37245.14611787082"/>
    <n v="235243.87352335756"/>
    <x v="183"/>
  </r>
  <r>
    <n v="428.99673249310621"/>
    <x v="184"/>
    <n v="192364.27711323131"/>
    <n v="161195.05898088019"/>
    <n v="27400.483027688362"/>
    <n v="188595.54200856856"/>
    <x v="184"/>
  </r>
  <r>
    <n v="396.60421793204438"/>
    <x v="185"/>
    <n v="214387.188567142"/>
    <n v="106928.64478546949"/>
    <n v="29103.764976414848"/>
    <n v="136032.40976188434"/>
    <x v="185"/>
  </r>
  <r>
    <n v="405.02711391266257"/>
    <x v="186"/>
    <n v="199836.57580948633"/>
    <n v="136167.12899285016"/>
    <n v="29750.085074253428"/>
    <n v="165917.2140671036"/>
    <x v="186"/>
  </r>
  <r>
    <n v="409.75104249980211"/>
    <x v="187"/>
    <n v="196604.28327971502"/>
    <n v="133016.36487454877"/>
    <n v="37772.384780113483"/>
    <n v="170788.74965466227"/>
    <x v="187"/>
  </r>
  <r>
    <n v="435.91755505753827"/>
    <x v="188"/>
    <n v="222892.22508800178"/>
    <n v="130686.19476596279"/>
    <n v="33667.648489977953"/>
    <n v="164353.84325594074"/>
    <x v="188"/>
  </r>
  <r>
    <n v="433.02521497410771"/>
    <x v="189"/>
    <n v="181544.92727868247"/>
    <n v="162195.2019359328"/>
    <n v="28003.19806132033"/>
    <n v="190198.39999725312"/>
    <x v="189"/>
  </r>
  <r>
    <n v="417.66745431606938"/>
    <x v="190"/>
    <n v="192974.67598618392"/>
    <n v="129077.10561491695"/>
    <n v="39690.922097994247"/>
    <n v="168768.02771291119"/>
    <x v="190"/>
  </r>
  <r>
    <n v="365.86837185703155"/>
    <x v="191"/>
    <n v="214440.40170280548"/>
    <n v="118489.67928648896"/>
    <n v="36646.777500034739"/>
    <n v="155136.45678652369"/>
    <x v="191"/>
  </r>
  <r>
    <n v="421.83616185196382"/>
    <x v="192"/>
    <n v="207307.55273830041"/>
    <n v="177684.38451913794"/>
    <n v="37953.853962307992"/>
    <n v="215638.23848144594"/>
    <x v="192"/>
  </r>
  <r>
    <n v="377.64095929626592"/>
    <x v="193"/>
    <n v="193068.86963655037"/>
    <n v="157124.82765077741"/>
    <n v="25733.30439088459"/>
    <n v="182858.132041662"/>
    <x v="193"/>
  </r>
  <r>
    <n v="386.16653010069547"/>
    <x v="194"/>
    <n v="228066.93817807484"/>
    <n v="156688.74794222767"/>
    <n v="37261.639374818638"/>
    <n v="193950.38731704629"/>
    <x v="194"/>
  </r>
  <r>
    <n v="417.98269491598654"/>
    <x v="195"/>
    <n v="228948.73543920158"/>
    <n v="160861.06421136021"/>
    <n v="31041.76662571515"/>
    <n v="191902.83083707537"/>
    <x v="195"/>
  </r>
  <r>
    <n v="400.15915814073594"/>
    <x v="196"/>
    <n v="213754.00919979598"/>
    <n v="154586.93317435595"/>
    <n v="28204.056906666337"/>
    <n v="182790.99008102229"/>
    <x v="196"/>
  </r>
  <r>
    <n v="422.62093692394944"/>
    <x v="197"/>
    <n v="196270.18146074677"/>
    <n v="255966.45553086852"/>
    <n v="39536.748985074817"/>
    <n v="295503.20451594336"/>
    <x v="197"/>
  </r>
  <r>
    <n v="414.64012095549333"/>
    <x v="198"/>
    <n v="208513.66442890561"/>
    <n v="132925.0728589436"/>
    <n v="41648.567523422753"/>
    <n v="174573.64038236637"/>
    <x v="198"/>
  </r>
  <r>
    <n v="452.39927420538027"/>
    <x v="199"/>
    <n v="183148.897774652"/>
    <n v="250019.06803882669"/>
    <n v="34480.169313524413"/>
    <n v="284499.23735235108"/>
    <x v="199"/>
  </r>
  <r>
    <n v="388.26625488286982"/>
    <x v="200"/>
    <n v="236806.34771298672"/>
    <n v="154492.13461619589"/>
    <n v="32208.532982058849"/>
    <n v="186700.66759825475"/>
    <x v="200"/>
  </r>
  <r>
    <n v="418.88191055468383"/>
    <x v="201"/>
    <n v="234977.22046776733"/>
    <n v="221615.08367477046"/>
    <n v="43848.742709396349"/>
    <n v="265463.82638416684"/>
    <x v="201"/>
  </r>
  <r>
    <n v="414.99095661978754"/>
    <x v="202"/>
    <n v="225633.6313203804"/>
    <n v="129828.91841557318"/>
    <n v="35951.107698658321"/>
    <n v="165780.0261142315"/>
    <x v="202"/>
  </r>
  <r>
    <n v="375.29843703375025"/>
    <x v="203"/>
    <n v="197332.46939615789"/>
    <n v="130598.14883201418"/>
    <n v="40902.735097848425"/>
    <n v="171500.88392986261"/>
    <x v="203"/>
  </r>
  <r>
    <n v="410.4447811349491"/>
    <x v="204"/>
    <n v="212141.93227227096"/>
    <n v="237775.69869347708"/>
    <n v="31538.539430271878"/>
    <n v="269314.23812374898"/>
    <x v="204"/>
  </r>
  <r>
    <n v="394.77001367814825"/>
    <x v="205"/>
    <n v="187304.87387929534"/>
    <n v="155059.91257219552"/>
    <n v="32814.981429092659"/>
    <n v="187874.89400128816"/>
    <x v="205"/>
  </r>
  <r>
    <n v="435.42973168333049"/>
    <x v="206"/>
    <n v="208936.27074073721"/>
    <n v="135484.65494566679"/>
    <n v="39750.559161944511"/>
    <n v="175235.2141076113"/>
    <x v="206"/>
  </r>
  <r>
    <n v="416.76412959465205"/>
    <x v="207"/>
    <n v="218404.39949265344"/>
    <n v="130368.65488626069"/>
    <n v="35987.391659616616"/>
    <n v="166356.0465458773"/>
    <x v="207"/>
  </r>
  <r>
    <n v="430.32846394913156"/>
    <x v="208"/>
    <n v="218321.43512513055"/>
    <n v="186653.1151483868"/>
    <n v="39523.364095865763"/>
    <n v="226176.47924425255"/>
    <x v="208"/>
  </r>
  <r>
    <n v="416.39063222349245"/>
    <x v="209"/>
    <n v="181012.70755512512"/>
    <n v="233408.52600801483"/>
    <n v="34776.038712639689"/>
    <n v="268184.56472065451"/>
    <x v="209"/>
  </r>
  <r>
    <n v="403.67445574144443"/>
    <x v="210"/>
    <n v="220473.71248508827"/>
    <n v="137785.33911712363"/>
    <n v="41730.974796143542"/>
    <n v="179516.31391326716"/>
    <x v="210"/>
  </r>
  <r>
    <n v="403.75149751416927"/>
    <x v="211"/>
    <n v="189201.05837286016"/>
    <n v="194027.60294747574"/>
    <n v="44855.638282238651"/>
    <n v="238883.24122971439"/>
    <x v="211"/>
  </r>
  <r>
    <n v="386.21245822012702"/>
    <x v="212"/>
    <n v="224370.04285065035"/>
    <n v="171508.24064039288"/>
    <n v="27592.524995771502"/>
    <n v="199100.76563616437"/>
    <x v="212"/>
  </r>
  <r>
    <n v="420.00741980925181"/>
    <x v="213"/>
    <n v="198766.53655162911"/>
    <n v="190317.54097230296"/>
    <n v="44483.449482901393"/>
    <n v="234800.99045520436"/>
    <x v="213"/>
  </r>
  <r>
    <n v="402.25614480963486"/>
    <x v="214"/>
    <n v="207050.15214507066"/>
    <n v="93000.661822272043"/>
    <n v="28384.22180282401"/>
    <n v="121384.88362509606"/>
    <x v="214"/>
  </r>
  <r>
    <n v="446.89537472408637"/>
    <x v="215"/>
    <n v="186809.47798516741"/>
    <n v="97106.740803832829"/>
    <n v="27123.96957057128"/>
    <n v="124230.71037440411"/>
    <x v="215"/>
  </r>
  <r>
    <n v="389.68928777221879"/>
    <x v="216"/>
    <n v="226037.19631774825"/>
    <n v="169345.15805519579"/>
    <n v="41928.01833385825"/>
    <n v="211273.17638905405"/>
    <x v="216"/>
  </r>
  <r>
    <n v="402.08276476221761"/>
    <x v="217"/>
    <n v="225063.37619192307"/>
    <n v="125833.58049495022"/>
    <n v="37881.778610095069"/>
    <n v="163715.3591050453"/>
    <x v="217"/>
  </r>
  <r>
    <n v="361.73542512834223"/>
    <x v="218"/>
    <n v="201348.92403796714"/>
    <n v="84501.51109878326"/>
    <n v="26423.097076970364"/>
    <n v="110924.60817575362"/>
    <x v="218"/>
  </r>
  <r>
    <n v="405.13965215827494"/>
    <x v="219"/>
    <n v="190345.14956683232"/>
    <n v="152150.01586557177"/>
    <n v="33179.09882952051"/>
    <n v="185329.11469509228"/>
    <x v="219"/>
  </r>
  <r>
    <n v="392.63271706919113"/>
    <x v="220"/>
    <n v="214309.8269281523"/>
    <n v="127985.08708840059"/>
    <n v="36589.844149983546"/>
    <n v="164574.93123838413"/>
    <x v="220"/>
  </r>
  <r>
    <n v="438.29062955791875"/>
    <x v="221"/>
    <n v="195433.29023996193"/>
    <n v="154963.70825388338"/>
    <n v="37460.189525490023"/>
    <n v="192423.89777937339"/>
    <x v="221"/>
  </r>
  <r>
    <n v="442.96501157910194"/>
    <x v="222"/>
    <n v="193341.59335823008"/>
    <n v="132759.57010332332"/>
    <n v="27319.651014557767"/>
    <n v="160079.2211178811"/>
    <x v="222"/>
  </r>
  <r>
    <n v="381.39667421482778"/>
    <x v="223"/>
    <n v="169024.85588233196"/>
    <n v="91055.974315175976"/>
    <n v="44199.737763880185"/>
    <n v="135255.71207905616"/>
    <x v="223"/>
  </r>
  <r>
    <n v="381.61701774852065"/>
    <x v="224"/>
    <n v="221716.34174097021"/>
    <n v="165562.58630323524"/>
    <n v="25384.286841176832"/>
    <n v="190946.87314441206"/>
    <x v="224"/>
  </r>
  <r>
    <n v="357.40881564186265"/>
    <x v="225"/>
    <n v="212561.43553626654"/>
    <n v="152824.60116817817"/>
    <n v="30048.518485346936"/>
    <n v="182873.11965352509"/>
    <x v="225"/>
  </r>
  <r>
    <n v="419.73953751050982"/>
    <x v="226"/>
    <n v="184773.88711994741"/>
    <n v="191671.10787552825"/>
    <n v="35939.878554607109"/>
    <n v="227610.98643013535"/>
    <x v="226"/>
  </r>
  <r>
    <n v="430.10559365772394"/>
    <x v="227"/>
    <n v="201935.92127009775"/>
    <n v="133920.85177514097"/>
    <n v="43972.354822804438"/>
    <n v="177893.20659794542"/>
    <x v="227"/>
  </r>
  <r>
    <n v="395.65434821002128"/>
    <x v="228"/>
    <n v="191343.82268497683"/>
    <n v="175496.27729696213"/>
    <n v="38166.275550257575"/>
    <n v="213662.55284721969"/>
    <x v="228"/>
  </r>
  <r>
    <n v="399.92072745091212"/>
    <x v="229"/>
    <n v="206106.7456568435"/>
    <n v="151681.96940690788"/>
    <n v="26634.068655327748"/>
    <n v="178316.03806223563"/>
    <x v="229"/>
  </r>
  <r>
    <n v="417.80551660431638"/>
    <x v="230"/>
    <n v="196375.31685231646"/>
    <n v="131475.44344528136"/>
    <n v="39909.989161799109"/>
    <n v="171385.43260708047"/>
    <x v="230"/>
  </r>
  <r>
    <n v="445.35552864757244"/>
    <x v="231"/>
    <n v="175077.50646818973"/>
    <n v="282972.68211423478"/>
    <n v="26267.407716479029"/>
    <n v="309240.08983071381"/>
    <x v="231"/>
  </r>
  <r>
    <n v="399.9539544476084"/>
    <x v="232"/>
    <n v="202344.46571795366"/>
    <n v="205764.08475735062"/>
    <n v="39400.12532379786"/>
    <n v="245164.21008114849"/>
    <x v="232"/>
  </r>
  <r>
    <n v="421.21003515626785"/>
    <x v="233"/>
    <n v="242454.52707036113"/>
    <n v="182332.38468275181"/>
    <n v="26110.57665408287"/>
    <n v="208442.96133683468"/>
    <x v="233"/>
  </r>
  <r>
    <n v="414.92004206429442"/>
    <x v="234"/>
    <n v="217654.89435041789"/>
    <n v="105729.40391988611"/>
    <n v="27359.830973049917"/>
    <n v="133089.23489293602"/>
    <x v="234"/>
  </r>
  <r>
    <n v="397.84606561604221"/>
    <x v="235"/>
    <n v="184691.4911659623"/>
    <n v="169869.14220283"/>
    <n v="36184.745913672508"/>
    <n v="206053.88811650249"/>
    <x v="235"/>
  </r>
  <r>
    <n v="418.01440633554057"/>
    <x v="236"/>
    <n v="195303.29204182106"/>
    <n v="171945.38084450256"/>
    <n v="34657.00785877373"/>
    <n v="206602.38870327629"/>
    <x v="236"/>
  </r>
  <r>
    <n v="407.92939097228287"/>
    <x v="237"/>
    <n v="212600.96399284535"/>
    <n v="113443.31664325361"/>
    <n v="38472.378115074614"/>
    <n v="151915.69475832823"/>
    <x v="237"/>
  </r>
  <r>
    <n v="421.46053383764058"/>
    <x v="238"/>
    <n v="236041.51075424891"/>
    <n v="183882.25513317273"/>
    <n v="42382.328980440092"/>
    <n v="226264.58411361283"/>
    <x v="238"/>
  </r>
  <r>
    <n v="444.79954194690214"/>
    <x v="239"/>
    <n v="198146.18163441325"/>
    <n v="124316.06454082379"/>
    <n v="26340.0358547408"/>
    <n v="150656.1003955646"/>
    <x v="239"/>
  </r>
  <r>
    <n v="428.96228264671055"/>
    <x v="240"/>
    <n v="211638.8967066739"/>
    <n v="152565.18813113659"/>
    <n v="42890.739195868431"/>
    <n v="195455.92732700502"/>
    <x v="240"/>
  </r>
  <r>
    <n v="356.85938140859406"/>
    <x v="241"/>
    <n v="203352.42584486835"/>
    <n v="184197.89079143066"/>
    <n v="31135.175424702335"/>
    <n v="215333.06621613301"/>
    <x v="241"/>
  </r>
  <r>
    <n v="457.74643446758364"/>
    <x v="242"/>
    <n v="163855.81501655551"/>
    <n v="183223.58872341734"/>
    <n v="37578.507417828914"/>
    <n v="220802.09614124626"/>
    <x v="242"/>
  </r>
  <r>
    <n v="408.58614282405881"/>
    <x v="243"/>
    <n v="212345.51703443349"/>
    <n v="115409.2872577973"/>
    <n v="28540.05809119761"/>
    <n v="143949.34534899492"/>
    <x v="243"/>
  </r>
  <r>
    <n v="386.52513018341739"/>
    <x v="244"/>
    <n v="221803.99162195143"/>
    <n v="171069.97851624756"/>
    <n v="27206.856165399789"/>
    <n v="198276.83468164736"/>
    <x v="244"/>
  </r>
  <r>
    <n v="409.6579660304879"/>
    <x v="245"/>
    <n v="216697.18894708288"/>
    <n v="105358.2079364887"/>
    <n v="36394.018186768604"/>
    <n v="141752.22612325731"/>
    <x v="245"/>
  </r>
  <r>
    <n v="382.6776071705379"/>
    <x v="246"/>
    <n v="187909.83639546033"/>
    <n v="187985.30719929474"/>
    <n v="34164.807883470807"/>
    <n v="222150.11508276555"/>
    <x v="246"/>
  </r>
  <r>
    <n v="383.10351053396295"/>
    <x v="247"/>
    <n v="199960.65787399054"/>
    <n v="153509.10061162326"/>
    <n v="26525.962250806344"/>
    <n v="180035.06286242959"/>
    <x v="247"/>
  </r>
  <r>
    <n v="399.84431329677"/>
    <x v="248"/>
    <n v="238216.92524624724"/>
    <n v="130908.92051683746"/>
    <n v="40903.26861466682"/>
    <n v="171812.18913150427"/>
    <x v="248"/>
  </r>
  <r>
    <n v="427.31447756453946"/>
    <x v="249"/>
    <n v="250554.89695206325"/>
    <n v="184110.28310896017"/>
    <n v="34170.429681457841"/>
    <n v="218280.71279041801"/>
    <x v="249"/>
  </r>
  <r>
    <n v="377.39400853684316"/>
    <x v="250"/>
    <n v="201603.22935331569"/>
    <n v="135673.23947092093"/>
    <n v="37859.150511899199"/>
    <n v="173532.38998282014"/>
    <x v="250"/>
  </r>
  <r>
    <n v="374.16799681598076"/>
    <x v="251"/>
    <n v="198048.73748900669"/>
    <n v="183875.40614553305"/>
    <n v="28186.93499107473"/>
    <n v="212062.34113660778"/>
    <x v="251"/>
  </r>
  <r>
    <n v="412.51503914376087"/>
    <x v="252"/>
    <n v="188387.14420920826"/>
    <n v="242047.30016696936"/>
    <n v="29727.561752498186"/>
    <n v="271774.86191946757"/>
    <x v="252"/>
  </r>
  <r>
    <n v="383.06723116233184"/>
    <x v="253"/>
    <n v="183004.26999552312"/>
    <n v="168863.51048236468"/>
    <n v="37405.113247524525"/>
    <n v="206268.62372988922"/>
    <x v="253"/>
  </r>
  <r>
    <n v="417.20059031702289"/>
    <x v="254"/>
    <n v="233076.22380829498"/>
    <n v="100854.06799723739"/>
    <n v="31008.690991628635"/>
    <n v="131862.75898886603"/>
    <x v="254"/>
  </r>
  <r>
    <n v="416.54017740684202"/>
    <x v="255"/>
    <n v="182785.99308506577"/>
    <n v="185607.42090021903"/>
    <n v="31528.706101102187"/>
    <n v="217136.12700132123"/>
    <x v="255"/>
  </r>
  <r>
    <n v="427.92208049832288"/>
    <x v="256"/>
    <n v="209815.83122429228"/>
    <n v="181447.34936482133"/>
    <n v="33286.96075568044"/>
    <n v="214734.31012050179"/>
    <x v="256"/>
  </r>
  <r>
    <n v="410.89260733585519"/>
    <x v="257"/>
    <n v="144069.89185304832"/>
    <n v="200431.48091216304"/>
    <n v="39178.70018791531"/>
    <n v="239610.18110007833"/>
    <x v="257"/>
  </r>
  <r>
    <n v="424.8339812083301"/>
    <x v="258"/>
    <n v="214637.90830538509"/>
    <n v="174273.49517606822"/>
    <n v="27027.065814909209"/>
    <n v="201300.56099097742"/>
    <x v="258"/>
  </r>
  <r>
    <n v="439.05251356982194"/>
    <x v="259"/>
    <n v="208859.08204594528"/>
    <n v="203727.83626139016"/>
    <n v="41556.158315765737"/>
    <n v="245283.99457715589"/>
    <x v="259"/>
  </r>
  <r>
    <n v="405.05831551618769"/>
    <x v="260"/>
    <n v="187724.39260247728"/>
    <n v="170262.41734517831"/>
    <n v="35733.119711759282"/>
    <n v="205995.53705693758"/>
    <x v="260"/>
  </r>
  <r>
    <n v="389.6608112351268"/>
    <x v="261"/>
    <n v="185980.17604474057"/>
    <n v="136038.60099755385"/>
    <n v="28110.026674996781"/>
    <n v="164148.62767255062"/>
    <x v="261"/>
  </r>
  <r>
    <n v="397.55226429570655"/>
    <x v="262"/>
    <n v="223490.45014315302"/>
    <n v="140724.72980741528"/>
    <n v="27967.371744585489"/>
    <n v="168692.10155200076"/>
    <x v="262"/>
  </r>
  <r>
    <n v="410.89587018827353"/>
    <x v="263"/>
    <n v="215975.45153992632"/>
    <n v="199837.13180276065"/>
    <n v="31236.727882213152"/>
    <n v="231073.85968497381"/>
    <x v="263"/>
  </r>
  <r>
    <n v="419.64730261569952"/>
    <x v="264"/>
    <n v="198003.46437844442"/>
    <n v="192797.52271200315"/>
    <n v="42184.526716775981"/>
    <n v="234982.04942877914"/>
    <x v="264"/>
  </r>
  <r>
    <n v="396.43281448482662"/>
    <x v="265"/>
    <n v="211039.54411118239"/>
    <n v="154399.06692323126"/>
    <n v="35198.693626554617"/>
    <n v="189597.76054978589"/>
    <x v="265"/>
  </r>
  <r>
    <n v="393.86482378099993"/>
    <x v="266"/>
    <n v="181436.68795439773"/>
    <n v="167047.90196263924"/>
    <n v="36707.385251469481"/>
    <n v="203755.28721410871"/>
    <x v="228"/>
  </r>
  <r>
    <n v="406.74885692055472"/>
    <x v="267"/>
    <n v="244275.39239238208"/>
    <n v="156723.27210292793"/>
    <n v="36771.344644677556"/>
    <n v="193494.6167476055"/>
    <x v="266"/>
  </r>
  <r>
    <n v="413.64250118481823"/>
    <x v="268"/>
    <n v="210857.39439176561"/>
    <n v="90815.398549498394"/>
    <n v="27374.480405507984"/>
    <n v="118189.87895500638"/>
    <x v="267"/>
  </r>
  <r>
    <n v="386.98780928110477"/>
    <x v="269"/>
    <n v="197392.82836165157"/>
    <n v="149662.73075132005"/>
    <n v="42299.999988968048"/>
    <n v="191962.7307402881"/>
    <x v="268"/>
  </r>
  <r>
    <n v="373.69367526849749"/>
    <x v="270"/>
    <n v="172908.20536699609"/>
    <n v="168373.01838686556"/>
    <n v="32407.566067818665"/>
    <n v="200780.58445468423"/>
    <x v="269"/>
  </r>
  <r>
    <n v="409.98190900199455"/>
    <x v="271"/>
    <n v="254292.08451408177"/>
    <n v="126141.95720181042"/>
    <n v="31800.101168878031"/>
    <n v="157942.05837068846"/>
    <x v="270"/>
  </r>
  <r>
    <n v="398.26526739002492"/>
    <x v="272"/>
    <n v="214668.8952920865"/>
    <n v="115473.60199021202"/>
    <n v="40000.1522997805"/>
    <n v="155473.7542899925"/>
    <x v="271"/>
  </r>
  <r>
    <n v="395.10733280347483"/>
    <x v="273"/>
    <n v="181026.22962016877"/>
    <n v="156731.99432012558"/>
    <n v="42352.446016975606"/>
    <n v="199084.44033710117"/>
    <x v="272"/>
  </r>
  <r>
    <n v="384.0008570592492"/>
    <x v="274"/>
    <n v="174510.05620853955"/>
    <n v="151778.93610852215"/>
    <n v="25502.000161410011"/>
    <n v="177280.93626993216"/>
    <x v="273"/>
  </r>
  <r>
    <n v="376.44699235513684"/>
    <x v="275"/>
    <n v="195809.49354923624"/>
    <n v="121278.89521856948"/>
    <n v="29966.647138098349"/>
    <n v="151245.54235666784"/>
    <x v="274"/>
  </r>
  <r>
    <n v="453.62852989170335"/>
    <x v="276"/>
    <n v="232465.82621819738"/>
    <n v="112295.66979285615"/>
    <n v="43304.324323870693"/>
    <n v="155599.99411672686"/>
    <x v="275"/>
  </r>
  <r>
    <n v="419.43298257982065"/>
    <x v="277"/>
    <n v="193153.66378901209"/>
    <n v="151388.98288339138"/>
    <n v="39524.97187228236"/>
    <n v="190913.95475567374"/>
    <x v="276"/>
  </r>
  <r>
    <n v="435.02600949758795"/>
    <x v="278"/>
    <n v="195407.20718419226"/>
    <n v="241572.07907521894"/>
    <n v="40428.514518892633"/>
    <n v="282000.59359411156"/>
    <x v="277"/>
  </r>
  <r>
    <n v="397.1068543510608"/>
    <x v="279"/>
    <n v="167457.26256079"/>
    <n v="204973.04353140426"/>
    <n v="44472.509377307091"/>
    <n v="249445.55290871134"/>
    <x v="278"/>
  </r>
  <r>
    <n v="452.49538564347586"/>
    <x v="280"/>
    <n v="193948.55200272959"/>
    <n v="225760.88015153544"/>
    <n v="39450.811830198931"/>
    <n v="265211.69198173436"/>
    <x v="279"/>
  </r>
  <r>
    <n v="416.63329348845565"/>
    <x v="281"/>
    <n v="207276.00270761014"/>
    <n v="192670.97257936359"/>
    <n v="27148.571560562516"/>
    <n v="219819.54413992609"/>
    <x v="280"/>
  </r>
  <r>
    <n v="422.58848437214306"/>
    <x v="282"/>
    <n v="209298.52734267261"/>
    <n v="136929.67330598307"/>
    <n v="27049.168826575016"/>
    <n v="163978.84213255809"/>
    <x v="281"/>
  </r>
  <r>
    <n v="432.22327003076236"/>
    <x v="283"/>
    <n v="232096.88380236685"/>
    <n v="153182.80770618442"/>
    <n v="38596.221459248234"/>
    <n v="191779.02916543267"/>
    <x v="282"/>
  </r>
  <r>
    <n v="405.45820133616456"/>
    <x v="284"/>
    <n v="176144.24885103703"/>
    <n v="114521.57139227047"/>
    <n v="33327.138305518783"/>
    <n v="147848.70969778925"/>
    <x v="283"/>
  </r>
  <r>
    <n v="409.51542973671809"/>
    <x v="285"/>
    <n v="196301.93453269411"/>
    <n v="156988.12756042634"/>
    <n v="28092.313434895397"/>
    <n v="185080.44099532173"/>
    <x v="284"/>
  </r>
  <r>
    <n v="382.89838473038014"/>
    <x v="286"/>
    <n v="209310.1327499976"/>
    <n v="157172.38806547373"/>
    <n v="40125.752756906797"/>
    <n v="197298.14082238052"/>
    <x v="285"/>
  </r>
  <r>
    <n v="407.1293825247393"/>
    <x v="287"/>
    <n v="217759.50338153"/>
    <n v="106936.8778805121"/>
    <n v="42240.259352904061"/>
    <n v="149177.13723341614"/>
    <x v="286"/>
  </r>
  <r>
    <n v="417.12816511941872"/>
    <x v="288"/>
    <n v="189770.13134829784"/>
    <n v="170604.63395058873"/>
    <n v="33859.501378737201"/>
    <n v="204464.13532932592"/>
    <x v="287"/>
  </r>
  <r>
    <n v="397.15169560121308"/>
    <x v="289"/>
    <n v="205430.72554292032"/>
    <n v="149599.36557565661"/>
    <n v="24894.160716802289"/>
    <n v="174493.5262924589"/>
    <x v="288"/>
  </r>
  <r>
    <n v="399.28369919033707"/>
    <x v="290"/>
    <n v="189470.1800287205"/>
    <n v="213695.16427035147"/>
    <n v="36392.554929580459"/>
    <n v="250087.71919993192"/>
    <x v="289"/>
  </r>
  <r>
    <n v="442.21388682862272"/>
    <x v="291"/>
    <n v="189011.2604764128"/>
    <n v="141425.65934226802"/>
    <n v="41627.273819436312"/>
    <n v="183052.93316170434"/>
    <x v="290"/>
  </r>
  <r>
    <n v="395.24046850059887"/>
    <x v="292"/>
    <n v="211213.33061815455"/>
    <n v="155449.64996215474"/>
    <n v="28419.155713323118"/>
    <n v="183868.80567547787"/>
    <x v="291"/>
  </r>
  <r>
    <n v="410.55411331111645"/>
    <x v="293"/>
    <n v="198753.16174389931"/>
    <n v="147862.81752604622"/>
    <n v="28361.403420977331"/>
    <n v="176224.22094702354"/>
    <x v="292"/>
  </r>
  <r>
    <n v="421.7664005711473"/>
    <x v="294"/>
    <n v="195592.70639209638"/>
    <n v="95058.319550523011"/>
    <n v="36958.923377255145"/>
    <n v="132017.24292777816"/>
    <x v="293"/>
  </r>
  <r>
    <n v="395.83589224790671"/>
    <x v="295"/>
    <n v="189719.15246133425"/>
    <n v="134493.26368106159"/>
    <n v="43059.016181158499"/>
    <n v="177552.27986222011"/>
    <x v="294"/>
  </r>
  <r>
    <n v="413.29097979377525"/>
    <x v="296"/>
    <n v="231020.97489972314"/>
    <n v="184298.34465252137"/>
    <n v="44262.571111433186"/>
    <n v="228560.91576395454"/>
    <x v="295"/>
  </r>
  <r>
    <n v="420.97683110706134"/>
    <x v="297"/>
    <n v="201928.87843434533"/>
    <n v="177029.39520180543"/>
    <n v="42151.311380768624"/>
    <n v="219180.70658257406"/>
    <x v="296"/>
  </r>
  <r>
    <n v="373.82782986934762"/>
    <x v="298"/>
    <n v="190552.36040759672"/>
    <n v="133005.75554731567"/>
    <n v="38524.101546939877"/>
    <n v="171529.85709425554"/>
    <x v="297"/>
  </r>
  <r>
    <n v="410.49006370266488"/>
    <x v="299"/>
    <n v="186067.89474557346"/>
    <n v="153868.62797605424"/>
    <n v="38622.039819412326"/>
    <n v="192490.66779546655"/>
    <x v="298"/>
  </r>
  <r>
    <n v="373.1659957391621"/>
    <x v="300"/>
    <n v="189312.39952899565"/>
    <n v="118332.11768347357"/>
    <n v="39683.012078889951"/>
    <n v="158015.1297623635"/>
    <x v="299"/>
  </r>
  <r>
    <n v="427.8658072229303"/>
    <x v="301"/>
    <n v="217882.02037180949"/>
    <n v="176111.48449590683"/>
    <n v="35382.341436118135"/>
    <n v="211493.82593202498"/>
    <x v="300"/>
  </r>
  <r>
    <n v="391.86800244330448"/>
    <x v="302"/>
    <n v="193595.97647181005"/>
    <n v="118661.57363680884"/>
    <n v="31282.73437426598"/>
    <n v="149944.30801107481"/>
    <x v="301"/>
  </r>
  <r>
    <n v="400.39245142714219"/>
    <x v="303"/>
    <n v="187541.95599171837"/>
    <n v="67379.792296755695"/>
    <n v="28230.004129809142"/>
    <n v="95609.796426564833"/>
    <x v="302"/>
  </r>
  <r>
    <n v="411.21413054236098"/>
    <x v="304"/>
    <n v="216262.07873625951"/>
    <n v="130229.93289023485"/>
    <n v="42940.376733536279"/>
    <n v="173170.30962377111"/>
    <x v="303"/>
  </r>
  <r>
    <n v="437.90314627394014"/>
    <x v="305"/>
    <n v="194311.5213359792"/>
    <n v="215843.43037756268"/>
    <n v="36657.011870063398"/>
    <n v="252500.44224762608"/>
    <x v="304"/>
  </r>
  <r>
    <n v="437.91236889967757"/>
    <x v="306"/>
    <n v="225001.17590174603"/>
    <n v="206614.44032786984"/>
    <n v="41260.977791639445"/>
    <n v="247875.4181195093"/>
    <x v="12"/>
  </r>
  <r>
    <n v="383.3060958166717"/>
    <x v="307"/>
    <n v="190596.19603925676"/>
    <n v="140866.46255640741"/>
    <n v="37555.803447038103"/>
    <n v="178422.26600344552"/>
    <x v="305"/>
  </r>
  <r>
    <n v="429.61678437649391"/>
    <x v="308"/>
    <n v="175074.12585132461"/>
    <n v="171153.13947273098"/>
    <n v="37448.452155485393"/>
    <n v="208601.59162821638"/>
    <x v="306"/>
  </r>
  <r>
    <n v="404.01566973800016"/>
    <x v="309"/>
    <n v="187189.00685342256"/>
    <n v="90294.55891453661"/>
    <n v="26223.048743630625"/>
    <n v="116517.60765816724"/>
    <x v="307"/>
  </r>
  <r>
    <n v="405.06143798368106"/>
    <x v="310"/>
    <n v="191751.84538655946"/>
    <n v="122235.08200842977"/>
    <n v="40875.090978098146"/>
    <n v="163110.1729865279"/>
    <x v="308"/>
  </r>
  <r>
    <n v="401.85313971366537"/>
    <x v="311"/>
    <n v="180894.63911839094"/>
    <n v="205707.27084905218"/>
    <n v="38279.903793632999"/>
    <n v="243987.17464268516"/>
    <x v="309"/>
  </r>
  <r>
    <n v="434.13078893899268"/>
    <x v="312"/>
    <n v="210347.76696754305"/>
    <n v="186175.99295874647"/>
    <n v="30190.013648949851"/>
    <n v="216366.00660769633"/>
    <x v="310"/>
  </r>
  <r>
    <n v="380.55603037261244"/>
    <x v="313"/>
    <n v="169937.45196199583"/>
    <n v="155238.75560000463"/>
    <n v="42002.056738924395"/>
    <n v="197240.81233892904"/>
    <x v="311"/>
  </r>
  <r>
    <n v="404.65073962561439"/>
    <x v="314"/>
    <n v="208183.79386716566"/>
    <n v="179680.13843238371"/>
    <n v="44175.905338780489"/>
    <n v="223856.0437711642"/>
    <x v="312"/>
  </r>
  <r>
    <n v="449.96662635050677"/>
    <x v="315"/>
    <n v="190878.76799926243"/>
    <n v="191935.33872312843"/>
    <n v="36336.857218932593"/>
    <n v="228272.19594206102"/>
    <x v="313"/>
  </r>
  <r>
    <n v="391.39355180241529"/>
    <x v="316"/>
    <n v="180695.60844667186"/>
    <n v="182486.40271827803"/>
    <n v="35562.620743331674"/>
    <n v="218049.0234616097"/>
    <x v="314"/>
  </r>
  <r>
    <n v="428.16789596664711"/>
    <x v="317"/>
    <n v="186672.98580014371"/>
    <n v="212373.12801105916"/>
    <n v="38310.859812368784"/>
    <n v="250683.98782342795"/>
    <x v="315"/>
  </r>
  <r>
    <n v="409.07810361526293"/>
    <x v="318"/>
    <n v="194681.22378398178"/>
    <n v="232340.57419025709"/>
    <n v="25481.490474237955"/>
    <n v="257822.06466449503"/>
    <x v="316"/>
  </r>
  <r>
    <n v="408.69057993806155"/>
    <x v="319"/>
    <n v="217030.04866023429"/>
    <n v="107858.16113432749"/>
    <n v="26837.814272262214"/>
    <n v="134695.97540658969"/>
    <x v="317"/>
  </r>
  <r>
    <n v="403.05441587968511"/>
    <x v="320"/>
    <n v="217748.01214453351"/>
    <n v="203062.25823944338"/>
    <n v="43804.711313465785"/>
    <n v="246866.96955290917"/>
    <x v="318"/>
  </r>
  <r>
    <n v="422.25988703880483"/>
    <x v="321"/>
    <n v="223699.73765317703"/>
    <n v="144529.34148535086"/>
    <n v="36361.64949257463"/>
    <n v="180890.99097792548"/>
    <x v="319"/>
  </r>
  <r>
    <n v="407.98973797076013"/>
    <x v="322"/>
    <n v="242845.49003986223"/>
    <n v="167194.60668038635"/>
    <n v="31926.07737599832"/>
    <n v="199120.68405638466"/>
    <x v="320"/>
  </r>
  <r>
    <n v="391.16292213210397"/>
    <x v="323"/>
    <n v="201114.99338014331"/>
    <n v="127371.69436374653"/>
    <n v="39497.169985707675"/>
    <n v="166868.8643494542"/>
    <x v="321"/>
  </r>
  <r>
    <n v="447.53091790918069"/>
    <x v="324"/>
    <n v="191608.45833546293"/>
    <n v="151991.71065324021"/>
    <n v="26202.736566070795"/>
    <n v="178194.447219311"/>
    <x v="322"/>
  </r>
  <r>
    <n v="432.83847841877622"/>
    <x v="325"/>
    <n v="186306.49569154461"/>
    <n v="198920.50053624361"/>
    <n v="33498.917473445152"/>
    <n v="232419.41800968876"/>
    <x v="323"/>
  </r>
  <r>
    <n v="411.1844833169626"/>
    <x v="326"/>
    <n v="197454.6814573291"/>
    <n v="104055.22889947005"/>
    <n v="30891.371486293006"/>
    <n v="134946.60038576304"/>
    <x v="324"/>
  </r>
  <r>
    <n v="383.0510005128906"/>
    <x v="327"/>
    <n v="200846.32994413862"/>
    <n v="150117.48344340356"/>
    <n v="37131.635898531975"/>
    <n v="187249.11934193553"/>
    <x v="325"/>
  </r>
  <r>
    <n v="457.30101108604634"/>
    <x v="328"/>
    <n v="214052.38103044737"/>
    <n v="162349.45287163771"/>
    <n v="33937.863317388059"/>
    <n v="196287.31618902576"/>
    <x v="326"/>
  </r>
  <r>
    <n v="413.57144540479351"/>
    <x v="329"/>
    <n v="229709.03421026058"/>
    <n v="122884.20980427688"/>
    <n v="32420.96902193128"/>
    <n v="155305.17882620817"/>
    <x v="327"/>
  </r>
  <r>
    <n v="372.97072193552469"/>
    <x v="330"/>
    <n v="206661.81913783922"/>
    <n v="147819.97937168455"/>
    <n v="36411.097950918578"/>
    <n v="184231.07732260312"/>
    <x v="328"/>
  </r>
  <r>
    <n v="400.22455493215097"/>
    <x v="331"/>
    <n v="205078.18726688868"/>
    <n v="151452.88755180911"/>
    <n v="43643.940897767236"/>
    <n v="195096.82844957634"/>
    <x v="329"/>
  </r>
  <r>
    <n v="373.41267973580608"/>
    <x v="332"/>
    <n v="201445.54894663632"/>
    <n v="104598.06516000813"/>
    <n v="37409.643925336692"/>
    <n v="142007.70908534483"/>
    <x v="330"/>
  </r>
  <r>
    <n v="391.73163422492797"/>
    <x v="333"/>
    <n v="193353.66739361768"/>
    <n v="154394.5866909847"/>
    <n v="41938.210552445278"/>
    <n v="196332.79724342999"/>
    <x v="331"/>
  </r>
  <r>
    <n v="415.12624767528735"/>
    <x v="334"/>
    <n v="224083.94870831392"/>
    <n v="174601.8198577154"/>
    <n v="42947.255848810899"/>
    <n v="217549.07570652629"/>
    <x v="332"/>
  </r>
  <r>
    <n v="411.81303049426583"/>
    <x v="335"/>
    <n v="216303.90227017394"/>
    <n v="170632.43483251758"/>
    <n v="43223.928277079285"/>
    <n v="213856.36310959686"/>
    <x v="333"/>
  </r>
  <r>
    <n v="390.06742115637894"/>
    <x v="336"/>
    <n v="186109.08777253449"/>
    <n v="90343.35969716913"/>
    <n v="44120.630346875856"/>
    <n v="134463.99004404497"/>
    <x v="334"/>
  </r>
  <r>
    <n v="444.38398889327641"/>
    <x v="337"/>
    <n v="204397.40558529401"/>
    <n v="100197.48784134103"/>
    <n v="38556.416046423175"/>
    <n v="138753.9038877642"/>
    <x v="335"/>
  </r>
  <r>
    <n v="376.04889890933993"/>
    <x v="338"/>
    <n v="180928.47388310623"/>
    <n v="170322.07027504855"/>
    <n v="35951.883285184384"/>
    <n v="206273.95356023294"/>
    <x v="336"/>
  </r>
  <r>
    <n v="400.79639110754874"/>
    <x v="339"/>
    <n v="211279.51184570329"/>
    <n v="95233.389736839847"/>
    <n v="39773.010224085519"/>
    <n v="135006.39996092537"/>
    <x v="337"/>
  </r>
  <r>
    <n v="388.22320976784954"/>
    <x v="340"/>
    <n v="213526.65901584234"/>
    <n v="167766.92155429165"/>
    <n v="39623.78569041389"/>
    <n v="207390.70724470553"/>
    <x v="338"/>
  </r>
  <r>
    <n v="400.94949632785068"/>
    <x v="341"/>
    <n v="207642.27353692384"/>
    <n v="82280.684821938601"/>
    <n v="30771.100175716114"/>
    <n v="113051.78499765471"/>
    <x v="339"/>
  </r>
  <r>
    <n v="382.26701183922654"/>
    <x v="342"/>
    <n v="210929.9110128899"/>
    <n v="117353.72657747313"/>
    <n v="32921.852194210747"/>
    <n v="150275.57877168388"/>
    <x v="340"/>
  </r>
  <r>
    <n v="395.10961895973304"/>
    <x v="343"/>
    <n v="191125.68974439902"/>
    <n v="92020.410877351256"/>
    <n v="25998.878946734272"/>
    <n v="118019.28982408553"/>
    <x v="341"/>
  </r>
  <r>
    <n v="446.24848704338319"/>
    <x v="344"/>
    <n v="234389.73319405981"/>
    <n v="189476.43156340302"/>
    <n v="40521.441587118294"/>
    <n v="229997.87315052131"/>
    <x v="342"/>
  </r>
  <r>
    <n v="394.01660919123066"/>
    <x v="345"/>
    <n v="204627.52987307133"/>
    <n v="112573.9300982899"/>
    <n v="32708.440649546217"/>
    <n v="145282.37074783613"/>
    <x v="343"/>
  </r>
  <r>
    <n v="428.37588984712306"/>
    <x v="346"/>
    <n v="175142.013853193"/>
    <n v="186383.72911365266"/>
    <n v="32312.7445933733"/>
    <n v="218696.47370702596"/>
    <x v="344"/>
  </r>
  <r>
    <n v="382.7770748064687"/>
    <x v="347"/>
    <n v="196572.98272925118"/>
    <n v="112382.28959753187"/>
    <n v="41965.598150565049"/>
    <n v="154347.88774809692"/>
    <x v="345"/>
  </r>
  <r>
    <n v="395.41244332986793"/>
    <x v="348"/>
    <n v="170602.46387897574"/>
    <n v="125302.06704187836"/>
    <n v="34661.524084663055"/>
    <n v="159963.5911265414"/>
    <x v="346"/>
  </r>
  <r>
    <n v="422.75268325984615"/>
    <x v="349"/>
    <n v="191507.02516533775"/>
    <n v="181092.00017173353"/>
    <n v="28440.015859624185"/>
    <n v="209532.01603135772"/>
    <x v="347"/>
  </r>
  <r>
    <n v="439.64063271743476"/>
    <x v="350"/>
    <n v="205458.01287645262"/>
    <n v="195291.91077364807"/>
    <n v="37736.574119628393"/>
    <n v="233028.48489327647"/>
    <x v="348"/>
  </r>
  <r>
    <n v="377.58294615191676"/>
    <x v="351"/>
    <n v="201389.15634154648"/>
    <n v="168754.91681307473"/>
    <n v="36870.156054155275"/>
    <n v="205625.07286722999"/>
    <x v="349"/>
  </r>
  <r>
    <n v="394.86917509698731"/>
    <x v="352"/>
    <n v="179118.73672870267"/>
    <n v="73579.647602994155"/>
    <n v="38044.767395950461"/>
    <n v="111624.41499894462"/>
    <x v="350"/>
  </r>
  <r>
    <n v="387.56692885780564"/>
    <x v="353"/>
    <n v="208407.27030046209"/>
    <n v="161772.23945496141"/>
    <n v="41623.642773821295"/>
    <n v="203395.88222878269"/>
    <x v="351"/>
  </r>
  <r>
    <n v="417.95671473298506"/>
    <x v="354"/>
    <n v="179283.52875655761"/>
    <n v="181466.69557918073"/>
    <n v="36158.372358805755"/>
    <n v="217625.06793798649"/>
    <x v="352"/>
  </r>
  <r>
    <n v="424.38956994886922"/>
    <x v="355"/>
    <n v="231112.56315623259"/>
    <n v="141060.18466657682"/>
    <n v="40792.55484239864"/>
    <n v="181852.73950897547"/>
    <x v="353"/>
  </r>
  <r>
    <n v="427.15581976699519"/>
    <x v="356"/>
    <n v="222073.29043690904"/>
    <n v="188242.99380516453"/>
    <n v="24894.808644676541"/>
    <n v="213137.80244984108"/>
    <x v="354"/>
  </r>
  <r>
    <n v="431.66384582486808"/>
    <x v="357"/>
    <n v="188796.02682460344"/>
    <n v="190113.21084316881"/>
    <n v="33066.479812090496"/>
    <n v="223179.6906552593"/>
    <x v="355"/>
  </r>
  <r>
    <n v="390.97044752450523"/>
    <x v="358"/>
    <n v="212845.01703205725"/>
    <n v="86428.323017865827"/>
    <n v="44032.939692028012"/>
    <n v="130461.26270989384"/>
    <x v="356"/>
  </r>
  <r>
    <n v="424.97725386925464"/>
    <x v="359"/>
    <n v="215179.31281498822"/>
    <n v="179653.75332941808"/>
    <n v="32703.195805880081"/>
    <n v="212356.94913529814"/>
    <x v="357"/>
  </r>
  <r>
    <n v="392.01004502767728"/>
    <x v="360"/>
    <n v="212381.69419296592"/>
    <n v="108663.39282174797"/>
    <n v="26060.762080360164"/>
    <n v="134724.15490210813"/>
    <x v="358"/>
  </r>
  <r>
    <n v="425.9839369751034"/>
    <x v="361"/>
    <n v="197017.75226019355"/>
    <n v="167764.57910635934"/>
    <n v="34944.363871005902"/>
    <n v="202708.94297736522"/>
    <x v="359"/>
  </r>
  <r>
    <n v="434.02656518681334"/>
    <x v="362"/>
    <n v="198415.78208925927"/>
    <n v="189871.0819811328"/>
    <n v="35003.313264294091"/>
    <n v="224874.39524542689"/>
    <x v="360"/>
  </r>
  <r>
    <n v="366.71776365448176"/>
    <x v="363"/>
    <n v="195857.87449442741"/>
    <n v="112045.21355050914"/>
    <n v="40510.477394985915"/>
    <n v="152555.69094549507"/>
    <x v="361"/>
  </r>
  <r>
    <n v="420.75682732262914"/>
    <x v="364"/>
    <n v="231916.11993750482"/>
    <n v="167601.61263263522"/>
    <n v="39187.912084402633"/>
    <n v="206789.52471703786"/>
    <x v="362"/>
  </r>
  <r>
    <n v="407.36669120517246"/>
    <x v="365"/>
    <n v="200145.95818980518"/>
    <n v="149104.36769309564"/>
    <n v="41925.567528608975"/>
    <n v="191029.93522170463"/>
    <x v="363"/>
  </r>
  <r>
    <n v="390.32287239431946"/>
    <x v="366"/>
    <n v="200032.05713740934"/>
    <n v="93059.024325334176"/>
    <n v="39552.68223001236"/>
    <n v="132611.70655534655"/>
    <x v="83"/>
  </r>
  <r>
    <n v="406.57570098536866"/>
    <x v="367"/>
    <n v="186806.67376071753"/>
    <n v="122323.04161938655"/>
    <n v="32402.715039050079"/>
    <n v="154725.75665843664"/>
    <x v="364"/>
  </r>
  <r>
    <n v="414.64924289917258"/>
    <x v="368"/>
    <n v="175940.04318219141"/>
    <n v="136881.80074374279"/>
    <n v="32639.950578525972"/>
    <n v="169521.75132226877"/>
    <x v="365"/>
  </r>
  <r>
    <n v="414.12419236939689"/>
    <x v="369"/>
    <n v="213427.31156103901"/>
    <n v="183909.13151350021"/>
    <n v="24871.818044082618"/>
    <n v="208780.94955758282"/>
    <x v="366"/>
  </r>
  <r>
    <n v="430.75788222895466"/>
    <x v="370"/>
    <n v="218556.35328863119"/>
    <n v="168949.96199961123"/>
    <n v="31743.063042386209"/>
    <n v="200693.02504199743"/>
    <x v="367"/>
  </r>
  <r>
    <n v="402.78998524364681"/>
    <x v="371"/>
    <n v="215978.59988229605"/>
    <n v="197649.7366118583"/>
    <n v="24931.170886883581"/>
    <n v="222580.90749874187"/>
    <x v="368"/>
  </r>
  <r>
    <n v="440.03425495442957"/>
    <x v="372"/>
    <n v="200631.2218543684"/>
    <n v="78083.020587745952"/>
    <n v="42900.348520234016"/>
    <n v="120983.36910797996"/>
    <x v="369"/>
  </r>
  <r>
    <n v="384.53220367219996"/>
    <x v="373"/>
    <n v="180510.16803648428"/>
    <n v="127158.16438691859"/>
    <n v="28225.636036128988"/>
    <n v="155383.80042304759"/>
    <x v="362"/>
  </r>
  <r>
    <n v="376.10094297308933"/>
    <x v="374"/>
    <n v="208249.19241664105"/>
    <n v="144638.62893875685"/>
    <n v="29669.480678907657"/>
    <n v="174308.10961766451"/>
    <x v="370"/>
  </r>
  <r>
    <n v="417.90702015961591"/>
    <x v="375"/>
    <n v="201466.86249791083"/>
    <n v="85017.871088835876"/>
    <n v="44605.480315084766"/>
    <n v="129623.35140392065"/>
    <x v="371"/>
  </r>
  <r>
    <n v="391.6535537028372"/>
    <x v="376"/>
    <n v="205402.45909888583"/>
    <n v="176414.53131182096"/>
    <n v="34037.492464833471"/>
    <n v="210452.02377665445"/>
    <x v="372"/>
  </r>
  <r>
    <n v="370.02665261569069"/>
    <x v="377"/>
    <n v="165099.77910907776"/>
    <n v="110904.77010830301"/>
    <n v="33121.523573229584"/>
    <n v="144026.29368153261"/>
    <x v="373"/>
  </r>
  <r>
    <n v="360.74831331309599"/>
    <x v="378"/>
    <n v="212276.42763407982"/>
    <n v="111031.25160573646"/>
    <n v="42388.27474236425"/>
    <n v="153419.52634810071"/>
    <x v="374"/>
  </r>
  <r>
    <n v="378.85467666258506"/>
    <x v="379"/>
    <n v="213573.68284178316"/>
    <n v="155911.40620220613"/>
    <n v="44161.830370255542"/>
    <n v="200073.23657246167"/>
    <x v="375"/>
  </r>
  <r>
    <n v="383.38855529637289"/>
    <x v="380"/>
    <n v="208048.71708408667"/>
    <n v="132622.25477880859"/>
    <n v="28225.798620261001"/>
    <n v="160848.05339906958"/>
    <x v="376"/>
  </r>
  <r>
    <n v="403.77704594471737"/>
    <x v="381"/>
    <n v="250523.10060198579"/>
    <n v="195948.8016206898"/>
    <n v="43236.18350765256"/>
    <n v="239184.98512834235"/>
    <x v="377"/>
  </r>
  <r>
    <n v="412.80346900058612"/>
    <x v="382"/>
    <n v="205035.98338354388"/>
    <n v="133493.59401319854"/>
    <n v="39117.838323503864"/>
    <n v="172611.43233670242"/>
    <x v="378"/>
  </r>
  <r>
    <n v="358.69461792232681"/>
    <x v="383"/>
    <n v="225078.81122827856"/>
    <n v="127794.78984382475"/>
    <n v="28035.599272340703"/>
    <n v="155830.38911616546"/>
    <x v="379"/>
  </r>
  <r>
    <n v="394.32730070269065"/>
    <x v="384"/>
    <n v="189475.91728744144"/>
    <n v="204717.64911397317"/>
    <n v="42208.514500046265"/>
    <n v="246926.16361401943"/>
    <x v="380"/>
  </r>
  <r>
    <n v="413.25624097485138"/>
    <x v="385"/>
    <n v="233220.03476835272"/>
    <n v="86362.461877147478"/>
    <n v="39878.180479615417"/>
    <n v="126240.6423567629"/>
    <x v="381"/>
  </r>
  <r>
    <n v="438.7161664639778"/>
    <x v="386"/>
    <n v="183192.53566676579"/>
    <n v="153155.9527613901"/>
    <n v="33340.365427903438"/>
    <n v="186496.31818929355"/>
    <x v="382"/>
  </r>
  <r>
    <n v="394.76240758237634"/>
    <x v="387"/>
    <n v="202647.22886011479"/>
    <n v="132736.84299410574"/>
    <n v="37821.470736059382"/>
    <n v="170558.31373016513"/>
    <x v="383"/>
  </r>
  <r>
    <n v="396.51165296050715"/>
    <x v="388"/>
    <n v="182151.8662484751"/>
    <n v="199871.84554187945"/>
    <n v="44521.733830846933"/>
    <n v="244393.57937272638"/>
    <x v="384"/>
  </r>
  <r>
    <n v="412.29168600589418"/>
    <x v="389"/>
    <n v="179236.18529046173"/>
    <n v="182980.80832672038"/>
    <n v="40898.776475315572"/>
    <n v="223879.58480203594"/>
    <x v="385"/>
  </r>
  <r>
    <n v="398.31627106138922"/>
    <x v="390"/>
    <n v="170332.51923226047"/>
    <n v="122227.47031059714"/>
    <n v="32962.311556544577"/>
    <n v="155189.78186714172"/>
    <x v="386"/>
  </r>
  <r>
    <n v="382.24294303197649"/>
    <x v="391"/>
    <n v="171861.22654336787"/>
    <n v="87699.465518966914"/>
    <n v="31878.035571478034"/>
    <n v="119577.50109044494"/>
    <x v="387"/>
  </r>
  <r>
    <n v="399.07479987103176"/>
    <x v="392"/>
    <n v="184147.77316278871"/>
    <n v="169681.17635524686"/>
    <n v="40803.411849436583"/>
    <n v="210484.58820468344"/>
    <x v="388"/>
  </r>
  <r>
    <n v="419.47397897543357"/>
    <x v="393"/>
    <n v="196278.73913957618"/>
    <n v="202186.65163994956"/>
    <n v="25054.145911359548"/>
    <n v="227240.79755130911"/>
    <x v="389"/>
  </r>
  <r>
    <n v="373.12060137720613"/>
    <x v="394"/>
    <n v="189556.04364231453"/>
    <n v="135670.07871838397"/>
    <n v="40052.356258080385"/>
    <n v="175722.43497646437"/>
    <x v="390"/>
  </r>
  <r>
    <n v="435.25823139729386"/>
    <x v="395"/>
    <n v="228169.86560554503"/>
    <n v="187382.94941802009"/>
    <n v="26263.592408847726"/>
    <n v="213646.54182686782"/>
    <x v="391"/>
  </r>
  <r>
    <n v="408.57886363605354"/>
    <x v="396"/>
    <n v="208780.19162324653"/>
    <n v="258655.14399425944"/>
    <n v="34976.08222867181"/>
    <n v="293631.22622293123"/>
    <x v="392"/>
  </r>
  <r>
    <n v="401.36736447989881"/>
    <x v="397"/>
    <n v="232116.56396767669"/>
    <n v="226131.6027061129"/>
    <n v="34664.067623083924"/>
    <n v="260795.67032919682"/>
    <x v="393"/>
  </r>
  <r>
    <n v="442.87651012199797"/>
    <x v="398"/>
    <n v="206630.22323279362"/>
    <n v="176540.74342504886"/>
    <n v="34744.310720358553"/>
    <n v="211285.0541454074"/>
    <x v="394"/>
  </r>
  <r>
    <n v="421.47987691684841"/>
    <x v="399"/>
    <n v="232243.55293171329"/>
    <n v="229239.19768968143"/>
    <n v="40568.574124826191"/>
    <n v="269807.77181450761"/>
    <x v="395"/>
  </r>
  <r>
    <n v="407.88008497899506"/>
    <x v="400"/>
    <n v="221524.67417778177"/>
    <n v="261024.13997248208"/>
    <n v="38226.652070926786"/>
    <n v="299250.79204340884"/>
    <x v="396"/>
  </r>
  <r>
    <n v="403.36589011099932"/>
    <x v="401"/>
    <n v="220837.46310977967"/>
    <n v="120322.62246433778"/>
    <n v="31198.573601573229"/>
    <n v="151521.196065911"/>
    <x v="397"/>
  </r>
  <r>
    <n v="430.21641517231103"/>
    <x v="402"/>
    <n v="200163.83231210156"/>
    <n v="93852.997595094494"/>
    <n v="39773.07164475762"/>
    <n v="133626.06923985211"/>
    <x v="398"/>
  </r>
  <r>
    <n v="413.62738307874076"/>
    <x v="403"/>
    <n v="207339.75944695791"/>
    <n v="178924.84257269409"/>
    <n v="28072.986396742894"/>
    <n v="206997.82896943699"/>
    <x v="399"/>
  </r>
  <r>
    <n v="376.4442832878388"/>
    <x v="404"/>
    <n v="184722.81957031568"/>
    <n v="94819.230742189262"/>
    <n v="37818.299743321622"/>
    <n v="132637.53048551088"/>
    <x v="400"/>
  </r>
  <r>
    <n v="448.7109272596789"/>
    <x v="405"/>
    <n v="174422.99434250683"/>
    <n v="182652.96192352744"/>
    <n v="25448.990508411469"/>
    <n v="208101.9524319389"/>
    <x v="401"/>
  </r>
  <r>
    <n v="436.77966678759805"/>
    <x v="406"/>
    <n v="226831.4050714332"/>
    <n v="194207.39957350332"/>
    <n v="37427.172903421793"/>
    <n v="231634.57247692512"/>
    <x v="402"/>
  </r>
  <r>
    <n v="381.99790152150911"/>
    <x v="407"/>
    <n v="217201.51315448372"/>
    <n v="143787.68746740484"/>
    <n v="33143.22072672881"/>
    <n v="176930.90819413366"/>
    <x v="403"/>
  </r>
  <r>
    <n v="379.18482407315969"/>
    <x v="408"/>
    <n v="227291.3986563111"/>
    <n v="185345.71572107702"/>
    <n v="43984.70639953002"/>
    <n v="229330.42212060705"/>
    <x v="404"/>
  </r>
  <r>
    <n v="418.0245015707381"/>
    <x v="409"/>
    <n v="177526.21408011855"/>
    <n v="135600.43302011091"/>
    <n v="35690.767147532642"/>
    <n v="171291.20016764355"/>
    <x v="405"/>
  </r>
  <r>
    <n v="442.81776371540087"/>
    <x v="410"/>
    <n v="165052.59961296764"/>
    <n v="137478.50403124915"/>
    <n v="43715.115413456093"/>
    <n v="181193.61944470525"/>
    <x v="406"/>
  </r>
  <r>
    <n v="422.3056779016041"/>
    <x v="411"/>
    <n v="203976.25387822141"/>
    <n v="186581.01154938774"/>
    <n v="24880.19172904488"/>
    <n v="211461.20327843263"/>
    <x v="407"/>
  </r>
  <r>
    <n v="390.53636870678656"/>
    <x v="412"/>
    <n v="185106.16226989866"/>
    <n v="163825.67736393693"/>
    <n v="30177.812613087248"/>
    <n v="194003.48997702418"/>
    <x v="408"/>
  </r>
  <r>
    <n v="383.72477247990196"/>
    <x v="413"/>
    <n v="186282.59724283038"/>
    <n v="141729.01500418523"/>
    <n v="34724.780150959305"/>
    <n v="176453.79515514453"/>
    <x v="409"/>
  </r>
  <r>
    <n v="386.71150308593025"/>
    <x v="414"/>
    <n v="199202.63212212009"/>
    <n v="170676.02069544728"/>
    <n v="42946.170750270561"/>
    <n v="213622.19144571785"/>
    <x v="410"/>
  </r>
  <r>
    <n v="388.58327456692103"/>
    <x v="415"/>
    <n v="202676.31245915822"/>
    <n v="73869.769775417299"/>
    <n v="44034.466778542053"/>
    <n v="117904.23655395934"/>
    <x v="411"/>
  </r>
  <r>
    <n v="431.88887795827532"/>
    <x v="416"/>
    <n v="191057.0076473412"/>
    <n v="78391.828777542469"/>
    <n v="25769.029544159508"/>
    <n v="104160.85832170198"/>
    <x v="412"/>
  </r>
  <r>
    <n v="404.10515532321733"/>
    <x v="417"/>
    <n v="177969.7185448599"/>
    <n v="119564.09272545017"/>
    <n v="28835.180807632518"/>
    <n v="148399.27353308268"/>
    <x v="413"/>
  </r>
  <r>
    <n v="396.34994183927887"/>
    <x v="418"/>
    <n v="202781.55782782088"/>
    <n v="177114.41435604394"/>
    <n v="28761.962549187876"/>
    <n v="205876.37690523182"/>
    <x v="414"/>
  </r>
  <r>
    <n v="413.25524248970549"/>
    <x v="419"/>
    <n v="231798.88488192664"/>
    <n v="185043.56886340078"/>
    <n v="28411.673230269684"/>
    <n v="213455.24209367047"/>
    <x v="415"/>
  </r>
  <r>
    <n v="412.85750753952181"/>
    <x v="420"/>
    <n v="190356.7892092503"/>
    <n v="202238.70663032838"/>
    <n v="32229.064347115171"/>
    <n v="234467.77097744355"/>
    <x v="416"/>
  </r>
  <r>
    <n v="394.56342032048786"/>
    <x v="421"/>
    <n v="200234.5671789544"/>
    <n v="119347.51894644793"/>
    <n v="40148.156850298561"/>
    <n v="159495.67579674651"/>
    <x v="417"/>
  </r>
  <r>
    <n v="432.34597249260389"/>
    <x v="422"/>
    <n v="179954.71664322764"/>
    <n v="221942.19480732098"/>
    <n v="35856.722190552136"/>
    <n v="257798.91699787311"/>
    <x v="418"/>
  </r>
  <r>
    <n v="421.8935035846435"/>
    <x v="423"/>
    <n v="209643.0714806972"/>
    <n v="145387.65384589488"/>
    <n v="31957.994447603356"/>
    <n v="177345.64829349823"/>
    <x v="419"/>
  </r>
  <r>
    <n v="420.78540010861758"/>
    <x v="424"/>
    <n v="216880.31957872448"/>
    <n v="184934.3404992189"/>
    <n v="32273.909868032719"/>
    <n v="217208.25036725163"/>
    <x v="420"/>
  </r>
  <r>
    <n v="391.4038347678885"/>
    <x v="425"/>
    <n v="184964.7349813027"/>
    <n v="219623.08506480622"/>
    <n v="39421.190205672574"/>
    <n v="259044.2752704788"/>
    <x v="421"/>
  </r>
  <r>
    <n v="411.30382885698629"/>
    <x v="426"/>
    <n v="227191.3081816005"/>
    <n v="199087.04778148446"/>
    <n v="41551.257909594096"/>
    <n v="240638.30569107857"/>
    <x v="422"/>
  </r>
  <r>
    <n v="425.56627932860602"/>
    <x v="427"/>
    <n v="175932.40354618916"/>
    <n v="83527.6953365933"/>
    <n v="27018.63913956318"/>
    <n v="110546.33447615648"/>
    <x v="423"/>
  </r>
  <r>
    <n v="412.03871866342672"/>
    <x v="428"/>
    <n v="165051.81961414442"/>
    <n v="220236.95270031525"/>
    <n v="41145.270880028031"/>
    <n v="261382.22358034327"/>
    <x v="424"/>
  </r>
  <r>
    <n v="404.99390301732672"/>
    <x v="429"/>
    <n v="236479.00004830543"/>
    <n v="144398.20089163995"/>
    <n v="44790.127715978459"/>
    <n v="189188.3286076184"/>
    <x v="425"/>
  </r>
  <r>
    <n v="421.96038025474252"/>
    <x v="430"/>
    <n v="203582.31143009622"/>
    <n v="133642.0919199026"/>
    <n v="29885.987343715002"/>
    <n v="163528.0792636176"/>
    <x v="426"/>
  </r>
  <r>
    <n v="366.90934947912729"/>
    <x v="431"/>
    <n v="182983.37730090652"/>
    <n v="160744.51171881956"/>
    <n v="34473.861049202205"/>
    <n v="195218.37276802177"/>
    <x v="427"/>
  </r>
  <r>
    <n v="451.56054996863389"/>
    <x v="432"/>
    <n v="210654.54844726116"/>
    <n v="69451.118008384758"/>
    <n v="43430.524535795092"/>
    <n v="112881.64254417985"/>
    <x v="428"/>
  </r>
  <r>
    <n v="401.63244206182321"/>
    <x v="433"/>
    <n v="204856.19046215998"/>
    <n v="162308.47193618282"/>
    <n v="37463.825388412653"/>
    <n v="199772.29732459548"/>
    <x v="429"/>
  </r>
  <r>
    <n v="414.08846972349676"/>
    <x v="434"/>
    <n v="219392.66127085063"/>
    <n v="163304.85866658416"/>
    <n v="25734.580977402638"/>
    <n v="189039.43964398679"/>
    <x v="430"/>
  </r>
  <r>
    <n v="422.30159995479124"/>
    <x v="435"/>
    <n v="199838.53699866615"/>
    <n v="141029.68670572003"/>
    <n v="43865.579199511754"/>
    <n v="184895.26590523179"/>
    <x v="431"/>
  </r>
  <r>
    <n v="427.5427792556091"/>
    <x v="436"/>
    <n v="177658.07799526866"/>
    <n v="157491.24450752596"/>
    <n v="33491.512067313561"/>
    <n v="190982.75657483953"/>
    <x v="432"/>
  </r>
  <r>
    <n v="418.19146629064477"/>
    <x v="437"/>
    <n v="205202.46142640102"/>
    <n v="235467.73769783165"/>
    <n v="32966.178650232745"/>
    <n v="268433.91634806438"/>
    <x v="433"/>
  </r>
  <r>
    <n v="402.98290542889106"/>
    <x v="438"/>
    <n v="187285.9217712738"/>
    <n v="154673.27307326143"/>
    <n v="38930.506477941562"/>
    <n v="193603.77955120298"/>
    <x v="434"/>
  </r>
  <r>
    <n v="430.12648148027455"/>
    <x v="439"/>
    <n v="224169.3125444522"/>
    <n v="185437.23462319473"/>
    <n v="36333.977673305562"/>
    <n v="221771.21229650028"/>
    <x v="435"/>
  </r>
  <r>
    <n v="412.29220338807659"/>
    <x v="440"/>
    <n v="204281.04675972869"/>
    <n v="175257.85463776527"/>
    <n v="40787.28952517514"/>
    <n v="216045.14416294041"/>
    <x v="436"/>
  </r>
  <r>
    <n v="373.99785750626637"/>
    <x v="441"/>
    <n v="216197.15477629678"/>
    <n v="192669.87137513523"/>
    <n v="27016.259389601229"/>
    <n v="219686.13076473647"/>
    <x v="437"/>
  </r>
  <r>
    <n v="403.25747234081257"/>
    <x v="442"/>
    <n v="228669.19748963797"/>
    <n v="156592.34251272216"/>
    <n v="26111.939952137996"/>
    <n v="182704.28246486015"/>
    <x v="438"/>
  </r>
  <r>
    <n v="407.78519458343828"/>
    <x v="443"/>
    <n v="187195.5651948585"/>
    <n v="154653.10904292713"/>
    <n v="30570.589380845307"/>
    <n v="185223.69842377244"/>
    <x v="439"/>
  </r>
  <r>
    <n v="419.88652488143066"/>
    <x v="444"/>
    <n v="163951.804219029"/>
    <n v="150509.84861334594"/>
    <n v="26837.920253029752"/>
    <n v="177347.7688663757"/>
    <x v="440"/>
  </r>
  <r>
    <n v="374.49445180260341"/>
    <x v="445"/>
    <n v="218775.52632579184"/>
    <n v="141755.01568844175"/>
    <n v="35199.84978038229"/>
    <n v="176954.86546882405"/>
    <x v="441"/>
  </r>
  <r>
    <n v="367.9869911684055"/>
    <x v="446"/>
    <n v="176798.06893320419"/>
    <n v="49507.940791823523"/>
    <n v="31519.539969037211"/>
    <n v="81027.480760860737"/>
    <x v="442"/>
  </r>
  <r>
    <n v="398.83349907705701"/>
    <x v="447"/>
    <n v="222176.9254936495"/>
    <n v="220782.59971584889"/>
    <n v="39966.746680122342"/>
    <n v="260749.34639597122"/>
    <x v="443"/>
  </r>
  <r>
    <n v="443.70298700443311"/>
    <x v="448"/>
    <n v="237137.92412917674"/>
    <n v="116781.10777093691"/>
    <n v="26635.259734635627"/>
    <n v="143416.36750557253"/>
    <x v="444"/>
  </r>
  <r>
    <n v="401.41922747359598"/>
    <x v="449"/>
    <n v="219583.0320079728"/>
    <n v="108019.42948350807"/>
    <n v="44309.921632310674"/>
    <n v="152329.35111581875"/>
    <x v="445"/>
  </r>
  <r>
    <n v="402.96993239390628"/>
    <x v="450"/>
    <n v="216284.88480870359"/>
    <n v="175674.9495716198"/>
    <n v="29244.523091952622"/>
    <n v="204919.47266357241"/>
    <x v="446"/>
  </r>
  <r>
    <n v="371.8956010556102"/>
    <x v="451"/>
    <n v="174973.05295521236"/>
    <n v="130747.3340821317"/>
    <n v="32293.162237917186"/>
    <n v="163040.49632004887"/>
    <x v="447"/>
  </r>
  <r>
    <n v="420.02902888722542"/>
    <x v="452"/>
    <n v="218161.07172114388"/>
    <n v="192516.51087170918"/>
    <n v="26970.189068222498"/>
    <n v="219486.69993993168"/>
    <x v="448"/>
  </r>
  <r>
    <n v="404.94990438418012"/>
    <x v="453"/>
    <n v="213032.96803957343"/>
    <n v="96312.346605117142"/>
    <n v="33063.16791310499"/>
    <n v="129375.51451822213"/>
    <x v="449"/>
  </r>
  <r>
    <n v="448.42636554435518"/>
    <x v="454"/>
    <n v="196737.470686385"/>
    <n v="231431.66415178363"/>
    <n v="25757.81244337733"/>
    <n v="257189.47659516096"/>
    <x v="450"/>
  </r>
  <r>
    <n v="391.83280046934226"/>
    <x v="455"/>
    <n v="192219.78795479811"/>
    <n v="94937.076646688234"/>
    <n v="44366.186580930247"/>
    <n v="139303.26322761847"/>
    <x v="451"/>
  </r>
  <r>
    <n v="428.48611654168741"/>
    <x v="456"/>
    <n v="193808.29788842608"/>
    <n v="137336.91105670962"/>
    <n v="27625.846312546397"/>
    <n v="164962.75736925603"/>
    <x v="452"/>
  </r>
  <r>
    <n v="374.56943579872711"/>
    <x v="457"/>
    <n v="184243.64661194451"/>
    <n v="113026.00176271966"/>
    <n v="43633.984727253352"/>
    <n v="156659.98648997303"/>
    <x v="453"/>
  </r>
  <r>
    <n v="411.46921348348474"/>
    <x v="458"/>
    <n v="190732.27649222573"/>
    <n v="149822.34303976345"/>
    <n v="33013.244949960936"/>
    <n v="182835.58798972439"/>
    <x v="454"/>
  </r>
  <r>
    <n v="432.57916164892106"/>
    <x v="459"/>
    <n v="181493.69553036601"/>
    <n v="168067.73505512864"/>
    <n v="29080.933346972226"/>
    <n v="197148.66840210086"/>
    <x v="455"/>
  </r>
  <r>
    <n v="428.29149627813359"/>
    <x v="460"/>
    <n v="202049.87081001507"/>
    <n v="138395.86046531252"/>
    <n v="44655.247920058224"/>
    <n v="183051.10838537075"/>
    <x v="456"/>
  </r>
  <r>
    <n v="391.42628966692484"/>
    <x v="461"/>
    <n v="219368.49819925294"/>
    <n v="156966.62165996237"/>
    <n v="30689.244484717274"/>
    <n v="187655.86614467966"/>
    <x v="457"/>
  </r>
  <r>
    <n v="376.5612702113807"/>
    <x v="462"/>
    <n v="199157.23879017023"/>
    <n v="125940.11226255201"/>
    <n v="30309.810454726638"/>
    <n v="156249.92271727865"/>
    <x v="458"/>
  </r>
  <r>
    <n v="446.54602191128009"/>
    <x v="463"/>
    <n v="173765.62384791442"/>
    <n v="147288.55936484545"/>
    <n v="32325.788658068574"/>
    <n v="179614.34802291403"/>
    <x v="459"/>
  </r>
  <r>
    <n v="388.33354949838713"/>
    <x v="464"/>
    <n v="191541.61631343557"/>
    <n v="144232.06275661199"/>
    <n v="39157.61362815633"/>
    <n v="183389.67638476833"/>
    <x v="460"/>
  </r>
  <r>
    <n v="405.33931046096069"/>
    <x v="465"/>
    <n v="219177.22870324305"/>
    <n v="136523.10722148127"/>
    <n v="34139.915650695752"/>
    <n v="170663.02287217701"/>
    <x v="461"/>
  </r>
  <r>
    <n v="411.37410454093606"/>
    <x v="466"/>
    <n v="253391.58306738656"/>
    <n v="209516.81741073393"/>
    <n v="26444.289617496885"/>
    <n v="235961.10702823082"/>
    <x v="462"/>
  </r>
  <r>
    <n v="363.96105463390552"/>
    <x v="467"/>
    <n v="202033.22601475884"/>
    <n v="128890.08908681797"/>
    <n v="42618.163887726841"/>
    <n v="171508.25297454483"/>
    <x v="463"/>
  </r>
  <r>
    <n v="375.39870819691834"/>
    <x v="468"/>
    <n v="193467.06379537773"/>
    <n v="187867.92104225379"/>
    <n v="27125.094411899448"/>
    <n v="214993.01545415324"/>
    <x v="464"/>
  </r>
  <r>
    <n v="404.68797742416723"/>
    <x v="469"/>
    <n v="172903.73308599929"/>
    <n v="257165.46587471268"/>
    <n v="33075.474929735123"/>
    <n v="290240.9408044478"/>
    <x v="465"/>
  </r>
  <r>
    <n v="390.07892926034145"/>
    <x v="470"/>
    <n v="194385.81598070593"/>
    <n v="68854.840718645268"/>
    <n v="27441.736041451812"/>
    <n v="96296.576760097087"/>
    <x v="466"/>
  </r>
  <r>
    <n v="405.5397507926923"/>
    <x v="471"/>
    <n v="198721.30274592622"/>
    <n v="152545.25137842417"/>
    <n v="39000.582647494135"/>
    <n v="191545.8340259183"/>
    <x v="467"/>
  </r>
  <r>
    <n v="390.27928442867045"/>
    <x v="472"/>
    <n v="236263.5553823862"/>
    <n v="192508.76316215636"/>
    <n v="36588.261664431928"/>
    <n v="229097.02482658828"/>
    <x v="468"/>
  </r>
  <r>
    <n v="393.25550652357947"/>
    <x v="473"/>
    <n v="193813.09666868669"/>
    <n v="148177.52294033271"/>
    <n v="39202.714466377482"/>
    <n v="187380.23740671019"/>
    <x v="469"/>
  </r>
  <r>
    <n v="379.01608940312968"/>
    <x v="474"/>
    <n v="196921.77892365426"/>
    <n v="149674.8102723581"/>
    <n v="39069.64838677441"/>
    <n v="188744.45865913251"/>
    <x v="470"/>
  </r>
  <r>
    <n v="431.70909053767969"/>
    <x v="475"/>
    <n v="215609.47884985287"/>
    <n v="244958.68484601867"/>
    <n v="29494.927946121788"/>
    <n v="274453.61279214045"/>
    <x v="471"/>
  </r>
  <r>
    <n v="403.71878488750156"/>
    <x v="476"/>
    <n v="206915.33941821827"/>
    <n v="150151.7593665951"/>
    <n v="30409.183080541541"/>
    <n v="180560.94244713665"/>
    <x v="472"/>
  </r>
  <r>
    <n v="386.03245315366377"/>
    <x v="477"/>
    <n v="219118.42970711429"/>
    <n v="124872.0237150578"/>
    <n v="38291.200379990827"/>
    <n v="163163.22409504862"/>
    <x v="473"/>
  </r>
  <r>
    <n v="393.88509068901124"/>
    <x v="478"/>
    <n v="215953.61797287699"/>
    <n v="132779.94805107726"/>
    <n v="44292.486591724075"/>
    <n v="177072.43464280132"/>
    <x v="474"/>
  </r>
  <r>
    <n v="441.19684407225645"/>
    <x v="479"/>
    <n v="251699.59184584924"/>
    <n v="146893.76727416689"/>
    <n v="32430.746952063393"/>
    <n v="179324.5142262303"/>
    <x v="475"/>
  </r>
  <r>
    <n v="418.00955354368597"/>
    <x v="480"/>
    <n v="200015.93044986649"/>
    <n v="137110.78793907719"/>
    <n v="42123.747950920893"/>
    <n v="179234.53588999808"/>
    <x v="476"/>
  </r>
  <r>
    <n v="378.89245194535749"/>
    <x v="481"/>
    <n v="193475.41208398371"/>
    <n v="132934.46912935836"/>
    <n v="33153.494839545296"/>
    <n v="166087.96396890364"/>
    <x v="477"/>
  </r>
  <r>
    <n v="419.45365592019363"/>
    <x v="482"/>
    <n v="196316.81438667828"/>
    <n v="237490.25514288904"/>
    <n v="35666.561381092761"/>
    <n v="273156.8165239818"/>
    <x v="478"/>
  </r>
  <r>
    <n v="393.02479226684125"/>
    <x v="483"/>
    <n v="210527.42767991338"/>
    <n v="188792.593991859"/>
    <n v="31079.417497709273"/>
    <n v="219872.01148956828"/>
    <x v="479"/>
  </r>
  <r>
    <n v="411.80118507158397"/>
    <x v="484"/>
    <n v="194689.47568443164"/>
    <n v="52309.138427364916"/>
    <n v="33637.930519299291"/>
    <n v="85947.068946664207"/>
    <x v="480"/>
  </r>
  <r>
    <n v="445.73606497182226"/>
    <x v="485"/>
    <n v="158833.38655075995"/>
    <n v="201906.94635432132"/>
    <n v="37725.619562111249"/>
    <n v="239632.56591643256"/>
    <x v="481"/>
  </r>
  <r>
    <n v="386.31591830593823"/>
    <x v="486"/>
    <n v="181286.3844826174"/>
    <n v="117292.24105667871"/>
    <n v="31776.125428876781"/>
    <n v="149068.36648555548"/>
    <x v="482"/>
  </r>
  <r>
    <n v="382.50660322675571"/>
    <x v="487"/>
    <n v="200439.54664172197"/>
    <n v="135821.57965876363"/>
    <n v="44366.005931894673"/>
    <n v="180187.5855906583"/>
    <x v="483"/>
  </r>
  <r>
    <n v="397.45435131340145"/>
    <x v="488"/>
    <n v="188530.09380822469"/>
    <n v="129950.8943252607"/>
    <n v="25700.838146211408"/>
    <n v="155651.73247147212"/>
    <x v="484"/>
  </r>
  <r>
    <n v="434.55870056862017"/>
    <x v="489"/>
    <n v="158596.00019410235"/>
    <n v="151520.93521815489"/>
    <n v="32112.633635034563"/>
    <n v="183633.56885318944"/>
    <x v="485"/>
  </r>
  <r>
    <n v="401.76285964007917"/>
    <x v="490"/>
    <n v="246596.29348409825"/>
    <n v="217098.66069542657"/>
    <n v="37519.754329826057"/>
    <n v="254618.41502525262"/>
    <x v="486"/>
  </r>
  <r>
    <n v="454.74171110633966"/>
    <x v="491"/>
    <n v="215565.41612555177"/>
    <n v="127660.48142310369"/>
    <n v="33108.7914292024"/>
    <n v="160769.27285230608"/>
    <x v="487"/>
  </r>
  <r>
    <n v="425.31930244211958"/>
    <x v="492"/>
    <n v="159183.94480080681"/>
    <n v="189805.3040404832"/>
    <n v="25676.666100924838"/>
    <n v="215481.97014140803"/>
    <x v="488"/>
  </r>
  <r>
    <n v="384.79452504475324"/>
    <x v="493"/>
    <n v="199395.58649498067"/>
    <n v="56543.637886166507"/>
    <n v="35275.548952248799"/>
    <n v="91819.186838415306"/>
    <x v="489"/>
  </r>
  <r>
    <n v="408.54554819169834"/>
    <x v="494"/>
    <n v="185682.73370549644"/>
    <n v="149730.37919641659"/>
    <n v="26700.395755228736"/>
    <n v="176430.77495164532"/>
    <x v="490"/>
  </r>
  <r>
    <n v="412.6495521186921"/>
    <x v="495"/>
    <n v="210224.71984873278"/>
    <n v="194802.17589558542"/>
    <n v="39443.753270215646"/>
    <n v="234245.92916580106"/>
    <x v="491"/>
  </r>
  <r>
    <n v="387.52464187637412"/>
    <x v="496"/>
    <n v="232746.15271050946"/>
    <n v="132385.86675540617"/>
    <n v="38950.344150701283"/>
    <n v="171336.21090610744"/>
    <x v="492"/>
  </r>
  <r>
    <n v="435.08488554716956"/>
    <x v="497"/>
    <n v="172322.49052843422"/>
    <n v="169040.35692441365"/>
    <n v="40306.34037180771"/>
    <n v="209346.69729622136"/>
    <x v="493"/>
  </r>
  <r>
    <n v="403.01606798872439"/>
    <x v="498"/>
    <n v="231333.79449545991"/>
    <n v="112447.87446633921"/>
    <n v="31555.915458840191"/>
    <n v="144003.78992517942"/>
    <x v="494"/>
  </r>
  <r>
    <n v="388.83391405505347"/>
    <x v="499"/>
    <n v="222853.76576640349"/>
    <n v="138050.71705982697"/>
    <n v="44556.196849526641"/>
    <n v="182606.91390935361"/>
    <x v="495"/>
  </r>
  <r>
    <n v="367.05468487541276"/>
    <x v="500"/>
    <n v="181102.46535198059"/>
    <n v="194451.12786754285"/>
    <n v="27482.943290792919"/>
    <n v="221934.07115833578"/>
    <x v="496"/>
  </r>
  <r>
    <n v="384.62598036921577"/>
    <x v="501"/>
    <n v="206679.93376923189"/>
    <n v="90288.286842297559"/>
    <n v="26441.174023796702"/>
    <n v="116729.46086609426"/>
    <x v="497"/>
  </r>
  <r>
    <n v="412.81644292894777"/>
    <x v="502"/>
    <n v="194520.62127181725"/>
    <n v="161572.66894800181"/>
    <n v="34180.586974564663"/>
    <n v="195753.25592256646"/>
    <x v="498"/>
  </r>
  <r>
    <n v="410.19899270839295"/>
    <x v="503"/>
    <n v="225672.0411790591"/>
    <n v="148409.04430306214"/>
    <n v="33464.038961983621"/>
    <n v="181873.08326504577"/>
    <x v="499"/>
  </r>
  <r>
    <n v="397.31135805349527"/>
    <x v="504"/>
    <n v="207916.56800098947"/>
    <n v="88906.981191899002"/>
    <n v="44736.102815399994"/>
    <n v="133643.08400729898"/>
    <x v="500"/>
  </r>
  <r>
    <n v="425.16173221690451"/>
    <x v="505"/>
    <n v="184454.85540635791"/>
    <n v="155334.33121323719"/>
    <n v="31221.18483919245"/>
    <n v="186555.51605242965"/>
    <x v="501"/>
  </r>
  <r>
    <n v="422.04880977551295"/>
    <x v="506"/>
    <n v="226414.79964193032"/>
    <n v="129834.21173588464"/>
    <n v="28285.821068820489"/>
    <n v="158120.03280470514"/>
    <x v="502"/>
  </r>
  <r>
    <n v="387.12556221896602"/>
    <x v="507"/>
    <n v="225396.98356423175"/>
    <n v="154802.62372409712"/>
    <n v="36666.839177598573"/>
    <n v="191469.46290169569"/>
    <x v="503"/>
  </r>
  <r>
    <n v="397.01313250294265"/>
    <x v="508"/>
    <n v="198291.37262989747"/>
    <n v="144073.45834681776"/>
    <n v="39532.500119758144"/>
    <n v="183605.95846657589"/>
    <x v="504"/>
  </r>
  <r>
    <n v="429.75612972186593"/>
    <x v="509"/>
    <n v="207334.70476448981"/>
    <n v="103544.60610907516"/>
    <n v="29519.519097170891"/>
    <n v="133064.12520624604"/>
    <x v="505"/>
  </r>
  <r>
    <n v="402.46688860387002"/>
    <x v="510"/>
    <n v="208790.98091188437"/>
    <n v="136130.76447710453"/>
    <n v="44701.706034699986"/>
    <n v="180832.47051180451"/>
    <x v="506"/>
  </r>
  <r>
    <n v="409.11614507978811"/>
    <x v="511"/>
    <n v="203271.06227373239"/>
    <n v="137598.0815376947"/>
    <n v="36458.855534289563"/>
    <n v="174056.93707198426"/>
    <x v="507"/>
  </r>
  <r>
    <n v="416.02780226917974"/>
    <x v="512"/>
    <n v="166166.06840482645"/>
    <n v="184280.25075962857"/>
    <n v="30784.987269244062"/>
    <n v="215065.23802887264"/>
    <x v="508"/>
  </r>
  <r>
    <n v="438.26149032446386"/>
    <x v="513"/>
    <n v="179512.49936795549"/>
    <n v="263577.37539494265"/>
    <n v="36393.529230045649"/>
    <n v="299970.90462498832"/>
    <x v="509"/>
  </r>
  <r>
    <n v="419.73930662654311"/>
    <x v="514"/>
    <n v="216428.01626546503"/>
    <n v="109884.13586363701"/>
    <n v="33631.85107708881"/>
    <n v="143515.98694072582"/>
    <x v="510"/>
  </r>
  <r>
    <n v="439.45302422668561"/>
    <x v="515"/>
    <n v="213014.49000974334"/>
    <n v="194380.86811489431"/>
    <n v="35443.760903886054"/>
    <n v="229824.62901878037"/>
    <x v="511"/>
  </r>
  <r>
    <n v="447.37846638377016"/>
    <x v="516"/>
    <n v="206978.09096017506"/>
    <n v="165974.79318628972"/>
    <n v="39358.980699455751"/>
    <n v="205333.77388574547"/>
    <x v="512"/>
  </r>
  <r>
    <n v="443.97355412030646"/>
    <x v="517"/>
    <n v="227009.03155248865"/>
    <n v="85174.236306647639"/>
    <n v="43587.099076560735"/>
    <n v="128761.33538320838"/>
    <x v="513"/>
  </r>
  <r>
    <n v="409.52400538305216"/>
    <x v="518"/>
    <n v="210851.23407919542"/>
    <n v="57097.38853089841"/>
    <n v="42724.748023041822"/>
    <n v="99822.136553940232"/>
    <x v="514"/>
  </r>
  <r>
    <n v="372.71113588376392"/>
    <x v="519"/>
    <n v="203487.22794843011"/>
    <n v="131818.71757476154"/>
    <n v="33361.460417950751"/>
    <n v="165180.1779927123"/>
    <x v="515"/>
  </r>
  <r>
    <n v="387.51027833241449"/>
    <x v="520"/>
    <n v="227853.04875187753"/>
    <n v="98983.044349396732"/>
    <n v="34511.272260142468"/>
    <n v="133494.31660953921"/>
    <x v="516"/>
  </r>
  <r>
    <n v="404.12268436254976"/>
    <x v="521"/>
    <n v="196444.98432839828"/>
    <n v="167304.04710182137"/>
    <n v="36655.72444460322"/>
    <n v="203959.7715464246"/>
    <x v="517"/>
  </r>
  <r>
    <n v="392.85637146025044"/>
    <x v="522"/>
    <n v="181530.24814063459"/>
    <n v="114253.04924942735"/>
    <n v="38896.621536175684"/>
    <n v="153149.67078560303"/>
    <x v="518"/>
  </r>
  <r>
    <n v="408.59538624285472"/>
    <x v="523"/>
    <n v="194658.17968458321"/>
    <n v="235347.95286096417"/>
    <n v="40318.228282675314"/>
    <n v="275666.18114363949"/>
    <x v="519"/>
  </r>
  <r>
    <n v="432.15111304129647"/>
    <x v="524"/>
    <n v="221948.03116053744"/>
    <n v="131985.3621709361"/>
    <n v="44612.954367849874"/>
    <n v="176598.31653878599"/>
    <x v="520"/>
  </r>
  <r>
    <n v="413.79359367074397"/>
    <x v="525"/>
    <n v="201139.13306786798"/>
    <n v="160826.89479543615"/>
    <n v="30047.2141993101"/>
    <n v="190874.10899474626"/>
    <x v="521"/>
  </r>
  <r>
    <n v="410.87005864688155"/>
    <x v="526"/>
    <n v="225372.15323325247"/>
    <n v="188565.08089303938"/>
    <n v="24908.712598781145"/>
    <n v="213473.79349182051"/>
    <x v="522"/>
  </r>
  <r>
    <n v="428.17190023274327"/>
    <x v="527"/>
    <n v="228800.23765321306"/>
    <n v="145860.06376518405"/>
    <n v="42113.359427048541"/>
    <n v="187973.42319223259"/>
    <x v="523"/>
  </r>
  <r>
    <n v="432.55300578649042"/>
    <x v="528"/>
    <n v="233653.01195171312"/>
    <n v="109561.45305351989"/>
    <n v="25278.882946227597"/>
    <n v="134840.33599974748"/>
    <x v="524"/>
  </r>
  <r>
    <n v="404.78529694658044"/>
    <x v="529"/>
    <n v="199072.86363176894"/>
    <n v="155239.83330830347"/>
    <n v="25920.771121060123"/>
    <n v="181160.60442936359"/>
    <x v="525"/>
  </r>
  <r>
    <n v="422.57307363761231"/>
    <x v="530"/>
    <n v="219644.68069963183"/>
    <n v="249267.05820967045"/>
    <n v="35244.389402266264"/>
    <n v="284511.44761193672"/>
    <x v="526"/>
  </r>
  <r>
    <n v="408.32289240592843"/>
    <x v="531"/>
    <n v="177343.62016372691"/>
    <n v="121841.51248247355"/>
    <n v="33087.231568970215"/>
    <n v="154928.74405144376"/>
    <x v="527"/>
  </r>
  <r>
    <n v="390.26310989291147"/>
    <x v="532"/>
    <n v="202382.48235096669"/>
    <n v="213352.54141317154"/>
    <n v="37850.488992806924"/>
    <n v="251203.03040597847"/>
    <x v="528"/>
  </r>
  <r>
    <n v="412.53919244724415"/>
    <x v="533"/>
    <n v="216219.5180931233"/>
    <n v="207442.63571369954"/>
    <n v="42536.390090957466"/>
    <n v="249979.02580465699"/>
    <x v="529"/>
  </r>
  <r>
    <n v="362.5742835330604"/>
    <x v="534"/>
    <n v="211134.26936907182"/>
    <n v="129463.71629429869"/>
    <n v="42144.228734247255"/>
    <n v="171607.94502854595"/>
    <x v="530"/>
  </r>
  <r>
    <n v="419.26387770377789"/>
    <x v="535"/>
    <n v="204388.70862549799"/>
    <n v="74719.824405897918"/>
    <n v="30581.742652301586"/>
    <n v="105301.56705819951"/>
    <x v="531"/>
  </r>
  <r>
    <n v="398.07122231201902"/>
    <x v="536"/>
    <n v="208416.506936544"/>
    <n v="92618.793127366618"/>
    <n v="35088.344765338305"/>
    <n v="127707.13789270492"/>
    <x v="532"/>
  </r>
  <r>
    <n v="408.86982025406792"/>
    <x v="537"/>
    <n v="220949.32422819603"/>
    <n v="169962.70422630804"/>
    <n v="35307.511788276184"/>
    <n v="205270.21601458424"/>
    <x v="533"/>
  </r>
  <r>
    <n v="407.64921516584974"/>
    <x v="538"/>
    <n v="201738.10408353369"/>
    <n v="171088.04219403461"/>
    <n v="30130.533147497081"/>
    <n v="201218.57534153169"/>
    <x v="534"/>
  </r>
  <r>
    <n v="370.27044374379744"/>
    <x v="539"/>
    <n v="201757.10945523565"/>
    <n v="96885.715016781789"/>
    <n v="42825.620035851978"/>
    <n v="139711.33505263377"/>
    <x v="535"/>
  </r>
  <r>
    <n v="393.27821943747279"/>
    <x v="540"/>
    <n v="214969.1988334718"/>
    <n v="144633.20057758706"/>
    <n v="44297.173832033739"/>
    <n v="188930.3744096208"/>
    <x v="536"/>
  </r>
  <r>
    <n v="405.23965231198855"/>
    <x v="541"/>
    <n v="193433.74926248504"/>
    <n v="147311.10788800856"/>
    <n v="30362.01320869962"/>
    <n v="177673.12109670817"/>
    <x v="537"/>
  </r>
  <r>
    <n v="446.08912920155046"/>
    <x v="542"/>
    <n v="240462.2816158463"/>
    <n v="110388.39473723617"/>
    <n v="44125.316382858626"/>
    <n v="154513.71112009481"/>
    <x v="538"/>
  </r>
  <r>
    <n v="395.79767072773251"/>
    <x v="543"/>
    <n v="215986.07972045182"/>
    <n v="174207.49378777554"/>
    <n v="27093.642210479284"/>
    <n v="201301.13599825482"/>
    <x v="539"/>
  </r>
  <r>
    <n v="406.16394205391634"/>
    <x v="544"/>
    <n v="217272.0884187902"/>
    <n v="97070.495259668052"/>
    <n v="35669.499938738081"/>
    <n v="132739.99519840613"/>
    <x v="540"/>
  </r>
  <r>
    <n v="380.58108867828878"/>
    <x v="545"/>
    <n v="205533.23540861852"/>
    <n v="182549.62190782843"/>
    <n v="28936.538164184916"/>
    <n v="211486.16007201336"/>
    <x v="541"/>
  </r>
  <r>
    <n v="442.17789276540105"/>
    <x v="546"/>
    <n v="163583.67246263512"/>
    <n v="189560.65381023634"/>
    <n v="43394.429654160704"/>
    <n v="232955.08346439706"/>
    <x v="542"/>
  </r>
  <r>
    <n v="384.1275373504489"/>
    <x v="547"/>
    <n v="165188.30605920381"/>
    <n v="243772.30166409144"/>
    <n v="42334.562966780781"/>
    <n v="286106.86463087221"/>
    <x v="543"/>
  </r>
  <r>
    <n v="416.97579909073636"/>
    <x v="548"/>
    <n v="204458.95239160981"/>
    <n v="131198.77081394332"/>
    <n v="36261.227898026504"/>
    <n v="167459.99871196982"/>
    <x v="544"/>
  </r>
  <r>
    <n v="399.73712313058479"/>
    <x v="549"/>
    <n v="214544.58192179067"/>
    <n v="131268.17448144851"/>
    <n v="37906.366148163463"/>
    <n v="169174.54062961199"/>
    <x v="545"/>
  </r>
  <r>
    <n v="410.34911139910344"/>
    <x v="550"/>
    <n v="194631.10133691071"/>
    <n v="134251.19100282394"/>
    <n v="44225.709073561062"/>
    <n v="178476.90007638501"/>
    <x v="546"/>
  </r>
  <r>
    <n v="428.84834458886371"/>
    <x v="551"/>
    <n v="212226.03181377053"/>
    <n v="240593.76304286739"/>
    <n v="37488.029950525633"/>
    <n v="278081.79299339303"/>
    <x v="547"/>
  </r>
  <r>
    <n v="393.19159512720574"/>
    <x v="552"/>
    <n v="199259.91413414481"/>
    <n v="160683.67837891082"/>
    <n v="43677.320022233507"/>
    <n v="204360.99840114432"/>
    <x v="548"/>
  </r>
  <r>
    <n v="414.50043739828715"/>
    <x v="553"/>
    <n v="205605.84695518791"/>
    <n v="92185.985611919692"/>
    <n v="28333.465445462512"/>
    <n v="120519.4510573822"/>
    <x v="549"/>
  </r>
  <r>
    <n v="401.56504799314939"/>
    <x v="554"/>
    <n v="198032.17600805301"/>
    <n v="279024.74219939584"/>
    <n v="25887.172809097348"/>
    <n v="304911.91500849318"/>
    <x v="550"/>
  </r>
  <r>
    <n v="370.75897347199037"/>
    <x v="555"/>
    <n v="199267.45841786524"/>
    <n v="119114.54878752101"/>
    <n v="34002.353818760719"/>
    <n v="153116.90260628174"/>
    <x v="551"/>
  </r>
  <r>
    <n v="429.16143955778125"/>
    <x v="556"/>
    <n v="206739.47552940939"/>
    <n v="211311.56435052527"/>
    <n v="32601.772211347972"/>
    <n v="243913.33656187324"/>
    <x v="552"/>
  </r>
  <r>
    <n v="383.00437246985382"/>
    <x v="557"/>
    <n v="211239.74791997587"/>
    <n v="142562.52913615922"/>
    <n v="33799.601771521906"/>
    <n v="176362.13090768113"/>
    <x v="553"/>
  </r>
  <r>
    <n v="402.74329062184188"/>
    <x v="558"/>
    <n v="209326.37339132241"/>
    <n v="124392.01058002024"/>
    <n v="33643.920841318897"/>
    <n v="158035.93142133913"/>
    <x v="554"/>
  </r>
  <r>
    <n v="372.1927856982349"/>
    <x v="559"/>
    <n v="220169.69779159583"/>
    <n v="171987.93246545459"/>
    <n v="43894.758836064408"/>
    <n v="215882.69130151899"/>
    <x v="555"/>
  </r>
  <r>
    <n v="396.08412009512955"/>
    <x v="560"/>
    <n v="202153.03542527871"/>
    <n v="149829.07169393901"/>
    <n v="27828.58511218927"/>
    <n v="177657.65680612827"/>
    <x v="556"/>
  </r>
  <r>
    <n v="395.95040470334317"/>
    <x v="561"/>
    <n v="199580.6112047421"/>
    <n v="159171.95702744703"/>
    <n v="26238.625507804634"/>
    <n v="185410.58253525165"/>
    <x v="557"/>
  </r>
  <r>
    <n v="406.03396356408047"/>
    <x v="562"/>
    <n v="213596.43770011619"/>
    <n v="149669.80197087183"/>
    <n v="43921.470806791142"/>
    <n v="193591.27277766296"/>
    <x v="558"/>
  </r>
  <r>
    <n v="397.40913591768486"/>
    <x v="563"/>
    <n v="204133.6978226919"/>
    <n v="101752.45086128755"/>
    <n v="31445.299237051226"/>
    <n v="133197.75009833879"/>
    <x v="559"/>
  </r>
  <r>
    <n v="408.07086928845797"/>
    <x v="564"/>
    <n v="204597.9552213136"/>
    <n v="156549.51774364267"/>
    <n v="37045.197743664095"/>
    <n v="193594.71548730676"/>
    <x v="560"/>
  </r>
  <r>
    <n v="402.9316653443617"/>
    <x v="565"/>
    <n v="202130.98752407878"/>
    <n v="181914.0777584204"/>
    <n v="35524.034109333275"/>
    <n v="217438.11186775367"/>
    <x v="561"/>
  </r>
  <r>
    <n v="370.7148308500436"/>
    <x v="566"/>
    <n v="194549.50745489349"/>
    <n v="104144.5771321814"/>
    <n v="37185.554818342898"/>
    <n v="141330.13195052429"/>
    <x v="562"/>
  </r>
  <r>
    <n v="432.67106330725869"/>
    <x v="567"/>
    <n v="230992.59365061118"/>
    <n v="181527.10400655997"/>
    <n v="32390.913839719546"/>
    <n v="213918.01784627952"/>
    <x v="563"/>
  </r>
  <r>
    <n v="365.52784703531364"/>
    <x v="568"/>
    <n v="209673.02096037962"/>
    <n v="112190.88955080508"/>
    <n v="25960.587372827315"/>
    <n v="138151.47692363238"/>
    <x v="564"/>
  </r>
  <r>
    <n v="384.80365168886408"/>
    <x v="569"/>
    <n v="230470.21176360946"/>
    <n v="178447.89860511536"/>
    <n v="29709.997848932875"/>
    <n v="208157.89645404823"/>
    <x v="565"/>
  </r>
  <r>
    <n v="442.03044115820927"/>
    <x v="570"/>
    <n v="191088.084136702"/>
    <n v="151830.76379164672"/>
    <n v="33545.998225096191"/>
    <n v="185376.7620167429"/>
    <x v="566"/>
  </r>
  <r>
    <n v="380.13959564478091"/>
    <x v="571"/>
    <n v="208440.90072336834"/>
    <n v="96309.314620699908"/>
    <n v="27371.531008920527"/>
    <n v="123680.84562962044"/>
    <x v="567"/>
  </r>
  <r>
    <n v="375.26685755049107"/>
    <x v="572"/>
    <n v="187214.5642167395"/>
    <n v="75834.93172068517"/>
    <n v="40415.607747464397"/>
    <n v="116250.53946814957"/>
    <x v="568"/>
  </r>
  <r>
    <n v="395.59994293234428"/>
    <x v="573"/>
    <n v="194298.44884491726"/>
    <n v="181322.6480120717"/>
    <n v="36467.532709631589"/>
    <n v="217790.18072170328"/>
    <x v="569"/>
  </r>
  <r>
    <n v="410.77914397881642"/>
    <x v="574"/>
    <n v="247386.74125049679"/>
    <n v="185753.96428281211"/>
    <n v="34442.636465566859"/>
    <n v="220196.60074837896"/>
    <x v="570"/>
  </r>
  <r>
    <n v="425.36671699660747"/>
    <x v="575"/>
    <n v="217544.79927412138"/>
    <n v="189136.79064949113"/>
    <n v="40091.092228614856"/>
    <n v="229227.88287810597"/>
    <x v="571"/>
  </r>
  <r>
    <n v="416.30715725394077"/>
    <x v="576"/>
    <n v="167503.02653096896"/>
    <n v="107150.49614446903"/>
    <n v="28883.95243425652"/>
    <n v="136034.44857872554"/>
    <x v="572"/>
  </r>
  <r>
    <n v="440.43242381478285"/>
    <x v="577"/>
    <n v="176460.05773981445"/>
    <n v="188238.22340997355"/>
    <n v="42216.742461453163"/>
    <n v="230454.96587142671"/>
    <x v="573"/>
  </r>
  <r>
    <n v="433.99914594939617"/>
    <x v="578"/>
    <n v="241864.28498624454"/>
    <n v="150245.57967840557"/>
    <n v="39786.334896949389"/>
    <n v="190031.91457535495"/>
    <x v="574"/>
  </r>
  <r>
    <n v="398.19383923343099"/>
    <x v="579"/>
    <n v="204779.46946559779"/>
    <n v="137248.69163510398"/>
    <n v="27746.493373117279"/>
    <n v="164995.18500822125"/>
    <x v="575"/>
  </r>
  <r>
    <n v="407.24274444956768"/>
    <x v="580"/>
    <n v="180736.70265937404"/>
    <n v="141294.08145979373"/>
    <n v="38827.51244112687"/>
    <n v="180121.59390092059"/>
    <x v="576"/>
  </r>
  <r>
    <n v="410.44982101986039"/>
    <x v="581"/>
    <n v="213194.68131344573"/>
    <n v="56182.203771835077"/>
    <n v="26694.683632723914"/>
    <n v="82876.887404558991"/>
    <x v="577"/>
  </r>
  <r>
    <n v="444.46724317870854"/>
    <x v="582"/>
    <n v="173747.74215493238"/>
    <n v="225916.47431289722"/>
    <n v="42046.542166097701"/>
    <n v="267963.01647899492"/>
    <x v="578"/>
  </r>
  <r>
    <n v="408.8337272493946"/>
    <x v="583"/>
    <n v="223097.4474915943"/>
    <n v="157235.48466129351"/>
    <n v="39302.465250840185"/>
    <n v="196537.94991213368"/>
    <x v="579"/>
  </r>
  <r>
    <n v="401.15114572555234"/>
    <x v="584"/>
    <n v="204878.38201478566"/>
    <n v="142010.69735369366"/>
    <n v="39308.235181036391"/>
    <n v="181318.93253473006"/>
    <x v="580"/>
  </r>
  <r>
    <n v="413.10787274857228"/>
    <x v="585"/>
    <n v="171580.39527694276"/>
    <n v="156509.80692894533"/>
    <n v="25799.695320111477"/>
    <n v="182309.50224905679"/>
    <x v="581"/>
  </r>
  <r>
    <n v="390.79647334616459"/>
    <x v="586"/>
    <n v="193150.22289848127"/>
    <n v="188968.91688464754"/>
    <n v="41079.026878683413"/>
    <n v="230047.94376333096"/>
    <x v="582"/>
  </r>
  <r>
    <n v="386.41161557544865"/>
    <x v="587"/>
    <n v="193546.17730548439"/>
    <n v="88451.441400622978"/>
    <n v="38480.911975515082"/>
    <n v="126932.35337613805"/>
    <x v="583"/>
  </r>
  <r>
    <n v="386.06207301799844"/>
    <x v="588"/>
    <n v="213569.95084340713"/>
    <n v="126037.09858537707"/>
    <n v="29103.41210863203"/>
    <n v="155140.51069400911"/>
    <x v="584"/>
  </r>
  <r>
    <n v="393.39898829473015"/>
    <x v="589"/>
    <n v="223911.44719662188"/>
    <n v="118117.66111120135"/>
    <n v="32995.381168996573"/>
    <n v="151113.04228019793"/>
    <x v="585"/>
  </r>
  <r>
    <n v="397.62552311262783"/>
    <x v="590"/>
    <n v="236413.66211267922"/>
    <n v="130967.15697222018"/>
    <n v="43440.461437078513"/>
    <n v="174407.61840929871"/>
    <x v="586"/>
  </r>
  <r>
    <n v="433.71742895442418"/>
    <x v="591"/>
    <n v="210865.41625634232"/>
    <n v="138597.88882656183"/>
    <n v="37155.634520744396"/>
    <n v="175753.52334730624"/>
    <x v="587"/>
  </r>
  <r>
    <n v="447.72181039891217"/>
    <x v="592"/>
    <n v="229998.10525043277"/>
    <n v="119469.65151019067"/>
    <n v="33824.915518713293"/>
    <n v="153294.56702890396"/>
    <x v="588"/>
  </r>
  <r>
    <n v="405.07606067364941"/>
    <x v="593"/>
    <n v="214235.61179925117"/>
    <n v="147040.4097635216"/>
    <n v="25720.322951188315"/>
    <n v="172760.73271470991"/>
    <x v="589"/>
  </r>
  <r>
    <n v="383.52764854617357"/>
    <x v="594"/>
    <n v="207789.46991849941"/>
    <n v="107929.81261124821"/>
    <n v="36672.395941932795"/>
    <n v="144602.208553181"/>
    <x v="590"/>
  </r>
  <r>
    <n v="406.31948805283315"/>
    <x v="595"/>
    <n v="201934.70366373743"/>
    <n v="181690.29628315903"/>
    <n v="27232.315636146544"/>
    <n v="208922.61191930558"/>
    <x v="591"/>
  </r>
  <r>
    <n v="390.04185238815205"/>
    <x v="596"/>
    <n v="205401.72278977043"/>
    <n v="94929.260758870412"/>
    <n v="41210.06848476117"/>
    <n v="136139.32924363157"/>
    <x v="592"/>
  </r>
  <r>
    <n v="390.49210556834964"/>
    <x v="597"/>
    <n v="216561.90491451806"/>
    <n v="109077.47219266159"/>
    <n v="35875.873396976684"/>
    <n v="144953.34558963828"/>
    <x v="593"/>
  </r>
  <r>
    <n v="364.67214414486119"/>
    <x v="598"/>
    <n v="189100.81088609231"/>
    <n v="151345.99454867485"/>
    <n v="38283.404771942398"/>
    <n v="189629.39932061726"/>
    <x v="594"/>
  </r>
  <r>
    <n v="419.20759812324241"/>
    <x v="599"/>
    <n v="177271.54781469895"/>
    <n v="197780.52172629148"/>
    <n v="36780.655295970988"/>
    <n v="234561.17702226248"/>
    <x v="595"/>
  </r>
  <r>
    <n v="383.60593026354758"/>
    <x v="600"/>
    <n v="205641.61868413063"/>
    <n v="90312.751526567197"/>
    <n v="32654.111054261088"/>
    <n v="122966.86258082828"/>
    <x v="596"/>
  </r>
  <r>
    <n v="422.1612500836261"/>
    <x v="601"/>
    <n v="187518.59185548269"/>
    <n v="226644.67944125412"/>
    <n v="26903.156232755875"/>
    <n v="253547.83567400998"/>
    <x v="597"/>
  </r>
  <r>
    <n v="395.81323422762"/>
    <x v="602"/>
    <n v="191121.92842081646"/>
    <n v="229750.49175939793"/>
    <n v="35559.179981367459"/>
    <n v="265309.67174076539"/>
    <x v="598"/>
  </r>
  <r>
    <n v="402.4947765823652"/>
    <x v="603"/>
    <n v="198316.52696632844"/>
    <n v="148130.36330713719"/>
    <n v="42981.633360280444"/>
    <n v="191111.99666741764"/>
    <x v="599"/>
  </r>
  <r>
    <n v="443.23523184422953"/>
    <x v="604"/>
    <n v="182757.3797232077"/>
    <n v="148139.31297954416"/>
    <n v="35199.372866928374"/>
    <n v="183338.68584647254"/>
    <x v="600"/>
  </r>
  <r>
    <n v="421.78219885358209"/>
    <x v="605"/>
    <n v="199469.85715694091"/>
    <n v="193252.78436714804"/>
    <n v="34251.174983051358"/>
    <n v="227503.95935019938"/>
    <x v="601"/>
  </r>
  <r>
    <n v="405.11155931031556"/>
    <x v="606"/>
    <n v="213791.12089654937"/>
    <n v="112742.84645402608"/>
    <n v="35438.528103488956"/>
    <n v="148181.37455751502"/>
    <x v="602"/>
  </r>
  <r>
    <n v="421.9374659094575"/>
    <x v="607"/>
    <n v="213417.91836612919"/>
    <n v="180648.50548180327"/>
    <n v="43698.870247850464"/>
    <n v="224347.37572965372"/>
    <x v="603"/>
  </r>
  <r>
    <n v="429.1491753062906"/>
    <x v="608"/>
    <n v="181027.58548258003"/>
    <n v="183834.11794548991"/>
    <n v="32365.648265604304"/>
    <n v="216199.76621109422"/>
    <x v="604"/>
  </r>
  <r>
    <n v="438.79560425664346"/>
    <x v="609"/>
    <n v="209702.28586048531"/>
    <n v="154217.741299627"/>
    <n v="31597.710419710362"/>
    <n v="185815.45171933738"/>
    <x v="605"/>
  </r>
  <r>
    <n v="440.96345144049212"/>
    <x v="610"/>
    <n v="223973.78553932969"/>
    <n v="213694.32863893465"/>
    <n v="26390.854837101295"/>
    <n v="240085.18347603595"/>
    <x v="606"/>
  </r>
  <r>
    <n v="392.14636915465451"/>
    <x v="611"/>
    <n v="200633.82548919923"/>
    <n v="154116.01326898803"/>
    <n v="27633.203545601835"/>
    <n v="181749.21681458986"/>
    <x v="607"/>
  </r>
  <r>
    <n v="431.19301244266939"/>
    <x v="612"/>
    <n v="207777.33235105363"/>
    <n v="166269.27643422637"/>
    <n v="25773.70835418085"/>
    <n v="192042.98478840722"/>
    <x v="608"/>
  </r>
  <r>
    <n v="381.69597998666973"/>
    <x v="613"/>
    <n v="156513.62392504688"/>
    <n v="192038.04795187828"/>
    <n v="32092.362404589461"/>
    <n v="224130.41035646774"/>
    <x v="609"/>
  </r>
  <r>
    <n v="424.63722231354132"/>
    <x v="614"/>
    <n v="181073.29977601563"/>
    <n v="139251.1441592561"/>
    <n v="27259.155265525078"/>
    <n v="166510.29942478117"/>
    <x v="610"/>
  </r>
  <r>
    <n v="403.21954763516248"/>
    <x v="615"/>
    <n v="192309.44874220737"/>
    <n v="212782.95614289766"/>
    <n v="42258.595230014718"/>
    <n v="255041.55137291236"/>
    <x v="611"/>
  </r>
  <r>
    <n v="397.74366072873278"/>
    <x v="616"/>
    <n v="203297.400536197"/>
    <n v="247099.17454402725"/>
    <n v="38979.10829447212"/>
    <n v="286078.28283849935"/>
    <x v="612"/>
  </r>
  <r>
    <n v="411.77278423027752"/>
    <x v="617"/>
    <n v="239380.94424466309"/>
    <n v="91299.409472322935"/>
    <n v="37752.768703504065"/>
    <n v="129052.17817582699"/>
    <x v="613"/>
  </r>
  <r>
    <n v="372.19386290194819"/>
    <x v="618"/>
    <n v="207421.39444076584"/>
    <n v="124846.56947837133"/>
    <n v="32642.743412615931"/>
    <n v="157489.31289098726"/>
    <x v="614"/>
  </r>
  <r>
    <n v="418.18093454695321"/>
    <x v="619"/>
    <n v="221366.50918576357"/>
    <n v="151209.08652111443"/>
    <n v="38023.895206380359"/>
    <n v="189232.9817274948"/>
    <x v="615"/>
  </r>
  <r>
    <n v="427.39246263385439"/>
    <x v="620"/>
    <n v="160233.5668182653"/>
    <n v="147480.7253920323"/>
    <n v="42061.534831723358"/>
    <n v="189542.26022375567"/>
    <x v="616"/>
  </r>
  <r>
    <n v="429.19983029397565"/>
    <x v="621"/>
    <n v="214609.78748276652"/>
    <n v="130125.37061796557"/>
    <n v="40351.714592236029"/>
    <n v="170477.08521020159"/>
    <x v="617"/>
  </r>
  <r>
    <n v="381.76378825718814"/>
    <x v="622"/>
    <n v="147362.44861265464"/>
    <n v="142088.42796202426"/>
    <n v="34399.884064808153"/>
    <n v="176488.31202683243"/>
    <x v="618"/>
  </r>
  <r>
    <n v="411.20928730420633"/>
    <x v="623"/>
    <n v="224865.73667535902"/>
    <n v="228055.43739079026"/>
    <n v="31956.717861085308"/>
    <n v="260012.15525187558"/>
    <x v="619"/>
  </r>
  <r>
    <n v="433.10290711563994"/>
    <x v="624"/>
    <n v="201819.19711025467"/>
    <n v="216917.39193211176"/>
    <n v="25724.438136218669"/>
    <n v="242641.83006833043"/>
    <x v="620"/>
  </r>
  <r>
    <n v="423.76934134281908"/>
    <x v="625"/>
    <n v="219306.82561167827"/>
    <n v="184048.35947243302"/>
    <n v="26138.945778629255"/>
    <n v="210187.30525106227"/>
    <x v="621"/>
  </r>
  <r>
    <n v="367.71771946967357"/>
    <x v="626"/>
    <n v="200807.36156402671"/>
    <n v="152236.39040428467"/>
    <n v="27908.822187829377"/>
    <n v="180145.21259211405"/>
    <x v="622"/>
  </r>
  <r>
    <n v="417.63972319484793"/>
    <x v="627"/>
    <n v="215075.07934038973"/>
    <n v="114143.626785991"/>
    <n v="28804.89680330906"/>
    <n v="142948.52358930005"/>
    <x v="623"/>
  </r>
  <r>
    <n v="424.09581848279947"/>
    <x v="628"/>
    <n v="200096.36854990679"/>
    <n v="171350.49320256073"/>
    <n v="34271.410083689341"/>
    <n v="205621.90328625008"/>
    <x v="624"/>
  </r>
  <r>
    <n v="399.79401846505613"/>
    <x v="629"/>
    <n v="204714.85751954501"/>
    <n v="147041.31756227254"/>
    <n v="40749.313484916987"/>
    <n v="187790.63104718953"/>
    <x v="625"/>
  </r>
  <r>
    <n v="372.51304965629413"/>
    <x v="630"/>
    <n v="207516.2479344857"/>
    <n v="86095.78507202334"/>
    <n v="32960.538787342157"/>
    <n v="119056.3238593655"/>
    <x v="626"/>
  </r>
  <r>
    <n v="426.79289494596304"/>
    <x v="631"/>
    <n v="189325.80208276439"/>
    <n v="196495.1636807328"/>
    <n v="27850.966323369859"/>
    <n v="224346.13000410266"/>
    <x v="627"/>
  </r>
  <r>
    <n v="385.29025759628274"/>
    <x v="632"/>
    <n v="205478.40139475372"/>
    <n v="168786.53993637001"/>
    <n v="33563.348962799522"/>
    <n v="202349.88889916954"/>
    <x v="628"/>
  </r>
  <r>
    <n v="403.186654936639"/>
    <x v="633"/>
    <n v="180301.16717616757"/>
    <n v="193840.86165607534"/>
    <n v="25330.292048770963"/>
    <n v="219171.15370484631"/>
    <x v="629"/>
  </r>
  <r>
    <n v="386.56802265767868"/>
    <x v="634"/>
    <n v="236370.88253495449"/>
    <n v="184935.9735373623"/>
    <n v="38607.9383556955"/>
    <n v="223543.91189305781"/>
    <x v="630"/>
  </r>
  <r>
    <n v="430.36160045028299"/>
    <x v="635"/>
    <n v="223927.3469784038"/>
    <n v="72602.035488801645"/>
    <n v="39786.384274352444"/>
    <n v="112388.41976315409"/>
    <x v="631"/>
  </r>
  <r>
    <n v="445.21992803910496"/>
    <x v="636"/>
    <n v="187019.91133426115"/>
    <n v="182471.6479573184"/>
    <n v="44530.14605427011"/>
    <n v="227001.7940115885"/>
    <x v="632"/>
  </r>
  <r>
    <n v="426.5384533913936"/>
    <x v="637"/>
    <n v="200946.13542469763"/>
    <n v="130791.32698974416"/>
    <n v="42513.996836507831"/>
    <n v="173305.32382625199"/>
    <x v="633"/>
  </r>
  <r>
    <n v="358.40410464302016"/>
    <x v="638"/>
    <n v="233614.26552711008"/>
    <n v="123670.75161661241"/>
    <n v="32409.890418743038"/>
    <n v="156080.64203535544"/>
    <x v="634"/>
  </r>
  <r>
    <n v="422.86330615195845"/>
    <x v="639"/>
    <n v="222333.94057313044"/>
    <n v="77993.34516401423"/>
    <n v="27733.302380539739"/>
    <n v="105726.64754455397"/>
    <x v="635"/>
  </r>
  <r>
    <n v="407.62953546284456"/>
    <x v="640"/>
    <n v="190546.8288934498"/>
    <n v="115573.25442633474"/>
    <n v="36430.624907337115"/>
    <n v="152003.87933367185"/>
    <x v="636"/>
  </r>
  <r>
    <n v="418.99810835893828"/>
    <x v="641"/>
    <n v="182838.19917671211"/>
    <n v="170376.1599936111"/>
    <n v="29224.973253322911"/>
    <n v="199601.13324693401"/>
    <x v="637"/>
  </r>
  <r>
    <n v="382.47801250724149"/>
    <x v="642"/>
    <n v="185587.3636207392"/>
    <n v="141531.83528577641"/>
    <n v="25429.891088043787"/>
    <n v="166961.72637382019"/>
    <x v="638"/>
  </r>
  <r>
    <n v="421.25494941156137"/>
    <x v="643"/>
    <n v="220560.37003602335"/>
    <n v="144219.43615546564"/>
    <n v="32235.017335000754"/>
    <n v="176454.4534904664"/>
    <x v="639"/>
  </r>
  <r>
    <n v="394.15076308514671"/>
    <x v="644"/>
    <n v="209019.43421224953"/>
    <n v="179399.19140011308"/>
    <n v="31117.798191807116"/>
    <n v="210516.9895919202"/>
    <x v="640"/>
  </r>
  <r>
    <n v="366.14225952808289"/>
    <x v="645"/>
    <n v="230418.72823504641"/>
    <n v="129084.05595198636"/>
    <n v="30879.141546584713"/>
    <n v="159963.19749857107"/>
    <x v="641"/>
  </r>
  <r>
    <n v="413.15058804696395"/>
    <x v="646"/>
    <n v="216597.28829535539"/>
    <n v="126969.29165562557"/>
    <n v="34879.448242236198"/>
    <n v="161848.73989786176"/>
    <x v="642"/>
  </r>
  <r>
    <n v="382.12259431949536"/>
    <x v="647"/>
    <n v="179921.80229114497"/>
    <n v="176236.69386148956"/>
    <n v="37977.770690290949"/>
    <n v="214214.46455178052"/>
    <x v="643"/>
  </r>
  <r>
    <n v="403.69120542954522"/>
    <x v="648"/>
    <n v="240945.17248875281"/>
    <n v="161990.56825984718"/>
    <n v="40325.468696021082"/>
    <n v="202316.03695586824"/>
    <x v="644"/>
  </r>
  <r>
    <n v="439.01101539547636"/>
    <x v="649"/>
    <n v="183135.46044769138"/>
    <n v="193471.7988777759"/>
    <n v="26317.105470492064"/>
    <n v="219788.90434826797"/>
    <x v="645"/>
  </r>
  <r>
    <n v="398.91650751847243"/>
    <x v="650"/>
    <n v="219196.2187958131"/>
    <n v="162847.22694602842"/>
    <n v="34463.965095033513"/>
    <n v="197311.19204106194"/>
    <x v="646"/>
  </r>
  <r>
    <n v="392.68982274394648"/>
    <x v="651"/>
    <n v="191570.7212066642"/>
    <n v="155510.29480082417"/>
    <n v="27457.128543609535"/>
    <n v="182967.42334443372"/>
    <x v="647"/>
  </r>
  <r>
    <n v="417.43932244719753"/>
    <x v="652"/>
    <n v="200295.00431663363"/>
    <n v="136186.34935862359"/>
    <n v="36782.933882473015"/>
    <n v="172969.28324109659"/>
    <x v="648"/>
  </r>
  <r>
    <n v="368.61194736401501"/>
    <x v="653"/>
    <n v="199200.42596611861"/>
    <n v="85654.242275479934"/>
    <n v="39653.728870223567"/>
    <n v="125307.9711457035"/>
    <x v="649"/>
  </r>
  <r>
    <n v="431.59667373831053"/>
    <x v="654"/>
    <n v="199156.01561726257"/>
    <n v="162687.50133684915"/>
    <n v="29055.944768044865"/>
    <n v="191743.44610489401"/>
    <x v="650"/>
  </r>
  <r>
    <n v="397.1345009761564"/>
    <x v="655"/>
    <n v="215499.68187743891"/>
    <n v="119001.27349618314"/>
    <n v="37132.279009098616"/>
    <n v="156133.55250528175"/>
    <x v="651"/>
  </r>
  <r>
    <n v="434.0662727284892"/>
    <x v="656"/>
    <n v="234714.17803187761"/>
    <n v="178871.11046188622"/>
    <n v="25653.86337532791"/>
    <n v="204524.97383721411"/>
    <x v="652"/>
  </r>
  <r>
    <n v="382.40700765884458"/>
    <x v="657"/>
    <n v="218830.79446563762"/>
    <n v="165671.96738384516"/>
    <n v="30368.461174942673"/>
    <n v="196040.42855878783"/>
    <x v="653"/>
  </r>
  <r>
    <n v="415.24656175729871"/>
    <x v="658"/>
    <n v="241141.06723701215"/>
    <n v="165307.16079648223"/>
    <n v="40153.045213201163"/>
    <n v="205460.2060096834"/>
    <x v="654"/>
  </r>
  <r>
    <n v="411.33910864079672"/>
    <x v="659"/>
    <n v="237448.18880434323"/>
    <n v="188277.18171711673"/>
    <n v="41559.980849358464"/>
    <n v="229837.16256647519"/>
    <x v="655"/>
  </r>
  <r>
    <n v="426.40277865879932"/>
    <x v="660"/>
    <n v="231233.3179025045"/>
    <n v="210997.69003820574"/>
    <n v="37362.401793880548"/>
    <n v="248360.09183208627"/>
    <x v="656"/>
  </r>
  <r>
    <n v="421.7821901810014"/>
    <x v="661"/>
    <n v="200495.69002315574"/>
    <n v="131759.30382387707"/>
    <n v="35260.532200085065"/>
    <n v="167019.83602396213"/>
    <x v="657"/>
  </r>
  <r>
    <n v="444.45898681925826"/>
    <x v="662"/>
    <n v="215398.98551755789"/>
    <n v="238287.84181285964"/>
    <n v="42759.956520075"/>
    <n v="281047.79833293462"/>
    <x v="658"/>
  </r>
  <r>
    <n v="449.22021597493222"/>
    <x v="663"/>
    <n v="202305.30189638751"/>
    <n v="215556.78784520843"/>
    <n v="26790.746768207122"/>
    <n v="242347.53461341554"/>
    <x v="659"/>
  </r>
  <r>
    <n v="395.28548810713539"/>
    <x v="664"/>
    <n v="241769.67612656462"/>
    <n v="111223.68629993446"/>
    <n v="26670.088868694103"/>
    <n v="137893.77516862855"/>
    <x v="660"/>
  </r>
  <r>
    <n v="415.30268352537558"/>
    <x v="665"/>
    <n v="233714.65643053202"/>
    <n v="152473.93565947816"/>
    <n v="39384.414879337528"/>
    <n v="191858.35053881569"/>
    <x v="661"/>
  </r>
  <r>
    <n v="429.76888044426028"/>
    <x v="666"/>
    <n v="204566.66485599766"/>
    <n v="161138.36784870253"/>
    <n v="37291.132136366286"/>
    <n v="198429.4999850688"/>
    <x v="662"/>
  </r>
  <r>
    <n v="403.35256631331515"/>
    <x v="667"/>
    <n v="219036.85180722186"/>
    <n v="115919.89718460907"/>
    <n v="36145.365628244494"/>
    <n v="152065.26281285356"/>
    <x v="663"/>
  </r>
  <r>
    <n v="379.10304099525678"/>
    <x v="668"/>
    <n v="219021.64521920207"/>
    <n v="167903.64622677953"/>
    <n v="33850.242513500634"/>
    <n v="201753.88874028018"/>
    <x v="664"/>
  </r>
  <r>
    <n v="413.23863502182155"/>
    <x v="669"/>
    <n v="213142.75482940327"/>
    <n v="126402.3320574987"/>
    <n v="43297.83661483982"/>
    <n v="169700.16867233854"/>
    <x v="665"/>
  </r>
  <r>
    <n v="413.49223784810539"/>
    <x v="670"/>
    <n v="219889.74948239865"/>
    <n v="142476.06819708494"/>
    <n v="33486.080552977335"/>
    <n v="175962.14875006228"/>
    <x v="666"/>
  </r>
  <r>
    <n v="455.43651636971953"/>
    <x v="671"/>
    <n v="194924.71523698344"/>
    <n v="110878.18025581029"/>
    <n v="44330.96363197422"/>
    <n v="155209.14388778451"/>
    <x v="667"/>
  </r>
  <r>
    <n v="379.08070502827223"/>
    <x v="672"/>
    <n v="210813.94722529722"/>
    <n v="149113.61174875934"/>
    <n v="31946.802637686156"/>
    <n v="181060.41438644551"/>
    <x v="668"/>
  </r>
  <r>
    <n v="426.28322982734386"/>
    <x v="673"/>
    <n v="198948.58809054689"/>
    <n v="144470.86051750925"/>
    <n v="42749.242827938615"/>
    <n v="187220.10334544786"/>
    <x v="669"/>
  </r>
  <r>
    <n v="440.06232635919525"/>
    <x v="674"/>
    <n v="192588.30404799181"/>
    <n v="106736.08712047549"/>
    <n v="29693.373320352544"/>
    <n v="136429.46044082803"/>
    <x v="670"/>
  </r>
  <r>
    <n v="422.24462366150448"/>
    <x v="675"/>
    <n v="253455.43617006473"/>
    <n v="162310.84758855912"/>
    <n v="30037.730124942518"/>
    <n v="192348.57771350164"/>
    <x v="671"/>
  </r>
  <r>
    <n v="412.34208652550666"/>
    <x v="676"/>
    <n v="186595.67965994263"/>
    <n v="130740.76472878919"/>
    <n v="40552.272355856083"/>
    <n v="171293.03708464527"/>
    <x v="672"/>
  </r>
  <r>
    <n v="422.78436666658473"/>
    <x v="677"/>
    <n v="184998.89112707935"/>
    <n v="79312.359157391678"/>
    <n v="25465.295890362286"/>
    <n v="104777.65504775397"/>
    <x v="673"/>
  </r>
  <r>
    <n v="415.81453674510834"/>
    <x v="678"/>
    <n v="196933.08123887953"/>
    <n v="84587.518190653092"/>
    <n v="42884.205722415209"/>
    <n v="127471.7239130683"/>
    <x v="674"/>
  </r>
  <r>
    <n v="407.37467600680964"/>
    <x v="679"/>
    <n v="223551.13755238973"/>
    <n v="194527.46404733596"/>
    <n v="25034.95014483956"/>
    <n v="219562.41419217552"/>
    <x v="675"/>
  </r>
  <r>
    <n v="387.6671649078429"/>
    <x v="680"/>
    <n v="221022.47093539662"/>
    <n v="151630.6002010527"/>
    <n v="30595.694779482343"/>
    <n v="182226.29498053505"/>
    <x v="676"/>
  </r>
  <r>
    <n v="418.20025928858973"/>
    <x v="681"/>
    <n v="226847.05608062565"/>
    <n v="210935.06711611719"/>
    <n v="30822.77061719761"/>
    <n v="241757.83773331481"/>
    <x v="677"/>
  </r>
  <r>
    <n v="379.40032319116233"/>
    <x v="682"/>
    <n v="220032.27291739156"/>
    <n v="82464.757313477763"/>
    <n v="42255.769879098356"/>
    <n v="124720.52719257612"/>
    <x v="678"/>
  </r>
  <r>
    <n v="453.65604790845424"/>
    <x v="683"/>
    <n v="223628.13876124806"/>
    <n v="185723.51070346049"/>
    <n v="43882.546961259672"/>
    <n v="229606.05766472017"/>
    <x v="679"/>
  </r>
  <r>
    <n v="421.06737260144848"/>
    <x v="684"/>
    <n v="183001.0986879975"/>
    <n v="185098.91326962874"/>
    <n v="30981.694799752604"/>
    <n v="216080.60806938136"/>
    <x v="680"/>
  </r>
  <r>
    <n v="392.6520338545713"/>
    <x v="685"/>
    <n v="191825.86294705755"/>
    <n v="122588.65328939317"/>
    <n v="38878.119461952294"/>
    <n v="161466.77275134547"/>
    <x v="681"/>
  </r>
  <r>
    <n v="409.82460121693612"/>
    <x v="686"/>
    <n v="180040.57441011418"/>
    <n v="137410.19582916825"/>
    <n v="36804.758694624041"/>
    <n v="174214.95452379229"/>
    <x v="682"/>
  </r>
  <r>
    <n v="407.31666743010578"/>
    <x v="687"/>
    <n v="212400.60737113704"/>
    <n v="144547.10252678191"/>
    <n v="37416.490523784909"/>
    <n v="181963.59305056682"/>
    <x v="683"/>
  </r>
  <r>
    <n v="384.82882227285705"/>
    <x v="688"/>
    <n v="209180.15113594657"/>
    <n v="122829.489284913"/>
    <n v="34703.895918120157"/>
    <n v="157533.38520303316"/>
    <x v="684"/>
  </r>
  <r>
    <n v="407.94810118943462"/>
    <x v="689"/>
    <n v="200987.59199149173"/>
    <n v="145375.80418360117"/>
    <n v="41127.609425983515"/>
    <n v="186503.41360958468"/>
    <x v="685"/>
  </r>
  <r>
    <n v="428.63508154411119"/>
    <x v="690"/>
    <n v="197738.3606250475"/>
    <n v="199640.11739719691"/>
    <n v="44537.287712809768"/>
    <n v="244177.40511000669"/>
    <x v="686"/>
  </r>
  <r>
    <n v="382.67600310804079"/>
    <x v="691"/>
    <n v="177346.62388803493"/>
    <n v="119169.73715552803"/>
    <n v="31001.25909030516"/>
    <n v="150170.99624583317"/>
    <x v="687"/>
  </r>
  <r>
    <n v="393.28463781791066"/>
    <x v="692"/>
    <n v="176148.52094476263"/>
    <n v="134954.24498179241"/>
    <n v="25795.723449982681"/>
    <n v="160749.96843177508"/>
    <x v="688"/>
  </r>
  <r>
    <n v="420.41250393321809"/>
    <x v="693"/>
    <n v="221018.59642482217"/>
    <n v="248600.45015749117"/>
    <n v="40985.923978729799"/>
    <n v="289586.37413622095"/>
    <x v="689"/>
  </r>
  <r>
    <n v="371.76206217888074"/>
    <x v="694"/>
    <n v="232689.53314237055"/>
    <n v="68976.964052153751"/>
    <n v="33449.042683377251"/>
    <n v="102426.006735531"/>
    <x v="690"/>
  </r>
  <r>
    <n v="398.28010920196749"/>
    <x v="695"/>
    <n v="218789.58853250902"/>
    <n v="219758.42044458693"/>
    <n v="27593.614911619461"/>
    <n v="247352.03535620638"/>
    <x v="691"/>
  </r>
  <r>
    <n v="416.81326258785646"/>
    <x v="696"/>
    <n v="201701.61651568639"/>
    <n v="140259.10091846049"/>
    <n v="27661.960463411247"/>
    <n v="167921.06138187175"/>
    <x v="692"/>
  </r>
  <r>
    <n v="394.81728431199878"/>
    <x v="697"/>
    <n v="179103.53845776687"/>
    <n v="140687.19260300766"/>
    <n v="37152.152811665452"/>
    <n v="177839.34541467309"/>
    <x v="693"/>
  </r>
  <r>
    <n v="389.1182323392681"/>
    <x v="698"/>
    <n v="212721.0860437816"/>
    <n v="139916.67812881252"/>
    <n v="44215.427734783152"/>
    <n v="184132.10586359567"/>
    <x v="694"/>
  </r>
  <r>
    <n v="427.54295188205606"/>
    <x v="699"/>
    <n v="215431.20788467501"/>
    <n v="220534.84927169367"/>
    <n v="27049.373562148667"/>
    <n v="247584.22283384233"/>
    <x v="695"/>
  </r>
  <r>
    <n v="402.4598132666772"/>
    <x v="700"/>
    <n v="240072.97380520747"/>
    <n v="156077.66371627297"/>
    <n v="44580.778365960512"/>
    <n v="200658.44208223349"/>
    <x v="696"/>
  </r>
  <r>
    <n v="410.30253644058047"/>
    <x v="701"/>
    <n v="195743.15875929184"/>
    <n v="162059.72189559616"/>
    <n v="40852.207562598654"/>
    <n v="202911.92945819482"/>
    <x v="697"/>
  </r>
  <r>
    <n v="394.56881486860885"/>
    <x v="702"/>
    <n v="218216.16819057381"/>
    <n v="122019.98405670012"/>
    <n v="34233.095627571216"/>
    <n v="156253.07968427133"/>
    <x v="698"/>
  </r>
  <r>
    <n v="402.05209694098573"/>
    <x v="703"/>
    <n v="214136.66884509119"/>
    <n v="156619.34003710796"/>
    <n v="42278.245027777448"/>
    <n v="198897.58506488541"/>
    <x v="699"/>
  </r>
  <r>
    <n v="384.49069497799036"/>
    <x v="704"/>
    <n v="227177.91196498831"/>
    <n v="152339.1003839309"/>
    <n v="25900.959943492282"/>
    <n v="178240.06032742318"/>
    <x v="700"/>
  </r>
  <r>
    <n v="430.65421634684378"/>
    <x v="705"/>
    <n v="199712.85286673545"/>
    <n v="122379.75447492713"/>
    <n v="34032.648662026309"/>
    <n v="156412.40313695345"/>
    <x v="701"/>
  </r>
  <r>
    <n v="412.7968137908365"/>
    <x v="706"/>
    <n v="210802.54018595238"/>
    <n v="145392.51625030377"/>
    <n v="32064.166703117229"/>
    <n v="177456.682953421"/>
    <x v="702"/>
  </r>
  <r>
    <n v="429.91339071856987"/>
    <x v="707"/>
    <n v="189063.55781861438"/>
    <n v="151087.12033417923"/>
    <n v="24724.616779609405"/>
    <n v="175811.73711378864"/>
    <x v="703"/>
  </r>
  <r>
    <n v="436.43787138548913"/>
    <x v="708"/>
    <n v="208262.75636114879"/>
    <n v="143678.06648060711"/>
    <n v="39628.639127836286"/>
    <n v="183306.70560844342"/>
    <x v="704"/>
  </r>
  <r>
    <n v="437.33887466307152"/>
    <x v="709"/>
    <n v="205750.68007562356"/>
    <n v="166519.10863843685"/>
    <n v="40799.271373541247"/>
    <n v="207318.38001197809"/>
    <x v="705"/>
  </r>
  <r>
    <n v="402.30006685387241"/>
    <x v="710"/>
    <n v="202302.09786574967"/>
    <n v="232071.63236687175"/>
    <n v="28279.085268447423"/>
    <n v="260350.71763531916"/>
    <x v="706"/>
  </r>
  <r>
    <n v="396.40948125216869"/>
    <x v="711"/>
    <n v="195356.93446768649"/>
    <n v="227600.62686401742"/>
    <n v="25337.153099142026"/>
    <n v="252937.77996315944"/>
    <x v="707"/>
  </r>
  <r>
    <n v="416.4274791827541"/>
    <x v="712"/>
    <n v="243242.8695264851"/>
    <n v="149659.36111595685"/>
    <n v="41697.09828466599"/>
    <n v="191356.45940062284"/>
    <x v="708"/>
  </r>
  <r>
    <n v="398.86301518860159"/>
    <x v="713"/>
    <n v="198762.81204468073"/>
    <n v="158494.71911846902"/>
    <n v="29450.407593468273"/>
    <n v="187945.12671193728"/>
    <x v="709"/>
  </r>
  <r>
    <n v="395.82269091554838"/>
    <x v="714"/>
    <n v="208098.15426699031"/>
    <n v="125281.98299033983"/>
    <n v="31913.878748789524"/>
    <n v="157195.86173912935"/>
    <x v="710"/>
  </r>
  <r>
    <n v="420.27631809182475"/>
    <x v="715"/>
    <n v="204163.55392920526"/>
    <n v="146004.0311025194"/>
    <n v="26962.599400074625"/>
    <n v="172966.63050259402"/>
    <x v="711"/>
  </r>
  <r>
    <n v="424.32772168513367"/>
    <x v="716"/>
    <n v="196383.50871809098"/>
    <n v="181097.78472167818"/>
    <n v="29663.28080400679"/>
    <n v="210761.06552568497"/>
    <x v="712"/>
  </r>
  <r>
    <n v="371.12310625876302"/>
    <x v="717"/>
    <n v="192439.01538972356"/>
    <n v="175438.95706588941"/>
    <n v="26853.521103741838"/>
    <n v="202292.47816963124"/>
    <x v="713"/>
  </r>
  <r>
    <n v="399.69942363194014"/>
    <x v="718"/>
    <n v="181612.62985322796"/>
    <n v="113053.27199671522"/>
    <n v="34790.53880856168"/>
    <n v="147843.81080527691"/>
    <x v="714"/>
  </r>
  <r>
    <n v="435.27399834867549"/>
    <x v="719"/>
    <n v="195981.99350318007"/>
    <n v="147012.75308767197"/>
    <n v="32341.788140985824"/>
    <n v="179354.54122865779"/>
    <x v="715"/>
  </r>
  <r>
    <n v="378.78036642698044"/>
    <x v="720"/>
    <n v="200597.31261068664"/>
    <n v="94107.094850297246"/>
    <n v="27402.951897841191"/>
    <n v="121510.04674813844"/>
    <x v="716"/>
  </r>
  <r>
    <n v="443.75756394567105"/>
    <x v="721"/>
    <n v="192492.99850885806"/>
    <n v="140185.65238950719"/>
    <n v="40474.134422009338"/>
    <n v="180659.78681151653"/>
    <x v="717"/>
  </r>
  <r>
    <n v="410.56451922397122"/>
    <x v="722"/>
    <n v="202447.27080032518"/>
    <n v="126565.77565986574"/>
    <n v="26870.128771745516"/>
    <n v="153435.90443161127"/>
    <x v="718"/>
  </r>
  <r>
    <n v="414.82674905066966"/>
    <x v="723"/>
    <n v="219128.88949356449"/>
    <n v="162276.68529937119"/>
    <n v="31177.102861531926"/>
    <n v="193453.78816090312"/>
    <x v="719"/>
  </r>
  <r>
    <n v="369.59159596790255"/>
    <x v="724"/>
    <n v="176878.84866377758"/>
    <n v="86660.757703277573"/>
    <n v="36373.942057281922"/>
    <n v="123034.6997605595"/>
    <x v="720"/>
  </r>
  <r>
    <n v="428.73847972819186"/>
    <x v="725"/>
    <n v="189464.61034537747"/>
    <n v="86420.305574145517"/>
    <n v="39015.822200135073"/>
    <n v="125436.12777428058"/>
    <x v="721"/>
  </r>
  <r>
    <n v="397.54516081244628"/>
    <x v="726"/>
    <n v="184803.41365329421"/>
    <n v="174483.83655699217"/>
    <n v="25889.939147995425"/>
    <n v="200373.77570498761"/>
    <x v="722"/>
  </r>
  <r>
    <n v="382.52031608206096"/>
    <x v="727"/>
    <n v="183852.80162401716"/>
    <n v="165739.3271303993"/>
    <n v="36387.271547453405"/>
    <n v="202126.59867785271"/>
    <x v="723"/>
  </r>
  <r>
    <n v="383.74289646047407"/>
    <x v="728"/>
    <n v="207650.69355399371"/>
    <n v="182177.9048335113"/>
    <n v="35578.310714234642"/>
    <n v="217756.21554774593"/>
    <x v="724"/>
  </r>
  <r>
    <n v="369.4913713373009"/>
    <x v="729"/>
    <n v="212891.79788221192"/>
    <n v="148662.17675334873"/>
    <n v="35299.672824459216"/>
    <n v="183961.84957780794"/>
    <x v="725"/>
  </r>
  <r>
    <n v="411.58993248358894"/>
    <x v="730"/>
    <n v="210361.12483076309"/>
    <n v="147579.6625726645"/>
    <n v="33946.99934128044"/>
    <n v="181526.66191394493"/>
    <x v="726"/>
  </r>
  <r>
    <n v="385.5327891656749"/>
    <x v="731"/>
    <n v="196559.44270200946"/>
    <n v="183507.64231197719"/>
    <n v="39874.612058999395"/>
    <n v="223382.25437097659"/>
    <x v="727"/>
  </r>
  <r>
    <n v="410.19310601771201"/>
    <x v="732"/>
    <n v="210531.70687057465"/>
    <n v="149838.99486740911"/>
    <n v="42258.429032901993"/>
    <n v="192097.42390031111"/>
    <x v="728"/>
  </r>
  <r>
    <n v="415.21242932389634"/>
    <x v="733"/>
    <n v="162859.23454643431"/>
    <n v="181982.77062259617"/>
    <n v="42897.620719796862"/>
    <n v="224880.39134239304"/>
    <x v="729"/>
  </r>
  <r>
    <n v="366.96671877492736"/>
    <x v="734"/>
    <n v="180114.9276532818"/>
    <n v="136380.45910720606"/>
    <n v="44608.546531381893"/>
    <n v="180989.00563858796"/>
    <x v="730"/>
  </r>
  <r>
    <n v="407.7588041513693"/>
    <x v="735"/>
    <n v="192018.40378955574"/>
    <n v="197274.13788007392"/>
    <n v="30689.355282792425"/>
    <n v="227963.49316286633"/>
    <x v="731"/>
  </r>
  <r>
    <n v="413.79945087314974"/>
    <x v="736"/>
    <n v="179457.4512078588"/>
    <n v="192296.25298345473"/>
    <n v="32525.138481804097"/>
    <n v="224821.39146525884"/>
    <x v="732"/>
  </r>
  <r>
    <n v="402.11102543894128"/>
    <x v="737"/>
    <n v="189073.22021140164"/>
    <n v="135215.5808918862"/>
    <n v="26293.074331453241"/>
    <n v="161508.65522333945"/>
    <x v="733"/>
  </r>
  <r>
    <n v="413.56756876428767"/>
    <x v="738"/>
    <n v="202164.133444582"/>
    <n v="173068.32105596704"/>
    <n v="44606.34502180171"/>
    <n v="217674.66607776875"/>
    <x v="734"/>
  </r>
  <r>
    <n v="425.07071888576451"/>
    <x v="739"/>
    <n v="199676.27895529041"/>
    <n v="269994.0256134792"/>
    <n v="28231.292759596228"/>
    <n v="298225.31837307545"/>
    <x v="735"/>
  </r>
  <r>
    <n v="397.64902226192925"/>
    <x v="740"/>
    <n v="180380.83493837932"/>
    <n v="203244.10921014758"/>
    <n v="36894.719505685593"/>
    <n v="240138.82871583317"/>
    <x v="736"/>
  </r>
  <r>
    <n v="373.87405817153638"/>
    <x v="741"/>
    <n v="188607.52246464675"/>
    <n v="171030.01204303867"/>
    <n v="29708.319017228951"/>
    <n v="200738.33106026764"/>
    <x v="737"/>
  </r>
  <r>
    <n v="450.8374343665094"/>
    <x v="742"/>
    <n v="201158.77248781247"/>
    <n v="30989.696954069677"/>
    <n v="29783.291979972459"/>
    <n v="60772.988934042136"/>
    <x v="738"/>
  </r>
  <r>
    <n v="443.02592246701198"/>
    <x v="743"/>
    <n v="226732.16174733001"/>
    <n v="178278.30628805191"/>
    <n v="37892.841557033564"/>
    <n v="216171.14784508548"/>
    <x v="739"/>
  </r>
  <r>
    <n v="400.66631018121768"/>
    <x v="744"/>
    <n v="197480.2545983184"/>
    <n v="160326.65026912239"/>
    <n v="41988.497222314283"/>
    <n v="202315.14749143668"/>
    <x v="740"/>
  </r>
  <r>
    <n v="416.41305587395948"/>
    <x v="745"/>
    <n v="196695.70954917261"/>
    <n v="148992.57103949916"/>
    <n v="34785.839524982977"/>
    <n v="183778.41056448215"/>
    <x v="741"/>
  </r>
  <r>
    <n v="401.2340454868048"/>
    <x v="746"/>
    <n v="218696.06699531514"/>
    <n v="132874.93027107106"/>
    <n v="26820.070923988234"/>
    <n v="159695.0011950593"/>
    <x v="742"/>
  </r>
  <r>
    <n v="433.46435931529118"/>
    <x v="747"/>
    <n v="205426.08684035108"/>
    <n v="128083.06446893018"/>
    <n v="42726.971210506272"/>
    <n v="170810.03567943646"/>
    <x v="743"/>
  </r>
  <r>
    <n v="454.35008753384938"/>
    <x v="748"/>
    <n v="214547.81314772309"/>
    <n v="232091.53277846755"/>
    <n v="39038.758606018331"/>
    <n v="271130.2913844859"/>
    <x v="744"/>
  </r>
  <r>
    <n v="408.82508168407014"/>
    <x v="749"/>
    <n v="184626.26592475563"/>
    <n v="83941.859757741928"/>
    <n v="30570.119693352819"/>
    <n v="114511.97945109475"/>
    <x v="745"/>
  </r>
  <r>
    <n v="405.23140116521341"/>
    <x v="750"/>
    <n v="209241.96341498321"/>
    <n v="119450.97206935153"/>
    <n v="25955.299173392643"/>
    <n v="145406.27124274417"/>
    <x v="746"/>
  </r>
  <r>
    <n v="405.62135719558307"/>
    <x v="751"/>
    <n v="182801.75450393409"/>
    <n v="210696.00094818091"/>
    <n v="33657.972927632669"/>
    <n v="244353.97387581359"/>
    <x v="747"/>
  </r>
  <r>
    <n v="399.6728667704125"/>
    <x v="752"/>
    <n v="211935.78357660637"/>
    <n v="188102.14013278714"/>
    <n v="32038.041239592661"/>
    <n v="220140.1813723798"/>
    <x v="748"/>
  </r>
  <r>
    <n v="410.18265512617285"/>
    <x v="753"/>
    <n v="233029.99569427903"/>
    <n v="104630.80974372044"/>
    <n v="29511.707832872715"/>
    <n v="134142.51757659315"/>
    <x v="749"/>
  </r>
  <r>
    <n v="360.71837386478865"/>
    <x v="754"/>
    <n v="187341.02307222705"/>
    <n v="126136.84603653236"/>
    <n v="31011.245368991636"/>
    <n v="157148.091405524"/>
    <x v="750"/>
  </r>
  <r>
    <n v="387.60451675698766"/>
    <x v="755"/>
    <n v="175161.42976935231"/>
    <n v="146995.24882506696"/>
    <n v="37392.664120319736"/>
    <n v="184387.91294538669"/>
    <x v="751"/>
  </r>
  <r>
    <n v="403.31235078001146"/>
    <x v="756"/>
    <n v="199666.74352916089"/>
    <n v="130142.82816026054"/>
    <n v="25091.670329028773"/>
    <n v="155234.49848928931"/>
    <x v="752"/>
  </r>
  <r>
    <n v="389.18570758884823"/>
    <x v="757"/>
    <n v="174763.23579936015"/>
    <n v="99525.311202071345"/>
    <n v="34805.903611200622"/>
    <n v="134331.21481327197"/>
    <x v="753"/>
  </r>
  <r>
    <n v="396.20628787183665"/>
    <x v="758"/>
    <n v="216780.80936163783"/>
    <n v="137717.08934287418"/>
    <n v="44697.920835241282"/>
    <n v="182415.01017811545"/>
    <x v="754"/>
  </r>
  <r>
    <n v="419.91786657345421"/>
    <x v="759"/>
    <n v="184254.18651685634"/>
    <n v="177634.91411419466"/>
    <n v="35587.793584275314"/>
    <n v="213222.70769846998"/>
    <x v="755"/>
  </r>
  <r>
    <n v="405.68080054469726"/>
    <x v="760"/>
    <n v="219873.21508707164"/>
    <n v="184729.77823204262"/>
    <n v="40551.94959624586"/>
    <n v="225281.72782828848"/>
    <x v="756"/>
  </r>
  <r>
    <n v="439.94902545330348"/>
    <x v="761"/>
    <n v="205228.80063901594"/>
    <n v="160280.12722568802"/>
    <n v="29062.354195826996"/>
    <n v="189342.48142151503"/>
    <x v="757"/>
  </r>
  <r>
    <n v="416.83872809485035"/>
    <x v="762"/>
    <n v="222444.70365981231"/>
    <n v="73713.282743417876"/>
    <n v="39865.259256264326"/>
    <n v="113578.5419996822"/>
    <x v="758"/>
  </r>
  <r>
    <n v="453.54252529547699"/>
    <x v="763"/>
    <n v="176715.62387050496"/>
    <n v="112893.06577400425"/>
    <n v="26467.607795008647"/>
    <n v="139360.6735690129"/>
    <x v="759"/>
  </r>
  <r>
    <n v="415.77368510816439"/>
    <x v="764"/>
    <n v="191142.05100668911"/>
    <n v="48085.707127189453"/>
    <n v="41874.429399618974"/>
    <n v="89960.136526808434"/>
    <x v="760"/>
  </r>
  <r>
    <n v="424.54406831155882"/>
    <x v="765"/>
    <n v="191500.91343345778"/>
    <n v="157138.50042130068"/>
    <n v="42906.88319801414"/>
    <n v="200045.38361931482"/>
    <x v="761"/>
  </r>
  <r>
    <n v="359.49298016223366"/>
    <x v="766"/>
    <n v="178292.62642791416"/>
    <n v="130514.31459166177"/>
    <n v="32771.170424985496"/>
    <n v="163285.48501664726"/>
    <x v="762"/>
  </r>
  <r>
    <n v="398.10297584400377"/>
    <x v="767"/>
    <n v="199439.21853949732"/>
    <n v="154186.0548787076"/>
    <n v="35881.974517071438"/>
    <n v="190068.02939577904"/>
    <x v="763"/>
  </r>
  <r>
    <n v="393.96266507107515"/>
    <x v="768"/>
    <n v="224476.68148789459"/>
    <n v="90377.233552810445"/>
    <n v="35218.994965172315"/>
    <n v="125596.22851798276"/>
    <x v="764"/>
  </r>
  <r>
    <n v="393.15668314176423"/>
    <x v="769"/>
    <n v="206806.61190128105"/>
    <n v="125482.29605265093"/>
    <n v="41189.184251922023"/>
    <n v="166671.48030457296"/>
    <x v="765"/>
  </r>
  <r>
    <n v="409.10282478520128"/>
    <x v="770"/>
    <n v="221107.85847970069"/>
    <n v="73862.114021170462"/>
    <n v="29508.400751194822"/>
    <n v="103370.51477236528"/>
    <x v="766"/>
  </r>
  <r>
    <n v="425.31914049723338"/>
    <x v="771"/>
    <n v="198796.62590451716"/>
    <n v="149022.23675837598"/>
    <n v="25955.558103676962"/>
    <n v="174977.79486205295"/>
    <x v="767"/>
  </r>
  <r>
    <n v="415.47491617789382"/>
    <x v="772"/>
    <n v="242484.43639875867"/>
    <n v="203384.45476161534"/>
    <n v="34061.309233683416"/>
    <n v="237445.76399529877"/>
    <x v="768"/>
  </r>
  <r>
    <n v="406.13354127173017"/>
    <x v="773"/>
    <n v="206292.68942342271"/>
    <n v="94623.719631208252"/>
    <n v="42642.830911370889"/>
    <n v="137266.55054257915"/>
    <x v="769"/>
  </r>
  <r>
    <n v="363.97358667846618"/>
    <x v="774"/>
    <n v="214280.56460286072"/>
    <n v="127485.56701920077"/>
    <n v="25073.507874992265"/>
    <n v="152559.07489419304"/>
    <x v="770"/>
  </r>
  <r>
    <n v="429.90289594245058"/>
    <x v="775"/>
    <n v="216543.81057432454"/>
    <n v="172748.71013595746"/>
    <n v="31624.009306309079"/>
    <n v="204372.71944226653"/>
    <x v="771"/>
  </r>
  <r>
    <n v="444.25607570790885"/>
    <x v="776"/>
    <n v="213669.85187559761"/>
    <n v="110757.81525042579"/>
    <n v="36277.143078060486"/>
    <n v="147034.95832848627"/>
    <x v="772"/>
  </r>
  <r>
    <n v="367.97549180449465"/>
    <x v="777"/>
    <n v="173692.38176852756"/>
    <n v="103428.49354962292"/>
    <n v="38984.930010725191"/>
    <n v="142413.42356034811"/>
    <x v="773"/>
  </r>
  <r>
    <n v="398.03017013458788"/>
    <x v="778"/>
    <n v="192112.14698348418"/>
    <n v="164892.14419616453"/>
    <n v="43319.572306799957"/>
    <n v="208211.7165029645"/>
    <x v="774"/>
  </r>
  <r>
    <n v="418.71051409248912"/>
    <x v="779"/>
    <n v="178490.21668800732"/>
    <n v="169201.40722896007"/>
    <n v="26281.930694612194"/>
    <n v="195483.33792357228"/>
    <x v="775"/>
  </r>
  <r>
    <n v="422.2379110708784"/>
    <x v="780"/>
    <n v="197041.67806763062"/>
    <n v="80679.120914135099"/>
    <n v="33428.52095293616"/>
    <n v="114107.64186707126"/>
    <x v="776"/>
  </r>
  <r>
    <n v="418.74218862464562"/>
    <x v="781"/>
    <n v="165214.01915043485"/>
    <n v="218771.04641983804"/>
    <n v="41146.253610781554"/>
    <n v="259917.3000306196"/>
    <x v="777"/>
  </r>
  <r>
    <n v="417.0053112345658"/>
    <x v="782"/>
    <n v="242412.53898744957"/>
    <n v="155571.96567683748"/>
    <n v="39923.272887548243"/>
    <n v="195495.23856438574"/>
    <x v="778"/>
  </r>
  <r>
    <n v="415.10650399969597"/>
    <x v="783"/>
    <n v="214228.49017151559"/>
    <n v="131946.73850882507"/>
    <n v="43447.557331195821"/>
    <n v="175394.2958400209"/>
    <x v="779"/>
  </r>
  <r>
    <n v="398.11232951052762"/>
    <x v="784"/>
    <n v="213190.86917251706"/>
    <n v="191061.97501729801"/>
    <n v="26532.187416572189"/>
    <n v="217594.16243387019"/>
    <x v="780"/>
  </r>
  <r>
    <n v="405.93475578607757"/>
    <x v="785"/>
    <n v="173832.31266683439"/>
    <n v="94234.74969686332"/>
    <n v="32082.757897531497"/>
    <n v="126317.50759439482"/>
    <x v="781"/>
  </r>
  <r>
    <n v="382.78941845116583"/>
    <x v="786"/>
    <n v="191472.74934842429"/>
    <n v="129252.71103120808"/>
    <n v="24815.2219055645"/>
    <n v="154067.93293677259"/>
    <x v="782"/>
  </r>
  <r>
    <n v="412.59093964576516"/>
    <x v="787"/>
    <n v="204967.70552023125"/>
    <n v="178035.09307369671"/>
    <n v="35869.239964390443"/>
    <n v="213904.33303808715"/>
    <x v="783"/>
  </r>
  <r>
    <n v="441.15730570467855"/>
    <x v="788"/>
    <n v="206613.53930329171"/>
    <n v="202809.4054734158"/>
    <n v="40514.145774734949"/>
    <n v="243323.55124815076"/>
    <x v="784"/>
  </r>
  <r>
    <n v="421.47417971275996"/>
    <x v="789"/>
    <n v="177870.27998468102"/>
    <n v="188737.14857614101"/>
    <n v="36500.155516802261"/>
    <n v="225237.30409294326"/>
    <x v="785"/>
  </r>
  <r>
    <n v="370.80862770840338"/>
    <x v="790"/>
    <n v="209497.93615659117"/>
    <n v="115054.17678175446"/>
    <n v="40130.553203945419"/>
    <n v="155184.72998569987"/>
    <x v="786"/>
  </r>
  <r>
    <n v="425.24104425576564"/>
    <x v="791"/>
    <n v="214435.4465839848"/>
    <n v="160977.68553634317"/>
    <n v="35354.793662520162"/>
    <n v="196332.47919886332"/>
    <x v="787"/>
  </r>
  <r>
    <n v="372.66720910627998"/>
    <x v="792"/>
    <n v="204074.79961894854"/>
    <n v="95959.691506875446"/>
    <n v="35000.562581645761"/>
    <n v="130960.25408852121"/>
    <x v="788"/>
  </r>
  <r>
    <n v="409.3038312510896"/>
    <x v="793"/>
    <n v="229638.98008820505"/>
    <n v="208805.31627392021"/>
    <n v="41101.31656101931"/>
    <n v="249906.63283493952"/>
    <x v="789"/>
  </r>
  <r>
    <n v="438.16069670048125"/>
    <x v="794"/>
    <n v="170716.72966691692"/>
    <n v="152147.43789593823"/>
    <n v="37403.7511537963"/>
    <n v="189551.18904973453"/>
    <x v="790"/>
  </r>
  <r>
    <n v="441.92889154929577"/>
    <x v="795"/>
    <n v="199510.84675843324"/>
    <n v="229791.93209409193"/>
    <n v="30086.504160220324"/>
    <n v="259878.43625431226"/>
    <x v="791"/>
  </r>
  <r>
    <n v="403.93808864388996"/>
    <x v="796"/>
    <n v="215372.83790077694"/>
    <n v="149569.09649233901"/>
    <n v="40153.02714829761"/>
    <n v="189722.12364063662"/>
    <x v="792"/>
  </r>
  <r>
    <n v="392.3249174410484"/>
    <x v="797"/>
    <n v="194410.37411052693"/>
    <n v="141473.39985969863"/>
    <n v="29533.77832771212"/>
    <n v="171007.17818741075"/>
    <x v="793"/>
  </r>
  <r>
    <n v="427.60705740651002"/>
    <x v="798"/>
    <n v="241765.25713997646"/>
    <n v="216608.6635478473"/>
    <n v="26987.373608813108"/>
    <n v="243596.0371566604"/>
    <x v="794"/>
  </r>
  <r>
    <n v="377.91261154985375"/>
    <x v="799"/>
    <n v="204832.52832754282"/>
    <n v="203300.67495923015"/>
    <n v="36907.898454994094"/>
    <n v="240208.57341422426"/>
    <x v="795"/>
  </r>
  <r>
    <n v="418.37995500941395"/>
    <x v="800"/>
    <n v="180528.00140442702"/>
    <n v="266144.17087687162"/>
    <n v="30705.246376288331"/>
    <n v="296849.41725315998"/>
    <x v="796"/>
  </r>
  <r>
    <n v="404.16104619637571"/>
    <x v="801"/>
    <n v="203556.44355234579"/>
    <n v="135074.69682175294"/>
    <n v="38578.507014819945"/>
    <n v="173653.20383657288"/>
    <x v="797"/>
  </r>
  <r>
    <n v="382.67524892815959"/>
    <x v="802"/>
    <n v="197914.24129136669"/>
    <n v="103979.89501501588"/>
    <n v="42937.447810506186"/>
    <n v="146917.34282552206"/>
    <x v="798"/>
  </r>
  <r>
    <n v="388.96881332916462"/>
    <x v="803"/>
    <n v="213525.35337351079"/>
    <n v="152472.10021794811"/>
    <n v="25342.525601459969"/>
    <n v="177814.62581940807"/>
    <x v="799"/>
  </r>
  <r>
    <n v="398.45382779151845"/>
    <x v="804"/>
    <n v="212826.84702248793"/>
    <n v="123445.88100534669"/>
    <n v="42966.503401387752"/>
    <n v="166412.38440673443"/>
    <x v="800"/>
  </r>
  <r>
    <n v="434.26235104102551"/>
    <x v="805"/>
    <n v="203098.07781633269"/>
    <n v="204475.97525158455"/>
    <n v="30044.046819553052"/>
    <n v="234520.02207113759"/>
    <x v="801"/>
  </r>
  <r>
    <n v="421.15426826598565"/>
    <x v="806"/>
    <n v="201676.14987725846"/>
    <n v="232360.34918344306"/>
    <n v="25723.074838163542"/>
    <n v="258083.4240216066"/>
    <x v="802"/>
  </r>
  <r>
    <n v="367.66044729155493"/>
    <x v="807"/>
    <n v="184072.77789542123"/>
    <n v="155037.18711250005"/>
    <n v="39415.777960566804"/>
    <n v="194452.96507306685"/>
    <x v="803"/>
  </r>
  <r>
    <n v="380.91242346745469"/>
    <x v="808"/>
    <n v="187884.3811655727"/>
    <n v="90894.446955325358"/>
    <n v="33867.270491593743"/>
    <n v="124761.71744691909"/>
    <x v="804"/>
  </r>
  <r>
    <n v="390.60614472158437"/>
    <x v="809"/>
    <n v="191361.35112274584"/>
    <n v="133840.40277118047"/>
    <n v="28816.954524270106"/>
    <n v="162657.35729545058"/>
    <x v="805"/>
  </r>
  <r>
    <n v="406.10666940098673"/>
    <x v="810"/>
    <n v="220291.85547726374"/>
    <n v="218188.07027777948"/>
    <n v="28043.225070295692"/>
    <n v="246231.29534807516"/>
    <x v="806"/>
  </r>
  <r>
    <n v="437.2284424847532"/>
    <x v="811"/>
    <n v="215760.42006030571"/>
    <n v="88247.727334866315"/>
    <n v="30127.551234083225"/>
    <n v="118375.27856894954"/>
    <x v="807"/>
  </r>
  <r>
    <n v="391.61434765087876"/>
    <x v="812"/>
    <n v="200235.2461362647"/>
    <n v="148205.00553510076"/>
    <n v="30212.196146191312"/>
    <n v="178417.20168129206"/>
    <x v="808"/>
  </r>
  <r>
    <n v="429.49172377653593"/>
    <x v="813"/>
    <n v="203115.03496357368"/>
    <n v="111025.0376462843"/>
    <n v="36395.68497520349"/>
    <n v="147420.7226214878"/>
    <x v="809"/>
  </r>
  <r>
    <n v="431.97104834501465"/>
    <x v="814"/>
    <n v="225363.09752429748"/>
    <n v="152704.41833523169"/>
    <n v="29974.950972100185"/>
    <n v="182679.36930733189"/>
    <x v="810"/>
  </r>
  <r>
    <n v="366.63771650021067"/>
    <x v="815"/>
    <n v="193042.7467644687"/>
    <n v="131130.47271815449"/>
    <n v="44388.177590193998"/>
    <n v="175518.65030834847"/>
    <x v="811"/>
  </r>
  <r>
    <n v="445.66034756039102"/>
    <x v="816"/>
    <n v="205407.30432748122"/>
    <n v="155880.5897096454"/>
    <n v="29445.062790669119"/>
    <n v="185325.65250031452"/>
    <x v="812"/>
  </r>
  <r>
    <n v="442.56879158925506"/>
    <x v="817"/>
    <n v="200811.17605147618"/>
    <n v="155802.59820121466"/>
    <n v="36125.8844362483"/>
    <n v="191928.48263746296"/>
    <x v="813"/>
  </r>
  <r>
    <n v="361.75128073507193"/>
    <x v="818"/>
    <n v="224069.95099469542"/>
    <n v="131473.92844574491"/>
    <n v="26013.504292654263"/>
    <n v="157487.43273839916"/>
    <x v="814"/>
  </r>
  <r>
    <n v="394.40140959411633"/>
    <x v="819"/>
    <n v="227025.50017994878"/>
    <n v="123327.79964800894"/>
    <n v="30452.259445237374"/>
    <n v="153780.05909324629"/>
    <x v="815"/>
  </r>
  <r>
    <n v="386.27123312073377"/>
    <x v="820"/>
    <n v="228839.06837610618"/>
    <n v="169564.62827899965"/>
    <n v="25425.453143403207"/>
    <n v="194990.08142240284"/>
    <x v="816"/>
  </r>
  <r>
    <n v="366.02912693711983"/>
    <x v="821"/>
    <n v="210365.38883062516"/>
    <n v="147125.8362898909"/>
    <n v="36041.936829417529"/>
    <n v="183167.77311930843"/>
    <x v="817"/>
  </r>
  <r>
    <n v="364.23824320903373"/>
    <x v="822"/>
    <n v="187118.77406791374"/>
    <n v="119861.00481754681"/>
    <n v="42315.987428616259"/>
    <n v="162176.99224616308"/>
    <x v="818"/>
  </r>
  <r>
    <n v="412.30783230520353"/>
    <x v="823"/>
    <n v="216805.0678618954"/>
    <n v="139891.41981144791"/>
    <n v="44673.983633700955"/>
    <n v="184565.40344514887"/>
    <x v="819"/>
  </r>
  <r>
    <n v="445.82084544958741"/>
    <x v="824"/>
    <n v="182095.41765643316"/>
    <n v="140940.84597698998"/>
    <n v="41774.902619960383"/>
    <n v="182715.74859695038"/>
    <x v="820"/>
  </r>
  <r>
    <n v="402.2703400415752"/>
    <x v="825"/>
    <n v="225899.67693497083"/>
    <n v="183806.02283298853"/>
    <n v="35038.544643538437"/>
    <n v="218844.56747652695"/>
    <x v="821"/>
  </r>
  <r>
    <n v="402.51382849107807"/>
    <x v="826"/>
    <n v="219185.63561157882"/>
    <n v="87631.595935919453"/>
    <n v="34897.19520349089"/>
    <n v="122528.79113941034"/>
    <x v="822"/>
  </r>
  <r>
    <n v="432.73813709618503"/>
    <x v="827"/>
    <n v="200915.97958598234"/>
    <n v="144025.27161968761"/>
    <n v="25922.093472000517"/>
    <n v="169947.36509168812"/>
    <x v="823"/>
  </r>
  <r>
    <n v="379.2831350466825"/>
    <x v="828"/>
    <n v="205847.6087624536"/>
    <n v="128782.87528720798"/>
    <n v="44118.275887778887"/>
    <n v="172901.15117498685"/>
    <x v="824"/>
  </r>
  <r>
    <n v="408.63763931403497"/>
    <x v="829"/>
    <n v="204354.07110962018"/>
    <n v="141701.14199798496"/>
    <n v="42086.127187099359"/>
    <n v="183787.26918508433"/>
    <x v="825"/>
  </r>
  <r>
    <n v="359.84876595135779"/>
    <x v="830"/>
    <n v="222668.52274388613"/>
    <n v="122063.15557645239"/>
    <n v="42366.257237908612"/>
    <n v="164429.41281436101"/>
    <x v="826"/>
  </r>
  <r>
    <n v="408.4061026930101"/>
    <x v="831"/>
    <n v="200761.09649254326"/>
    <n v="149663.13389193226"/>
    <n v="31241.882401361501"/>
    <n v="180905.01629329377"/>
    <x v="827"/>
  </r>
  <r>
    <n v="399.6917238840058"/>
    <x v="832"/>
    <n v="169499.36597766876"/>
    <n v="133410.79612378677"/>
    <n v="38071.666037347284"/>
    <n v="171482.46216113406"/>
    <x v="828"/>
  </r>
  <r>
    <n v="429.23481366849114"/>
    <x v="833"/>
    <n v="217909.13161893963"/>
    <n v="234132.03990888962"/>
    <n v="30786.056711534657"/>
    <n v="264918.0966204243"/>
    <x v="829"/>
  </r>
  <r>
    <n v="389.36317065691412"/>
    <x v="834"/>
    <n v="192705.96771195036"/>
    <n v="182352.72865673882"/>
    <n v="38427.48682973472"/>
    <n v="220780.21548647355"/>
    <x v="830"/>
  </r>
  <r>
    <n v="394.87861566201417"/>
    <x v="835"/>
    <n v="174839.6550960317"/>
    <n v="154991.48859218686"/>
    <n v="35653.575124088871"/>
    <n v="190645.06371627573"/>
    <x v="831"/>
  </r>
  <r>
    <n v="443.11324693461955"/>
    <x v="836"/>
    <n v="219112.54509111861"/>
    <n v="152412.7762178104"/>
    <n v="36158.922736200795"/>
    <n v="188571.6989540112"/>
    <x v="832"/>
  </r>
  <r>
    <n v="401.3933247888454"/>
    <x v="837"/>
    <n v="195160.5208855267"/>
    <n v="169118.08516194526"/>
    <n v="37848.398281301896"/>
    <n v="206966.48344324715"/>
    <x v="833"/>
  </r>
  <r>
    <n v="411.54329683676553"/>
    <x v="838"/>
    <n v="191297.27810139829"/>
    <n v="178783.31446340107"/>
    <n v="35979.62856839459"/>
    <n v="214762.94303179567"/>
    <x v="834"/>
  </r>
  <r>
    <n v="425.54705231960986"/>
    <x v="839"/>
    <n v="228140.75779985791"/>
    <n v="155144.24770544845"/>
    <n v="33664.564208777272"/>
    <n v="188808.81191422572"/>
    <x v="835"/>
  </r>
  <r>
    <n v="369.2073371854006"/>
    <x v="840"/>
    <n v="198032.26179564171"/>
    <n v="134637.925684863"/>
    <n v="41132.784418689225"/>
    <n v="175770.71010355224"/>
    <x v="836"/>
  </r>
  <r>
    <n v="411.85364909550492"/>
    <x v="841"/>
    <n v="203159.31614837807"/>
    <n v="141470.36986884967"/>
    <n v="29451.904571809722"/>
    <n v="170922.27444065938"/>
    <x v="837"/>
  </r>
  <r>
    <n v="446.65168723095832"/>
    <x v="842"/>
    <n v="200078.60188471214"/>
    <n v="176554.12166325652"/>
    <n v="42590.808806433473"/>
    <n v="219144.93046969001"/>
    <x v="838"/>
  </r>
  <r>
    <n v="442.03118904749266"/>
    <x v="843"/>
    <n v="196967.97857967904"/>
    <n v="121546.45367023544"/>
    <n v="35787.863595499322"/>
    <n v="157334.31726573477"/>
    <x v="839"/>
  </r>
  <r>
    <n v="433.57180838534487"/>
    <x v="844"/>
    <n v="206223.12760340152"/>
    <n v="159424.18678091821"/>
    <n v="43030.314662386656"/>
    <n v="202454.50144330488"/>
    <x v="184"/>
  </r>
  <r>
    <n v="372.50866648744272"/>
    <x v="845"/>
    <n v="209459.26577306169"/>
    <n v="136908.58406718352"/>
    <n v="35127.030154142813"/>
    <n v="172035.61422132634"/>
    <x v="840"/>
  </r>
  <r>
    <n v="378.10990961828662"/>
    <x v="846"/>
    <n v="227286.72948624872"/>
    <n v="207305.79800039346"/>
    <n v="31013.097623769714"/>
    <n v="238318.89562416318"/>
    <x v="841"/>
  </r>
  <r>
    <n v="382.68237094520327"/>
    <x v="847"/>
    <n v="210602.55529402939"/>
    <n v="104411.95789962474"/>
    <n v="28438.374362054277"/>
    <n v="132850.33226167902"/>
    <x v="842"/>
  </r>
  <r>
    <n v="420.15245836876221"/>
    <x v="848"/>
    <n v="214514.64149029582"/>
    <n v="183810.15627607322"/>
    <n v="31033.779529689014"/>
    <n v="214843.93580576224"/>
    <x v="843"/>
  </r>
  <r>
    <n v="424.15752005519579"/>
    <x v="849"/>
    <n v="202059.35205667655"/>
    <n v="198904.20210398652"/>
    <n v="40229.29717111653"/>
    <n v="239133.49927510304"/>
    <x v="844"/>
  </r>
  <r>
    <n v="423.85848737003903"/>
    <x v="850"/>
    <n v="204648.02149939231"/>
    <n v="117497.11994315566"/>
    <n v="27329.701122570146"/>
    <n v="144826.82106572582"/>
    <x v="845"/>
  </r>
  <r>
    <n v="429.4043950606133"/>
    <x v="851"/>
    <n v="220587.26859803763"/>
    <n v="162134.82477175584"/>
    <n v="29596.669482956506"/>
    <n v="191731.49425471234"/>
    <x v="846"/>
  </r>
  <r>
    <n v="426.82987741178442"/>
    <x v="852"/>
    <n v="215450.81276065551"/>
    <n v="196845.88254850885"/>
    <n v="41232.21726084932"/>
    <n v="238078.09980935816"/>
    <x v="847"/>
  </r>
  <r>
    <n v="368.10759244353818"/>
    <x v="853"/>
    <n v="226563.37554510735"/>
    <n v="142423.57797864015"/>
    <n v="34045.607219511417"/>
    <n v="176469.18519815156"/>
    <x v="848"/>
  </r>
  <r>
    <n v="430.87054192027256"/>
    <x v="854"/>
    <n v="217893.65511201261"/>
    <n v="204685.4532425605"/>
    <n v="39918.502548682212"/>
    <n v="244603.95579124271"/>
    <x v="849"/>
  </r>
  <r>
    <n v="394.94574431294643"/>
    <x v="855"/>
    <n v="155941.73820622623"/>
    <n v="183922.46158137222"/>
    <n v="32429.358363143288"/>
    <n v="216351.8199445155"/>
    <x v="850"/>
  </r>
  <r>
    <n v="431.03718083641115"/>
    <x v="856"/>
    <n v="212480.6490114778"/>
    <n v="194561.4635186143"/>
    <n v="36910.256527071775"/>
    <n v="231471.72004568606"/>
    <x v="851"/>
  </r>
  <r>
    <n v="414.28174575858122"/>
    <x v="857"/>
    <n v="179279.65526950307"/>
    <n v="252621.04509754814"/>
    <n v="33944.736411028156"/>
    <n v="286565.7815085763"/>
    <x v="852"/>
  </r>
  <r>
    <n v="450.20593465228632"/>
    <x v="858"/>
    <n v="201503.20162861835"/>
    <n v="108101.81978829866"/>
    <n v="41378.661003700028"/>
    <n v="149480.48079199868"/>
    <x v="853"/>
  </r>
  <r>
    <n v="387.6493239831529"/>
    <x v="859"/>
    <n v="190566.20893657359"/>
    <n v="174053.37634650955"/>
    <n v="38822.428977265845"/>
    <n v="212875.80532377539"/>
    <x v="854"/>
  </r>
  <r>
    <n v="401.92911463522961"/>
    <x v="860"/>
    <n v="199943.53933815085"/>
    <n v="274294.65866999357"/>
    <n v="32822.731272718738"/>
    <n v="307117.38994271233"/>
    <x v="855"/>
  </r>
  <r>
    <n v="387.48094853147143"/>
    <x v="861"/>
    <n v="179797.46217406169"/>
    <n v="149775.76297094085"/>
    <n v="43936.45985943608"/>
    <n v="193712.22283037694"/>
    <x v="856"/>
  </r>
  <r>
    <n v="423.97072920627335"/>
    <x v="862"/>
    <n v="235837.67098008466"/>
    <n v="205068.84070447244"/>
    <n v="35675.597445852123"/>
    <n v="240744.43815032457"/>
    <x v="857"/>
  </r>
  <r>
    <n v="430.10794558616993"/>
    <x v="863"/>
    <n v="225588.36833626844"/>
    <n v="111784.25144715526"/>
    <n v="32131.36934867729"/>
    <n v="143915.62079583254"/>
    <x v="858"/>
  </r>
  <r>
    <n v="404.29743373010666"/>
    <x v="864"/>
    <n v="211570.52695381662"/>
    <n v="140829.71594154646"/>
    <n v="29592.61692292515"/>
    <n v="170422.33286447159"/>
    <x v="859"/>
  </r>
  <r>
    <n v="389.09933200382875"/>
    <x v="865"/>
    <n v="174049.0041618736"/>
    <n v="187507.2876264833"/>
    <n v="34403.971550319722"/>
    <n v="221911.25917680303"/>
    <x v="860"/>
  </r>
  <r>
    <n v="415.7494324598776"/>
    <x v="866"/>
    <n v="179496.28495913101"/>
    <n v="96028.784096769828"/>
    <n v="34123.381446633211"/>
    <n v="130152.16554340304"/>
    <x v="861"/>
  </r>
  <r>
    <n v="425.78925390886491"/>
    <x v="867"/>
    <n v="167699.3928825956"/>
    <n v="186121.02700922816"/>
    <n v="36623.371406658996"/>
    <n v="222744.39841588715"/>
    <x v="862"/>
  </r>
  <r>
    <n v="391.47930629801289"/>
    <x v="868"/>
    <n v="187356.32567248601"/>
    <n v="171029.84900673843"/>
    <n v="25994.681867474461"/>
    <n v="197024.53087421288"/>
    <x v="863"/>
  </r>
  <r>
    <n v="382.49489571496383"/>
    <x v="869"/>
    <n v="189705.48317279309"/>
    <n v="134000.53382193352"/>
    <n v="41130.449228822719"/>
    <n v="175130.98305075624"/>
    <x v="864"/>
  </r>
  <r>
    <n v="442.55436137592727"/>
    <x v="870"/>
    <n v="191812.7970290904"/>
    <n v="229834.49537720694"/>
    <n v="31071.405110818159"/>
    <n v="260905.9004880251"/>
    <x v="865"/>
  </r>
  <r>
    <n v="367.8116702233267"/>
    <x v="871"/>
    <n v="190650.98866256824"/>
    <n v="94119.548045858086"/>
    <n v="40393.772096371235"/>
    <n v="134513.32014222932"/>
    <x v="866"/>
  </r>
  <r>
    <n v="403.38349450710234"/>
    <x v="872"/>
    <n v="211891.30889379513"/>
    <n v="66660.302604086581"/>
    <n v="42874.21583074802"/>
    <n v="109534.51843483461"/>
    <x v="867"/>
  </r>
  <r>
    <n v="423.56480590645259"/>
    <x v="873"/>
    <n v="206901.72025053485"/>
    <n v="164544.20983485252"/>
    <n v="36436.848868776062"/>
    <n v="200981.05870362857"/>
    <x v="868"/>
  </r>
  <r>
    <n v="453.23462011335306"/>
    <x v="874"/>
    <n v="189518.67758437229"/>
    <n v="179715.06325317509"/>
    <n v="27368.258852722847"/>
    <n v="207083.32210589794"/>
    <x v="869"/>
  </r>
  <r>
    <n v="401.228266343467"/>
    <x v="875"/>
    <n v="218999.37331504823"/>
    <n v="199546.1946830813"/>
    <n v="32916.046134207427"/>
    <n v="232462.24081728872"/>
    <x v="870"/>
  </r>
  <r>
    <n v="409.99199174662095"/>
    <x v="876"/>
    <n v="215527.99396284029"/>
    <n v="176166.84288145677"/>
    <n v="32935.785052161038"/>
    <n v="209102.6279336178"/>
    <x v="871"/>
  </r>
  <r>
    <n v="386.45457384570739"/>
    <x v="877"/>
    <n v="205256.79076882856"/>
    <n v="191631.8929895242"/>
    <n v="25469.282212413931"/>
    <n v="217101.17520193814"/>
    <x v="872"/>
  </r>
  <r>
    <n v="415.98648593537604"/>
    <x v="878"/>
    <n v="212886.57716166816"/>
    <n v="107747.0123253349"/>
    <n v="39505.247406251598"/>
    <n v="147252.2597315865"/>
    <x v="873"/>
  </r>
  <r>
    <n v="417.99933517050761"/>
    <x v="879"/>
    <n v="243372.26306149692"/>
    <n v="208867.89252621631"/>
    <n v="33172.854394524205"/>
    <n v="242040.74692074052"/>
    <x v="874"/>
  </r>
  <r>
    <n v="414.55264241354428"/>
    <x v="880"/>
    <n v="194670.32777926084"/>
    <n v="134373.31560606905"/>
    <n v="36542.977768521392"/>
    <n v="170916.29337459046"/>
    <x v="875"/>
  </r>
  <r>
    <n v="390.14407565157654"/>
    <x v="881"/>
    <n v="219353.44751008437"/>
    <n v="214338.64560664602"/>
    <n v="33958.818605514527"/>
    <n v="248297.46421216056"/>
    <x v="876"/>
  </r>
  <r>
    <n v="393.81428359465303"/>
    <x v="882"/>
    <n v="202971.20231365596"/>
    <n v="175375.48571397393"/>
    <n v="34579.926119621632"/>
    <n v="209955.41183359557"/>
    <x v="877"/>
  </r>
  <r>
    <n v="415.91797836050557"/>
    <x v="883"/>
    <n v="197486.55965028607"/>
    <n v="148315.16970964998"/>
    <n v="25127.904912584007"/>
    <n v="173443.07462223398"/>
    <x v="878"/>
  </r>
  <r>
    <n v="389.59024782714113"/>
    <x v="884"/>
    <n v="210912.15597334335"/>
    <n v="176690.39010776207"/>
    <n v="25467.119241294669"/>
    <n v="202157.50934905675"/>
    <x v="879"/>
  </r>
  <r>
    <n v="396.65838521500416"/>
    <x v="885"/>
    <n v="226338.75803668966"/>
    <n v="145082.43331575298"/>
    <n v="28157.73849394542"/>
    <n v="173240.1718096984"/>
    <x v="880"/>
  </r>
  <r>
    <n v="380.93832187376279"/>
    <x v="886"/>
    <n v="216921.4239718148"/>
    <n v="172447.82544179837"/>
    <n v="25674.810233166052"/>
    <n v="198122.63567496443"/>
    <x v="881"/>
  </r>
  <r>
    <n v="425.71102047223627"/>
    <x v="887"/>
    <n v="198285.80361988363"/>
    <n v="85105.709215318566"/>
    <n v="25965.224031407022"/>
    <n v="111070.93324672559"/>
    <x v="882"/>
  </r>
  <r>
    <n v="413.59939525933288"/>
    <x v="888"/>
    <n v="217999.62627202243"/>
    <n v="217994.53576178249"/>
    <n v="34690.409865451184"/>
    <n v="252684.94562723368"/>
    <x v="883"/>
  </r>
  <r>
    <n v="433.50089417093284"/>
    <x v="889"/>
    <n v="188140.63514197854"/>
    <n v="209993.29086928858"/>
    <n v="28023.487356668986"/>
    <n v="238016.77822595756"/>
    <x v="884"/>
  </r>
  <r>
    <n v="405.12441727809716"/>
    <x v="890"/>
    <n v="216411.72798371478"/>
    <n v="126488.47899947815"/>
    <n v="30588.45557046348"/>
    <n v="157076.93456994163"/>
    <x v="885"/>
  </r>
  <r>
    <n v="416.54169329982568"/>
    <x v="891"/>
    <n v="226743.82406280559"/>
    <n v="134695.46538180389"/>
    <n v="26436.351898873807"/>
    <n v="161131.8172806777"/>
    <x v="886"/>
  </r>
  <r>
    <n v="430.62849721464147"/>
    <x v="892"/>
    <n v="206149.96644548333"/>
    <n v="111734.47802917905"/>
    <n v="35876.569497927092"/>
    <n v="147611.04752710613"/>
    <x v="188"/>
  </r>
  <r>
    <n v="446.33835901951585"/>
    <x v="893"/>
    <n v="165789.63091663763"/>
    <n v="214361.85833986383"/>
    <n v="41564.186358906605"/>
    <n v="255926.04469877045"/>
    <x v="887"/>
  </r>
  <r>
    <n v="396.7012727070728"/>
    <x v="894"/>
    <n v="225056.3544692951"/>
    <n v="181306.21141280851"/>
    <n v="29920.675571525728"/>
    <n v="211226.88698433424"/>
    <x v="888"/>
  </r>
  <r>
    <n v="370.81468350176976"/>
    <x v="895"/>
    <n v="195744.68671975663"/>
    <n v="105594.82963717297"/>
    <n v="24739.976764940726"/>
    <n v="130334.8064021137"/>
    <x v="889"/>
  </r>
  <r>
    <n v="421.28448634493481"/>
    <x v="896"/>
    <n v="181295.60112290108"/>
    <n v="196130.61595380187"/>
    <n v="43383.646111063899"/>
    <n v="239514.26206486576"/>
    <x v="890"/>
  </r>
  <r>
    <n v="387.80044764123448"/>
    <x v="897"/>
    <n v="230867.7629460709"/>
    <n v="147331.4747317539"/>
    <n v="39738.397868869732"/>
    <n v="187069.87260062364"/>
    <x v="891"/>
  </r>
  <r>
    <n v="432.89227009164625"/>
    <x v="898"/>
    <n v="225854.6083149715"/>
    <n v="158279.08911352418"/>
    <n v="31294.417549559937"/>
    <n v="189573.50666308412"/>
    <x v="892"/>
  </r>
  <r>
    <n v="404.1395576173062"/>
    <x v="899"/>
    <n v="210049.97874142515"/>
    <n v="159130.81995982514"/>
    <n v="32408.782437991526"/>
    <n v="191539.60239781666"/>
    <x v="893"/>
  </r>
  <r>
    <n v="377.36006631770135"/>
    <x v="900"/>
    <n v="219484.95300220861"/>
    <n v="190479.38097630363"/>
    <n v="38073.835030101058"/>
    <n v="228553.21600640469"/>
    <x v="894"/>
  </r>
  <r>
    <n v="406.81362515148595"/>
    <x v="901"/>
    <n v="240935.45564319144"/>
    <n v="195947.66904539877"/>
    <n v="35047.478340510977"/>
    <n v="230995.14738590975"/>
    <x v="895"/>
  </r>
  <r>
    <n v="430.26453954083439"/>
    <x v="902"/>
    <n v="192670.73485669232"/>
    <n v="215151.56707933632"/>
    <n v="43016.594970298342"/>
    <n v="258168.16204963467"/>
    <x v="896"/>
  </r>
  <r>
    <n v="387.66644126048107"/>
    <x v="903"/>
    <n v="196894.62154531342"/>
    <n v="161137.08775481905"/>
    <n v="25814.660286218346"/>
    <n v="186951.74804103738"/>
    <x v="897"/>
  </r>
  <r>
    <n v="405.14006113069127"/>
    <x v="904"/>
    <n v="229132.71352233127"/>
    <n v="188547.53179955907"/>
    <n v="38799.402246864811"/>
    <n v="227346.93404642388"/>
    <x v="898"/>
  </r>
  <r>
    <n v="410.83144757795066"/>
    <x v="905"/>
    <n v="195987.3722325119"/>
    <n v="148949.21582381174"/>
    <n v="33359.983913166667"/>
    <n v="182309.19973697839"/>
    <x v="899"/>
  </r>
  <r>
    <n v="401.07582891026482"/>
    <x v="906"/>
    <n v="207596.26602116181"/>
    <n v="124395.94111351222"/>
    <n v="25385.334605583157"/>
    <n v="149781.27571909537"/>
    <x v="900"/>
  </r>
  <r>
    <n v="390.36484192969687"/>
    <x v="907"/>
    <n v="200969.99976114745"/>
    <n v="192186.32037233334"/>
    <n v="41736.602615765092"/>
    <n v="233922.92298809843"/>
    <x v="901"/>
  </r>
  <r>
    <n v="389.349837303139"/>
    <x v="908"/>
    <n v="208389.84458455245"/>
    <n v="116526.9491450466"/>
    <n v="38122.045440387883"/>
    <n v="154648.9945854345"/>
    <x v="902"/>
  </r>
  <r>
    <n v="416.83898243828094"/>
    <x v="909"/>
    <n v="184014.78311076851"/>
    <n v="168926.39971285756"/>
    <n v="33212.697141483281"/>
    <n v="202139.09685434084"/>
    <x v="903"/>
  </r>
  <r>
    <n v="407.81713911456393"/>
    <x v="910"/>
    <n v="209288.23032581279"/>
    <n v="152723.80832924758"/>
    <n v="35602.40447827246"/>
    <n v="188326.21280752003"/>
    <x v="904"/>
  </r>
  <r>
    <n v="394.35899700534446"/>
    <x v="911"/>
    <n v="206292.58978058374"/>
    <n v="138392.93798675615"/>
    <n v="32063.193606978941"/>
    <n v="170456.1315937351"/>
    <x v="905"/>
  </r>
  <r>
    <n v="409.69735161122185"/>
    <x v="912"/>
    <n v="250132.75627081047"/>
    <n v="144768.49038744924"/>
    <n v="43976.433878027681"/>
    <n v="188744.92426547693"/>
    <x v="906"/>
  </r>
  <r>
    <n v="371.75377449970097"/>
    <x v="913"/>
    <n v="180937.77120138131"/>
    <n v="84404.941699441522"/>
    <n v="29717.838017076741"/>
    <n v="114122.77971651827"/>
    <x v="907"/>
  </r>
  <r>
    <n v="419.02203798315219"/>
    <x v="914"/>
    <n v="171211.0384777736"/>
    <n v="99426.918392803113"/>
    <n v="37446.414434364131"/>
    <n v="136873.33282716724"/>
    <x v="908"/>
  </r>
  <r>
    <n v="449.39525109273643"/>
    <x v="915"/>
    <n v="240356.49396698797"/>
    <n v="165591.77885916218"/>
    <n v="27347.828651126445"/>
    <n v="192939.60751028862"/>
    <x v="909"/>
  </r>
  <r>
    <n v="450.55035850210606"/>
    <x v="916"/>
    <n v="211925.50718096262"/>
    <n v="137359.16632684789"/>
    <n v="29543.786284282862"/>
    <n v="166902.95261113075"/>
    <x v="910"/>
  </r>
  <r>
    <n v="397.80868513093969"/>
    <x v="917"/>
    <n v="188092.54829462653"/>
    <n v="131700.7318637998"/>
    <n v="43247.837779100824"/>
    <n v="174948.56964290061"/>
    <x v="911"/>
  </r>
  <r>
    <n v="370.20205101476944"/>
    <x v="918"/>
    <n v="200067.71075426327"/>
    <n v="175385.21031267478"/>
    <n v="36290.506289385274"/>
    <n v="211675.71660206007"/>
    <x v="912"/>
  </r>
  <r>
    <n v="411.05245008906621"/>
    <x v="919"/>
    <n v="201648.57783366591"/>
    <n v="106957.57451460522"/>
    <n v="43220.86567376287"/>
    <n v="150178.44018836808"/>
    <x v="913"/>
  </r>
  <r>
    <n v="380.62221098802019"/>
    <x v="920"/>
    <n v="202908.27605257105"/>
    <n v="178904.69996359991"/>
    <n v="24961.079141213049"/>
    <n v="203865.77910481294"/>
    <x v="914"/>
  </r>
  <r>
    <n v="412.4910873485245"/>
    <x v="921"/>
    <n v="176064.64340983494"/>
    <n v="131402.67642204024"/>
    <n v="34802.676015098383"/>
    <n v="166205.35243713862"/>
    <x v="915"/>
  </r>
  <r>
    <n v="419.47043954651554"/>
    <x v="922"/>
    <n v="207123.06244378173"/>
    <n v="156798.18121727539"/>
    <n v="28915.395001061454"/>
    <n v="185713.57621833685"/>
    <x v="916"/>
  </r>
  <r>
    <n v="367.05120196211544"/>
    <x v="923"/>
    <n v="225067.8719068853"/>
    <n v="129568.10832634423"/>
    <n v="25222.87692789235"/>
    <n v="154790.98525423658"/>
    <x v="917"/>
  </r>
  <r>
    <n v="418.52294661978073"/>
    <x v="924"/>
    <n v="185697.46848609854"/>
    <n v="159811.53818920426"/>
    <n v="37327.349859344868"/>
    <n v="197138.88804854912"/>
    <x v="918"/>
  </r>
  <r>
    <n v="426.36375673688303"/>
    <x v="925"/>
    <n v="223328.17004738937"/>
    <n v="98190.029513150293"/>
    <n v="30147.828486162842"/>
    <n v="128337.85799931313"/>
    <x v="919"/>
  </r>
  <r>
    <n v="425.4206993771287"/>
    <x v="926"/>
    <n v="234588.50913731745"/>
    <n v="167998.24665724271"/>
    <n v="28753.585251244902"/>
    <n v="196751.8319084876"/>
    <x v="920"/>
  </r>
  <r>
    <n v="432.67209328258787"/>
    <x v="927"/>
    <n v="177884.23504453863"/>
    <n v="133095.75710370508"/>
    <n v="40410.460454277469"/>
    <n v="173506.21755798254"/>
    <x v="921"/>
  </r>
  <r>
    <n v="405.62989788694978"/>
    <x v="928"/>
    <n v="210482.95094209362"/>
    <n v="176315.86343042098"/>
    <n v="25963.169449709105"/>
    <n v="202279.03288013008"/>
    <x v="922"/>
  </r>
  <r>
    <n v="380.77947776440442"/>
    <x v="929"/>
    <n v="191294.67197543563"/>
    <n v="138962.01472680553"/>
    <n v="40949.11131826073"/>
    <n v="179911.12604506625"/>
    <x v="923"/>
  </r>
  <r>
    <n v="439.01246206087671"/>
    <x v="930"/>
    <n v="182365.32205624605"/>
    <n v="123443.1241017612"/>
    <n v="38334.049126901838"/>
    <n v="161777.17322866304"/>
    <x v="924"/>
  </r>
  <r>
    <n v="412.53097139266623"/>
    <x v="931"/>
    <n v="215897.774283362"/>
    <n v="180331.27225259715"/>
    <n v="34978.16450988852"/>
    <n v="215309.43676248565"/>
    <x v="925"/>
  </r>
  <r>
    <n v="416.15077155656917"/>
    <x v="932"/>
    <n v="201158.79704838601"/>
    <n v="213547.26501339162"/>
    <n v="27650.077369851257"/>
    <n v="241197.34238324288"/>
    <x v="926"/>
  </r>
  <r>
    <n v="396.39514830466726"/>
    <x v="933"/>
    <n v="187442.52883788038"/>
    <n v="126786.6609595279"/>
    <n v="37767.979352299306"/>
    <n v="164554.64031182721"/>
    <x v="927"/>
  </r>
  <r>
    <n v="371.70853040489692"/>
    <x v="934"/>
    <n v="228560.93859481398"/>
    <n v="113532.22796366461"/>
    <n v="36798.569658665314"/>
    <n v="150330.79762232993"/>
    <x v="928"/>
  </r>
  <r>
    <n v="414.92103948292788"/>
    <x v="935"/>
    <n v="226116.96143775136"/>
    <n v="154489.14276468501"/>
    <n v="38259.868611261045"/>
    <n v="192749.01137594605"/>
    <x v="929"/>
  </r>
  <r>
    <n v="405.73280623792584"/>
    <x v="936"/>
    <n v="192816.21463691033"/>
    <n v="109618.85594107361"/>
    <n v="26619.237369507206"/>
    <n v="136238.09331058082"/>
    <x v="930"/>
  </r>
  <r>
    <n v="434.98197161496199"/>
    <x v="937"/>
    <n v="202611.50870029934"/>
    <n v="98585.328722791048"/>
    <n v="39131.412292036817"/>
    <n v="137716.74101482786"/>
    <x v="931"/>
  </r>
  <r>
    <n v="378.1488537460603"/>
    <x v="938"/>
    <n v="200505.40918199369"/>
    <n v="149011.08296964224"/>
    <n v="41006.597454360774"/>
    <n v="190017.68042400302"/>
    <x v="932"/>
  </r>
  <r>
    <n v="405.88197479051257"/>
    <x v="939"/>
    <n v="216091.07284805522"/>
    <n v="169989.42112081245"/>
    <n v="27588.821690542256"/>
    <n v="197578.24281135469"/>
    <x v="933"/>
  </r>
  <r>
    <n v="417.24260300370673"/>
    <x v="940"/>
    <n v="204305.4329758363"/>
    <n v="226149.35354819408"/>
    <n v="26220.809899916421"/>
    <n v="252370.16344811051"/>
    <x v="934"/>
  </r>
  <r>
    <n v="399.24855436310224"/>
    <x v="941"/>
    <n v="194902.8946668343"/>
    <n v="118213.43490716549"/>
    <n v="37060.858810721373"/>
    <n v="155274.29371788685"/>
    <x v="935"/>
  </r>
  <r>
    <n v="397.65398768380527"/>
    <x v="942"/>
    <n v="207260.73713914846"/>
    <n v="160450.41157048757"/>
    <n v="43525.152113608943"/>
    <n v="203975.5636840965"/>
    <x v="936"/>
  </r>
  <r>
    <n v="423.60790095826746"/>
    <x v="943"/>
    <n v="191830.63907310288"/>
    <n v="200107.18478900188"/>
    <n v="33185.600990474239"/>
    <n v="233292.78577947611"/>
    <x v="937"/>
  </r>
  <r>
    <n v="430.44704209329228"/>
    <x v="944"/>
    <n v="197746.68202699965"/>
    <n v="63665.407643623788"/>
    <n v="33878.78385679426"/>
    <n v="97544.191500418048"/>
    <x v="938"/>
  </r>
  <r>
    <n v="429.55582846051266"/>
    <x v="945"/>
    <n v="206104.57124286893"/>
    <n v="187750.84297985019"/>
    <n v="28544.552639202666"/>
    <n v="216295.39561905287"/>
    <x v="939"/>
  </r>
  <r>
    <n v="400.31272237704928"/>
    <x v="946"/>
    <n v="199310.27134008374"/>
    <n v="79498.400641791231"/>
    <n v="31411.625052493513"/>
    <n v="110910.02569428475"/>
    <x v="940"/>
  </r>
  <r>
    <n v="438.63753739028442"/>
    <x v="947"/>
    <n v="231458.74041799712"/>
    <n v="125765.87742396614"/>
    <n v="36293.623087412358"/>
    <n v="162059.50051137852"/>
    <x v="941"/>
  </r>
  <r>
    <n v="406.29146614152108"/>
    <x v="948"/>
    <n v="217821.8712333008"/>
    <n v="174423.33588246276"/>
    <n v="37699.915613003017"/>
    <n v="212123.25149546578"/>
    <x v="942"/>
  </r>
  <r>
    <n v="424.38417520659209"/>
    <x v="949"/>
    <n v="196809.25303080521"/>
    <n v="266010.70030706312"/>
    <n v="36141.086654755221"/>
    <n v="302151.78696181835"/>
    <x v="943"/>
  </r>
  <r>
    <n v="407.48835055510051"/>
    <x v="950"/>
    <n v="199473.48891389358"/>
    <n v="109699.42200639113"/>
    <n v="40730.535619832626"/>
    <n v="150429.95762622377"/>
    <x v="944"/>
  </r>
  <r>
    <n v="409.75880646584892"/>
    <x v="951"/>
    <n v="198922.74915679885"/>
    <n v="193758.22484530113"/>
    <n v="43049.701916884354"/>
    <n v="236807.92676218547"/>
    <x v="945"/>
  </r>
  <r>
    <n v="416.43247382914853"/>
    <x v="952"/>
    <n v="163088.26908919855"/>
    <n v="154561.34861271616"/>
    <n v="31299.51907832452"/>
    <n v="185860.86769104068"/>
    <x v="946"/>
  </r>
  <r>
    <n v="432.24152904919771"/>
    <x v="953"/>
    <n v="225093.99068105337"/>
    <n v="159313.05816507235"/>
    <n v="32152.137966133665"/>
    <n v="191465.196131206"/>
    <x v="947"/>
  </r>
  <r>
    <n v="408.62127254890117"/>
    <x v="954"/>
    <n v="192274.81296872278"/>
    <n v="111148.35188471516"/>
    <n v="42291.109647764053"/>
    <n v="153439.46153247921"/>
    <x v="948"/>
  </r>
  <r>
    <n v="433.36164374291627"/>
    <x v="955"/>
    <n v="240165.45553160223"/>
    <n v="135244.02612468987"/>
    <n v="25337.981676051855"/>
    <n v="160582.00780074173"/>
    <x v="949"/>
  </r>
  <r>
    <n v="415.4316852653414"/>
    <x v="956"/>
    <n v="206297.4770874636"/>
    <n v="151514.18045157081"/>
    <n v="34150.168085627971"/>
    <n v="185664.34853719879"/>
    <x v="950"/>
  </r>
  <r>
    <n v="387.62296323389228"/>
    <x v="957"/>
    <n v="199897.08802583814"/>
    <n v="92944.617891599439"/>
    <n v="25363.645882372261"/>
    <n v="118308.2637739717"/>
    <x v="951"/>
  </r>
  <r>
    <n v="377.4759273877882"/>
    <x v="958"/>
    <n v="181854.49087133829"/>
    <n v="217850.28975693521"/>
    <n v="44094.450688640616"/>
    <n v="261944.74044557582"/>
    <x v="952"/>
  </r>
  <r>
    <n v="401.12925747149723"/>
    <x v="959"/>
    <n v="219129.61475571297"/>
    <n v="164330.85275459173"/>
    <n v="26250.924094146441"/>
    <n v="190581.77684873817"/>
    <x v="953"/>
  </r>
  <r>
    <n v="361.7567667303345"/>
    <x v="960"/>
    <n v="192556.93372171943"/>
    <n v="106708.87098533304"/>
    <n v="28576.326395906151"/>
    <n v="135285.19738123918"/>
    <x v="954"/>
  </r>
  <r>
    <n v="430.76264198170389"/>
    <x v="961"/>
    <n v="215240.33953688235"/>
    <n v="162200.67235885712"/>
    <n v="31078.516661185218"/>
    <n v="193279.18902004234"/>
    <x v="955"/>
  </r>
  <r>
    <n v="365.42524758142844"/>
    <x v="962"/>
    <n v="208501.27608097292"/>
    <n v="53791.56725788238"/>
    <n v="42102.873352696981"/>
    <n v="95894.440610579361"/>
    <x v="956"/>
  </r>
  <r>
    <n v="425.22979151191737"/>
    <x v="963"/>
    <n v="246590.37914885307"/>
    <n v="163430.35593221549"/>
    <n v="39603.938383038942"/>
    <n v="203034.29431525443"/>
    <x v="957"/>
  </r>
  <r>
    <n v="403.36291028337291"/>
    <x v="964"/>
    <n v="268755.45323325868"/>
    <n v="170365.33440769344"/>
    <n v="26436.739692136838"/>
    <n v="196802.07409983029"/>
    <x v="958"/>
  </r>
  <r>
    <n v="373.46848074240228"/>
    <x v="965"/>
    <n v="180053.82557992756"/>
    <n v="149944.96047536598"/>
    <n v="43226.033440507163"/>
    <n v="193170.99391587314"/>
    <x v="959"/>
  </r>
  <r>
    <n v="420.72199056265731"/>
    <x v="966"/>
    <n v="160067.89176498153"/>
    <n v="126767.63089997909"/>
    <n v="36042.931603440084"/>
    <n v="162810.56250341918"/>
    <x v="960"/>
  </r>
  <r>
    <n v="439.54858917042912"/>
    <x v="967"/>
    <n v="232589.61933795901"/>
    <n v="203703.08442539923"/>
    <n v="30578.814933598398"/>
    <n v="234281.89935899762"/>
    <x v="961"/>
  </r>
  <r>
    <n v="398.18215874625048"/>
    <x v="968"/>
    <n v="211731.61913790842"/>
    <n v="89485.701110838025"/>
    <n v="25700.490095736204"/>
    <n v="115186.19120657424"/>
    <x v="962"/>
  </r>
  <r>
    <n v="438.13731792688247"/>
    <x v="969"/>
    <n v="218022.24885318111"/>
    <n v="157333.66428867084"/>
    <n v="25087.435915634942"/>
    <n v="182421.10020430578"/>
    <x v="963"/>
  </r>
  <r>
    <n v="392.61143609831333"/>
    <x v="970"/>
    <n v="229241.42125739183"/>
    <n v="171430.22240045178"/>
    <n v="29841.858397305226"/>
    <n v="201272.08079775699"/>
    <x v="964"/>
  </r>
  <r>
    <n v="381.54904658261648"/>
    <x v="971"/>
    <n v="203226.56344863333"/>
    <n v="220613.82363518176"/>
    <n v="33862.97586185472"/>
    <n v="254476.7994970365"/>
    <x v="965"/>
  </r>
  <r>
    <n v="397.85588863766236"/>
    <x v="972"/>
    <n v="194630.16375838459"/>
    <n v="215632.34545301649"/>
    <n v="32288.912168273604"/>
    <n v="247921.2576212901"/>
    <x v="966"/>
  </r>
  <r>
    <n v="444.92139846826285"/>
    <x v="973"/>
    <n v="214720.78035579546"/>
    <n v="171725.050884583"/>
    <n v="40468.392191331921"/>
    <n v="212193.44307591493"/>
    <x v="967"/>
  </r>
  <r>
    <n v="432.90871371300574"/>
    <x v="974"/>
    <n v="218984.27718794689"/>
    <n v="167197.35194300357"/>
    <n v="31230.720699616897"/>
    <n v="198428.07264262048"/>
    <x v="968"/>
  </r>
  <r>
    <n v="434.86065940176866"/>
    <x v="975"/>
    <n v="221408.07107798549"/>
    <n v="143296.80240802799"/>
    <n v="28795.932998163928"/>
    <n v="172092.7354061919"/>
    <x v="969"/>
  </r>
  <r>
    <n v="414.7866921129268"/>
    <x v="976"/>
    <n v="227481.34764366192"/>
    <n v="89336.34150865789"/>
    <n v="31341.857190628314"/>
    <n v="120678.19869928621"/>
    <x v="970"/>
  </r>
  <r>
    <n v="376.70095281620974"/>
    <x v="977"/>
    <n v="220731.60368016103"/>
    <n v="232511.21826253127"/>
    <n v="34623.672090075997"/>
    <n v="267134.89035260724"/>
    <x v="971"/>
  </r>
  <r>
    <n v="411.11332639463757"/>
    <x v="978"/>
    <n v="222752.04960097669"/>
    <n v="197337.90224571995"/>
    <n v="36113.95798691977"/>
    <n v="233451.86023263971"/>
    <x v="972"/>
  </r>
  <r>
    <n v="413.11078088092694"/>
    <x v="979"/>
    <n v="194580.39627363591"/>
    <n v="151530.63060083811"/>
    <n v="36114.637227293526"/>
    <n v="187645.26782813162"/>
    <x v="973"/>
  </r>
  <r>
    <n v="403.29705803587638"/>
    <x v="980"/>
    <n v="198588.56524595516"/>
    <n v="124862.47872508576"/>
    <n v="28409.663208667207"/>
    <n v="153272.14193375298"/>
    <x v="974"/>
  </r>
  <r>
    <n v="425.20957581629386"/>
    <x v="981"/>
    <n v="202477.85562775063"/>
    <n v="94437.519352818126"/>
    <n v="41624.838670436788"/>
    <n v="136062.3580232549"/>
    <x v="975"/>
  </r>
  <r>
    <n v="410.0911419740745"/>
    <x v="982"/>
    <n v="224032.02046537027"/>
    <n v="169349.86770014319"/>
    <n v="28375.74213709421"/>
    <n v="197725.6098372374"/>
    <x v="976"/>
  </r>
  <r>
    <n v="397.2950507969299"/>
    <x v="983"/>
    <n v="207267.30226679938"/>
    <n v="155905.66124045718"/>
    <n v="44565.379842168273"/>
    <n v="200471.04108262545"/>
    <x v="977"/>
  </r>
  <r>
    <n v="409.0733602227545"/>
    <x v="984"/>
    <n v="215974.61314016668"/>
    <n v="166505.89046339056"/>
    <n v="33458.554457263628"/>
    <n v="199964.44492065418"/>
    <x v="978"/>
  </r>
  <r>
    <n v="448.52397210079948"/>
    <x v="985"/>
    <n v="204489.87509138449"/>
    <n v="185409.47859259418"/>
    <n v="29948.253453296304"/>
    <n v="215357.73204589047"/>
    <x v="979"/>
  </r>
  <r>
    <n v="370.34602126832863"/>
    <x v="986"/>
    <n v="250461.34860256012"/>
    <n v="112385.72934261344"/>
    <n v="42557.930681959187"/>
    <n v="154943.66002457263"/>
    <x v="980"/>
  </r>
  <r>
    <n v="378.82344373922842"/>
    <x v="987"/>
    <n v="171361.05537542512"/>
    <n v="105924.8670236032"/>
    <n v="27021.900456818723"/>
    <n v="132946.76748042193"/>
    <x v="981"/>
  </r>
  <r>
    <n v="392.22495761720722"/>
    <x v="988"/>
    <n v="205828.30537307085"/>
    <n v="103355.98093180534"/>
    <n v="33291.617887817512"/>
    <n v="136647.59881962286"/>
    <x v="982"/>
  </r>
  <r>
    <n v="389.30726104471137"/>
    <x v="989"/>
    <n v="193006.75430490522"/>
    <n v="178698.14228123444"/>
    <n v="32907.28224732833"/>
    <n v="211605.42452856275"/>
    <x v="983"/>
  </r>
  <r>
    <n v="410.36505171360017"/>
    <x v="990"/>
    <n v="212036.15617672633"/>
    <n v="156784.99939112033"/>
    <n v="28981.017569723703"/>
    <n v="185766.01696084405"/>
    <x v="984"/>
  </r>
  <r>
    <n v="407.52838312279835"/>
    <x v="991"/>
    <n v="230254.2339551193"/>
    <n v="143613.95743995806"/>
    <n v="41287.724687846385"/>
    <n v="184901.68212780444"/>
    <x v="985"/>
  </r>
  <r>
    <n v="397.94172282620912"/>
    <x v="992"/>
    <n v="207640.63255729928"/>
    <n v="185148.6008780438"/>
    <n v="27656.406107730829"/>
    <n v="212805.00698577461"/>
    <x v="986"/>
  </r>
  <r>
    <n v="443.25226121738552"/>
    <x v="993"/>
    <n v="248394.9689930442"/>
    <n v="229026.74545723872"/>
    <n v="28474.68120522374"/>
    <n v="257501.42666246247"/>
    <x v="987"/>
  </r>
  <r>
    <n v="389.7921751048446"/>
    <x v="994"/>
    <n v="231013.60872825838"/>
    <n v="93380.644166707803"/>
    <n v="31479.133597087144"/>
    <n v="124859.77776379495"/>
    <x v="988"/>
  </r>
  <r>
    <n v="409.96009432488557"/>
    <x v="995"/>
    <n v="219800.29897109076"/>
    <n v="251054.73114741032"/>
    <n v="39397.430040187108"/>
    <n v="290452.16118759743"/>
    <x v="989"/>
  </r>
  <r>
    <n v="425.06130666505112"/>
    <x v="996"/>
    <n v="211875.5907875757"/>
    <n v="119913.06507190823"/>
    <n v="31120.47902349502"/>
    <n v="151033.54409540325"/>
    <x v="990"/>
  </r>
  <r>
    <n v="412.29412614004343"/>
    <x v="997"/>
    <n v="210075.38621933814"/>
    <n v="125567.75670194821"/>
    <n v="30838.270304449772"/>
    <n v="156406.02700639798"/>
    <x v="991"/>
  </r>
  <r>
    <n v="410.5940469112349"/>
    <x v="998"/>
    <n v="179782.84897663907"/>
    <n v="136587.03704646492"/>
    <n v="42217.313312405575"/>
    <n v="178804.35035887049"/>
    <x v="992"/>
  </r>
  <r>
    <n v="398.22400792181276"/>
    <x v="999"/>
    <n v="201295.66218354992"/>
    <n v="237402.3059213605"/>
    <n v="27351.524730394267"/>
    <n v="264753.83065175475"/>
    <x v="993"/>
  </r>
  <r>
    <n v="409.45528135332739"/>
    <x v="1000"/>
    <n v="210884.53426174572"/>
    <n v="122765.0615323759"/>
    <n v="40168.823099968111"/>
    <n v="162933.88463234401"/>
    <x v="994"/>
  </r>
  <r>
    <n v="446.97437957125447"/>
    <x v="1001"/>
    <n v="208372.63667348464"/>
    <n v="210471.0749358547"/>
    <n v="40878.917124671578"/>
    <n v="251349.99206052627"/>
    <x v="995"/>
  </r>
  <r>
    <n v="381.80771236791333"/>
    <x v="1002"/>
    <n v="174413.91355843804"/>
    <n v="176781.87065014426"/>
    <n v="27089.46319612303"/>
    <n v="203871.33384626728"/>
    <x v="996"/>
  </r>
  <r>
    <n v="400.20995281598363"/>
    <x v="1003"/>
    <n v="206938.60212813236"/>
    <n v="117075.92647465759"/>
    <n v="30452.036644760166"/>
    <n v="147527.96311941775"/>
    <x v="997"/>
  </r>
  <r>
    <n v="394.21636269993161"/>
    <x v="1004"/>
    <n v="201412.67328474863"/>
    <n v="189176.68891233447"/>
    <n v="42731.694580623058"/>
    <n v="231908.38349295754"/>
    <x v="998"/>
  </r>
  <r>
    <n v="437.54159862962172"/>
    <x v="1005"/>
    <n v="191213.30475976487"/>
    <n v="162405.84616088957"/>
    <n v="41654.715612266758"/>
    <n v="204060.56177315634"/>
    <x v="999"/>
  </r>
  <r>
    <n v="417.69212251368026"/>
    <x v="1006"/>
    <n v="188141.05886045189"/>
    <n v="139218.68092082636"/>
    <n v="25185.893253002941"/>
    <n v="164404.57417382929"/>
    <x v="1000"/>
  </r>
  <r>
    <n v="403.52450560004775"/>
    <x v="1007"/>
    <n v="189094.7546230609"/>
    <n v="157374.31949713404"/>
    <n v="38000.867271652416"/>
    <n v="195375.18676878646"/>
    <x v="1001"/>
  </r>
  <r>
    <n v="414.56343354679507"/>
    <x v="1008"/>
    <n v="223411.16655960007"/>
    <n v="100571.45005428216"/>
    <n v="37385.204519477476"/>
    <n v="137956.65457375965"/>
    <x v="1002"/>
  </r>
  <r>
    <n v="437.67257698469899"/>
    <x v="1009"/>
    <n v="235663.47410023559"/>
    <n v="77543.97297081539"/>
    <n v="42467.568830038668"/>
    <n v="120011.54180085406"/>
    <x v="1003"/>
  </r>
  <r>
    <n v="389.95374024557248"/>
    <x v="1010"/>
    <n v="177420.51112509699"/>
    <n v="59608.7710078854"/>
    <n v="39414.815703370652"/>
    <n v="99023.586711256052"/>
    <x v="1004"/>
  </r>
  <r>
    <n v="412.80941848629914"/>
    <x v="1011"/>
    <n v="205612.17254771094"/>
    <n v="140556.21592496763"/>
    <n v="40689.135678186904"/>
    <n v="181245.35160315453"/>
    <x v="1005"/>
  </r>
  <r>
    <n v="398.05606090380036"/>
    <x v="1012"/>
    <n v="190418.01402040009"/>
    <n v="119288.53583218894"/>
    <n v="37519.116036567029"/>
    <n v="156807.65186875596"/>
    <x v="1006"/>
  </r>
  <r>
    <n v="413.25952899060917"/>
    <x v="1013"/>
    <n v="180589.14848704467"/>
    <n v="186114.50062111343"/>
    <n v="32256.702445230938"/>
    <n v="218371.20306634437"/>
    <x v="1007"/>
  </r>
  <r>
    <n v="455.76473427689768"/>
    <x v="1014"/>
    <n v="203317.32639773216"/>
    <n v="193938.7675513119"/>
    <n v="42755.863012928916"/>
    <n v="236694.63056424083"/>
    <x v="1008"/>
  </r>
  <r>
    <n v="387.01404434445755"/>
    <x v="1015"/>
    <n v="201787.19917669409"/>
    <n v="163012.14108016566"/>
    <n v="44040.439035658099"/>
    <n v="207052.58011582377"/>
    <x v="1009"/>
  </r>
  <r>
    <n v="384.4624051271216"/>
    <x v="1016"/>
    <n v="205611.10748022338"/>
    <n v="145273.39768857541"/>
    <n v="30145.486070334911"/>
    <n v="175418.88375891032"/>
    <x v="750"/>
  </r>
  <r>
    <n v="422.85777813687633"/>
    <x v="1017"/>
    <n v="177663.70058219827"/>
    <n v="145129.96567242316"/>
    <n v="31867.394138955879"/>
    <n v="176997.35981137905"/>
    <x v="1010"/>
  </r>
  <r>
    <n v="413.33117950573961"/>
    <x v="1018"/>
    <n v="211587.69134435643"/>
    <n v="32431.966648888701"/>
    <n v="40042.779450541209"/>
    <n v="72474.746099429904"/>
    <x v="1011"/>
  </r>
  <r>
    <n v="415.2695590804862"/>
    <x v="1019"/>
    <n v="238003.4639789272"/>
    <n v="151201.75044198637"/>
    <n v="44709.613645150472"/>
    <n v="195911.36408713684"/>
    <x v="1012"/>
  </r>
  <r>
    <n v="445.16951880618103"/>
    <x v="1020"/>
    <n v="215254.76780137402"/>
    <n v="207790.80513756489"/>
    <n v="28257.332715910627"/>
    <n v="236048.13785347552"/>
    <x v="1013"/>
  </r>
  <r>
    <n v="386.16249705857797"/>
    <x v="1021"/>
    <n v="165202.74029192515"/>
    <n v="87433.638035714495"/>
    <n v="44138.232788902089"/>
    <n v="131571.87082461658"/>
    <x v="1014"/>
  </r>
  <r>
    <n v="376.50376137255853"/>
    <x v="1022"/>
    <n v="173056.42673741351"/>
    <n v="112239.64028611738"/>
    <n v="43661.767344597582"/>
    <n v="155901.40763071497"/>
    <x v="1015"/>
  </r>
  <r>
    <n v="402.24160421532724"/>
    <x v="1023"/>
    <n v="193602.84488867511"/>
    <n v="146819.12253724519"/>
    <n v="37567.469761755405"/>
    <n v="184386.59229900059"/>
    <x v="1016"/>
  </r>
  <r>
    <n v="403.15454240236988"/>
    <x v="1024"/>
    <n v="202195.86796239423"/>
    <n v="216509.16358143356"/>
    <n v="39797.433973694991"/>
    <n v="256306.59755512857"/>
    <x v="1017"/>
  </r>
  <r>
    <n v="368.2798871992224"/>
    <x v="1025"/>
    <n v="185797.83967814923"/>
    <n v="172820.69700223711"/>
    <n v="40970.290611191311"/>
    <n v="213790.98761342841"/>
    <x v="1018"/>
  </r>
  <r>
    <n v="412.56801222634408"/>
    <x v="1026"/>
    <n v="186168.25061773113"/>
    <n v="173652.84990074323"/>
    <n v="24949.981268794345"/>
    <n v="198602.83116953756"/>
    <x v="1019"/>
  </r>
  <r>
    <n v="404.85849621457248"/>
    <x v="1027"/>
    <n v="208787.71210559344"/>
    <n v="159869.6132287856"/>
    <n v="31529.432310225187"/>
    <n v="191399.04553901078"/>
    <x v="1020"/>
  </r>
  <r>
    <n v="438.56560706108934"/>
    <x v="1028"/>
    <n v="210083.20299684349"/>
    <n v="225711.60135321217"/>
    <n v="38286.26023103136"/>
    <n v="263997.86158424354"/>
    <x v="1021"/>
  </r>
  <r>
    <n v="413.34383189504854"/>
    <x v="1029"/>
    <n v="221164.12234470979"/>
    <n v="149232.5229603122"/>
    <n v="36649.251187495182"/>
    <n v="185881.77414780739"/>
    <x v="1022"/>
  </r>
  <r>
    <n v="402.33109498979786"/>
    <x v="1030"/>
    <n v="178178.32504395884"/>
    <n v="256393.26749415739"/>
    <n v="27491.386826715599"/>
    <n v="283884.65432087297"/>
    <x v="1023"/>
  </r>
  <r>
    <n v="437.09094548511331"/>
    <x v="1031"/>
    <n v="203120.25487250221"/>
    <n v="151316.99244450059"/>
    <n v="35499.937936641647"/>
    <n v="186816.93038114224"/>
    <x v="1024"/>
  </r>
  <r>
    <n v="439.60785742084522"/>
    <x v="1032"/>
    <n v="218079.00000992557"/>
    <n v="210902.39870707787"/>
    <n v="33517.538776032015"/>
    <n v="244419.93748310988"/>
    <x v="1025"/>
  </r>
  <r>
    <n v="383.28424312696194"/>
    <x v="1033"/>
    <n v="180173.02637496358"/>
    <n v="85641.720466131941"/>
    <n v="26616.209691671003"/>
    <n v="112257.93015780294"/>
    <x v="1026"/>
  </r>
  <r>
    <n v="423.14439383583357"/>
    <x v="1034"/>
    <n v="225652.78598550934"/>
    <n v="250352.08571427522"/>
    <n v="35419.988695131549"/>
    <n v="285772.07440940675"/>
    <x v="1027"/>
  </r>
  <r>
    <n v="455.19956010806891"/>
    <x v="1035"/>
    <n v="183273.45393825564"/>
    <n v="107911.04101357059"/>
    <n v="30764.700382549214"/>
    <n v="138675.74139611982"/>
    <x v="1028"/>
  </r>
  <r>
    <n v="404.76151312863362"/>
    <x v="1036"/>
    <n v="209914.09214517989"/>
    <n v="193410.04600602467"/>
    <n v="39934.764574864494"/>
    <n v="233344.81058088917"/>
    <x v="1029"/>
  </r>
  <r>
    <n v="423.09764133854929"/>
    <x v="1037"/>
    <n v="183483.39883355552"/>
    <n v="192700.03727023609"/>
    <n v="37555.487913389305"/>
    <n v="230255.5251836254"/>
    <x v="1030"/>
  </r>
  <r>
    <n v="443.08699987271791"/>
    <x v="1038"/>
    <n v="205097.81486272073"/>
    <n v="178942.82959420411"/>
    <n v="26018.383020941641"/>
    <n v="204961.21261514575"/>
    <x v="1031"/>
  </r>
  <r>
    <n v="392.99303851239677"/>
    <x v="1039"/>
    <n v="218296.67304232187"/>
    <n v="185830.8997611957"/>
    <n v="25456.521164541053"/>
    <n v="211287.42092573675"/>
    <x v="1032"/>
  </r>
  <r>
    <n v="433.93844930131957"/>
    <x v="1040"/>
    <n v="196645.17869057029"/>
    <n v="190115.77636658485"/>
    <n v="29079.613404685642"/>
    <n v="219195.38977127048"/>
    <x v="1033"/>
  </r>
  <r>
    <n v="414.09855209490001"/>
    <x v="1041"/>
    <n v="183308.80862696958"/>
    <n v="209153.30865591776"/>
    <n v="40289.792920149222"/>
    <n v="249443.10157606698"/>
    <x v="1034"/>
  </r>
  <r>
    <n v="430.76217046360983"/>
    <x v="1042"/>
    <n v="209966.9528991523"/>
    <n v="197890.23321233151"/>
    <n v="42697.938501835881"/>
    <n v="240588.1717141674"/>
    <x v="1035"/>
  </r>
  <r>
    <n v="389.825364417397"/>
    <x v="1043"/>
    <n v="230973.2692539478"/>
    <n v="98912.63924658882"/>
    <n v="40780.427270477179"/>
    <n v="139693.06651706601"/>
    <x v="1036"/>
  </r>
  <r>
    <n v="402.73778218936292"/>
    <x v="1044"/>
    <n v="196968.16278816166"/>
    <n v="80721.728520125122"/>
    <n v="42962.070274054793"/>
    <n v="123683.79879417992"/>
    <x v="1037"/>
  </r>
  <r>
    <n v="376.96303173299606"/>
    <x v="1045"/>
    <n v="212911.1146884718"/>
    <n v="215111.69191297563"/>
    <n v="29966.048587627149"/>
    <n v="245077.74050060278"/>
    <x v="1038"/>
  </r>
  <r>
    <n v="394.27928360670927"/>
    <x v="1046"/>
    <n v="214412.12514835331"/>
    <n v="124750.27793558252"/>
    <n v="37743.2605425984"/>
    <n v="162493.53847818091"/>
    <x v="1039"/>
  </r>
  <r>
    <n v="393.62285379083431"/>
    <x v="1047"/>
    <n v="171159.8968715326"/>
    <n v="177355.83096257312"/>
    <n v="34728.825485029236"/>
    <n v="212084.65644760235"/>
    <x v="1040"/>
  </r>
  <r>
    <n v="421.63575643043225"/>
    <x v="1048"/>
    <n v="219040.08903200249"/>
    <n v="232115.21175413925"/>
    <n v="43251.044901645699"/>
    <n v="275366.25665578496"/>
    <x v="1041"/>
  </r>
  <r>
    <n v="455.14929124923952"/>
    <x v="1049"/>
    <n v="188376.32396851288"/>
    <n v="159112.10850865208"/>
    <n v="32713.955262438809"/>
    <n v="191826.06377109088"/>
    <x v="1042"/>
  </r>
  <r>
    <n v="376.47481400785273"/>
    <x v="1050"/>
    <n v="201731.14936144013"/>
    <n v="135036.57485962874"/>
    <n v="37069.238517318154"/>
    <n v="172105.8133769469"/>
    <x v="1043"/>
  </r>
  <r>
    <n v="411.70671708856349"/>
    <x v="1051"/>
    <n v="182454.05888648881"/>
    <n v="158771.47040590292"/>
    <n v="31691.751490322054"/>
    <n v="190463.22189622498"/>
    <x v="1044"/>
  </r>
  <r>
    <n v="425.55239264952371"/>
    <x v="1052"/>
    <n v="251077.45448972654"/>
    <n v="88957.942864002747"/>
    <n v="41947.250230185353"/>
    <n v="130905.1930941881"/>
    <x v="1045"/>
  </r>
  <r>
    <n v="427.53436224996705"/>
    <x v="1053"/>
    <n v="219708.58490881158"/>
    <n v="158082.69831193698"/>
    <n v="29656.308955560577"/>
    <n v="187739.00726749757"/>
    <x v="1046"/>
  </r>
  <r>
    <n v="404.0493732072548"/>
    <x v="1054"/>
    <n v="182385.48651160864"/>
    <n v="229574.47318620636"/>
    <n v="36428.893085249423"/>
    <n v="266003.36627145577"/>
    <x v="1047"/>
  </r>
  <r>
    <n v="406.2637178274278"/>
    <x v="1055"/>
    <n v="186730.89682753544"/>
    <n v="160896.83060713552"/>
    <n v="32641.813672246182"/>
    <n v="193538.6442793817"/>
    <x v="1048"/>
  </r>
  <r>
    <n v="398.54742324734883"/>
    <x v="1056"/>
    <n v="191915.09412665272"/>
    <n v="116276.79480936818"/>
    <n v="26517.45488555776"/>
    <n v="142794.24969492594"/>
    <x v="1049"/>
  </r>
  <r>
    <n v="420.89764562746308"/>
    <x v="1057"/>
    <n v="212758.55421298833"/>
    <n v="131339.20841267332"/>
    <n v="39887.212931394068"/>
    <n v="171226.42134406738"/>
    <x v="1050"/>
  </r>
  <r>
    <n v="370.31134528521244"/>
    <x v="1058"/>
    <n v="184018.35599282885"/>
    <n v="227544.74856036628"/>
    <n v="41813.545857323254"/>
    <n v="269358.29441768955"/>
    <x v="1051"/>
  </r>
  <r>
    <n v="429.54430769005938"/>
    <x v="1059"/>
    <n v="196008.24063874051"/>
    <n v="157010.25995711578"/>
    <n v="44598.031553184643"/>
    <n v="201608.29151030042"/>
    <x v="1052"/>
  </r>
  <r>
    <n v="430.51425231847708"/>
    <x v="1060"/>
    <n v="193810.98466565638"/>
    <n v="205849.27326663028"/>
    <n v="25690.607389163459"/>
    <n v="231539.88065579374"/>
    <x v="1053"/>
  </r>
  <r>
    <n v="407.88901365945492"/>
    <x v="1061"/>
    <n v="181011.91835512046"/>
    <n v="162676.98225971448"/>
    <n v="36856.394210625323"/>
    <n v="199533.3764703398"/>
    <x v="1054"/>
  </r>
  <r>
    <n v="392.13595399224175"/>
    <x v="1062"/>
    <n v="187757.01558966251"/>
    <n v="136246.44400141691"/>
    <n v="41246.661957733741"/>
    <n v="177493.10595915065"/>
    <x v="1055"/>
  </r>
  <r>
    <n v="398.473966116425"/>
    <x v="1063"/>
    <n v="229354.45952962671"/>
    <n v="175653.79620104315"/>
    <n v="39740.707767871259"/>
    <n v="215394.50396891442"/>
    <x v="1056"/>
  </r>
  <r>
    <n v="448.13297131012473"/>
    <x v="1064"/>
    <n v="233441.31238807025"/>
    <n v="186517.35965505365"/>
    <n v="43790.737508400765"/>
    <n v="230308.0971634544"/>
    <x v="1057"/>
  </r>
  <r>
    <n v="437.81855311188872"/>
    <x v="1065"/>
    <n v="220259.45769376031"/>
    <n v="153628.66629108376"/>
    <n v="37017.973934003247"/>
    <n v="190646.640225087"/>
    <x v="1058"/>
  </r>
  <r>
    <n v="372.0323418746616"/>
    <x v="1066"/>
    <n v="197947.83259130674"/>
    <n v="80683.102396316812"/>
    <n v="35400.430426213512"/>
    <n v="116083.53282253032"/>
    <x v="1059"/>
  </r>
  <r>
    <n v="377.40168643251167"/>
    <x v="1067"/>
    <n v="194282.77402076841"/>
    <n v="166908.15749400124"/>
    <n v="28627.452481627119"/>
    <n v="195535.60997562835"/>
    <x v="1060"/>
  </r>
  <r>
    <n v="426.05039624306471"/>
    <x v="1068"/>
    <n v="188763.45330568933"/>
    <n v="139720.07261151602"/>
    <n v="26096.230712004566"/>
    <n v="165816.30332352058"/>
    <x v="1061"/>
  </r>
  <r>
    <n v="405.96394686118606"/>
    <x v="1069"/>
    <n v="206421.57778550714"/>
    <n v="165132.29387242498"/>
    <n v="28006.113736754476"/>
    <n v="193138.40760917947"/>
    <x v="1062"/>
  </r>
  <r>
    <n v="373.10912793501058"/>
    <x v="1070"/>
    <n v="220093.10016884591"/>
    <n v="120398.246541564"/>
    <n v="32641.711304459357"/>
    <n v="153039.95784602338"/>
    <x v="1063"/>
  </r>
  <r>
    <n v="381.06229075813292"/>
    <x v="1071"/>
    <n v="203707.73966802537"/>
    <n v="136511.6732257368"/>
    <n v="30473.842187680733"/>
    <n v="166985.51541341754"/>
    <x v="1064"/>
  </r>
  <r>
    <n v="417.31894883821354"/>
    <x v="1072"/>
    <n v="249963.03401534341"/>
    <n v="122154.00513207664"/>
    <n v="44163.068418312672"/>
    <n v="166317.07355038932"/>
    <x v="1065"/>
  </r>
  <r>
    <n v="389.41809092695286"/>
    <x v="1073"/>
    <n v="191728.9709558966"/>
    <n v="59291.821452804084"/>
    <n v="25333.846017464137"/>
    <n v="84625.667470268221"/>
    <x v="1066"/>
  </r>
  <r>
    <n v="429.5307407909587"/>
    <x v="1074"/>
    <n v="186895.24930406967"/>
    <n v="174260.18675291428"/>
    <n v="32715.642524431063"/>
    <n v="206975.82927734533"/>
    <x v="1067"/>
  </r>
  <r>
    <n v="388.14746859639502"/>
    <x v="1075"/>
    <n v="230991.44021365987"/>
    <n v="124517.09647420781"/>
    <n v="34484.214647594345"/>
    <n v="159001.31112180214"/>
    <x v="1068"/>
  </r>
  <r>
    <n v="388.55628744516929"/>
    <x v="1076"/>
    <n v="206364.49568436388"/>
    <n v="180740.43211212126"/>
    <n v="34429.823631637119"/>
    <n v="215170.25574375837"/>
    <x v="1069"/>
  </r>
  <r>
    <n v="399.50578482640685"/>
    <x v="1077"/>
    <n v="188287.28835782778"/>
    <n v="91652.38516450212"/>
    <n v="44324.56143015351"/>
    <n v="135976.94659465563"/>
    <x v="1070"/>
  </r>
  <r>
    <n v="365.25890370129827"/>
    <x v="1078"/>
    <n v="204922.92102737754"/>
    <n v="107757.17401804008"/>
    <n v="38693.874306244477"/>
    <n v="146451.04832428455"/>
    <x v="1071"/>
  </r>
  <r>
    <n v="393.42956192887743"/>
    <x v="1079"/>
    <n v="220066.19978449383"/>
    <n v="125104.07834297705"/>
    <n v="25133.642325953806"/>
    <n v="150237.72066893085"/>
    <x v="1072"/>
  </r>
  <r>
    <n v="429.83851895269515"/>
    <x v="1080"/>
    <n v="221662.90048315076"/>
    <n v="153458.50182378214"/>
    <n v="31907.719821003389"/>
    <n v="185366.22164478552"/>
    <x v="1073"/>
  </r>
  <r>
    <n v="404.90394805821194"/>
    <x v="1081"/>
    <n v="204657.81205601661"/>
    <n v="125554.20937531897"/>
    <n v="25489.112659212231"/>
    <n v="151043.32203453121"/>
    <x v="1074"/>
  </r>
  <r>
    <n v="433.77224337050723"/>
    <x v="1082"/>
    <n v="205890.9607145531"/>
    <n v="18495.287953305393"/>
    <n v="31636.625834953498"/>
    <n v="50131.913788258891"/>
    <x v="1075"/>
  </r>
  <r>
    <n v="437.54626190607587"/>
    <x v="1083"/>
    <n v="196926.2441636268"/>
    <n v="152803.6615568994"/>
    <n v="37898.29113627335"/>
    <n v="190701.95269317276"/>
    <x v="1076"/>
  </r>
  <r>
    <n v="422.26161650429111"/>
    <x v="1084"/>
    <n v="211318.42352898887"/>
    <n v="61383.086100376975"/>
    <n v="32421.355610867406"/>
    <n v="93804.441711244377"/>
    <x v="1077"/>
  </r>
  <r>
    <n v="420.17456872815143"/>
    <x v="1085"/>
    <n v="159341.74001270969"/>
    <n v="146976.05377782264"/>
    <n v="43138.070607779053"/>
    <n v="190114.1243856017"/>
    <x v="1078"/>
  </r>
  <r>
    <n v="427.81979401126489"/>
    <x v="1086"/>
    <n v="214497.34292952192"/>
    <n v="198182.33275387052"/>
    <n v="27306.71293063003"/>
    <n v="225489.04568450054"/>
    <x v="1079"/>
  </r>
  <r>
    <n v="413.36429282722509"/>
    <x v="1087"/>
    <n v="211859.71442594906"/>
    <n v="189846.65192591818"/>
    <n v="33255.498919645048"/>
    <n v="223102.15084556321"/>
    <x v="1080"/>
  </r>
  <r>
    <n v="415.20256397180231"/>
    <x v="1088"/>
    <n v="197744.65263874753"/>
    <n v="173838.06464550144"/>
    <n v="31595.700398107885"/>
    <n v="205433.76504360931"/>
    <x v="1081"/>
  </r>
  <r>
    <n v="418.08015874008305"/>
    <x v="1089"/>
    <n v="166640.53242742497"/>
    <n v="217404.23038315916"/>
    <n v="32097.398899701238"/>
    <n v="249501.62928286041"/>
    <x v="1082"/>
  </r>
  <r>
    <n v="385.2586749088079"/>
    <x v="1090"/>
    <n v="177199.97031010565"/>
    <n v="33733.392688546606"/>
    <n v="43714.213372605132"/>
    <n v="77447.606061151746"/>
    <x v="1083"/>
  </r>
  <r>
    <n v="411.56840395984557"/>
    <x v="1091"/>
    <n v="198212.53342354542"/>
    <n v="120309.22583300804"/>
    <n v="25845.350148708392"/>
    <n v="146154.57598171642"/>
    <x v="1084"/>
  </r>
  <r>
    <n v="420.40760090716526"/>
    <x v="1092"/>
    <n v="195465.20163631698"/>
    <n v="143244.8737812037"/>
    <n v="37476.453960326115"/>
    <n v="180721.32774152982"/>
    <x v="1085"/>
  </r>
  <r>
    <n v="403.41642944269569"/>
    <x v="1093"/>
    <n v="195027.51731412127"/>
    <n v="124482.08923524983"/>
    <n v="31582.558782933404"/>
    <n v="156064.64801818324"/>
    <x v="1086"/>
  </r>
  <r>
    <n v="424.70532585305034"/>
    <x v="1094"/>
    <n v="210788.25746124444"/>
    <n v="273256.78364760376"/>
    <n v="25964.010069887972"/>
    <n v="299220.79371749173"/>
    <x v="1087"/>
  </r>
  <r>
    <n v="414.97451778188753"/>
    <x v="1095"/>
    <n v="197110.11197497204"/>
    <n v="71453.225827164046"/>
    <n v="39308.444733917655"/>
    <n v="110761.6705610817"/>
    <x v="1088"/>
  </r>
  <r>
    <n v="411.43074961210999"/>
    <x v="1096"/>
    <n v="217767.19336029229"/>
    <n v="129085.80940084459"/>
    <n v="34904.910121636764"/>
    <n v="163990.71952248135"/>
    <x v="1089"/>
  </r>
  <r>
    <n v="429.71606322144601"/>
    <x v="1097"/>
    <n v="198020.13773986557"/>
    <n v="205858.606558364"/>
    <n v="28182.47777720369"/>
    <n v="234041.08433556769"/>
    <x v="1090"/>
  </r>
  <r>
    <n v="453.98953927866768"/>
    <x v="1098"/>
    <n v="183019.65534800474"/>
    <n v="98774.491498685587"/>
    <n v="32769.301309630762"/>
    <n v="131543.79280831636"/>
    <x v="1091"/>
  </r>
  <r>
    <n v="381.91106399443777"/>
    <x v="1099"/>
    <n v="221400.83973038543"/>
    <n v="90067.93205103495"/>
    <n v="30958.639165505876"/>
    <n v="121026.57121654082"/>
    <x v="1092"/>
  </r>
  <r>
    <n v="385.78300082570723"/>
    <x v="1100"/>
    <n v="193305.67149851384"/>
    <n v="125293.93128405101"/>
    <n v="41144.463981002475"/>
    <n v="166438.39526505349"/>
    <x v="1093"/>
  </r>
  <r>
    <n v="379.90117638316275"/>
    <x v="1101"/>
    <n v="206559.71116529271"/>
    <n v="138996.31194593653"/>
    <n v="40755.265268475661"/>
    <n v="179751.57721441219"/>
    <x v="1094"/>
  </r>
  <r>
    <n v="392.97695389623311"/>
    <x v="1102"/>
    <n v="222030.79189603665"/>
    <n v="120353.50108124758"/>
    <n v="33708.679907591104"/>
    <n v="154062.18098883869"/>
    <x v="1095"/>
  </r>
  <r>
    <n v="408.71895013162009"/>
    <x v="1103"/>
    <n v="215083.85117934685"/>
    <n v="171674.05073457901"/>
    <n v="38296.288661159466"/>
    <n v="209970.33939573847"/>
    <x v="1096"/>
  </r>
  <r>
    <n v="409.28585816547195"/>
    <x v="1104"/>
    <n v="188850.31032025177"/>
    <n v="69973.123936016214"/>
    <n v="35184.306737361585"/>
    <n v="105157.43067337779"/>
    <x v="1097"/>
  </r>
  <r>
    <n v="412.17881064964104"/>
    <x v="1105"/>
    <n v="198061.822924837"/>
    <n v="139339.24206795095"/>
    <n v="30424.338330299212"/>
    <n v="169763.58039825017"/>
    <x v="1098"/>
  </r>
  <r>
    <n v="409.4456070028358"/>
    <x v="1106"/>
    <n v="229888.2386172266"/>
    <n v="164095.16769242429"/>
    <n v="37534.679553145099"/>
    <n v="201629.8472455694"/>
    <x v="1099"/>
  </r>
  <r>
    <n v="441.90016473078327"/>
    <x v="1107"/>
    <n v="174888.09748075769"/>
    <n v="181787.17062013631"/>
    <n v="31127.820600300707"/>
    <n v="212914.99122043702"/>
    <x v="1100"/>
  </r>
  <r>
    <n v="415.03282731540179"/>
    <x v="1108"/>
    <n v="174651.01557810212"/>
    <n v="100891.0820706221"/>
    <n v="35458.324829133955"/>
    <n v="136349.40689975605"/>
    <x v="1101"/>
  </r>
  <r>
    <n v="438.23240283956039"/>
    <x v="1109"/>
    <n v="225586.90064337966"/>
    <n v="154963.57361068437"/>
    <n v="34791.859955175176"/>
    <n v="189755.43356585954"/>
    <x v="1102"/>
  </r>
  <r>
    <n v="409.93738834625725"/>
    <x v="1110"/>
    <n v="204298.23822357069"/>
    <n v="147752.90950799006"/>
    <n v="25427.724503943813"/>
    <n v="173180.63401193387"/>
    <x v="1103"/>
  </r>
  <r>
    <n v="386.03187461842134"/>
    <x v="1111"/>
    <n v="156145.98041368107"/>
    <n v="188305.24695545426"/>
    <n v="34672.307627759859"/>
    <n v="222977.55458321411"/>
    <x v="1104"/>
  </r>
  <r>
    <n v="375.48628008060672"/>
    <x v="1112"/>
    <n v="204163.71654013917"/>
    <n v="141338.46221398734"/>
    <n v="35692.737426347288"/>
    <n v="177031.19964033464"/>
    <x v="1105"/>
  </r>
  <r>
    <n v="417.92493492667523"/>
    <x v="1113"/>
    <n v="243937.24140483275"/>
    <n v="183600.31069531222"/>
    <n v="41353.070261320761"/>
    <n v="224953.38095663299"/>
    <x v="1106"/>
  </r>
  <r>
    <n v="428.01567933508977"/>
    <x v="1114"/>
    <n v="187699.18888462411"/>
    <n v="144363.41407518156"/>
    <n v="43659.97410183779"/>
    <n v="188023.38817701934"/>
    <x v="1107"/>
  </r>
  <r>
    <n v="391.18511688300242"/>
    <x v="1115"/>
    <n v="179951.45055253399"/>
    <n v="196604.9938043064"/>
    <n v="42682.910910730017"/>
    <n v="239287.90471503642"/>
    <x v="1108"/>
  </r>
  <r>
    <n v="408.29485718722896"/>
    <x v="1116"/>
    <n v="213173.14067770951"/>
    <n v="176650.74551094271"/>
    <n v="39453.650428711233"/>
    <n v="216104.39593965394"/>
    <x v="1109"/>
  </r>
  <r>
    <n v="413.17351558585199"/>
    <x v="1117"/>
    <n v="233069.69628397058"/>
    <n v="191890.0826954394"/>
    <n v="41502.928270943798"/>
    <n v="233393.01096638321"/>
    <x v="1110"/>
  </r>
  <r>
    <n v="392.44305670255022"/>
    <x v="1118"/>
    <n v="227752.79470303174"/>
    <n v="144089.22889241821"/>
    <n v="32942.263126576683"/>
    <n v="177031.49201899488"/>
    <x v="1111"/>
  </r>
  <r>
    <n v="393.66422172025096"/>
    <x v="1119"/>
    <n v="224679.0588338626"/>
    <n v="178200.0592327131"/>
    <n v="30648.288939699065"/>
    <n v="208848.34817241217"/>
    <x v="1112"/>
  </r>
  <r>
    <n v="369.33619957255678"/>
    <x v="1120"/>
    <n v="190469.19839585951"/>
    <n v="148589.14009097475"/>
    <n v="34812.137207254789"/>
    <n v="183401.27729822954"/>
    <x v="1113"/>
  </r>
  <r>
    <n v="408.65153164003073"/>
    <x v="1121"/>
    <n v="227016.10282138962"/>
    <n v="206660.44551783847"/>
    <n v="38454.242156229986"/>
    <n v="245114.68767406844"/>
    <x v="1114"/>
  </r>
  <r>
    <n v="409.81737305195037"/>
    <x v="1122"/>
    <n v="194084.87276745422"/>
    <n v="180691.99714072081"/>
    <n v="39490.272805529501"/>
    <n v="220182.26994625031"/>
    <x v="1115"/>
  </r>
  <r>
    <n v="423.29507774333962"/>
    <x v="1123"/>
    <n v="190168.71917549198"/>
    <n v="192570.63802106405"/>
    <n v="36084.644670080794"/>
    <n v="228655.28269114485"/>
    <x v="1116"/>
  </r>
  <r>
    <n v="398.20284778229205"/>
    <x v="1124"/>
    <n v="214161.72050357578"/>
    <n v="216477.95565619547"/>
    <n v="32789.336492002716"/>
    <n v="249267.29214819818"/>
    <x v="1117"/>
  </r>
  <r>
    <n v="409.99106351705842"/>
    <x v="1125"/>
    <n v="213877.23924897454"/>
    <n v="108471.27335230657"/>
    <n v="27618.408389588403"/>
    <n v="136089.68174189498"/>
    <x v="1118"/>
  </r>
  <r>
    <n v="411.00998548394421"/>
    <x v="1126"/>
    <n v="205700.99186799541"/>
    <n v="119688.47351591573"/>
    <n v="31859.316718411959"/>
    <n v="151547.79023432769"/>
    <x v="1119"/>
  </r>
  <r>
    <n v="401.1699415682013"/>
    <x v="1127"/>
    <n v="194715.89192033306"/>
    <n v="135744.06058751687"/>
    <n v="31082.057382282448"/>
    <n v="166826.11796979932"/>
    <x v="1120"/>
  </r>
  <r>
    <n v="440.74958382555349"/>
    <x v="1128"/>
    <n v="178033.22405721128"/>
    <n v="134698.73003433665"/>
    <n v="39913.893589621293"/>
    <n v="174612.62362395794"/>
    <x v="1121"/>
  </r>
  <r>
    <n v="401.98835160161798"/>
    <x v="1129"/>
    <n v="200414.13329375707"/>
    <n v="151250.02740173816"/>
    <n v="35222.1743881984"/>
    <n v="186472.20178993657"/>
    <x v="1122"/>
  </r>
  <r>
    <n v="411.26367067734816"/>
    <x v="1130"/>
    <n v="183503.57614222544"/>
    <n v="173248.32668848705"/>
    <n v="40768.333419709015"/>
    <n v="214016.66010819608"/>
    <x v="1123"/>
  </r>
  <r>
    <n v="391.5447314785178"/>
    <x v="1131"/>
    <n v="196306.77221380098"/>
    <n v="150129.62738383384"/>
    <n v="27872.568335043681"/>
    <n v="178002.19571887751"/>
    <x v="1124"/>
  </r>
  <r>
    <n v="404.17312306460315"/>
    <x v="1132"/>
    <n v="215639.14231220004"/>
    <n v="162994.75429810846"/>
    <n v="36116.22814313347"/>
    <n v="199110.98244124191"/>
    <x v="1125"/>
  </r>
  <r>
    <n v="415.42106316312254"/>
    <x v="1133"/>
    <n v="230085.4297830406"/>
    <n v="179557.62257879385"/>
    <n v="31561.460179905378"/>
    <n v="211119.08275869922"/>
    <x v="1126"/>
  </r>
  <r>
    <n v="428.62619392048634"/>
    <x v="1134"/>
    <n v="202360.11604842125"/>
    <n v="161759.0916907184"/>
    <n v="35015.050634298721"/>
    <n v="196774.14232501714"/>
    <x v="1127"/>
  </r>
  <r>
    <n v="418.07238905451504"/>
    <x v="1135"/>
    <n v="235644.91880430095"/>
    <n v="56623.306261508929"/>
    <n v="34118.484653442276"/>
    <n v="90741.790914951212"/>
    <x v="1128"/>
  </r>
  <r>
    <n v="379.33153698501599"/>
    <x v="1136"/>
    <n v="197371.27359908499"/>
    <n v="149190.11059882378"/>
    <n v="43001.132617180192"/>
    <n v="192191.24321600399"/>
    <x v="1129"/>
  </r>
  <r>
    <n v="403.66098701533815"/>
    <x v="1137"/>
    <n v="203941.93661501416"/>
    <n v="232953.75158222226"/>
    <n v="42022.618212153313"/>
    <n v="274976.36979437555"/>
    <x v="1130"/>
  </r>
  <r>
    <n v="406.41754143757248"/>
    <x v="1138"/>
    <n v="204243.80012780344"/>
    <n v="161663.24927772922"/>
    <n v="37635.113190962264"/>
    <n v="199298.36246869148"/>
    <x v="1131"/>
  </r>
  <r>
    <n v="421.68216595753017"/>
    <x v="1139"/>
    <n v="181534.28180840082"/>
    <n v="188334.31204341131"/>
    <n v="29962.759570852817"/>
    <n v="218297.07161426413"/>
    <x v="1132"/>
  </r>
  <r>
    <n v="411.8176558948461"/>
    <x v="1140"/>
    <n v="203174.96378280985"/>
    <n v="206970.28578629805"/>
    <n v="30416.352438599981"/>
    <n v="237386.63822489802"/>
    <x v="1133"/>
  </r>
  <r>
    <n v="407.79056003321529"/>
    <x v="1141"/>
    <n v="193104.73979718474"/>
    <n v="171151.66346202555"/>
    <n v="31363.881921045377"/>
    <n v="202515.54538307092"/>
    <x v="1134"/>
  </r>
  <r>
    <n v="441.46457892855926"/>
    <x v="1142"/>
    <n v="179909.42199032821"/>
    <n v="190094.88335941921"/>
    <n v="26602.652583714702"/>
    <n v="216697.5359431339"/>
    <x v="1135"/>
  </r>
  <r>
    <n v="417.01372920502291"/>
    <x v="1143"/>
    <n v="216115.88057254982"/>
    <n v="180200.33636872625"/>
    <n v="39176.056690361431"/>
    <n v="219376.39305908768"/>
    <x v="1136"/>
  </r>
  <r>
    <n v="395.33226766742956"/>
    <x v="1144"/>
    <n v="208503.51559741303"/>
    <n v="175790.88819995601"/>
    <n v="42378.63049251846"/>
    <n v="218169.51869247446"/>
    <x v="1137"/>
  </r>
  <r>
    <n v="433.357741285087"/>
    <x v="1145"/>
    <n v="218726.22694876933"/>
    <n v="161494.57505435988"/>
    <n v="39425.454727239005"/>
    <n v="200920.02978159889"/>
    <x v="1138"/>
  </r>
  <r>
    <n v="433.60662794552331"/>
    <x v="1146"/>
    <n v="200710.79568704878"/>
    <n v="259673.58725422306"/>
    <n v="39880.259147851408"/>
    <n v="299553.84640207444"/>
    <x v="1139"/>
  </r>
  <r>
    <n v="448.49378551978373"/>
    <x v="1147"/>
    <n v="205073.42408620927"/>
    <n v="167584.25113197978"/>
    <n v="32218.487948245824"/>
    <n v="199802.73908022561"/>
    <x v="1140"/>
  </r>
  <r>
    <n v="392.1129459886597"/>
    <x v="1148"/>
    <n v="218301.32693695539"/>
    <n v="130059.73725651212"/>
    <n v="33508.572562233079"/>
    <n v="163568.30981874518"/>
    <x v="1141"/>
  </r>
  <r>
    <n v="399.46416714781799"/>
    <x v="1149"/>
    <n v="182548.51949352631"/>
    <n v="76269.593322213128"/>
    <n v="30276.785402370082"/>
    <n v="106546.37872458321"/>
    <x v="1142"/>
  </r>
  <r>
    <n v="363.73180988797304"/>
    <x v="1150"/>
    <n v="190830.41239350909"/>
    <n v="79815.312940869495"/>
    <n v="38249.244039315548"/>
    <n v="118064.55698018504"/>
    <x v="1143"/>
  </r>
  <r>
    <n v="368.59266633653306"/>
    <x v="1151"/>
    <n v="227272.94786144953"/>
    <n v="155393.64397395108"/>
    <n v="43586.374071764636"/>
    <n v="198980.01804571573"/>
    <x v="1144"/>
  </r>
  <r>
    <n v="450.95933096659235"/>
    <x v="1152"/>
    <n v="212070.2990161959"/>
    <n v="149486.38962181486"/>
    <n v="42323.168829943737"/>
    <n v="191809.55845175858"/>
    <x v="1145"/>
  </r>
  <r>
    <n v="369.62693038952256"/>
    <x v="1153"/>
    <n v="215702.05219561336"/>
    <n v="210441.48347350504"/>
    <n v="39800.360488071274"/>
    <n v="250241.84396157632"/>
    <x v="1146"/>
  </r>
  <r>
    <n v="402.95340481649691"/>
    <x v="1154"/>
    <n v="187345.0713630438"/>
    <n v="131688.14274566964"/>
    <n v="38235.38584963329"/>
    <n v="169923.52859530292"/>
    <x v="1147"/>
  </r>
  <r>
    <n v="382.48546115481446"/>
    <x v="1155"/>
    <n v="234315.78422507623"/>
    <n v="117785.80792008108"/>
    <n v="32145.679160948479"/>
    <n v="149931.48708102957"/>
    <x v="1148"/>
  </r>
  <r>
    <n v="419.83409348565067"/>
    <x v="1156"/>
    <n v="202445.74389442021"/>
    <n v="113210.79010658892"/>
    <n v="37211.173260240961"/>
    <n v="150421.96336682988"/>
    <x v="1149"/>
  </r>
  <r>
    <n v="365.63584619872665"/>
    <x v="1157"/>
    <n v="186513.15349202364"/>
    <n v="168866.03121568318"/>
    <n v="39676.835086200263"/>
    <n v="208542.86630188345"/>
    <x v="1150"/>
  </r>
  <r>
    <n v="368.53125845879839"/>
    <x v="1158"/>
    <n v="198177.29877271174"/>
    <n v="131473.69436157355"/>
    <n v="27700.998719998574"/>
    <n v="159174.69308157213"/>
    <x v="1151"/>
  </r>
  <r>
    <n v="442.21784241813413"/>
    <x v="1159"/>
    <n v="205254.64091495593"/>
    <n v="246349.93579649326"/>
    <n v="41528.075821022467"/>
    <n v="287878.0116175157"/>
    <x v="1152"/>
  </r>
  <r>
    <n v="396.58238026953097"/>
    <x v="1160"/>
    <n v="211076.16970970723"/>
    <n v="91639.247378107568"/>
    <n v="26313.060136422133"/>
    <n v="117952.3075145297"/>
    <x v="1153"/>
  </r>
  <r>
    <n v="443.97715966011168"/>
    <x v="1161"/>
    <n v="247122.95432147727"/>
    <n v="161193.91266433522"/>
    <n v="35119.28753647815"/>
    <n v="196313.20020081336"/>
    <x v="1154"/>
  </r>
  <r>
    <n v="408.35072247325508"/>
    <x v="1162"/>
    <n v="186568.35497687128"/>
    <n v="174790.18910981482"/>
    <n v="27643.669146396031"/>
    <n v="202433.85825621086"/>
    <x v="1155"/>
  </r>
  <r>
    <n v="403.28350687813003"/>
    <x v="1163"/>
    <n v="156872.75894169934"/>
    <n v="228431.44422863238"/>
    <n v="29777.917069000709"/>
    <n v="258209.36129763309"/>
    <x v="1156"/>
  </r>
  <r>
    <n v="420.56311659375507"/>
    <x v="1164"/>
    <n v="211861.0493807875"/>
    <n v="220897.22868837253"/>
    <n v="38179.020941880706"/>
    <n v="259076.24963025324"/>
    <x v="1157"/>
  </r>
  <r>
    <n v="394.22147982395506"/>
    <x v="1165"/>
    <n v="209513.10024740305"/>
    <n v="159914.45335312112"/>
    <n v="44339.570956355819"/>
    <n v="204254.02430947695"/>
    <x v="1158"/>
  </r>
  <r>
    <n v="450.31146415515235"/>
    <x v="1166"/>
    <n v="169598.98592167057"/>
    <n v="159390.44241384364"/>
    <n v="32673.8812847142"/>
    <n v="192064.32369855786"/>
    <x v="63"/>
  </r>
  <r>
    <n v="380.98346640149708"/>
    <x v="1167"/>
    <n v="179470.32732049856"/>
    <n v="169000.14922762098"/>
    <n v="25214.23829101125"/>
    <n v="194214.38751863223"/>
    <x v="1159"/>
  </r>
  <r>
    <n v="413.0379810944188"/>
    <x v="1168"/>
    <n v="187593.879480806"/>
    <n v="177281.67592017422"/>
    <n v="32319.76943220328"/>
    <n v="209601.44535237752"/>
    <x v="1160"/>
  </r>
  <r>
    <n v="430.86689176931429"/>
    <x v="1169"/>
    <n v="213545.07649686155"/>
    <n v="244908.87880449451"/>
    <n v="38224.454174327315"/>
    <n v="283133.33297882183"/>
    <x v="1161"/>
  </r>
  <r>
    <n v="394.64099714776779"/>
    <x v="1170"/>
    <n v="192106.3807012582"/>
    <n v="122520.02080911135"/>
    <n v="36653.780660980454"/>
    <n v="159173.8014700918"/>
    <x v="1162"/>
  </r>
  <r>
    <n v="417.85832120362795"/>
    <x v="1171"/>
    <n v="191653.48106284734"/>
    <n v="181472.20875204334"/>
    <n v="38105.596743535505"/>
    <n v="219577.80549557885"/>
    <x v="1163"/>
  </r>
  <r>
    <n v="384.20528300979231"/>
    <x v="1172"/>
    <n v="172707.98857103731"/>
    <n v="129531.77004774529"/>
    <n v="38539.772248612382"/>
    <n v="168071.54229635769"/>
    <x v="1164"/>
  </r>
  <r>
    <n v="416.68610721732227"/>
    <x v="1173"/>
    <n v="208442.7183681679"/>
    <n v="120296.08204245064"/>
    <n v="36404.908914959851"/>
    <n v="156700.99095741048"/>
    <x v="1165"/>
  </r>
  <r>
    <n v="416.90862714225852"/>
    <x v="1174"/>
    <n v="192015.92839723959"/>
    <n v="164483.84798455873"/>
    <n v="34194.304257999167"/>
    <n v="198678.1522425579"/>
    <x v="1166"/>
  </r>
  <r>
    <n v="431.83963236790271"/>
    <x v="1175"/>
    <n v="207566.321393969"/>
    <n v="119010.09090113199"/>
    <n v="31739.517503981366"/>
    <n v="150749.60840511337"/>
    <x v="1167"/>
  </r>
  <r>
    <n v="412.95589177097304"/>
    <x v="1176"/>
    <n v="199051.24334492264"/>
    <n v="141636.41047641309"/>
    <n v="27657.034766374625"/>
    <n v="169293.44524278771"/>
    <x v="1168"/>
  </r>
  <r>
    <n v="387.08911937674338"/>
    <x v="1177"/>
    <n v="169588.3011526269"/>
    <n v="164413.28148089847"/>
    <n v="39812.63017056739"/>
    <n v="204225.91165146587"/>
    <x v="1169"/>
  </r>
  <r>
    <n v="408.30902165201678"/>
    <x v="1178"/>
    <n v="226109.30027779535"/>
    <n v="183965.76387489954"/>
    <n v="39288.324044335532"/>
    <n v="223254.08791923505"/>
    <x v="1170"/>
  </r>
  <r>
    <n v="401.96593096822693"/>
    <x v="1179"/>
    <n v="201069.29261373769"/>
    <n v="97882.478651039404"/>
    <n v="44755.617728549492"/>
    <n v="142638.09637958888"/>
    <x v="1171"/>
  </r>
  <r>
    <n v="417.13600130198944"/>
    <x v="1180"/>
    <n v="210782.37424436229"/>
    <n v="253388.67871786261"/>
    <n v="34647.969385360564"/>
    <n v="288036.64810322318"/>
    <x v="1172"/>
  </r>
  <r>
    <n v="435.51808494770836"/>
    <x v="1181"/>
    <n v="201838.53325157569"/>
    <n v="154325.37810850365"/>
    <n v="43348.189522688532"/>
    <n v="197673.56763119219"/>
    <x v="1173"/>
  </r>
  <r>
    <n v="368.23147198049793"/>
    <x v="1182"/>
    <n v="167213.28515979444"/>
    <n v="171253.83416934795"/>
    <n v="37072.758764858023"/>
    <n v="208326.59293420595"/>
    <x v="1174"/>
  </r>
  <r>
    <n v="397.79372242082957"/>
    <x v="1183"/>
    <n v="167391.46977267563"/>
    <n v="133818.16687569275"/>
    <n v="32796.892438997282"/>
    <n v="166615.05931469004"/>
    <x v="1175"/>
  </r>
  <r>
    <n v="433.20926435529287"/>
    <x v="1184"/>
    <n v="233611.63233664903"/>
    <n v="207056.6828557484"/>
    <n v="34888.967242083992"/>
    <n v="241945.65009783237"/>
    <x v="1176"/>
  </r>
  <r>
    <n v="420.63918020593826"/>
    <x v="1185"/>
    <n v="213447.82220397002"/>
    <n v="94998.279328436562"/>
    <n v="29431.119093776691"/>
    <n v="124429.39842221326"/>
    <x v="1177"/>
  </r>
  <r>
    <n v="402.08538192632392"/>
    <x v="1186"/>
    <n v="174290.22881670605"/>
    <n v="163002.40232923828"/>
    <n v="33976.050114854384"/>
    <n v="196978.45244409266"/>
    <x v="1178"/>
  </r>
  <r>
    <n v="414.84464027175528"/>
    <x v="1187"/>
    <n v="237726.08257437823"/>
    <n v="139873.39286985245"/>
    <n v="24885.383582327246"/>
    <n v="164758.77645217971"/>
    <x v="1179"/>
  </r>
  <r>
    <n v="414.37927779490832"/>
    <x v="1188"/>
    <n v="203676.98802989937"/>
    <n v="69856.380977176901"/>
    <n v="31668.665747902727"/>
    <n v="101525.04672507962"/>
    <x v="1180"/>
  </r>
  <r>
    <n v="376.27894476660981"/>
    <x v="1189"/>
    <n v="176739.91705000267"/>
    <n v="123248.629294912"/>
    <n v="26834.243442992389"/>
    <n v="150082.87273790437"/>
    <x v="1181"/>
  </r>
  <r>
    <n v="392.43186522728621"/>
    <x v="1190"/>
    <n v="212323.1561208918"/>
    <n v="82921.642075036842"/>
    <n v="38941.034703734753"/>
    <n v="121862.67677877159"/>
    <x v="1182"/>
  </r>
  <r>
    <n v="417.67285027308623"/>
    <x v="1191"/>
    <n v="208614.2307716397"/>
    <n v="136216.13808976475"/>
    <n v="32184.494617058601"/>
    <n v="168400.63270682335"/>
    <x v="1183"/>
  </r>
  <r>
    <n v="395.78875006922243"/>
    <x v="1192"/>
    <n v="251741.99316687739"/>
    <n v="100910.47764217836"/>
    <n v="35093.307796508947"/>
    <n v="136003.78543868731"/>
    <x v="1184"/>
  </r>
  <r>
    <n v="417.41850574859978"/>
    <x v="1193"/>
    <n v="196978.48938567215"/>
    <n v="166947.32308656184"/>
    <n v="34069.171079711559"/>
    <n v="201016.49416627339"/>
    <x v="1185"/>
  </r>
  <r>
    <n v="392.36861753851588"/>
    <x v="1194"/>
    <n v="233817.70121434471"/>
    <n v="144228.49494940627"/>
    <n v="40789.074337646605"/>
    <n v="185017.56928705287"/>
    <x v="1186"/>
  </r>
  <r>
    <n v="425.93934808040501"/>
    <x v="1195"/>
    <n v="206832.00535260778"/>
    <n v="121426.49238171564"/>
    <n v="37562.175540686214"/>
    <n v="158988.66792240186"/>
    <x v="1187"/>
  </r>
  <r>
    <n v="369.99452890867326"/>
    <x v="1196"/>
    <n v="227267.8625712909"/>
    <n v="135962.95664472977"/>
    <n v="30598.964527026212"/>
    <n v="166561.921171756"/>
    <x v="1188"/>
  </r>
  <r>
    <n v="413.49703304609062"/>
    <x v="1197"/>
    <n v="204853.07117539321"/>
    <n v="134688.31438134954"/>
    <n v="33247.478102465604"/>
    <n v="167935.79248381514"/>
    <x v="1189"/>
  </r>
  <r>
    <n v="433.70702592384475"/>
    <x v="1198"/>
    <n v="205081.9281961605"/>
    <n v="152024.83726452448"/>
    <n v="34012.691760903108"/>
    <n v="186037.52902542759"/>
    <x v="1190"/>
  </r>
  <r>
    <n v="411.15257147562903"/>
    <x v="1199"/>
    <n v="180908.10591521524"/>
    <n v="93221.673633127284"/>
    <n v="26891.781365149294"/>
    <n v="120113.45499827657"/>
    <x v="1191"/>
  </r>
  <r>
    <n v="403.98860415107993"/>
    <x v="1200"/>
    <n v="203422.49548049329"/>
    <n v="215136.1919727865"/>
    <n v="37822.716010077929"/>
    <n v="252958.90798286442"/>
    <x v="1192"/>
  </r>
  <r>
    <n v="390.10294176807753"/>
    <x v="1201"/>
    <n v="196150.75461763301"/>
    <n v="155723.18891772191"/>
    <n v="28257.9553529199"/>
    <n v="183981.14427064182"/>
    <x v="1193"/>
  </r>
  <r>
    <n v="425.41456678218759"/>
    <x v="1202"/>
    <n v="212605.74028824639"/>
    <n v="222435.23015904069"/>
    <n v="42516.593365312467"/>
    <n v="264951.82352435315"/>
    <x v="1194"/>
  </r>
  <r>
    <n v="398.82429616428504"/>
    <x v="1203"/>
    <n v="205803.93108506806"/>
    <n v="141879.46167584468"/>
    <n v="42322.390834763872"/>
    <n v="184201.85251060856"/>
    <x v="1195"/>
  </r>
  <r>
    <n v="399.44472495268906"/>
    <x v="1204"/>
    <n v="186535.52347624907"/>
    <n v="162958.88918276623"/>
    <n v="29726.270714057289"/>
    <n v="192685.15989682352"/>
    <x v="1196"/>
  </r>
  <r>
    <n v="368.74162960848827"/>
    <x v="1205"/>
    <n v="193523.79231369228"/>
    <n v="155170.28751673081"/>
    <n v="40487.737294387982"/>
    <n v="195658.02481111878"/>
    <x v="1197"/>
  </r>
  <r>
    <n v="447.06310731074433"/>
    <x v="1206"/>
    <n v="217790.22904752902"/>
    <n v="181115.89825414354"/>
    <n v="42709.54339588109"/>
    <n v="223825.44165002462"/>
    <x v="1198"/>
  </r>
  <r>
    <n v="456.70833160167177"/>
    <x v="1207"/>
    <n v="154186.17610122313"/>
    <n v="242694.72256274938"/>
    <n v="27501.586271264052"/>
    <n v="270196.30883401341"/>
    <x v="1199"/>
  </r>
  <r>
    <n v="391.71856687119066"/>
    <x v="1208"/>
    <n v="144274.44424378709"/>
    <n v="95640.432974640818"/>
    <n v="25344.110495665394"/>
    <n v="120984.54347030621"/>
    <x v="1200"/>
  </r>
  <r>
    <n v="394.03160692475404"/>
    <x v="1209"/>
    <n v="185554.16415094896"/>
    <n v="152050.23212796001"/>
    <n v="29899.084398794042"/>
    <n v="181949.31652675406"/>
    <x v="1201"/>
  </r>
  <r>
    <n v="429.25299360739115"/>
    <x v="1210"/>
    <n v="202029.70059281803"/>
    <n v="206657.49264770499"/>
    <n v="32032.565165160991"/>
    <n v="238690.05781286597"/>
    <x v="1202"/>
  </r>
  <r>
    <n v="416.12837961549218"/>
    <x v="1211"/>
    <n v="203061.21351838086"/>
    <n v="156674.70621603134"/>
    <n v="43170.597068797419"/>
    <n v="199845.30328482875"/>
    <x v="1203"/>
  </r>
  <r>
    <n v="438.96944088359413"/>
    <x v="1212"/>
    <n v="228950.75978581392"/>
    <n v="198940.830783841"/>
    <n v="41599.06727902194"/>
    <n v="240539.89806286292"/>
    <x v="1204"/>
  </r>
  <r>
    <n v="394.27717164914162"/>
    <x v="1213"/>
    <n v="174185.54620804649"/>
    <n v="118243.97239162445"/>
    <n v="36533.852583571148"/>
    <n v="154777.8249751956"/>
    <x v="1205"/>
  </r>
  <r>
    <n v="415.91628700635334"/>
    <x v="1214"/>
    <n v="184519.37521698931"/>
    <n v="125290.87603376403"/>
    <n v="30716.744085239101"/>
    <n v="156007.62011900311"/>
    <x v="1206"/>
  </r>
  <r>
    <n v="413.09540318942987"/>
    <x v="1215"/>
    <n v="204441.12217919104"/>
    <n v="104330.50391345609"/>
    <n v="30972.217951346447"/>
    <n v="135302.72186480253"/>
    <x v="1207"/>
  </r>
  <r>
    <n v="422.3022766534898"/>
    <x v="1216"/>
    <n v="217293.46775982084"/>
    <n v="194862.02182258229"/>
    <n v="32924.902754258117"/>
    <n v="227786.92457684042"/>
    <x v="1208"/>
  </r>
  <r>
    <n v="403.37026575512675"/>
    <x v="1217"/>
    <n v="197993.84656292963"/>
    <n v="211336.65622295981"/>
    <n v="40596.532573898374"/>
    <n v="251933.18879685819"/>
    <x v="1209"/>
  </r>
  <r>
    <n v="412.90497178916905"/>
    <x v="1218"/>
    <n v="233029.16313045385"/>
    <n v="217448.75577849467"/>
    <n v="39670.266687266827"/>
    <n v="257119.02246576149"/>
    <x v="1210"/>
  </r>
  <r>
    <n v="388.11037979316887"/>
    <x v="1219"/>
    <n v="214028.6886132854"/>
    <n v="104015.49999931612"/>
    <n v="31121.405150884057"/>
    <n v="135136.90515020018"/>
    <x v="1211"/>
  </r>
  <r>
    <n v="418.75152242138103"/>
    <x v="1220"/>
    <n v="192536.80815128982"/>
    <n v="129356.77174472714"/>
    <n v="36414.246061445163"/>
    <n v="165771.01780617231"/>
    <x v="1212"/>
  </r>
  <r>
    <n v="367.65863237406461"/>
    <x v="1221"/>
    <n v="208499.2137460112"/>
    <n v="95621.207361474531"/>
    <n v="27416.109169265426"/>
    <n v="123037.31653073996"/>
    <x v="1213"/>
  </r>
  <r>
    <n v="381.50028915760004"/>
    <x v="1222"/>
    <n v="174918.64169797557"/>
    <n v="110893.82868647097"/>
    <n v="31756.933275337506"/>
    <n v="142650.76196180849"/>
    <x v="1214"/>
  </r>
  <r>
    <n v="407.21535760457078"/>
    <x v="1223"/>
    <n v="230561.6589395878"/>
    <n v="175168.91669480447"/>
    <n v="39994.178838337553"/>
    <n v="215163.09553314204"/>
    <x v="688"/>
  </r>
  <r>
    <n v="376.19184920088094"/>
    <x v="1224"/>
    <n v="200302.16240891736"/>
    <n v="112987.56108299592"/>
    <n v="29875.261608309578"/>
    <n v="142862.82269130548"/>
    <x v="1215"/>
  </r>
  <r>
    <n v="405.00539922049666"/>
    <x v="1225"/>
    <n v="200868.45731385544"/>
    <n v="174423.52692702381"/>
    <n v="43918.709285200683"/>
    <n v="218342.2362122245"/>
    <x v="1216"/>
  </r>
  <r>
    <n v="391.55302720465164"/>
    <x v="1226"/>
    <n v="234029.51027157306"/>
    <n v="98902.916307271778"/>
    <n v="43325.345849976875"/>
    <n v="142228.26215724865"/>
    <x v="1217"/>
  </r>
  <r>
    <n v="380.2884614629765"/>
    <x v="1227"/>
    <n v="221267.93084182855"/>
    <n v="110825.40854979513"/>
    <n v="35348.061475127804"/>
    <n v="146173.47002492292"/>
    <x v="1218"/>
  </r>
  <r>
    <n v="374.58842271859027"/>
    <x v="1228"/>
    <n v="219254.64090284766"/>
    <n v="174774.68065126892"/>
    <n v="40522.692882771364"/>
    <n v="215297.37353404029"/>
    <x v="1219"/>
  </r>
  <r>
    <n v="403.64790828782873"/>
    <x v="1229"/>
    <n v="236685.25239492083"/>
    <n v="155085.41948759113"/>
    <n v="26019.252544966199"/>
    <n v="181104.67203255734"/>
    <x v="1220"/>
  </r>
  <r>
    <n v="418.28686210036699"/>
    <x v="1230"/>
    <n v="201780.04866257703"/>
    <n v="161639.34307544419"/>
    <n v="35409.545976548528"/>
    <n v="197048.88905199274"/>
    <x v="1221"/>
  </r>
  <r>
    <n v="437.83898198031551"/>
    <x v="1231"/>
    <n v="231946.35257027959"/>
    <n v="122189.92852894979"/>
    <n v="30064.410783169747"/>
    <n v="152254.33931211953"/>
    <x v="1222"/>
  </r>
  <r>
    <n v="418.02675847510881"/>
    <x v="1232"/>
    <n v="243263.95356175693"/>
    <n v="140560.52855227533"/>
    <n v="34779.510787103405"/>
    <n v="175340.03933937874"/>
    <x v="1223"/>
  </r>
  <r>
    <n v="446.13816636971052"/>
    <x v="1233"/>
    <n v="210976.07033526941"/>
    <n v="137334.69840643814"/>
    <n v="28668.889757406854"/>
    <n v="166003.58816384501"/>
    <x v="1224"/>
  </r>
  <r>
    <n v="382.49813623948415"/>
    <x v="1234"/>
    <n v="201194.81480368122"/>
    <n v="105693.14839689276"/>
    <n v="33302.857870810869"/>
    <n v="138996.00626770363"/>
    <x v="1225"/>
  </r>
  <r>
    <n v="392.16893455772367"/>
    <x v="1235"/>
    <n v="219506.93078564687"/>
    <n v="148401.60485848787"/>
    <n v="41211.777424637687"/>
    <n v="189613.38228312557"/>
    <x v="1226"/>
  </r>
  <r>
    <n v="403.35369182029933"/>
    <x v="1236"/>
    <n v="196636.74207987392"/>
    <n v="148019.56338247671"/>
    <n v="28560.314869719863"/>
    <n v="176579.87825219659"/>
    <x v="1227"/>
  </r>
  <r>
    <n v="409.96107538557158"/>
    <x v="1237"/>
    <n v="211887.17781520847"/>
    <n v="148622.44480217641"/>
    <n v="25425.201439080309"/>
    <n v="174047.64624125673"/>
    <x v="1228"/>
  </r>
  <r>
    <n v="382.90790977776896"/>
    <x v="1238"/>
    <n v="203406.19974380211"/>
    <n v="148522.7123720473"/>
    <n v="29113.789793562246"/>
    <n v="177636.50216560956"/>
    <x v="1229"/>
  </r>
  <r>
    <n v="424.4000645661817"/>
    <x v="1239"/>
    <n v="219331.77582040665"/>
    <n v="195436.57922265641"/>
    <n v="36155.056846839536"/>
    <n v="231591.63606949593"/>
    <x v="1230"/>
  </r>
  <r>
    <n v="373.92928655567738"/>
    <x v="1240"/>
    <n v="223513.65817458119"/>
    <n v="105995.46057509368"/>
    <n v="36834.63443212711"/>
    <n v="142830.09500722078"/>
    <x v="1231"/>
  </r>
  <r>
    <n v="426.50287443540424"/>
    <x v="1241"/>
    <n v="206577.63322374338"/>
    <n v="120066.92431313181"/>
    <n v="26852.690118178201"/>
    <n v="146919.61443131001"/>
    <x v="1232"/>
  </r>
  <r>
    <n v="384.4400541950439"/>
    <x v="1242"/>
    <n v="231327.32184406545"/>
    <n v="153404.08114434802"/>
    <n v="35508.656059098401"/>
    <n v="188912.73720344642"/>
    <x v="1233"/>
  </r>
  <r>
    <n v="440.40566017767668"/>
    <x v="1243"/>
    <n v="226825.1770043651"/>
    <n v="260315.91570292282"/>
    <n v="39826.27158140696"/>
    <n v="300142.18728432979"/>
    <x v="1234"/>
  </r>
  <r>
    <n v="403.72725294115952"/>
    <x v="1244"/>
    <n v="196324.84230514924"/>
    <n v="168333.93730141432"/>
    <n v="41215.232638524751"/>
    <n v="209549.16993993908"/>
    <x v="1235"/>
  </r>
  <r>
    <n v="365.44354647759485"/>
    <x v="1245"/>
    <n v="210051.06947295842"/>
    <n v="167285.53881906753"/>
    <n v="36539.296141176412"/>
    <n v="203824.83496024396"/>
    <x v="1236"/>
  </r>
  <r>
    <n v="362.32639687012573"/>
    <x v="1246"/>
    <n v="189735.18244499026"/>
    <n v="107282.9811001223"/>
    <n v="39139.843784690464"/>
    <n v="146422.82488481276"/>
    <x v="1237"/>
  </r>
  <r>
    <n v="390.27796992632062"/>
    <x v="1247"/>
    <n v="229687.18682447638"/>
    <n v="119824.39319096191"/>
    <n v="37460.673664905356"/>
    <n v="157285.06685586728"/>
    <x v="1238"/>
  </r>
  <r>
    <n v="387.5142716687667"/>
    <x v="1248"/>
    <n v="206308.10442871242"/>
    <n v="86391.764724086097"/>
    <n v="30989.435008763456"/>
    <n v="117381.19973284955"/>
    <x v="1239"/>
  </r>
  <r>
    <n v="419.19153788663851"/>
    <x v="1249"/>
    <n v="190207.69912297576"/>
    <n v="273590.35112738522"/>
    <n v="33963.286658327699"/>
    <n v="307553.6377857129"/>
    <x v="1240"/>
  </r>
  <r>
    <n v="428.62046599156946"/>
    <x v="1250"/>
    <n v="181555.30937439363"/>
    <n v="178163.36613526722"/>
    <n v="29049.025909982418"/>
    <n v="207212.39204524964"/>
    <x v="1241"/>
  </r>
  <r>
    <n v="435.49249322835107"/>
    <x v="1251"/>
    <n v="207768.98540811142"/>
    <n v="208067.2142767981"/>
    <n v="37467.320345087537"/>
    <n v="245534.53462188563"/>
    <x v="1242"/>
  </r>
  <r>
    <n v="397.14076592491273"/>
    <x v="1252"/>
    <n v="228758.72427060909"/>
    <n v="189539.88647349598"/>
    <n v="25295.453280097259"/>
    <n v="214835.33975359323"/>
    <x v="1243"/>
  </r>
  <r>
    <n v="401.71155047273811"/>
    <x v="1253"/>
    <n v="207256.40454863329"/>
    <n v="137534.62022466253"/>
    <n v="40719.475081547942"/>
    <n v="178254.09530621048"/>
    <x v="1244"/>
  </r>
  <r>
    <n v="423.74142513138304"/>
    <x v="1254"/>
    <n v="181825.39771420037"/>
    <n v="205040.35219046043"/>
    <n v="29291.760406101155"/>
    <n v="234332.11259656158"/>
    <x v="1245"/>
  </r>
  <r>
    <n v="419.55227538999662"/>
    <x v="1255"/>
    <n v="198803.24346462137"/>
    <n v="117701.91780878695"/>
    <n v="31487.733695507322"/>
    <n v="149189.65150429428"/>
    <x v="1246"/>
  </r>
  <r>
    <n v="414.38950307793357"/>
    <x v="1256"/>
    <n v="207913.17135233863"/>
    <n v="178208.43905935221"/>
    <n v="41674.247385992909"/>
    <n v="219882.68644534511"/>
    <x v="1247"/>
  </r>
  <r>
    <n v="432.43963709582061"/>
    <x v="1257"/>
    <n v="199984.35427949834"/>
    <n v="85813.838165699228"/>
    <n v="36267.390438793351"/>
    <n v="122081.22860449259"/>
    <x v="1248"/>
  </r>
  <r>
    <n v="407.13822889582889"/>
    <x v="1258"/>
    <n v="203544.39109055398"/>
    <n v="126083.47687962389"/>
    <n v="33516.736694314073"/>
    <n v="159600.21357393797"/>
    <x v="1249"/>
  </r>
  <r>
    <n v="385.40607613908259"/>
    <x v="1259"/>
    <n v="205686.54472267252"/>
    <n v="173898.13744725237"/>
    <n v="44721.826724282109"/>
    <n v="218619.96417153449"/>
    <x v="1250"/>
  </r>
  <r>
    <n v="422.6863144802557"/>
    <x v="1260"/>
    <n v="223066.98322617597"/>
    <n v="122777.36802217127"/>
    <n v="40173.377864318361"/>
    <n v="162950.74588648963"/>
    <x v="1251"/>
  </r>
  <r>
    <n v="406.77188016391227"/>
    <x v="1261"/>
    <n v="194436.90133384755"/>
    <n v="141969.11789304035"/>
    <n v="35676.391097281739"/>
    <n v="177645.50899032209"/>
    <x v="1252"/>
  </r>
  <r>
    <n v="404.44405643004256"/>
    <x v="1262"/>
    <n v="204569.58734733125"/>
    <n v="91123.737797248075"/>
    <n v="25394.014189578986"/>
    <n v="116517.75198682706"/>
    <x v="1253"/>
  </r>
  <r>
    <n v="396.0579264852754"/>
    <x v="1263"/>
    <n v="182640.40066380714"/>
    <n v="151356.75098034751"/>
    <n v="27828.716383821786"/>
    <n v="179185.46736416931"/>
    <x v="1254"/>
  </r>
  <r>
    <n v="416.79845230518492"/>
    <x v="1264"/>
    <n v="205401.01825609189"/>
    <n v="162835.76862711945"/>
    <n v="40191.398207780221"/>
    <n v="203027.16683489969"/>
    <x v="1255"/>
  </r>
  <r>
    <n v="451.77123644026608"/>
    <x v="1265"/>
    <n v="206278.55167510512"/>
    <n v="183159.45524908011"/>
    <n v="29025.877542564096"/>
    <n v="212185.33279164421"/>
    <x v="1256"/>
  </r>
  <r>
    <n v="372.61171091322552"/>
    <x v="1266"/>
    <n v="218970.03787712983"/>
    <n v="91456.534660996113"/>
    <n v="38991.337029853508"/>
    <n v="130447.87169084963"/>
    <x v="1257"/>
  </r>
  <r>
    <n v="429.33114591169635"/>
    <x v="1267"/>
    <n v="207568.14184737159"/>
    <n v="181426.00383489713"/>
    <n v="27552.493169488527"/>
    <n v="208978.49700438566"/>
    <x v="1258"/>
  </r>
  <r>
    <n v="446.10692609817818"/>
    <x v="1268"/>
    <n v="182632.21467632061"/>
    <n v="236516.05019533946"/>
    <n v="42450.986452899968"/>
    <n v="278967.03664823942"/>
    <x v="1259"/>
  </r>
  <r>
    <n v="415.78844770362258"/>
    <x v="1269"/>
    <n v="196944.71966646425"/>
    <n v="226647.3494210545"/>
    <n v="44505.87525417743"/>
    <n v="271153.22467523196"/>
    <x v="1260"/>
  </r>
  <r>
    <n v="430.37320440847765"/>
    <x v="1270"/>
    <n v="203896.13160853478"/>
    <n v="121833.12447246716"/>
    <n v="31842.631973486437"/>
    <n v="153675.75644595359"/>
    <x v="1261"/>
  </r>
  <r>
    <n v="427.55361581766221"/>
    <x v="1271"/>
    <n v="194045.01140273816"/>
    <n v="188541.96325536299"/>
    <n v="37830.149115728309"/>
    <n v="226372.11237109129"/>
    <x v="1262"/>
  </r>
  <r>
    <n v="404.03943174620554"/>
    <x v="1272"/>
    <n v="182130.52953657767"/>
    <n v="132858.89130710042"/>
    <n v="43773.451804350232"/>
    <n v="176632.34311145067"/>
    <x v="1263"/>
  </r>
  <r>
    <n v="417.24652333004974"/>
    <x v="1273"/>
    <n v="215689.45887210069"/>
    <n v="195108.74041025009"/>
    <n v="44594.948476310863"/>
    <n v="239703.68888656097"/>
    <x v="1264"/>
  </r>
  <r>
    <n v="421.93000486455702"/>
    <x v="1274"/>
    <n v="246259.94214935423"/>
    <n v="121577.5329110029"/>
    <n v="44886.873704816127"/>
    <n v="166464.40661581903"/>
    <x v="1265"/>
  </r>
  <r>
    <n v="425.31882613571406"/>
    <x v="1275"/>
    <n v="178119.50644505781"/>
    <n v="199659.76182946147"/>
    <n v="26668.030674015474"/>
    <n v="226327.79250347693"/>
    <x v="1266"/>
  </r>
  <r>
    <n v="417.33056764146681"/>
    <x v="1276"/>
    <n v="184782.33069109858"/>
    <n v="106475.3902234167"/>
    <n v="44590.999488393238"/>
    <n v="151066.38971180993"/>
    <x v="1267"/>
  </r>
  <r>
    <n v="415.87335981462905"/>
    <x v="1277"/>
    <n v="211369.29650441359"/>
    <n v="205654.26391188102"/>
    <n v="35827.631674190365"/>
    <n v="241481.89558607139"/>
    <x v="1268"/>
  </r>
  <r>
    <n v="423.73220036999265"/>
    <x v="1278"/>
    <n v="214935.66787602348"/>
    <n v="113109.2882650582"/>
    <n v="40389.735192589629"/>
    <n v="153499.02345764783"/>
    <x v="1269"/>
  </r>
  <r>
    <n v="407.18970989733918"/>
    <x v="1279"/>
    <n v="234324.1362553364"/>
    <n v="167570.58125871178"/>
    <n v="38557.546909385863"/>
    <n v="206128.12816809764"/>
    <x v="1270"/>
  </r>
  <r>
    <n v="424.26484775001467"/>
    <x v="1280"/>
    <n v="196883.85507689478"/>
    <n v="185146.75350018725"/>
    <n v="38024.46364867896"/>
    <n v="223171.21714886621"/>
    <x v="1271"/>
  </r>
  <r>
    <n v="403.37252982483147"/>
    <x v="1281"/>
    <n v="199641.29603687563"/>
    <n v="135258.33329709328"/>
    <n v="36769.375570189812"/>
    <n v="172027.7088672831"/>
    <x v="1272"/>
  </r>
  <r>
    <n v="405.82384755896777"/>
    <x v="1282"/>
    <n v="206197.65587771632"/>
    <n v="147247.98878198181"/>
    <n v="38476.649862602462"/>
    <n v="185724.63864458428"/>
    <x v="1273"/>
  </r>
  <r>
    <n v="443.82416946980021"/>
    <x v="1283"/>
    <n v="213560.36000785176"/>
    <n v="269627.84323851677"/>
    <n v="26591.592045430018"/>
    <n v="296219.4352839468"/>
    <x v="1274"/>
  </r>
  <r>
    <n v="398.11134991791334"/>
    <x v="1284"/>
    <n v="199099.63326937289"/>
    <n v="153758.79399104227"/>
    <n v="41637.667160616278"/>
    <n v="195396.46115165856"/>
    <x v="1275"/>
  </r>
  <r>
    <n v="411.69698316165818"/>
    <x v="1285"/>
    <n v="189853.5650629435"/>
    <n v="105492.63495178365"/>
    <n v="37238.84989681765"/>
    <n v="142731.48484860131"/>
    <x v="1276"/>
  </r>
  <r>
    <n v="373.47372371288611"/>
    <x v="1286"/>
    <n v="212056.78763512548"/>
    <n v="108809.36550771609"/>
    <n v="29495.241071116783"/>
    <n v="138304.60657883287"/>
    <x v="1277"/>
  </r>
  <r>
    <n v="377.41618386238349"/>
    <x v="1287"/>
    <n v="189184.00112600162"/>
    <n v="185320.3300095532"/>
    <n v="44039.24554769641"/>
    <n v="229359.5755572496"/>
    <x v="1278"/>
  </r>
  <r>
    <n v="444.38717479720742"/>
    <x v="1288"/>
    <n v="183603.75634514212"/>
    <n v="171588.61420012219"/>
    <n v="26152.259612550984"/>
    <n v="197740.87381267318"/>
    <x v="1279"/>
  </r>
  <r>
    <n v="423.78409292704754"/>
    <x v="1289"/>
    <n v="194037.78988981439"/>
    <n v="205612.5275944607"/>
    <n v="33252.494124020013"/>
    <n v="238865.02171848071"/>
    <x v="1280"/>
  </r>
  <r>
    <n v="420.56547223664143"/>
    <x v="1290"/>
    <n v="212792.52667551395"/>
    <n v="111414.93908218385"/>
    <n v="38341.658064280178"/>
    <n v="149756.59714646402"/>
    <x v="1281"/>
  </r>
  <r>
    <n v="393.4512006283652"/>
    <x v="1291"/>
    <n v="211311.8275898766"/>
    <n v="92173.467682330505"/>
    <n v="39948.295187628915"/>
    <n v="132121.76286995941"/>
    <x v="1282"/>
  </r>
  <r>
    <n v="438.76791144632989"/>
    <x v="1292"/>
    <n v="201784.96877982107"/>
    <n v="157274.17327340157"/>
    <n v="32342.555297223556"/>
    <n v="189616.72857062513"/>
    <x v="1283"/>
  </r>
  <r>
    <n v="383.97051179271392"/>
    <x v="1293"/>
    <n v="209573.83032716779"/>
    <n v="194342.70674374828"/>
    <n v="27697.629013321686"/>
    <n v="222040.33575706996"/>
    <x v="1284"/>
  </r>
  <r>
    <n v="422.77684816964563"/>
    <x v="1294"/>
    <n v="188814.03267447688"/>
    <n v="135498.65629917878"/>
    <n v="25135.918503802026"/>
    <n v="160634.57480298082"/>
    <x v="1285"/>
  </r>
  <r>
    <n v="358.92803783933635"/>
    <x v="1295"/>
    <n v="238096.31945638946"/>
    <n v="136566.49839004246"/>
    <n v="41939.437761560272"/>
    <n v="178505.93615160271"/>
    <x v="1286"/>
  </r>
  <r>
    <n v="394.09412537920167"/>
    <x v="1296"/>
    <n v="186237.91781030473"/>
    <n v="216028.37186586816"/>
    <n v="32741.896850934339"/>
    <n v="248770.2687168025"/>
    <x v="1287"/>
  </r>
  <r>
    <n v="392.11982195354796"/>
    <x v="1297"/>
    <n v="202412.94248687782"/>
    <n v="147853.32183755914"/>
    <n v="34723.893766358087"/>
    <n v="182577.21560391723"/>
    <x v="1288"/>
  </r>
  <r>
    <n v="401.89330096028402"/>
    <x v="1298"/>
    <n v="195193.95834405208"/>
    <n v="179766.36962213358"/>
    <n v="43420.611721049747"/>
    <n v="223186.98134318332"/>
    <x v="1018"/>
  </r>
  <r>
    <n v="457.51461229646395"/>
    <x v="1299"/>
    <n v="197586.23311877192"/>
    <n v="153948.53239794838"/>
    <n v="25432.551446174322"/>
    <n v="179381.08384412271"/>
    <x v="1289"/>
  </r>
  <r>
    <n v="406.18841940475056"/>
    <x v="1300"/>
    <n v="188721.11085613523"/>
    <n v="132337.20276709108"/>
    <n v="42399.743547469327"/>
    <n v="174736.94631456039"/>
    <x v="1290"/>
  </r>
  <r>
    <n v="396.19473081854733"/>
    <x v="1301"/>
    <n v="185965.90828037774"/>
    <n v="155905.44536409382"/>
    <n v="30042.092196988153"/>
    <n v="185947.53756108196"/>
    <x v="1291"/>
  </r>
  <r>
    <n v="400.43853057933541"/>
    <x v="1302"/>
    <n v="231642.81319359035"/>
    <n v="187413.12249590721"/>
    <n v="43612.654893459796"/>
    <n v="231025.77738936699"/>
    <x v="1292"/>
  </r>
  <r>
    <n v="388.46250703284477"/>
    <x v="1303"/>
    <n v="179655.54327431149"/>
    <n v="184762.1748832771"/>
    <n v="33603.351885236814"/>
    <n v="218365.5267685139"/>
    <x v="1293"/>
  </r>
  <r>
    <n v="426.22026650060963"/>
    <x v="1304"/>
    <n v="229613.07373961402"/>
    <n v="123412.46330823342"/>
    <n v="43246.745454599062"/>
    <n v="166659.20876283248"/>
    <x v="1294"/>
  </r>
  <r>
    <n v="413.12664716091001"/>
    <x v="1305"/>
    <n v="210602.70314085355"/>
    <n v="119000.30531103583"/>
    <n v="43560.241382278648"/>
    <n v="162560.54669331448"/>
    <x v="1295"/>
  </r>
  <r>
    <n v="404.36584958877927"/>
    <x v="1306"/>
    <n v="183405.15782628584"/>
    <n v="195097.1634524281"/>
    <n v="44759.670288580848"/>
    <n v="239856.83374100894"/>
    <x v="1296"/>
  </r>
  <r>
    <n v="383.7623472151634"/>
    <x v="1307"/>
    <n v="206867.54898266355"/>
    <n v="129462.11479538809"/>
    <n v="28833.280379778291"/>
    <n v="158295.39517516637"/>
    <x v="1297"/>
  </r>
  <r>
    <n v="418.16632154720361"/>
    <x v="1308"/>
    <n v="181634.77523039479"/>
    <n v="153077.63341187334"/>
    <n v="37617.867229699565"/>
    <n v="190695.5006415729"/>
    <x v="1298"/>
  </r>
  <r>
    <n v="387.76669624224382"/>
    <x v="1309"/>
    <n v="228883.24960360568"/>
    <n v="150135.78814534665"/>
    <n v="38488.00305232477"/>
    <n v="188623.79119767144"/>
    <x v="1299"/>
  </r>
  <r>
    <n v="395.92769415828798"/>
    <x v="1310"/>
    <n v="214569.1476034993"/>
    <n v="172382.23879070635"/>
    <n v="34462.427169577335"/>
    <n v="206844.66596028369"/>
    <x v="1300"/>
  </r>
  <r>
    <n v="418.25346103802912"/>
    <x v="1311"/>
    <n v="171427.32170036493"/>
    <n v="173576.55444452795"/>
    <n v="32583.301449624087"/>
    <n v="206159.85589415205"/>
    <x v="1301"/>
  </r>
  <r>
    <n v="404.93275472711923"/>
    <x v="1312"/>
    <n v="183855.90148078738"/>
    <n v="234772.57982042246"/>
    <n v="29153.802350614762"/>
    <n v="263926.3821710372"/>
    <x v="1302"/>
  </r>
  <r>
    <n v="400.40736549003611"/>
    <x v="1313"/>
    <n v="178034.33771772892"/>
    <n v="107364.31614496672"/>
    <n v="37812.039652075568"/>
    <n v="145176.35579704228"/>
    <x v="1303"/>
  </r>
  <r>
    <n v="409.0232823953998"/>
    <x v="1314"/>
    <n v="226502.64766985312"/>
    <n v="176728.63665660803"/>
    <n v="27656.339869751118"/>
    <n v="204384.97652635915"/>
    <x v="1304"/>
  </r>
  <r>
    <n v="424.79102374831893"/>
    <x v="1315"/>
    <n v="199716.30712677387"/>
    <n v="251987.81744298228"/>
    <n v="40646.642207712517"/>
    <n v="292634.4596506948"/>
    <x v="1305"/>
  </r>
  <r>
    <n v="418.61187447987527"/>
    <x v="1316"/>
    <n v="192834.73078388421"/>
    <n v="179567.60357216586"/>
    <n v="27614.6870194556"/>
    <n v="207182.29059162145"/>
    <x v="1306"/>
  </r>
  <r>
    <n v="414.45540010732998"/>
    <x v="1317"/>
    <n v="252019.06466381365"/>
    <n v="157465.62015517161"/>
    <n v="35039.382855063501"/>
    <n v="192505.00301023512"/>
    <x v="1307"/>
  </r>
  <r>
    <n v="381.34335051046793"/>
    <x v="1318"/>
    <n v="217681.70641830657"/>
    <n v="158357.48759171081"/>
    <n v="25998.461045298649"/>
    <n v="184355.94863700945"/>
    <x v="1308"/>
  </r>
  <r>
    <n v="413.70871651807829"/>
    <x v="1319"/>
    <n v="172926.70970283946"/>
    <n v="224589.57648046422"/>
    <n v="43934.294479663018"/>
    <n v="268523.87096012721"/>
    <x v="1309"/>
  </r>
  <r>
    <n v="364.50760791867771"/>
    <x v="1320"/>
    <n v="184814.10653121327"/>
    <n v="159908.69693641958"/>
    <n v="39979.740163087656"/>
    <n v="199888.43709950725"/>
    <x v="1310"/>
  </r>
  <r>
    <n v="414.4646323655777"/>
    <x v="1321"/>
    <n v="171477.65672148648"/>
    <n v="176627.44378479908"/>
    <n v="36248.997958318207"/>
    <n v="212876.44174311729"/>
    <x v="1311"/>
  </r>
  <r>
    <n v="373.87748203878414"/>
    <x v="1322"/>
    <n v="161876.6660744118"/>
    <n v="163764.41172689578"/>
    <n v="38659.960460632909"/>
    <n v="202424.3721875287"/>
    <x v="1312"/>
  </r>
  <r>
    <n v="406.35866075491816"/>
    <x v="1323"/>
    <n v="213669.30386045622"/>
    <n v="99418.37368875285"/>
    <n v="28455.121731978797"/>
    <n v="127873.49542073165"/>
    <x v="1313"/>
  </r>
  <r>
    <n v="373.46215904790643"/>
    <x v="1324"/>
    <n v="211661.03749352336"/>
    <n v="154564.04329122056"/>
    <n v="36697.148472787012"/>
    <n v="191261.19176400756"/>
    <x v="1314"/>
  </r>
  <r>
    <n v="439.41491846380899"/>
    <x v="1325"/>
    <n v="207484.15636174061"/>
    <n v="121755.53466183128"/>
    <n v="29111.526863309969"/>
    <n v="150867.06152514124"/>
    <x v="1315"/>
  </r>
  <r>
    <n v="398.72651978824672"/>
    <x v="1326"/>
    <n v="192724.40975807214"/>
    <n v="219517.01780101456"/>
    <n v="30742.02170262338"/>
    <n v="250259.03950363793"/>
    <x v="1316"/>
  </r>
  <r>
    <n v="454.25389266308161"/>
    <x v="1327"/>
    <n v="200805.73152517423"/>
    <n v="201219.71130608948"/>
    <n v="34176.687364050093"/>
    <n v="235396.39867013958"/>
    <x v="1317"/>
  </r>
  <r>
    <n v="375.21084812199393"/>
    <x v="1328"/>
    <n v="184641.22386159532"/>
    <n v="84938.376589397754"/>
    <n v="30166.637663746704"/>
    <n v="115105.01425314446"/>
    <x v="1318"/>
  </r>
  <r>
    <n v="451.80957350828703"/>
    <x v="1329"/>
    <n v="231625.76451681674"/>
    <n v="177261.90912408222"/>
    <n v="41375.759780188724"/>
    <n v="218637.66890427095"/>
    <x v="1319"/>
  </r>
  <r>
    <n v="433.85761298421301"/>
    <x v="1330"/>
    <n v="196794.13382037918"/>
    <n v="93106.547788680808"/>
    <n v="39390.983278270964"/>
    <n v="132497.53106695178"/>
    <x v="1320"/>
  </r>
  <r>
    <n v="412.83667392692627"/>
    <x v="1331"/>
    <n v="185958.97853538155"/>
    <n v="142819.60950972457"/>
    <n v="29531.264897463847"/>
    <n v="172350.87440718841"/>
    <x v="1321"/>
  </r>
  <r>
    <n v="362.55609086148706"/>
    <x v="1332"/>
    <n v="195765.95496508907"/>
    <n v="123869.43867090993"/>
    <n v="37999.023447162661"/>
    <n v="161868.46211807261"/>
    <x v="1322"/>
  </r>
  <r>
    <n v="429.32267562368349"/>
    <x v="1333"/>
    <n v="201703.39471644457"/>
    <n v="179171.43739828834"/>
    <n v="25235.908949318589"/>
    <n v="204407.34634760692"/>
    <x v="1323"/>
  </r>
  <r>
    <n v="427.53908323080901"/>
    <x v="1334"/>
    <n v="224407.22983401359"/>
    <n v="136077.69205541149"/>
    <n v="41132.161781679955"/>
    <n v="177209.85383709145"/>
    <x v="1324"/>
  </r>
  <r>
    <n v="427.28761863906209"/>
    <x v="1335"/>
    <n v="229405.95054256695"/>
    <n v="162182.62768225058"/>
    <n v="27636.958636887943"/>
    <n v="189819.58631913853"/>
    <x v="1325"/>
  </r>
  <r>
    <n v="408.92334245862799"/>
    <x v="1336"/>
    <n v="234182.54467225619"/>
    <n v="163720.83091415575"/>
    <n v="34266.521720786739"/>
    <n v="197987.35263494251"/>
    <x v="1326"/>
  </r>
  <r>
    <n v="437.72448577943004"/>
    <x v="1337"/>
    <n v="211923.84378086586"/>
    <n v="165600.92324329482"/>
    <n v="29217.273991426791"/>
    <n v="194818.19723472162"/>
    <x v="1327"/>
  </r>
  <r>
    <n v="387.63133073042457"/>
    <x v="1338"/>
    <n v="228156.31317769364"/>
    <n v="207853.71864788598"/>
    <n v="25392.034276149105"/>
    <n v="233245.75292403507"/>
    <x v="1328"/>
  </r>
  <r>
    <n v="428.68077507945503"/>
    <x v="1339"/>
    <n v="200283.11264668874"/>
    <n v="79798.038722991987"/>
    <n v="36323.809541256604"/>
    <n v="116121.84826424859"/>
    <x v="1329"/>
  </r>
  <r>
    <n v="374.65880645975102"/>
    <x v="1340"/>
    <n v="206171.58929386694"/>
    <n v="135431.39283515161"/>
    <n v="41506.226922333357"/>
    <n v="176937.61975748496"/>
    <x v="1330"/>
  </r>
  <r>
    <n v="398.672914713289"/>
    <x v="1341"/>
    <n v="204754.20273156982"/>
    <n v="256074.72432865947"/>
    <n v="31824.043187725973"/>
    <n v="287898.76751638547"/>
    <x v="1331"/>
  </r>
  <r>
    <n v="405.46614292955365"/>
    <x v="1342"/>
    <n v="208065.38327498492"/>
    <n v="152581.64282617607"/>
    <n v="33851.709383669484"/>
    <n v="186433.35220984556"/>
    <x v="1332"/>
  </r>
  <r>
    <n v="372.13802849735862"/>
    <x v="1343"/>
    <n v="208327.86094948268"/>
    <n v="124446.91638092347"/>
    <n v="37904.221241947758"/>
    <n v="162351.13762287123"/>
    <x v="1333"/>
  </r>
  <r>
    <n v="378.38684194659203"/>
    <x v="1344"/>
    <n v="190093.55168545758"/>
    <n v="149144.0885524941"/>
    <n v="34048.333815621663"/>
    <n v="183192.42236811575"/>
    <x v="1334"/>
  </r>
  <r>
    <n v="387.11012348891302"/>
    <x v="1345"/>
    <n v="213080.0430071239"/>
    <n v="155972.78645189686"/>
    <n v="27661.662994666003"/>
    <n v="183634.44944656285"/>
    <x v="1335"/>
  </r>
  <r>
    <n v="412.49102416673691"/>
    <x v="1346"/>
    <n v="192062.43920587166"/>
    <n v="144613.19998707253"/>
    <n v="30416.42469821421"/>
    <n v="175029.62468528675"/>
    <x v="1336"/>
  </r>
  <r>
    <n v="399.01633119660164"/>
    <x v="1347"/>
    <n v="188666.79274515595"/>
    <n v="129501.59263363344"/>
    <n v="44770.337011967982"/>
    <n v="174271.92964560143"/>
    <x v="1337"/>
  </r>
  <r>
    <n v="427.95841508227352"/>
    <x v="1348"/>
    <n v="175929.9175278591"/>
    <n v="131900.06115990554"/>
    <n v="35799.066244358663"/>
    <n v="167699.1274042642"/>
    <x v="1338"/>
  </r>
  <r>
    <n v="424.99685851671188"/>
    <x v="1349"/>
    <n v="197142.83185403279"/>
    <n v="124688.42806968448"/>
    <n v="41324.744492542908"/>
    <n v="166013.17256222738"/>
    <x v="1339"/>
  </r>
  <r>
    <n v="416.22579080568153"/>
    <x v="1350"/>
    <n v="202199.05560889046"/>
    <n v="206581.04740588489"/>
    <n v="35586.026836707417"/>
    <n v="242167.07424259232"/>
    <x v="1340"/>
  </r>
  <r>
    <n v="384.15435516287823"/>
    <x v="1351"/>
    <n v="210491.78666279811"/>
    <n v="141032.81963043564"/>
    <n v="28751.101929169225"/>
    <n v="169783.92155960487"/>
    <x v="1341"/>
  </r>
  <r>
    <n v="408.15039044992989"/>
    <x v="1352"/>
    <n v="218598.59383273381"/>
    <n v="104992.15199249046"/>
    <n v="37646.554296548558"/>
    <n v="142638.70628903902"/>
    <x v="1342"/>
  </r>
  <r>
    <n v="442.997719595604"/>
    <x v="1353"/>
    <n v="243849.3616474077"/>
    <n v="156497.08802061543"/>
    <n v="37688.7502982777"/>
    <n v="194185.83831889313"/>
    <x v="1343"/>
  </r>
  <r>
    <n v="422.85257183108746"/>
    <x v="1354"/>
    <n v="207052.04584622738"/>
    <n v="115625.27357288208"/>
    <n v="26225.790995990621"/>
    <n v="141851.06456887271"/>
    <x v="1344"/>
  </r>
  <r>
    <n v="381.35956812819137"/>
    <x v="1355"/>
    <n v="189145.69239509339"/>
    <n v="192419.82750401809"/>
    <n v="28956.301168676604"/>
    <n v="221376.1286726947"/>
    <x v="1345"/>
  </r>
  <r>
    <n v="416.62605950017524"/>
    <x v="1356"/>
    <n v="214391.05150779377"/>
    <n v="196068.64958901744"/>
    <n v="35271.612007600212"/>
    <n v="231340.26159661764"/>
    <x v="1346"/>
  </r>
  <r>
    <n v="362.83627368620904"/>
    <x v="1357"/>
    <n v="209343.51129183688"/>
    <n v="173606.34259901734"/>
    <n v="42089.296975510217"/>
    <n v="215695.63957452757"/>
    <x v="1347"/>
  </r>
  <r>
    <n v="387.2780492156233"/>
    <x v="1358"/>
    <n v="212313.16730743082"/>
    <n v="87182.495424894616"/>
    <n v="32318.871004333032"/>
    <n v="119501.36642922765"/>
    <x v="1348"/>
  </r>
  <r>
    <n v="419.62874528831588"/>
    <x v="1359"/>
    <n v="207121.01236315025"/>
    <n v="135590.27779068027"/>
    <n v="26953.864417041219"/>
    <n v="162544.14220772148"/>
    <x v="1349"/>
  </r>
  <r>
    <n v="380.02680204208639"/>
    <x v="1360"/>
    <n v="210105.89721851682"/>
    <n v="141795.29611572265"/>
    <n v="35570.400695130345"/>
    <n v="177365.696810853"/>
    <x v="1350"/>
  </r>
  <r>
    <n v="376.4528991269629"/>
    <x v="1361"/>
    <n v="182853.11579234971"/>
    <n v="168883.27710169886"/>
    <n v="27000.173195146908"/>
    <n v="195883.45029684575"/>
    <x v="1351"/>
  </r>
  <r>
    <n v="412.85254230072354"/>
    <x v="1362"/>
    <n v="190148.81050635947"/>
    <n v="170549.44291773837"/>
    <n v="27259.74779436176"/>
    <n v="197809.19071210013"/>
    <x v="1352"/>
  </r>
  <r>
    <n v="385.96705519432425"/>
    <x v="1363"/>
    <n v="181571.50285472855"/>
    <n v="80588.635916892847"/>
    <n v="40495.255907248531"/>
    <n v="121083.89182414138"/>
    <x v="1353"/>
  </r>
  <r>
    <n v="444.03256562120839"/>
    <x v="1364"/>
    <n v="196727.06085664086"/>
    <n v="252718.19183685744"/>
    <n v="31857.089917966794"/>
    <n v="284575.28175482422"/>
    <x v="1354"/>
  </r>
  <r>
    <n v="426.94627203498129"/>
    <x v="1365"/>
    <n v="179626.2240272921"/>
    <n v="187396.56270597523"/>
    <n v="42395.622340804461"/>
    <n v="229792.18504677969"/>
    <x v="1355"/>
  </r>
  <r>
    <n v="446.75042679813356"/>
    <x v="1366"/>
    <n v="216568.53437486969"/>
    <n v="255420.55696604284"/>
    <n v="26851.531555696725"/>
    <n v="282272.08852173958"/>
    <x v="1356"/>
  </r>
  <r>
    <n v="425.62317714116915"/>
    <x v="1367"/>
    <n v="202344.17604407368"/>
    <n v="197378.76499099287"/>
    <n v="33024.40665170554"/>
    <n v="230403.17164269841"/>
    <x v="1357"/>
  </r>
  <r>
    <n v="367.30017048267916"/>
    <x v="1368"/>
    <n v="198463.58092672256"/>
    <n v="164730.98192548062"/>
    <n v="40977.069767332912"/>
    <n v="205708.05169281352"/>
    <x v="1358"/>
  </r>
  <r>
    <n v="364.53926923806216"/>
    <x v="1369"/>
    <n v="201526.97075436139"/>
    <n v="152497.26676934247"/>
    <n v="27341.985256989108"/>
    <n v="179839.25202633158"/>
    <x v="1359"/>
  </r>
  <r>
    <n v="404.17638953827731"/>
    <x v="1370"/>
    <n v="205377.38544085066"/>
    <n v="219656.47824929166"/>
    <n v="36532.612126860215"/>
    <n v="256189.09037615187"/>
    <x v="1360"/>
  </r>
  <r>
    <n v="436.18907532439914"/>
    <x v="1371"/>
    <n v="221601.91563590613"/>
    <n v="176505.44623840906"/>
    <n v="33284.54608023828"/>
    <n v="209789.99231864733"/>
    <x v="1361"/>
  </r>
  <r>
    <n v="371.51491858526566"/>
    <x v="1372"/>
    <n v="213344.75518941"/>
    <n v="124538.19560181507"/>
    <n v="28907.589758397793"/>
    <n v="153445.78536021285"/>
    <x v="1362"/>
  </r>
  <r>
    <n v="443.8542625062961"/>
    <x v="1373"/>
    <n v="240792.12662290645"/>
    <n v="133515.86715827946"/>
    <n v="43796.215991486242"/>
    <n v="177312.08314976571"/>
    <x v="1363"/>
  </r>
  <r>
    <n v="410.7336023110164"/>
    <x v="1374"/>
    <n v="204279.29405717892"/>
    <n v="228546.45266128209"/>
    <n v="25938.957661634708"/>
    <n v="254485.41032291681"/>
    <x v="1364"/>
  </r>
  <r>
    <n v="404.00246449726285"/>
    <x v="1375"/>
    <n v="195402.42957342652"/>
    <n v="154784.96307680861"/>
    <n v="39635.16055802047"/>
    <n v="194420.12363482907"/>
    <x v="1365"/>
  </r>
  <r>
    <n v="379.53436614505438"/>
    <x v="1376"/>
    <n v="201179.14951867526"/>
    <n v="121765.24348486855"/>
    <n v="41669.692621642658"/>
    <n v="163434.93610651122"/>
    <x v="1366"/>
  </r>
  <r>
    <n v="382.11233841234866"/>
    <x v="1377"/>
    <n v="173231.21088369095"/>
    <n v="108369.14824319311"/>
    <n v="44634.694877117632"/>
    <n v="153003.84312031075"/>
    <x v="1367"/>
  </r>
  <r>
    <n v="435.94279211260465"/>
    <x v="1378"/>
    <n v="234577.26962091462"/>
    <n v="196533.15200805312"/>
    <n v="34458.022946090066"/>
    <n v="230991.17495414318"/>
    <x v="1368"/>
  </r>
  <r>
    <n v="365.24864140962734"/>
    <x v="1379"/>
    <n v="212165.88930280335"/>
    <n v="113373.39566625647"/>
    <n v="43525.968647249734"/>
    <n v="156899.3643135062"/>
    <x v="1369"/>
  </r>
  <r>
    <n v="393.99645193758909"/>
    <x v="1380"/>
    <n v="215413.18276303264"/>
    <n v="159314.27297015145"/>
    <n v="33368.574376971614"/>
    <n v="192682.84734712305"/>
    <x v="1370"/>
  </r>
  <r>
    <n v="411.13386032011408"/>
    <x v="1381"/>
    <n v="209190.63153278898"/>
    <n v="133757.39377276791"/>
    <n v="31671.943925734926"/>
    <n v="165429.33769850284"/>
    <x v="1371"/>
  </r>
  <r>
    <n v="389.49672107473498"/>
    <x v="1382"/>
    <n v="210064.91551276951"/>
    <n v="204831.31757456207"/>
    <n v="25347.294735999098"/>
    <n v="230178.61231056118"/>
    <x v="1372"/>
  </r>
  <r>
    <n v="399.35368016339157"/>
    <x v="1383"/>
    <n v="210197.52455518834"/>
    <n v="133959.07718381306"/>
    <n v="35333.259093152956"/>
    <n v="169292.33627696603"/>
    <x v="1373"/>
  </r>
  <r>
    <n v="440.99694968941424"/>
    <x v="1384"/>
    <n v="202728.05026092674"/>
    <n v="218153.68733212841"/>
    <n v="33046.375983085025"/>
    <n v="251200.06331521343"/>
    <x v="1374"/>
  </r>
  <r>
    <n v="413.15395424407347"/>
    <x v="1385"/>
    <n v="211096.98191979024"/>
    <n v="143872.30452941169"/>
    <n v="35161.606379551486"/>
    <n v="179033.91090896318"/>
    <x v="1375"/>
  </r>
  <r>
    <n v="376.798168439611"/>
    <x v="1386"/>
    <n v="194397.505580328"/>
    <n v="146267.46432372549"/>
    <n v="31322.207392865588"/>
    <n v="177589.67171659108"/>
    <x v="1376"/>
  </r>
  <r>
    <n v="399.59059847725473"/>
    <x v="1387"/>
    <n v="205294.48305493724"/>
    <n v="74360.441673141409"/>
    <n v="33141.670758003595"/>
    <n v="107502.11243114501"/>
    <x v="1377"/>
  </r>
  <r>
    <n v="402.87719361688983"/>
    <x v="1388"/>
    <n v="200630.08878257775"/>
    <n v="53619.127219758469"/>
    <n v="32560.474637489082"/>
    <n v="86179.601857247559"/>
    <x v="1378"/>
  </r>
  <r>
    <n v="439.37891326000158"/>
    <x v="1389"/>
    <n v="213157.59080693763"/>
    <n v="184323.20307570614"/>
    <n v="25538.439480538895"/>
    <n v="209861.64255624503"/>
    <x v="1379"/>
  </r>
  <r>
    <n v="384.89302529724455"/>
    <x v="1390"/>
    <n v="194922.72332269297"/>
    <n v="114863.56021052857"/>
    <n v="33994.746085709288"/>
    <n v="148858.30629623786"/>
    <x v="1380"/>
  </r>
  <r>
    <n v="381.00327041299937"/>
    <x v="1391"/>
    <n v="217449.84093959446"/>
    <n v="207561.98709311831"/>
    <n v="42987.096187116171"/>
    <n v="250549.08328023448"/>
    <x v="1381"/>
  </r>
  <r>
    <n v="406.40310390436497"/>
    <x v="1392"/>
    <n v="211034.82548137763"/>
    <n v="70207.922083904457"/>
    <n v="32497.644902916789"/>
    <n v="102705.56698682124"/>
    <x v="1382"/>
  </r>
  <r>
    <n v="412.47004531921903"/>
    <x v="1393"/>
    <n v="181503.17959430069"/>
    <n v="125948.39320174154"/>
    <n v="32772.746888902591"/>
    <n v="158721.14009064413"/>
    <x v="1383"/>
  </r>
  <r>
    <n v="420.29358922084145"/>
    <x v="1394"/>
    <n v="196674.28061901208"/>
    <n v="173849.39989767631"/>
    <n v="30519.719816754856"/>
    <n v="204369.11971443117"/>
    <x v="1384"/>
  </r>
  <r>
    <n v="410.81887564963415"/>
    <x v="1395"/>
    <n v="226344.41209781379"/>
    <n v="155591.67411735369"/>
    <n v="28944.670983766413"/>
    <n v="184536.3451011201"/>
    <x v="1385"/>
  </r>
  <r>
    <n v="389.56783700408255"/>
    <x v="1396"/>
    <n v="195196.19837937233"/>
    <n v="151297.16583009565"/>
    <n v="25866.257263758707"/>
    <n v="177163.42309385436"/>
    <x v="1386"/>
  </r>
  <r>
    <n v="416.645109734774"/>
    <x v="1397"/>
    <n v="212147.55182949215"/>
    <n v="204437.51910197976"/>
    <n v="26544.156017342353"/>
    <n v="230981.67511932211"/>
    <x v="790"/>
  </r>
  <r>
    <n v="387.31214236195558"/>
    <x v="1398"/>
    <n v="176079.64509391057"/>
    <n v="200699.68425768524"/>
    <n v="29219.104568320596"/>
    <n v="229918.78882600582"/>
    <x v="1387"/>
  </r>
  <r>
    <n v="433.31116255770542"/>
    <x v="1399"/>
    <n v="231606.60593699783"/>
    <n v="181871.69494628641"/>
    <n v="28079.71376682763"/>
    <n v="209951.40871311404"/>
    <x v="1388"/>
  </r>
  <r>
    <n v="410.39317803023062"/>
    <x v="1400"/>
    <n v="198312.31998946841"/>
    <n v="160595.32243416313"/>
    <n v="40434.043583708073"/>
    <n v="201029.36601787119"/>
    <x v="1389"/>
  </r>
  <r>
    <n v="422.23916575495963"/>
    <x v="1401"/>
    <n v="194155.60519262831"/>
    <n v="145522.95183260713"/>
    <n v="32753.135629600787"/>
    <n v="178276.08746220791"/>
    <x v="1390"/>
  </r>
  <r>
    <n v="439.30045225646546"/>
    <x v="1402"/>
    <n v="240141.95473485554"/>
    <n v="166499.92616269365"/>
    <n v="29407.616654248643"/>
    <n v="195907.5428169423"/>
    <x v="1391"/>
  </r>
  <r>
    <n v="425.66168531477018"/>
    <x v="1403"/>
    <n v="225602.53728297306"/>
    <n v="83724.368846931829"/>
    <n v="29046.784657614411"/>
    <n v="112771.15350454624"/>
    <x v="1392"/>
  </r>
  <r>
    <n v="408.56335971888865"/>
    <x v="1404"/>
    <n v="207451.78080211781"/>
    <n v="194990.89225091928"/>
    <n v="31754.504147972501"/>
    <n v="226745.39639889178"/>
    <x v="1393"/>
  </r>
  <r>
    <n v="425.46252835635488"/>
    <x v="1405"/>
    <n v="203131.61979596657"/>
    <n v="194365.79885398445"/>
    <n v="40791.615467413663"/>
    <n v="235157.41432139813"/>
    <x v="1394"/>
  </r>
  <r>
    <n v="449.18193479409967"/>
    <x v="1406"/>
    <n v="191556.39443663295"/>
    <n v="102176.27993085222"/>
    <n v="34955.821837168849"/>
    <n v="137132.10176802106"/>
    <x v="1395"/>
  </r>
  <r>
    <n v="426.61818008259723"/>
    <x v="1407"/>
    <n v="227887.2794475168"/>
    <n v="193570.50413301817"/>
    <n v="44638.534271287012"/>
    <n v="238209.03840430517"/>
    <x v="1396"/>
  </r>
  <r>
    <n v="408.76254174256826"/>
    <x v="1408"/>
    <n v="225119.68829279908"/>
    <n v="210009.68880392841"/>
    <n v="31096.170889268316"/>
    <n v="241105.85969319672"/>
    <x v="1397"/>
  </r>
  <r>
    <n v="393.73470110053262"/>
    <x v="1409"/>
    <n v="208943.68488454443"/>
    <n v="119509.42032638367"/>
    <n v="35854.449625684632"/>
    <n v="155363.86995206831"/>
    <x v="1398"/>
  </r>
  <r>
    <n v="382.55272389300228"/>
    <x v="1410"/>
    <n v="205417.46669583139"/>
    <n v="107791.31428215555"/>
    <n v="43721.901795559119"/>
    <n v="151513.21607771466"/>
    <x v="1399"/>
  </r>
  <r>
    <n v="398.60973655533701"/>
    <x v="1411"/>
    <n v="189815.52307189917"/>
    <n v="178395.92671025053"/>
    <n v="35804.745850037078"/>
    <n v="214200.67256028761"/>
    <x v="1400"/>
  </r>
  <r>
    <n v="416.16582464141942"/>
    <x v="1412"/>
    <n v="177152.71290574002"/>
    <n v="222929.9042926445"/>
    <n v="35609.888165652803"/>
    <n v="258539.79245829731"/>
    <x v="1401"/>
  </r>
  <r>
    <n v="418.86380941172672"/>
    <x v="1413"/>
    <n v="221721.8034017834"/>
    <n v="133529.58621390912"/>
    <n v="38321.226658356871"/>
    <n v="171850.81287226599"/>
    <x v="1402"/>
  </r>
  <r>
    <n v="439.90110309178294"/>
    <x v="1414"/>
    <n v="194489.65829789898"/>
    <n v="98358.428466464407"/>
    <n v="25604.701546787073"/>
    <n v="123963.13001325147"/>
    <x v="1403"/>
  </r>
  <r>
    <n v="412.86787818545923"/>
    <x v="1415"/>
    <n v="228023.91604291843"/>
    <n v="218143.76652176536"/>
    <n v="34996.705122572828"/>
    <n v="253140.47164433819"/>
    <x v="1404"/>
  </r>
  <r>
    <n v="452.49827785587166"/>
    <x v="1416"/>
    <n v="216105.04796588857"/>
    <n v="162112.87047070856"/>
    <n v="35756.145237833414"/>
    <n v="197869.01570854196"/>
    <x v="1405"/>
  </r>
  <r>
    <n v="396.0515977845526"/>
    <x v="1417"/>
    <n v="211960.63438051668"/>
    <n v="163016.84082582392"/>
    <n v="32457.744348266329"/>
    <n v="195474.58517409026"/>
    <x v="1406"/>
  </r>
  <r>
    <n v="448.0147036569507"/>
    <x v="1418"/>
    <n v="188677.1814444355"/>
    <n v="156756.8599082588"/>
    <n v="36216.059617498729"/>
    <n v="192972.91952575755"/>
    <x v="1407"/>
  </r>
  <r>
    <n v="394.73047001905019"/>
    <x v="1419"/>
    <n v="204819.7819709277"/>
    <n v="104276.79155834801"/>
    <n v="26343.093640749597"/>
    <n v="130619.8851990976"/>
    <x v="1408"/>
  </r>
  <r>
    <n v="411.2711627779986"/>
    <x v="1420"/>
    <n v="216628.51186615543"/>
    <n v="167889.31931663607"/>
    <n v="41488.210191852209"/>
    <n v="209377.52950848828"/>
    <x v="1409"/>
  </r>
  <r>
    <n v="445.53326382078467"/>
    <x v="1421"/>
    <n v="214768.55745009737"/>
    <n v="103218.4008185718"/>
    <n v="37132.10799467827"/>
    <n v="140350.50881325005"/>
    <x v="1410"/>
  </r>
  <r>
    <n v="399.30239307192085"/>
    <x v="1422"/>
    <n v="201982.07857586816"/>
    <n v="171393.00852047422"/>
    <n v="30309.152892237151"/>
    <n v="201702.16141271137"/>
    <x v="1411"/>
  </r>
  <r>
    <n v="394.02010630909763"/>
    <x v="1423"/>
    <n v="219186.85465472253"/>
    <n v="132762.52235512561"/>
    <n v="26334.392378869499"/>
    <n v="159096.9147339951"/>
    <x v="1412"/>
  </r>
  <r>
    <n v="395.88597835169816"/>
    <x v="1424"/>
    <n v="208849.82252718025"/>
    <n v="158929.96376903111"/>
    <n v="28226.633218805349"/>
    <n v="187156.59698783647"/>
    <x v="1413"/>
  </r>
  <r>
    <n v="424.75672607219178"/>
    <x v="1425"/>
    <n v="203547.89210025882"/>
    <n v="188688.55603737995"/>
    <n v="34126.22847543384"/>
    <n v="222814.78451281379"/>
    <x v="1414"/>
  </r>
  <r>
    <n v="359.38788866361858"/>
    <x v="1426"/>
    <n v="190254.77857993293"/>
    <n v="152392.8594107333"/>
    <n v="25510.039043493009"/>
    <n v="177902.89845422632"/>
    <x v="1415"/>
  </r>
  <r>
    <n v="391.65895602538933"/>
    <x v="1427"/>
    <n v="224752.23721682304"/>
    <n v="120677.90816349859"/>
    <n v="41297.237666059664"/>
    <n v="161975.14582955826"/>
    <x v="1416"/>
  </r>
  <r>
    <n v="411.97400384232787"/>
    <x v="1428"/>
    <n v="227467.02191051183"/>
    <n v="188417.61762390356"/>
    <n v="38525.350433939137"/>
    <n v="226942.96805784269"/>
    <x v="1417"/>
  </r>
  <r>
    <n v="405.29340944634527"/>
    <x v="1429"/>
    <n v="206797.92298130848"/>
    <n v="171553.46921706625"/>
    <n v="36669.545300151454"/>
    <n v="208223.0145172177"/>
    <x v="1418"/>
  </r>
  <r>
    <n v="427.1194770048001"/>
    <x v="1430"/>
    <n v="188811.18904146261"/>
    <n v="199251.7823773624"/>
    <n v="32590.05531490071"/>
    <n v="231841.8376922631"/>
    <x v="1419"/>
  </r>
  <r>
    <n v="364.08495044833546"/>
    <x v="1431"/>
    <n v="206823.19492229735"/>
    <n v="108070.05492083353"/>
    <n v="29198.045708080401"/>
    <n v="137268.10062891393"/>
    <x v="1420"/>
  </r>
  <r>
    <n v="375.76058155104698"/>
    <x v="1432"/>
    <n v="214729.05896943738"/>
    <n v="111903.34989359113"/>
    <n v="30250.780371535897"/>
    <n v="142154.13026512702"/>
    <x v="1421"/>
  </r>
  <r>
    <n v="416.55413628291808"/>
    <x v="1433"/>
    <n v="187269.7256273845"/>
    <n v="160358.77883546322"/>
    <n v="41982.655032503855"/>
    <n v="202341.43386796708"/>
    <x v="1422"/>
  </r>
  <r>
    <n v="421.73807140508632"/>
    <x v="1434"/>
    <n v="185149.22030175294"/>
    <n v="193462.98375968062"/>
    <n v="32396.901753085338"/>
    <n v="225859.88551276596"/>
    <x v="1423"/>
  </r>
  <r>
    <n v="435.43393402042926"/>
    <x v="1435"/>
    <n v="221635.97794136452"/>
    <n v="231630.6951444727"/>
    <n v="25746.262948369695"/>
    <n v="257376.9580928424"/>
    <x v="1424"/>
  </r>
  <r>
    <n v="404.20934304177723"/>
    <x v="1436"/>
    <n v="202996.49930306239"/>
    <n v="243969.76180779951"/>
    <n v="39447.807034573903"/>
    <n v="283417.56884237344"/>
    <x v="1425"/>
  </r>
  <r>
    <n v="408.99263776143744"/>
    <x v="1437"/>
    <n v="219602.71129756721"/>
    <n v="147199.01666911042"/>
    <n v="35237.306755744896"/>
    <n v="182436.32342485531"/>
    <x v="1426"/>
  </r>
  <r>
    <n v="381.68978141682379"/>
    <x v="1438"/>
    <n v="209086.16580271107"/>
    <n v="156707.77165776817"/>
    <n v="37651.500467142549"/>
    <n v="194359.27212491073"/>
    <x v="1427"/>
  </r>
  <r>
    <n v="404.50324468052975"/>
    <x v="1439"/>
    <n v="198587.60170011746"/>
    <n v="166909.06020237404"/>
    <n v="41273.216161636068"/>
    <n v="208182.27636401012"/>
    <x v="1428"/>
  </r>
  <r>
    <n v="395.08795376433778"/>
    <x v="1440"/>
    <n v="212296.99094683235"/>
    <n v="178752.1879008135"/>
    <n v="29724.908620329072"/>
    <n v="208477.09652114258"/>
    <x v="1429"/>
  </r>
  <r>
    <n v="382.6994565553714"/>
    <x v="1441"/>
    <n v="187434.79790499341"/>
    <n v="152161.72621151904"/>
    <n v="36553.799850079122"/>
    <n v="188715.52606159815"/>
    <x v="1430"/>
  </r>
  <r>
    <n v="404.37402492263237"/>
    <x v="1442"/>
    <n v="202334.91265429076"/>
    <n v="165309.30250676136"/>
    <n v="33274.534510686826"/>
    <n v="198583.83701744818"/>
    <x v="1431"/>
  </r>
  <r>
    <n v="450.58325016452733"/>
    <x v="1443"/>
    <n v="215373.35436888842"/>
    <n v="133767.50969009203"/>
    <n v="27400.50109259192"/>
    <n v="161168.01078268397"/>
    <x v="1432"/>
  </r>
  <r>
    <n v="401.36785675098031"/>
    <x v="1444"/>
    <n v="203190.49082342756"/>
    <n v="105847.73184860636"/>
    <n v="40043.103414478341"/>
    <n v="145890.83526308471"/>
    <x v="1433"/>
  </r>
  <r>
    <n v="397.20485773401771"/>
    <x v="1445"/>
    <n v="206311.24809832851"/>
    <n v="249679.9176328005"/>
    <n v="36129.131301581001"/>
    <n v="285809.04893438151"/>
    <x v="1434"/>
  </r>
  <r>
    <n v="430.11945501188933"/>
    <x v="1446"/>
    <n v="204874.12041070705"/>
    <n v="140885.39483761517"/>
    <n v="36914.376529409739"/>
    <n v="177799.77136702492"/>
    <x v="1435"/>
  </r>
  <r>
    <n v="391.82934557266555"/>
    <x v="1447"/>
    <n v="198744.32759646553"/>
    <n v="150412.41103507139"/>
    <n v="38178.106857760707"/>
    <n v="188590.51789283211"/>
    <x v="1436"/>
  </r>
  <r>
    <n v="438.99903015930175"/>
    <x v="1448"/>
    <n v="219310.45342955718"/>
    <n v="198178.95586528018"/>
    <n v="31619.813431376173"/>
    <n v="229798.76929665636"/>
    <x v="1437"/>
  </r>
  <r>
    <n v="374.72384370958548"/>
    <x v="1449"/>
    <n v="235375.76351774961"/>
    <n v="125774.0074020625"/>
    <n v="40583.442744780754"/>
    <n v="166357.45014684327"/>
    <x v="1438"/>
  </r>
  <r>
    <n v="407.40957539778071"/>
    <x v="1450"/>
    <n v="216394.78344513461"/>
    <n v="154678.33368596889"/>
    <n v="42726.50152301378"/>
    <n v="197404.83520898267"/>
    <x v="1439"/>
  </r>
  <r>
    <n v="406.0590421691233"/>
    <x v="1451"/>
    <n v="198389.79929894724"/>
    <n v="162392.5021469754"/>
    <n v="38166.485103138839"/>
    <n v="200558.98725011424"/>
    <x v="1440"/>
  </r>
  <r>
    <n v="398.33384970626634"/>
    <x v="1452"/>
    <n v="202833.31552144143"/>
    <n v="171693.0623722965"/>
    <n v="39049.687872670496"/>
    <n v="210742.750244967"/>
    <x v="1441"/>
  </r>
  <r>
    <n v="388.0331367701927"/>
    <x v="1453"/>
    <n v="206774.1675237728"/>
    <n v="95084.134303337123"/>
    <n v="41627.841057408012"/>
    <n v="136711.97536074513"/>
    <x v="1442"/>
  </r>
  <r>
    <n v="389.21050601613206"/>
    <x v="1454"/>
    <n v="211372.51823804629"/>
    <n v="135478.84257137708"/>
    <n v="44729.961952517413"/>
    <n v="180208.80452389451"/>
    <x v="1443"/>
  </r>
  <r>
    <n v="368.72670329321966"/>
    <x v="1455"/>
    <n v="240908.25793596357"/>
    <n v="109120.21712565261"/>
    <n v="29617.033446573198"/>
    <n v="138737.25057222581"/>
    <x v="1444"/>
  </r>
  <r>
    <n v="430.3698790464652"/>
    <x v="1456"/>
    <n v="227518.48416013125"/>
    <n v="196732.71202884978"/>
    <n v="40655.756553720632"/>
    <n v="237388.46858257041"/>
    <x v="1445"/>
  </r>
  <r>
    <n v="377.28898007734767"/>
    <x v="1457"/>
    <n v="239884.91314971072"/>
    <n v="156898.59611210681"/>
    <n v="42252.140037810241"/>
    <n v="199150.73614991707"/>
    <x v="1446"/>
  </r>
  <r>
    <n v="444.70108540597715"/>
    <x v="1458"/>
    <n v="219636.77636268164"/>
    <n v="125800.61374556052"/>
    <n v="35789.848326236817"/>
    <n v="161590.46207179734"/>
    <x v="1447"/>
  </r>
  <r>
    <n v="381.56886655483333"/>
    <x v="1459"/>
    <n v="203739.08360800319"/>
    <n v="85749.075475961567"/>
    <n v="40497.298445677414"/>
    <n v="126246.37392163898"/>
    <x v="1448"/>
  </r>
  <r>
    <n v="389.84323019161434"/>
    <x v="1460"/>
    <n v="179252.55317527393"/>
    <n v="156121.15729428423"/>
    <n v="42634.258512469496"/>
    <n v="198755.41580675374"/>
    <x v="1449"/>
  </r>
  <r>
    <n v="384.08478435771497"/>
    <x v="1461"/>
    <n v="181972.24508241931"/>
    <n v="178896.363429752"/>
    <n v="42811.989463954545"/>
    <n v="221708.35289370656"/>
    <x v="1450"/>
  </r>
  <r>
    <n v="381.74966338076086"/>
    <x v="1462"/>
    <n v="196614.95066340707"/>
    <n v="110421.90089488987"/>
    <n v="44319.922362919999"/>
    <n v="154741.82325780985"/>
    <x v="1451"/>
  </r>
  <r>
    <n v="436.92224168905591"/>
    <x v="1463"/>
    <n v="217577.9082450681"/>
    <n v="276367.43449244543"/>
    <n v="31305.585272939061"/>
    <n v="307673.0197653845"/>
    <x v="1452"/>
  </r>
  <r>
    <n v="409.15807139981831"/>
    <x v="1464"/>
    <n v="183495.54368648177"/>
    <n v="143151.70408487067"/>
    <n v="32667.563385776757"/>
    <n v="175819.26747064744"/>
    <x v="1453"/>
  </r>
  <r>
    <n v="402.31693183000374"/>
    <x v="1465"/>
    <n v="213562.96826626605"/>
    <n v="164246.27264639363"/>
    <n v="34655.708390044514"/>
    <n v="198901.98103643814"/>
    <x v="1454"/>
  </r>
  <r>
    <n v="407.29835712510521"/>
    <x v="1466"/>
    <n v="203985.71126397947"/>
    <n v="228384.07417593108"/>
    <n v="32664.226195926272"/>
    <n v="261048.30037185736"/>
    <x v="1455"/>
  </r>
  <r>
    <n v="374.66988193961532"/>
    <x v="1467"/>
    <n v="196632.32139540496"/>
    <n v="142636.98503070031"/>
    <n v="27231.974811632765"/>
    <n v="169868.95984233308"/>
    <x v="1456"/>
  </r>
  <r>
    <n v="431.12887854419324"/>
    <x v="1468"/>
    <n v="255247.72396392649"/>
    <n v="165827.39592257745"/>
    <n v="31067.521156553339"/>
    <n v="196894.91707913077"/>
    <x v="1457"/>
  </r>
  <r>
    <n v="393.23757149155313"/>
    <x v="1469"/>
    <n v="184143.08385288357"/>
    <n v="109806.27872053882"/>
    <n v="41538.113885765801"/>
    <n v="151344.39260630461"/>
    <x v="1458"/>
  </r>
  <r>
    <n v="401.61005521173422"/>
    <x v="1470"/>
    <n v="232311.49359491811"/>
    <n v="147513.87562541777"/>
    <n v="42471.083055944015"/>
    <n v="189984.95868136178"/>
    <x v="1459"/>
  </r>
  <r>
    <n v="399.35576703369321"/>
    <x v="1471"/>
    <n v="215534.62737164804"/>
    <n v="165664.42110196018"/>
    <n v="27634.065843664968"/>
    <n v="193298.48694562516"/>
    <x v="1460"/>
  </r>
  <r>
    <n v="382.98274173522577"/>
    <x v="1472"/>
    <n v="212773.21845655816"/>
    <n v="146847.62379413526"/>
    <n v="31061.438101362146"/>
    <n v="177909.06189549741"/>
    <x v="1461"/>
  </r>
  <r>
    <n v="383.59174746666406"/>
    <x v="1473"/>
    <n v="211545.11912230824"/>
    <n v="152252.19546185966"/>
    <n v="31159.42093393004"/>
    <n v="183411.61639578969"/>
    <x v="1462"/>
  </r>
  <r>
    <n v="405.63262715636347"/>
    <x v="1474"/>
    <n v="223606.25696782561"/>
    <n v="182763.98393155279"/>
    <n v="33788.705021696136"/>
    <n v="216552.68895324893"/>
    <x v="1463"/>
  </r>
  <r>
    <n v="418.87926072990626"/>
    <x v="1475"/>
    <n v="236312.73763916135"/>
    <n v="106631.10493991729"/>
    <n v="41786.014944301925"/>
    <n v="148417.11988421922"/>
    <x v="1464"/>
  </r>
  <r>
    <n v="423.21994018247648"/>
    <x v="1476"/>
    <n v="199143.80029845817"/>
    <n v="162660.96628445966"/>
    <n v="29470.106768634058"/>
    <n v="192131.07305309371"/>
    <x v="1465"/>
  </r>
  <r>
    <n v="434.7937038343224"/>
    <x v="1477"/>
    <n v="190809.94594848587"/>
    <n v="111086.29954888813"/>
    <n v="38138.813283869771"/>
    <n v="149225.11283275791"/>
    <x v="1466"/>
  </r>
  <r>
    <n v="419.23594031415399"/>
    <x v="1478"/>
    <n v="215700.52367735963"/>
    <n v="125808.22344652578"/>
    <n v="34154.156816333423"/>
    <n v="159962.38026285919"/>
    <x v="1467"/>
  </r>
  <r>
    <n v="416.08672117386294"/>
    <x v="1479"/>
    <n v="222397.07094981777"/>
    <n v="154681.53951536535"/>
    <n v="26898.405163120307"/>
    <n v="181579.94467848566"/>
    <x v="1468"/>
  </r>
  <r>
    <n v="387.25997843849558"/>
    <x v="1480"/>
    <n v="184852.65295109974"/>
    <n v="112335.85333307261"/>
    <n v="37294.8583238067"/>
    <n v="149630.71165687931"/>
    <x v="1469"/>
  </r>
  <r>
    <n v="431.24813256593899"/>
    <x v="1481"/>
    <n v="192068.38344936894"/>
    <n v="123827.09953697724"/>
    <n v="44688.887179135731"/>
    <n v="168515.98671611297"/>
    <x v="1470"/>
  </r>
  <r>
    <n v="440.75210482224639"/>
    <x v="1482"/>
    <n v="225610.75586203436"/>
    <n v="191203.46428671089"/>
    <n v="26626.093602570654"/>
    <n v="217829.55788928154"/>
    <x v="1471"/>
  </r>
  <r>
    <n v="437.8479892005638"/>
    <x v="1483"/>
    <n v="218711.92216294614"/>
    <n v="231107.10499559055"/>
    <n v="33262.988628659907"/>
    <n v="264370.09362425044"/>
    <x v="1472"/>
  </r>
  <r>
    <n v="420.20810687659252"/>
    <x v="1484"/>
    <n v="176709.12527350176"/>
    <n v="154620.93767415552"/>
    <n v="39724.920246489084"/>
    <n v="194345.8579206446"/>
    <x v="1473"/>
  </r>
  <r>
    <n v="386.53951834164013"/>
    <x v="1485"/>
    <n v="212749.41511242508"/>
    <n v="125113.00258573904"/>
    <n v="44536.49044839944"/>
    <n v="169649.49303413849"/>
    <x v="1474"/>
  </r>
  <r>
    <n v="387.71498281060627"/>
    <x v="1486"/>
    <n v="204904.89396710496"/>
    <n v="141889.3842312374"/>
    <n v="25856.126465843772"/>
    <n v="167745.51069708116"/>
    <x v="1475"/>
  </r>
  <r>
    <n v="403.12097786798546"/>
    <x v="1487"/>
    <n v="190110.51687348861"/>
    <n v="214266.2617825389"/>
    <n v="37133.992766282747"/>
    <n v="251400.25454882166"/>
    <x v="1476"/>
  </r>
  <r>
    <n v="359.56695619058098"/>
    <x v="1488"/>
    <n v="222284.43936265213"/>
    <n v="196873.30925265062"/>
    <n v="39597.526546603003"/>
    <n v="236470.83579925363"/>
    <x v="1477"/>
  </r>
  <r>
    <n v="408.68230953865367"/>
    <x v="1489"/>
    <n v="226746.66651003202"/>
    <n v="142251.7316757451"/>
    <n v="39116.620749004105"/>
    <n v="181368.3524247492"/>
    <x v="1478"/>
  </r>
  <r>
    <n v="409.79781683914274"/>
    <x v="1490"/>
    <n v="178261.17966543755"/>
    <n v="135712.62783314387"/>
    <n v="28751.376515703298"/>
    <n v="164464.00434884717"/>
    <x v="1479"/>
  </r>
  <r>
    <n v="458.19002031064292"/>
    <x v="1491"/>
    <n v="162016.49697229566"/>
    <n v="135631.13344007806"/>
    <n v="26469.098751715577"/>
    <n v="162100.23219179365"/>
    <x v="1480"/>
  </r>
  <r>
    <n v="365.75352369175175"/>
    <x v="1492"/>
    <n v="220418.50651341086"/>
    <n v="120774.12507534452"/>
    <n v="41707.244738830675"/>
    <n v="162481.36981417518"/>
    <x v="1481"/>
  </r>
  <r>
    <n v="398.86799889135227"/>
    <x v="1493"/>
    <n v="201949.33648140522"/>
    <n v="120108.56350568453"/>
    <n v="31175.408373578251"/>
    <n v="151283.9718792628"/>
    <x v="1482"/>
  </r>
  <r>
    <n v="433.40733575250675"/>
    <x v="1494"/>
    <n v="205166.61617905478"/>
    <n v="140931.93392475168"/>
    <n v="36124.848715111017"/>
    <n v="177056.78263986268"/>
    <x v="1483"/>
  </r>
  <r>
    <n v="436.76375522582367"/>
    <x v="1495"/>
    <n v="187718.49245002578"/>
    <n v="115361.86717192864"/>
    <n v="32195.285386116826"/>
    <n v="147557.15255804546"/>
    <x v="1484"/>
  </r>
  <r>
    <n v="390.06313083063992"/>
    <x v="1496"/>
    <n v="217135.63800060976"/>
    <n v="103730.08956466308"/>
    <n v="31827.158781426155"/>
    <n v="135557.24834608924"/>
    <x v="1485"/>
  </r>
  <r>
    <n v="390.61333238324926"/>
    <x v="1497"/>
    <n v="222296.23822402355"/>
    <n v="158419.97221768118"/>
    <n v="35674.235352123906"/>
    <n v="194094.20756980509"/>
    <x v="1486"/>
  </r>
  <r>
    <n v="386.91479632352616"/>
    <x v="1498"/>
    <n v="185736.75229100569"/>
    <n v="135627.49067814901"/>
    <n v="30081.801263660909"/>
    <n v="165709.29194180993"/>
    <x v="1487"/>
  </r>
  <r>
    <n v="408.22555054106004"/>
    <x v="1499"/>
    <n v="226654.15934527174"/>
    <n v="115508.22929139268"/>
    <n v="28405.328836140357"/>
    <n v="143913.55812753303"/>
    <x v="1488"/>
  </r>
  <r>
    <n v="413.45667236301819"/>
    <x v="1500"/>
    <n v="223057.90981245338"/>
    <n v="237904.02179275491"/>
    <n v="40098.307351095638"/>
    <n v="278002.32914385054"/>
    <x v="1489"/>
  </r>
  <r>
    <n v="424.33721579284986"/>
    <x v="1501"/>
    <n v="202490.32920499635"/>
    <n v="173168.28069241307"/>
    <n v="27035.270894104935"/>
    <n v="200203.55158651801"/>
    <x v="1490"/>
  </r>
  <r>
    <n v="390.94003531247665"/>
    <x v="1502"/>
    <n v="212020.95881930133"/>
    <n v="198348.4528398499"/>
    <n v="32982.877847081116"/>
    <n v="231331.330686931"/>
    <x v="1491"/>
  </r>
  <r>
    <n v="445.12047634720921"/>
    <x v="1503"/>
    <n v="160820.32461928151"/>
    <n v="177214.34855937876"/>
    <n v="29703.82326489699"/>
    <n v="206918.17182427575"/>
    <x v="1492"/>
  </r>
  <r>
    <n v="398.33127369547873"/>
    <x v="1504"/>
    <n v="207883.43882168242"/>
    <n v="159331.81516586189"/>
    <n v="25650.14682250272"/>
    <n v="184981.96198836461"/>
    <x v="1493"/>
  </r>
  <r>
    <n v="418.56030278661206"/>
    <x v="1505"/>
    <n v="208314.62913348249"/>
    <n v="214230.28028438837"/>
    <n v="44112.238597010044"/>
    <n v="258342.51888139843"/>
    <x v="1494"/>
  </r>
  <r>
    <n v="406.20445979561418"/>
    <x v="1506"/>
    <n v="170732.16171655402"/>
    <n v="143018.43311297224"/>
    <n v="26711.110651692023"/>
    <n v="169729.54376466427"/>
    <x v="1495"/>
  </r>
  <r>
    <n v="422.52544628046354"/>
    <x v="1507"/>
    <n v="222213.74861570017"/>
    <n v="188309.43030574379"/>
    <n v="40322.477147991995"/>
    <n v="228631.9074537358"/>
    <x v="1496"/>
  </r>
  <r>
    <n v="401.72482302832924"/>
    <x v="1508"/>
    <n v="183486.05867093845"/>
    <n v="185721.02727716861"/>
    <n v="26661.424940948022"/>
    <n v="212382.45221811664"/>
    <x v="1497"/>
  </r>
  <r>
    <n v="417.03054673047853"/>
    <x v="1509"/>
    <n v="195716.47425681111"/>
    <n v="59097.223915197013"/>
    <n v="26244.332813001834"/>
    <n v="85341.556728198848"/>
    <x v="1498"/>
  </r>
  <r>
    <n v="446.91813505951961"/>
    <x v="1510"/>
    <n v="221278.6055583258"/>
    <n v="172115.6390087702"/>
    <n v="42290.344900180127"/>
    <n v="214405.98390895032"/>
    <x v="1499"/>
  </r>
  <r>
    <n v="405.9166771973396"/>
    <x v="1511"/>
    <n v="205428.57764920947"/>
    <n v="200457.79167225095"/>
    <n v="39696.107929642094"/>
    <n v="240153.89960189303"/>
    <x v="1500"/>
  </r>
  <r>
    <n v="394.44106359783456"/>
    <x v="1512"/>
    <n v="179686.00788879287"/>
    <n v="152538.48067864685"/>
    <n v="28780.304447933053"/>
    <n v="181318.7851265799"/>
    <x v="1501"/>
  </r>
  <r>
    <n v="423.53916493355285"/>
    <x v="1513"/>
    <n v="225964.98053192146"/>
    <n v="219197.15186082257"/>
    <n v="31827.334613154115"/>
    <n v="251024.48647397669"/>
    <x v="1502"/>
  </r>
  <r>
    <n v="416.23121167472101"/>
    <x v="1514"/>
    <n v="190324.3261301296"/>
    <n v="129226.56076847427"/>
    <n v="36609.265125634549"/>
    <n v="165835.82589410883"/>
    <x v="1503"/>
  </r>
  <r>
    <n v="384.8962913678954"/>
    <x v="1515"/>
    <n v="176495.96509146097"/>
    <n v="126668.33465810856"/>
    <n v="32731.808204461038"/>
    <n v="159400.1428625696"/>
    <x v="1504"/>
  </r>
  <r>
    <n v="447.77246904941484"/>
    <x v="1516"/>
    <n v="187654.56421343519"/>
    <n v="205248.94166772312"/>
    <n v="31831.789418371343"/>
    <n v="237080.73108609446"/>
    <x v="1505"/>
  </r>
  <r>
    <n v="378.36520050789238"/>
    <x v="1517"/>
    <n v="176838.82139071374"/>
    <n v="139815.81145887804"/>
    <n v="38151.514115397455"/>
    <n v="177967.32557427551"/>
    <x v="1506"/>
  </r>
  <r>
    <n v="386.51011286012067"/>
    <x v="1518"/>
    <n v="191801.29458195626"/>
    <n v="196813.50096178296"/>
    <n v="36883.490361634373"/>
    <n v="233696.99132341734"/>
    <x v="1507"/>
  </r>
  <r>
    <n v="417.27855240953869"/>
    <x v="1519"/>
    <n v="219974.47536809728"/>
    <n v="174636.28943958881"/>
    <n v="43645.251205438588"/>
    <n v="218281.54064502742"/>
    <x v="1508"/>
  </r>
  <r>
    <n v="420.4241226832446"/>
    <x v="1520"/>
    <n v="189344.61907369547"/>
    <n v="101467.43838052223"/>
    <n v="43676.863582336962"/>
    <n v="145144.3019628592"/>
    <x v="1509"/>
  </r>
  <r>
    <n v="396.362168945306"/>
    <x v="1521"/>
    <n v="190601.92859736679"/>
    <n v="199809.89311591722"/>
    <n v="37950.45896476612"/>
    <n v="237760.35208068334"/>
    <x v="1510"/>
  </r>
  <r>
    <n v="382.95321162011356"/>
    <x v="1522"/>
    <n v="240903.18135918074"/>
    <n v="212990.40272679619"/>
    <n v="44156.89624293059"/>
    <n v="257147.29896972678"/>
    <x v="1511"/>
  </r>
  <r>
    <n v="400.16264227046884"/>
    <x v="1523"/>
    <n v="212765.45122862974"/>
    <n v="97982.67798711342"/>
    <n v="32817.056484347937"/>
    <n v="130799.73447146136"/>
    <x v="1512"/>
  </r>
  <r>
    <n v="416.6071094020669"/>
    <x v="1524"/>
    <n v="204148.46245461886"/>
    <n v="158834.91504305889"/>
    <n v="37931.619679009666"/>
    <n v="196766.53472206855"/>
    <x v="1513"/>
  </r>
  <r>
    <n v="422.74108202217303"/>
    <x v="1525"/>
    <n v="182525.99668053395"/>
    <n v="160403.91497583067"/>
    <n v="44557.348186046693"/>
    <n v="204961.26316187737"/>
    <x v="1514"/>
  </r>
  <r>
    <n v="433.52764785425978"/>
    <x v="1526"/>
    <n v="226712.45611443487"/>
    <n v="169076.07708246453"/>
    <n v="42984.197372258677"/>
    <n v="212060.2744547232"/>
    <x v="1515"/>
  </r>
  <r>
    <n v="416.55189246141151"/>
    <x v="1527"/>
    <n v="201348.38695407819"/>
    <n v="180242.03122975535"/>
    <n v="34805.749457356927"/>
    <n v="215047.78068711227"/>
    <x v="1516"/>
  </r>
  <r>
    <n v="364.62148138484042"/>
    <x v="1528"/>
    <n v="206628.77040871722"/>
    <n v="150634.50796682312"/>
    <n v="39598.522524952459"/>
    <n v="190233.03049177557"/>
    <x v="1517"/>
  </r>
  <r>
    <n v="391.78725386773618"/>
    <x v="1529"/>
    <n v="203138.63573816183"/>
    <n v="85759.660563982849"/>
    <n v="28541.110672911549"/>
    <n v="114300.77123689439"/>
    <x v="1518"/>
  </r>
  <r>
    <n v="392.60531431074423"/>
    <x v="1530"/>
    <n v="209454.66438437186"/>
    <n v="165544.51323531219"/>
    <n v="37062.912188092385"/>
    <n v="202607.42542340458"/>
    <x v="1519"/>
  </r>
  <r>
    <n v="416.5260238962012"/>
    <x v="1531"/>
    <n v="209902.50705978059"/>
    <n v="85311.878638310314"/>
    <n v="41356.118412714328"/>
    <n v="126667.99705102463"/>
    <x v="1520"/>
  </r>
  <r>
    <n v="386.10584218747397"/>
    <x v="1532"/>
    <n v="194776.11535485415"/>
    <n v="132514.83633663363"/>
    <n v="41668.248633684983"/>
    <n v="174183.0849703186"/>
    <x v="1521"/>
  </r>
  <r>
    <n v="409.88944055130821"/>
    <x v="1533"/>
    <n v="183374.87080173808"/>
    <n v="114151.9681245175"/>
    <n v="33682.602617142693"/>
    <n v="147834.57074166019"/>
    <x v="1522"/>
  </r>
  <r>
    <n v="393.14369812155587"/>
    <x v="1534"/>
    <n v="191286.27098741778"/>
    <n v="144888.11306353702"/>
    <n v="44453.762824722231"/>
    <n v="189341.87588825927"/>
    <x v="1523"/>
  </r>
  <r>
    <n v="425.02708384044377"/>
    <x v="1535"/>
    <n v="242263.75260192188"/>
    <n v="142148.21180752732"/>
    <n v="28689.937778704916"/>
    <n v="170838.14958623223"/>
    <x v="1524"/>
  </r>
  <r>
    <n v="439.03674622677727"/>
    <x v="1536"/>
    <n v="201761.49961114756"/>
    <n v="180202.48500784839"/>
    <n v="28630.173056102849"/>
    <n v="208832.65806395124"/>
    <x v="1525"/>
  </r>
  <r>
    <n v="440.70009481266277"/>
    <x v="1537"/>
    <n v="204392.12023496479"/>
    <n v="208414.14409341384"/>
    <n v="30705.41979936248"/>
    <n v="239119.56389277632"/>
    <x v="1526"/>
  </r>
  <r>
    <n v="399.60096252682916"/>
    <x v="1538"/>
    <n v="181646.53455420869"/>
    <n v="131344.05714423515"/>
    <n v="33890.141863824188"/>
    <n v="165234.19900805934"/>
    <x v="1527"/>
  </r>
  <r>
    <n v="430.33053394024648"/>
    <x v="1539"/>
    <n v="218635.62024441527"/>
    <n v="192707.01797242719"/>
    <n v="30450.363834690761"/>
    <n v="223157.38180711796"/>
    <x v="1528"/>
  </r>
  <r>
    <n v="374.66244905443654"/>
    <x v="1540"/>
    <n v="229339.41883699028"/>
    <n v="127863.12208385732"/>
    <n v="43695.729363285303"/>
    <n v="171558.85144714263"/>
    <x v="1529"/>
  </r>
  <r>
    <n v="396.38922605369612"/>
    <x v="1541"/>
    <n v="219165.00480063545"/>
    <n v="216394.33604559346"/>
    <n v="34859.541922842953"/>
    <n v="251253.8779684364"/>
    <x v="1530"/>
  </r>
  <r>
    <n v="419.96751055560236"/>
    <x v="1542"/>
    <n v="185588.33689448112"/>
    <n v="163665.49850424071"/>
    <n v="33341.16750962138"/>
    <n v="197006.66601386209"/>
    <x v="1531"/>
  </r>
  <r>
    <n v="382.56237654899269"/>
    <x v="1543"/>
    <n v="198868.41322606939"/>
    <n v="148673.62357123345"/>
    <n v="44214.359496819459"/>
    <n v="192887.98306805291"/>
    <x v="1532"/>
  </r>
  <r>
    <n v="408.18894096904262"/>
    <x v="1544"/>
    <n v="179652.29181226387"/>
    <n v="124698.67598277444"/>
    <n v="37829.048360938214"/>
    <n v="162527.72434371265"/>
    <x v="1533"/>
  </r>
  <r>
    <n v="416.77084734080148"/>
    <x v="1545"/>
    <n v="183622.3429296083"/>
    <n v="84570.831645956365"/>
    <n v="43551.352245401547"/>
    <n v="128122.18389135791"/>
    <x v="1534"/>
  </r>
  <r>
    <n v="448.22102367106442"/>
    <x v="1546"/>
    <n v="174711.30212883293"/>
    <n v="137023.73840646053"/>
    <n v="30833.053160302425"/>
    <n v="167856.79156676296"/>
    <x v="1535"/>
  </r>
  <r>
    <n v="367.1968186385825"/>
    <x v="1547"/>
    <n v="195915.8350450744"/>
    <n v="146408.93595822272"/>
    <n v="34220.758502768484"/>
    <n v="180629.69446099119"/>
    <x v="1536"/>
  </r>
  <r>
    <n v="391.63960246124958"/>
    <x v="1548"/>
    <n v="192164.20294069036"/>
    <n v="109275.01901654091"/>
    <n v="41405.295897504911"/>
    <n v="150680.31491404583"/>
    <x v="1537"/>
  </r>
  <r>
    <n v="416.17246082933855"/>
    <x v="1549"/>
    <n v="199605.26512763236"/>
    <n v="132963.88025843503"/>
    <n v="29204.633376244296"/>
    <n v="162168.51363467932"/>
    <x v="1538"/>
  </r>
  <r>
    <n v="392.92959412974852"/>
    <x v="1550"/>
    <n v="214630.67239297144"/>
    <n v="160223.21814730519"/>
    <n v="43804.139258186471"/>
    <n v="204027.35740549167"/>
    <x v="1539"/>
  </r>
  <r>
    <n v="405.5403561545163"/>
    <x v="1551"/>
    <n v="201279.10242569225"/>
    <n v="207303.05715275649"/>
    <n v="34090.226326971046"/>
    <n v="241393.28347972754"/>
    <x v="1540"/>
  </r>
  <r>
    <n v="402.90119418766091"/>
    <x v="1552"/>
    <n v="195839.62522692347"/>
    <n v="167484.58363798721"/>
    <n v="41161.410064866126"/>
    <n v="208645.99370285333"/>
    <x v="1541"/>
  </r>
  <r>
    <n v="361.7154136416267"/>
    <x v="1553"/>
    <n v="176263.72351857368"/>
    <n v="65501.298287417936"/>
    <n v="31516.340072453761"/>
    <n v="97017.638359871693"/>
    <x v="1542"/>
  </r>
  <r>
    <n v="414.84024426269411"/>
    <x v="1554"/>
    <n v="213769.17513334326"/>
    <n v="199167.92972236677"/>
    <n v="30022.222007402026"/>
    <n v="229190.15172976878"/>
    <x v="1543"/>
  </r>
  <r>
    <n v="395.61487996226208"/>
    <x v="1555"/>
    <n v="207345.21932913069"/>
    <n v="153067.21658012882"/>
    <n v="25607.19811645869"/>
    <n v="178674.41469658751"/>
    <x v="1544"/>
  </r>
  <r>
    <n v="425.2657670189484"/>
    <x v="1556"/>
    <n v="185675.78035104088"/>
    <n v="114436.76184233445"/>
    <n v="34600.057648145892"/>
    <n v="149036.81949048035"/>
    <x v="1545"/>
  </r>
  <r>
    <n v="368.53732101088133"/>
    <x v="1557"/>
    <n v="235173.5552621492"/>
    <n v="96913.36707136831"/>
    <n v="26684.930993456783"/>
    <n v="123598.2980648251"/>
    <x v="1546"/>
  </r>
  <r>
    <n v="382.71887486226609"/>
    <x v="1558"/>
    <n v="201747.05863963644"/>
    <n v="156502.80647662529"/>
    <n v="39492.883786256978"/>
    <n v="195995.69026288227"/>
    <x v="1547"/>
  </r>
  <r>
    <n v="408.68287605206336"/>
    <x v="1559"/>
    <n v="172458.4723333373"/>
    <n v="135613.8062283555"/>
    <n v="44865.419825351477"/>
    <n v="180479.22605370698"/>
    <x v="1548"/>
  </r>
  <r>
    <n v="366.20331539727107"/>
    <x v="1560"/>
    <n v="219950.11289960294"/>
    <n v="97353.889756154706"/>
    <n v="42724.349390836658"/>
    <n v="140078.23914699137"/>
    <x v="1549"/>
  </r>
  <r>
    <n v="405.68959672200708"/>
    <x v="1561"/>
    <n v="203308.63075834548"/>
    <n v="88162.017100869969"/>
    <n v="33144.920031990099"/>
    <n v="121306.93713286007"/>
    <x v="1550"/>
  </r>
  <r>
    <n v="421.70465541184382"/>
    <x v="1562"/>
    <n v="208658.85923185089"/>
    <n v="196256.47048803547"/>
    <n v="31360.003988415076"/>
    <n v="227616.47447645053"/>
    <x v="1551"/>
  </r>
  <r>
    <n v="382.46294049727152"/>
    <x v="1563"/>
    <n v="220950.81296171973"/>
    <n v="195787.11777210896"/>
    <n v="41723.271921266714"/>
    <n v="237510.38969337568"/>
    <x v="1552"/>
  </r>
  <r>
    <n v="436.74654099723239"/>
    <x v="1564"/>
    <n v="205222.67928962791"/>
    <n v="150944.46467364876"/>
    <n v="28992.39484598409"/>
    <n v="179936.85951963285"/>
    <x v="1553"/>
  </r>
  <r>
    <n v="426.27310971886112"/>
    <x v="1565"/>
    <n v="203228.28164312517"/>
    <n v="237314.2167793861"/>
    <n v="29201.579203216206"/>
    <n v="266515.79598260229"/>
    <x v="1554"/>
  </r>
  <r>
    <n v="420.16335377348753"/>
    <x v="1566"/>
    <n v="217754.9037047828"/>
    <n v="154991.66364027001"/>
    <n v="37518.242899561767"/>
    <n v="192509.90653983178"/>
    <x v="1555"/>
  </r>
  <r>
    <n v="416.91736648049027"/>
    <x v="1567"/>
    <n v="176924.90910749094"/>
    <n v="65211.475720375551"/>
    <n v="40823.754135169009"/>
    <n v="106035.22985554456"/>
    <x v="1556"/>
  </r>
  <r>
    <n v="437.70040633687182"/>
    <x v="1568"/>
    <n v="162018.7617296793"/>
    <n v="170326.86355801535"/>
    <n v="26404.922579664813"/>
    <n v="196731.78613768017"/>
    <x v="1557"/>
  </r>
  <r>
    <n v="423.35976641595232"/>
    <x v="1569"/>
    <n v="181909.30819807778"/>
    <n v="156813.81551354183"/>
    <n v="38911.025285945369"/>
    <n v="195724.8407994872"/>
    <x v="1558"/>
  </r>
  <r>
    <n v="406.4230746604847"/>
    <x v="1570"/>
    <n v="200974.03342080777"/>
    <n v="145972.5160264617"/>
    <n v="44788.014122262255"/>
    <n v="190760.53014872395"/>
    <x v="1559"/>
  </r>
  <r>
    <n v="391.86538427019656"/>
    <x v="1571"/>
    <n v="201450.71199155942"/>
    <n v="180913.82550080973"/>
    <n v="29560.605913821615"/>
    <n v="210474.43141463134"/>
    <x v="1560"/>
  </r>
  <r>
    <n v="396.04809864733807"/>
    <x v="1572"/>
    <n v="222015.06280616921"/>
    <n v="126299.71045047167"/>
    <n v="44061.667705991735"/>
    <n v="170361.37815646341"/>
    <x v="1561"/>
  </r>
  <r>
    <n v="411.68906755197111"/>
    <x v="1573"/>
    <n v="213423.06645112555"/>
    <n v="120028.93861891807"/>
    <n v="35555.415255466112"/>
    <n v="155584.35387438419"/>
    <x v="1562"/>
  </r>
  <r>
    <n v="442.05813246599337"/>
    <x v="1574"/>
    <n v="170888.39835155683"/>
    <n v="161360.56514104712"/>
    <n v="40454.609874244605"/>
    <n v="201815.17501529172"/>
    <x v="1563"/>
  </r>
  <r>
    <n v="395.33015152785759"/>
    <x v="1575"/>
    <n v="178077.64917889648"/>
    <n v="189877.88901880468"/>
    <n v="44711.999416746941"/>
    <n v="234589.88843555161"/>
    <x v="1564"/>
  </r>
  <r>
    <n v="414.89539417428773"/>
    <x v="1576"/>
    <n v="175269.78379579744"/>
    <n v="158413.49706684245"/>
    <n v="38076.851868995131"/>
    <n v="196490.34893583757"/>
    <x v="1565"/>
  </r>
  <r>
    <n v="383.18686146395459"/>
    <x v="1577"/>
    <n v="191757.30059100053"/>
    <n v="150107.26774061052"/>
    <n v="41821.616051905752"/>
    <n v="191928.88379251628"/>
    <x v="1566"/>
  </r>
  <r>
    <n v="392.19315725676324"/>
    <x v="1578"/>
    <n v="190541.37335932013"/>
    <n v="88477.095924674606"/>
    <n v="36770.962873049044"/>
    <n v="125248.05879772364"/>
    <x v="1567"/>
  </r>
  <r>
    <n v="425.06089996093687"/>
    <x v="1579"/>
    <n v="207923.18631363678"/>
    <n v="186143.35334932263"/>
    <n v="35444.873701945187"/>
    <n v="221588.22705126781"/>
    <x v="1568"/>
  </r>
  <r>
    <n v="421.45040140445883"/>
    <x v="1580"/>
    <n v="182961.29405919384"/>
    <n v="129844.38564144124"/>
    <n v="26236.532387645795"/>
    <n v="156080.91802908704"/>
    <x v="1569"/>
  </r>
  <r>
    <n v="413.51913732063883"/>
    <x v="1581"/>
    <n v="211363.11146907357"/>
    <n v="180141.40604240019"/>
    <n v="42400.569715725353"/>
    <n v="222541.97575812554"/>
    <x v="1570"/>
  </r>
  <r>
    <n v="396.37780800903465"/>
    <x v="1582"/>
    <n v="235197.53675647933"/>
    <n v="184612.43063826894"/>
    <n v="43810.531825391947"/>
    <n v="228422.96246366089"/>
    <x v="1571"/>
  </r>
  <r>
    <n v="403.83812840685721"/>
    <x v="1583"/>
    <n v="201140.28402982783"/>
    <n v="173938.64856808895"/>
    <n v="32136.859875031805"/>
    <n v="206075.50844312075"/>
    <x v="1572"/>
  </r>
  <r>
    <n v="427.79697995585826"/>
    <x v="1584"/>
    <n v="195718.46866030846"/>
    <n v="195645.79179738948"/>
    <n v="39662.601146524015"/>
    <n v="235308.3929439135"/>
    <x v="1573"/>
  </r>
  <r>
    <n v="382.46642585715813"/>
    <x v="1585"/>
    <n v="210269.06927927566"/>
    <n v="95440.563744985309"/>
    <n v="40226.338139913845"/>
    <n v="135666.90188489915"/>
    <x v="1574"/>
  </r>
  <r>
    <n v="393.8513383319102"/>
    <x v="1586"/>
    <n v="206322.04091193297"/>
    <n v="182167.91578600448"/>
    <n v="34814.826469231019"/>
    <n v="216982.7422552355"/>
    <x v="1575"/>
  </r>
  <r>
    <n v="394.89972944607769"/>
    <x v="1587"/>
    <n v="192786.79700815861"/>
    <n v="131186.17012529049"/>
    <n v="30469.84382236005"/>
    <n v="161656.01394765053"/>
    <x v="1576"/>
  </r>
  <r>
    <n v="425.89271464528326"/>
    <x v="1588"/>
    <n v="199224.80092577654"/>
    <n v="183586.77378255842"/>
    <n v="30072.344888812113"/>
    <n v="213659.11867137052"/>
    <x v="1577"/>
  </r>
  <r>
    <n v="373.95231337507812"/>
    <x v="1589"/>
    <n v="195272.07461135709"/>
    <n v="155951.17398571974"/>
    <n v="26531.237202645076"/>
    <n v="182482.41118836481"/>
    <x v="1578"/>
  </r>
  <r>
    <n v="454.68087623206122"/>
    <x v="1590"/>
    <n v="206699.54947497236"/>
    <n v="230629.23401458055"/>
    <n v="43295.419530743849"/>
    <n v="273924.6535453244"/>
    <x v="1579"/>
  </r>
  <r>
    <n v="400.94376975263913"/>
    <x v="1591"/>
    <n v="196305.30167808686"/>
    <n v="119691.9149082114"/>
    <n v="33243.379778011906"/>
    <n v="152935.29468622332"/>
    <x v="1580"/>
  </r>
  <r>
    <n v="405.55615956571745"/>
    <x v="1592"/>
    <n v="212446.05997254633"/>
    <n v="209639.87632180777"/>
    <n v="39105.479520816865"/>
    <n v="248745.35584262462"/>
    <x v="1581"/>
  </r>
  <r>
    <n v="392.61711276510147"/>
    <x v="1593"/>
    <n v="192814.28365712124"/>
    <n v="137118.29357512121"/>
    <n v="34793.900084950248"/>
    <n v="171912.19366007147"/>
    <x v="1582"/>
  </r>
  <r>
    <n v="425.71213770591868"/>
    <x v="1594"/>
    <n v="227131.23580618252"/>
    <n v="234490.70697051022"/>
    <n v="44437.471894694259"/>
    <n v="278928.17886520445"/>
    <x v="1583"/>
  </r>
  <r>
    <n v="381.32491196657708"/>
    <x v="1595"/>
    <n v="186935.10256307537"/>
    <n v="148531.48711008701"/>
    <n v="32502.674172067142"/>
    <n v="181034.16128215415"/>
    <x v="1584"/>
  </r>
  <r>
    <n v="404.18930983944512"/>
    <x v="1596"/>
    <n v="184647.62300069982"/>
    <n v="145897.64089159889"/>
    <n v="42867.540246720149"/>
    <n v="188765.18113831902"/>
    <x v="1585"/>
  </r>
  <r>
    <n v="418.77838362266652"/>
    <x v="1597"/>
    <n v="170927.59436870465"/>
    <n v="177139.25428813498"/>
    <n v="26586.908418101062"/>
    <n v="203726.16270623603"/>
    <x v="1586"/>
  </r>
  <r>
    <n v="362.63259225425873"/>
    <x v="1598"/>
    <n v="210218.17917893472"/>
    <n v="105437.08283550385"/>
    <n v="39874.799933996394"/>
    <n v="145311.88276950025"/>
    <x v="1587"/>
  </r>
  <r>
    <n v="408.91102606677543"/>
    <x v="1599"/>
    <n v="187450.41022411073"/>
    <n v="140005.59189048276"/>
    <n v="37158.353890893224"/>
    <n v="177163.94578137598"/>
    <x v="1588"/>
  </r>
  <r>
    <n v="395.4675334553387"/>
    <x v="1600"/>
    <n v="220176.44218045141"/>
    <n v="185144.15080149448"/>
    <n v="38511.82945578995"/>
    <n v="223655.98025728442"/>
    <x v="1589"/>
  </r>
  <r>
    <n v="402.40407295449018"/>
    <x v="1601"/>
    <n v="186535.37073111482"/>
    <n v="14960.394382016395"/>
    <n v="38704.035212332012"/>
    <n v="53664.429594348403"/>
    <x v="1590"/>
  </r>
  <r>
    <n v="409.52967694245308"/>
    <x v="1602"/>
    <n v="196606.64727471766"/>
    <n v="182721.60822739635"/>
    <n v="43846.149793572426"/>
    <n v="226567.75802096879"/>
    <x v="1591"/>
  </r>
  <r>
    <n v="408.51403874130784"/>
    <x v="1603"/>
    <n v="220882.38951289048"/>
    <n v="114378.04622775731"/>
    <n v="35906.902879653608"/>
    <n v="150284.94910741091"/>
    <x v="1592"/>
  </r>
  <r>
    <n v="416.96165323035274"/>
    <x v="1604"/>
    <n v="208800.29775480315"/>
    <n v="154460.72725049517"/>
    <n v="40009.061910214958"/>
    <n v="194469.78916071012"/>
    <x v="1593"/>
  </r>
  <r>
    <n v="395.42268723750209"/>
    <x v="1605"/>
    <n v="207425.45949010708"/>
    <n v="123801.31313112116"/>
    <n v="34910.694503755811"/>
    <n v="158712.00763487697"/>
    <x v="1594"/>
  </r>
  <r>
    <n v="380.29923492170906"/>
    <x v="1606"/>
    <n v="190350.56709187754"/>
    <n v="150509.81991985868"/>
    <n v="35483.338698926294"/>
    <n v="185993.15861878498"/>
    <x v="1595"/>
  </r>
  <r>
    <n v="367.56313309337384"/>
    <x v="1607"/>
    <n v="193553.14770350416"/>
    <n v="126433.74057548237"/>
    <n v="26306.221968262245"/>
    <n v="152739.96254374462"/>
    <x v="1596"/>
  </r>
  <r>
    <n v="412.80245158449389"/>
    <x v="1608"/>
    <n v="208543.66109883509"/>
    <n v="282905.02156301052"/>
    <n v="43527.472851552608"/>
    <n v="326432.49441456312"/>
    <x v="1597"/>
  </r>
  <r>
    <n v="402.44992021055066"/>
    <x v="1609"/>
    <n v="221482.41396561358"/>
    <n v="190557.32501352389"/>
    <n v="31030.091880709519"/>
    <n v="221587.41689423341"/>
    <x v="1598"/>
  </r>
  <r>
    <n v="395.99888406496626"/>
    <x v="1610"/>
    <n v="211035.79258492775"/>
    <n v="79307.150432764174"/>
    <n v="39490.947228595636"/>
    <n v="118798.09766135982"/>
    <x v="1599"/>
  </r>
  <r>
    <n v="380.76186841024753"/>
    <x v="1611"/>
    <n v="205736.60491083428"/>
    <n v="151141.37001874269"/>
    <n v="43199.604486602831"/>
    <n v="194340.97450534551"/>
    <x v="1600"/>
  </r>
  <r>
    <n v="411.07823947006187"/>
    <x v="1612"/>
    <n v="212243.19998574498"/>
    <n v="184676.10687110788"/>
    <n v="40327.80509021449"/>
    <n v="225003.91196132236"/>
    <x v="1601"/>
  </r>
  <r>
    <n v="384.22872771279606"/>
    <x v="1613"/>
    <n v="229500.9127108106"/>
    <n v="182260.35989286331"/>
    <n v="38435.115036343515"/>
    <n v="220695.47492920683"/>
    <x v="1602"/>
  </r>
  <r>
    <n v="384.58006525156048"/>
    <x v="1614"/>
    <n v="177884.92132338617"/>
    <n v="136910.95954922619"/>
    <n v="26532.006767536615"/>
    <n v="163442.96631676279"/>
    <x v="1603"/>
  </r>
  <r>
    <n v="407.5185443496643"/>
    <x v="1615"/>
    <n v="215515.62298598475"/>
    <n v="134010.28203129285"/>
    <n v="44363.826100198756"/>
    <n v="178374.10813149161"/>
    <x v="1604"/>
  </r>
  <r>
    <n v="410.24158751557093"/>
    <x v="1616"/>
    <n v="190824.12648483584"/>
    <n v="144666.44709177493"/>
    <n v="42052.908238111297"/>
    <n v="186719.35532988622"/>
    <x v="1605"/>
  </r>
  <r>
    <n v="443.02832632474281"/>
    <x v="1617"/>
    <n v="183394.97169744165"/>
    <n v="164710.43759173236"/>
    <n v="29053.879347404814"/>
    <n v="193764.31693913718"/>
    <x v="1606"/>
  </r>
  <r>
    <n v="393.16008201607735"/>
    <x v="1618"/>
    <n v="193928.5138592475"/>
    <n v="82695.137875579239"/>
    <n v="40746.501381596565"/>
    <n v="123441.6392571758"/>
    <x v="1607"/>
  </r>
  <r>
    <n v="396.57038571847471"/>
    <x v="1619"/>
    <n v="202439.7377540032"/>
    <n v="148159.92906546616"/>
    <n v="31927.674313472784"/>
    <n v="180087.60337893895"/>
    <x v="1608"/>
  </r>
  <r>
    <n v="437.52638799655273"/>
    <x v="1620"/>
    <n v="218146.0043943944"/>
    <n v="143396.51248326915"/>
    <n v="40340.114515498433"/>
    <n v="183736.62699876758"/>
    <x v="1609"/>
  </r>
  <r>
    <n v="411.12675751214522"/>
    <x v="1621"/>
    <n v="221241.02090902659"/>
    <n v="119664.68830558624"/>
    <n v="36610.712726572943"/>
    <n v="156275.40103215919"/>
    <x v="1610"/>
  </r>
  <r>
    <n v="403.24406345823013"/>
    <x v="1622"/>
    <n v="176919.47369476905"/>
    <n v="151885.82536462598"/>
    <n v="27756.866240739881"/>
    <n v="179642.69160536586"/>
    <x v="1611"/>
  </r>
  <r>
    <n v="377.91819826635606"/>
    <x v="1623"/>
    <n v="191442.37877706953"/>
    <n v="172188.37084382886"/>
    <n v="28273.492374306083"/>
    <n v="200461.86321813494"/>
    <x v="1612"/>
  </r>
  <r>
    <n v="438.8545001977929"/>
    <x v="1624"/>
    <n v="185523.54052667326"/>
    <n v="185853.8599095798"/>
    <n v="42955.074339070496"/>
    <n v="228808.9342486503"/>
    <x v="1613"/>
  </r>
  <r>
    <n v="427.17721005785995"/>
    <x v="1625"/>
    <n v="196039.14925045421"/>
    <n v="183991.13914027461"/>
    <n v="31598.359551911522"/>
    <n v="215589.49869218614"/>
    <x v="1614"/>
  </r>
  <r>
    <n v="394.06264720110102"/>
    <x v="1626"/>
    <n v="213950.03344868764"/>
    <n v="133860.07333856344"/>
    <n v="39936.273596474981"/>
    <n v="173796.34693503843"/>
    <x v="1615"/>
  </r>
  <r>
    <n v="455.3408840851198"/>
    <x v="1627"/>
    <n v="195702.78804464405"/>
    <n v="185218.58396122701"/>
    <n v="34031.48769089103"/>
    <n v="219250.07165211803"/>
    <x v="1616"/>
  </r>
  <r>
    <n v="430.56897877748776"/>
    <x v="1628"/>
    <n v="199568.25753866025"/>
    <n v="181117.56647777598"/>
    <n v="34817.60726005194"/>
    <n v="215935.17373782792"/>
    <x v="1617"/>
  </r>
  <r>
    <n v="383.60423749953799"/>
    <x v="1629"/>
    <n v="211163.03840104179"/>
    <n v="98606.675026364814"/>
    <n v="40023.633061424276"/>
    <n v="138630.3080877891"/>
    <x v="1618"/>
  </r>
  <r>
    <n v="434.87865453925411"/>
    <x v="1630"/>
    <n v="187103.82325154293"/>
    <n v="195956.13321477087"/>
    <n v="37916.624604730197"/>
    <n v="233872.75781950107"/>
    <x v="1619"/>
  </r>
  <r>
    <n v="428.07042206130029"/>
    <x v="1631"/>
    <n v="216083.85139062788"/>
    <n v="210612.25837894413"/>
    <n v="28394.121369973411"/>
    <n v="239006.37974891753"/>
    <x v="1620"/>
  </r>
  <r>
    <n v="402.42855619607536"/>
    <x v="1632"/>
    <n v="195121.18048769911"/>
    <n v="167884.33281249419"/>
    <n v="29482.348751611389"/>
    <n v="197366.68156410559"/>
    <x v="1621"/>
  </r>
  <r>
    <n v="430.17471993023651"/>
    <x v="1633"/>
    <n v="189946.86875531299"/>
    <n v="128191.32233236852"/>
    <n v="43136.373711171567"/>
    <n v="171327.69604354008"/>
    <x v="1622"/>
  </r>
  <r>
    <n v="420.42242074048374"/>
    <x v="1634"/>
    <n v="206521.2772366686"/>
    <n v="113973.95206780122"/>
    <n v="39097.910326226352"/>
    <n v="153071.86239402759"/>
    <x v="1623"/>
  </r>
  <r>
    <n v="417.89002851074468"/>
    <x v="1635"/>
    <n v="200172.1840791342"/>
    <n v="178757.68853015589"/>
    <n v="27386.877746655904"/>
    <n v="206144.56627681179"/>
    <x v="1624"/>
  </r>
  <r>
    <n v="381.25804925762657"/>
    <x v="1636"/>
    <n v="211922.38122162982"/>
    <n v="108565.03464412992"/>
    <n v="28867.059340776636"/>
    <n v="137432.09398490656"/>
    <x v="1625"/>
  </r>
  <r>
    <n v="382.84413170302906"/>
    <x v="1637"/>
    <n v="184699.50658995027"/>
    <n v="87000.655626745007"/>
    <n v="27108.756513122225"/>
    <n v="114109.41213986723"/>
    <x v="1626"/>
  </r>
  <r>
    <n v="369.34317593979642"/>
    <x v="1638"/>
    <n v="205591.52573582713"/>
    <n v="117224.99703556471"/>
    <n v="28597.502075856017"/>
    <n v="145822.49911142074"/>
    <x v="1627"/>
  </r>
  <r>
    <n v="388.91873685304546"/>
    <x v="1639"/>
    <n v="210924.58839549759"/>
    <n v="174793.06564517578"/>
    <n v="38879.321380202309"/>
    <n v="213672.38702537809"/>
    <x v="1628"/>
  </r>
  <r>
    <n v="378.74051781767969"/>
    <x v="1640"/>
    <n v="219662.95003123925"/>
    <n v="106570.48533953818"/>
    <n v="30356.834603013194"/>
    <n v="136927.31994255137"/>
    <x v="1629"/>
  </r>
  <r>
    <n v="396.11064760499312"/>
    <x v="1641"/>
    <n v="228258.47217103341"/>
    <n v="108345.89147317685"/>
    <n v="29581.103557724633"/>
    <n v="137926.99503090148"/>
    <x v="1630"/>
  </r>
  <r>
    <n v="359.17120385961579"/>
    <x v="1642"/>
    <n v="204245.65618527791"/>
    <n v="134972.58674092981"/>
    <n v="40432.404494791976"/>
    <n v="175404.9912357218"/>
    <x v="1631"/>
  </r>
  <r>
    <n v="388.14691592890671"/>
    <x v="1643"/>
    <n v="182716.15399643636"/>
    <n v="91639.473300101774"/>
    <n v="39376.59157177031"/>
    <n v="131016.06487187208"/>
    <x v="1632"/>
  </r>
  <r>
    <n v="420.59138489609455"/>
    <x v="1644"/>
    <n v="227753.89870245859"/>
    <n v="110971.18836932913"/>
    <n v="40164.607955804742"/>
    <n v="151135.79632513388"/>
    <x v="1633"/>
  </r>
  <r>
    <n v="389.44261023568379"/>
    <x v="1645"/>
    <n v="186600.59759905207"/>
    <n v="159838.07424561735"/>
    <n v="36082.23842492696"/>
    <n v="195920.31267054431"/>
    <x v="1634"/>
  </r>
  <r>
    <n v="369.17399159342102"/>
    <x v="1646"/>
    <n v="220497.02555447372"/>
    <n v="121581.86522460004"/>
    <n v="37426.856165446094"/>
    <n v="159008.72139004612"/>
    <x v="1635"/>
  </r>
  <r>
    <n v="392.9412853262819"/>
    <x v="1647"/>
    <n v="198586.12729108956"/>
    <n v="146832.07717173628"/>
    <n v="41950.530816671358"/>
    <n v="188782.60798840763"/>
    <x v="1636"/>
  </r>
  <r>
    <n v="404.6662389684289"/>
    <x v="1648"/>
    <n v="211973.019450833"/>
    <n v="144403.12947306765"/>
    <n v="28641.783971782577"/>
    <n v="173044.91344485022"/>
    <x v="1637"/>
  </r>
  <r>
    <n v="380.8961269263433"/>
    <x v="1649"/>
    <n v="200834.16256444826"/>
    <n v="211087.78352685587"/>
    <n v="37005.230951033926"/>
    <n v="248093.01447788981"/>
    <x v="1638"/>
  </r>
  <r>
    <n v="399.56833561962503"/>
    <x v="1650"/>
    <n v="215573.49306363109"/>
    <n v="168885.71771699376"/>
    <n v="31437.188095353999"/>
    <n v="200322.90581234777"/>
    <x v="1639"/>
  </r>
  <r>
    <n v="386.14828134379172"/>
    <x v="1651"/>
    <n v="200318.7071565137"/>
    <n v="187906.87004378054"/>
    <n v="42522.836595981869"/>
    <n v="230429.70663976241"/>
    <x v="1640"/>
  </r>
  <r>
    <n v="404.09915353431285"/>
    <x v="1652"/>
    <n v="219155.29191693125"/>
    <n v="123192.57189137925"/>
    <n v="36939.813117945327"/>
    <n v="160132.38500932459"/>
    <x v="1641"/>
  </r>
  <r>
    <n v="407.42712882979725"/>
    <x v="1653"/>
    <n v="196044.30638014284"/>
    <n v="235463.9223432728"/>
    <n v="27271.086532161225"/>
    <n v="262735.00887543405"/>
    <x v="1642"/>
  </r>
  <r>
    <n v="409.47773624586659"/>
    <x v="1654"/>
    <n v="178849.5610193164"/>
    <n v="165849.44915755451"/>
    <n v="26663.873337543489"/>
    <n v="192513.32249509799"/>
    <x v="1643"/>
  </r>
  <r>
    <n v="413.47261050861721"/>
    <x v="1655"/>
    <n v="195619.33089826096"/>
    <n v="161943.85694952568"/>
    <n v="29679.265835001195"/>
    <n v="191623.12278452687"/>
    <x v="1644"/>
  </r>
  <r>
    <n v="398.54312733766471"/>
    <x v="1656"/>
    <n v="187197.90393989495"/>
    <n v="187680.99755557874"/>
    <n v="38639.95056912594"/>
    <n v="226320.94812470468"/>
    <x v="1645"/>
  </r>
  <r>
    <n v="411.8158901594274"/>
    <x v="1657"/>
    <n v="230482.53649864419"/>
    <n v="180575.34941595464"/>
    <n v="31180.320823018934"/>
    <n v="211755.67023897357"/>
    <x v="1646"/>
  </r>
  <r>
    <n v="429.13506121928151"/>
    <x v="1658"/>
    <n v="199627.21405342667"/>
    <n v="85911.333665392725"/>
    <n v="33407.648763366058"/>
    <n v="119318.98242875878"/>
    <x v="1647"/>
  </r>
  <r>
    <n v="410.71505303888841"/>
    <x v="1659"/>
    <n v="254051.6242488164"/>
    <n v="177991.63984348628"/>
    <n v="36000.346604121005"/>
    <n v="213991.98644760728"/>
    <x v="1648"/>
  </r>
  <r>
    <n v="458.21142226445016"/>
    <x v="1660"/>
    <n v="232402.57875972637"/>
    <n v="153902.86581455942"/>
    <n v="43834.059555784974"/>
    <n v="197736.9253703444"/>
    <x v="1649"/>
  </r>
  <r>
    <n v="378.92073193098952"/>
    <x v="1661"/>
    <n v="201423.49919976518"/>
    <n v="182224.67075196057"/>
    <n v="27533.532246714782"/>
    <n v="209758.20299867535"/>
    <x v="1176"/>
  </r>
  <r>
    <n v="394.29648171115144"/>
    <x v="1662"/>
    <n v="206978.94392129697"/>
    <n v="129168.51903725469"/>
    <n v="44812.283718028033"/>
    <n v="173980.80275528273"/>
    <x v="1650"/>
  </r>
  <r>
    <n v="394.75060858923683"/>
    <x v="1663"/>
    <n v="200486.45499548307"/>
    <n v="120761.34564770275"/>
    <n v="34990.305329405928"/>
    <n v="155751.65097710869"/>
    <x v="1651"/>
  </r>
  <r>
    <n v="387.24418939789376"/>
    <x v="1664"/>
    <n v="219032.50924112916"/>
    <n v="154488.38199784706"/>
    <n v="40464.992376482442"/>
    <n v="194953.37437432949"/>
    <x v="1652"/>
  </r>
  <r>
    <n v="396.18917059985938"/>
    <x v="1665"/>
    <n v="216170.82242236772"/>
    <n v="176753.76304805049"/>
    <n v="28440.716777882208"/>
    <n v="205194.47982593271"/>
    <x v="1653"/>
  </r>
  <r>
    <n v="395.25769747171046"/>
    <x v="1666"/>
    <n v="199401.4134383362"/>
    <n v="205023.52479875609"/>
    <n v="35888.005786205766"/>
    <n v="240911.53058496185"/>
    <x v="1654"/>
  </r>
  <r>
    <n v="405.50056008122897"/>
    <x v="1667"/>
    <n v="188356.4972194412"/>
    <n v="146183.92887439104"/>
    <n v="37001.273532827974"/>
    <n v="183185.20240721901"/>
    <x v="1655"/>
  </r>
  <r>
    <n v="385.61635210905189"/>
    <x v="1668"/>
    <n v="183908.72148620771"/>
    <n v="112732.23734099668"/>
    <n v="42133.029698368635"/>
    <n v="154865.26703936531"/>
    <x v="1656"/>
  </r>
  <r>
    <n v="405.69287997860647"/>
    <x v="1669"/>
    <n v="228313.91623368565"/>
    <n v="217514.24608586179"/>
    <n v="24689.325184019865"/>
    <n v="242203.57126988165"/>
    <x v="1657"/>
  </r>
  <r>
    <n v="425.71420853363003"/>
    <x v="1670"/>
    <n v="194582.02760622086"/>
    <n v="146126.75528389984"/>
    <n v="42499.490718951318"/>
    <n v="188626.24600285117"/>
    <x v="1658"/>
  </r>
  <r>
    <n v="420.86940878009398"/>
    <x v="1671"/>
    <n v="220671.67161932139"/>
    <n v="188728.33569960736"/>
    <n v="40599.242309431967"/>
    <n v="229327.57800903934"/>
    <x v="1659"/>
  </r>
  <r>
    <n v="414.07280966508097"/>
    <x v="1672"/>
    <n v="227380.09272147514"/>
    <n v="170301.23477195678"/>
    <n v="38168.652891565718"/>
    <n v="208469.8876635225"/>
    <x v="1660"/>
  </r>
  <r>
    <n v="370.49707091017223"/>
    <x v="1673"/>
    <n v="227304.1477623386"/>
    <n v="203365.35749265313"/>
    <n v="43100.042781464028"/>
    <n v="246465.40027411716"/>
    <x v="1661"/>
  </r>
  <r>
    <n v="424.63306235562828"/>
    <x v="1674"/>
    <n v="209994.37455484312"/>
    <n v="166483.89378127729"/>
    <n v="40151.795121875002"/>
    <n v="206635.6889031523"/>
    <x v="1662"/>
  </r>
  <r>
    <n v="414.64415289885721"/>
    <x v="1675"/>
    <n v="224293.54170638623"/>
    <n v="185980.16652901025"/>
    <n v="25222.652923088241"/>
    <n v="211202.81945209848"/>
    <x v="1663"/>
  </r>
  <r>
    <n v="404.4579885337273"/>
    <x v="1676"/>
    <n v="214390.53021062812"/>
    <n v="100886.47626032191"/>
    <n v="25632.462486247026"/>
    <n v="126518.93874656894"/>
    <x v="1664"/>
  </r>
  <r>
    <n v="413.04322815222361"/>
    <x v="1677"/>
    <n v="199257.42156128827"/>
    <n v="118837.77165654619"/>
    <n v="36697.504953550539"/>
    <n v="155535.27661009674"/>
    <x v="1665"/>
  </r>
  <r>
    <n v="437.82857535208063"/>
    <x v="1678"/>
    <n v="183368.67104509682"/>
    <n v="240612.32190596149"/>
    <n v="43817.56027720264"/>
    <n v="284429.88218316413"/>
    <x v="1666"/>
  </r>
  <r>
    <n v="427.88454417934315"/>
    <x v="1679"/>
    <n v="216179.19095176767"/>
    <n v="167058.41767863347"/>
    <n v="41489.657792790604"/>
    <n v="208548.07547142409"/>
    <x v="1667"/>
  </r>
  <r>
    <n v="443.85988983697337"/>
    <x v="1680"/>
    <n v="225653.50969554778"/>
    <n v="184059.84515020426"/>
    <n v="29698.461601521183"/>
    <n v="213758.30675172544"/>
    <x v="1668"/>
  </r>
  <r>
    <n v="408.1103283468367"/>
    <x v="1681"/>
    <n v="208684.33617699545"/>
    <n v="155195.87211277371"/>
    <n v="37055.264712253127"/>
    <n v="192251.13682502683"/>
    <x v="1669"/>
  </r>
  <r>
    <n v="405.12833372016308"/>
    <x v="1682"/>
    <n v="193676.72069349876"/>
    <n v="141353.67819279531"/>
    <n v="36885.820734193265"/>
    <n v="178239.49892698857"/>
    <x v="1670"/>
  </r>
  <r>
    <n v="387.2242721041884"/>
    <x v="1683"/>
    <n v="174438.51292066171"/>
    <n v="77365.870174674114"/>
    <n v="39446.738796610211"/>
    <n v="116812.60897128432"/>
    <x v="1671"/>
  </r>
  <r>
    <n v="406.60971050974427"/>
    <x v="1684"/>
    <n v="214297.30269415714"/>
    <n v="130986.30053822746"/>
    <n v="42572.996811525976"/>
    <n v="173559.29734975344"/>
    <x v="417"/>
  </r>
  <r>
    <n v="426.84721450009846"/>
    <x v="1685"/>
    <n v="203892.67819564469"/>
    <n v="102596.67640204074"/>
    <n v="43274.320927715824"/>
    <n v="145870.99732975656"/>
    <x v="1672"/>
  </r>
  <r>
    <n v="408.27937176549364"/>
    <x v="1686"/>
    <n v="225215.40525950523"/>
    <n v="150435.4496445863"/>
    <n v="40298.549581066894"/>
    <n v="190733.99922565318"/>
    <x v="1673"/>
  </r>
  <r>
    <n v="379.75501178702899"/>
    <x v="1687"/>
    <n v="200620.26761264302"/>
    <n v="159022.42297172165"/>
    <n v="42273.114595167172"/>
    <n v="201295.53756688882"/>
    <x v="1674"/>
  </r>
  <r>
    <n v="428.56595411142848"/>
    <x v="1688"/>
    <n v="190115.4510293995"/>
    <n v="220547.58759665859"/>
    <n v="30488.537384561147"/>
    <n v="251036.12498121973"/>
    <x v="1675"/>
  </r>
  <r>
    <n v="434.36023255230805"/>
    <x v="1689"/>
    <n v="227356.74949388363"/>
    <n v="207937.74983516947"/>
    <n v="44391.664116580556"/>
    <n v="252329.41395175003"/>
    <x v="1676"/>
  </r>
  <r>
    <n v="443.94430177814581"/>
    <x v="1690"/>
    <n v="202163.23089383525"/>
    <n v="185334.11850043552"/>
    <n v="39945.62639921005"/>
    <n v="225279.74489964556"/>
    <x v="1677"/>
  </r>
  <r>
    <n v="430.57663264992453"/>
    <x v="1691"/>
    <n v="216683.05881707591"/>
    <n v="196593.82489966086"/>
    <n v="36372.613684707008"/>
    <n v="232966.43858436786"/>
    <x v="1678"/>
  </r>
  <r>
    <n v="410.31371753608676"/>
    <x v="1692"/>
    <n v="217681.85675643643"/>
    <n v="194559.36244418347"/>
    <n v="24862.040113950505"/>
    <n v="219421.40255813397"/>
    <x v="1679"/>
  </r>
  <r>
    <n v="407.78477843143258"/>
    <x v="1693"/>
    <n v="206770.75887856673"/>
    <n v="115970.67125066881"/>
    <n v="31778.338981726003"/>
    <n v="147749.01023239479"/>
    <x v="1680"/>
  </r>
  <r>
    <n v="426.81486495851158"/>
    <x v="1694"/>
    <n v="239733.43645822274"/>
    <n v="163016.43636411591"/>
    <n v="27089.258460549379"/>
    <n v="190105.69482466529"/>
    <x v="1681"/>
  </r>
  <r>
    <n v="384.47018971407022"/>
    <x v="1695"/>
    <n v="218018.54654995256"/>
    <n v="79078.626304650243"/>
    <n v="35195.739412659554"/>
    <n v="114274.36571730979"/>
    <x v="1682"/>
  </r>
  <r>
    <n v="423.00079071518115"/>
    <x v="1696"/>
    <n v="170981.37144407706"/>
    <n v="131833.23329390291"/>
    <n v="37026.274155024374"/>
    <n v="168859.5074489273"/>
    <x v="1683"/>
  </r>
  <r>
    <n v="432.41287187252533"/>
    <x v="1697"/>
    <n v="207266.4141955098"/>
    <n v="118092.48183600469"/>
    <n v="27717.82918847946"/>
    <n v="145810.31102448417"/>
    <x v="1684"/>
  </r>
  <r>
    <n v="442.77590574728902"/>
    <x v="1698"/>
    <n v="190899.54300820304"/>
    <n v="159561.42519168835"/>
    <n v="30240.831426983441"/>
    <n v="189802.25661867179"/>
    <x v="1685"/>
  </r>
  <r>
    <n v="379.67228191559451"/>
    <x v="1699"/>
    <n v="217217.57824302634"/>
    <n v="203485.40186828861"/>
    <n v="31836.07561782204"/>
    <n v="235321.47748611064"/>
    <x v="1686"/>
  </r>
  <r>
    <n v="412.20221216909755"/>
    <x v="1700"/>
    <n v="214604.72500386406"/>
    <n v="148968.79517570685"/>
    <n v="41603.198120302048"/>
    <n v="190571.99329600891"/>
    <x v="1687"/>
  </r>
  <r>
    <n v="400.63988570772472"/>
    <x v="1701"/>
    <n v="186445.82760773797"/>
    <n v="192381.68099341911"/>
    <n v="38389.915443316248"/>
    <n v="230771.59643673536"/>
    <x v="1688"/>
  </r>
  <r>
    <n v="405.9523199184797"/>
    <x v="1702"/>
    <n v="188778.10817942792"/>
    <n v="155239.01504031476"/>
    <n v="35067.679719995656"/>
    <n v="190306.69476031041"/>
    <x v="1689"/>
  </r>
  <r>
    <n v="420.39488930530945"/>
    <x v="1703"/>
    <n v="215228.74562196247"/>
    <n v="245695.22437742326"/>
    <n v="40385.841603709581"/>
    <n v="286081.06598113285"/>
    <x v="1690"/>
  </r>
  <r>
    <n v="426.09296455099087"/>
    <x v="1704"/>
    <n v="216544.68408515217"/>
    <n v="141435.8502306545"/>
    <n v="34639.362060978958"/>
    <n v="176075.21229163345"/>
    <x v="1691"/>
  </r>
  <r>
    <n v="427.283113985385"/>
    <x v="1705"/>
    <n v="202802.98261469323"/>
    <n v="185447.82265322466"/>
    <n v="38980.371633394228"/>
    <n v="224428.19428661891"/>
    <x v="1692"/>
  </r>
  <r>
    <n v="378.1975448345022"/>
    <x v="1706"/>
    <n v="191307.85495614039"/>
    <n v="199736.85681425582"/>
    <n v="33752.186216991606"/>
    <n v="233489.04303124742"/>
    <x v="1693"/>
  </r>
  <r>
    <n v="398.33562111015897"/>
    <x v="1707"/>
    <n v="207619.52869186882"/>
    <n v="68340.624552289781"/>
    <n v="32106.257928405739"/>
    <n v="100446.88248069552"/>
    <x v="1694"/>
  </r>
  <r>
    <n v="416.98835636130826"/>
    <x v="1708"/>
    <n v="220360.81545118266"/>
    <n v="205395.56832924671"/>
    <n v="42708.08977330818"/>
    <n v="248103.65810255491"/>
    <x v="1695"/>
  </r>
  <r>
    <n v="437.25227666286366"/>
    <x v="1709"/>
    <n v="249412.19950725263"/>
    <n v="151435.94831413173"/>
    <n v="28925.831698009955"/>
    <n v="180361.78001214168"/>
    <x v="1696"/>
  </r>
  <r>
    <n v="384.58773005037466"/>
    <x v="1710"/>
    <n v="200999.22735296591"/>
    <n v="91171.271746349928"/>
    <n v="28700.578006900167"/>
    <n v="119871.84975325009"/>
    <x v="1697"/>
  </r>
  <r>
    <n v="443.42621402011974"/>
    <x v="1711"/>
    <n v="204905.94888648132"/>
    <n v="191675.20766279366"/>
    <n v="34720.823937080255"/>
    <n v="226396.03159987391"/>
    <x v="1698"/>
  </r>
  <r>
    <n v="411.37065257006873"/>
    <x v="1712"/>
    <n v="215787.54396179988"/>
    <n v="127467.30836607877"/>
    <n v="34509.710248148214"/>
    <n v="161977.01861422698"/>
    <x v="1699"/>
  </r>
  <r>
    <n v="373.65104413533402"/>
    <x v="1713"/>
    <n v="184746.52078749819"/>
    <n v="160201.48883928434"/>
    <n v="28010.566133317901"/>
    <n v="188212.05497260223"/>
    <x v="1700"/>
  </r>
  <r>
    <n v="394.11252325132466"/>
    <x v="1714"/>
    <n v="189299.22602878237"/>
    <n v="153614.56911704107"/>
    <n v="31014.489825670527"/>
    <n v="184629.05894271159"/>
    <x v="1701"/>
  </r>
  <r>
    <n v="436.42916892196507"/>
    <x v="1715"/>
    <n v="172067.07001188112"/>
    <n v="175694.76081292355"/>
    <n v="25541.274466070485"/>
    <n v="201236.03527899404"/>
    <x v="1702"/>
  </r>
  <r>
    <n v="448.43885958166794"/>
    <x v="1716"/>
    <n v="196853.57254477221"/>
    <n v="131644.18025325995"/>
    <n v="32041.249566464438"/>
    <n v="163685.42981972441"/>
    <x v="1703"/>
  </r>
  <r>
    <n v="413.98047166898448"/>
    <x v="1717"/>
    <n v="171837.77453580766"/>
    <n v="211563.19802521649"/>
    <n v="42347.968329547206"/>
    <n v="253911.1663547637"/>
    <x v="1704"/>
  </r>
  <r>
    <n v="443.98730675490452"/>
    <x v="1718"/>
    <n v="172167.26071492076"/>
    <n v="192444.39251430411"/>
    <n v="25145.24842432592"/>
    <n v="217589.64093863004"/>
    <x v="1705"/>
  </r>
  <r>
    <n v="433.8424858339265"/>
    <x v="1719"/>
    <n v="189116.60616319091"/>
    <n v="60288.805857184394"/>
    <n v="33233.377843075679"/>
    <n v="93522.183700260066"/>
    <x v="1706"/>
  </r>
  <r>
    <n v="406.62596107207941"/>
    <x v="1720"/>
    <n v="201243.50150032184"/>
    <n v="128708.28316291435"/>
    <n v="39934.664615731475"/>
    <n v="168642.94777864582"/>
    <x v="1707"/>
  </r>
  <r>
    <n v="426.01101655236607"/>
    <x v="1721"/>
    <n v="217880.89884404565"/>
    <n v="121531.55396260531"/>
    <n v="26193.113994109273"/>
    <n v="147724.66795671458"/>
    <x v="1708"/>
  </r>
  <r>
    <n v="431.22991896947309"/>
    <x v="1722"/>
    <n v="198430.58789691632"/>
    <n v="156087.5904452886"/>
    <n v="30776.009012176084"/>
    <n v="186863.59945746468"/>
    <x v="1709"/>
  </r>
  <r>
    <n v="424.15778766429139"/>
    <x v="1723"/>
    <n v="221942.52386901781"/>
    <n v="127740.71174808794"/>
    <n v="42466.641498322722"/>
    <n v="170207.35324641067"/>
    <x v="1710"/>
  </r>
  <r>
    <n v="419.79242728361152"/>
    <x v="1724"/>
    <n v="189508.98709465581"/>
    <n v="162008.13150381291"/>
    <n v="44002.501533860865"/>
    <n v="206010.63303767378"/>
    <x v="1711"/>
  </r>
  <r>
    <n v="411.05877854890542"/>
    <x v="1725"/>
    <n v="209689.30518995348"/>
    <n v="194634.40892728858"/>
    <n v="26257.422642119454"/>
    <n v="220891.83156940804"/>
    <x v="1712"/>
  </r>
  <r>
    <n v="377.71113166855486"/>
    <x v="1726"/>
    <n v="243094.14873087968"/>
    <n v="153306.27875589984"/>
    <n v="37301.583285237633"/>
    <n v="190607.86204113747"/>
    <x v="1713"/>
  </r>
  <r>
    <n v="396.00684556178032"/>
    <x v="1727"/>
    <n v="221092.74873490486"/>
    <n v="153592.24113174001"/>
    <n v="25042.043630303062"/>
    <n v="178634.28476204307"/>
    <x v="1714"/>
  </r>
  <r>
    <n v="411.98575879781362"/>
    <x v="1728"/>
    <n v="216642.5959794228"/>
    <n v="220917.55554294167"/>
    <n v="39408.28222991743"/>
    <n v="260325.83777285909"/>
    <x v="1715"/>
  </r>
  <r>
    <n v="383.98823506213307"/>
    <x v="1729"/>
    <n v="206396.10622968475"/>
    <n v="90610.208264591478"/>
    <n v="37503.929474309865"/>
    <n v="128114.13773890134"/>
    <x v="1716"/>
  </r>
  <r>
    <n v="401.71803989937843"/>
    <x v="1730"/>
    <n v="193941.70517143232"/>
    <n v="168013.13020235483"/>
    <n v="34767.73728729166"/>
    <n v="202780.86748964648"/>
    <x v="1717"/>
  </r>
  <r>
    <n v="403.83757113531931"/>
    <x v="1731"/>
    <n v="187040.00939894316"/>
    <n v="104509.22000005141"/>
    <n v="33834.096102701114"/>
    <n v="138343.31610275252"/>
    <x v="1718"/>
  </r>
  <r>
    <n v="434.38601993204833"/>
    <x v="1732"/>
    <n v="210965.50104174492"/>
    <n v="211637.30257038341"/>
    <n v="25199.910413836504"/>
    <n v="236837.21298421992"/>
    <x v="1719"/>
  </r>
  <r>
    <n v="417.95446147934825"/>
    <x v="1733"/>
    <n v="187205.51643935245"/>
    <n v="171159.27720805505"/>
    <n v="43143.205857696936"/>
    <n v="214302.48306575199"/>
    <x v="1720"/>
  </r>
  <r>
    <n v="400.95810678660615"/>
    <x v="1734"/>
    <n v="199328.47646481395"/>
    <n v="199180.35348896269"/>
    <n v="32958.016926805554"/>
    <n v="232138.37041576824"/>
    <x v="1721"/>
  </r>
  <r>
    <n v="381.5129951383563"/>
    <x v="1735"/>
    <n v="192796.9070112723"/>
    <n v="156446.83715108992"/>
    <n v="38818.271640793857"/>
    <n v="195265.10879188377"/>
    <x v="1722"/>
  </r>
  <r>
    <n v="404.11037636232811"/>
    <x v="1736"/>
    <n v="217000.0670445537"/>
    <n v="127267.84638281233"/>
    <n v="29209.869789622106"/>
    <n v="156477.71617243445"/>
    <x v="1723"/>
  </r>
  <r>
    <n v="432.90713171663793"/>
    <x v="1737"/>
    <n v="208293.19131887416"/>
    <n v="104525.92463847356"/>
    <n v="32617.303211099636"/>
    <n v="137143.22784957319"/>
    <x v="1724"/>
  </r>
  <r>
    <n v="436.65416522314058"/>
    <x v="1738"/>
    <n v="173323.60208392006"/>
    <n v="172465.62772169165"/>
    <n v="38058.384720251954"/>
    <n v="210524.0124419436"/>
    <x v="1725"/>
  </r>
  <r>
    <n v="373.67962073782121"/>
    <x v="1739"/>
    <n v="188887.66856819252"/>
    <n v="147949.72045913662"/>
    <n v="28636.404243503213"/>
    <n v="176586.12470263982"/>
    <x v="1726"/>
  </r>
  <r>
    <n v="415.96933042736015"/>
    <x v="1740"/>
    <n v="185541.48692095035"/>
    <n v="111306.57922581384"/>
    <n v="44882.462255367434"/>
    <n v="156189.04148118128"/>
    <x v="1727"/>
  </r>
  <r>
    <n v="395.85008927137329"/>
    <x v="1741"/>
    <n v="189712.79608213296"/>
    <n v="102074.42668936345"/>
    <n v="43491.08411415368"/>
    <n v="145565.51080351713"/>
    <x v="1728"/>
  </r>
  <r>
    <n v="423.11986137711801"/>
    <x v="1742"/>
    <n v="191190.69204237295"/>
    <n v="138914.68189991295"/>
    <n v="43116.197622551874"/>
    <n v="182030.87952246482"/>
    <x v="1729"/>
  </r>
  <r>
    <n v="386.86854690992539"/>
    <x v="1743"/>
    <n v="221217.25899429087"/>
    <n v="157643.1080235274"/>
    <n v="26991.240702501273"/>
    <n v="184634.34872602866"/>
    <x v="1730"/>
  </r>
  <r>
    <n v="396.54624941375954"/>
    <x v="1744"/>
    <n v="201613.84043041692"/>
    <n v="109559.48325012033"/>
    <n v="26816.3712317397"/>
    <n v="136375.85448186003"/>
    <x v="1731"/>
  </r>
  <r>
    <n v="434.88868888205377"/>
    <x v="1745"/>
    <n v="213027.9157055259"/>
    <n v="162345.85731944707"/>
    <n v="33319.209017184032"/>
    <n v="195665.06633663111"/>
    <x v="1732"/>
  </r>
  <r>
    <n v="400.1872985177593"/>
    <x v="1746"/>
    <n v="216934.09476490086"/>
    <n v="189932.16321508307"/>
    <n v="33551.152744244537"/>
    <n v="223483.31595932762"/>
    <x v="1733"/>
  </r>
  <r>
    <n v="442.3323714680817"/>
    <x v="1747"/>
    <n v="225350.51281634296"/>
    <n v="196649.09081134186"/>
    <n v="26858.628654140939"/>
    <n v="223507.71946548281"/>
    <x v="1734"/>
  </r>
  <r>
    <n v="387.6373703579207"/>
    <x v="1748"/>
    <n v="192459.14841026562"/>
    <n v="118902.29737794367"/>
    <n v="33496.401634543072"/>
    <n v="152398.69901248673"/>
    <x v="1735"/>
  </r>
  <r>
    <n v="429.6138522608897"/>
    <x v="1749"/>
    <n v="224317.0139647091"/>
    <n v="150457.38408175448"/>
    <n v="42433.510465198633"/>
    <n v="192890.89454695312"/>
    <x v="1736"/>
  </r>
  <r>
    <n v="409.59321841578083"/>
    <x v="1750"/>
    <n v="197830.32619790317"/>
    <n v="159792.91363549684"/>
    <n v="37805.337572855809"/>
    <n v="197598.25120835265"/>
    <x v="1737"/>
  </r>
  <r>
    <n v="411.10221276564135"/>
    <x v="1751"/>
    <n v="209944.7962987973"/>
    <n v="142629.14247558769"/>
    <n v="34830.066021871964"/>
    <n v="177459.20849745965"/>
    <x v="1738"/>
  </r>
  <r>
    <n v="368.30004967517556"/>
    <x v="1752"/>
    <n v="191966.50650864452"/>
    <n v="124090.96082939183"/>
    <n v="25086.906011797262"/>
    <n v="149177.8668411891"/>
    <x v="1739"/>
  </r>
  <r>
    <n v="382.96992377959231"/>
    <x v="1753"/>
    <n v="220065.16570281473"/>
    <n v="136979.81650229666"/>
    <n v="33789.852745235476"/>
    <n v="170769.66924753215"/>
    <x v="1740"/>
  </r>
  <r>
    <n v="397.6289269518511"/>
    <x v="1754"/>
    <n v="213277.60162693082"/>
    <n v="100039.6376023903"/>
    <n v="35587.894747735241"/>
    <n v="135627.53235012555"/>
    <x v="1741"/>
  </r>
  <r>
    <n v="419.63604878077956"/>
    <x v="1755"/>
    <n v="208527.34658103785"/>
    <n v="120867.96572785782"/>
    <n v="32770.941602873769"/>
    <n v="153638.9073307316"/>
    <x v="1742"/>
  </r>
  <r>
    <n v="439.13664111887931"/>
    <x v="1756"/>
    <n v="191207.02098883982"/>
    <n v="191866.197344735"/>
    <n v="34998.456213890982"/>
    <n v="226864.65355862599"/>
    <x v="1743"/>
  </r>
  <r>
    <n v="423.44493162056648"/>
    <x v="1757"/>
    <n v="233237.55422699603"/>
    <n v="150402.74977881726"/>
    <n v="39165.674188123594"/>
    <n v="189568.42396694084"/>
    <x v="1744"/>
  </r>
  <r>
    <n v="414.04492034860908"/>
    <x v="1758"/>
    <n v="171943.59749598228"/>
    <n v="78597.234922223419"/>
    <n v="40785.520368953432"/>
    <n v="119382.75529117684"/>
    <x v="1745"/>
  </r>
  <r>
    <n v="413.97237650981657"/>
    <x v="1759"/>
    <n v="229882.44891667916"/>
    <n v="127070.76368078023"/>
    <n v="33514.620691944066"/>
    <n v="160585.38437272431"/>
    <x v="1746"/>
  </r>
  <r>
    <n v="387.74416973185043"/>
    <x v="1760"/>
    <n v="192027.55371644747"/>
    <n v="130343.82495327119"/>
    <n v="44382.398025382565"/>
    <n v="174726.22297865376"/>
    <x v="1747"/>
  </r>
  <r>
    <n v="407.26662235285517"/>
    <x v="1761"/>
    <n v="223502.85804235114"/>
    <n v="137244.25204182902"/>
    <n v="39223.38192037394"/>
    <n v="176467.63396220296"/>
    <x v="1748"/>
  </r>
  <r>
    <n v="388.56986801116295"/>
    <x v="1762"/>
    <n v="196644.84388416979"/>
    <n v="151978.16135889609"/>
    <n v="33925.415394510172"/>
    <n v="185903.57675340626"/>
    <x v="1749"/>
  </r>
  <r>
    <n v="389.41949553297906"/>
    <x v="1763"/>
    <n v="186122.22406058491"/>
    <n v="188704.20407117263"/>
    <n v="28244.993182454087"/>
    <n v="216949.19725362671"/>
    <x v="1750"/>
  </r>
  <r>
    <n v="430.13656761925552"/>
    <x v="1764"/>
    <n v="192619.62971562124"/>
    <n v="208250.93167267003"/>
    <n v="39188.745478620076"/>
    <n v="247439.67715129012"/>
    <x v="1751"/>
  </r>
  <r>
    <n v="398.19362195027543"/>
    <x v="1765"/>
    <n v="183958.32845381196"/>
    <n v="204529.17317933726"/>
    <n v="27616.203267027511"/>
    <n v="232145.37644636477"/>
    <x v="1752"/>
  </r>
  <r>
    <n v="444.61997382672899"/>
    <x v="1766"/>
    <n v="219514.72811116787"/>
    <n v="120873.59127147266"/>
    <n v="40073.629488509461"/>
    <n v="160947.22075998213"/>
    <x v="1753"/>
  </r>
  <r>
    <n v="427.30956595590033"/>
    <x v="1767"/>
    <n v="200135.42529762618"/>
    <n v="148403.62660842988"/>
    <n v="40664.01582762703"/>
    <n v="189067.64243605692"/>
    <x v="1754"/>
  </r>
  <r>
    <n v="402.10664198887559"/>
    <x v="1768"/>
    <n v="196446.13509518653"/>
    <n v="156282.28250355742"/>
    <n v="33985.950886330691"/>
    <n v="190268.2333898881"/>
    <x v="1755"/>
  </r>
  <r>
    <n v="445.00148680770968"/>
    <x v="1769"/>
    <n v="192203.74906581434"/>
    <n v="177949.17381855773"/>
    <n v="34063.326481247321"/>
    <n v="212012.50029980505"/>
    <x v="1756"/>
  </r>
  <r>
    <n v="440.07544662293054"/>
    <x v="1770"/>
    <n v="231252.01052178667"/>
    <n v="169034.11000488661"/>
    <n v="31453.286333077358"/>
    <n v="200487.39633796396"/>
    <x v="1757"/>
  </r>
  <r>
    <n v="394.52214261000785"/>
    <x v="1771"/>
    <n v="210416.42586944415"/>
    <n v="96759.312775789687"/>
    <n v="40950.27710670363"/>
    <n v="137709.58988249331"/>
    <x v="1758"/>
  </r>
  <r>
    <n v="396.37325935399156"/>
    <x v="1772"/>
    <n v="236746.68140724712"/>
    <n v="216267.47737004672"/>
    <n v="25435.987390830924"/>
    <n v="241703.46476087766"/>
    <x v="1759"/>
  </r>
  <r>
    <n v="395.4573502897947"/>
    <x v="1773"/>
    <n v="183945.20162366165"/>
    <n v="149046.067409312"/>
    <n v="26437.95485798279"/>
    <n v="175484.02226729479"/>
    <x v="1760"/>
  </r>
  <r>
    <n v="402.16573857602975"/>
    <x v="1774"/>
    <n v="182808.07313114338"/>
    <n v="153088.41637920096"/>
    <n v="25995.571865056383"/>
    <n v="179083.98824425734"/>
    <x v="1761"/>
  </r>
  <r>
    <n v="407.67150064100105"/>
    <x v="1775"/>
    <n v="231750.26762459948"/>
    <n v="76105.003345221412"/>
    <n v="39317.560284252664"/>
    <n v="115422.56362947408"/>
    <x v="1762"/>
  </r>
  <r>
    <n v="426.51102185444222"/>
    <x v="1776"/>
    <n v="225768.18358375959"/>
    <n v="288526.11722407443"/>
    <n v="34016.204782481553"/>
    <n v="322542.32200655597"/>
    <x v="1763"/>
  </r>
  <r>
    <n v="422.16536593458505"/>
    <x v="1777"/>
    <n v="184368.27031863682"/>
    <n v="63444.481946762309"/>
    <n v="29964.244505925228"/>
    <n v="93408.726452687537"/>
    <x v="1764"/>
  </r>
  <r>
    <n v="406.83438792154584"/>
    <x v="1778"/>
    <n v="210295.21710190919"/>
    <n v="109956.57386388622"/>
    <n v="39005.43488058963"/>
    <n v="148962.00874447584"/>
    <x v="1765"/>
  </r>
  <r>
    <n v="398.29757061050833"/>
    <x v="1779"/>
    <n v="209467.98749390093"/>
    <n v="121653.55935853455"/>
    <n v="28298.874768130994"/>
    <n v="149952.43412666555"/>
    <x v="1766"/>
  </r>
  <r>
    <n v="425.59119874770147"/>
    <x v="1780"/>
    <n v="208829.77104377301"/>
    <n v="135405.78660457104"/>
    <n v="35524.055787217549"/>
    <n v="170929.84239178858"/>
    <x v="1767"/>
  </r>
  <r>
    <n v="385.11012122841601"/>
    <x v="1781"/>
    <n v="198400.76809853318"/>
    <n v="147118.53923307871"/>
    <n v="43903.615456115105"/>
    <n v="191022.15468919382"/>
    <x v="1768"/>
  </r>
  <r>
    <n v="432.99193526889803"/>
    <x v="1782"/>
    <n v="219206.6847746821"/>
    <n v="121354.52917079833"/>
    <n v="30989.023128962352"/>
    <n v="152343.55229976069"/>
    <x v="1769"/>
  </r>
  <r>
    <n v="426.86518744971687"/>
    <x v="1783"/>
    <n v="228478.66626679956"/>
    <n v="105789.23509097636"/>
    <n v="28728.155888670743"/>
    <n v="134517.39097964711"/>
    <x v="1770"/>
  </r>
  <r>
    <n v="425.49008417608366"/>
    <x v="1784"/>
    <n v="233428.31102430593"/>
    <n v="245352.91577229556"/>
    <n v="25238.257386781039"/>
    <n v="270591.1731590766"/>
    <x v="1771"/>
  </r>
  <r>
    <n v="434.14000364265956"/>
    <x v="1785"/>
    <n v="160715.85816595951"/>
    <n v="170425.15638581049"/>
    <n v="39833.214526007483"/>
    <n v="210258.37091181797"/>
    <x v="1772"/>
  </r>
  <r>
    <n v="403.1030278163463"/>
    <x v="1786"/>
    <n v="184997.99556873724"/>
    <n v="77136.477611036229"/>
    <n v="29010.096042816436"/>
    <n v="106146.57365385267"/>
    <x v="1773"/>
  </r>
  <r>
    <n v="453.79635340542262"/>
    <x v="1787"/>
    <n v="232516.23925518044"/>
    <n v="71762.145732325662"/>
    <n v="37600.592364591168"/>
    <n v="109362.73809691683"/>
    <x v="1774"/>
  </r>
  <r>
    <n v="439.39580435906026"/>
    <x v="1788"/>
    <n v="210570.46005450975"/>
    <n v="197823.62234744747"/>
    <n v="41962.677657823289"/>
    <n v="239786.30000527075"/>
    <x v="1775"/>
  </r>
  <r>
    <n v="407.4211735047092"/>
    <x v="1789"/>
    <n v="185762.87339258136"/>
    <n v="179252.03360442727"/>
    <n v="31863.772727956093"/>
    <n v="211115.80633238336"/>
    <x v="1776"/>
  </r>
  <r>
    <n v="407.16623590337917"/>
    <x v="1790"/>
    <n v="215175.99365783593"/>
    <n v="142621.41966207267"/>
    <n v="26310.640643672359"/>
    <n v="168932.06030574502"/>
    <x v="1777"/>
  </r>
  <r>
    <n v="394.56232948593129"/>
    <x v="1791"/>
    <n v="188095.67922518097"/>
    <n v="202116.07677290964"/>
    <n v="33909.64955101227"/>
    <n v="236025.7263239219"/>
    <x v="1778"/>
  </r>
  <r>
    <n v="368.78436234870765"/>
    <x v="1792"/>
    <n v="185570.53831883622"/>
    <n v="185203.04653383442"/>
    <n v="38467.132067081569"/>
    <n v="223670.178600916"/>
    <x v="1779"/>
  </r>
  <r>
    <n v="421.41718373752207"/>
    <x v="1793"/>
    <n v="212628.4818619146"/>
    <n v="188951.97882720656"/>
    <n v="31755.208679211235"/>
    <n v="220707.1875064178"/>
    <x v="1780"/>
  </r>
  <r>
    <n v="438.40054709724467"/>
    <x v="1794"/>
    <n v="186206.93739918925"/>
    <n v="150501.15708051852"/>
    <n v="42665.73841340845"/>
    <n v="193166.89549392698"/>
    <x v="1781"/>
  </r>
  <r>
    <n v="386.29633033988904"/>
    <x v="1795"/>
    <n v="201939.08561783601"/>
    <n v="90669.685933424829"/>
    <n v="43837.411197558307"/>
    <n v="134507.09713098314"/>
    <x v="1782"/>
  </r>
  <r>
    <n v="404.65600587392925"/>
    <x v="1796"/>
    <n v="240314.69427732771"/>
    <n v="145131.00419559213"/>
    <n v="39618.568546266542"/>
    <n v="184749.57274185866"/>
    <x v="1783"/>
  </r>
  <r>
    <n v="424.18774440233881"/>
    <x v="1797"/>
    <n v="204811.39487600588"/>
    <n v="204750.10594364969"/>
    <n v="25258.989874430299"/>
    <n v="230009.09581807998"/>
    <x v="1784"/>
  </r>
  <r>
    <n v="422.25094244913583"/>
    <x v="1798"/>
    <n v="210191.10286007694"/>
    <n v="135217.00996227717"/>
    <n v="35305.916055128626"/>
    <n v="170522.92601740579"/>
    <x v="1785"/>
  </r>
  <r>
    <n v="416.41484231053823"/>
    <x v="1799"/>
    <n v="196752.71163672034"/>
    <n v="88188.963034066517"/>
    <n v="34194.608952705836"/>
    <n v="122383.57198677235"/>
    <x v="1786"/>
  </r>
  <r>
    <n v="399.84186719375361"/>
    <x v="1800"/>
    <n v="234479.9351226803"/>
    <n v="189783.1620705153"/>
    <n v="41404.148173965572"/>
    <n v="231187.31024448088"/>
    <x v="1787"/>
  </r>
  <r>
    <n v="419.66852700939313"/>
    <x v="1801"/>
    <n v="193074.44047117041"/>
    <n v="119791.00035996524"/>
    <n v="32033.387720436298"/>
    <n v="151824.38808040155"/>
    <x v="1788"/>
  </r>
  <r>
    <n v="421.06181052076954"/>
    <x v="1802"/>
    <n v="177424.51791807631"/>
    <n v="213147.03485234317"/>
    <n v="43144.584812001813"/>
    <n v="256291.61966434499"/>
    <x v="1789"/>
  </r>
  <r>
    <n v="425.54171278823367"/>
    <x v="1803"/>
    <n v="220146.21349510047"/>
    <n v="154537.39443304687"/>
    <n v="32904.388249778451"/>
    <n v="187441.78268282532"/>
    <x v="1790"/>
  </r>
  <r>
    <n v="440.72420747226266"/>
    <x v="1804"/>
    <n v="208692.85715416243"/>
    <n v="160134.16946241027"/>
    <n v="25752.218344909084"/>
    <n v="185886.38780731935"/>
    <x v="1791"/>
  </r>
  <r>
    <n v="386.78409063153043"/>
    <x v="1805"/>
    <n v="200105.14777453183"/>
    <n v="176693.35247169537"/>
    <n v="39441.392789484154"/>
    <n v="216134.74526117952"/>
    <x v="1792"/>
  </r>
  <r>
    <n v="395.15187322848408"/>
    <x v="1806"/>
    <n v="160894.96934325169"/>
    <n v="135404.73482125835"/>
    <n v="42560.412799707963"/>
    <n v="177965.14762096631"/>
    <x v="1793"/>
  </r>
  <r>
    <n v="394.49321719851753"/>
    <x v="1807"/>
    <n v="209221.25438717406"/>
    <n v="112271.91997778344"/>
    <n v="31735.710626638389"/>
    <n v="144007.63060442184"/>
    <x v="1794"/>
  </r>
  <r>
    <n v="376.217409241974"/>
    <x v="1808"/>
    <n v="186868.28362542178"/>
    <n v="158386.8784190396"/>
    <n v="42262.255179475425"/>
    <n v="200649.13359851501"/>
    <x v="1795"/>
  </r>
  <r>
    <n v="385.73676326709636"/>
    <x v="1809"/>
    <n v="211633.54631972697"/>
    <n v="165141.20417748016"/>
    <n v="39993.233441718054"/>
    <n v="205134.43761919823"/>
    <x v="1796"/>
  </r>
  <r>
    <n v="401.15598173663557"/>
    <x v="1810"/>
    <n v="195518.68018663744"/>
    <n v="181849.22914481233"/>
    <n v="30739.216825264382"/>
    <n v="212588.44597007672"/>
    <x v="1797"/>
  </r>
  <r>
    <n v="404.39393695332615"/>
    <x v="1811"/>
    <n v="235530.20815953129"/>
    <n v="176076.2499680043"/>
    <n v="40070.937817879429"/>
    <n v="216147.18778588373"/>
    <x v="1798"/>
  </r>
  <r>
    <n v="411.74015446316741"/>
    <x v="1812"/>
    <n v="217044.26162452577"/>
    <n v="217932.22413302612"/>
    <n v="44440.996959541735"/>
    <n v="262373.22109256784"/>
    <x v="1799"/>
  </r>
  <r>
    <n v="402.94184619818338"/>
    <x v="1813"/>
    <n v="200343.75498212219"/>
    <n v="71799.462383792183"/>
    <n v="28650.954921155168"/>
    <n v="100450.41730494735"/>
    <x v="1800"/>
  </r>
  <r>
    <n v="436.3737433489718"/>
    <x v="1814"/>
    <n v="155834.18380942286"/>
    <n v="209679.20801331865"/>
    <n v="28064.607894473018"/>
    <n v="237743.81590779166"/>
    <x v="1801"/>
  </r>
  <r>
    <n v="412.37414461991489"/>
    <x v="1815"/>
    <n v="196988.94160999812"/>
    <n v="238157.15575137694"/>
    <n v="42061.473411051258"/>
    <n v="280218.6291624282"/>
    <x v="1802"/>
  </r>
  <r>
    <n v="389.8805223214739"/>
    <x v="1816"/>
    <n v="217717.50162218281"/>
    <n v="150248.61105445545"/>
    <n v="32664.613989189304"/>
    <n v="182913.22504364475"/>
    <x v="1803"/>
  </r>
  <r>
    <n v="410.76965669905934"/>
    <x v="1817"/>
    <n v="225045.20149369221"/>
    <n v="166944.98006382698"/>
    <n v="43478.495285028053"/>
    <n v="210423.47534885502"/>
    <x v="1804"/>
  </r>
  <r>
    <n v="385.22924723775571"/>
    <x v="1818"/>
    <n v="192877.83123742187"/>
    <n v="143263.92290428039"/>
    <n v="42469.042926168942"/>
    <n v="185732.96583044934"/>
    <x v="1805"/>
  </r>
  <r>
    <n v="420.83111284300355"/>
    <x v="1819"/>
    <n v="198335.49383222003"/>
    <n v="132806.50643339122"/>
    <n v="30324.99099534929"/>
    <n v="163131.49742874049"/>
    <x v="1806"/>
  </r>
  <r>
    <n v="428.90078223177761"/>
    <x v="1820"/>
    <n v="214365.61215225805"/>
    <n v="148026.0462064835"/>
    <n v="42814.870213908485"/>
    <n v="190840.91642039199"/>
    <x v="1807"/>
  </r>
  <r>
    <n v="391.52738491731037"/>
    <x v="1821"/>
    <n v="225442.79917257876"/>
    <n v="135779.79037002346"/>
    <n v="29570.700581929435"/>
    <n v="165350.4909519529"/>
    <x v="1808"/>
  </r>
  <r>
    <n v="413.70033647682055"/>
    <x v="1822"/>
    <n v="228426.06272052022"/>
    <n v="141184.72848917363"/>
    <n v="26978.909599333059"/>
    <n v="168163.6380885067"/>
    <x v="1809"/>
  </r>
  <r>
    <n v="401.56364939135398"/>
    <x v="1823"/>
    <n v="204497.56642284608"/>
    <n v="164855.93227206913"/>
    <n v="41853.60899610573"/>
    <n v="206709.54126817486"/>
    <x v="1810"/>
  </r>
  <r>
    <n v="374.36752413268459"/>
    <x v="1824"/>
    <n v="176267.92972920471"/>
    <n v="146475.80240661776"/>
    <n v="35578.444394520964"/>
    <n v="182054.24680113874"/>
    <x v="1811"/>
  </r>
  <r>
    <n v="382.65599264735323"/>
    <x v="1825"/>
    <n v="213849.44753476905"/>
    <n v="159233.95306735107"/>
    <n v="42328.666582259677"/>
    <n v="201562.61964961074"/>
    <x v="1812"/>
  </r>
  <r>
    <n v="409.75152771339185"/>
    <x v="1826"/>
    <n v="217982.57071144017"/>
    <n v="92319.970998157165"/>
    <n v="31234.664870226909"/>
    <n v="123554.63586838407"/>
    <x v="1813"/>
  </r>
  <r>
    <n v="407.47947243479996"/>
    <x v="1827"/>
    <n v="246355.3398355837"/>
    <n v="233370.69884397506"/>
    <n v="42951.088017018854"/>
    <n v="276321.78686099389"/>
    <x v="1814"/>
  </r>
  <r>
    <n v="404.99463589369725"/>
    <x v="1828"/>
    <n v="210001.74782552532"/>
    <n v="137192.92240792586"/>
    <n v="38740.535952132988"/>
    <n v="175933.45836005884"/>
    <x v="1815"/>
  </r>
  <r>
    <n v="371.8647164402114"/>
    <x v="1829"/>
    <n v="194709.52452113986"/>
    <n v="174531.50526719418"/>
    <n v="36863.844176852355"/>
    <n v="211395.34944404653"/>
    <x v="1816"/>
  </r>
  <r>
    <n v="404.329538041322"/>
    <x v="1830"/>
    <n v="171005.87290057252"/>
    <n v="127150.67817345624"/>
    <n v="30075.061850307131"/>
    <n v="157225.74002376338"/>
    <x v="1817"/>
  </r>
  <r>
    <n v="401.35988567271227"/>
    <x v="1831"/>
    <n v="165599.18983445031"/>
    <n v="124371.60629723995"/>
    <n v="32882.034738116643"/>
    <n v="157253.64103535659"/>
    <x v="1818"/>
  </r>
  <r>
    <n v="430.74316986034307"/>
    <x v="1832"/>
    <n v="218950.3728612251"/>
    <n v="171437.20692571267"/>
    <n v="43089.474812883011"/>
    <n v="214526.68173859568"/>
    <x v="1819"/>
  </r>
  <r>
    <n v="442.42975072086108"/>
    <x v="1833"/>
    <n v="185368.14297526458"/>
    <n v="233890.20557932919"/>
    <n v="39126.631114228658"/>
    <n v="273016.83669355785"/>
    <x v="1820"/>
  </r>
  <r>
    <n v="435.05969089145464"/>
    <x v="1834"/>
    <n v="189757.86156967503"/>
    <n v="178223.66267361931"/>
    <n v="42409.167405491724"/>
    <n v="220632.83007911104"/>
    <x v="1821"/>
  </r>
  <r>
    <n v="416.05375681090106"/>
    <x v="1835"/>
    <n v="218910.88774649584"/>
    <n v="95860.223022388658"/>
    <n v="41820.630912498425"/>
    <n v="137680.8539348871"/>
    <x v="1822"/>
  </r>
  <r>
    <n v="386.44360692124343"/>
    <x v="1836"/>
    <n v="212437.00009646357"/>
    <n v="148195.81823342745"/>
    <n v="36944.73279334743"/>
    <n v="185140.55102677486"/>
    <x v="1823"/>
  </r>
  <r>
    <n v="366.17592508274458"/>
    <x v="1837"/>
    <n v="203863.37749737347"/>
    <n v="189601.83057356277"/>
    <n v="30976.564367142331"/>
    <n v="220578.3949407051"/>
    <x v="1824"/>
  </r>
  <r>
    <n v="408.08693785059734"/>
    <x v="1838"/>
    <n v="188467.38377073468"/>
    <n v="212253.59728317169"/>
    <n v="29713.490396953952"/>
    <n v="241967.08768012564"/>
    <x v="1825"/>
  </r>
  <r>
    <n v="428.02286876986989"/>
    <x v="1839"/>
    <n v="193367.66367136326"/>
    <n v="213855.85694383495"/>
    <n v="30736.168673870816"/>
    <n v="244592.02561770577"/>
    <x v="1826"/>
  </r>
  <r>
    <n v="383.40318659308053"/>
    <x v="1840"/>
    <n v="221901.40342235775"/>
    <n v="20295.539660197606"/>
    <n v="30515.709408165134"/>
    <n v="50811.24906836274"/>
    <x v="1827"/>
  </r>
  <r>
    <n v="414.35147630273167"/>
    <x v="1841"/>
    <n v="222096.61406750948"/>
    <n v="145986.14965788001"/>
    <n v="29703.009139910006"/>
    <n v="175689.15879779001"/>
    <x v="1828"/>
  </r>
  <r>
    <n v="427.86449490197288"/>
    <x v="1842"/>
    <n v="204452.26675990439"/>
    <n v="175103.52086990268"/>
    <n v="43786.429631065796"/>
    <n v="218889.95050096849"/>
    <x v="1829"/>
  </r>
  <r>
    <n v="367.23184533166915"/>
    <x v="1843"/>
    <n v="207927.40337641508"/>
    <n v="115677.90574338366"/>
    <n v="40832.674584545603"/>
    <n v="156510.58032792926"/>
    <x v="1830"/>
  </r>
  <r>
    <n v="435.64710891145108"/>
    <x v="1844"/>
    <n v="216630.73392190706"/>
    <n v="163266.86471548956"/>
    <n v="35889.305254934989"/>
    <n v="199156.16997042455"/>
    <x v="1831"/>
  </r>
  <r>
    <n v="427.29750678582093"/>
    <x v="1845"/>
    <n v="235199.05147072399"/>
    <n v="169889.75322588059"/>
    <n v="38877.477555712554"/>
    <n v="208767.23078159313"/>
    <x v="1832"/>
  </r>
  <r>
    <n v="395.13550871635721"/>
    <x v="1846"/>
    <n v="230116.23648306172"/>
    <n v="134510.46089336977"/>
    <n v="31519.606207016921"/>
    <n v="166030.06710038669"/>
    <x v="1833"/>
  </r>
  <r>
    <n v="385.68236746406893"/>
    <x v="1847"/>
    <n v="179174.98994346103"/>
    <n v="202649.07790537496"/>
    <n v="37636.152525080266"/>
    <n v="240285.23043045524"/>
    <x v="1834"/>
  </r>
  <r>
    <n v="420.81119974320535"/>
    <x v="1848"/>
    <n v="209876.79792206184"/>
    <n v="202321.29601428044"/>
    <n v="36835.202874425711"/>
    <n v="239156.49888870615"/>
    <x v="1835"/>
  </r>
  <r>
    <n v="412.75453005225444"/>
    <x v="1849"/>
    <n v="207010.15261595478"/>
    <n v="169670.06169891873"/>
    <n v="25090.526218470146"/>
    <n v="194760.58791738888"/>
    <x v="1836"/>
  </r>
  <r>
    <n v="434.90566379191114"/>
    <x v="1850"/>
    <n v="217361.64630465177"/>
    <n v="182102.75729104085"/>
    <n v="25791.687750527977"/>
    <n v="207894.44504156883"/>
    <x v="1837"/>
  </r>
  <r>
    <n v="388.54360543562615"/>
    <x v="1851"/>
    <n v="222277.95010494607"/>
    <n v="187563.88239025327"/>
    <n v="40960.212803660143"/>
    <n v="228524.09519391341"/>
    <x v="1838"/>
  </r>
  <r>
    <n v="411.79660966272701"/>
    <x v="1852"/>
    <n v="200544.30960631455"/>
    <n v="157429.43576650537"/>
    <n v="30360.439153436328"/>
    <n v="187789.87491994171"/>
    <x v="1839"/>
  </r>
  <r>
    <n v="453.65735433978125"/>
    <x v="1853"/>
    <n v="187919.38044623609"/>
    <n v="151647.69483657481"/>
    <n v="35535.076582714406"/>
    <n v="187182.77141928923"/>
    <x v="1840"/>
  </r>
  <r>
    <n v="384.28416594876182"/>
    <x v="1854"/>
    <n v="203570.86713822908"/>
    <n v="129280.15892226009"/>
    <n v="34397.413990328423"/>
    <n v="163677.57291258851"/>
    <x v="1841"/>
  </r>
  <r>
    <n v="409.35394231567614"/>
    <x v="1855"/>
    <n v="206001.68640618326"/>
    <n v="177188.89494122917"/>
    <n v="40011.185138546396"/>
    <n v="217200.08007977557"/>
    <x v="1842"/>
  </r>
  <r>
    <n v="381.38909156865827"/>
    <x v="1856"/>
    <n v="228971.75023455365"/>
    <n v="180681.56084644102"/>
    <n v="30009.896925868332"/>
    <n v="210691.45777230934"/>
    <x v="1843"/>
  </r>
  <r>
    <n v="411.7150639510694"/>
    <x v="1857"/>
    <n v="195091.7442776711"/>
    <n v="192956.46394232311"/>
    <n v="36133.955835157707"/>
    <n v="229090.41977748083"/>
    <x v="1844"/>
  </r>
  <r>
    <n v="400.23993112934903"/>
    <x v="1858"/>
    <n v="191752.04459594015"/>
    <n v="174540.2264185173"/>
    <n v="41648.907143609635"/>
    <n v="216189.13356212692"/>
    <x v="111"/>
  </r>
  <r>
    <n v="411.26988205599679"/>
    <x v="1859"/>
    <n v="216330.80067512774"/>
    <n v="158752.77123254701"/>
    <n v="31990.94362736497"/>
    <n v="190743.71485991197"/>
    <x v="1845"/>
  </r>
  <r>
    <n v="415.63716433691485"/>
    <x v="1860"/>
    <n v="194103.97690780569"/>
    <n v="238195.03852420463"/>
    <n v="39149.371214826584"/>
    <n v="277344.40973903122"/>
    <x v="1846"/>
  </r>
  <r>
    <n v="414.64080393775828"/>
    <x v="1861"/>
    <n v="209139.160784896"/>
    <n v="191137.24034362403"/>
    <n v="44777.687019061996"/>
    <n v="235914.92736268602"/>
    <x v="1847"/>
  </r>
  <r>
    <n v="440.97178706197298"/>
    <x v="1862"/>
    <n v="193910.45364222804"/>
    <n v="159886.17617353387"/>
    <n v="35619.084405890368"/>
    <n v="195505.26057942424"/>
    <x v="1848"/>
  </r>
  <r>
    <n v="373.94237168367528"/>
    <x v="1863"/>
    <n v="209207.1726319998"/>
    <n v="140848.71790722053"/>
    <n v="35383.249498603618"/>
    <n v="176231.96740582417"/>
    <x v="1849"/>
  </r>
  <r>
    <n v="427.32458541035606"/>
    <x v="1864"/>
    <n v="209213.27778631193"/>
    <n v="175924.77639354454"/>
    <n v="36473.313478769924"/>
    <n v="212398.08987231448"/>
    <x v="1850"/>
  </r>
  <r>
    <n v="379.15056174391538"/>
    <x v="1865"/>
    <n v="204340.73431502096"/>
    <n v="168990.7510946407"/>
    <n v="42997.632843197694"/>
    <n v="211988.3839378384"/>
    <x v="1851"/>
  </r>
  <r>
    <n v="387.11666251636649"/>
    <x v="1866"/>
    <n v="191199.49446449295"/>
    <n v="129060.88483954397"/>
    <n v="34967.56161582729"/>
    <n v="164028.44645537128"/>
    <x v="1852"/>
  </r>
  <r>
    <n v="378.98916829390214"/>
    <x v="1867"/>
    <n v="191047.14535461523"/>
    <n v="94617.204763016329"/>
    <n v="32090.3246834682"/>
    <n v="126707.52944648452"/>
    <x v="1853"/>
  </r>
  <r>
    <n v="411.82606304528218"/>
    <x v="1868"/>
    <n v="206161.22752344428"/>
    <n v="32214.352457107219"/>
    <n v="31020.907683740985"/>
    <n v="63235.260140848201"/>
    <x v="1854"/>
  </r>
  <r>
    <n v="451.95724788657913"/>
    <x v="1869"/>
    <n v="205504.13940127767"/>
    <n v="215283.5438650212"/>
    <n v="32361.044123851003"/>
    <n v="247644.5879888722"/>
    <x v="1855"/>
  </r>
  <r>
    <n v="412.46490200087106"/>
    <x v="1870"/>
    <n v="217193.88336888424"/>
    <n v="226958.39364373434"/>
    <n v="37641.01318846408"/>
    <n v="264599.40683219844"/>
    <x v="1856"/>
  </r>
  <r>
    <n v="416.61605812217141"/>
    <x v="1871"/>
    <n v="207363.03583503602"/>
    <n v="101207.92807384177"/>
    <n v="27902.911351385428"/>
    <n v="129110.8394252272"/>
    <x v="1857"/>
  </r>
  <r>
    <n v="378.70762510592522"/>
    <x v="1872"/>
    <n v="198990.22831092434"/>
    <n v="89395.540286079107"/>
    <n v="32185.965100208163"/>
    <n v="121581.50538628727"/>
    <x v="1858"/>
  </r>
  <r>
    <n v="406.15005220314902"/>
    <x v="1873"/>
    <n v="228231.64668110834"/>
    <n v="179800.57654769806"/>
    <n v="26050.755328116324"/>
    <n v="205851.33187581439"/>
    <x v="1859"/>
  </r>
  <r>
    <n v="384.79053476846838"/>
    <x v="1874"/>
    <n v="179829.35975124483"/>
    <n v="159141.89579360376"/>
    <n v="33727.36624383078"/>
    <n v="192869.26203743456"/>
    <x v="1860"/>
  </r>
  <r>
    <n v="428.25978502505995"/>
    <x v="1875"/>
    <n v="214880.76742286127"/>
    <n v="155681.33126558285"/>
    <n v="42708.470340609791"/>
    <n v="198389.80160619263"/>
    <x v="1861"/>
  </r>
  <r>
    <n v="378.01458913632939"/>
    <x v="1876"/>
    <n v="205044.6321262522"/>
    <n v="151928.53179635675"/>
    <n v="31803.457627958978"/>
    <n v="183731.98942431572"/>
    <x v="1862"/>
  </r>
  <r>
    <n v="427.85810832608882"/>
    <x v="1877"/>
    <n v="220591.13982679401"/>
    <n v="177178.09116942671"/>
    <n v="34681.863961741677"/>
    <n v="211859.95513116839"/>
    <x v="1863"/>
  </r>
  <r>
    <n v="406.03077434764612"/>
    <x v="1878"/>
    <n v="174253.69146662517"/>
    <n v="78809.727155304252"/>
    <n v="36703.832487103209"/>
    <n v="115513.55964240746"/>
    <x v="1864"/>
  </r>
  <r>
    <n v="382.32594888645781"/>
    <x v="1879"/>
    <n v="227437.77220465365"/>
    <n v="151529.1022579417"/>
    <n v="29713.701154162121"/>
    <n v="181242.80341210382"/>
    <x v="1865"/>
  </r>
  <r>
    <n v="445.80940516258465"/>
    <x v="1880"/>
    <n v="184153.13174011037"/>
    <n v="163580.57871733845"/>
    <n v="41032.75543471174"/>
    <n v="204613.3341520502"/>
    <x v="1866"/>
  </r>
  <r>
    <n v="373.89680368460296"/>
    <x v="1881"/>
    <n v="181441.42390214169"/>
    <n v="118568.13369367257"/>
    <n v="34738.09398488103"/>
    <n v="153306.22767855361"/>
    <x v="1867"/>
  </r>
  <r>
    <n v="387.37255423658411"/>
    <x v="1882"/>
    <n v="209062.17246708742"/>
    <n v="114518.24244829259"/>
    <n v="32622.375836018527"/>
    <n v="147140.61828431112"/>
    <x v="1868"/>
  </r>
  <r>
    <n v="439.13798765552406"/>
    <x v="1883"/>
    <n v="199080.38482659915"/>
    <n v="166248.46256198292"/>
    <n v="37049.80308974431"/>
    <n v="203298.26565172721"/>
    <x v="1869"/>
  </r>
  <r>
    <n v="397.22334149056064"/>
    <x v="1884"/>
    <n v="219114.70312248226"/>
    <n v="75809.844541070255"/>
    <n v="25064.910185225894"/>
    <n v="100874.75472629615"/>
    <x v="1870"/>
  </r>
  <r>
    <n v="400.74462086011488"/>
    <x v="1885"/>
    <n v="204027.76541554008"/>
    <n v="119502.1076524448"/>
    <n v="35646.115523246612"/>
    <n v="155148.22317569141"/>
    <x v="1871"/>
  </r>
  <r>
    <n v="423.48430967870746"/>
    <x v="1886"/>
    <n v="177809.03502639275"/>
    <n v="111022.78608001096"/>
    <n v="36483.62131273972"/>
    <n v="147506.40739275067"/>
    <x v="1872"/>
  </r>
  <r>
    <n v="452.28139266571662"/>
    <x v="1887"/>
    <n v="215835.02872424218"/>
    <n v="176249.6681827576"/>
    <n v="37826.204945118297"/>
    <n v="214075.87312787591"/>
    <x v="1873"/>
  </r>
  <r>
    <n v="395.39330683945741"/>
    <x v="1888"/>
    <n v="197415.80024457609"/>
    <n v="185964.48660147085"/>
    <n v="28871.779097912706"/>
    <n v="214836.26569938357"/>
    <x v="1874"/>
  </r>
  <r>
    <n v="414.30676419825289"/>
    <x v="1889"/>
    <n v="217590.75300331088"/>
    <n v="155222.90486648303"/>
    <n v="36077.97631201434"/>
    <n v="191300.88117849737"/>
    <x v="1875"/>
  </r>
  <r>
    <n v="389.43165999194582"/>
    <x v="1890"/>
    <n v="195176.84701838024"/>
    <n v="97258.085046448614"/>
    <n v="24802.229626926088"/>
    <n v="122060.3146733747"/>
    <x v="1876"/>
  </r>
  <r>
    <n v="393.46715242199224"/>
    <x v="1891"/>
    <n v="202258.58092058796"/>
    <n v="126996.12707303537"/>
    <n v="34511.976791381203"/>
    <n v="161508.10386441657"/>
    <x v="1877"/>
  </r>
  <r>
    <n v="416.73763785837605"/>
    <x v="1892"/>
    <n v="197386.39246933185"/>
    <n v="220650.42393018154"/>
    <n v="33471.178211869468"/>
    <n v="254121.60214205101"/>
    <x v="1878"/>
  </r>
  <r>
    <n v="420.2718740636023"/>
    <x v="1893"/>
    <n v="224135.50954872547"/>
    <n v="179929.36929918267"/>
    <n v="44672.863609680404"/>
    <n v="224602.23290886308"/>
    <x v="1879"/>
  </r>
  <r>
    <n v="408.24585060565101"/>
    <x v="1894"/>
    <n v="215065.24710923078"/>
    <n v="219421.94496361204"/>
    <n v="38442.11819728923"/>
    <n v="257864.06316090128"/>
    <x v="1880"/>
  </r>
  <r>
    <n v="390.07789273067567"/>
    <x v="1895"/>
    <n v="208925.69826791226"/>
    <n v="180954.18954888065"/>
    <n v="41605.317735652767"/>
    <n v="222559.50728453341"/>
    <x v="1881"/>
  </r>
  <r>
    <n v="408.3766055390621"/>
    <x v="1896"/>
    <n v="215308.03596045816"/>
    <n v="117148.88016990387"/>
    <n v="40087.557529152145"/>
    <n v="157236.43769905603"/>
    <x v="1882"/>
  </r>
  <r>
    <n v="414.42066743205237"/>
    <x v="1897"/>
    <n v="202789.31781056558"/>
    <n v="79062.74430649892"/>
    <n v="33372.063312011982"/>
    <n v="112434.80761851091"/>
    <x v="1883"/>
  </r>
  <r>
    <n v="417.17806115943353"/>
    <x v="1898"/>
    <n v="227173.40791543864"/>
    <n v="187415.23245449629"/>
    <n v="26528.428712305369"/>
    <n v="213943.66116680167"/>
    <x v="1884"/>
  </r>
  <r>
    <n v="409.72630930859145"/>
    <x v="1899"/>
    <n v="222877.64257304289"/>
    <n v="198357.21909229527"/>
    <n v="40614.049508714437"/>
    <n v="238971.26860100971"/>
    <x v="1885"/>
  </r>
  <r>
    <n v="431.61894740805474"/>
    <x v="1900"/>
    <n v="186805.57893450753"/>
    <n v="108904.06072786068"/>
    <n v="40547.291259781887"/>
    <n v="149451.35198764256"/>
    <x v="759"/>
  </r>
  <r>
    <n v="382.11448757977257"/>
    <x v="1901"/>
    <n v="191702.86640347118"/>
    <n v="129081.48539724597"/>
    <n v="28600.385234463763"/>
    <n v="157681.87063170972"/>
    <x v="1886"/>
  </r>
  <r>
    <n v="420.19223890963832"/>
    <x v="1902"/>
    <n v="215309.63228911595"/>
    <n v="116016.52440841273"/>
    <n v="42709.845681933948"/>
    <n v="158726.37009034667"/>
    <x v="1887"/>
  </r>
  <r>
    <n v="377.95379898399068"/>
    <x v="1903"/>
    <n v="191408.02855526807"/>
    <n v="182888.05616966609"/>
    <n v="40596.43984072678"/>
    <n v="223484.49601039288"/>
    <x v="1888"/>
  </r>
  <r>
    <n v="446.71845950887553"/>
    <x v="1904"/>
    <n v="214699.32874820186"/>
    <n v="262141.11059624612"/>
    <n v="30962.382213522946"/>
    <n v="293103.49280976906"/>
    <x v="1889"/>
  </r>
  <r>
    <n v="409.69842063148434"/>
    <x v="1905"/>
    <n v="206447.08640353818"/>
    <n v="71532.937428960722"/>
    <n v="35889.785781369617"/>
    <n v="107422.72321033034"/>
    <x v="1890"/>
  </r>
  <r>
    <n v="419.20697122756894"/>
    <x v="1906"/>
    <n v="214985.25360892253"/>
    <n v="215925.7465849311"/>
    <n v="26374.365193134188"/>
    <n v="242300.11177806527"/>
    <x v="1891"/>
  </r>
  <r>
    <n v="410.34210462088083"/>
    <x v="1907"/>
    <n v="206787.56174426025"/>
    <n v="147970.24836400419"/>
    <n v="34320.827229533788"/>
    <n v="182291.07559353797"/>
    <x v="1892"/>
  </r>
  <r>
    <n v="403.76738070207352"/>
    <x v="1908"/>
    <n v="236377.13134226113"/>
    <n v="185010.16772060737"/>
    <n v="43233.465341830633"/>
    <n v="228243.63306243799"/>
    <x v="1893"/>
  </r>
  <r>
    <n v="388.49971369876442"/>
    <x v="1909"/>
    <n v="188772.40356266507"/>
    <n v="184775.1314178828"/>
    <n v="28002.444152678538"/>
    <n v="212777.57557056134"/>
    <x v="1894"/>
  </r>
  <r>
    <n v="384.91293850593621"/>
    <x v="1910"/>
    <n v="173219.81715289687"/>
    <n v="108806.99143287315"/>
    <n v="28571.97516280265"/>
    <n v="137378.9665956758"/>
    <x v="1895"/>
  </r>
  <r>
    <n v="410.96345196996765"/>
    <x v="1911"/>
    <n v="204386.4114467866"/>
    <n v="119377.31834714943"/>
    <n v="38989.323395270323"/>
    <n v="158366.64174241974"/>
    <x v="1896"/>
  </r>
  <r>
    <n v="409.45721115302786"/>
    <x v="1912"/>
    <n v="199956.42331779661"/>
    <n v="175351.59570228815"/>
    <n v="30246.079883630289"/>
    <n v="205597.67558591845"/>
    <x v="1897"/>
  </r>
  <r>
    <n v="444.88133393720972"/>
    <x v="1913"/>
    <n v="208845.68803116967"/>
    <n v="174827.78204831074"/>
    <n v="38200.438691538242"/>
    <n v="213028.22073984897"/>
    <x v="1898"/>
  </r>
  <r>
    <n v="384.63745397055027"/>
    <x v="1914"/>
    <n v="212664.01742207335"/>
    <n v="131591.85324417302"/>
    <n v="40437.763749513972"/>
    <n v="172029.616993687"/>
    <x v="1899"/>
  </r>
  <r>
    <n v="423.28185032483287"/>
    <x v="1915"/>
    <n v="207373.02646378594"/>
    <n v="110799.6418799206"/>
    <n v="32054.011818664218"/>
    <n v="142853.65369858482"/>
    <x v="1900"/>
  </r>
  <r>
    <n v="379.47378994710823"/>
    <x v="1916"/>
    <n v="205874.75325753706"/>
    <n v="109698.26045156301"/>
    <n v="28740.790482218719"/>
    <n v="138439.05093378172"/>
    <x v="1901"/>
  </r>
  <r>
    <n v="447.72370762450299"/>
    <x v="1917"/>
    <n v="193972.52580611015"/>
    <n v="179253.26915264115"/>
    <n v="44585.816065399194"/>
    <n v="223839.08521804033"/>
    <x v="1902"/>
  </r>
  <r>
    <n v="435.38888400789108"/>
    <x v="1918"/>
    <n v="203274.82882536337"/>
    <n v="126134.70652148465"/>
    <n v="39610.963221868922"/>
    <n v="165745.66974335356"/>
    <x v="1903"/>
  </r>
  <r>
    <n v="405.97233881251981"/>
    <x v="1919"/>
    <n v="198593.87839792707"/>
    <n v="104762.37762211532"/>
    <n v="40408.475723539974"/>
    <n v="145170.85334565531"/>
    <x v="1904"/>
  </r>
  <r>
    <n v="404.28542085668846"/>
    <x v="1920"/>
    <n v="195003.50288156938"/>
    <n v="90616.752489122824"/>
    <n v="40072.725039004697"/>
    <n v="130689.47752812752"/>
    <x v="1905"/>
  </r>
  <r>
    <n v="417.66567151930144"/>
    <x v="1921"/>
    <n v="182428.96791380455"/>
    <n v="41752.811013292419"/>
    <n v="38517.183893204332"/>
    <n v="80269.994906496751"/>
    <x v="1906"/>
  </r>
  <r>
    <n v="363.61973293523289"/>
    <x v="1922"/>
    <n v="196216.86477213234"/>
    <n v="147305.77363497758"/>
    <n v="31283.564155502714"/>
    <n v="178589.33779048029"/>
    <x v="1907"/>
  </r>
  <r>
    <n v="404.36101591861808"/>
    <x v="1923"/>
    <n v="194056.11259268303"/>
    <n v="170191.37876617251"/>
    <n v="37483.246364063656"/>
    <n v="207674.62513023615"/>
    <x v="1908"/>
  </r>
  <r>
    <n v="413.44260107028555"/>
    <x v="1924"/>
    <n v="221387.47138835464"/>
    <n v="180818.06129341989"/>
    <n v="34262.292124700522"/>
    <n v="215080.35341812042"/>
    <x v="1909"/>
  </r>
  <r>
    <n v="383.18800224484448"/>
    <x v="1925"/>
    <n v="187933.28332923251"/>
    <n v="181803.68184850045"/>
    <n v="43961.780832588898"/>
    <n v="225765.46268108935"/>
    <x v="1910"/>
  </r>
  <r>
    <n v="447.86676570119664"/>
    <x v="1926"/>
    <n v="182693.70048061191"/>
    <n v="120231.8970986964"/>
    <n v="44450.449721409823"/>
    <n v="164682.34682010621"/>
    <x v="1911"/>
  </r>
  <r>
    <n v="388.09264050171168"/>
    <x v="1927"/>
    <n v="198606.43039086851"/>
    <n v="124730.12846449083"/>
    <n v="36354.799281145701"/>
    <n v="161084.92774563652"/>
    <x v="1912"/>
  </r>
  <r>
    <n v="414.3395372335533"/>
    <x v="1928"/>
    <n v="218666.40353201353"/>
    <n v="137977.41662114867"/>
    <n v="39210.549817213738"/>
    <n v="177187.9664383624"/>
    <x v="1913"/>
  </r>
  <r>
    <n v="386.66067858974208"/>
    <x v="1929"/>
    <n v="219969.94667056814"/>
    <n v="162154.83837922703"/>
    <n v="31555.292821830917"/>
    <n v="193710.13120105796"/>
    <x v="1914"/>
  </r>
  <r>
    <n v="414.58661505800211"/>
    <x v="1930"/>
    <n v="196049.64151743954"/>
    <n v="181074.50455249861"/>
    <n v="27545.279251334643"/>
    <n v="208619.78380383324"/>
    <x v="1915"/>
  </r>
  <r>
    <n v="399.07969926086332"/>
    <x v="1931"/>
    <n v="197868.61987294638"/>
    <n v="206556.5042605249"/>
    <n v="28937.272803596246"/>
    <n v="235493.77706412115"/>
    <x v="1916"/>
  </r>
  <r>
    <n v="443.45819233372254"/>
    <x v="1932"/>
    <n v="237684.17285305235"/>
    <n v="221603.94483789129"/>
    <n v="42699.240379218914"/>
    <n v="264303.18521711021"/>
    <x v="1917"/>
  </r>
  <r>
    <n v="362.2916659097599"/>
    <x v="1933"/>
    <n v="178655.72089245936"/>
    <n v="160034.05176609522"/>
    <n v="34216.425334568536"/>
    <n v="194250.47710066376"/>
    <x v="1918"/>
  </r>
  <r>
    <n v="435.08077848495725"/>
    <x v="1934"/>
    <n v="218195.96827258202"/>
    <n v="159858.21066114097"/>
    <n v="38335.778540335727"/>
    <n v="198193.98920147668"/>
    <x v="1919"/>
  </r>
  <r>
    <n v="400.64674501599256"/>
    <x v="1935"/>
    <n v="190743.66408850672"/>
    <n v="114902.9622263651"/>
    <n v="36418.322708014595"/>
    <n v="151321.28493437968"/>
    <x v="1920"/>
  </r>
  <r>
    <n v="427.97823289858229"/>
    <x v="1936"/>
    <n v="228628.88129251704"/>
    <n v="149051.94104495322"/>
    <n v="38568.20279383086"/>
    <n v="187620.14383878408"/>
    <x v="1921"/>
  </r>
  <r>
    <n v="439.66668581042927"/>
    <x v="1937"/>
    <n v="199558.53811817733"/>
    <n v="120614.58209375448"/>
    <n v="41874.995433263764"/>
    <n v="162489.57752701823"/>
    <x v="1922"/>
  </r>
  <r>
    <n v="370.62174381378674"/>
    <x v="1938"/>
    <n v="210256.00702455998"/>
    <n v="105167.90135294753"/>
    <n v="30075.849480102228"/>
    <n v="135243.75083304977"/>
    <x v="1923"/>
  </r>
  <r>
    <n v="418.13038622629546"/>
    <x v="1939"/>
    <n v="218232.76233190842"/>
    <n v="196553.5298160149"/>
    <n v="42752.398164426624"/>
    <n v="239305.92798044151"/>
    <x v="1924"/>
  </r>
  <r>
    <n v="404.55919663681408"/>
    <x v="1940"/>
    <n v="190603.70406033867"/>
    <n v="212872.12512892598"/>
    <n v="38525.164967595949"/>
    <n v="251397.29009652193"/>
    <x v="1925"/>
  </r>
  <r>
    <n v="404.39978112857636"/>
    <x v="1941"/>
    <n v="208745.31645505765"/>
    <n v="182913.8851591514"/>
    <n v="31166.116991515279"/>
    <n v="214080.00215066667"/>
    <x v="1926"/>
  </r>
  <r>
    <n v="408.10810606482147"/>
    <x v="1942"/>
    <n v="239405.77651507212"/>
    <n v="121049.86601482851"/>
    <n v="36488.024331900087"/>
    <n v="157537.89034672861"/>
    <x v="1927"/>
  </r>
  <r>
    <n v="390.54219942772227"/>
    <x v="1943"/>
    <n v="223578.86702085141"/>
    <n v="211322.88575512008"/>
    <n v="37642.257258155725"/>
    <n v="248965.14301327581"/>
    <x v="1928"/>
  </r>
  <r>
    <n v="383.09282262973471"/>
    <x v="1944"/>
    <n v="216961.47979564458"/>
    <n v="104323.65034214855"/>
    <n v="32031.95938872837"/>
    <n v="136355.60973087692"/>
    <x v="1929"/>
  </r>
  <r>
    <n v="385.88264841548619"/>
    <x v="1945"/>
    <n v="219771.39521793067"/>
    <n v="139948.27537699742"/>
    <n v="31830.62122127464"/>
    <n v="171778.89659827205"/>
    <x v="1930"/>
  </r>
  <r>
    <n v="387.33555855273346"/>
    <x v="1946"/>
    <n v="201161.97764448091"/>
    <n v="139219.72277630321"/>
    <n v="35846.57694071436"/>
    <n v="175066.29971701757"/>
    <x v="1931"/>
  </r>
  <r>
    <n v="407.57792098667136"/>
    <x v="1947"/>
    <n v="209570.93138675898"/>
    <n v="254703.08905908195"/>
    <n v="27878.103421493637"/>
    <n v="282581.19248057558"/>
    <x v="1932"/>
  </r>
  <r>
    <n v="425.79907177709464"/>
    <x v="1948"/>
    <n v="195050.97462399892"/>
    <n v="193842.39099292411"/>
    <n v="37750.361254023323"/>
    <n v="231592.75224694744"/>
    <x v="1933"/>
  </r>
  <r>
    <n v="424.85978190230685"/>
    <x v="1949"/>
    <n v="178595.63916408777"/>
    <n v="218873.22681169314"/>
    <n v="43523.917678532533"/>
    <n v="262397.14449022565"/>
    <x v="1934"/>
  </r>
  <r>
    <n v="381.61582431869527"/>
    <x v="1950"/>
    <n v="227437.00127041584"/>
    <n v="169791.49130840675"/>
    <n v="38014.578533452404"/>
    <n v="207806.06984185916"/>
    <x v="1935"/>
  </r>
  <r>
    <n v="405.23741064789618"/>
    <x v="1951"/>
    <n v="200947.08315520128"/>
    <n v="138946.3755853138"/>
    <n v="38719.191666416584"/>
    <n v="177665.56725173039"/>
    <x v="1936"/>
  </r>
  <r>
    <n v="400.27298781437247"/>
    <x v="1952"/>
    <n v="140365.26746664094"/>
    <n v="195449.36963344581"/>
    <n v="39134.642296792867"/>
    <n v="234584.01193023869"/>
    <x v="1937"/>
  </r>
  <r>
    <n v="412.2372725408971"/>
    <x v="1953"/>
    <n v="201173.00898441323"/>
    <n v="178783.95082779776"/>
    <n v="37674.812623019789"/>
    <n v="216458.76345081755"/>
    <x v="1938"/>
  </r>
  <r>
    <n v="426.99948566521283"/>
    <x v="1954"/>
    <n v="192174.4882048337"/>
    <n v="103581.44921145568"/>
    <n v="25509.616324749768"/>
    <n v="129091.06553620545"/>
    <x v="1939"/>
  </r>
  <r>
    <n v="400.38590191186182"/>
    <x v="1955"/>
    <n v="181963.03022055051"/>
    <n v="168330.38309324704"/>
    <n v="26214.723231744516"/>
    <n v="194545.10632499156"/>
    <x v="1940"/>
  </r>
  <r>
    <n v="411.19506813080005"/>
    <x v="1956"/>
    <n v="193956.94797453133"/>
    <n v="145012.85758594217"/>
    <n v="41191.812093226159"/>
    <n v="186204.66967916832"/>
    <x v="1941"/>
  </r>
  <r>
    <n v="391.47397872266254"/>
    <x v="1957"/>
    <n v="207784.5372895535"/>
    <n v="208056.14097211283"/>
    <n v="33273.968477042028"/>
    <n v="241330.10944915487"/>
    <x v="1942"/>
  </r>
  <r>
    <n v="405.06214303051974"/>
    <x v="1958"/>
    <n v="160962.37123679009"/>
    <n v="165075.22904081325"/>
    <n v="25267.257578625024"/>
    <n v="190342.48661943828"/>
    <x v="1943"/>
  </r>
  <r>
    <n v="389.70739473417092"/>
    <x v="1959"/>
    <n v="209659.62032267006"/>
    <n v="80039.271177103787"/>
    <n v="26641.748647993409"/>
    <n v="106681.0198250972"/>
    <x v="1944"/>
  </r>
  <r>
    <n v="398.83851665952812"/>
    <x v="1960"/>
    <n v="221109.65037254168"/>
    <n v="110080.13345657376"/>
    <n v="38056.165145768216"/>
    <n v="148136.29860234197"/>
    <x v="1945"/>
  </r>
  <r>
    <n v="421.4094850452372"/>
    <x v="1961"/>
    <n v="220717.77378130675"/>
    <n v="180499.82008147094"/>
    <n v="38634.197499506394"/>
    <n v="219134.01758097735"/>
    <x v="1946"/>
  </r>
  <r>
    <n v="393.97356441860029"/>
    <x v="1962"/>
    <n v="215158.41841136606"/>
    <n v="152014.5006212318"/>
    <n v="31591.99347989793"/>
    <n v="183606.49410112973"/>
    <x v="1947"/>
  </r>
  <r>
    <n v="378.31863988253048"/>
    <x v="1963"/>
    <n v="203677.1216632931"/>
    <n v="173560.84693334799"/>
    <n v="43957.033375934043"/>
    <n v="217517.88030928205"/>
    <x v="1948"/>
  </r>
  <r>
    <n v="440.31895142072966"/>
    <x v="1964"/>
    <n v="232339.23091921626"/>
    <n v="172538.34232775931"/>
    <n v="33871.720479503361"/>
    <n v="206410.06280726267"/>
    <x v="1949"/>
  </r>
  <r>
    <n v="405.95338242040367"/>
    <x v="1965"/>
    <n v="216414.01555071777"/>
    <n v="215215.54782214868"/>
    <n v="40336.308842482365"/>
    <n v="255551.85666463105"/>
    <x v="1950"/>
  </r>
  <r>
    <n v="434.47799900314362"/>
    <x v="1966"/>
    <n v="212965.97045605021"/>
    <n v="167247.62862446514"/>
    <n v="28652.040019695509"/>
    <n v="195899.66864416064"/>
    <x v="1951"/>
  </r>
  <r>
    <n v="421.37133145283912"/>
    <x v="1967"/>
    <n v="215539.444843512"/>
    <n v="187201.57775378268"/>
    <n v="25973.732600982512"/>
    <n v="213175.31035476518"/>
    <x v="1952"/>
  </r>
  <r>
    <n v="436.24897844316195"/>
    <x v="1968"/>
    <n v="190024.07754602263"/>
    <n v="279049.99139528349"/>
    <n v="27491.232672871913"/>
    <n v="306541.2240681554"/>
    <x v="1953"/>
  </r>
  <r>
    <n v="410.62946094412268"/>
    <x v="1969"/>
    <n v="186836.13351438576"/>
    <n v="94449.996418445095"/>
    <n v="34911.243676823949"/>
    <n v="129361.24009526905"/>
    <x v="1954"/>
  </r>
  <r>
    <n v="435.71866095517396"/>
    <x v="1970"/>
    <n v="207204.4036270745"/>
    <n v="144391.97204484395"/>
    <n v="39038.46354592689"/>
    <n v="183430.43559077085"/>
    <x v="1955"/>
  </r>
  <r>
    <n v="397.75476089741028"/>
    <x v="1971"/>
    <n v="191612.17421163875"/>
    <n v="134717.71851261283"/>
    <n v="26846.916575001287"/>
    <n v="161564.63508761412"/>
    <x v="1956"/>
  </r>
  <r>
    <n v="443.55936749299593"/>
    <x v="1972"/>
    <n v="230580.97182605547"/>
    <n v="113161.51873772116"/>
    <n v="30542.665857253338"/>
    <n v="143704.1845949745"/>
    <x v="1957"/>
  </r>
  <r>
    <n v="365.77818712020382"/>
    <x v="1973"/>
    <n v="221596.16968767959"/>
    <n v="111407.45193242305"/>
    <n v="41052.154732478477"/>
    <n v="152459.60666490154"/>
    <x v="1958"/>
  </r>
  <r>
    <n v="405.45311060892061"/>
    <x v="1974"/>
    <n v="198359.2367806375"/>
    <n v="188688.08701276488"/>
    <n v="28242.063055097093"/>
    <n v="216930.15006786198"/>
    <x v="1959"/>
  </r>
  <r>
    <n v="416.50215143114133"/>
    <x v="1975"/>
    <n v="193170.52611362305"/>
    <n v="80968.90956780166"/>
    <n v="37898.75721078513"/>
    <n v="118867.66677858679"/>
    <x v="1960"/>
  </r>
  <r>
    <n v="367.73811025339103"/>
    <x v="1976"/>
    <n v="183348.09744614823"/>
    <n v="118058.40818717852"/>
    <n v="37718.68143481834"/>
    <n v="155777.08962199686"/>
    <x v="1961"/>
  </r>
  <r>
    <n v="374.06211644998683"/>
    <x v="1977"/>
    <n v="215996.35659125398"/>
    <n v="109703.67924379582"/>
    <n v="42301.365695676985"/>
    <n v="152005.04493947281"/>
    <x v="1962"/>
  </r>
  <r>
    <n v="404.3952024551362"/>
    <x v="1978"/>
    <n v="245129.38696581178"/>
    <n v="141838.33457657753"/>
    <n v="30535.704847749257"/>
    <n v="172374.03942432679"/>
    <x v="1963"/>
  </r>
  <r>
    <n v="402.20852684737002"/>
    <x v="1979"/>
    <n v="211112.17162124795"/>
    <n v="144683.45896619631"/>
    <n v="32340.041866975283"/>
    <n v="177023.50083317159"/>
    <x v="1964"/>
  </r>
  <r>
    <n v="396.47425869582952"/>
    <x v="1980"/>
    <n v="179554.0705864905"/>
    <n v="196570.12963959633"/>
    <n v="26639.590494181764"/>
    <n v="223209.72013377809"/>
    <x v="1965"/>
  </r>
  <r>
    <n v="412.95368044030204"/>
    <x v="1981"/>
    <n v="175103.57326571873"/>
    <n v="133469.32839400435"/>
    <n v="34987.143971283404"/>
    <n v="168456.47236528774"/>
    <x v="1966"/>
  </r>
  <r>
    <n v="381.010084609388"/>
    <x v="1982"/>
    <n v="196152.94489044265"/>
    <n v="126637.86607001939"/>
    <n v="39300.232428760508"/>
    <n v="165938.0984987799"/>
    <x v="1967"/>
  </r>
  <r>
    <n v="437.24980946913394"/>
    <x v="1983"/>
    <n v="214516.67825040314"/>
    <n v="122181.98328177526"/>
    <n v="29296.592165639282"/>
    <n v="151478.57544741454"/>
    <x v="1968"/>
  </r>
  <r>
    <n v="415.44062109205066"/>
    <x v="1984"/>
    <n v="249791.14617161278"/>
    <n v="177654.98637709813"/>
    <n v="25898.404361802375"/>
    <n v="203553.39073890052"/>
    <x v="1969"/>
  </r>
  <r>
    <n v="419.94483149099364"/>
    <x v="1985"/>
    <n v="209267.84940582656"/>
    <n v="126614.83404390294"/>
    <n v="43991.784228743767"/>
    <n v="170606.61827264671"/>
    <x v="1970"/>
  </r>
  <r>
    <n v="450.94225572026329"/>
    <x v="1986"/>
    <n v="211009.49438247707"/>
    <n v="119525.35505127003"/>
    <n v="39734.560883354163"/>
    <n v="159259.91593462421"/>
    <x v="1971"/>
  </r>
  <r>
    <n v="386.51352218088579"/>
    <x v="1987"/>
    <n v="196492.90146054784"/>
    <n v="60708.838740998908"/>
    <n v="25072.733492793108"/>
    <n v="85781.572233792016"/>
    <x v="1972"/>
  </r>
  <r>
    <n v="402.7689462147132"/>
    <x v="1988"/>
    <n v="212681.45080928796"/>
    <n v="87753.949218874273"/>
    <n v="34879.981759054586"/>
    <n v="122633.93097792886"/>
    <x v="1973"/>
  </r>
  <r>
    <n v="402.48377325314038"/>
    <x v="1989"/>
    <n v="209133.34522829691"/>
    <n v="175921.6109014939"/>
    <n v="25520.308339001884"/>
    <n v="201441.91924049577"/>
    <x v="1974"/>
  </r>
  <r>
    <n v="371.38641437164148"/>
    <x v="1990"/>
    <n v="178940.05513616357"/>
    <n v="44462.90802992406"/>
    <n v="43663.573834953306"/>
    <n v="88126.481864877365"/>
    <x v="1975"/>
  </r>
  <r>
    <n v="402.31567567772498"/>
    <x v="1991"/>
    <n v="203345.62169661975"/>
    <n v="120174.1257079019"/>
    <n v="43406.753531367496"/>
    <n v="163580.87923926939"/>
    <x v="1976"/>
  </r>
  <r>
    <n v="407.4687205615009"/>
    <x v="1992"/>
    <n v="219967.84459746018"/>
    <n v="179729.5162545371"/>
    <n v="39873.949679202291"/>
    <n v="219603.46593373938"/>
    <x v="1977"/>
  </r>
  <r>
    <n v="426.98438892681264"/>
    <x v="1993"/>
    <n v="206240.85105821511"/>
    <n v="149944.42426925836"/>
    <n v="25118.052314183857"/>
    <n v="175062.47658344221"/>
    <x v="1978"/>
  </r>
  <r>
    <n v="414.43327789795859"/>
    <x v="1994"/>
    <n v="209690.47180417695"/>
    <n v="198881.27074504926"/>
    <n v="28432.759790028667"/>
    <n v="227314.03053507794"/>
    <x v="1979"/>
  </r>
  <r>
    <n v="412.35549109926967"/>
    <x v="1995"/>
    <n v="192302.80859681734"/>
    <n v="85971.763453365435"/>
    <n v="42248.594499405393"/>
    <n v="128220.35795277084"/>
    <x v="1980"/>
  </r>
  <r>
    <n v="419.60287261415584"/>
    <x v="1996"/>
    <n v="218996.94188161343"/>
    <n v="178092.32244450285"/>
    <n v="40724.450155987623"/>
    <n v="218816.77260049048"/>
    <x v="1981"/>
  </r>
  <r>
    <n v="414.6117823410047"/>
    <x v="1997"/>
    <n v="174699.65744693435"/>
    <n v="149601.88216719037"/>
    <n v="41457.397488017974"/>
    <n v="191059.27965520835"/>
    <x v="1982"/>
  </r>
  <r>
    <n v="369.0983286691652"/>
    <x v="1998"/>
    <n v="238555.87895952913"/>
    <n v="166136.5093017754"/>
    <n v="25032.936510256375"/>
    <n v="191169.44581203177"/>
    <x v="1983"/>
  </r>
  <r>
    <n v="399.77799033592009"/>
    <x v="1999"/>
    <n v="191373.30013685828"/>
    <n v="110425.06345149269"/>
    <n v="26473.067008863665"/>
    <n v="136898.13046035636"/>
    <x v="1984"/>
  </r>
  <r>
    <n v="389.53603834448131"/>
    <x v="2000"/>
    <n v="212767.45442327842"/>
    <n v="162496.43974355049"/>
    <n v="27701.2275421103"/>
    <n v="190197.66728566081"/>
    <x v="1985"/>
  </r>
  <r>
    <n v="402.08548889184914"/>
    <x v="2001"/>
    <n v="214213.96450310768"/>
    <n v="154726.31363867302"/>
    <n v="41596.800735788951"/>
    <n v="196323.11437446196"/>
    <x v="1986"/>
  </r>
  <r>
    <n v="420.27267595787413"/>
    <x v="2002"/>
    <n v="220425.70112549575"/>
    <n v="209155.27378482695"/>
    <n v="39938.481127689687"/>
    <n v="249093.75491251663"/>
    <x v="1987"/>
  </r>
  <r>
    <n v="416.24610912068835"/>
    <x v="2003"/>
    <n v="198386.30633852625"/>
    <n v="115232.13086346549"/>
    <n v="33435.304926385383"/>
    <n v="148667.43578985086"/>
    <x v="1988"/>
  </r>
  <r>
    <n v="399.624374486558"/>
    <x v="2004"/>
    <n v="207036.20539630979"/>
    <n v="184043.75209128155"/>
    <n v="24713.462303826225"/>
    <n v="208757.21439510779"/>
    <x v="1989"/>
  </r>
  <r>
    <n v="376.43255551683615"/>
    <x v="2005"/>
    <n v="201879.95638030136"/>
    <n v="165605.19144708474"/>
    <n v="35921.046494812072"/>
    <n v="201526.2379418968"/>
    <x v="1990"/>
  </r>
  <r>
    <n v="433.34309353058484"/>
    <x v="2006"/>
    <n v="193442.11547510029"/>
    <n v="132991.79202157006"/>
    <n v="29457.081973169243"/>
    <n v="162448.87399473929"/>
    <x v="1991"/>
  </r>
  <r>
    <n v="423.68378702992402"/>
    <x v="2007"/>
    <n v="184866.48453739192"/>
    <n v="139798.77184365081"/>
    <n v="26838.547707346643"/>
    <n v="166637.31955099746"/>
    <x v="1992"/>
  </r>
  <r>
    <n v="436.85219678799268"/>
    <x v="2008"/>
    <n v="192540.86196115561"/>
    <n v="204353.67028741198"/>
    <n v="32916.731396215699"/>
    <n v="237270.40168362769"/>
    <x v="1993"/>
  </r>
  <r>
    <n v="401.90038136917661"/>
    <x v="2009"/>
    <n v="188110.78255365352"/>
    <n v="87116.437547685782"/>
    <n v="42946.905389681888"/>
    <n v="130063.34293736768"/>
    <x v="1994"/>
  </r>
  <r>
    <n v="418.40536092777546"/>
    <x v="2010"/>
    <n v="184768.17800123812"/>
    <n v="141259.15637792501"/>
    <n v="31876.737307075717"/>
    <n v="173135.89368500072"/>
    <x v="1995"/>
  </r>
  <r>
    <n v="428.01138495620154"/>
    <x v="2011"/>
    <n v="179354.4511046109"/>
    <n v="137698.09766877926"/>
    <n v="37348.723048906955"/>
    <n v="175046.82071768621"/>
    <x v="1996"/>
  </r>
  <r>
    <n v="418.90940418674325"/>
    <x v="2012"/>
    <n v="193561.55800486429"/>
    <n v="168955.59741788168"/>
    <n v="39884.344224709166"/>
    <n v="208839.94164259086"/>
    <x v="1997"/>
  </r>
  <r>
    <n v="444.45128454361191"/>
    <x v="2013"/>
    <n v="219994.70300252008"/>
    <n v="139140.37342997102"/>
    <n v="40482.966955521952"/>
    <n v="179623.34038549298"/>
    <x v="1998"/>
  </r>
  <r>
    <n v="412.27346924805602"/>
    <x v="2014"/>
    <n v="216656.1471328375"/>
    <n v="160820.70946683659"/>
    <n v="30688.888003953743"/>
    <n v="191509.59747079032"/>
    <x v="1999"/>
  </r>
  <r>
    <n v="427.90948156804484"/>
    <x v="2015"/>
    <n v="221664.56379750447"/>
    <n v="165313.46527568888"/>
    <n v="43868.563521579417"/>
    <n v="209182.02879726829"/>
    <x v="2000"/>
  </r>
  <r>
    <n v="417.46209544548708"/>
    <x v="2016"/>
    <n v="186180.95679527055"/>
    <n v="106591.67997620918"/>
    <n v="36612.615563080981"/>
    <n v="143204.29553929018"/>
    <x v="2001"/>
  </r>
  <r>
    <n v="391.14866619023968"/>
    <x v="2017"/>
    <n v="200419.48685527238"/>
    <n v="203512.78544863249"/>
    <n v="44039.596006825421"/>
    <n v="247552.38145545791"/>
    <x v="2002"/>
  </r>
  <r>
    <n v="413.29177917539351"/>
    <x v="2018"/>
    <n v="205886.08905550081"/>
    <n v="131847.87619329849"/>
    <n v="28092.040052688229"/>
    <n v="159939.91624598671"/>
    <x v="2003"/>
  </r>
  <r>
    <n v="386.16973056701414"/>
    <x v="2019"/>
    <n v="202919.97847600354"/>
    <n v="161563.52274882523"/>
    <n v="34381.65657711884"/>
    <n v="195945.17932594407"/>
    <x v="2004"/>
  </r>
  <r>
    <n v="414.5329506238985"/>
    <x v="2020"/>
    <n v="213845.89567110236"/>
    <n v="83664.242068292544"/>
    <n v="36762.978185676715"/>
    <n v="120427.22025396925"/>
    <x v="2005"/>
  </r>
  <r>
    <n v="377.60855182684907"/>
    <x v="2021"/>
    <n v="226821.14494044764"/>
    <n v="167571.58954232544"/>
    <n v="25937.595567906486"/>
    <n v="193509.18511023192"/>
    <x v="2006"/>
  </r>
  <r>
    <n v="421.63822769806495"/>
    <x v="2022"/>
    <n v="212902.01097772305"/>
    <n v="210741.58270135437"/>
    <n v="28124.645999282253"/>
    <n v="238866.22870063662"/>
    <x v="2007"/>
  </r>
  <r>
    <n v="394.03798996591428"/>
    <x v="2023"/>
    <n v="190762.38599220861"/>
    <n v="204661.64303146329"/>
    <n v="36806.277350849763"/>
    <n v="241467.92038231305"/>
    <x v="2008"/>
  </r>
  <r>
    <n v="404.47014369524652"/>
    <x v="2024"/>
    <n v="204069.66375190215"/>
    <n v="117597.48051581376"/>
    <n v="40034.543058845986"/>
    <n v="157632.02357465975"/>
    <x v="2009"/>
  </r>
  <r>
    <n v="389.58298803821259"/>
    <x v="2025"/>
    <n v="215495.88349376875"/>
    <n v="139293.00924998039"/>
    <n v="30349.238913230802"/>
    <n v="169642.24816321119"/>
    <x v="2010"/>
  </r>
  <r>
    <n v="397.29025803402777"/>
    <x v="2026"/>
    <n v="203916.58359140734"/>
    <n v="130139.92624387697"/>
    <n v="35267.339055745462"/>
    <n v="165407.26529962244"/>
    <x v="2011"/>
  </r>
  <r>
    <n v="421.03836114302521"/>
    <x v="2027"/>
    <n v="228717.44363511284"/>
    <n v="207017.24885267543"/>
    <n v="30622.527182899452"/>
    <n v="237639.77603557488"/>
    <x v="2012"/>
  </r>
  <r>
    <n v="374.69148359932183"/>
    <x v="2028"/>
    <n v="206218.84799925803"/>
    <n v="130832.0098106951"/>
    <n v="25618.351387914969"/>
    <n v="156450.36119861007"/>
    <x v="2013"/>
  </r>
  <r>
    <n v="411.78123911155399"/>
    <x v="2029"/>
    <n v="224384.81244956865"/>
    <n v="108054.33350536852"/>
    <n v="40089.356793546453"/>
    <n v="148143.69029891497"/>
    <x v="2014"/>
  </r>
  <r>
    <n v="369.88462504452673"/>
    <x v="2030"/>
    <n v="210094.4824760198"/>
    <n v="181359.59384120858"/>
    <n v="44367.976210709319"/>
    <n v="225727.57005191789"/>
    <x v="2015"/>
  </r>
  <r>
    <n v="421.56976320709305"/>
    <x v="2031"/>
    <n v="178215.15784502399"/>
    <n v="259051.83290405033"/>
    <n v="40847.991214108384"/>
    <n v="299899.82411815872"/>
    <x v="2016"/>
  </r>
  <r>
    <n v="402.71990186821665"/>
    <x v="2032"/>
    <n v="209770.15753199279"/>
    <n v="114970.70601769863"/>
    <n v="40056.982077717963"/>
    <n v="155027.68809541658"/>
    <x v="2017"/>
  </r>
  <r>
    <n v="407.18296726347393"/>
    <x v="2033"/>
    <n v="194498.31238682228"/>
    <n v="114946.48973481994"/>
    <n v="37188.769166849197"/>
    <n v="152135.25890166915"/>
    <x v="2018"/>
  </r>
  <r>
    <n v="428.29464311615862"/>
    <x v="2034"/>
    <n v="238508.00279445227"/>
    <n v="186590.99852977667"/>
    <n v="38377.913121392776"/>
    <n v="224968.91165116944"/>
    <x v="2019"/>
  </r>
  <r>
    <n v="383.39928718460129"/>
    <x v="2035"/>
    <n v="168360.23456578716"/>
    <n v="163950.35848975013"/>
    <n v="28979.433879845179"/>
    <n v="192929.79236959532"/>
    <x v="2020"/>
  </r>
  <r>
    <n v="382.0640486055903"/>
    <x v="2036"/>
    <n v="199041.25443000984"/>
    <n v="101566.87981380243"/>
    <n v="27178.31482210616"/>
    <n v="128745.19463590859"/>
    <x v="2021"/>
  </r>
  <r>
    <n v="384.16356221966095"/>
    <x v="2037"/>
    <n v="198092.16145532223"/>
    <n v="133245.11114780183"/>
    <n v="32863.219538898265"/>
    <n v="166108.33068670009"/>
    <x v="2022"/>
  </r>
  <r>
    <n v="369.71037350418476"/>
    <x v="2038"/>
    <n v="206501.31764573228"/>
    <n v="172260.82132322661"/>
    <n v="38108.251080031529"/>
    <n v="210369.07240325815"/>
    <x v="2023"/>
  </r>
  <r>
    <n v="380.06043592297522"/>
    <x v="2039"/>
    <n v="187639.91582505408"/>
    <n v="115517.86294861321"/>
    <n v="25460.152210156073"/>
    <n v="140978.0151587693"/>
    <x v="2024"/>
  </r>
  <r>
    <n v="398.01513481029764"/>
    <x v="2040"/>
    <n v="202858.47939440829"/>
    <n v="130793.12255702671"/>
    <n v="33755.082623195289"/>
    <n v="164548.20518022199"/>
    <x v="2025"/>
  </r>
  <r>
    <n v="430.75524447837222"/>
    <x v="2041"/>
    <n v="219815.37451319388"/>
    <n v="137585.37904945159"/>
    <n v="25143.573205602705"/>
    <n v="162728.95225505429"/>
    <x v="2026"/>
  </r>
  <r>
    <n v="367.90116907358356"/>
    <x v="2042"/>
    <n v="193031.75495795632"/>
    <n v="129795.40069603399"/>
    <n v="30205.860182350312"/>
    <n v="160001.26087838429"/>
    <x v="2027"/>
  </r>
  <r>
    <n v="387.13412812045556"/>
    <x v="2043"/>
    <n v="190286.75581161954"/>
    <n v="100598.70297110439"/>
    <n v="25298.78324398632"/>
    <n v="125897.4862150907"/>
    <x v="2028"/>
  </r>
  <r>
    <n v="418.12194080986711"/>
    <x v="2044"/>
    <n v="204616.27758233118"/>
    <n v="171670.91132854935"/>
    <n v="39503.676963969017"/>
    <n v="211174.58829251837"/>
    <x v="2029"/>
  </r>
  <r>
    <n v="370.53376893319557"/>
    <x v="2045"/>
    <n v="192084.44358738227"/>
    <n v="186207.13461258091"/>
    <n v="35571.714615782417"/>
    <n v="221778.84922836331"/>
    <x v="2030"/>
  </r>
  <r>
    <n v="427.5336110150493"/>
    <x v="2046"/>
    <n v="198493.09199224983"/>
    <n v="242604.7079024562"/>
    <n v="40664.259101661599"/>
    <n v="283268.96700411779"/>
    <x v="2031"/>
  </r>
  <r>
    <n v="431.14342693322715"/>
    <x v="2047"/>
    <n v="212626.43545546749"/>
    <n v="277091.40187195159"/>
    <n v="32598.19897342434"/>
    <n v="309689.60084537591"/>
    <x v="2032"/>
  </r>
  <r>
    <n v="403.56210664686989"/>
    <x v="2048"/>
    <n v="184716.63027843164"/>
    <n v="162508.06080317812"/>
    <n v="30880.029135512828"/>
    <n v="193388.08993869094"/>
    <x v="2033"/>
  </r>
  <r>
    <n v="378.51467707202943"/>
    <x v="2049"/>
    <n v="217283.57593990344"/>
    <n v="105156.67142747586"/>
    <n v="42081.924086205028"/>
    <n v="147238.59551368089"/>
    <x v="2034"/>
  </r>
  <r>
    <n v="391.95141724409285"/>
    <x v="2050"/>
    <n v="197299.65872347812"/>
    <n v="184381.1159744797"/>
    <n v="27963.911713390815"/>
    <n v="212345.02768787052"/>
    <x v="2035"/>
  </r>
  <r>
    <n v="406.98697945213439"/>
    <x v="2051"/>
    <n v="207075.86572153066"/>
    <n v="205733.19745190907"/>
    <n v="27901.432437947537"/>
    <n v="233634.62988985662"/>
    <x v="2036"/>
  </r>
  <r>
    <n v="434.36910571331509"/>
    <x v="2052"/>
    <n v="247441.64808425898"/>
    <n v="217916.73521138603"/>
    <n v="42232.649211198819"/>
    <n v="260149.38442258484"/>
    <x v="2037"/>
  </r>
  <r>
    <n v="394.29946083326467"/>
    <x v="2053"/>
    <n v="182501.74071770723"/>
    <n v="129237.35314775708"/>
    <n v="44206.791506555855"/>
    <n v="173444.14465431293"/>
    <x v="2038"/>
  </r>
  <r>
    <n v="411.93998446186845"/>
    <x v="2054"/>
    <n v="206693.30011931897"/>
    <n v="139440.53236164985"/>
    <n v="41683.389431519805"/>
    <n v="181123.92179316966"/>
    <x v="2039"/>
  </r>
  <r>
    <n v="386.10380052930077"/>
    <x v="2055"/>
    <n v="198344.99194415237"/>
    <n v="156375.99981149565"/>
    <n v="39604.921113792458"/>
    <n v="195980.92092528811"/>
    <x v="1952"/>
  </r>
  <r>
    <n v="421.74389330104873"/>
    <x v="2056"/>
    <n v="219649.39234692903"/>
    <n v="153440.41779753935"/>
    <n v="40532.350380213094"/>
    <n v="193972.76817775244"/>
    <x v="2040"/>
  </r>
  <r>
    <n v="407.00140648083681"/>
    <x v="2057"/>
    <n v="230723.92088907829"/>
    <n v="150114.20822092789"/>
    <n v="31054.708322623599"/>
    <n v="181168.91654355149"/>
    <x v="2041"/>
  </r>
  <r>
    <n v="415.55217421194692"/>
    <x v="2058"/>
    <n v="202253.07308393248"/>
    <n v="185478.86293163479"/>
    <n v="34651.549849245617"/>
    <n v="220130.4127808804"/>
    <x v="2042"/>
  </r>
  <r>
    <n v="373.5862734625195"/>
    <x v="2059"/>
    <n v="183254.86877000093"/>
    <n v="178421.51884921442"/>
    <n v="38774.926711198474"/>
    <n v="217196.44556041289"/>
    <x v="2043"/>
  </r>
  <r>
    <n v="363.84582553771247"/>
    <x v="2060"/>
    <n v="186207.22005353041"/>
    <n v="147920.73656567349"/>
    <n v="27593.186171241701"/>
    <n v="175513.92273691518"/>
    <x v="2044"/>
  </r>
  <r>
    <n v="408.66335113897804"/>
    <x v="2061"/>
    <n v="181539.16129661183"/>
    <n v="191730.82811366662"/>
    <n v="42782.711072595775"/>
    <n v="234513.53918626241"/>
    <x v="2045"/>
  </r>
  <r>
    <n v="416.15746625681606"/>
    <x v="2062"/>
    <n v="208456.06270852452"/>
    <n v="178388.01216854632"/>
    <n v="25317.514140321433"/>
    <n v="203705.52630886776"/>
    <x v="2046"/>
  </r>
  <r>
    <n v="417.20025617984908"/>
    <x v="2063"/>
    <n v="224196.60401152883"/>
    <n v="135185.48889312215"/>
    <n v="40490.970912124743"/>
    <n v="175676.45980524691"/>
    <x v="2047"/>
  </r>
  <r>
    <n v="408.36433879139804"/>
    <x v="2064"/>
    <n v="190039.15037934927"/>
    <n v="191702.3179835249"/>
    <n v="37653.862152200934"/>
    <n v="229356.18013572582"/>
    <x v="2048"/>
  </r>
  <r>
    <n v="366.39311953729361"/>
    <x v="2065"/>
    <n v="184048.25899359424"/>
    <n v="20752.54802035934"/>
    <n v="25639.458421231317"/>
    <n v="46392.006441590653"/>
    <x v="2049"/>
  </r>
  <r>
    <n v="424.86693110209779"/>
    <x v="2066"/>
    <n v="223772.43997408057"/>
    <n v="112644.73843487506"/>
    <n v="44257.614101897059"/>
    <n v="156902.35253677212"/>
    <x v="2050"/>
  </r>
  <r>
    <n v="388.15872096664225"/>
    <x v="2067"/>
    <n v="169819.99469849968"/>
    <n v="127704.6097545396"/>
    <n v="26304.454016367436"/>
    <n v="154009.06377090703"/>
    <x v="2051"/>
  </r>
  <r>
    <n v="417.77713051429885"/>
    <x v="2068"/>
    <n v="195916.62551388715"/>
    <n v="211728.16305996935"/>
    <n v="39264.253162508881"/>
    <n v="250992.41622247823"/>
    <x v="2052"/>
  </r>
  <r>
    <n v="421.96003178002331"/>
    <x v="2069"/>
    <n v="196562.18223358781"/>
    <n v="195110.92144574929"/>
    <n v="26414.114002594768"/>
    <n v="221525.03544834408"/>
    <x v="2053"/>
  </r>
  <r>
    <n v="424.11793517092434"/>
    <x v="2070"/>
    <n v="183718.85132035127"/>
    <n v="235733.70285472367"/>
    <n v="29326.371556990041"/>
    <n v="265060.07441171369"/>
    <x v="2054"/>
  </r>
  <r>
    <n v="389.79725514456965"/>
    <x v="2071"/>
    <n v="207818.97853149663"/>
    <n v="80939.247956358638"/>
    <n v="30787.176735555207"/>
    <n v="111726.42469191385"/>
    <x v="2055"/>
  </r>
  <r>
    <n v="434.37160141957781"/>
    <x v="2072"/>
    <n v="221310.44866318177"/>
    <n v="141359.31370620691"/>
    <n v="28861.813292783594"/>
    <n v="170221.12699899051"/>
    <x v="2056"/>
  </r>
  <r>
    <n v="446.35948683284801"/>
    <x v="2073"/>
    <n v="197892.29310924752"/>
    <n v="207251.4641438179"/>
    <n v="26384.398440569912"/>
    <n v="233635.8625843878"/>
    <x v="2057"/>
  </r>
  <r>
    <n v="394.8682854733363"/>
    <x v="2074"/>
    <n v="196061.12675299475"/>
    <n v="157912.7619159157"/>
    <n v="33212.05884822426"/>
    <n v="191124.82076413996"/>
    <x v="2058"/>
  </r>
  <r>
    <n v="405.96388088134859"/>
    <x v="2075"/>
    <n v="217115.59300668334"/>
    <n v="170739.7195410305"/>
    <n v="25485.292534273314"/>
    <n v="196225.01207530382"/>
    <x v="2059"/>
  </r>
  <r>
    <n v="429.63448021501932"/>
    <x v="2076"/>
    <n v="183692.24247206064"/>
    <n v="127474.01516794832"/>
    <n v="32790.498667464897"/>
    <n v="160264.51383541321"/>
    <x v="2060"/>
  </r>
  <r>
    <n v="421.79800346138524"/>
    <x v="2077"/>
    <n v="203126.64835421278"/>
    <n v="230570.82934155903"/>
    <n v="38465.136497401938"/>
    <n v="269035.96583896095"/>
    <x v="2061"/>
  </r>
  <r>
    <n v="414.98437150562762"/>
    <x v="2078"/>
    <n v="226838.05522514816"/>
    <n v="116782.246273254"/>
    <n v="34065.41960140616"/>
    <n v="150847.66587466016"/>
    <x v="2062"/>
  </r>
  <r>
    <n v="420.5489099105514"/>
    <x v="2079"/>
    <n v="216157.02858274337"/>
    <n v="260840.9360513782"/>
    <n v="28337.95035885234"/>
    <n v="289178.88641023054"/>
    <x v="2063"/>
  </r>
  <r>
    <n v="420.00522881777437"/>
    <x v="2080"/>
    <n v="164569.59048509196"/>
    <n v="151965.98716889971"/>
    <n v="35550.785822847829"/>
    <n v="187516.77299174754"/>
    <x v="2064"/>
  </r>
  <r>
    <n v="395.2406514715679"/>
    <x v="2081"/>
    <n v="189177.55109837354"/>
    <n v="159790.12834214317"/>
    <n v="34170.983671833601"/>
    <n v="193961.11201397679"/>
    <x v="2065"/>
  </r>
  <r>
    <n v="422.32100917651803"/>
    <x v="2082"/>
    <n v="190837.98354898341"/>
    <n v="166801.96119646204"/>
    <n v="38663.939556723133"/>
    <n v="205465.90075318518"/>
    <x v="2066"/>
  </r>
  <r>
    <n v="416.89737353510503"/>
    <x v="2083"/>
    <n v="199582.66526185657"/>
    <n v="226347.49504016165"/>
    <n v="41585.622173467695"/>
    <n v="267933.11721362936"/>
    <x v="2067"/>
  </r>
  <r>
    <n v="411.53223168736383"/>
    <x v="2084"/>
    <n v="207240.94797693941"/>
    <n v="152895.04421997376"/>
    <n v="39957.820209111225"/>
    <n v="192852.86442908499"/>
    <x v="2068"/>
  </r>
  <r>
    <n v="431.77533429308033"/>
    <x v="2085"/>
    <n v="215493.44464620398"/>
    <n v="190989.13156508032"/>
    <n v="28015.989217365801"/>
    <n v="219005.12078244612"/>
    <x v="2069"/>
  </r>
  <r>
    <n v="400.00711534700827"/>
    <x v="2086"/>
    <n v="188868.77721384383"/>
    <n v="116989.57936072438"/>
    <n v="25438.009455702435"/>
    <n v="142427.58881642681"/>
    <x v="2070"/>
  </r>
  <r>
    <n v="397.0186498084571"/>
    <x v="2087"/>
    <n v="207901.16644420827"/>
    <n v="100677.21637805202"/>
    <n v="26662.379972182753"/>
    <n v="127339.59635023477"/>
    <x v="2071"/>
  </r>
  <r>
    <n v="404.79156855902812"/>
    <x v="2088"/>
    <n v="205998.76031314032"/>
    <n v="108949.45694538289"/>
    <n v="35009.739552652871"/>
    <n v="143959.19649803574"/>
    <x v="2072"/>
  </r>
  <r>
    <n v="456.09160496462749"/>
    <x v="2089"/>
    <n v="224641.47127192884"/>
    <n v="102189.38728659262"/>
    <n v="34191.635469580302"/>
    <n v="136381.02275617293"/>
    <x v="2073"/>
  </r>
  <r>
    <n v="399.53923226834706"/>
    <x v="2090"/>
    <n v="196320.45860296208"/>
    <n v="84501.367691903724"/>
    <n v="41188.365309627428"/>
    <n v="125689.73300153116"/>
    <x v="2074"/>
  </r>
  <r>
    <n v="436.73712858737912"/>
    <x v="2091"/>
    <n v="229573.1668118794"/>
    <n v="209441.07356648715"/>
    <n v="44595.40852918812"/>
    <n v="254036.48209567525"/>
    <x v="2075"/>
  </r>
  <r>
    <n v="409.48243733961499"/>
    <x v="2092"/>
    <n v="226260.03958742996"/>
    <n v="142146.04451385164"/>
    <n v="42741.436380948056"/>
    <n v="184887.48089479969"/>
    <x v="2076"/>
  </r>
  <r>
    <n v="445.72404792923447"/>
    <x v="2093"/>
    <n v="212151.57090998758"/>
    <n v="188742.13228943339"/>
    <n v="31111.864473151993"/>
    <n v="219853.99676258539"/>
    <x v="2077"/>
  </r>
  <r>
    <n v="405.91945740512398"/>
    <x v="2094"/>
    <n v="205712.7148314165"/>
    <n v="185365.67053249394"/>
    <n v="26136.98272577603"/>
    <n v="211502.65325826997"/>
    <x v="2078"/>
  </r>
  <r>
    <n v="444.15832596639461"/>
    <x v="2095"/>
    <n v="213326.93257912627"/>
    <n v="142248.61873959636"/>
    <n v="30968.812114862441"/>
    <n v="173217.4308544588"/>
    <x v="2079"/>
  </r>
  <r>
    <n v="426.08775628987729"/>
    <x v="2096"/>
    <n v="186400.82947242714"/>
    <n v="122526.35298058185"/>
    <n v="30163.506413796771"/>
    <n v="152689.85939437861"/>
    <x v="2080"/>
  </r>
  <r>
    <n v="417.84429783537263"/>
    <x v="2097"/>
    <n v="190622.93192042896"/>
    <n v="146106.79715799619"/>
    <n v="24918.786793331601"/>
    <n v="171025.58395132778"/>
    <x v="2081"/>
  </r>
  <r>
    <n v="383.4531791697687"/>
    <x v="2098"/>
    <n v="193801.07924528763"/>
    <n v="146180.42473959277"/>
    <n v="38869.797563046894"/>
    <n v="185050.22230263965"/>
    <x v="2082"/>
  </r>
  <r>
    <n v="369.90081743733202"/>
    <x v="2099"/>
    <n v="211138.02317950246"/>
    <n v="102928.69327366748"/>
    <n v="29986.127125767638"/>
    <n v="132914.82039943512"/>
    <x v="2083"/>
  </r>
  <r>
    <n v="366.22202054237391"/>
    <x v="2100"/>
    <n v="209879.76747016475"/>
    <n v="157208.80597315411"/>
    <n v="44378.08653506689"/>
    <n v="201586.892508221"/>
    <x v="2084"/>
  </r>
  <r>
    <n v="390.84286563573005"/>
    <x v="2101"/>
    <n v="228206.33025912082"/>
    <n v="158485.40221584786"/>
    <n v="29822.138748582078"/>
    <n v="188307.54096442994"/>
    <x v="2085"/>
  </r>
  <r>
    <n v="408.69231232826689"/>
    <x v="2102"/>
    <n v="179307.96730259145"/>
    <n v="138124.92899739122"/>
    <n v="41535.785921860719"/>
    <n v="179660.71491925194"/>
    <x v="2086"/>
  </r>
  <r>
    <n v="431.79954438982867"/>
    <x v="2103"/>
    <n v="188286.67808097485"/>
    <n v="166547.92478996742"/>
    <n v="34843.679733192745"/>
    <n v="201391.60452316017"/>
    <x v="2087"/>
  </r>
  <r>
    <n v="377.15643271174423"/>
    <x v="2104"/>
    <n v="197244.45558440499"/>
    <n v="100893.55565254833"/>
    <n v="32833.296832645952"/>
    <n v="133726.85248519428"/>
    <x v="2088"/>
  </r>
  <r>
    <n v="419.67950967948826"/>
    <x v="2105"/>
    <n v="218109.15555945321"/>
    <n v="186491.4931755515"/>
    <n v="26631.415523158634"/>
    <n v="213122.90869871015"/>
    <x v="2089"/>
  </r>
  <r>
    <n v="383.2145803696522"/>
    <x v="2106"/>
    <n v="224254.94674360435"/>
    <n v="168129.66946123505"/>
    <n v="36065.199607891715"/>
    <n v="204194.86906912678"/>
    <x v="2090"/>
  </r>
  <r>
    <n v="426.91807602625744"/>
    <x v="2107"/>
    <n v="204115.47329546683"/>
    <n v="218917.09022081879"/>
    <n v="43136.796429914808"/>
    <n v="262053.88665073359"/>
    <x v="2091"/>
  </r>
  <r>
    <n v="422.29162660357088"/>
    <x v="2108"/>
    <n v="211508.37082694194"/>
    <n v="126580.4643861904"/>
    <n v="30914.847430629172"/>
    <n v="157495.31181681957"/>
    <x v="2092"/>
  </r>
  <r>
    <n v="410.54728073894961"/>
    <x v="2109"/>
    <n v="157385.22439445448"/>
    <n v="137977.92248710958"/>
    <n v="39428.861768049908"/>
    <n v="177406.78425515949"/>
    <x v="2093"/>
  </r>
  <r>
    <n v="421.05346458492028"/>
    <x v="2110"/>
    <n v="157683.24734616902"/>
    <n v="151384.86312600062"/>
    <n v="31022.731034673368"/>
    <n v="182407.59416067399"/>
    <x v="2094"/>
  </r>
  <r>
    <n v="393.15006850538913"/>
    <x v="2111"/>
    <n v="212949.12480336777"/>
    <n v="186767.16984324768"/>
    <n v="25988.475970939075"/>
    <n v="212755.64581418675"/>
    <x v="2095"/>
  </r>
  <r>
    <n v="399.87979327052699"/>
    <x v="2112"/>
    <n v="208181.00601315169"/>
    <n v="139020.69200992759"/>
    <n v="40541.429800740996"/>
    <n v="179562.12181066858"/>
    <x v="2096"/>
  </r>
  <r>
    <n v="418.02288617469497"/>
    <x v="2113"/>
    <n v="201206.76153645001"/>
    <n v="150269.9726507091"/>
    <n v="37883.624843238627"/>
    <n v="188153.59749394772"/>
    <x v="2097"/>
  </r>
  <r>
    <n v="385.02087680890827"/>
    <x v="2114"/>
    <n v="247691.07130068625"/>
    <n v="60581.192907827462"/>
    <n v="24849.687332898022"/>
    <n v="85430.880240725484"/>
    <x v="2098"/>
  </r>
  <r>
    <n v="381.97190687757347"/>
    <x v="2115"/>
    <n v="179510.22650783352"/>
    <n v="174350.01284771686"/>
    <n v="34506.239378011407"/>
    <n v="208856.25222572827"/>
    <x v="2099"/>
  </r>
  <r>
    <n v="432.86824960208651"/>
    <x v="2116"/>
    <n v="200138.21919088659"/>
    <n v="190837.62137511943"/>
    <n v="29929.382855040349"/>
    <n v="220767.00423015977"/>
    <x v="2100"/>
  </r>
  <r>
    <n v="409.57774140496821"/>
    <x v="2117"/>
    <n v="192929.33492128941"/>
    <n v="181577.69015644706"/>
    <n v="26139.550350734975"/>
    <n v="207717.24050718202"/>
    <x v="2101"/>
  </r>
  <r>
    <n v="385.92582572951864"/>
    <x v="2118"/>
    <n v="180683.42618469155"/>
    <n v="105053.96385721328"/>
    <n v="25864.091883985639"/>
    <n v="130918.05574119891"/>
    <x v="2102"/>
  </r>
  <r>
    <n v="427.21625936001226"/>
    <x v="2119"/>
    <n v="196359.03780782709"/>
    <n v="189572.43102693965"/>
    <n v="33435.344669173202"/>
    <n v="223007.77569611286"/>
    <x v="2103"/>
  </r>
  <r>
    <n v="385.94155894784456"/>
    <x v="2120"/>
    <n v="218009.60701444201"/>
    <n v="195845.46343498043"/>
    <n v="39544.479559470441"/>
    <n v="235389.94299445086"/>
    <x v="2104"/>
  </r>
  <r>
    <n v="411.09116984168372"/>
    <x v="2121"/>
    <n v="188387.88216335393"/>
    <n v="101350.21178243699"/>
    <n v="25749.891585330904"/>
    <n v="127100.10336776789"/>
    <x v="2105"/>
  </r>
  <r>
    <n v="405.03481365090306"/>
    <x v="2122"/>
    <n v="230325.06013680145"/>
    <n v="180777.52116039858"/>
    <n v="44422.975411752974"/>
    <n v="225200.49657215155"/>
    <x v="2106"/>
  </r>
  <r>
    <n v="426.26781593491012"/>
    <x v="2123"/>
    <n v="166074.18243569843"/>
    <n v="202775.54260397117"/>
    <n v="44056.814268569338"/>
    <n v="246832.35687254052"/>
    <x v="2107"/>
  </r>
  <r>
    <n v="418.9108351199821"/>
    <x v="2124"/>
    <n v="204275.83301538267"/>
    <n v="143262.35570203085"/>
    <n v="42528.225958876465"/>
    <n v="185790.58166090731"/>
    <x v="2108"/>
  </r>
  <r>
    <n v="405.56874029456219"/>
    <x v="2125"/>
    <n v="192786.45984392677"/>
    <n v="105696.36572872735"/>
    <n v="28523.326377522837"/>
    <n v="134219.69210625018"/>
    <x v="2109"/>
  </r>
  <r>
    <n v="376.84777832758721"/>
    <x v="2126"/>
    <n v="227014.52207440214"/>
    <n v="36049.972206785627"/>
    <n v="39681.040595748404"/>
    <n v="75731.012802534038"/>
    <x v="2110"/>
  </r>
  <r>
    <n v="420.56863574305635"/>
    <x v="2127"/>
    <n v="211171.75864654686"/>
    <n v="165791.96409418207"/>
    <n v="43876.939615195486"/>
    <n v="209668.90370937757"/>
    <x v="2111"/>
  </r>
  <r>
    <n v="400.12858456200036"/>
    <x v="2128"/>
    <n v="208199.63416286677"/>
    <n v="218328.36818986392"/>
    <n v="32950.522400483082"/>
    <n v="251278.890590347"/>
    <x v="2112"/>
  </r>
  <r>
    <n v="439.80928250878549"/>
    <x v="2129"/>
    <n v="231334.79670484326"/>
    <n v="187992.06934072089"/>
    <n v="35948.79298234918"/>
    <n v="223940.86232307006"/>
    <x v="2113"/>
  </r>
  <r>
    <n v="382.21469275580608"/>
    <x v="2130"/>
    <n v="208280.47520832726"/>
    <n v="122217.62090044076"/>
    <n v="29275.971680392075"/>
    <n v="151493.59258083283"/>
    <x v="2114"/>
  </r>
  <r>
    <n v="418.52005470265192"/>
    <x v="2131"/>
    <n v="224790.83476680357"/>
    <n v="177096.0757360147"/>
    <n v="37305.060177008963"/>
    <n v="214401.13591302367"/>
    <x v="2115"/>
  </r>
  <r>
    <n v="361.71196117594258"/>
    <x v="2132"/>
    <n v="209483.95019117213"/>
    <n v="41540.660874667985"/>
    <n v="42892.976835255729"/>
    <n v="84433.637709923714"/>
    <x v="2116"/>
  </r>
  <r>
    <n v="414.38313392536764"/>
    <x v="2133"/>
    <n v="189446.96612833167"/>
    <n v="206190.930907895"/>
    <n v="41752.174562631488"/>
    <n v="247943.1054705265"/>
    <x v="2117"/>
  </r>
  <r>
    <n v="408.41239279936406"/>
    <x v="2134"/>
    <n v="212668.88189646491"/>
    <n v="134940.69609606979"/>
    <n v="25264.901915201153"/>
    <n v="160205.59801127095"/>
    <x v="2118"/>
  </r>
  <r>
    <n v="399.87775270216446"/>
    <x v="2135"/>
    <n v="200710.05963196818"/>
    <n v="105776.46854462009"/>
    <n v="32423.006743052541"/>
    <n v="138199.47528767263"/>
    <x v="2119"/>
  </r>
  <r>
    <n v="420.2644739881996"/>
    <x v="2136"/>
    <n v="219013.06810308836"/>
    <n v="136939.21633975752"/>
    <n v="28447.294811430871"/>
    <n v="165386.5111511884"/>
    <x v="2120"/>
  </r>
  <r>
    <n v="406.90289447050225"/>
    <x v="2137"/>
    <n v="236620.54212318413"/>
    <n v="109088.8576018997"/>
    <n v="33367.280929876913"/>
    <n v="142456.13853177661"/>
    <x v="2121"/>
  </r>
  <r>
    <n v="420.81122513632261"/>
    <x v="2138"/>
    <n v="206844.7417309756"/>
    <n v="205109.29002053486"/>
    <n v="28625.360565795185"/>
    <n v="233734.65058633004"/>
    <x v="2122"/>
  </r>
  <r>
    <n v="427.54208875866044"/>
    <x v="2139"/>
    <n v="206263.23726932047"/>
    <n v="157681.63988314319"/>
    <n v="29498.009818668663"/>
    <n v="187179.64970181184"/>
    <x v="2123"/>
  </r>
  <r>
    <n v="429.081624604544"/>
    <x v="2140"/>
    <n v="209080.28850477678"/>
    <n v="131939.5780574758"/>
    <n v="38046.443819000575"/>
    <n v="169986.02187647636"/>
    <x v="2124"/>
  </r>
  <r>
    <n v="416.76116733700621"/>
    <x v="2141"/>
    <n v="152778.65974778813"/>
    <n v="172606.88656251112"/>
    <n v="25543.809574203027"/>
    <n v="198150.69613671413"/>
    <x v="2125"/>
  </r>
  <r>
    <n v="399.89025629545057"/>
    <x v="2142"/>
    <n v="212607.53450296351"/>
    <n v="227530.48915161676"/>
    <n v="41580.927707196606"/>
    <n v="269111.41685881338"/>
    <x v="2126"/>
  </r>
  <r>
    <n v="418.37908471813631"/>
    <x v="2143"/>
    <n v="201016.49445962644"/>
    <n v="238580.39100162941"/>
    <n v="41239.543181405257"/>
    <n v="279819.9341830347"/>
    <x v="2127"/>
  </r>
  <r>
    <n v="385.27078282443415"/>
    <x v="2144"/>
    <n v="201989.70152197761"/>
    <n v="241682.36300215157"/>
    <n v="33030.610139587116"/>
    <n v="274712.97314173868"/>
    <x v="2128"/>
  </r>
  <r>
    <n v="396.46323509947769"/>
    <x v="2145"/>
    <n v="191133.12786935561"/>
    <n v="121792.08822287439"/>
    <n v="42037.508509992149"/>
    <n v="163829.59673286654"/>
    <x v="2129"/>
  </r>
  <r>
    <n v="383.27655271629692"/>
    <x v="2146"/>
    <n v="181395.24155731345"/>
    <n v="140254.08086454679"/>
    <n v="42502.600291016985"/>
    <n v="182756.68115556377"/>
    <x v="2130"/>
  </r>
  <r>
    <n v="373.11080082665109"/>
    <x v="2147"/>
    <n v="221285.95464863445"/>
    <n v="185630.25091680494"/>
    <n v="32601.455473372269"/>
    <n v="218231.70639017722"/>
    <x v="2131"/>
  </r>
  <r>
    <n v="435.3000209089044"/>
    <x v="2148"/>
    <n v="184909.96556844481"/>
    <n v="124612.43319455156"/>
    <n v="40440.899816771518"/>
    <n v="165053.33301132306"/>
    <x v="827"/>
  </r>
  <r>
    <n v="403.38339035756468"/>
    <x v="2149"/>
    <n v="150559.85311941706"/>
    <n v="179710.9434697314"/>
    <n v="30373.308590730547"/>
    <n v="210084.25206046193"/>
    <x v="2132"/>
  </r>
  <r>
    <n v="395.26581886364283"/>
    <x v="2150"/>
    <n v="205029.90273965048"/>
    <n v="120578.7316520328"/>
    <n v="35912.628249754373"/>
    <n v="156491.35990178719"/>
    <x v="2133"/>
  </r>
  <r>
    <n v="434.51800565050019"/>
    <x v="2151"/>
    <n v="225497.99338950973"/>
    <n v="150419.47889277173"/>
    <n v="41768.174045548738"/>
    <n v="192187.65293832048"/>
    <x v="2134"/>
  </r>
  <r>
    <n v="382.0988290761486"/>
    <x v="2152"/>
    <n v="208699.8152197857"/>
    <n v="221654.92684812201"/>
    <n v="31875.75216766839"/>
    <n v="253530.6790157904"/>
    <x v="2135"/>
  </r>
  <r>
    <n v="394.42662532934543"/>
    <x v="2153"/>
    <n v="200525.02161657263"/>
    <n v="144679.7218997523"/>
    <n v="26773.833201169873"/>
    <n v="171453.55510092218"/>
    <x v="2136"/>
  </r>
  <r>
    <n v="422.49420413910866"/>
    <x v="2154"/>
    <n v="198360.03420112783"/>
    <n v="164980.37600186118"/>
    <n v="25931.005491088785"/>
    <n v="190911.38149294996"/>
    <x v="2137"/>
  </r>
  <r>
    <n v="379.08993198149221"/>
    <x v="2155"/>
    <n v="193363.22379375552"/>
    <n v="144942.99440420975"/>
    <n v="38734.371002712331"/>
    <n v="183677.36540692206"/>
    <x v="2138"/>
  </r>
  <r>
    <n v="417.42823720325003"/>
    <x v="2156"/>
    <n v="215355.22751405003"/>
    <n v="175121.26219385731"/>
    <n v="24980.463987056934"/>
    <n v="200101.72618091424"/>
    <x v="2139"/>
  </r>
  <r>
    <n v="428.24281567980802"/>
    <x v="2157"/>
    <n v="212235.82521546661"/>
    <n v="125895.96252097015"/>
    <n v="25584.091900481999"/>
    <n v="151480.05442145214"/>
    <x v="2140"/>
  </r>
  <r>
    <n v="390.82249527612646"/>
    <x v="2158"/>
    <n v="209024.84497897665"/>
    <n v="136706.69166822053"/>
    <n v="34940.761729236576"/>
    <n v="171647.45339745711"/>
    <x v="2141"/>
  </r>
  <r>
    <n v="374.80146700068968"/>
    <x v="2159"/>
    <n v="213723.73802500105"/>
    <n v="113930.76355836267"/>
    <n v="33920.142851325247"/>
    <n v="147850.90640968792"/>
    <x v="2142"/>
  </r>
  <r>
    <n v="402.00501197644769"/>
    <x v="2160"/>
    <n v="208570.32182919109"/>
    <n v="135413.95590644635"/>
    <n v="30211.718028410494"/>
    <n v="165625.67393485684"/>
    <x v="2143"/>
  </r>
  <r>
    <n v="414.0387934349634"/>
    <x v="2161"/>
    <n v="179765.72813195162"/>
    <n v="124354.48264445656"/>
    <n v="37888.086874417284"/>
    <n v="162242.56951887385"/>
    <x v="2144"/>
  </r>
  <r>
    <n v="403.58264261991394"/>
    <x v="2162"/>
    <n v="213802.65257406846"/>
    <n v="77813.235868790958"/>
    <n v="30692.634664951529"/>
    <n v="108505.87053374249"/>
    <x v="2145"/>
  </r>
  <r>
    <n v="392.40230903199478"/>
    <x v="2163"/>
    <n v="199260.70480534123"/>
    <n v="191214.42264464925"/>
    <n v="28700.24802132852"/>
    <n v="219914.67066597778"/>
    <x v="2146"/>
  </r>
  <r>
    <n v="405.5222254742161"/>
    <x v="2164"/>
    <n v="211007.11044543004"/>
    <n v="108139.29822969159"/>
    <n v="26610.202509074748"/>
    <n v="134749.50073876634"/>
    <x v="2147"/>
  </r>
  <r>
    <n v="419.92484842622366"/>
    <x v="2165"/>
    <n v="183494.65558366166"/>
    <n v="54791.832899271089"/>
    <n v="37085.795603591869"/>
    <n v="91877.628502862965"/>
    <x v="2148"/>
  </r>
  <r>
    <n v="398.27087625976583"/>
    <x v="2166"/>
    <n v="192859.5087516518"/>
    <n v="190633.80535051209"/>
    <n v="41359.129229973878"/>
    <n v="231992.93458048598"/>
    <x v="2149"/>
  </r>
  <r>
    <n v="387.75419466986239"/>
    <x v="2167"/>
    <n v="188625.45707454963"/>
    <n v="126613.3355615826"/>
    <n v="32562.679760049974"/>
    <n v="159176.01532163259"/>
    <x v="2150"/>
  </r>
  <r>
    <n v="386.44746744859583"/>
    <x v="2168"/>
    <n v="228166.74069752576"/>
    <n v="123405.58697288188"/>
    <n v="33042.204194690195"/>
    <n v="156447.79116757208"/>
    <x v="2151"/>
  </r>
  <r>
    <n v="429.70867239428662"/>
    <x v="2169"/>
    <n v="229376.17563652896"/>
    <n v="114588.55576074369"/>
    <n v="36279.583044367624"/>
    <n v="150868.13880511132"/>
    <x v="2152"/>
  </r>
  <r>
    <n v="364.76070651615299"/>
    <x v="2170"/>
    <n v="198365.16685453826"/>
    <n v="106313.92313620329"/>
    <n v="25788.083200104844"/>
    <n v="132102.00633630814"/>
    <x v="2153"/>
  </r>
  <r>
    <n v="390.8086571106075"/>
    <x v="2171"/>
    <n v="196864.46087131166"/>
    <n v="111668.71661842536"/>
    <n v="41773.487535848391"/>
    <n v="153442.20415427376"/>
    <x v="2154"/>
  </r>
  <r>
    <n v="386.65001229137965"/>
    <x v="2172"/>
    <n v="203453.87866616866"/>
    <n v="167650.38123015923"/>
    <n v="37533.210274322439"/>
    <n v="205183.59150448168"/>
    <x v="2155"/>
  </r>
  <r>
    <n v="404.54499400032699"/>
    <x v="2173"/>
    <n v="235825.68504520212"/>
    <n v="125618.25997533166"/>
    <n v="33547.060441425361"/>
    <n v="159165.32041675702"/>
    <x v="2156"/>
  </r>
  <r>
    <n v="445.52790841865794"/>
    <x v="2174"/>
    <n v="237727.32372027109"/>
    <n v="99784.961475618198"/>
    <n v="40951.715073026789"/>
    <n v="140736.67654864499"/>
    <x v="2157"/>
  </r>
  <r>
    <n v="374.11274297674902"/>
    <x v="2175"/>
    <n v="205224.91291462717"/>
    <n v="116436.86441827957"/>
    <n v="33079.197504194832"/>
    <n v="149516.06192247442"/>
    <x v="2158"/>
  </r>
  <r>
    <n v="386.03284955139378"/>
    <x v="2176"/>
    <n v="175125.37296778965"/>
    <n v="116823.13651882604"/>
    <n v="37331.649306391504"/>
    <n v="154154.78582521755"/>
    <x v="2159"/>
  </r>
  <r>
    <n v="410.13051976227325"/>
    <x v="2177"/>
    <n v="188201.15749911356"/>
    <n v="170608.51327003556"/>
    <n v="41552.427311017702"/>
    <n v="212160.94058105326"/>
    <x v="2160"/>
  </r>
  <r>
    <n v="434.70161101550678"/>
    <x v="2178"/>
    <n v="208239.86728316243"/>
    <n v="100115.43217016799"/>
    <n v="41651.702386353398"/>
    <n v="141767.13455652137"/>
    <x v="2161"/>
  </r>
  <r>
    <n v="402.24404927520766"/>
    <x v="2179"/>
    <n v="230897.67465543101"/>
    <n v="156527.63070096032"/>
    <n v="33347.646788363934"/>
    <n v="189875.27748932425"/>
    <x v="2162"/>
  </r>
  <r>
    <n v="408.81761917403111"/>
    <x v="2180"/>
    <n v="206566.40979232028"/>
    <n v="138928.4058607406"/>
    <n v="42967.730610502746"/>
    <n v="181896.13647124334"/>
    <x v="2163"/>
  </r>
  <r>
    <n v="398.57987552079453"/>
    <x v="2181"/>
    <n v="186750.46437726539"/>
    <n v="125847.86079491119"/>
    <n v="42069.104026313864"/>
    <n v="167916.96482122506"/>
    <x v="2164"/>
  </r>
  <r>
    <n v="380.19655690608482"/>
    <x v="2182"/>
    <n v="226892.03583232628"/>
    <n v="141622.90386460998"/>
    <n v="25856.128874497583"/>
    <n v="167479.03273910756"/>
    <x v="2165"/>
  </r>
  <r>
    <n v="403.80987857476464"/>
    <x v="2183"/>
    <n v="184326.60014245438"/>
    <n v="132747.71530703417"/>
    <n v="31415.397004356277"/>
    <n v="164163.11231139046"/>
    <x v="2166"/>
  </r>
  <r>
    <n v="388.42100382625148"/>
    <x v="2184"/>
    <n v="179335.04572474264"/>
    <n v="161857.44920837702"/>
    <n v="41565.620712249052"/>
    <n v="203423.06992062606"/>
    <x v="2167"/>
  </r>
  <r>
    <n v="402.1484858374194"/>
    <x v="2185"/>
    <n v="224478.98317539709"/>
    <n v="180473.09631737534"/>
    <n v="35492.259148302888"/>
    <n v="215965.35546567824"/>
    <x v="2168"/>
  </r>
  <r>
    <n v="396.23108988455363"/>
    <x v="2186"/>
    <n v="205828.64850578975"/>
    <n v="50418.428677056174"/>
    <n v="35585.260884796582"/>
    <n v="86003.689561852749"/>
    <x v="2169"/>
  </r>
  <r>
    <n v="446.27465162776554"/>
    <x v="2187"/>
    <n v="202177.10822869223"/>
    <n v="248046.93567725079"/>
    <n v="26110.662161293043"/>
    <n v="274157.59783854382"/>
    <x v="2170"/>
  </r>
  <r>
    <n v="424.22215296725062"/>
    <x v="2188"/>
    <n v="234407.71229054374"/>
    <n v="200953.11216138373"/>
    <n v="35168.973247222151"/>
    <n v="236122.08540860587"/>
    <x v="2171"/>
  </r>
  <r>
    <n v="379.74841121084967"/>
    <x v="2189"/>
    <n v="176261.91657336132"/>
    <n v="152228.97503276766"/>
    <n v="33451.774096795118"/>
    <n v="185680.74912956278"/>
    <x v="2172"/>
  </r>
  <r>
    <n v="406.46049032014622"/>
    <x v="2190"/>
    <n v="187377.26656534817"/>
    <n v="176430.49201857089"/>
    <n v="34598.159628945468"/>
    <n v="211028.65164751635"/>
    <x v="2173"/>
  </r>
  <r>
    <n v="417.90858385224516"/>
    <x v="2191"/>
    <n v="189352.70775604795"/>
    <n v="214842.76247672134"/>
    <n v="43984.500459629468"/>
    <n v="258827.2629363508"/>
    <x v="2174"/>
  </r>
  <r>
    <n v="383.41825398457195"/>
    <x v="2192"/>
    <n v="192911.3591371442"/>
    <n v="167943.35480033088"/>
    <n v="37213.204959727707"/>
    <n v="205156.55976005859"/>
    <x v="2175"/>
  </r>
  <r>
    <n v="370.23295681884747"/>
    <x v="2193"/>
    <n v="194868.95494127634"/>
    <n v="167915.98942628471"/>
    <n v="41290.224870498714"/>
    <n v="209206.21429678344"/>
    <x v="2176"/>
  </r>
  <r>
    <n v="426.13085718526474"/>
    <x v="2194"/>
    <n v="211244.8425717541"/>
    <n v="62762.880003201324"/>
    <n v="36896.607890270781"/>
    <n v="99659.487893472105"/>
    <x v="2177"/>
  </r>
  <r>
    <n v="382.39511389341419"/>
    <x v="2195"/>
    <n v="220445.75253433152"/>
    <n v="135107.2461546938"/>
    <n v="29389.562589633479"/>
    <n v="164496.80874432728"/>
    <x v="2178"/>
  </r>
  <r>
    <n v="429.57131845583189"/>
    <x v="2196"/>
    <n v="227868.35656675434"/>
    <n v="204446.99545496106"/>
    <n v="40611.442140967665"/>
    <n v="245058.43759592873"/>
    <x v="2179"/>
  </r>
  <r>
    <n v="448.98746493475909"/>
    <x v="2197"/>
    <n v="241271.51119082086"/>
    <n v="125151.62071842708"/>
    <n v="35417.745034109736"/>
    <n v="160569.3657525368"/>
    <x v="2180"/>
  </r>
  <r>
    <n v="355.79348160991083"/>
    <x v="2198"/>
    <n v="156608.89914652691"/>
    <n v="80745.117837249229"/>
    <n v="44755.634589126144"/>
    <n v="125500.75242637537"/>
    <x v="2181"/>
  </r>
  <r>
    <n v="413.66216981432029"/>
    <x v="2199"/>
    <n v="189930.96649530475"/>
    <n v="256076.41513477266"/>
    <n v="24972.098732383001"/>
    <n v="281048.51386715565"/>
    <x v="2182"/>
  </r>
  <r>
    <n v="405.58704734372799"/>
    <x v="2200"/>
    <n v="200892.88058073499"/>
    <n v="195042.29036699201"/>
    <n v="25816.906355893971"/>
    <n v="220859.19672288597"/>
    <x v="2183"/>
  </r>
  <r>
    <n v="444.82735804611366"/>
    <x v="2201"/>
    <n v="223232.37325952528"/>
    <n v="193926.13356516868"/>
    <n v="44559.547286973073"/>
    <n v="238485.68085214176"/>
    <x v="2184"/>
  </r>
  <r>
    <n v="449.94227190843691"/>
    <x v="2202"/>
    <n v="200361.48320114339"/>
    <n v="151173.3173608644"/>
    <n v="25811.037670891656"/>
    <n v="176984.35503175604"/>
    <x v="2185"/>
  </r>
  <r>
    <n v="420.36317363211788"/>
    <x v="2203"/>
    <n v="210145.93399065943"/>
    <n v="168555.23456288016"/>
    <n v="36898.892498407331"/>
    <n v="205454.12706128749"/>
    <x v="2186"/>
  </r>
  <r>
    <n v="369.20550418284739"/>
    <x v="2204"/>
    <n v="185256.07393310161"/>
    <n v="178502.67857768209"/>
    <n v="31964.975930664801"/>
    <n v="210467.6545083469"/>
    <x v="2187"/>
  </r>
  <r>
    <n v="416.25125859340693"/>
    <x v="2205"/>
    <n v="228805.03701190153"/>
    <n v="123265.49470788636"/>
    <n v="30985.006698738111"/>
    <n v="154250.50140662448"/>
    <x v="2188"/>
  </r>
  <r>
    <n v="375.83164214015727"/>
    <x v="2206"/>
    <n v="200582.05194055333"/>
    <n v="76647.720319149637"/>
    <n v="29737.285487919627"/>
    <n v="106385.00580706926"/>
    <x v="2189"/>
  </r>
  <r>
    <n v="416.86871211738531"/>
    <x v="2207"/>
    <n v="217244.34007061904"/>
    <n v="125416.21501023286"/>
    <n v="35155.15239167391"/>
    <n v="160571.36740190675"/>
    <x v="2190"/>
  </r>
  <r>
    <n v="392.93291595025937"/>
    <x v="2208"/>
    <n v="211802.51767817204"/>
    <n v="134680.26664381233"/>
    <n v="41833.148686336732"/>
    <n v="176513.41533014906"/>
    <x v="2191"/>
  </r>
  <r>
    <n v="432.48981463242473"/>
    <x v="2209"/>
    <n v="191849.33969969625"/>
    <n v="232311.73522714686"/>
    <n v="41125.389851499771"/>
    <n v="273437.12507864664"/>
    <x v="2192"/>
  </r>
  <r>
    <n v="415.57387903599073"/>
    <x v="2210"/>
    <n v="207415.81234293926"/>
    <n v="182826.33170993914"/>
    <n v="38222.971647908715"/>
    <n v="221049.30335784785"/>
    <x v="1881"/>
  </r>
  <r>
    <n v="442.03336165281286"/>
    <x v="2211"/>
    <n v="217098.17110762556"/>
    <n v="151464.70875341128"/>
    <n v="39421.282938844168"/>
    <n v="190885.99169225545"/>
    <x v="2193"/>
  </r>
  <r>
    <n v="436.66898941445294"/>
    <x v="2212"/>
    <n v="195032.89807621689"/>
    <n v="200122.12694784161"/>
    <n v="25333.101743437575"/>
    <n v="225455.22869127919"/>
    <x v="2194"/>
  </r>
  <r>
    <n v="428.3505157574798"/>
    <x v="2213"/>
    <n v="184609.30238801806"/>
    <n v="221364.58345831843"/>
    <n v="24869.976628246677"/>
    <n v="246234.56008656512"/>
    <x v="2195"/>
  </r>
  <r>
    <n v="381.27830782747134"/>
    <x v="2214"/>
    <n v="195449.56868889631"/>
    <n v="107549.75009629053"/>
    <n v="25920.880714808369"/>
    <n v="133470.6308110989"/>
    <x v="2196"/>
  </r>
  <r>
    <n v="362.80231692782979"/>
    <x v="2215"/>
    <n v="188817.63491513423"/>
    <n v="115645.18476202228"/>
    <n v="41152.73409385101"/>
    <n v="156797.91885587329"/>
    <x v="2197"/>
  </r>
  <r>
    <n v="429.94984942060671"/>
    <x v="2216"/>
    <n v="233156.1134942951"/>
    <n v="150573.61232646168"/>
    <n v="40300.358480076429"/>
    <n v="190873.9708065381"/>
    <x v="2198"/>
  </r>
  <r>
    <n v="408.1345346945447"/>
    <x v="2217"/>
    <n v="196785.35964616638"/>
    <n v="131248.05924342136"/>
    <n v="44798.201523541662"/>
    <n v="176046.26076696301"/>
    <x v="2199"/>
  </r>
  <r>
    <n v="389.97885683738144"/>
    <x v="2218"/>
    <n v="218217.52853786421"/>
    <n v="117873.73621463082"/>
    <n v="36320.273637466991"/>
    <n v="154194.00985209781"/>
    <x v="2200"/>
  </r>
  <r>
    <n v="409.18375093010394"/>
    <x v="2219"/>
    <n v="211526.27778262729"/>
    <n v="178904.81938613628"/>
    <n v="41224.312059052645"/>
    <n v="220129.13144518892"/>
    <x v="2201"/>
  </r>
  <r>
    <n v="398.41732258423042"/>
    <x v="2220"/>
    <n v="215246.04382307327"/>
    <n v="174644.43773379462"/>
    <n v="36209.592382025221"/>
    <n v="210854.03011581983"/>
    <x v="2202"/>
  </r>
  <r>
    <n v="424.83396240982506"/>
    <x v="2221"/>
    <n v="217007.02687330355"/>
    <n v="163826.90877342294"/>
    <n v="32605.475516577219"/>
    <n v="196432.38429000016"/>
    <x v="2203"/>
  </r>
  <r>
    <n v="421.24412466585682"/>
    <x v="2222"/>
    <n v="222213.04310654048"/>
    <n v="222255.29109466259"/>
    <n v="42967.614995119977"/>
    <n v="265222.9060897826"/>
    <x v="2204"/>
  </r>
  <r>
    <n v="424.18865871729548"/>
    <x v="2223"/>
    <n v="199363.20520919148"/>
    <n v="178674.46728720787"/>
    <n v="41462.502629763272"/>
    <n v="220136.96991697114"/>
    <x v="2205"/>
  </r>
  <r>
    <n v="400.21438290968808"/>
    <x v="2224"/>
    <n v="219990.01888209683"/>
    <n v="76780.869056846481"/>
    <n v="35905.965913322434"/>
    <n v="112686.83497016891"/>
    <x v="2206"/>
  </r>
  <r>
    <n v="409.71769335765879"/>
    <x v="2225"/>
    <n v="206701.56193074878"/>
    <n v="217660.36576201022"/>
    <n v="30866.515383325066"/>
    <n v="248526.88114533527"/>
    <x v="2207"/>
  </r>
  <r>
    <n v="406.78224805978596"/>
    <x v="2226"/>
    <n v="189101.34385559169"/>
    <n v="102131.03998186179"/>
    <n v="25978.069382163168"/>
    <n v="128109.10936402496"/>
    <x v="2208"/>
  </r>
  <r>
    <n v="428.42160845238465"/>
    <x v="2227"/>
    <n v="196134.84756467599"/>
    <n v="164548.9503763692"/>
    <n v="34019.967099729089"/>
    <n v="198568.91747609829"/>
    <x v="2209"/>
  </r>
  <r>
    <n v="384.00697732563896"/>
    <x v="2228"/>
    <n v="206752.28337679687"/>
    <n v="72857.161398927376"/>
    <n v="41212.810737121166"/>
    <n v="114069.97213604854"/>
    <x v="2210"/>
  </r>
  <r>
    <n v="407.46758562206878"/>
    <x v="2229"/>
    <n v="208249.38055452777"/>
    <n v="220647.46115520588"/>
    <n v="25908.503847217809"/>
    <n v="246555.96500242368"/>
    <x v="2211"/>
  </r>
  <r>
    <n v="381.74746113051242"/>
    <x v="2230"/>
    <n v="186850.35020631077"/>
    <n v="97996.417144819119"/>
    <n v="41770.771778680275"/>
    <n v="139767.1889234994"/>
    <x v="2212"/>
  </r>
  <r>
    <n v="374.66828584153603"/>
    <x v="2231"/>
    <n v="198756.35831706465"/>
    <n v="102571.6746354139"/>
    <n v="30295.798111200689"/>
    <n v="132867.4727466146"/>
    <x v="2213"/>
  </r>
  <r>
    <n v="399.1945299992467"/>
    <x v="2232"/>
    <n v="203440.50381096682"/>
    <n v="205823.29737623149"/>
    <n v="41663.590297221002"/>
    <n v="247486.8876734525"/>
    <x v="2214"/>
  </r>
  <r>
    <n v="431.41741932888817"/>
    <x v="2233"/>
    <n v="184778.4688435334"/>
    <n v="127552.92729601228"/>
    <n v="27692.102357160056"/>
    <n v="155245.02965317233"/>
    <x v="2215"/>
  </r>
  <r>
    <n v="365.72240044028348"/>
    <x v="2234"/>
    <n v="201820.94963091094"/>
    <n v="116218.30106255814"/>
    <n v="30244.79366249701"/>
    <n v="146463.09472505515"/>
    <x v="2216"/>
  </r>
  <r>
    <n v="408.39779260875736"/>
    <x v="2235"/>
    <n v="221676.24380867308"/>
    <n v="164454.9732330009"/>
    <n v="36661.983331522373"/>
    <n v="201116.95656452328"/>
    <x v="2217"/>
  </r>
  <r>
    <n v="422.45108435745965"/>
    <x v="2236"/>
    <n v="215663.21346879986"/>
    <n v="146991.07402712383"/>
    <n v="31252.762290610612"/>
    <n v="178243.83631773444"/>
    <x v="2218"/>
  </r>
  <r>
    <n v="397.45718458913348"/>
    <x v="2237"/>
    <n v="204499.27104916779"/>
    <n v="137519.71387439963"/>
    <n v="27759.68075271411"/>
    <n v="165279.39462711374"/>
    <x v="2219"/>
  </r>
  <r>
    <n v="377.05450531020881"/>
    <x v="2238"/>
    <n v="220330.10774586812"/>
    <n v="90595.504927429327"/>
    <n v="25040.588803403247"/>
    <n v="115636.09373083257"/>
    <x v="2220"/>
  </r>
  <r>
    <n v="415.85783814086045"/>
    <x v="2239"/>
    <n v="209639.61894215998"/>
    <n v="152947.53318405649"/>
    <n v="39898.672101883909"/>
    <n v="192846.20528594041"/>
    <x v="2221"/>
  </r>
  <r>
    <n v="407.46598897151426"/>
    <x v="2240"/>
    <n v="228610.43579307644"/>
    <n v="190722.1362706362"/>
    <n v="35281.943928108085"/>
    <n v="226004.08019874428"/>
    <x v="2222"/>
  </r>
  <r>
    <n v="398.97978010949294"/>
    <x v="2241"/>
    <n v="210356.54041929473"/>
    <n v="124586.7307279236"/>
    <n v="36696.773927119924"/>
    <n v="161283.50465504354"/>
    <x v="2223"/>
  </r>
  <r>
    <n v="427.53894108410014"/>
    <x v="2242"/>
    <n v="185398.1902401738"/>
    <n v="153355.94215852531"/>
    <n v="30269.216207779577"/>
    <n v="183625.15836630488"/>
    <x v="2224"/>
  </r>
  <r>
    <n v="381.67507284113094"/>
    <x v="2243"/>
    <n v="167040.73768990921"/>
    <n v="108147.73833741584"/>
    <n v="34263.872201598337"/>
    <n v="142411.61053901416"/>
    <x v="2225"/>
  </r>
  <r>
    <n v="419.42773604315784"/>
    <x v="2244"/>
    <n v="237021.06975294225"/>
    <n v="69280.61175830639"/>
    <n v="28912.113210248543"/>
    <n v="98192.724968554932"/>
    <x v="2226"/>
  </r>
  <r>
    <n v="380.08445793862802"/>
    <x v="2245"/>
    <n v="189530.04585263642"/>
    <n v="139994.71594013591"/>
    <n v="38080.845417008197"/>
    <n v="178075.56135714409"/>
    <x v="2227"/>
  </r>
  <r>
    <n v="448.45176685273248"/>
    <x v="2246"/>
    <n v="170018.63787281729"/>
    <n v="196922.06609218672"/>
    <n v="35825.919121333136"/>
    <n v="232747.98521351986"/>
    <x v="2228"/>
  </r>
  <r>
    <n v="415.91681554774812"/>
    <x v="2247"/>
    <n v="211067.85291348406"/>
    <n v="190492.80104441632"/>
    <n v="26038.504914850666"/>
    <n v="216531.30595926699"/>
    <x v="2229"/>
  </r>
  <r>
    <n v="428.70207370646267"/>
    <x v="2248"/>
    <n v="182759.64126018548"/>
    <n v="108500.44678751605"/>
    <n v="24724.782976722134"/>
    <n v="133225.22976423817"/>
    <x v="2230"/>
  </r>
  <r>
    <n v="442.91590959740347"/>
    <x v="2249"/>
    <n v="199770.93004485522"/>
    <n v="197903.3711103923"/>
    <n v="25966.086329470159"/>
    <n v="223869.45743986245"/>
    <x v="2231"/>
  </r>
  <r>
    <n v="441.35174083011708"/>
    <x v="2250"/>
    <n v="225314.96768814942"/>
    <n v="190484.33281862628"/>
    <n v="41263.879015150749"/>
    <n v="231748.21183377702"/>
    <x v="2232"/>
  </r>
  <r>
    <n v="403.73787044635588"/>
    <x v="2251"/>
    <n v="201026.87341343588"/>
    <n v="137056.34838192872"/>
    <n v="25627.581349305845"/>
    <n v="162683.92973123456"/>
    <x v="2233"/>
  </r>
  <r>
    <n v="407.56747691163974"/>
    <x v="2252"/>
    <n v="203363.61162439006"/>
    <n v="198998.8377832977"/>
    <n v="43762.102227608637"/>
    <n v="242760.94001090634"/>
    <x v="2234"/>
  </r>
  <r>
    <n v="382.22766002717697"/>
    <x v="2253"/>
    <n v="222005.50282535522"/>
    <n v="132756.2574510251"/>
    <n v="33181.748348708919"/>
    <n v="165938.00579973403"/>
    <x v="2235"/>
  </r>
  <r>
    <n v="441.99567860441636"/>
    <x v="2254"/>
    <n v="244787.57170230863"/>
    <n v="153555.3725922209"/>
    <n v="33054.785797854398"/>
    <n v="186610.15839007529"/>
    <x v="2236"/>
  </r>
  <r>
    <n v="418.33300845848913"/>
    <x v="2255"/>
    <n v="218242.04852633356"/>
    <n v="-6067.1051586352824"/>
    <n v="39221.538095884192"/>
    <n v="33154.432937248908"/>
    <x v="2237"/>
  </r>
  <r>
    <n v="407.28740780763832"/>
    <x v="2256"/>
    <n v="223390.30463302543"/>
    <n v="127800.55385929142"/>
    <n v="35471.285795272866"/>
    <n v="163271.83965456428"/>
    <x v="2238"/>
  </r>
  <r>
    <n v="381.06095860584338"/>
    <x v="2257"/>
    <n v="215567.2916435019"/>
    <n v="164312.28965209136"/>
    <n v="37680.642769561186"/>
    <n v="201992.93242165254"/>
    <x v="2239"/>
  </r>
  <r>
    <n v="366.72705054498971"/>
    <x v="2258"/>
    <n v="176139.69709419936"/>
    <n v="183375.81700650204"/>
    <n v="43412.989536075474"/>
    <n v="226788.80654257751"/>
    <x v="2240"/>
  </r>
  <r>
    <n v="430.9422933181167"/>
    <x v="2259"/>
    <n v="225712.89207660011"/>
    <n v="163867.33418022632"/>
    <n v="29627.455691598858"/>
    <n v="193494.78987182517"/>
    <x v="482"/>
  </r>
  <r>
    <n v="395.29825520919297"/>
    <x v="2260"/>
    <n v="184961.20738569248"/>
    <n v="156098.97960135737"/>
    <n v="38166.804249768356"/>
    <n v="194265.78385112571"/>
    <x v="2241"/>
  </r>
  <r>
    <n v="388.59005028854557"/>
    <x v="2261"/>
    <n v="226846.0274300109"/>
    <n v="147338.20833298247"/>
    <n v="34087.19021884651"/>
    <n v="181425.39855182898"/>
    <x v="2242"/>
  </r>
  <r>
    <n v="389.32795346929532"/>
    <x v="2262"/>
    <n v="216226.72453470869"/>
    <n v="161054.63973512533"/>
    <n v="34145.702441468609"/>
    <n v="195200.34217659393"/>
    <x v="2243"/>
  </r>
  <r>
    <n v="395.43331767999121"/>
    <x v="2263"/>
    <n v="186623.41827437712"/>
    <n v="124725.03960985127"/>
    <n v="26317.890691633354"/>
    <n v="151042.93030148462"/>
    <x v="2244"/>
  </r>
  <r>
    <n v="378.21306778856763"/>
    <x v="2264"/>
    <n v="223634.16661077266"/>
    <n v="164904.63628275308"/>
    <n v="40895.674129211329"/>
    <n v="205800.31041196443"/>
    <x v="2245"/>
  </r>
  <r>
    <n v="432.79250888242331"/>
    <x v="2265"/>
    <n v="217698.9484566834"/>
    <n v="255298.12123305732"/>
    <n v="25098.132747194672"/>
    <n v="280396.25398025196"/>
    <x v="2246"/>
  </r>
  <r>
    <n v="421.71531186445037"/>
    <x v="2266"/>
    <n v="194287.38825810337"/>
    <n v="132955.07425061965"/>
    <n v="29248.030091896548"/>
    <n v="162203.10434251619"/>
    <x v="2247"/>
  </r>
  <r>
    <n v="390.06548058458799"/>
    <x v="2267"/>
    <n v="203517.47319636846"/>
    <n v="68731.98746424244"/>
    <n v="34742.967895860791"/>
    <n v="103474.95536010322"/>
    <x v="2248"/>
  </r>
  <r>
    <n v="422.64860156457479"/>
    <x v="2268"/>
    <n v="211961.1613910376"/>
    <n v="63822.703065931019"/>
    <n v="34430.677499411926"/>
    <n v="98253.380565342944"/>
    <x v="2249"/>
  </r>
  <r>
    <n v="410.82666145824516"/>
    <x v="2269"/>
    <n v="198921.63755899895"/>
    <n v="139508.46367296472"/>
    <n v="43313.964960735771"/>
    <n v="182822.42863370047"/>
    <x v="2250"/>
  </r>
  <r>
    <n v="406.80229596763405"/>
    <x v="2270"/>
    <n v="192239.19920792035"/>
    <n v="228081.14054775977"/>
    <n v="38973.541895522663"/>
    <n v="267054.68244328245"/>
    <x v="2251"/>
  </r>
  <r>
    <n v="401.31337177789067"/>
    <x v="2271"/>
    <n v="187615.12016519791"/>
    <n v="88900.972746835818"/>
    <n v="32510.113299352037"/>
    <n v="121411.08604618785"/>
    <x v="2252"/>
  </r>
  <r>
    <n v="364.9373352740206"/>
    <x v="2272"/>
    <n v="210576.45313426419"/>
    <n v="137192.08701833102"/>
    <n v="25532.53346140256"/>
    <n v="162724.62047973357"/>
    <x v="2253"/>
  </r>
  <r>
    <n v="402.8213687344205"/>
    <x v="2273"/>
    <n v="195848.1207331717"/>
    <n v="162768.1081137963"/>
    <n v="39415.463631244907"/>
    <n v="202183.5717450412"/>
    <x v="2254"/>
  </r>
  <r>
    <n v="394.87880864633541"/>
    <x v="2274"/>
    <n v="205414.04002849862"/>
    <n v="179090.00398765583"/>
    <n v="32183.818989665557"/>
    <n v="211273.8229773214"/>
    <x v="2255"/>
  </r>
  <r>
    <n v="405.66611037193798"/>
    <x v="2275"/>
    <n v="182285.77178425927"/>
    <n v="105363.28772774234"/>
    <n v="28444.550150417064"/>
    <n v="133807.83787815939"/>
    <x v="2256"/>
  </r>
  <r>
    <n v="406.79896491929105"/>
    <x v="2276"/>
    <n v="189873.44829563409"/>
    <n v="142670.75410726719"/>
    <n v="39992.707150861082"/>
    <n v="182663.46125812829"/>
    <x v="2257"/>
  </r>
  <r>
    <n v="400.61359336114594"/>
    <x v="2277"/>
    <n v="205095.83333699036"/>
    <n v="249793.42959647064"/>
    <n v="28117.130999402416"/>
    <n v="277910.56059587304"/>
    <x v="2258"/>
  </r>
  <r>
    <n v="427.21873348809089"/>
    <x v="2278"/>
    <n v="176780.08108667791"/>
    <n v="205468.6469851869"/>
    <n v="28782.592669050311"/>
    <n v="234251.23965423723"/>
    <x v="2259"/>
  </r>
  <r>
    <n v="376.5054405471401"/>
    <x v="2279"/>
    <n v="209067.7986401667"/>
    <n v="125692.86331301909"/>
    <n v="26433.2290792122"/>
    <n v="152126.09239223128"/>
    <x v="2260"/>
  </r>
  <r>
    <n v="415.6909872588401"/>
    <x v="2280"/>
    <n v="186188.30756803715"/>
    <n v="192577.37710801823"/>
    <n v="29052.991758476699"/>
    <n v="221630.36886649494"/>
    <x v="2261"/>
  </r>
  <r>
    <n v="381.61414597049037"/>
    <x v="2281"/>
    <n v="216760.77732393617"/>
    <n v="148978.06035463026"/>
    <n v="36917.747440413536"/>
    <n v="185895.8077950438"/>
    <x v="2262"/>
  </r>
  <r>
    <n v="389.47683330109692"/>
    <x v="2282"/>
    <n v="207416.36013465829"/>
    <n v="212193.51731256879"/>
    <n v="44418.542284420015"/>
    <n v="256612.05959698881"/>
    <x v="2263"/>
  </r>
  <r>
    <n v="372.31996333707633"/>
    <x v="2283"/>
    <n v="205468.6536756448"/>
    <n v="165373.33926210977"/>
    <n v="31476.580424051048"/>
    <n v="196849.91968616081"/>
    <x v="2264"/>
  </r>
  <r>
    <n v="366.32244507396859"/>
    <x v="2284"/>
    <n v="192304.11048720242"/>
    <n v="148157.76753472182"/>
    <n v="35875.621692653789"/>
    <n v="184033.38922737562"/>
    <x v="2265"/>
  </r>
  <r>
    <n v="394.19572554112199"/>
    <x v="2285"/>
    <n v="184585.18746327554"/>
    <n v="135257.44391477897"/>
    <n v="30204.06212228291"/>
    <n v="165461.50603706189"/>
    <x v="2266"/>
  </r>
  <r>
    <n v="386.04921541375393"/>
    <x v="2286"/>
    <n v="198004.74886768297"/>
    <n v="96490.123347779416"/>
    <n v="42150.227486555181"/>
    <n v="138640.35083433459"/>
    <x v="2267"/>
  </r>
  <r>
    <n v="437.64157635998248"/>
    <x v="2287"/>
    <n v="209883.37196307673"/>
    <n v="149293.12429519469"/>
    <n v="26233.610690577127"/>
    <n v="175526.73498577182"/>
    <x v="2268"/>
  </r>
  <r>
    <n v="393.76156552606471"/>
    <x v="2288"/>
    <n v="184055.73321433953"/>
    <n v="163200.23297889161"/>
    <n v="25667.710726068031"/>
    <n v="188867.94370495965"/>
    <x v="2269"/>
  </r>
  <r>
    <n v="437.7160929844261"/>
    <x v="2289"/>
    <n v="239362.27001828793"/>
    <n v="176944.77225660975"/>
    <n v="40032.124770423114"/>
    <n v="216976.89702703286"/>
    <x v="2270"/>
  </r>
  <r>
    <n v="387.96161860446756"/>
    <x v="2290"/>
    <n v="241979.20719782606"/>
    <n v="146942.19700667556"/>
    <n v="28766.520926518835"/>
    <n v="175708.71793319439"/>
    <x v="2271"/>
  </r>
  <r>
    <n v="405.10595096081931"/>
    <x v="2291"/>
    <n v="207010.68913335979"/>
    <n v="166935.51062131108"/>
    <n v="41340.746384113969"/>
    <n v="208276.25700542505"/>
    <x v="2272"/>
  </r>
  <r>
    <n v="400.84289945807939"/>
    <x v="2292"/>
    <n v="167673.67131064268"/>
    <n v="157841.55146658848"/>
    <n v="29229.059534507574"/>
    <n v="187070.61100109605"/>
    <x v="2273"/>
  </r>
  <r>
    <n v="429.82759168224908"/>
    <x v="2293"/>
    <n v="191563.85110192467"/>
    <n v="198865.81460321962"/>
    <n v="43462.500619418417"/>
    <n v="242328.31522263805"/>
    <x v="2274"/>
  </r>
  <r>
    <n v="425.98651878436061"/>
    <x v="2294"/>
    <n v="212331.93622518488"/>
    <n v="82132.546665419533"/>
    <n v="27245.681256125139"/>
    <n v="109378.22792154468"/>
    <x v="2275"/>
  </r>
  <r>
    <n v="438.03526463221488"/>
    <x v="2295"/>
    <n v="195074.61633377796"/>
    <n v="207218.90851932045"/>
    <n v="27873.328265319993"/>
    <n v="235092.23678464044"/>
    <x v="2276"/>
  </r>
  <r>
    <n v="409.2958190197395"/>
    <x v="2296"/>
    <n v="227032.35434714885"/>
    <n v="212947.80811724899"/>
    <n v="43154.954066643702"/>
    <n v="256102.76218389269"/>
    <x v="2277"/>
  </r>
  <r>
    <n v="421.30550081611256"/>
    <x v="2297"/>
    <n v="214440.11414175111"/>
    <n v="152794.71634305455"/>
    <n v="24894.547305738415"/>
    <n v="177689.26364879296"/>
    <x v="2278"/>
  </r>
  <r>
    <n v="416.08679696430028"/>
    <x v="2298"/>
    <n v="210158.35612068433"/>
    <n v="154259.38116523606"/>
    <n v="27924.278519313"/>
    <n v="182183.65968454906"/>
    <x v="2279"/>
  </r>
  <r>
    <n v="433.1485439072278"/>
    <x v="2299"/>
    <n v="196265.85927199351"/>
    <n v="133890.1453632015"/>
    <n v="34917.496542108587"/>
    <n v="168807.6419053101"/>
    <x v="2280"/>
  </r>
  <r>
    <n v="396.86243205324183"/>
    <x v="2300"/>
    <n v="200478.19730617275"/>
    <n v="117807.60191626503"/>
    <n v="33116.454561291408"/>
    <n v="150924.05647755644"/>
    <x v="2281"/>
  </r>
  <r>
    <n v="367.16912731198096"/>
    <x v="2301"/>
    <n v="172267.80587868547"/>
    <n v="121019.53099897405"/>
    <n v="28310.763883325504"/>
    <n v="149330.29488229955"/>
    <x v="2282"/>
  </r>
  <r>
    <n v="420.21748211551574"/>
    <x v="2302"/>
    <n v="174884.22858779196"/>
    <n v="189918.41222325931"/>
    <n v="39516.122478193094"/>
    <n v="229434.53470145242"/>
    <x v="2283"/>
  </r>
  <r>
    <n v="435.1784237575506"/>
    <x v="2303"/>
    <n v="207967.81311845235"/>
    <n v="235310.44243466653"/>
    <n v="33157.351094291327"/>
    <n v="268467.79352895787"/>
    <x v="2284"/>
  </r>
  <r>
    <n v="382.32360976458983"/>
    <x v="2304"/>
    <n v="175609.71416165092"/>
    <n v="196560.41729999965"/>
    <n v="44096.543808799455"/>
    <n v="240656.96110879909"/>
    <x v="2285"/>
  </r>
  <r>
    <n v="439.88496596378945"/>
    <x v="2305"/>
    <n v="221608.93639321346"/>
    <n v="135377.67973186122"/>
    <n v="30592.168510307954"/>
    <n v="165969.84824216919"/>
    <x v="2286"/>
  </r>
  <r>
    <n v="417.84662423373652"/>
    <x v="2306"/>
    <n v="230667.50656602549"/>
    <n v="129963.30075552974"/>
    <n v="31695.784781122948"/>
    <n v="161659.08553665268"/>
    <x v="2287"/>
  </r>
  <r>
    <n v="418.80029444140064"/>
    <x v="2307"/>
    <n v="239178.70870921761"/>
    <n v="114202.06480665307"/>
    <n v="27253.967025223421"/>
    <n v="141456.03183187649"/>
    <x v="2288"/>
  </r>
  <r>
    <n v="399.11359998683349"/>
    <x v="2308"/>
    <n v="184747.47813626478"/>
    <n v="134956.20843969155"/>
    <n v="27503.96240824529"/>
    <n v="162460.17084793682"/>
    <x v="2289"/>
  </r>
  <r>
    <n v="382.03294798748686"/>
    <x v="2309"/>
    <n v="211583.04698827222"/>
    <n v="155936.57572446027"/>
    <n v="41612.182399004545"/>
    <n v="197548.75812346482"/>
    <x v="2290"/>
  </r>
  <r>
    <n v="411.95655721034984"/>
    <x v="2310"/>
    <n v="207030.73564657581"/>
    <n v="216621.10365018967"/>
    <n v="36688.173828699742"/>
    <n v="253309.27747888942"/>
    <x v="2291"/>
  </r>
  <r>
    <n v="448.322506182805"/>
    <x v="2311"/>
    <n v="223811.05627913415"/>
    <n v="113338.33253327564"/>
    <n v="40264.782663337588"/>
    <n v="153603.11519661322"/>
    <x v="2292"/>
  </r>
  <r>
    <n v="399.53670197130396"/>
    <x v="2312"/>
    <n v="204317.54537777681"/>
    <n v="141686.65264002999"/>
    <n v="25756.720118875564"/>
    <n v="167443.37275890555"/>
    <x v="2293"/>
  </r>
  <r>
    <n v="400.46354204349058"/>
    <x v="2313"/>
    <n v="206383.07941253332"/>
    <n v="155544.64891150853"/>
    <n v="40156.086138633313"/>
    <n v="195700.73505014184"/>
    <x v="2294"/>
  </r>
  <r>
    <n v="388.56042770194955"/>
    <x v="2314"/>
    <n v="210608.38195317614"/>
    <n v="133228.23678826811"/>
    <n v="34779.348202971385"/>
    <n v="168007.58499123951"/>
    <x v="2295"/>
  </r>
  <r>
    <n v="426.85213970671356"/>
    <x v="2315"/>
    <n v="229153.30338724039"/>
    <n v="159528.64944215034"/>
    <n v="26142.987499718474"/>
    <n v="185671.63694186881"/>
    <x v="2296"/>
  </r>
  <r>
    <n v="379.56455323826879"/>
    <x v="2316"/>
    <n v="201996.97777881514"/>
    <n v="87231.793903886908"/>
    <n v="42114.402374147248"/>
    <n v="129346.19627803416"/>
    <x v="2297"/>
  </r>
  <r>
    <n v="410.0574108239245"/>
    <x v="2317"/>
    <n v="208488.4443740602"/>
    <n v="145266.61376164513"/>
    <n v="36210.70879306506"/>
    <n v="181477.3225547102"/>
    <x v="2298"/>
  </r>
  <r>
    <n v="403.21601551312045"/>
    <x v="2318"/>
    <n v="180207.48311228224"/>
    <n v="178141.61815450489"/>
    <n v="38130.988771975652"/>
    <n v="216272.60692648054"/>
    <x v="2299"/>
  </r>
  <r>
    <n v="408.98035088440918"/>
    <x v="2319"/>
    <n v="225493.10634823269"/>
    <n v="176937.36757808673"/>
    <n v="43202.335900020698"/>
    <n v="220139.70347810743"/>
    <x v="2300"/>
  </r>
  <r>
    <n v="399.10984463613988"/>
    <x v="2320"/>
    <n v="212349.0148963067"/>
    <n v="101510.7773897618"/>
    <n v="28041.140380425179"/>
    <n v="129551.91777018698"/>
    <x v="2301"/>
  </r>
  <r>
    <n v="433.2544265193182"/>
    <x v="2321"/>
    <n v="237338.53107641003"/>
    <n v="219672.31140718088"/>
    <n v="27281.366666612234"/>
    <n v="246953.67807379313"/>
    <x v="2302"/>
  </r>
  <r>
    <n v="429.4144782491062"/>
    <x v="2322"/>
    <n v="218190.44417111858"/>
    <n v="194439.96959018815"/>
    <n v="36284.894126013467"/>
    <n v="230724.86371620162"/>
    <x v="2303"/>
  </r>
  <r>
    <n v="432.50272988011614"/>
    <x v="2323"/>
    <n v="175955.62046481858"/>
    <n v="212618.62964353245"/>
    <n v="42896.930640480969"/>
    <n v="255515.56028401342"/>
    <x v="2304"/>
  </r>
  <r>
    <n v="380.09830265734001"/>
    <x v="2324"/>
    <n v="213488.99820536215"/>
    <n v="106635.62035302189"/>
    <n v="29341.607496650267"/>
    <n v="135977.22784967217"/>
    <x v="2305"/>
  </r>
  <r>
    <n v="417.08758664566039"/>
    <x v="2325"/>
    <n v="153377.45914227192"/>
    <n v="129501.81481197043"/>
    <n v="28985.771048013081"/>
    <n v="158487.58585998352"/>
    <x v="2306"/>
  </r>
  <r>
    <n v="407.92976331476973"/>
    <x v="2326"/>
    <n v="201520.86438240783"/>
    <n v="134998.97795257645"/>
    <n v="37768.663409980676"/>
    <n v="172767.64136255713"/>
    <x v="2307"/>
  </r>
  <r>
    <n v="378.22880757181605"/>
    <x v="2327"/>
    <n v="186893.48113062492"/>
    <n v="211022.63889209609"/>
    <n v="30517.508672559441"/>
    <n v="241540.14756465552"/>
    <x v="2308"/>
  </r>
  <r>
    <n v="416.97419102761609"/>
    <x v="2328"/>
    <n v="233580.63781752714"/>
    <n v="143474.67322185915"/>
    <n v="31875.08376623677"/>
    <n v="175349.75698809593"/>
    <x v="2309"/>
  </r>
  <r>
    <n v="432.67331492934949"/>
    <x v="2329"/>
    <n v="229186.17000492036"/>
    <n v="121595.40277345954"/>
    <n v="34741.269794926404"/>
    <n v="156336.67256838595"/>
    <x v="2310"/>
  </r>
  <r>
    <n v="412.47796133514561"/>
    <x v="2330"/>
    <n v="161277.87875808214"/>
    <n v="153301.7518587627"/>
    <n v="29547.475137589263"/>
    <n v="182849.22699635196"/>
    <x v="2311"/>
  </r>
  <r>
    <n v="451.47032998210938"/>
    <x v="2331"/>
    <n v="202432.86512242336"/>
    <n v="182783.21582895104"/>
    <n v="43225.932277047243"/>
    <n v="226009.14810599829"/>
    <x v="2312"/>
  </r>
  <r>
    <n v="409.44380978151031"/>
    <x v="2332"/>
    <n v="215284.95709994299"/>
    <n v="229505.14378117173"/>
    <n v="28050.296877874924"/>
    <n v="257555.44065904667"/>
    <x v="2313"/>
  </r>
  <r>
    <n v="394.73149739491674"/>
    <x v="2333"/>
    <n v="230155.26880350019"/>
    <n v="191558.79009069133"/>
    <n v="36995.419299748508"/>
    <n v="228554.20939043985"/>
    <x v="2314"/>
  </r>
  <r>
    <n v="407.73563764559742"/>
    <x v="2334"/>
    <n v="208787.80633332019"/>
    <n v="105614.71793262547"/>
    <n v="39450.596255683151"/>
    <n v="145065.31418830861"/>
    <x v="2315"/>
  </r>
  <r>
    <n v="393.85707902765671"/>
    <x v="2335"/>
    <n v="195291.91306624847"/>
    <n v="177407.90991132022"/>
    <n v="43020.818544750036"/>
    <n v="220428.72845607027"/>
    <x v="2316"/>
  </r>
  <r>
    <n v="371.01795871336242"/>
    <x v="2336"/>
    <n v="214466.38973444098"/>
    <n v="105344.35480373322"/>
    <n v="25550.043170257199"/>
    <n v="130894.39797399042"/>
    <x v="2317"/>
  </r>
  <r>
    <n v="415.68914655883702"/>
    <x v="2337"/>
    <n v="199422.78515736561"/>
    <n v="168163.34289295171"/>
    <n v="40172.392724911035"/>
    <n v="208335.73561786275"/>
    <x v="2318"/>
  </r>
  <r>
    <n v="409.96031456136546"/>
    <x v="2338"/>
    <n v="181435.51635894054"/>
    <n v="109765.49919119058"/>
    <n v="32277.684228549289"/>
    <n v="142043.18341973989"/>
    <x v="2319"/>
  </r>
  <r>
    <n v="435.86261254329099"/>
    <x v="2339"/>
    <n v="220625.42398612175"/>
    <n v="126040.73041012662"/>
    <n v="44316.007096155678"/>
    <n v="170356.73750628228"/>
    <x v="2320"/>
  </r>
  <r>
    <n v="436.92843263185779"/>
    <x v="2340"/>
    <n v="197339.77004058319"/>
    <n v="191095.01838346594"/>
    <n v="38125.870382634414"/>
    <n v="229220.88876610034"/>
    <x v="2321"/>
  </r>
  <r>
    <n v="405.47842599731359"/>
    <x v="2341"/>
    <n v="188961.43004905045"/>
    <n v="170113.68844000626"/>
    <n v="35383.836005805781"/>
    <n v="205497.52444581204"/>
    <x v="2322"/>
  </r>
  <r>
    <n v="399.37355445517204"/>
    <x v="2342"/>
    <n v="202873.04790096689"/>
    <n v="206645.9777463208"/>
    <n v="42095.687134061882"/>
    <n v="248741.66488038268"/>
    <x v="2323"/>
  </r>
  <r>
    <n v="410.21415506788145"/>
    <x v="2343"/>
    <n v="207827.35509538618"/>
    <n v="138247.65577740548"/>
    <n v="33614.870067744945"/>
    <n v="171862.52584515043"/>
    <x v="2324"/>
  </r>
  <r>
    <n v="419.80994280146643"/>
    <x v="2344"/>
    <n v="227848.83769163201"/>
    <n v="180092.42731633593"/>
    <n v="25743.730248890959"/>
    <n v="205836.15756522689"/>
    <x v="2325"/>
  </r>
  <r>
    <n v="402.67728206444934"/>
    <x v="2345"/>
    <n v="232038.4685933232"/>
    <n v="211468.05214785185"/>
    <n v="29856.689683125769"/>
    <n v="241324.74183097761"/>
    <x v="2326"/>
  </r>
  <r>
    <n v="358.20316236850726"/>
    <x v="2346"/>
    <n v="229382.47499420121"/>
    <n v="81123.759075908718"/>
    <n v="26384.305707398318"/>
    <n v="107508.06478330704"/>
    <x v="2327"/>
  </r>
  <r>
    <n v="425.097512184523"/>
    <x v="2347"/>
    <n v="230093.00438367741"/>
    <n v="75051.415528885394"/>
    <n v="44225.330914913262"/>
    <n v="119276.74644379865"/>
    <x v="2328"/>
  </r>
  <r>
    <n v="401.16448900158377"/>
    <x v="2348"/>
    <n v="195795.62700710478"/>
    <n v="194950.82096024149"/>
    <n v="26551.280815305352"/>
    <n v="221502.10177554685"/>
    <x v="2329"/>
  </r>
  <r>
    <n v="374.87249609664377"/>
    <x v="2349"/>
    <n v="213220.95482039993"/>
    <n v="141737.18143635741"/>
    <n v="37210.542192943358"/>
    <n v="178947.72362930077"/>
    <x v="2330"/>
  </r>
  <r>
    <n v="420.04305635926607"/>
    <x v="2350"/>
    <n v="213613.66972682724"/>
    <n v="174012.67902471762"/>
    <n v="36831.88374947878"/>
    <n v="210844.56277419641"/>
    <x v="2331"/>
  </r>
  <r>
    <n v="435.62949591373592"/>
    <x v="2351"/>
    <n v="227702.93736834472"/>
    <n v="184984.05737493001"/>
    <n v="40519.827789067174"/>
    <n v="225503.88516399718"/>
    <x v="2332"/>
  </r>
  <r>
    <n v="402.97976925234718"/>
    <x v="2352"/>
    <n v="215462.92849082706"/>
    <n v="115250.38324714838"/>
    <n v="39641.174966578154"/>
    <n v="154891.55821372653"/>
    <x v="2333"/>
  </r>
  <r>
    <n v="391.94110216232758"/>
    <x v="2353"/>
    <n v="214491.37196843186"/>
    <n v="185676.09309688082"/>
    <n v="35342.608282907306"/>
    <n v="221018.70137978814"/>
    <x v="2334"/>
  </r>
  <r>
    <n v="378.57196494192704"/>
    <x v="2354"/>
    <n v="195688.44095514927"/>
    <n v="138020.72864059478"/>
    <n v="27752.380123023151"/>
    <n v="165773.10876361793"/>
    <x v="2335"/>
  </r>
  <r>
    <n v="427.69047461422707"/>
    <x v="2355"/>
    <n v="171226.21580268431"/>
    <n v="221920.63579426822"/>
    <n v="28577.052605029156"/>
    <n v="250497.68839929739"/>
    <x v="2336"/>
  </r>
  <r>
    <n v="401.18866451079469"/>
    <x v="2356"/>
    <n v="193177.35567680068"/>
    <n v="167341.7968739529"/>
    <n v="35586.062966514532"/>
    <n v="202927.85984046743"/>
    <x v="2337"/>
  </r>
  <r>
    <n v="432.20400907216674"/>
    <x v="2357"/>
    <n v="223217.70674969541"/>
    <n v="311828.10586800857"/>
    <n v="43177.188349942029"/>
    <n v="355005.29421795061"/>
    <x v="2338"/>
  </r>
  <r>
    <n v="421.42696390937948"/>
    <x v="2358"/>
    <n v="197820.13433736813"/>
    <n v="185875.48645852361"/>
    <n v="35101.258762727964"/>
    <n v="220976.74522125156"/>
    <x v="2339"/>
  </r>
  <r>
    <n v="454.13155903704723"/>
    <x v="2359"/>
    <n v="196819.11333255746"/>
    <n v="168371.9662985921"/>
    <n v="37836.339356013945"/>
    <n v="206208.30565460605"/>
    <x v="2340"/>
  </r>
  <r>
    <n v="401.78584214072322"/>
    <x v="2360"/>
    <n v="207411.78529101392"/>
    <n v="130806.26486604284"/>
    <n v="42219.759300347236"/>
    <n v="173026.02416639007"/>
    <x v="2341"/>
  </r>
  <r>
    <n v="383.04541100167671"/>
    <x v="2361"/>
    <n v="205296.49753902809"/>
    <n v="148554.14470242543"/>
    <n v="41570.1429597729"/>
    <n v="190124.28766219833"/>
    <x v="2342"/>
  </r>
  <r>
    <n v="363.74361202036687"/>
    <x v="2362"/>
    <n v="184548.07190875357"/>
    <n v="91050.852012761374"/>
    <n v="30726.264289413797"/>
    <n v="121777.11630217517"/>
    <x v="2343"/>
  </r>
  <r>
    <n v="432.51993938447345"/>
    <x v="2363"/>
    <n v="188759.43614681895"/>
    <n v="154503.01855249077"/>
    <n v="30748.898409244193"/>
    <n v="185251.91696173497"/>
    <x v="2344"/>
  </r>
  <r>
    <n v="417.14660175959261"/>
    <x v="2364"/>
    <n v="202321.25571035763"/>
    <n v="82193.331147139383"/>
    <n v="27705.708842519416"/>
    <n v="109899.03998965881"/>
    <x v="2345"/>
  </r>
  <r>
    <n v="411.0678839290884"/>
    <x v="2365"/>
    <n v="181295.07290027593"/>
    <n v="169737.52642222712"/>
    <n v="27789.64079310044"/>
    <n v="197527.16721532756"/>
    <x v="2346"/>
  </r>
  <r>
    <n v="377.74770917510682"/>
    <x v="2366"/>
    <n v="162763.03772564558"/>
    <n v="154811.71418847537"/>
    <n v="44057.842763745204"/>
    <n v="198869.55695222056"/>
    <x v="2347"/>
  </r>
  <r>
    <n v="412.29366467268517"/>
    <x v="2367"/>
    <n v="172243.88692062881"/>
    <n v="74322.826417120683"/>
    <n v="44813.919193963418"/>
    <n v="119136.7456110841"/>
    <x v="2348"/>
  </r>
  <r>
    <n v="383.5027726765228"/>
    <x v="2368"/>
    <n v="194562.81916941775"/>
    <n v="70411.138493531602"/>
    <n v="42833.430095823249"/>
    <n v="113244.56858935485"/>
    <x v="2349"/>
  </r>
  <r>
    <n v="411.5956400718087"/>
    <x v="2369"/>
    <n v="233482.03683441493"/>
    <n v="201512.81145267701"/>
    <n v="28858.293045243729"/>
    <n v="230371.10449792072"/>
    <x v="2350"/>
  </r>
  <r>
    <n v="413.41850688571014"/>
    <x v="2370"/>
    <n v="215582.08725998033"/>
    <n v="197212.10018133436"/>
    <n v="25043.734505276025"/>
    <n v="222255.83468661038"/>
    <x v="2351"/>
  </r>
  <r>
    <n v="417.77944544445717"/>
    <x v="2371"/>
    <n v="172312.27896496528"/>
    <n v="171621.16152981226"/>
    <n v="40357.818120984593"/>
    <n v="211978.97965079686"/>
    <x v="2352"/>
  </r>
  <r>
    <n v="401.76685115001663"/>
    <x v="2372"/>
    <n v="182241.97088776407"/>
    <n v="131907.00167003335"/>
    <n v="40735.610653405318"/>
    <n v="172642.61232343866"/>
    <x v="2353"/>
  </r>
  <r>
    <n v="417.10440128885591"/>
    <x v="2373"/>
    <n v="212339.98459853718"/>
    <n v="147774.46575918121"/>
    <n v="40280.515990009095"/>
    <n v="188054.98174919031"/>
    <x v="2354"/>
  </r>
  <r>
    <n v="392.41973297833221"/>
    <x v="2374"/>
    <n v="213997.07673032035"/>
    <n v="205103.07210146537"/>
    <n v="33426.00270538027"/>
    <n v="238529.07480684563"/>
    <x v="2355"/>
  </r>
  <r>
    <n v="426.62689835032415"/>
    <x v="2375"/>
    <n v="173586.9115522714"/>
    <n v="166026.09783024207"/>
    <n v="43492.654556436268"/>
    <n v="209518.75238667833"/>
    <x v="2356"/>
  </r>
  <r>
    <n v="401.56820550964369"/>
    <x v="2376"/>
    <n v="168421.12087367318"/>
    <n v="127093.56667870989"/>
    <n v="26701.501327326441"/>
    <n v="153795.06800603634"/>
    <x v="2357"/>
  </r>
  <r>
    <n v="414.57196118570528"/>
    <x v="2377"/>
    <n v="161079.19717739933"/>
    <n v="97748.310944915138"/>
    <n v="29369.929652447401"/>
    <n v="127118.24059736254"/>
    <x v="2358"/>
  </r>
  <r>
    <n v="387.70463058069504"/>
    <x v="2378"/>
    <n v="192783.04507158336"/>
    <n v="133382.95365548265"/>
    <n v="34450.263467848752"/>
    <n v="167833.21712333139"/>
    <x v="2359"/>
  </r>
  <r>
    <n v="433.66983335510952"/>
    <x v="2379"/>
    <n v="204181.93911509466"/>
    <n v="269076.04025689338"/>
    <n v="40808.902375791098"/>
    <n v="309884.94263268448"/>
    <x v="2360"/>
  </r>
  <r>
    <n v="390.73021687281278"/>
    <x v="2380"/>
    <n v="235784.19859543029"/>
    <n v="127544.24445659835"/>
    <n v="41580.808478833125"/>
    <n v="169125.05293543148"/>
    <x v="2361"/>
  </r>
  <r>
    <n v="398.93423253519114"/>
    <x v="2381"/>
    <n v="189376.87830978399"/>
    <n v="148283.51285633355"/>
    <n v="34311.037256132637"/>
    <n v="182594.55011246618"/>
    <x v="2362"/>
  </r>
  <r>
    <n v="402.33113755815941"/>
    <x v="2382"/>
    <n v="232213.37712482046"/>
    <n v="109496.15592387549"/>
    <n v="29849.865966888727"/>
    <n v="139346.02189076421"/>
    <x v="2363"/>
  </r>
  <r>
    <n v="414.15514483828531"/>
    <x v="2383"/>
    <n v="213174.86892003828"/>
    <n v="123842.53510801881"/>
    <n v="28819.577548266625"/>
    <n v="152662.11265628543"/>
    <x v="2364"/>
  </r>
  <r>
    <n v="392.79293301993664"/>
    <x v="2384"/>
    <n v="202276.29985739532"/>
    <n v="138718.4192766925"/>
    <n v="30088.14204480952"/>
    <n v="168806.56132150203"/>
    <x v="2365"/>
  </r>
  <r>
    <n v="410.72619669004524"/>
    <x v="2385"/>
    <n v="223139.4377108186"/>
    <n v="71258.519588097392"/>
    <n v="25920.998738844944"/>
    <n v="97179.518326942343"/>
    <x v="2366"/>
  </r>
  <r>
    <n v="437.92504312370528"/>
    <x v="2386"/>
    <n v="199892.91822242815"/>
    <n v="189121.49447210069"/>
    <n v="44822.8974510314"/>
    <n v="233944.39192313209"/>
    <x v="2367"/>
  </r>
  <r>
    <n v="403.31368580095602"/>
    <x v="2387"/>
    <n v="194846.3180537791"/>
    <n v="189829.54014376894"/>
    <n v="30751.765911602186"/>
    <n v="220581.30605537113"/>
    <x v="2368"/>
  </r>
  <r>
    <n v="436.16492763151678"/>
    <x v="2388"/>
    <n v="209809.25812887377"/>
    <n v="127860.47260294575"/>
    <n v="27234.579770725726"/>
    <n v="155095.05237367147"/>
    <x v="2369"/>
  </r>
  <r>
    <n v="400.10633647642209"/>
    <x v="2389"/>
    <n v="204480.55028421196"/>
    <n v="208805.7141765937"/>
    <n v="39899.194779760168"/>
    <n v="248704.90895635387"/>
    <x v="2370"/>
  </r>
  <r>
    <n v="415.12385810018139"/>
    <x v="2390"/>
    <n v="216015.79458069353"/>
    <n v="178983.17818958079"/>
    <n v="38010.658449380469"/>
    <n v="216993.83663896128"/>
    <x v="2371"/>
  </r>
  <r>
    <n v="419.38314658384547"/>
    <x v="2391"/>
    <n v="200335.65823841261"/>
    <n v="114323.38008827381"/>
    <n v="32348.042210597359"/>
    <n v="146671.42229887118"/>
    <x v="2372"/>
  </r>
  <r>
    <n v="437.33333593824898"/>
    <x v="2392"/>
    <n v="219935.52180513757"/>
    <n v="319490.57792978361"/>
    <n v="44820.821191449213"/>
    <n v="364311.3991212328"/>
    <x v="2373"/>
  </r>
  <r>
    <n v="428.97862264800813"/>
    <x v="2393"/>
    <n v="215845.13472533613"/>
    <n v="160118.23740369719"/>
    <n v="26327.532532825338"/>
    <n v="186445.76993652253"/>
    <x v="2374"/>
  </r>
  <r>
    <n v="423.45665831393933"/>
    <x v="2394"/>
    <n v="193566.43179597156"/>
    <n v="206170.73779497627"/>
    <n v="34879.001436954881"/>
    <n v="241049.73923193116"/>
    <x v="2375"/>
  </r>
  <r>
    <n v="399.21134939713318"/>
    <x v="2395"/>
    <n v="184634.6311931283"/>
    <n v="176290.84997883791"/>
    <n v="42099.019506604753"/>
    <n v="218389.86948544267"/>
    <x v="2376"/>
  </r>
  <r>
    <n v="376.6546446685644"/>
    <x v="2396"/>
    <n v="186253.92451568993"/>
    <n v="159373.78913220053"/>
    <n v="37004.315662587025"/>
    <n v="196378.10479478756"/>
    <x v="2377"/>
  </r>
  <r>
    <n v="381.1381909389907"/>
    <x v="2397"/>
    <n v="204412.95002931537"/>
    <n v="54136.219336346388"/>
    <n v="25484.82766408844"/>
    <n v="79621.047000434832"/>
    <x v="2378"/>
  </r>
  <r>
    <n v="372.33279552776236"/>
    <x v="2398"/>
    <n v="164935.42943019434"/>
    <n v="162595.19208312614"/>
    <n v="26987.343500640513"/>
    <n v="189582.53558376664"/>
    <x v="2379"/>
  </r>
  <r>
    <n v="442.73610168421789"/>
    <x v="2399"/>
    <n v="187607.56643248646"/>
    <n v="172254.89091841885"/>
    <n v="32014.226879396523"/>
    <n v="204269.11779781539"/>
    <x v="2380"/>
  </r>
  <r>
    <n v="381.36848872769013"/>
    <x v="2400"/>
    <n v="173653.84046152644"/>
    <n v="195290.18440001295"/>
    <n v="25285.263470164038"/>
    <n v="220575.44787017698"/>
    <x v="2381"/>
  </r>
  <r>
    <n v="406.39351156897754"/>
    <x v="2401"/>
    <n v="238960.52625914948"/>
    <n v="158976.30027835726"/>
    <n v="32321.148386508154"/>
    <n v="191297.4486648654"/>
    <x v="2382"/>
  </r>
  <r>
    <n v="402.94870464153485"/>
    <x v="2402"/>
    <n v="204175.27317092137"/>
    <n v="158518.62705907197"/>
    <n v="25131.258963011147"/>
    <n v="183649.88602208311"/>
    <x v="2383"/>
  </r>
  <r>
    <n v="379.29630653095148"/>
    <x v="2403"/>
    <n v="221988.01949744922"/>
    <n v="153486.87710292047"/>
    <n v="28685.532350890746"/>
    <n v="182172.40945381121"/>
    <x v="2384"/>
  </r>
  <r>
    <n v="412.63498918973909"/>
    <x v="2404"/>
    <n v="220023.10403133798"/>
    <n v="119921.91337623859"/>
    <n v="30912.124447499635"/>
    <n v="150834.03782373824"/>
    <x v="2385"/>
  </r>
  <r>
    <n v="436.78923548209588"/>
    <x v="2405"/>
    <n v="192771.21924550328"/>
    <n v="170558.15496336561"/>
    <n v="30405.464119062544"/>
    <n v="200963.61908242817"/>
    <x v="2386"/>
  </r>
  <r>
    <n v="411.29291266750351"/>
    <x v="2406"/>
    <n v="230798.46917163322"/>
    <n v="213719.30376395074"/>
    <n v="30897.446111195874"/>
    <n v="244616.7498751466"/>
    <x v="2387"/>
  </r>
  <r>
    <n v="416.14709824304413"/>
    <x v="2407"/>
    <n v="217868.68861508204"/>
    <n v="94461.152985696521"/>
    <n v="37035.840123621419"/>
    <n v="131496.99310931793"/>
    <x v="2388"/>
  </r>
  <r>
    <n v="400.68893731416654"/>
    <x v="2408"/>
    <n v="206562.25192023531"/>
    <n v="148540.45555033645"/>
    <n v="30517.741107651877"/>
    <n v="179058.19665798833"/>
    <x v="2389"/>
  </r>
  <r>
    <n v="417.76516413323117"/>
    <x v="2409"/>
    <n v="219384.77123939566"/>
    <n v="160614.67459358589"/>
    <n v="31694.637057583608"/>
    <n v="192309.3116511695"/>
    <x v="2390"/>
  </r>
  <r>
    <n v="404.81823281781959"/>
    <x v="2410"/>
    <n v="185107.43742288824"/>
    <n v="90757.998178559137"/>
    <n v="33237.232893494809"/>
    <n v="123995.23107205395"/>
    <x v="2391"/>
  </r>
  <r>
    <n v="387.30205616694559"/>
    <x v="2411"/>
    <n v="236685.61275176378"/>
    <n v="219581.94814597865"/>
    <n v="31640.223159415211"/>
    <n v="251222.17130539386"/>
    <x v="2392"/>
  </r>
  <r>
    <n v="440.76543285626991"/>
    <x v="2412"/>
    <n v="221944.44712861604"/>
    <n v="100850.94429595022"/>
    <n v="41443.476673336721"/>
    <n v="142294.42096928693"/>
    <x v="2393"/>
  </r>
  <r>
    <n v="411.2295184587112"/>
    <x v="2413"/>
    <n v="213828.22250821959"/>
    <n v="84106.216212588683"/>
    <n v="26764.745350353645"/>
    <n v="110870.96156294234"/>
    <x v="2394"/>
  </r>
  <r>
    <n v="430.49944500816002"/>
    <x v="2414"/>
    <n v="214357.51888275426"/>
    <n v="140449.08368717873"/>
    <n v="30838.88691982453"/>
    <n v="171287.97060700326"/>
    <x v="2395"/>
  </r>
  <r>
    <n v="405.25242457740853"/>
    <x v="2415"/>
    <n v="203733.9322815451"/>
    <n v="162207.31270492892"/>
    <n v="40044.371570708063"/>
    <n v="202251.68427563697"/>
    <x v="2396"/>
  </r>
  <r>
    <n v="434.58609178309803"/>
    <x v="2416"/>
    <n v="200358.45978350533"/>
    <n v="193282.33862363436"/>
    <n v="41161.302879771683"/>
    <n v="234443.64150340605"/>
    <x v="2397"/>
  </r>
  <r>
    <n v="444.24246800635103"/>
    <x v="2417"/>
    <n v="181590.55081597232"/>
    <n v="114026.90446314315"/>
    <n v="29922.721722935319"/>
    <n v="143949.62618607847"/>
    <x v="2398"/>
  </r>
  <r>
    <n v="398.3399526288805"/>
    <x v="2418"/>
    <n v="209318.72959758577"/>
    <n v="144912.09840192355"/>
    <n v="29232.74718348707"/>
    <n v="174144.84558541063"/>
    <x v="2399"/>
  </r>
  <r>
    <n v="421.62050883524603"/>
    <x v="2419"/>
    <n v="204047.07969902791"/>
    <n v="136975.10163590367"/>
    <n v="41107.010618620574"/>
    <n v="178082.11225452425"/>
    <x v="2400"/>
  </r>
  <r>
    <n v="398.90726055379776"/>
    <x v="2420"/>
    <n v="211845.34038691057"/>
    <n v="156652.89490359279"/>
    <n v="30662.025492364039"/>
    <n v="187314.92039595684"/>
    <x v="2401"/>
  </r>
  <r>
    <n v="449.50844518853773"/>
    <x v="2421"/>
    <n v="208045.51877864695"/>
    <n v="157804.70949092237"/>
    <n v="30411.005227147019"/>
    <n v="188215.71471806939"/>
    <x v="2402"/>
  </r>
  <r>
    <n v="412.29302142241227"/>
    <x v="2422"/>
    <n v="157051.87141760992"/>
    <n v="181219.90027515232"/>
    <n v="26708.681524327018"/>
    <n v="207928.58179947935"/>
    <x v="2403"/>
  </r>
  <r>
    <n v="401.29182701700034"/>
    <x v="2423"/>
    <n v="211396.44730020658"/>
    <n v="107593.47886275688"/>
    <n v="29283.511971136893"/>
    <n v="136876.99083389377"/>
    <x v="2404"/>
  </r>
  <r>
    <n v="422.19485510799223"/>
    <x v="2424"/>
    <n v="191007.10801034467"/>
    <n v="206272.62861568137"/>
    <n v="42067.875612871969"/>
    <n v="248340.50422855333"/>
    <x v="2405"/>
  </r>
  <r>
    <n v="425.9755231414008"/>
    <x v="2425"/>
    <n v="224893.42652162444"/>
    <n v="197118.08259849952"/>
    <n v="35904.231682580939"/>
    <n v="233022.31428108044"/>
    <x v="2406"/>
  </r>
  <r>
    <n v="424.55765739404967"/>
    <x v="2426"/>
    <n v="182085.12559828185"/>
    <n v="149475.76401838468"/>
    <n v="35859.397000605524"/>
    <n v="185335.16101899021"/>
    <x v="2407"/>
  </r>
  <r>
    <n v="405.58565161053815"/>
    <x v="2427"/>
    <n v="229136.6266927346"/>
    <n v="184031.22896537726"/>
    <n v="40976.769889933857"/>
    <n v="225007.99885531113"/>
    <x v="2408"/>
  </r>
  <r>
    <n v="419.71518632581683"/>
    <x v="2428"/>
    <n v="191959.72555495659"/>
    <n v="185101.1055017458"/>
    <n v="33224.047922551785"/>
    <n v="218325.15342429758"/>
    <x v="2409"/>
  </r>
  <r>
    <n v="406.13418576311716"/>
    <x v="2429"/>
    <n v="202098.45170566125"/>
    <n v="236330.29746124498"/>
    <n v="39110.046328436147"/>
    <n v="275440.34378968109"/>
    <x v="2410"/>
  </r>
  <r>
    <n v="429.73025281997121"/>
    <x v="2430"/>
    <n v="201911.44901210646"/>
    <n v="99508.637600182861"/>
    <n v="27863.722553935124"/>
    <n v="127372.36015411798"/>
    <x v="2411"/>
  </r>
  <r>
    <n v="395.61248973907379"/>
    <x v="2431"/>
    <n v="217341.50964422451"/>
    <n v="159787.77791545898"/>
    <n v="42338.126570089189"/>
    <n v="202125.90448554818"/>
    <x v="2412"/>
  </r>
  <r>
    <n v="431.77597297973472"/>
    <x v="2432"/>
    <n v="206701.46090716208"/>
    <n v="226167.87056328313"/>
    <n v="33330.7693511338"/>
    <n v="259498.63991441694"/>
    <x v="2413"/>
  </r>
  <r>
    <n v="378.42728344089301"/>
    <x v="2433"/>
    <n v="219112.41898163897"/>
    <n v="123304.06489098544"/>
    <n v="34209.080144782136"/>
    <n v="157513.14503576758"/>
    <x v="2414"/>
  </r>
  <r>
    <n v="409.61743042032089"/>
    <x v="2434"/>
    <n v="195990.52327855831"/>
    <n v="148341.80320185988"/>
    <n v="38061.528013470925"/>
    <n v="186403.33121533081"/>
    <x v="2415"/>
  </r>
  <r>
    <n v="400.11247956916549"/>
    <x v="2435"/>
    <n v="224108.84596052574"/>
    <n v="118588.83602361481"/>
    <n v="38955.648006385709"/>
    <n v="157544.48403000052"/>
    <x v="2416"/>
  </r>
  <r>
    <n v="436.52401243109784"/>
    <x v="2436"/>
    <n v="199770.75313315311"/>
    <n v="68253.203307755524"/>
    <n v="40765.0817370687"/>
    <n v="109018.28504482422"/>
    <x v="2417"/>
  </r>
  <r>
    <n v="387.19855500536642"/>
    <x v="2437"/>
    <n v="188904.78615166343"/>
    <n v="162233.95802210458"/>
    <n v="31219.466264700699"/>
    <n v="193453.42428680527"/>
    <x v="2418"/>
  </r>
  <r>
    <n v="367.99272498471493"/>
    <x v="2438"/>
    <n v="179118.50482483857"/>
    <n v="118830.65259661248"/>
    <n v="34720.384357760355"/>
    <n v="153551.03695437283"/>
    <x v="2419"/>
  </r>
  <r>
    <n v="391.25793868308165"/>
    <x v="2439"/>
    <n v="193749.9633261993"/>
    <n v="120536.1724547568"/>
    <n v="27049.870949159944"/>
    <n v="147586.04340391676"/>
    <x v="2420"/>
  </r>
  <r>
    <n v="418.45237083841369"/>
    <x v="2440"/>
    <n v="204867.89795000022"/>
    <n v="89398.356420534561"/>
    <n v="39765.722841990508"/>
    <n v="129164.07926252508"/>
    <x v="2421"/>
  </r>
  <r>
    <n v="390.08086910723159"/>
    <x v="2441"/>
    <n v="234099.66205814894"/>
    <n v="166731.10654850648"/>
    <n v="28166.823936107838"/>
    <n v="194897.93048461431"/>
    <x v="2422"/>
  </r>
  <r>
    <n v="447.81109117051312"/>
    <x v="2442"/>
    <n v="217456.1606404557"/>
    <n v="97926.12184198045"/>
    <n v="31959.953887475873"/>
    <n v="129886.07572945632"/>
    <x v="2423"/>
  </r>
  <r>
    <n v="372.37748766751503"/>
    <x v="2443"/>
    <n v="172298.57321706548"/>
    <n v="189062.7768676492"/>
    <n v="35314.470389126458"/>
    <n v="224377.24725677565"/>
    <x v="2424"/>
  </r>
  <r>
    <n v="410.70682389515036"/>
    <x v="2444"/>
    <n v="234185.37427244379"/>
    <n v="157884.98185596082"/>
    <n v="30054.302867465984"/>
    <n v="187939.2847234268"/>
    <x v="2425"/>
  </r>
  <r>
    <n v="389.36286018487397"/>
    <x v="2445"/>
    <n v="236348.72937941863"/>
    <n v="166545.86081755062"/>
    <n v="37126.381420250604"/>
    <n v="203672.24223780123"/>
    <x v="2426"/>
  </r>
  <r>
    <n v="394.12694653812497"/>
    <x v="2446"/>
    <n v="186912.31477999987"/>
    <n v="154083.51045177522"/>
    <n v="32219.226200637866"/>
    <n v="186302.73665241309"/>
    <x v="2427"/>
  </r>
  <r>
    <n v="417.44723773054852"/>
    <x v="2447"/>
    <n v="217999.36509741866"/>
    <n v="174790.23376083784"/>
    <n v="40090.086615650165"/>
    <n v="214880.320376488"/>
    <x v="2428"/>
  </r>
  <r>
    <n v="407.15251160725143"/>
    <x v="2448"/>
    <n v="188574.43023923802"/>
    <n v="149978.08827567348"/>
    <n v="37995.753699618792"/>
    <n v="187973.84197529228"/>
    <x v="2429"/>
  </r>
  <r>
    <n v="407.35553103446586"/>
    <x v="2449"/>
    <n v="204969.13611518042"/>
    <n v="182087.35191398993"/>
    <n v="37383.824360845698"/>
    <n v="219471.17627483563"/>
    <x v="2430"/>
  </r>
  <r>
    <n v="432.69552926278845"/>
    <x v="2450"/>
    <n v="194726.51939158127"/>
    <n v="160155.22670171838"/>
    <n v="32920.650275960732"/>
    <n v="193075.87697767912"/>
    <x v="2431"/>
  </r>
  <r>
    <n v="407.79951218502134"/>
    <x v="2451"/>
    <n v="199740.81958775941"/>
    <n v="112604.25379872542"/>
    <n v="34217.382774457074"/>
    <n v="146821.63657318248"/>
    <x v="2432"/>
  </r>
  <r>
    <n v="389.52778243791778"/>
    <x v="2452"/>
    <n v="147730.21976299526"/>
    <n v="146067.23936374954"/>
    <n v="36359.246860401508"/>
    <n v="182426.48622415104"/>
    <x v="2433"/>
  </r>
  <r>
    <n v="364.04989020479115"/>
    <x v="2453"/>
    <n v="200805.56478217692"/>
    <n v="104049.6954155517"/>
    <n v="32547.473928562344"/>
    <n v="136597.16934411405"/>
    <x v="2434"/>
  </r>
  <r>
    <n v="420.264908267235"/>
    <x v="2454"/>
    <n v="212815.79047925756"/>
    <n v="144966.90124165185"/>
    <n v="41074.920123941389"/>
    <n v="186041.82136559323"/>
    <x v="2435"/>
  </r>
  <r>
    <n v="413.25843058285085"/>
    <x v="2455"/>
    <n v="198942.54532795792"/>
    <n v="82522.883185170052"/>
    <n v="39284.630373721513"/>
    <n v="121807.51355889157"/>
    <x v="2436"/>
  </r>
  <r>
    <n v="392.75211138942456"/>
    <x v="2456"/>
    <n v="176192.00984700251"/>
    <n v="183000.51090557105"/>
    <n v="43042.878200647305"/>
    <n v="226043.38910621835"/>
    <x v="2437"/>
  </r>
  <r>
    <n v="422.30481657554992"/>
    <x v="2457"/>
    <n v="208348.00894087681"/>
    <n v="143405.75831253466"/>
    <n v="41103.157976855255"/>
    <n v="184508.91628938992"/>
    <x v="2438"/>
  </r>
  <r>
    <n v="457.42348699584545"/>
    <x v="2458"/>
    <n v="158847.74485287792"/>
    <n v="107437.41106134368"/>
    <n v="44082.268922008479"/>
    <n v="151519.67998335217"/>
    <x v="2439"/>
  </r>
  <r>
    <n v="429.88059665166412"/>
    <x v="2459"/>
    <n v="198926.82347201649"/>
    <n v="121437.86453960878"/>
    <n v="26923.149263686191"/>
    <n v="148361.01380329498"/>
    <x v="2440"/>
  </r>
  <r>
    <n v="394.27699280892938"/>
    <x v="2460"/>
    <n v="202550.56728428992"/>
    <n v="110474.17469651712"/>
    <n v="33060.514780935875"/>
    <n v="143534.68947745301"/>
    <x v="2441"/>
  </r>
  <r>
    <n v="392.17274508300261"/>
    <x v="2461"/>
    <n v="215799.7299798147"/>
    <n v="180088.42388263126"/>
    <n v="42949.988466555667"/>
    <n v="223038.41234918692"/>
    <x v="2442"/>
  </r>
  <r>
    <n v="383.03690058372956"/>
    <x v="2462"/>
    <n v="235137.73251999356"/>
    <n v="167166.94639044724"/>
    <n v="40568.960713762317"/>
    <n v="207735.90710420956"/>
    <x v="2443"/>
  </r>
  <r>
    <n v="417.26275284039343"/>
    <x v="2463"/>
    <n v="186790.50356094874"/>
    <n v="136251.90956380952"/>
    <n v="40092.969774257908"/>
    <n v="176344.87933806743"/>
    <x v="2444"/>
  </r>
  <r>
    <n v="375.41148577320331"/>
    <x v="2464"/>
    <n v="193256.29780492411"/>
    <n v="155669.59194107199"/>
    <n v="39161.693887706468"/>
    <n v="194831.28582877846"/>
    <x v="2445"/>
  </r>
  <r>
    <n v="380.49696751182961"/>
    <x v="2465"/>
    <n v="201274.05995750937"/>
    <n v="176191.0539525818"/>
    <n v="26023.898838161134"/>
    <n v="202214.95279074294"/>
    <x v="2446"/>
  </r>
  <r>
    <n v="455.16017667273081"/>
    <x v="2466"/>
    <n v="177712.37780031294"/>
    <n v="246123.08362573452"/>
    <n v="28520.697331891799"/>
    <n v="274643.7809576263"/>
    <x v="2447"/>
  </r>
  <r>
    <n v="421.37485932126174"/>
    <x v="2467"/>
    <n v="233558.96081383829"/>
    <n v="90705.216323674351"/>
    <n v="36579.484529956891"/>
    <n v="127284.70085363125"/>
    <x v="2448"/>
  </r>
  <r>
    <n v="428.19632951012397"/>
    <x v="2468"/>
    <n v="204188.62825513878"/>
    <n v="139628.09877385321"/>
    <n v="26444.061999712063"/>
    <n v="166072.16077356527"/>
    <x v="2449"/>
  </r>
  <r>
    <n v="418.88067448775058"/>
    <x v="2469"/>
    <n v="190305.21132703905"/>
    <n v="155240.08876171545"/>
    <n v="36187.737461701596"/>
    <n v="191427.82622341704"/>
    <x v="2450"/>
  </r>
  <r>
    <n v="394.98189123165037"/>
    <x v="2470"/>
    <n v="216127.28817596601"/>
    <n v="247577.18940864329"/>
    <n v="39049.714367862383"/>
    <n v="286626.90377650567"/>
    <x v="2451"/>
  </r>
  <r>
    <n v="452.67223793958669"/>
    <x v="2471"/>
    <n v="208937.40028397145"/>
    <n v="101937.45436532314"/>
    <n v="37501.139048873709"/>
    <n v="139438.59341419686"/>
    <x v="2452"/>
  </r>
  <r>
    <n v="404.61361664768367"/>
    <x v="2472"/>
    <n v="213523.06847403175"/>
    <n v="175601.53494895846"/>
    <n v="44234.353732076685"/>
    <n v="219835.88868103514"/>
    <x v="2453"/>
  </r>
  <r>
    <n v="420.8291989984329"/>
    <x v="2473"/>
    <n v="188695.10682409498"/>
    <n v="160419.41491736189"/>
    <n v="39105.769763600685"/>
    <n v="199525.18468096259"/>
    <x v="2454"/>
  </r>
  <r>
    <n v="439.05313031119283"/>
    <x v="2474"/>
    <n v="216483.77453541436"/>
    <n v="139993.17069105612"/>
    <n v="30502.760485295261"/>
    <n v="170495.93117635138"/>
    <x v="2455"/>
  </r>
  <r>
    <n v="413.78225641144826"/>
    <x v="2475"/>
    <n v="164925.13806651835"/>
    <n v="176362.25750020021"/>
    <n v="36997.708725192664"/>
    <n v="213359.96622539288"/>
    <x v="2456"/>
  </r>
  <r>
    <n v="429.04845509499819"/>
    <x v="2476"/>
    <n v="190119.16941254988"/>
    <n v="110256.1907347285"/>
    <n v="32179.967552227139"/>
    <n v="142436.15828695564"/>
    <x v="2457"/>
  </r>
  <r>
    <n v="428.80343835033557"/>
    <x v="2477"/>
    <n v="206242.95535503386"/>
    <n v="84692.230637460729"/>
    <n v="43646.883068393268"/>
    <n v="128339.11370585399"/>
    <x v="1248"/>
  </r>
  <r>
    <n v="425.91546182680582"/>
    <x v="2478"/>
    <n v="189106.79948989503"/>
    <n v="235630.24599469436"/>
    <n v="28634.116022385955"/>
    <n v="264264.3620170803"/>
    <x v="2458"/>
  </r>
  <r>
    <n v="402.46760315540558"/>
    <x v="2479"/>
    <n v="201723.40350383383"/>
    <n v="164090.42770591247"/>
    <n v="35063.554900350071"/>
    <n v="199153.98260626255"/>
    <x v="2459"/>
  </r>
  <r>
    <n v="426.50342607458816"/>
    <x v="2480"/>
    <n v="197126.35470031406"/>
    <n v="104973.39012360913"/>
    <n v="38789.615886444364"/>
    <n v="143763.0060100535"/>
    <x v="2460"/>
  </r>
  <r>
    <n v="395.90564242611396"/>
    <x v="2481"/>
    <n v="194810.21397201059"/>
    <n v="159872.92529488791"/>
    <n v="24870.961767654004"/>
    <n v="184743.88706254191"/>
    <x v="2461"/>
  </r>
  <r>
    <n v="410.61470152405116"/>
    <x v="2482"/>
    <n v="219528.79573343357"/>
    <n v="164747.70741376656"/>
    <n v="41252.614945619323"/>
    <n v="206000.3223593859"/>
    <x v="2462"/>
  </r>
  <r>
    <n v="398.12404406061103"/>
    <x v="2483"/>
    <n v="204166.41192076038"/>
    <n v="168762.56768925209"/>
    <n v="33991.354701148128"/>
    <n v="202753.9223904002"/>
    <x v="2463"/>
  </r>
  <r>
    <n v="403.38943066712909"/>
    <x v="2484"/>
    <n v="199791.67764938253"/>
    <n v="157946.2419916123"/>
    <n v="37394.834317400419"/>
    <n v="195341.07630901271"/>
    <x v="2464"/>
  </r>
  <r>
    <n v="379.40906882263874"/>
    <x v="2485"/>
    <n v="174082.49306729037"/>
    <n v="110338.81253604108"/>
    <n v="29884.018269227254"/>
    <n v="140222.83080526834"/>
    <x v="2465"/>
  </r>
  <r>
    <n v="408.42834491210567"/>
    <x v="2486"/>
    <n v="180165.61116314374"/>
    <n v="173822.44782432154"/>
    <n v="34750.213126514172"/>
    <n v="208572.66095083571"/>
    <x v="2466"/>
  </r>
  <r>
    <n v="386.53156555879849"/>
    <x v="2487"/>
    <n v="219325.32542169109"/>
    <n v="72588.968230559069"/>
    <n v="36908.489779503871"/>
    <n v="109497.45801006294"/>
    <x v="2467"/>
  </r>
  <r>
    <n v="388.82135309351156"/>
    <x v="2488"/>
    <n v="182448.40881811807"/>
    <n v="168643.03550607615"/>
    <n v="25001.610763161112"/>
    <n v="193644.64626923727"/>
    <x v="2468"/>
  </r>
  <r>
    <n v="400.84112054088229"/>
    <x v="2489"/>
    <n v="189282.54604697382"/>
    <n v="217371.7729758801"/>
    <n v="39757.579183466878"/>
    <n v="257129.35215934698"/>
    <x v="2469"/>
  </r>
  <r>
    <n v="428.04810590292169"/>
    <x v="2490"/>
    <n v="235826.90585387056"/>
    <n v="104755.07394648869"/>
    <n v="27776.89419715041"/>
    <n v="132531.9681436391"/>
    <x v="2470"/>
  </r>
  <r>
    <n v="442.51163050067498"/>
    <x v="2491"/>
    <n v="186727.63410828979"/>
    <n v="186873.69611921321"/>
    <n v="39046.095365516398"/>
    <n v="225919.79148472962"/>
    <x v="2471"/>
  </r>
  <r>
    <n v="387.70621874029734"/>
    <x v="2492"/>
    <n v="233002.96460201629"/>
    <n v="96465.56196335479"/>
    <n v="27102.224243995905"/>
    <n v="123567.7862073507"/>
    <x v="2472"/>
  </r>
  <r>
    <n v="400.03047682538721"/>
    <x v="2493"/>
    <n v="190533.58812796144"/>
    <n v="124990.88188398258"/>
    <n v="33663.38155975772"/>
    <n v="158654.26344374032"/>
    <x v="2473"/>
  </r>
  <r>
    <n v="366.50585852546226"/>
    <x v="2494"/>
    <n v="181784.82313335763"/>
    <n v="118261.31188419514"/>
    <n v="42054.422077029398"/>
    <n v="160315.73396122453"/>
    <x v="2474"/>
  </r>
  <r>
    <n v="403.79227367133467"/>
    <x v="2495"/>
    <n v="216294.50091953838"/>
    <n v="172348.84107587903"/>
    <n v="24773.145132198835"/>
    <n v="197121.98620807787"/>
    <x v="2475"/>
  </r>
  <r>
    <n v="431.74593484742735"/>
    <x v="2496"/>
    <n v="222394.59328742279"/>
    <n v="139382.33908892696"/>
    <n v="34827.151550764713"/>
    <n v="174209.49063969168"/>
    <x v="2476"/>
  </r>
  <r>
    <n v="401.7299097413856"/>
    <x v="2497"/>
    <n v="157556.87485204291"/>
    <n v="151521.59328199844"/>
    <n v="32771.821965840456"/>
    <n v="184293.41524783889"/>
    <x v="2477"/>
  </r>
  <r>
    <n v="397.83965913004226"/>
    <x v="2498"/>
    <n v="209429.02531012663"/>
    <n v="152983.65800678291"/>
    <n v="27743.843853928876"/>
    <n v="180727.50186071178"/>
    <x v="2478"/>
  </r>
  <r>
    <n v="413.8707907583759"/>
    <x v="2499"/>
    <n v="241907.8464017107"/>
    <n v="150267.26185477525"/>
    <n v="33109.397205635025"/>
    <n v="183376.65906041028"/>
    <x v="2479"/>
  </r>
  <r>
    <n v="435.30845021661963"/>
    <x v="2500"/>
    <n v="204934.3975502472"/>
    <n v="155233.68486252218"/>
    <n v="41966.102763537754"/>
    <n v="197199.78762605993"/>
    <x v="2480"/>
  </r>
  <r>
    <n v="448.18417580712764"/>
    <x v="2501"/>
    <n v="176724.33516283816"/>
    <n v="199622.3620498371"/>
    <n v="42212.337033638993"/>
    <n v="241834.69908347609"/>
    <x v="2481"/>
  </r>
  <r>
    <n v="378.55548078949187"/>
    <x v="2502"/>
    <n v="203551.70092285023"/>
    <n v="183689.30672670036"/>
    <n v="28760.976205453648"/>
    <n v="212450.28293215402"/>
    <x v="2482"/>
  </r>
  <r>
    <n v="391.35025154012499"/>
    <x v="2503"/>
    <n v="221825.05725157479"/>
    <n v="171218.9731867575"/>
    <n v="44422.7947627174"/>
    <n v="215641.76794947492"/>
    <x v="2483"/>
  </r>
  <r>
    <n v="362.8945970328142"/>
    <x v="2504"/>
    <n v="210281.02553156659"/>
    <n v="180355.68876382787"/>
    <n v="30717.766558780444"/>
    <n v="211073.45532260832"/>
    <x v="2484"/>
  </r>
  <r>
    <n v="403.31374142604312"/>
    <x v="2505"/>
    <n v="184466.73055129481"/>
    <n v="209374.86352185131"/>
    <n v="34784.4906788507"/>
    <n v="244159.35420070202"/>
    <x v="2485"/>
  </r>
  <r>
    <n v="412.63867880359987"/>
    <x v="2506"/>
    <n v="209457.24735442319"/>
    <n v="73158.627796270666"/>
    <n v="25226.632019178462"/>
    <n v="98385.259815449128"/>
    <x v="2486"/>
  </r>
  <r>
    <n v="420.75391959300794"/>
    <x v="2507"/>
    <n v="193826.27243387239"/>
    <n v="159676.66022613118"/>
    <n v="27486.39248304546"/>
    <n v="187163.05270917664"/>
    <x v="2487"/>
  </r>
  <r>
    <n v="394.46344034196233"/>
    <x v="2508"/>
    <n v="212550.57227330111"/>
    <n v="124978.06199381022"/>
    <n v="28032.1621233572"/>
    <n v="153010.22411716741"/>
    <x v="2488"/>
  </r>
  <r>
    <n v="426.42030610492344"/>
    <x v="2509"/>
    <n v="221350.56788165326"/>
    <n v="212124.86021144994"/>
    <n v="43638.081847380148"/>
    <n v="255762.94205883009"/>
    <x v="2489"/>
  </r>
  <r>
    <n v="421.09960182595728"/>
    <x v="2510"/>
    <n v="196404.65761078728"/>
    <n v="135319.70838633209"/>
    <n v="31515.796921020137"/>
    <n v="166835.50530735223"/>
    <x v="2490"/>
  </r>
  <r>
    <n v="433.60737084430622"/>
    <x v="2511"/>
    <n v="183213.11447880341"/>
    <n v="132659.72910828996"/>
    <n v="41018.999612816311"/>
    <n v="173678.72872110628"/>
    <x v="2491"/>
  </r>
  <r>
    <n v="410.18132126634026"/>
    <x v="2512"/>
    <n v="188656.12987639685"/>
    <n v="163522.28016495224"/>
    <n v="33831.629641202089"/>
    <n v="197353.90980615432"/>
    <x v="2492"/>
  </r>
  <r>
    <n v="401.40132640523342"/>
    <x v="2513"/>
    <n v="212297.59170903839"/>
    <n v="161888.70833538848"/>
    <n v="27108.453022742462"/>
    <n v="188997.16135813095"/>
    <x v="2493"/>
  </r>
  <r>
    <n v="419.33378629855122"/>
    <x v="2514"/>
    <n v="202761.09323456249"/>
    <n v="94471.894302521687"/>
    <n v="34119.409576504411"/>
    <n v="128591.30387902609"/>
    <x v="2494"/>
  </r>
  <r>
    <n v="412.54702833322972"/>
    <x v="2515"/>
    <n v="230672.84817744378"/>
    <n v="184167.334261371"/>
    <n v="35408.864327520969"/>
    <n v="219576.19858889197"/>
    <x v="2495"/>
  </r>
  <r>
    <n v="423.17482093077609"/>
    <x v="2516"/>
    <n v="206460.13282565129"/>
    <n v="173875.31602035515"/>
    <n v="25280.57622985437"/>
    <n v="199155.89225020952"/>
    <x v="2496"/>
  </r>
  <r>
    <n v="375.39613891543263"/>
    <x v="2517"/>
    <n v="211799.26295202237"/>
    <n v="184014.22201955609"/>
    <n v="29943.722775484133"/>
    <n v="213957.94479504024"/>
    <x v="2497"/>
  </r>
  <r>
    <n v="388.63707662065264"/>
    <x v="2518"/>
    <n v="205484.45212688271"/>
    <n v="169409.13843018326"/>
    <n v="42477.166111135208"/>
    <n v="211886.30454131847"/>
    <x v="2498"/>
  </r>
  <r>
    <n v="451.82916365695701"/>
    <x v="2519"/>
    <n v="197196.49965973763"/>
    <n v="187324.54695965911"/>
    <n v="29973.291409626723"/>
    <n v="217297.83836928583"/>
    <x v="2499"/>
  </r>
  <r>
    <n v="386.99632783033502"/>
    <x v="2520"/>
    <n v="223937.18589516569"/>
    <n v="140703.46284131173"/>
    <n v="29807.451981989991"/>
    <n v="170510.91482330172"/>
    <x v="2500"/>
  </r>
  <r>
    <n v="392.71445430844949"/>
    <x v="2521"/>
    <n v="224349.93634709838"/>
    <n v="155135.87106302776"/>
    <n v="33175.762843996934"/>
    <n v="188311.63390702469"/>
    <x v="2501"/>
  </r>
  <r>
    <n v="412.96400084975949"/>
    <x v="2522"/>
    <n v="234104.85536553425"/>
    <n v="172641.54903025937"/>
    <n v="31133.980732413744"/>
    <n v="203775.5297626731"/>
    <x v="2502"/>
  </r>
  <r>
    <n v="392.98668641144786"/>
    <x v="2523"/>
    <n v="190500.68487683233"/>
    <n v="172561.91541532209"/>
    <n v="31348.512301098825"/>
    <n v="203910.42771642091"/>
    <x v="2503"/>
  </r>
  <r>
    <n v="381.32683427736237"/>
    <x v="2524"/>
    <n v="226041.45098420905"/>
    <n v="218435.69051284879"/>
    <n v="44075.792051919736"/>
    <n v="262511.48256476852"/>
    <x v="2504"/>
  </r>
  <r>
    <n v="403.53130400392513"/>
    <x v="2525"/>
    <n v="190411.52610933225"/>
    <n v="122975.63630733847"/>
    <n v="35570.776445124342"/>
    <n v="158546.41275246281"/>
    <x v="2505"/>
  </r>
  <r>
    <n v="404.7762560885061"/>
    <x v="2526"/>
    <n v="154262.0957690771"/>
    <n v="119779.75428871613"/>
    <n v="39384.824350484821"/>
    <n v="159164.57863920095"/>
    <x v="2506"/>
  </r>
  <r>
    <n v="404.58141500060975"/>
    <x v="2527"/>
    <n v="190284.97077950442"/>
    <n v="143830.31726835322"/>
    <n v="30671.402381637181"/>
    <n v="174501.71964999041"/>
    <x v="2507"/>
  </r>
  <r>
    <n v="377.4761761219371"/>
    <x v="2528"/>
    <n v="212613.07160153909"/>
    <n v="137285.22897936829"/>
    <n v="37381.932363279797"/>
    <n v="174667.16134264809"/>
    <x v="2508"/>
  </r>
  <r>
    <n v="396.94426599222373"/>
    <x v="2529"/>
    <n v="214957.96066538937"/>
    <n v="163209.77326949636"/>
    <n v="34780.852407274258"/>
    <n v="197990.62567677064"/>
    <x v="2509"/>
  </r>
  <r>
    <n v="401.5162167277536"/>
    <x v="2530"/>
    <n v="158844.98394970279"/>
    <n v="154255.73466477057"/>
    <n v="44600.302913725245"/>
    <n v="198856.0375784958"/>
    <x v="2510"/>
  </r>
  <r>
    <n v="384.61014106419162"/>
    <x v="2531"/>
    <n v="216131.7606159992"/>
    <n v="179895.29647380419"/>
    <n v="33869.674328093766"/>
    <n v="213764.97080189796"/>
    <x v="2511"/>
  </r>
  <r>
    <n v="432.81115736987198"/>
    <x v="2532"/>
    <n v="211643.45657803223"/>
    <n v="241762.0444460694"/>
    <n v="42638.229178271387"/>
    <n v="284400.27362434077"/>
    <x v="2512"/>
  </r>
  <r>
    <n v="395.71658426761678"/>
    <x v="2533"/>
    <n v="210341.12557025001"/>
    <n v="181419.86765022809"/>
    <n v="40851.511461648253"/>
    <n v="222271.37911187633"/>
    <x v="2513"/>
  </r>
  <r>
    <n v="450.40924345522421"/>
    <x v="2534"/>
    <n v="206402.47624456786"/>
    <n v="177106.14884936996"/>
    <n v="36967.982324225675"/>
    <n v="214074.13117359564"/>
    <x v="2514"/>
  </r>
  <r>
    <n v="414.59062037022159"/>
    <x v="2535"/>
    <n v="211874.56081304769"/>
    <n v="150500.90922113677"/>
    <n v="44679.647583129619"/>
    <n v="195180.55680426638"/>
    <x v="2515"/>
  </r>
  <r>
    <n v="420.68155563177544"/>
    <x v="2536"/>
    <n v="196809.63275467322"/>
    <n v="175027.58973635754"/>
    <n v="28340.988875630675"/>
    <n v="203368.57861198823"/>
    <x v="2029"/>
  </r>
  <r>
    <n v="392.68923756434157"/>
    <x v="2537"/>
    <n v="210227.79780004008"/>
    <n v="182353.82938067382"/>
    <n v="40970.282180902985"/>
    <n v="223324.11156157681"/>
    <x v="2516"/>
  </r>
  <r>
    <n v="383.09193769299731"/>
    <x v="2538"/>
    <n v="198120.23208551243"/>
    <n v="123057.33395702713"/>
    <n v="32581.667178015603"/>
    <n v="155639.00113504275"/>
    <x v="2517"/>
  </r>
  <r>
    <n v="407.02702902118631"/>
    <x v="2539"/>
    <n v="194171.45772763671"/>
    <n v="186462.44065064771"/>
    <n v="40175.648020532062"/>
    <n v="226638.08867117978"/>
    <x v="2518"/>
  </r>
  <r>
    <n v="448.51069623857757"/>
    <x v="2540"/>
    <n v="174228.26708956138"/>
    <n v="206114.80496665585"/>
    <n v="28938.441000692954"/>
    <n v="235053.2459673488"/>
    <x v="2519"/>
  </r>
  <r>
    <n v="455.64265105517171"/>
    <x v="2541"/>
    <n v="222060.65560679365"/>
    <n v="185325.24595638065"/>
    <n v="27999.156340231108"/>
    <n v="213324.40229661175"/>
    <x v="2520"/>
  </r>
  <r>
    <n v="401.48590452965476"/>
    <x v="2542"/>
    <n v="213024.68855188775"/>
    <n v="98883.257228398681"/>
    <n v="41891.205673389188"/>
    <n v="140774.46290178786"/>
    <x v="2521"/>
  </r>
  <r>
    <n v="415.35138584621438"/>
    <x v="2543"/>
    <n v="197904.10952578523"/>
    <n v="148940.7656076334"/>
    <n v="39354.211564916623"/>
    <n v="188294.97717255002"/>
    <x v="2522"/>
  </r>
  <r>
    <n v="414.28931111861027"/>
    <x v="2544"/>
    <n v="228716.80684472187"/>
    <n v="194827.68146465672"/>
    <n v="34015.789289699736"/>
    <n v="228843.47075435647"/>
    <x v="2523"/>
  </r>
  <r>
    <n v="385.60910022229245"/>
    <x v="2545"/>
    <n v="198061.46731618099"/>
    <n v="191367.09981499481"/>
    <n v="29529.157325382163"/>
    <n v="220896.25714037698"/>
    <x v="2524"/>
  </r>
  <r>
    <n v="404.00983545427584"/>
    <x v="2546"/>
    <n v="197106.64698704873"/>
    <n v="207835.31250343617"/>
    <n v="39612.467426171788"/>
    <n v="247447.77992960796"/>
    <x v="2525"/>
  </r>
  <r>
    <n v="416.39534041296798"/>
    <x v="2547"/>
    <n v="230078.04703449237"/>
    <n v="73313.648618364183"/>
    <n v="35224.297616529831"/>
    <n v="108537.94623489401"/>
    <x v="2526"/>
  </r>
  <r>
    <n v="399.01089157155809"/>
    <x v="2548"/>
    <n v="201265.11511445459"/>
    <n v="166524.79502835136"/>
    <n v="41054.049138698181"/>
    <n v="207578.84416704954"/>
    <x v="2527"/>
  </r>
  <r>
    <n v="393.42078303533071"/>
    <x v="2549"/>
    <n v="198122.41302088229"/>
    <n v="54416.20133455308"/>
    <n v="41072.247722541812"/>
    <n v="95488.449057094898"/>
    <x v="2528"/>
  </r>
  <r>
    <n v="418.6739828455228"/>
    <x v="2550"/>
    <n v="181739.64115804501"/>
    <n v="215826.56769008812"/>
    <n v="39745.452815872311"/>
    <n v="255572.02050596045"/>
    <x v="2529"/>
  </r>
  <r>
    <n v="432.4006019002573"/>
    <x v="2551"/>
    <n v="211615.68463277581"/>
    <n v="60578.176770761675"/>
    <n v="40014.867970218278"/>
    <n v="100593.04474097995"/>
    <x v="2530"/>
  </r>
  <r>
    <n v="385.62495884637417"/>
    <x v="2552"/>
    <n v="187773.59077153742"/>
    <n v="131450.4194099181"/>
    <n v="32872.706021919657"/>
    <n v="164323.12543183775"/>
    <x v="2531"/>
  </r>
  <r>
    <n v="417.56629577595669"/>
    <x v="2553"/>
    <n v="216096.19434522887"/>
    <n v="190889.26072402968"/>
    <n v="39679.918163074042"/>
    <n v="230569.17888710371"/>
    <x v="2532"/>
  </r>
  <r>
    <n v="425.02473102775417"/>
    <x v="2554"/>
    <n v="194981.76197842875"/>
    <n v="116607.31601492567"/>
    <n v="31674.301997812607"/>
    <n v="148281.61801273827"/>
    <x v="2533"/>
  </r>
  <r>
    <n v="396.47924865627584"/>
    <x v="2555"/>
    <n v="224066.56898139123"/>
    <n v="127749.12748427862"/>
    <n v="27086.31388126954"/>
    <n v="154835.44136554818"/>
    <x v="2534"/>
  </r>
  <r>
    <n v="456.90389744344731"/>
    <x v="2556"/>
    <n v="209851.06585678351"/>
    <n v="174149.89475711904"/>
    <n v="37412.468071926152"/>
    <n v="211562.36282904519"/>
    <x v="2535"/>
  </r>
  <r>
    <n v="434.78639549233503"/>
    <x v="2557"/>
    <n v="194949.31033834736"/>
    <n v="194645.48564114643"/>
    <n v="30206.727297721063"/>
    <n v="224852.21293886748"/>
    <x v="2536"/>
  </r>
  <r>
    <n v="401.14994573609607"/>
    <x v="2558"/>
    <n v="175846.52589572925"/>
    <n v="199041.29932849246"/>
    <n v="38303.696475944867"/>
    <n v="237344.99580443732"/>
    <x v="2537"/>
  </r>
  <r>
    <n v="410.03334506633303"/>
    <x v="2559"/>
    <n v="204176.42874169818"/>
    <n v="213534.54205021524"/>
    <n v="34297.813746728694"/>
    <n v="247832.35579694394"/>
    <x v="1965"/>
  </r>
  <r>
    <n v="383.69699936411189"/>
    <x v="2560"/>
    <n v="203069.71072164571"/>
    <n v="155743.63801092314"/>
    <n v="43647.3045828096"/>
    <n v="199390.94259373273"/>
    <x v="2538"/>
  </r>
  <r>
    <n v="374.44282419900173"/>
    <x v="2561"/>
    <n v="202745.86371176611"/>
    <n v="98649.85119874205"/>
    <n v="44562.11611625892"/>
    <n v="143211.96731500098"/>
    <x v="2539"/>
  </r>
  <r>
    <n v="393.56199086700752"/>
    <x v="2562"/>
    <n v="181074.14918284162"/>
    <n v="191573.93327167197"/>
    <n v="33787.259829411552"/>
    <n v="225361.19310108351"/>
    <x v="2540"/>
  </r>
  <r>
    <n v="382.8805138047781"/>
    <x v="2563"/>
    <n v="216271.21766830189"/>
    <n v="157787.14414411559"/>
    <n v="31243.074684996285"/>
    <n v="189030.21882911187"/>
    <x v="2541"/>
  </r>
  <r>
    <n v="423.65711797675232"/>
    <x v="2564"/>
    <n v="214161.02795021396"/>
    <n v="202777.44404938945"/>
    <n v="38035.219492256976"/>
    <n v="240812.66354164644"/>
    <x v="2542"/>
  </r>
  <r>
    <n v="418.53131906228384"/>
    <x v="2565"/>
    <n v="221991.8634947071"/>
    <n v="113693.02434734054"/>
    <n v="35172.173143805601"/>
    <n v="148865.19749114616"/>
    <x v="2543"/>
  </r>
  <r>
    <n v="415.84424406653363"/>
    <x v="2566"/>
    <n v="183849.69252590713"/>
    <n v="202170.9842402029"/>
    <n v="33058.36746606636"/>
    <n v="235229.35170626926"/>
    <x v="2544"/>
  </r>
  <r>
    <n v="385.93757264458907"/>
    <x v="2567"/>
    <n v="213503.53008803062"/>
    <n v="193212.45591420811"/>
    <n v="35581.366091589633"/>
    <n v="228793.82200579776"/>
    <x v="2545"/>
  </r>
  <r>
    <n v="415.81947908204512"/>
    <x v="2568"/>
    <n v="196236.56820963195"/>
    <n v="128979.41682544863"/>
    <n v="42852.867932050911"/>
    <n v="171832.28475749952"/>
    <x v="2546"/>
  </r>
  <r>
    <n v="411.59868025067755"/>
    <x v="2569"/>
    <n v="205286.6303105907"/>
    <n v="206358.39406779822"/>
    <n v="25889.263520602381"/>
    <n v="232247.65758840059"/>
    <x v="2547"/>
  </r>
  <r>
    <n v="416.98910650806255"/>
    <x v="2570"/>
    <n v="215964.85638368249"/>
    <n v="165341.20099303356"/>
    <n v="26622.628754068362"/>
    <n v="191963.82974710193"/>
    <x v="2548"/>
  </r>
  <r>
    <n v="372.86272214915709"/>
    <x v="2571"/>
    <n v="204838.61339934092"/>
    <n v="106815.41784111098"/>
    <n v="32044.964914962722"/>
    <n v="138860.3827560737"/>
    <x v="2549"/>
  </r>
  <r>
    <n v="440.83748415473599"/>
    <x v="2572"/>
    <n v="224479.9393594001"/>
    <n v="179959.39131420729"/>
    <n v="32182.478573821605"/>
    <n v="212141.86988802889"/>
    <x v="2550"/>
  </r>
  <r>
    <n v="399.50289845400863"/>
    <x v="2573"/>
    <n v="197819.33829211254"/>
    <n v="129944.60242618914"/>
    <n v="32017.483379344452"/>
    <n v="161962.0858055336"/>
    <x v="2551"/>
  </r>
  <r>
    <n v="381.69801281460235"/>
    <x v="2574"/>
    <n v="201016.0653282842"/>
    <n v="257432.1763719302"/>
    <n v="40639.380116482484"/>
    <n v="298071.55648841267"/>
    <x v="2552"/>
  </r>
  <r>
    <n v="401.9602473105046"/>
    <x v="2575"/>
    <n v="200321.37200174129"/>
    <n v="159317.67749807209"/>
    <n v="38766.601199312368"/>
    <n v="198084.27869738446"/>
    <x v="2553"/>
  </r>
  <r>
    <n v="412.55105569598032"/>
    <x v="2576"/>
    <n v="212985.397453791"/>
    <n v="185119.34871017272"/>
    <n v="33308.712103890335"/>
    <n v="218428.06081406306"/>
    <x v="2554"/>
  </r>
  <r>
    <n v="457.10174700783426"/>
    <x v="2577"/>
    <n v="181620.08595662992"/>
    <n v="194486.62953768464"/>
    <n v="34612.000958051074"/>
    <n v="229098.63049573571"/>
    <x v="2555"/>
  </r>
  <r>
    <n v="419.92291856724967"/>
    <x v="2578"/>
    <n v="181347.69183819913"/>
    <n v="124676.07776869379"/>
    <n v="40852.05943038949"/>
    <n v="165528.13719908328"/>
    <x v="2556"/>
  </r>
  <r>
    <n v="435.31347744524425"/>
    <x v="2579"/>
    <n v="198096.50303502637"/>
    <n v="196452.68013272661"/>
    <n v="44057.604307018242"/>
    <n v="240510.28443974486"/>
    <x v="2557"/>
  </r>
  <r>
    <n v="410.10093171485192"/>
    <x v="2580"/>
    <n v="209171.54512214544"/>
    <n v="135873.81021283052"/>
    <n v="44589.526596589865"/>
    <n v="180463.33680942038"/>
    <x v="2558"/>
  </r>
  <r>
    <n v="422.89704429562096"/>
    <x v="2581"/>
    <n v="170771.78934708858"/>
    <n v="182813.28363917317"/>
    <n v="43279.236990137222"/>
    <n v="226092.5206293104"/>
    <x v="2559"/>
  </r>
  <r>
    <n v="445.54110428428396"/>
    <x v="2582"/>
    <n v="158523.72998227447"/>
    <n v="207698.49875858787"/>
    <n v="39333.11898352312"/>
    <n v="247031.61774211098"/>
    <x v="2560"/>
  </r>
  <r>
    <n v="451.35140711959792"/>
    <x v="2583"/>
    <n v="205489.4818442121"/>
    <n v="160997.6563730124"/>
    <n v="37296.033746864829"/>
    <n v="198293.69011987722"/>
    <x v="2561"/>
  </r>
  <r>
    <n v="433.86411110382704"/>
    <x v="2584"/>
    <n v="190526.34325604994"/>
    <n v="172727.70641266147"/>
    <n v="27507.660896166923"/>
    <n v="200235.3673088284"/>
    <x v="2562"/>
  </r>
  <r>
    <n v="427.63034327507114"/>
    <x v="2585"/>
    <n v="180677.53921368718"/>
    <n v="215708.36331323831"/>
    <n v="24735.579767414882"/>
    <n v="240443.9430806532"/>
    <x v="2563"/>
  </r>
  <r>
    <n v="401.18626641276933"/>
    <x v="2586"/>
    <n v="195674.27770181204"/>
    <n v="131524.70178683498"/>
    <n v="27831.237040031479"/>
    <n v="159355.93882686645"/>
    <x v="2564"/>
  </r>
  <r>
    <n v="369.64664569279756"/>
    <x v="2587"/>
    <n v="208173.20994020629"/>
    <n v="164058.20871564472"/>
    <n v="30191.452819599916"/>
    <n v="194249.66153524464"/>
    <x v="1243"/>
  </r>
  <r>
    <n v="426.72322213947615"/>
    <x v="2588"/>
    <n v="188455.70381073689"/>
    <n v="285137.7692283435"/>
    <n v="42090.686768757223"/>
    <n v="327228.45599710074"/>
    <x v="2565"/>
  </r>
  <r>
    <n v="405.29162468993547"/>
    <x v="2589"/>
    <n v="192944.62210744989"/>
    <n v="127342.50286605734"/>
    <n v="42821.720425337408"/>
    <n v="170164.22329139477"/>
    <x v="2566"/>
  </r>
  <r>
    <n v="383.24260160620122"/>
    <x v="2590"/>
    <n v="227859.43660063043"/>
    <n v="156178.73942182481"/>
    <n v="41252.68118359903"/>
    <n v="197431.42060542383"/>
    <x v="2567"/>
  </r>
  <r>
    <n v="435.34527314912327"/>
    <x v="2591"/>
    <n v="231174.1584158233"/>
    <n v="129539.98527791575"/>
    <n v="42829.437752137092"/>
    <n v="172369.42303005286"/>
    <x v="2568"/>
  </r>
  <r>
    <n v="403.14238227266725"/>
    <x v="2592"/>
    <n v="213075.74341603601"/>
    <n v="193943.30415018139"/>
    <n v="38435.772598832998"/>
    <n v="232379.07674901438"/>
    <x v="2569"/>
  </r>
  <r>
    <n v="401.92990875938722"/>
    <x v="2593"/>
    <n v="174470.71075103467"/>
    <n v="127094.14738139973"/>
    <n v="28386.046358083295"/>
    <n v="155480.19373948302"/>
    <x v="2570"/>
  </r>
  <r>
    <n v="391.05909026985012"/>
    <x v="2594"/>
    <n v="198729.35094215121"/>
    <n v="101729.46345308413"/>
    <n v="29846.081971756925"/>
    <n v="131575.54542484105"/>
    <x v="2571"/>
  </r>
  <r>
    <n v="435.5212374799446"/>
    <x v="2595"/>
    <n v="198710.49433017647"/>
    <n v="124948.47799564121"/>
    <n v="38712.426962197831"/>
    <n v="163660.90495783905"/>
    <x v="2572"/>
  </r>
  <r>
    <n v="393.33012144918598"/>
    <x v="2596"/>
    <n v="212626.63986150682"/>
    <n v="165001.60340557099"/>
    <n v="40196.939315864693"/>
    <n v="205198.54272143569"/>
    <x v="2573"/>
  </r>
  <r>
    <n v="378.88560806349625"/>
    <x v="2597"/>
    <n v="225054.93625849736"/>
    <n v="114953.64880071426"/>
    <n v="32973.673176555218"/>
    <n v="147927.32197726949"/>
    <x v="2574"/>
  </r>
  <r>
    <n v="398.63784899018742"/>
    <x v="2598"/>
    <n v="178434.10202657696"/>
    <n v="109739.91508004785"/>
    <n v="40235.631930630625"/>
    <n v="149975.54701067848"/>
    <x v="2575"/>
  </r>
  <r>
    <n v="439.71812358014023"/>
    <x v="2599"/>
    <n v="186790.46308576493"/>
    <n v="251223.37566856752"/>
    <n v="32570.841483477165"/>
    <n v="283794.2171520447"/>
    <x v="2576"/>
  </r>
  <r>
    <n v="380.65895545149976"/>
    <x v="2600"/>
    <n v="207027.99928502878"/>
    <n v="108189.19591619352"/>
    <n v="30279.80826289867"/>
    <n v="138469.00417909218"/>
    <x v="2577"/>
  </r>
  <r>
    <n v="437.23605202619984"/>
    <x v="2601"/>
    <n v="195189.39795314241"/>
    <n v="151020.73899440726"/>
    <n v="31571.429598015202"/>
    <n v="182592.16859242247"/>
    <x v="2578"/>
  </r>
  <r>
    <n v="393.6170011620743"/>
    <x v="2602"/>
    <n v="201469.13996385032"/>
    <n v="99836.198649082362"/>
    <n v="27641.68923296615"/>
    <n v="127477.88788204851"/>
    <x v="2579"/>
  </r>
  <r>
    <n v="417.51828927295281"/>
    <x v="2603"/>
    <n v="213561.27169151756"/>
    <n v="80477.010698913145"/>
    <n v="35651.521746717859"/>
    <n v="116128.532445631"/>
    <x v="2580"/>
  </r>
  <r>
    <n v="400.68897403759485"/>
    <x v="2604"/>
    <n v="201829.22678264667"/>
    <n v="95618.525145571315"/>
    <n v="39022.16057262988"/>
    <n v="134640.68571820119"/>
    <x v="2581"/>
  </r>
  <r>
    <n v="409.25476254347711"/>
    <x v="2605"/>
    <n v="178103.21639452933"/>
    <n v="147395.23461039516"/>
    <n v="29099.261998121463"/>
    <n v="176494.49660851661"/>
    <x v="2582"/>
  </r>
  <r>
    <n v="382.58707629810476"/>
    <x v="2606"/>
    <n v="202180.04266331866"/>
    <n v="175795.67967426841"/>
    <n v="28501.228183164643"/>
    <n v="204296.90785743305"/>
    <x v="2583"/>
  </r>
  <r>
    <n v="393.85212159408377"/>
    <x v="2607"/>
    <n v="208858.73220557068"/>
    <n v="155984.22334810483"/>
    <n v="26052.544957895399"/>
    <n v="182036.76830600022"/>
    <x v="2584"/>
  </r>
  <r>
    <n v="411.38727638202209"/>
    <x v="2608"/>
    <n v="151714.56179077632"/>
    <n v="138261.1291429915"/>
    <n v="35117.819461982392"/>
    <n v="173378.94860497391"/>
    <x v="2585"/>
  </r>
  <r>
    <n v="403.98996223730626"/>
    <x v="2609"/>
    <n v="192518.73859282144"/>
    <n v="123140.84380246405"/>
    <n v="31481.887892716182"/>
    <n v="154622.73169518023"/>
    <x v="2586"/>
  </r>
  <r>
    <n v="408.68917973958054"/>
    <x v="2610"/>
    <n v="197493.62058058596"/>
    <n v="111957.58657410103"/>
    <n v="25866.222338278498"/>
    <n v="137823.80891237952"/>
    <x v="2587"/>
  </r>
  <r>
    <n v="407.27599933589835"/>
    <x v="2611"/>
    <n v="215272.24871478041"/>
    <n v="180780.4892993214"/>
    <n v="29453.832699182738"/>
    <n v="210234.32199850414"/>
    <x v="2588"/>
  </r>
  <r>
    <n v="454.62632845383933"/>
    <x v="2612"/>
    <n v="173817.21349333512"/>
    <n v="184140.32102282913"/>
    <n v="28088.984675333239"/>
    <n v="212229.30569816235"/>
    <x v="2589"/>
  </r>
  <r>
    <n v="449.75324957040129"/>
    <x v="2613"/>
    <n v="147999.06804982614"/>
    <n v="188902.28462286069"/>
    <n v="40050.514842244447"/>
    <n v="228952.79946510514"/>
    <x v="2590"/>
  </r>
  <r>
    <n v="413.26808173947211"/>
    <x v="2614"/>
    <n v="203396.91337681847"/>
    <n v="137543.67516209316"/>
    <n v="29580.26173321886"/>
    <n v="167123.93689531201"/>
    <x v="2591"/>
  </r>
  <r>
    <n v="397.87218248464006"/>
    <x v="2615"/>
    <n v="217475.01453650816"/>
    <n v="118673.57606508106"/>
    <n v="40287.483021147695"/>
    <n v="158961.05908622875"/>
    <x v="2592"/>
  </r>
  <r>
    <n v="376.77931057447535"/>
    <x v="2616"/>
    <n v="177384.94231632844"/>
    <n v="156468.69088170325"/>
    <n v="40751.233182001677"/>
    <n v="197219.92406370494"/>
    <x v="2593"/>
  </r>
  <r>
    <n v="408.90189693175978"/>
    <x v="2617"/>
    <n v="152927.29141100621"/>
    <n v="184887.59904974283"/>
    <n v="41810.680763619064"/>
    <n v="226698.27981336188"/>
    <x v="2594"/>
  </r>
  <r>
    <n v="390.5314667996069"/>
    <x v="2618"/>
    <n v="193707.04383609287"/>
    <n v="182133.91914177019"/>
    <n v="30879.367960042633"/>
    <n v="213013.28710181284"/>
    <x v="2595"/>
  </r>
  <r>
    <n v="355.31044182244102"/>
    <x v="2619"/>
    <n v="203660.17407025065"/>
    <n v="163903.33541003667"/>
    <n v="43918.105917421868"/>
    <n v="207821.44132745854"/>
    <x v="2596"/>
  </r>
  <r>
    <n v="458.93777396775698"/>
    <x v="2620"/>
    <n v="191782.00526090126"/>
    <n v="186990.03234466858"/>
    <n v="28094.964158410705"/>
    <n v="215084.99650307928"/>
    <x v="2597"/>
  </r>
  <r>
    <n v="412.04551483059549"/>
    <x v="2621"/>
    <n v="184862.27786003414"/>
    <n v="151338.86185574293"/>
    <n v="30831.508008884823"/>
    <n v="182170.36986462775"/>
    <x v="2598"/>
  </r>
  <r>
    <n v="433.78851584180433"/>
    <x v="2622"/>
    <n v="210759.12063816219"/>
    <n v="135279.42825653809"/>
    <n v="32608.120218458011"/>
    <n v="167887.54847499609"/>
    <x v="2599"/>
  </r>
  <r>
    <n v="387.37780807431159"/>
    <x v="2623"/>
    <n v="213233.79210316591"/>
    <n v="115609.13431332388"/>
    <n v="38910.235247496465"/>
    <n v="154519.36956082034"/>
    <x v="2600"/>
  </r>
  <r>
    <n v="399.17158572678989"/>
    <x v="2624"/>
    <n v="179178.88676481697"/>
    <n v="146968.17587936227"/>
    <n v="38021.810516509846"/>
    <n v="184989.98639587211"/>
    <x v="2601"/>
  </r>
  <r>
    <n v="372.38807339893469"/>
    <x v="2625"/>
    <n v="227556.09641099974"/>
    <n v="160280.74118227049"/>
    <n v="31388.145495176639"/>
    <n v="191668.88667744712"/>
    <x v="2602"/>
  </r>
  <r>
    <n v="427.66076742912281"/>
    <x v="2626"/>
    <n v="194516.73031135031"/>
    <n v="116366.49449903452"/>
    <n v="26563.006142040944"/>
    <n v="142929.50064107546"/>
    <x v="2603"/>
  </r>
  <r>
    <n v="403.6579351605194"/>
    <x v="2627"/>
    <n v="232827.18671598093"/>
    <n v="147168.61429602987"/>
    <n v="26537.732137637377"/>
    <n v="173706.34643366726"/>
    <x v="2604"/>
  </r>
  <r>
    <n v="418.39789972189863"/>
    <x v="2628"/>
    <n v="180321.28947844799"/>
    <n v="119542.7989852968"/>
    <n v="27388.450597592295"/>
    <n v="146931.24958288908"/>
    <x v="2605"/>
  </r>
  <r>
    <n v="391.55962227555682"/>
    <x v="2629"/>
    <n v="204140.08441795717"/>
    <n v="222429.83068650516"/>
    <n v="28393.804631997704"/>
    <n v="250823.63531850287"/>
    <x v="2606"/>
  </r>
  <r>
    <n v="403.71789524427265"/>
    <x v="2630"/>
    <n v="195795.65004422507"/>
    <n v="243389.15146995371"/>
    <n v="38615.650865187563"/>
    <n v="282004.80233514128"/>
    <x v="2607"/>
  </r>
  <r>
    <n v="405.35855393722613"/>
    <x v="2631"/>
    <n v="191148.89549688293"/>
    <n v="205360.06098252677"/>
    <n v="26551.935969141032"/>
    <n v="231911.9969516678"/>
    <x v="2608"/>
  </r>
  <r>
    <n v="404.42653728704397"/>
    <x v="2632"/>
    <n v="206882.87941512768"/>
    <n v="164451.50225428757"/>
    <n v="40659.992171441365"/>
    <n v="205111.49442572892"/>
    <x v="2609"/>
  </r>
  <r>
    <n v="398.02156245667419"/>
    <x v="2633"/>
    <n v="222884.16132573682"/>
    <n v="180254.69595421187"/>
    <n v="35114.276332231355"/>
    <n v="215368.97228644323"/>
    <x v="2610"/>
  </r>
  <r>
    <n v="408.00683639859801"/>
    <x v="2634"/>
    <n v="186063.84320985715"/>
    <n v="171802.48471135329"/>
    <n v="34417.326331356177"/>
    <n v="206219.81104270945"/>
    <x v="2611"/>
  </r>
  <r>
    <n v="410.62269257700507"/>
    <x v="2635"/>
    <n v="206477.27964479267"/>
    <n v="132087.63725440094"/>
    <n v="40533.618536442817"/>
    <n v="172621.25579084374"/>
    <x v="2612"/>
  </r>
  <r>
    <n v="421.17490697962677"/>
    <x v="2636"/>
    <n v="220368.32228895731"/>
    <n v="152265.38887777188"/>
    <n v="37160.261544708876"/>
    <n v="189425.65042248077"/>
    <x v="2613"/>
  </r>
  <r>
    <n v="373.66688439357767"/>
    <x v="2637"/>
    <n v="215144.23448495124"/>
    <n v="137270.37246337748"/>
    <n v="30898.843130404304"/>
    <n v="168169.21559378179"/>
    <x v="2614"/>
  </r>
  <r>
    <n v="381.09966571246321"/>
    <x v="2638"/>
    <n v="204690.86843856901"/>
    <n v="114783.3215511904"/>
    <n v="38843.749176444173"/>
    <n v="153627.07072763456"/>
    <x v="2615"/>
  </r>
  <r>
    <n v="373.63247758652659"/>
    <x v="2639"/>
    <n v="216455.06504512861"/>
    <n v="94100.644074507378"/>
    <n v="34689.885983248023"/>
    <n v="128790.5300577554"/>
    <x v="2616"/>
  </r>
  <r>
    <n v="428.13073218231733"/>
    <x v="2640"/>
    <n v="234469.79580088737"/>
    <n v="162509.63719363851"/>
    <n v="26428.77066101426"/>
    <n v="188938.40785465276"/>
    <x v="2617"/>
  </r>
  <r>
    <n v="428.69868770219983"/>
    <x v="2641"/>
    <n v="255035.63337894829"/>
    <n v="182695.46132014829"/>
    <n v="44244.690469892172"/>
    <n v="226940.15179004046"/>
    <x v="2618"/>
  </r>
  <r>
    <n v="427.71339993966598"/>
    <x v="2642"/>
    <n v="170759.69908064726"/>
    <n v="162490.85232277287"/>
    <n v="38967.119220144596"/>
    <n v="201457.97154291748"/>
    <x v="2619"/>
  </r>
  <r>
    <n v="425.40189416699195"/>
    <x v="2643"/>
    <n v="158533.61020578074"/>
    <n v="121894.79603316734"/>
    <n v="43271.295658533432"/>
    <n v="165166.09169170077"/>
    <x v="2620"/>
  </r>
  <r>
    <n v="433.16123801167021"/>
    <x v="2644"/>
    <n v="175349.57589501876"/>
    <n v="105927.81332492453"/>
    <n v="35115.952755281476"/>
    <n v="141043.766080206"/>
    <x v="2621"/>
  </r>
  <r>
    <n v="407.26601089298242"/>
    <x v="2645"/>
    <n v="226132.83352865075"/>
    <n v="243095.35730583873"/>
    <n v="35429.180118061508"/>
    <n v="278524.53742390021"/>
    <x v="2622"/>
  </r>
  <r>
    <n v="402.69326974970693"/>
    <x v="2646"/>
    <n v="201428.22725047331"/>
    <n v="136190.87910681084"/>
    <n v="39905.010474378716"/>
    <n v="176095.88958118955"/>
    <x v="2623"/>
  </r>
  <r>
    <n v="426.74749886413395"/>
    <x v="2647"/>
    <n v="228263.56798920024"/>
    <n v="185604.66167230962"/>
    <n v="26044.752962827682"/>
    <n v="211649.41463513731"/>
    <x v="2624"/>
  </r>
  <r>
    <n v="377.39951397660872"/>
    <x v="2648"/>
    <n v="201146.09580392609"/>
    <n v="181851.18117733364"/>
    <n v="28797.694928424215"/>
    <n v="210648.87610575784"/>
    <x v="2625"/>
  </r>
  <r>
    <n v="379.66814843469365"/>
    <x v="2649"/>
    <n v="198207.50969633867"/>
    <n v="170967.61116359732"/>
    <n v="27663.642908095884"/>
    <n v="198631.2540716932"/>
    <x v="2626"/>
  </r>
  <r>
    <n v="417.64032756413269"/>
    <x v="2650"/>
    <n v="177861.4241588141"/>
    <n v="93832.560359947107"/>
    <n v="42616.629575251376"/>
    <n v="136449.18993519849"/>
    <x v="2627"/>
  </r>
  <r>
    <n v="433.7467326810397"/>
    <x v="2651"/>
    <n v="194446.8686357183"/>
    <n v="209972.04210525111"/>
    <n v="41919.341158516232"/>
    <n v="251891.38326376735"/>
    <x v="2628"/>
  </r>
  <r>
    <n v="432.42289107819704"/>
    <x v="2652"/>
    <n v="205830.43379492866"/>
    <n v="122779.80830409328"/>
    <n v="35267.846077371971"/>
    <n v="158047.65438146525"/>
    <x v="2629"/>
  </r>
  <r>
    <n v="410.14218563923839"/>
    <x v="2653"/>
    <n v="239951.56672748653"/>
    <n v="157363.12740220252"/>
    <n v="41946.255456162799"/>
    <n v="199309.38285836531"/>
    <x v="2630"/>
  </r>
  <r>
    <n v="451.45568262265596"/>
    <x v="2654"/>
    <n v="199991.75646340911"/>
    <n v="199083.69008899725"/>
    <n v="25360.302670887257"/>
    <n v="224443.99275988451"/>
    <x v="2631"/>
  </r>
  <r>
    <n v="431.93312726882027"/>
    <x v="2655"/>
    <n v="189187.38023048104"/>
    <n v="197232.42986214583"/>
    <n v="26826.681474363304"/>
    <n v="224059.11133650914"/>
    <x v="2632"/>
  </r>
  <r>
    <n v="382.30024427379868"/>
    <x v="2656"/>
    <n v="188692.49135594873"/>
    <n v="193572.04531415825"/>
    <n v="39477.965788899361"/>
    <n v="233050.01110305762"/>
    <x v="2633"/>
  </r>
  <r>
    <n v="428.4279273747768"/>
    <x v="2657"/>
    <n v="198913.83270049663"/>
    <n v="169040.13116636046"/>
    <n v="44860.174981685341"/>
    <n v="213900.30614804581"/>
    <x v="2634"/>
  </r>
  <r>
    <n v="431.06162673760508"/>
    <x v="2658"/>
    <n v="208563.76607875151"/>
    <n v="140940.7583852472"/>
    <n v="30044.284071953105"/>
    <n v="170985.0424572003"/>
    <x v="2635"/>
  </r>
  <r>
    <n v="395.70070498207565"/>
    <x v="2659"/>
    <n v="227169.38959749925"/>
    <n v="59560.699297646534"/>
    <n v="39854.934561717877"/>
    <n v="99415.633859364403"/>
    <x v="2636"/>
  </r>
  <r>
    <n v="383.80096866425384"/>
    <x v="2660"/>
    <n v="172546.72624534916"/>
    <n v="175906.14756990806"/>
    <n v="37171.072787324461"/>
    <n v="213077.22035723252"/>
    <x v="2637"/>
  </r>
  <r>
    <n v="432.08452057129239"/>
    <x v="2661"/>
    <n v="228932.23067970309"/>
    <n v="169878.30260264812"/>
    <n v="29557.286788874688"/>
    <n v="199435.58939152281"/>
    <x v="2638"/>
  </r>
  <r>
    <n v="418.36940890783183"/>
    <x v="2662"/>
    <n v="195715.17319778536"/>
    <n v="114485.34336058906"/>
    <n v="40517.149366033074"/>
    <n v="155002.49272662215"/>
    <x v="2639"/>
  </r>
  <r>
    <n v="422.97180744893063"/>
    <x v="2663"/>
    <n v="192261.10636882466"/>
    <n v="73696.288116482188"/>
    <n v="38392.629996157455"/>
    <n v="112088.91811263964"/>
    <x v="2640"/>
  </r>
  <r>
    <n v="383.15172233169545"/>
    <x v="2664"/>
    <n v="177157.84450595619"/>
    <n v="134842.89389887635"/>
    <n v="27132.33964255283"/>
    <n v="161975.23354142919"/>
    <x v="2641"/>
  </r>
  <r>
    <n v="382.63734672123735"/>
    <x v="2665"/>
    <n v="165078.90424374194"/>
    <n v="111550.09325770085"/>
    <n v="29729.622355830623"/>
    <n v="141279.71561353147"/>
    <x v="2642"/>
  </r>
  <r>
    <n v="394.90920486835103"/>
    <x v="2666"/>
    <n v="184289.16436450736"/>
    <n v="129151.87180066388"/>
    <n v="25288.279104731202"/>
    <n v="154440.15090539507"/>
    <x v="2643"/>
  </r>
  <r>
    <n v="417.88094323736794"/>
    <x v="2667"/>
    <n v="252525.77539161479"/>
    <n v="197045.95850861139"/>
    <n v="27011.537223811352"/>
    <n v="224057.49573242274"/>
    <x v="2644"/>
  </r>
  <r>
    <n v="404.56154301062003"/>
    <x v="2668"/>
    <n v="221322.57568341604"/>
    <n v="134627.32433820271"/>
    <n v="35372.807984347499"/>
    <n v="170000.13232255023"/>
    <x v="2645"/>
  </r>
  <r>
    <n v="418.27625918995221"/>
    <x v="2669"/>
    <n v="225613.00304892956"/>
    <n v="201159.37765561743"/>
    <n v="39127.173061335372"/>
    <n v="240286.5507169528"/>
    <x v="2646"/>
  </r>
  <r>
    <n v="395.08800385117519"/>
    <x v="2670"/>
    <n v="206276.78164484861"/>
    <n v="24688.256047627259"/>
    <n v="38595.560283778039"/>
    <n v="63283.816331405294"/>
    <x v="2647"/>
  </r>
  <r>
    <n v="425.26436877902216"/>
    <x v="2671"/>
    <n v="194698.41458393109"/>
    <n v="193017.87937941094"/>
    <n v="43549.691478601184"/>
    <n v="236567.57085801213"/>
    <x v="2648"/>
  </r>
  <r>
    <n v="390.01356950020681"/>
    <x v="2672"/>
    <n v="168359.69133500368"/>
    <n v="120932.95288270962"/>
    <n v="39197.480461653482"/>
    <n v="160130.43334436312"/>
    <x v="2649"/>
  </r>
  <r>
    <n v="408.99542825431581"/>
    <x v="2673"/>
    <n v="213760.65447083439"/>
    <n v="168584.8653300314"/>
    <n v="34220.474281619179"/>
    <n v="202805.33961165059"/>
    <x v="2650"/>
  </r>
  <r>
    <n v="383.87495945867636"/>
    <x v="2674"/>
    <n v="207290.40347570096"/>
    <n v="134720.01795355292"/>
    <n v="30138.039717088592"/>
    <n v="164858.05767064152"/>
    <x v="2651"/>
  </r>
  <r>
    <n v="387.74404770610448"/>
    <x v="2675"/>
    <n v="203479.48139466785"/>
    <n v="151317.97841886754"/>
    <n v="29541.716046335197"/>
    <n v="180859.69446520275"/>
    <x v="2652"/>
  </r>
  <r>
    <n v="407.52753126940166"/>
    <x v="2676"/>
    <n v="217130.25946669263"/>
    <n v="136508.47616475887"/>
    <n v="35404.741916529194"/>
    <n v="171913.21808128807"/>
    <x v="2653"/>
  </r>
  <r>
    <n v="425.65117458473844"/>
    <x v="2677"/>
    <n v="190185.95000879685"/>
    <n v="187671.60850087163"/>
    <n v="41789.81820866419"/>
    <n v="229461.42670953582"/>
    <x v="2654"/>
  </r>
  <r>
    <n v="396.02485338135466"/>
    <x v="2678"/>
    <n v="213329.04992209666"/>
    <n v="152584.05237057467"/>
    <n v="33003.251445313035"/>
    <n v="185587.30381588772"/>
    <x v="2655"/>
  </r>
  <r>
    <n v="369.71002309855641"/>
    <x v="2679"/>
    <n v="243227.81911869353"/>
    <n v="121848.81876610106"/>
    <n v="27586.296217024948"/>
    <n v="149435.114983126"/>
    <x v="2656"/>
  </r>
  <r>
    <n v="412.80577239650643"/>
    <x v="2680"/>
    <n v="206670.15842490134"/>
    <n v="124094.65024399858"/>
    <n v="29130.207177915119"/>
    <n v="153224.85742191371"/>
    <x v="2657"/>
  </r>
  <r>
    <n v="422.87621092352009"/>
    <x v="2681"/>
    <n v="230345.53618067681"/>
    <n v="187385.90490073789"/>
    <n v="37927.506902633118"/>
    <n v="225313.41180337101"/>
    <x v="2658"/>
  </r>
  <r>
    <n v="422.23206810863189"/>
    <x v="2682"/>
    <n v="207853.92667020499"/>
    <n v="137199.86738239491"/>
    <n v="28895.675352338301"/>
    <n v="166095.5427347332"/>
    <x v="2659"/>
  </r>
  <r>
    <n v="401.26544812228173"/>
    <x v="2683"/>
    <n v="197590.25818134364"/>
    <n v="166680.13259393218"/>
    <n v="26476.231979966902"/>
    <n v="193156.36457389907"/>
    <x v="2660"/>
  </r>
  <r>
    <n v="414.70703465754286"/>
    <x v="2684"/>
    <n v="179309.47523244962"/>
    <n v="188434.81546941938"/>
    <n v="25924.571976768577"/>
    <n v="214359.38744618796"/>
    <x v="2661"/>
  </r>
  <r>
    <n v="386.19765709357165"/>
    <x v="2685"/>
    <n v="205125.23023793151"/>
    <n v="94834.054417872336"/>
    <n v="41194.837362408558"/>
    <n v="136028.89178028089"/>
    <x v="2662"/>
  </r>
  <r>
    <n v="395.59977803448191"/>
    <x v="2686"/>
    <n v="213964.23695343229"/>
    <n v="186277.34396017945"/>
    <n v="37079.018856104078"/>
    <n v="223356.36281628354"/>
    <x v="2663"/>
  </r>
  <r>
    <n v="374.69825853137377"/>
    <x v="2687"/>
    <n v="223949.71711243421"/>
    <n v="180418.56490255994"/>
    <n v="44185.502619877028"/>
    <n v="224604.06752243696"/>
    <x v="2664"/>
  </r>
  <r>
    <n v="401.0981934455865"/>
    <x v="2688"/>
    <n v="244689.1262159425"/>
    <n v="129201.97464745102"/>
    <n v="38677.591806504832"/>
    <n v="167879.56645395583"/>
    <x v="2665"/>
  </r>
  <r>
    <n v="370.04752516938692"/>
    <x v="2689"/>
    <n v="188042.83405089969"/>
    <n v="145275.68865643308"/>
    <n v="40212.73045022758"/>
    <n v="185488.41910666064"/>
    <x v="2666"/>
  </r>
  <r>
    <n v="424.40574962430986"/>
    <x v="2690"/>
    <n v="215037.41136435865"/>
    <n v="194626.34593309811"/>
    <n v="35958.931006225539"/>
    <n v="230585.27693932364"/>
    <x v="2667"/>
  </r>
  <r>
    <n v="387.34959624088884"/>
    <x v="2691"/>
    <n v="195086.06561261963"/>
    <n v="148552.09780848029"/>
    <n v="43150.966540265152"/>
    <n v="191703.06434874545"/>
    <x v="2668"/>
  </r>
  <r>
    <n v="427.89593301944586"/>
    <x v="2692"/>
    <n v="160891.57506061837"/>
    <n v="161654.84892762188"/>
    <n v="27415.674407253147"/>
    <n v="189070.52333487503"/>
    <x v="2669"/>
  </r>
  <r>
    <n v="400.66432610990734"/>
    <x v="2693"/>
    <n v="184149.72884907623"/>
    <n v="169336.97626496074"/>
    <n v="38472.883932374214"/>
    <n v="207809.86019733496"/>
    <x v="2670"/>
  </r>
  <r>
    <n v="404.62835533572672"/>
    <x v="2694"/>
    <n v="190255.82459919664"/>
    <n v="125629.7884535653"/>
    <n v="34096.39850235312"/>
    <n v="159726.18695591841"/>
    <x v="2671"/>
  </r>
  <r>
    <n v="438.0351172039359"/>
    <x v="2695"/>
    <n v="205832.73063865633"/>
    <n v="144002.47188201334"/>
    <n v="28710.732891353178"/>
    <n v="172713.20477336651"/>
    <x v="2672"/>
  </r>
  <r>
    <n v="396.13596998999174"/>
    <x v="2696"/>
    <n v="202390.0254257443"/>
    <n v="182644.0048622803"/>
    <n v="30663.310509170413"/>
    <n v="213307.31537145071"/>
    <x v="2673"/>
  </r>
  <r>
    <n v="405.05268787676994"/>
    <x v="2697"/>
    <n v="179471.01497180175"/>
    <n v="179951.49534921945"/>
    <n v="31758.892715210022"/>
    <n v="211710.38806442945"/>
    <x v="2674"/>
  </r>
  <r>
    <n v="416.04045968272158"/>
    <x v="2698"/>
    <n v="194765.73316111253"/>
    <n v="209624.87936410549"/>
    <n v="40956.873205155847"/>
    <n v="250581.75256926136"/>
    <x v="2675"/>
  </r>
  <r>
    <n v="408.51618725253343"/>
    <x v="2699"/>
    <n v="216395.80305366387"/>
    <n v="204431.33883904316"/>
    <n v="33629.723031449757"/>
    <n v="238061.06187049294"/>
    <x v="2676"/>
  </r>
  <r>
    <n v="359.41817166305827"/>
    <x v="2700"/>
    <n v="186737.66240486686"/>
    <n v="103181.10171464615"/>
    <n v="34350.185106468212"/>
    <n v="137531.28682111437"/>
    <x v="2677"/>
  </r>
  <r>
    <n v="394.46469490399534"/>
    <x v="2701"/>
    <n v="205016.61922883379"/>
    <n v="167021.65590894769"/>
    <n v="34372.167685443637"/>
    <n v="201393.82359439135"/>
    <x v="2678"/>
  </r>
  <r>
    <n v="394.83659886136542"/>
    <x v="2702"/>
    <n v="236505.50927262206"/>
    <n v="89696.679806273329"/>
    <n v="37006.064345251369"/>
    <n v="126702.7441515247"/>
    <x v="2679"/>
  </r>
  <r>
    <n v="390.1415221775153"/>
    <x v="2703"/>
    <n v="205964.02855135882"/>
    <n v="158539.56654419506"/>
    <n v="29264.577543555035"/>
    <n v="187804.14408775009"/>
    <x v="2680"/>
  </r>
  <r>
    <n v="391.41391317740204"/>
    <x v="2704"/>
    <n v="210276.58879678414"/>
    <n v="145327.12969584903"/>
    <n v="41450.771281393158"/>
    <n v="186777.90097724219"/>
    <x v="2681"/>
  </r>
  <r>
    <n v="399.31448811252415"/>
    <x v="2705"/>
    <n v="195718.51371076753"/>
    <n v="108545.18942206468"/>
    <n v="40562.440487905034"/>
    <n v="149107.62990996972"/>
    <x v="2682"/>
  </r>
  <r>
    <n v="426.11605568731153"/>
    <x v="2706"/>
    <n v="178720.52082741022"/>
    <n v="173874.41953784783"/>
    <n v="44051.074446545732"/>
    <n v="217925.49398439357"/>
    <x v="2683"/>
  </r>
  <r>
    <n v="412.35164084560159"/>
    <x v="2707"/>
    <n v="159539.22579141863"/>
    <n v="135470.83016427286"/>
    <n v="41515.355720264313"/>
    <n v="176986.18588453718"/>
    <x v="2684"/>
  </r>
  <r>
    <n v="391.51010348321773"/>
    <x v="2708"/>
    <n v="192557.92172169851"/>
    <n v="98065.034610258517"/>
    <n v="35379.90749144552"/>
    <n v="133444.94210170404"/>
    <x v="2685"/>
  </r>
  <r>
    <n v="399.86406434191758"/>
    <x v="2709"/>
    <n v="205791.60090524238"/>
    <n v="194096.2708046365"/>
    <n v="37564.767252183236"/>
    <n v="231661.03805681973"/>
    <x v="2686"/>
  </r>
  <r>
    <n v="449.25051818019909"/>
    <x v="2710"/>
    <n v="216523.62767242559"/>
    <n v="96959.180102138867"/>
    <n v="28548.470314620794"/>
    <n v="125507.65041675966"/>
    <x v="2687"/>
  </r>
  <r>
    <n v="375.33320724828599"/>
    <x v="2711"/>
    <n v="193916.76888443521"/>
    <n v="120539.50126450644"/>
    <n v="40030.359227182118"/>
    <n v="160569.86049168857"/>
    <x v="2688"/>
  </r>
  <r>
    <n v="384.82713003031398"/>
    <x v="2712"/>
    <n v="225701.84567764719"/>
    <n v="109064.18903436609"/>
    <n v="33335.658918363311"/>
    <n v="142399.84795272941"/>
    <x v="2689"/>
  </r>
  <r>
    <n v="356.69222689506893"/>
    <x v="2713"/>
    <n v="208935.10437318092"/>
    <n v="164924.91772742456"/>
    <n v="31353.988375530495"/>
    <n v="196278.90610295505"/>
    <x v="2690"/>
  </r>
  <r>
    <n v="404.95053695325947"/>
    <x v="2714"/>
    <n v="212621.22581098165"/>
    <n v="115546.87202329471"/>
    <n v="26252.030870571052"/>
    <n v="141798.90289386577"/>
    <x v="2691"/>
  </r>
  <r>
    <n v="405.80205037976071"/>
    <x v="2715"/>
    <n v="229215.63548902635"/>
    <n v="145763.86142751065"/>
    <n v="33703.021979796955"/>
    <n v="179466.88340730761"/>
    <x v="2692"/>
  </r>
  <r>
    <n v="418.230571529359"/>
    <x v="2716"/>
    <n v="203352.53625571181"/>
    <n v="142423.62655295475"/>
    <n v="41338.627973090151"/>
    <n v="183762.25452604491"/>
    <x v="2693"/>
  </r>
  <r>
    <n v="433.67334556584461"/>
    <x v="2717"/>
    <n v="201986.8614815379"/>
    <n v="122540.6502973602"/>
    <n v="36936.253127617631"/>
    <n v="159476.90342497785"/>
    <x v="2694"/>
  </r>
  <r>
    <n v="399.1485386253853"/>
    <x v="2718"/>
    <n v="227962.32791798509"/>
    <n v="181791.79549783544"/>
    <n v="38359.287001498291"/>
    <n v="220151.08249933372"/>
    <x v="2695"/>
  </r>
  <r>
    <n v="394.34333902148103"/>
    <x v="2719"/>
    <n v="228752.54705177722"/>
    <n v="177861.37018639722"/>
    <n v="38131.003223898493"/>
    <n v="215992.37341029572"/>
    <x v="2696"/>
  </r>
  <r>
    <n v="434.15037077125669"/>
    <x v="2720"/>
    <n v="203906.64450637368"/>
    <n v="177145.61110209938"/>
    <n v="31741.644345293509"/>
    <n v="208887.2554473929"/>
    <x v="2697"/>
  </r>
  <r>
    <n v="390.5510986340492"/>
    <x v="2721"/>
    <n v="208392.01934971806"/>
    <n v="110269.48026037875"/>
    <n v="26349.285085362138"/>
    <n v="136618.76534574089"/>
    <x v="2698"/>
  </r>
  <r>
    <n v="403.46381854959429"/>
    <x v="2722"/>
    <n v="196447.45097790449"/>
    <n v="214637.69996918977"/>
    <n v="35648.687965513171"/>
    <n v="250286.38793470294"/>
    <x v="2699"/>
  </r>
  <r>
    <n v="392.63844387172071"/>
    <x v="2723"/>
    <n v="236631.46107741471"/>
    <n v="157864.65988141147"/>
    <n v="33207.370403587687"/>
    <n v="191072.03028499917"/>
    <x v="2700"/>
  </r>
  <r>
    <n v="391.77020965691008"/>
    <x v="2724"/>
    <n v="207427.68164319996"/>
    <n v="101258.02625907931"/>
    <n v="35305.667963786436"/>
    <n v="136563.69422286574"/>
    <x v="2701"/>
  </r>
  <r>
    <n v="413.75241169009047"/>
    <x v="2725"/>
    <n v="202218.99383053524"/>
    <n v="77521.397364203163"/>
    <n v="41055.575020885328"/>
    <n v="118576.97238508849"/>
    <x v="2702"/>
  </r>
  <r>
    <n v="428.15856490647406"/>
    <x v="2726"/>
    <n v="201925.56682564475"/>
    <n v="234184.31398614158"/>
    <n v="42399.508703723084"/>
    <n v="276583.82268986467"/>
    <x v="2703"/>
  </r>
  <r>
    <n v="375.91838723955402"/>
    <x v="2727"/>
    <n v="201170.06468390618"/>
    <n v="148959.86867787217"/>
    <n v="42481.73773606211"/>
    <n v="191441.60641393429"/>
    <x v="2704"/>
  </r>
  <r>
    <n v="422.16401728887871"/>
    <x v="2728"/>
    <n v="201292.75980863738"/>
    <n v="143225.3834193699"/>
    <n v="27958.749968281041"/>
    <n v="171184.13338765095"/>
    <x v="2705"/>
  </r>
  <r>
    <n v="404.64872233125647"/>
    <x v="2729"/>
    <n v="236246.4274886364"/>
    <n v="158702.158630094"/>
    <n v="30798.138519033779"/>
    <n v="189500.29714912779"/>
    <x v="2706"/>
  </r>
  <r>
    <n v="405.91185605602732"/>
    <x v="2730"/>
    <n v="183860.59437707078"/>
    <n v="216529.88061661966"/>
    <n v="32011.894098183824"/>
    <n v="248541.7747148035"/>
    <x v="2707"/>
  </r>
  <r>
    <n v="404.13825145979973"/>
    <x v="2731"/>
    <n v="214055.53433332179"/>
    <n v="216210.98443303193"/>
    <n v="38661.203325997652"/>
    <n v="254872.18775902959"/>
    <x v="2708"/>
  </r>
  <r>
    <n v="403.34558342693362"/>
    <x v="2732"/>
    <n v="193139.27950799509"/>
    <n v="206191.88911277096"/>
    <n v="40242.246093986403"/>
    <n v="246434.13520675738"/>
    <x v="2709"/>
  </r>
  <r>
    <n v="401.8841714843353"/>
    <x v="2733"/>
    <n v="205996.88248713326"/>
    <n v="131787.16849764707"/>
    <n v="25029.263313199725"/>
    <n v="156816.43181084679"/>
    <x v="2710"/>
  </r>
  <r>
    <n v="421.4273764825943"/>
    <x v="2734"/>
    <n v="196538.4721798074"/>
    <n v="160395.83427482544"/>
    <n v="41451.545663592318"/>
    <n v="201847.37993841775"/>
    <x v="2711"/>
  </r>
  <r>
    <n v="380.69302529246295"/>
    <x v="2735"/>
    <n v="179117.77387482455"/>
    <n v="116469.86850443046"/>
    <n v="40267.880192134216"/>
    <n v="156737.74869656467"/>
    <x v="1859"/>
  </r>
  <r>
    <n v="448.57259820614127"/>
    <x v="2736"/>
    <n v="236960.58720422885"/>
    <n v="193077.23151693743"/>
    <n v="40908.100374204943"/>
    <n v="233985.33189114238"/>
    <x v="2712"/>
  </r>
  <r>
    <n v="395.32884859577393"/>
    <x v="2737"/>
    <n v="199738.39683879228"/>
    <n v="171452.2552841763"/>
    <n v="41834.212106992803"/>
    <n v="213286.46739116911"/>
    <x v="2713"/>
  </r>
  <r>
    <n v="409.57064711604158"/>
    <x v="2738"/>
    <n v="185272.66782293143"/>
    <n v="232845.41190057216"/>
    <n v="24883.642125624323"/>
    <n v="257729.05402619648"/>
    <x v="2714"/>
  </r>
  <r>
    <n v="367.96634954867642"/>
    <x v="2739"/>
    <n v="232303.27495991209"/>
    <n v="169951.46931201706"/>
    <n v="35009.931040630581"/>
    <n v="204961.40035264764"/>
    <x v="2715"/>
  </r>
  <r>
    <n v="395.68926254979175"/>
    <x v="2740"/>
    <n v="208773.71951370552"/>
    <n v="140159.3596259428"/>
    <n v="28975.93771884339"/>
    <n v="169135.2973447862"/>
    <x v="2716"/>
  </r>
  <r>
    <n v="399.30321818061549"/>
    <x v="2741"/>
    <n v="184569.46342038084"/>
    <n v="159282.39184408193"/>
    <n v="40266.995011859908"/>
    <n v="199549.38685594185"/>
    <x v="2717"/>
  </r>
  <r>
    <n v="423.24554594243068"/>
    <x v="2742"/>
    <n v="210729.28619997902"/>
    <n v="189818.39314841322"/>
    <n v="30317.462747873509"/>
    <n v="220135.85589628672"/>
    <x v="2718"/>
  </r>
  <r>
    <n v="401.80636773663764"/>
    <x v="2743"/>
    <n v="202132.37005119919"/>
    <n v="134210.24354166645"/>
    <n v="43962.363726810348"/>
    <n v="178172.6072684768"/>
    <x v="2719"/>
  </r>
  <r>
    <n v="389.62049543404441"/>
    <x v="2744"/>
    <n v="208199.45105374069"/>
    <n v="195813.94996436912"/>
    <n v="31787.383476773692"/>
    <n v="227601.33344114281"/>
    <x v="2720"/>
  </r>
  <r>
    <n v="412.11687908437426"/>
    <x v="2745"/>
    <n v="185745.43295618103"/>
    <n v="135035.07878931577"/>
    <n v="39255.80240062478"/>
    <n v="174290.88118994056"/>
    <x v="2227"/>
  </r>
  <r>
    <n v="426.4965016675701"/>
    <x v="2746"/>
    <n v="198038.94684301532"/>
    <n v="161383.16715357947"/>
    <n v="33894.826695480049"/>
    <n v="195277.99384905951"/>
    <x v="2721"/>
  </r>
  <r>
    <n v="373.57071895578491"/>
    <x v="2747"/>
    <n v="176937.19851052735"/>
    <n v="104543.61603271916"/>
    <n v="27938.600374853231"/>
    <n v="132482.21640757238"/>
    <x v="2722"/>
  </r>
  <r>
    <n v="415.12183225302192"/>
    <x v="2748"/>
    <n v="207593.47679792184"/>
    <n v="205988.74161216375"/>
    <n v="38020.330398745049"/>
    <n v="244009.0720109088"/>
    <x v="2723"/>
  </r>
  <r>
    <n v="429.88532151142181"/>
    <x v="2749"/>
    <n v="182993.246200825"/>
    <n v="205730.9216657533"/>
    <n v="33110.254686390545"/>
    <n v="238841.17635214384"/>
    <x v="2724"/>
  </r>
  <r>
    <n v="406.36330974531927"/>
    <x v="2750"/>
    <n v="205693.33416638512"/>
    <n v="165504.45772289709"/>
    <n v="27259.887496282601"/>
    <n v="192764.3452191797"/>
    <x v="2725"/>
  </r>
  <r>
    <n v="397.59198932885806"/>
    <x v="2751"/>
    <n v="176194.8710696637"/>
    <n v="169443.85388763261"/>
    <n v="29478.95375406952"/>
    <n v="198922.80764170212"/>
    <x v="2726"/>
  </r>
  <r>
    <n v="439.13856034538003"/>
    <x v="2752"/>
    <n v="209347.64188286869"/>
    <n v="167940.24641527332"/>
    <n v="32556.100522174405"/>
    <n v="200496.34693744773"/>
    <x v="2727"/>
  </r>
  <r>
    <n v="381.12651129997124"/>
    <x v="2753"/>
    <n v="192155.00773451157"/>
    <n v="146218.46290671176"/>
    <n v="26793.334866723431"/>
    <n v="173011.79777343519"/>
    <x v="2728"/>
  </r>
  <r>
    <n v="384.69622223722945"/>
    <x v="2754"/>
    <n v="204472.29320743625"/>
    <n v="171619.70989491549"/>
    <n v="27423.796387892507"/>
    <n v="199043.506282808"/>
    <x v="2729"/>
  </r>
  <r>
    <n v="440.05673817217047"/>
    <x v="2755"/>
    <n v="212566.46705249717"/>
    <n v="125444.56682498667"/>
    <n v="32421.766286341608"/>
    <n v="157866.33311132828"/>
    <x v="2730"/>
  </r>
  <r>
    <n v="406.75159970327041"/>
    <x v="2756"/>
    <n v="238283.33846563278"/>
    <n v="144455.10155053271"/>
    <n v="28318.398111568822"/>
    <n v="172773.49966210153"/>
    <x v="2731"/>
  </r>
  <r>
    <n v="428.71874597534963"/>
    <x v="2757"/>
    <n v="192886.31046180794"/>
    <n v="73415.953585617506"/>
    <n v="38872.136365894112"/>
    <n v="112288.08995151162"/>
    <x v="2732"/>
  </r>
  <r>
    <n v="388.4124299462855"/>
    <x v="2758"/>
    <n v="200361.29198464431"/>
    <n v="170629.15566300051"/>
    <n v="39705.781083333575"/>
    <n v="210334.93674633407"/>
    <x v="2733"/>
  </r>
  <r>
    <n v="421.78624915703091"/>
    <x v="2759"/>
    <n v="200604.3041133924"/>
    <n v="245193.36670408357"/>
    <n v="26965.475332720947"/>
    <n v="272158.84203680453"/>
    <x v="2734"/>
  </r>
  <r>
    <n v="432.46403718766442"/>
    <x v="2760"/>
    <n v="206837.79127793058"/>
    <n v="120833.75621505512"/>
    <n v="31532.646658731486"/>
    <n v="152366.4028737866"/>
    <x v="2735"/>
  </r>
  <r>
    <n v="368.35816088451861"/>
    <x v="2761"/>
    <n v="205522.44245598101"/>
    <n v="145906.94677783115"/>
    <n v="31275.773364761902"/>
    <n v="177182.72014259305"/>
    <x v="2736"/>
  </r>
  <r>
    <n v="410.39515014725532"/>
    <x v="2762"/>
    <n v="182560.66350736626"/>
    <n v="172842.3149106788"/>
    <n v="33278.212525051094"/>
    <n v="206120.52743572989"/>
    <x v="2737"/>
  </r>
  <r>
    <n v="396.66049162379369"/>
    <x v="2763"/>
    <n v="194427.16732408397"/>
    <n v="104085.95064944981"/>
    <n v="36100.329823676147"/>
    <n v="140186.28047312595"/>
    <x v="2738"/>
  </r>
  <r>
    <n v="363.08400067249505"/>
    <x v="2764"/>
    <n v="196940.91232812655"/>
    <n v="166708.19773650277"/>
    <n v="32583.744641924692"/>
    <n v="199291.94237842745"/>
    <x v="2739"/>
  </r>
  <r>
    <n v="375.43232120247455"/>
    <x v="2765"/>
    <n v="203827.07101313234"/>
    <n v="163364.30491522996"/>
    <n v="26007.703049958563"/>
    <n v="189372.00796518853"/>
    <x v="2740"/>
  </r>
  <r>
    <n v="410.39847532318038"/>
    <x v="2766"/>
    <n v="206894.33417989669"/>
    <n v="192072.76573551632"/>
    <n v="41302.761913567483"/>
    <n v="233375.52764908382"/>
    <x v="2741"/>
  </r>
  <r>
    <n v="396.38814992730107"/>
    <x v="2767"/>
    <n v="210356.08497853242"/>
    <n v="137181.75044479163"/>
    <n v="34760.847333074904"/>
    <n v="171942.59777786653"/>
    <x v="2742"/>
  </r>
  <r>
    <n v="427.45768049373265"/>
    <x v="2768"/>
    <n v="196633.64421880103"/>
    <n v="122470.18607847067"/>
    <n v="33458.965132737831"/>
    <n v="155929.15121120849"/>
    <x v="2743"/>
  </r>
  <r>
    <n v="423.55958368523278"/>
    <x v="2769"/>
    <n v="222401.54306260095"/>
    <n v="171190.34951960063"/>
    <n v="41652.909121911027"/>
    <n v="212843.25864151167"/>
    <x v="2744"/>
  </r>
  <r>
    <n v="415.20386485807421"/>
    <x v="2770"/>
    <n v="209928.69403288452"/>
    <n v="104251.9567745864"/>
    <n v="39009.271866105199"/>
    <n v="143261.22864069161"/>
    <x v="2745"/>
  </r>
  <r>
    <n v="393.44923554626843"/>
    <x v="2771"/>
    <n v="203489.40318147858"/>
    <n v="134354.00842027046"/>
    <n v="33748.681625701487"/>
    <n v="168102.69004597195"/>
    <x v="2746"/>
  </r>
  <r>
    <n v="401.0198235512587"/>
    <x v="2772"/>
    <n v="215002.01197273156"/>
    <n v="95810.451540083188"/>
    <n v="25630.652382910586"/>
    <n v="121441.10392299377"/>
    <x v="2747"/>
  </r>
  <r>
    <n v="428.48441375986505"/>
    <x v="2773"/>
    <n v="218175.61348939702"/>
    <n v="165589.68740484398"/>
    <n v="40966.206738660454"/>
    <n v="206555.89414350444"/>
    <x v="2748"/>
  </r>
  <r>
    <n v="438.25139852964492"/>
    <x v="2774"/>
    <n v="208857.70192524948"/>
    <n v="185729.83880156395"/>
    <n v="26770.833222852456"/>
    <n v="212500.67202441642"/>
    <x v="2749"/>
  </r>
  <r>
    <n v="446.98672985452845"/>
    <x v="2775"/>
    <n v="208280.90496125203"/>
    <n v="184646.02272621653"/>
    <n v="27000.953598980581"/>
    <n v="211646.97632519712"/>
    <x v="2750"/>
  </r>
  <r>
    <n v="396.26024384644251"/>
    <x v="2776"/>
    <n v="221262.70896320522"/>
    <n v="136436.20627349446"/>
    <n v="25893.500342650019"/>
    <n v="162329.70661614448"/>
    <x v="2751"/>
  </r>
  <r>
    <n v="414.61782304171345"/>
    <x v="2777"/>
    <n v="202920.57409047781"/>
    <n v="192852.67405049744"/>
    <n v="25595.059705595089"/>
    <n v="218447.73375609252"/>
    <x v="2752"/>
  </r>
  <r>
    <n v="377.24533998190515"/>
    <x v="2778"/>
    <n v="182552.65001069268"/>
    <n v="190626.0735373545"/>
    <n v="40341.674118838884"/>
    <n v="230967.74765619339"/>
    <x v="2753"/>
  </r>
  <r>
    <n v="407.67805592933013"/>
    <x v="2779"/>
    <n v="167893.17602773107"/>
    <n v="162093.26724972471"/>
    <n v="31218.058406550135"/>
    <n v="193311.32565627486"/>
    <x v="2754"/>
  </r>
  <r>
    <n v="394.09746174387226"/>
    <x v="2780"/>
    <n v="219881.0321628977"/>
    <n v="126009.60649070103"/>
    <n v="34038.268051359533"/>
    <n v="160047.87454206057"/>
    <x v="2755"/>
  </r>
  <r>
    <n v="396.40355291837551"/>
    <x v="2781"/>
    <n v="245148.8679767201"/>
    <n v="247160.67202350535"/>
    <n v="27352.465309706153"/>
    <n v="274513.13733321149"/>
    <x v="2756"/>
  </r>
  <r>
    <n v="405.60227831626617"/>
    <x v="2782"/>
    <n v="202547.3612753549"/>
    <n v="163911.19749969066"/>
    <n v="42403.567285388955"/>
    <n v="206314.76478507963"/>
    <x v="2757"/>
  </r>
  <r>
    <n v="417.81498012938891"/>
    <x v="2783"/>
    <n v="212699.54632919372"/>
    <n v="140908.24972879252"/>
    <n v="29685.394654614734"/>
    <n v="170593.64438340726"/>
    <x v="2758"/>
  </r>
  <r>
    <n v="408.10824777278492"/>
    <x v="2784"/>
    <n v="204138.74219557896"/>
    <n v="174071.77860477634"/>
    <n v="34928.477594817618"/>
    <n v="209000.25619959395"/>
    <x v="2759"/>
  </r>
  <r>
    <n v="409.10143321094785"/>
    <x v="2785"/>
    <n v="197445.59634070814"/>
    <n v="233067.13778915457"/>
    <n v="35535.169315886"/>
    <n v="268602.30710504059"/>
    <x v="2760"/>
  </r>
  <r>
    <n v="404.78309596006449"/>
    <x v="2786"/>
    <n v="197401.6791719851"/>
    <n v="228591.26679208167"/>
    <n v="32808.928482074058"/>
    <n v="261400.19527415573"/>
    <x v="2761"/>
  </r>
  <r>
    <n v="397.93198928910527"/>
    <x v="2787"/>
    <n v="190866.12313522419"/>
    <n v="140887.86220702325"/>
    <n v="37568.651206448056"/>
    <n v="178456.51341347132"/>
    <x v="2762"/>
  </r>
  <r>
    <n v="422.43898236104724"/>
    <x v="2788"/>
    <n v="169994.55204908625"/>
    <n v="206632.65928424351"/>
    <n v="38420.896752917019"/>
    <n v="245053.55603716051"/>
    <x v="2763"/>
  </r>
  <r>
    <n v="423.22817644132778"/>
    <x v="2789"/>
    <n v="222782.15406582141"/>
    <n v="213018.78954637711"/>
    <n v="34830.3935987898"/>
    <n v="247849.1831451669"/>
    <x v="2764"/>
  </r>
  <r>
    <n v="401.80288166223647"/>
    <x v="2790"/>
    <n v="221957.8616126299"/>
    <n v="242875.05842959165"/>
    <n v="27376.495244418074"/>
    <n v="270251.55367400975"/>
    <x v="2765"/>
  </r>
  <r>
    <n v="389.48011163697731"/>
    <x v="2791"/>
    <n v="196875.45170562647"/>
    <n v="186139.66880809865"/>
    <n v="42497.14107716197"/>
    <n v="228636.80988526062"/>
    <x v="2766"/>
  </r>
  <r>
    <n v="443.01475244341719"/>
    <x v="2792"/>
    <n v="208808.68994565541"/>
    <n v="164927.01597519842"/>
    <n v="30384.205340556313"/>
    <n v="195311.22131575472"/>
    <x v="2767"/>
  </r>
  <r>
    <n v="378.80934214058408"/>
    <x v="2793"/>
    <n v="215135.3902171927"/>
    <n v="220942.99002102402"/>
    <n v="27204.832896201373"/>
    <n v="248147.82291722539"/>
    <x v="2768"/>
  </r>
  <r>
    <n v="424.4999967021825"/>
    <x v="2794"/>
    <n v="192917.58644135919"/>
    <n v="85851.510773088157"/>
    <n v="32176.373840746142"/>
    <n v="118027.88461383429"/>
    <x v="2769"/>
  </r>
  <r>
    <n v="441.44960502156329"/>
    <x v="2795"/>
    <n v="209829.54837839594"/>
    <n v="259315.57623904326"/>
    <n v="32541.729289231123"/>
    <n v="291857.30552827439"/>
    <x v="2770"/>
  </r>
  <r>
    <n v="367.52568545057079"/>
    <x v="2796"/>
    <n v="214269.51435660056"/>
    <n v="152212.68472154974"/>
    <n v="43726.961172882067"/>
    <n v="195939.6458944318"/>
    <x v="2771"/>
  </r>
  <r>
    <n v="364.96023083398353"/>
    <x v="2797"/>
    <n v="187293.10404746511"/>
    <n v="150366.4090724852"/>
    <n v="44798.847042762114"/>
    <n v="195165.25611524732"/>
    <x v="2772"/>
  </r>
  <r>
    <n v="420.70963632640905"/>
    <x v="2798"/>
    <n v="192878.02161048635"/>
    <n v="213119.81448240034"/>
    <n v="28423.480451234733"/>
    <n v="241543.29493363507"/>
    <x v="2773"/>
  </r>
  <r>
    <n v="380.97208872133797"/>
    <x v="2799"/>
    <n v="186722.5754586503"/>
    <n v="151661.02511411504"/>
    <n v="44196.876283156707"/>
    <n v="195857.90139727175"/>
    <x v="2774"/>
  </r>
  <r>
    <n v="416.54393660949825"/>
    <x v="2800"/>
    <n v="210452.35707364717"/>
    <n v="178316.44524680474"/>
    <n v="36642.037269341301"/>
    <n v="214958.48251614603"/>
    <x v="2775"/>
  </r>
  <r>
    <n v="419.69993495097225"/>
    <x v="2801"/>
    <n v="219388.53144820395"/>
    <n v="132041.64954304812"/>
    <n v="36241.549196418084"/>
    <n v="168283.1987394662"/>
    <x v="2776"/>
  </r>
  <r>
    <n v="367.08772604485267"/>
    <x v="2802"/>
    <n v="193030.48902750731"/>
    <n v="120935.78683658778"/>
    <n v="33706.040023017929"/>
    <n v="154641.8268596057"/>
    <x v="2777"/>
  </r>
  <r>
    <n v="406.00049998807987"/>
    <x v="2803"/>
    <n v="186572.83418919813"/>
    <n v="202832.50495540188"/>
    <n v="40094.460730964842"/>
    <n v="242926.96568636672"/>
    <x v="2778"/>
  </r>
  <r>
    <n v="424.93672840163799"/>
    <x v="2804"/>
    <n v="205112.53692482048"/>
    <n v="124709.54566016843"/>
    <n v="37774.521256040862"/>
    <n v="162484.0669162093"/>
    <x v="2779"/>
  </r>
  <r>
    <n v="394.11055642556784"/>
    <x v="2805"/>
    <n v="183481.01063080455"/>
    <n v="105744.35837907669"/>
    <n v="33553.632453339509"/>
    <n v="139297.9908324162"/>
    <x v="2780"/>
  </r>
  <r>
    <n v="443.47897827321628"/>
    <x v="2806"/>
    <n v="227956.2856471749"/>
    <n v="227116.30207431281"/>
    <n v="33729.343748606851"/>
    <n v="260845.64582291967"/>
    <x v="2781"/>
  </r>
  <r>
    <n v="411.21062120014881"/>
    <x v="2807"/>
    <n v="214019.88035570912"/>
    <n v="102346.12202658964"/>
    <n v="38400.896496025278"/>
    <n v="140747.0185226149"/>
    <x v="2782"/>
  </r>
  <r>
    <n v="442.8780561649591"/>
    <x v="2808"/>
    <n v="218790.33570668081"/>
    <n v="119588.16821532663"/>
    <n v="43237.791284069157"/>
    <n v="162825.9594993958"/>
    <x v="2783"/>
  </r>
  <r>
    <n v="394.01138008592619"/>
    <x v="2809"/>
    <n v="205999.23850457199"/>
    <n v="157363.02903454841"/>
    <n v="42002.636020165133"/>
    <n v="199365.66505471355"/>
    <x v="2784"/>
  </r>
  <r>
    <n v="376.65296142747411"/>
    <x v="2810"/>
    <n v="203231.63769334782"/>
    <n v="153455.39342541425"/>
    <n v="40736.736699060391"/>
    <n v="194192.13012447464"/>
    <x v="2785"/>
  </r>
  <r>
    <n v="421.97126293304797"/>
    <x v="2811"/>
    <n v="219880.10991413481"/>
    <n v="123792.80852314144"/>
    <n v="38829.382760808505"/>
    <n v="162622.19128394994"/>
    <x v="2786"/>
  </r>
  <r>
    <n v="447.6338937901827"/>
    <x v="2812"/>
    <n v="198987.7991564465"/>
    <n v="171429.70042564766"/>
    <n v="32233.392698007501"/>
    <n v="203663.09312365516"/>
    <x v="2787"/>
  </r>
  <r>
    <n v="387.56577368259502"/>
    <x v="2813"/>
    <n v="176153.61774411655"/>
    <n v="94539.084718464816"/>
    <n v="29318.42059077102"/>
    <n v="123857.50530923583"/>
    <x v="2788"/>
  </r>
  <r>
    <n v="423.30143611821319"/>
    <x v="2814"/>
    <n v="185909.40679076099"/>
    <n v="86287.024549821712"/>
    <n v="25369.126774111544"/>
    <n v="111656.15132393326"/>
    <x v="2789"/>
  </r>
  <r>
    <n v="383.7808055660629"/>
    <x v="2815"/>
    <n v="198230.86257212757"/>
    <n v="142254.43028518793"/>
    <n v="41892.198038757931"/>
    <n v="184146.62832394586"/>
    <x v="2790"/>
  </r>
  <r>
    <n v="421.17868235813188"/>
    <x v="2816"/>
    <n v="198030.60217736769"/>
    <n v="162077.31554704584"/>
    <n v="37994.390401563665"/>
    <n v="200071.70594860951"/>
    <x v="2791"/>
  </r>
  <r>
    <n v="399.78871632295346"/>
    <x v="2817"/>
    <n v="210400.20674875233"/>
    <n v="146679.02992756062"/>
    <n v="33140.851815708993"/>
    <n v="179819.88174326962"/>
    <x v="2792"/>
  </r>
  <r>
    <n v="419.83572992901804"/>
    <x v="2818"/>
    <n v="190579.88232112795"/>
    <n v="127365.54649177632"/>
    <n v="36172.223322526588"/>
    <n v="163537.76981430291"/>
    <x v="2793"/>
  </r>
  <r>
    <n v="389.33267313765487"/>
    <x v="2819"/>
    <n v="198316.3251824411"/>
    <n v="194846.75384475742"/>
    <n v="36119.714669520035"/>
    <n v="230966.46851427745"/>
    <x v="2794"/>
  </r>
  <r>
    <n v="379.80490791302049"/>
    <x v="2820"/>
    <n v="199598.74338725948"/>
    <n v="127907.48874519768"/>
    <n v="24942.905848234404"/>
    <n v="152850.39459343208"/>
    <x v="2795"/>
  </r>
  <r>
    <n v="414.54257196113286"/>
    <x v="2821"/>
    <n v="211351.45001335096"/>
    <n v="131702.5342218345"/>
    <n v="39125.827828183807"/>
    <n v="170828.3620500183"/>
    <x v="2796"/>
  </r>
  <r>
    <n v="377.83483599006712"/>
    <x v="2822"/>
    <n v="178077.94202682356"/>
    <n v="111998.52682722607"/>
    <n v="34756.246804302311"/>
    <n v="146754.77363152837"/>
    <x v="2797"/>
  </r>
  <r>
    <n v="395.30236608865664"/>
    <x v="2823"/>
    <n v="206166.73137127064"/>
    <n v="143169.07828545282"/>
    <n v="40914.246054395138"/>
    <n v="184083.32433984795"/>
    <x v="2798"/>
  </r>
  <r>
    <n v="388.82724499615608"/>
    <x v="2824"/>
    <n v="195431.89922483958"/>
    <n v="214389.03733446132"/>
    <n v="38857.122022384188"/>
    <n v="253246.15935684551"/>
    <x v="2799"/>
  </r>
  <r>
    <n v="446.4677082042449"/>
    <x v="2825"/>
    <n v="182903.39564020952"/>
    <n v="186150.67246927868"/>
    <n v="33318.133553258922"/>
    <n v="219468.80602253761"/>
    <x v="2800"/>
  </r>
  <r>
    <n v="380.09607904998131"/>
    <x v="2826"/>
    <n v="195991.44486548062"/>
    <n v="82731.687485797811"/>
    <n v="36520.537545322513"/>
    <n v="119252.22503112032"/>
    <x v="2801"/>
  </r>
  <r>
    <n v="378.99848409019347"/>
    <x v="2827"/>
    <n v="214546.79410996105"/>
    <n v="125395.61026817458"/>
    <n v="32688.338024867655"/>
    <n v="158083.94829304225"/>
    <x v="2802"/>
  </r>
  <r>
    <n v="424.92041592637133"/>
    <x v="2828"/>
    <n v="204117.83145516901"/>
    <n v="136766.83803097226"/>
    <n v="30991.544989498951"/>
    <n v="167758.3830204712"/>
    <x v="2803"/>
  </r>
  <r>
    <n v="415.76363784130882"/>
    <x v="2829"/>
    <n v="216896.47117166471"/>
    <n v="197525.75853535035"/>
    <n v="37772.34985463327"/>
    <n v="235298.10838998362"/>
    <x v="2804"/>
  </r>
  <r>
    <n v="384.24221378495014"/>
    <x v="2830"/>
    <n v="204443.49303680996"/>
    <n v="217100.65371071405"/>
    <n v="25982.307408537708"/>
    <n v="243082.96111925176"/>
    <x v="2805"/>
  </r>
  <r>
    <n v="447.50353313435403"/>
    <x v="2831"/>
    <n v="216763.76024751566"/>
    <n v="98121.98741384309"/>
    <n v="30805.688444393825"/>
    <n v="128927.67585823691"/>
    <x v="2806"/>
  </r>
  <r>
    <n v="382.75081945491343"/>
    <x v="2832"/>
    <n v="196476.34292205813"/>
    <n v="106031.03770924712"/>
    <n v="36954.570939824735"/>
    <n v="142985.60864907186"/>
    <x v="2807"/>
  </r>
  <r>
    <n v="454.69453185818668"/>
    <x v="2833"/>
    <n v="158252.90901692968"/>
    <n v="232118.23825563787"/>
    <n v="31676.238555473949"/>
    <n v="263794.47681111185"/>
    <x v="2808"/>
  </r>
  <r>
    <n v="385.27549079884426"/>
    <x v="2834"/>
    <n v="194844.92875431935"/>
    <n v="181089.10821826538"/>
    <n v="26679.881250749066"/>
    <n v="207768.98946901446"/>
    <x v="2809"/>
  </r>
  <r>
    <n v="429.46433913633859"/>
    <x v="2835"/>
    <n v="218521.11539137506"/>
    <n v="171537.72632376902"/>
    <n v="29949.985275383999"/>
    <n v="201487.71159915303"/>
    <x v="2810"/>
  </r>
  <r>
    <n v="411.62622268732144"/>
    <x v="2836"/>
    <n v="189140.3362276539"/>
    <n v="177970.28826959504"/>
    <n v="38687.272186157737"/>
    <n v="216657.56045575277"/>
    <x v="2811"/>
  </r>
  <r>
    <n v="392.37803984264315"/>
    <x v="2837"/>
    <n v="200175.53116151525"/>
    <n v="184486.60552965218"/>
    <n v="32647.452330809869"/>
    <n v="217134.05786046205"/>
    <x v="2812"/>
  </r>
  <r>
    <n v="375.95137380368368"/>
    <x v="2838"/>
    <n v="201597.41265791687"/>
    <n v="78125.346696487337"/>
    <n v="33745.171012776853"/>
    <n v="111870.51770926418"/>
    <x v="2813"/>
  </r>
  <r>
    <n v="378.56655533663604"/>
    <x v="2839"/>
    <n v="207061.00311804994"/>
    <n v="154403.48439233206"/>
    <n v="37335.635628443146"/>
    <n v="191739.12002077521"/>
    <x v="2814"/>
  </r>
  <r>
    <n v="421.35783229784602"/>
    <x v="2840"/>
    <n v="196270.11682473586"/>
    <n v="118166.37324411143"/>
    <n v="41638.458403392091"/>
    <n v="159804.83164750351"/>
    <x v="2815"/>
  </r>
  <r>
    <n v="394.59774545488904"/>
    <x v="2841"/>
    <n v="211292.98422184071"/>
    <n v="114011.20579811263"/>
    <n v="25767.646976873923"/>
    <n v="139778.85277498656"/>
    <x v="2816"/>
  </r>
  <r>
    <n v="410.95625752342499"/>
    <x v="2842"/>
    <n v="179653.81889383926"/>
    <n v="84829.842320745112"/>
    <n v="27428.181342149317"/>
    <n v="112258.02366289443"/>
    <x v="2817"/>
  </r>
  <r>
    <n v="404.40492398560087"/>
    <x v="2843"/>
    <n v="201986.35650246675"/>
    <n v="186734.66851886985"/>
    <n v="29345.184347554612"/>
    <n v="216079.85286642445"/>
    <x v="2818"/>
  </r>
  <r>
    <n v="374.74212547584136"/>
    <x v="2844"/>
    <n v="196988.6815676245"/>
    <n v="133592.38724165119"/>
    <n v="33571.849102086686"/>
    <n v="167164.23634373787"/>
    <x v="2819"/>
  </r>
  <r>
    <n v="400.72806807846808"/>
    <x v="2845"/>
    <n v="213071.11861179493"/>
    <n v="86382.321076430322"/>
    <n v="39255.156881404328"/>
    <n v="125637.47795783465"/>
    <x v="2820"/>
  </r>
  <r>
    <n v="406.89668559392715"/>
    <x v="2846"/>
    <n v="200746.71478351837"/>
    <n v="106633.58485794885"/>
    <n v="42886.410844976104"/>
    <n v="149519.99570292496"/>
    <x v="2821"/>
  </r>
  <r>
    <n v="411.19109514440345"/>
    <x v="2847"/>
    <n v="213515.49959200667"/>
    <n v="56194.499481046609"/>
    <n v="32004.963196852339"/>
    <n v="88199.462677898948"/>
    <x v="2822"/>
  </r>
  <r>
    <n v="404.89618133534958"/>
    <x v="2848"/>
    <n v="185481.80824809975"/>
    <n v="37982.778296763427"/>
    <n v="40757.582393438614"/>
    <n v="78740.36069020204"/>
    <x v="2823"/>
  </r>
  <r>
    <n v="409.56799777141384"/>
    <x v="2849"/>
    <n v="213104.179548527"/>
    <n v="100257.70129922802"/>
    <n v="42202.308603510879"/>
    <n v="142460.00990273891"/>
    <x v="2824"/>
  </r>
  <r>
    <n v="431.06341817505484"/>
    <x v="2850"/>
    <n v="188917.26826650786"/>
    <n v="158473.13275748084"/>
    <n v="29837.972034386599"/>
    <n v="188311.10479186743"/>
    <x v="2825"/>
  </r>
  <r>
    <n v="405.37514079872119"/>
    <x v="2851"/>
    <n v="185564.07068001787"/>
    <n v="224218.93858627675"/>
    <n v="25544.577934767665"/>
    <n v="249763.51652104442"/>
    <x v="2826"/>
  </r>
  <r>
    <n v="388.825786892547"/>
    <x v="2852"/>
    <n v="202504.97697225303"/>
    <n v="161091.74459530346"/>
    <n v="36550.768559262207"/>
    <n v="197642.51315456568"/>
    <x v="2827"/>
  </r>
  <r>
    <n v="385.21415463903367"/>
    <x v="2853"/>
    <n v="207385.28781364131"/>
    <n v="189227.41423188563"/>
    <n v="33609.361476486876"/>
    <n v="222836.7757083725"/>
    <x v="2828"/>
  </r>
  <r>
    <n v="403.44194323823194"/>
    <x v="2854"/>
    <n v="215141.15612813618"/>
    <n v="201375.66789208047"/>
    <n v="28643.769906846977"/>
    <n v="230019.43779892745"/>
    <x v="2829"/>
  </r>
  <r>
    <n v="446.30654008681125"/>
    <x v="2855"/>
    <n v="213310.62380718792"/>
    <n v="156772.81690641053"/>
    <n v="37909.161390907226"/>
    <n v="194681.97829731775"/>
    <x v="2830"/>
  </r>
  <r>
    <n v="407.02849667105261"/>
    <x v="2856"/>
    <n v="201363.49726358356"/>
    <n v="190355.42025571511"/>
    <n v="27312.052916121567"/>
    <n v="217667.4731718367"/>
    <x v="2831"/>
  </r>
  <r>
    <n v="393.86922040892881"/>
    <x v="2857"/>
    <n v="187664.30519535186"/>
    <n v="91414.763422450182"/>
    <n v="34891.823905499848"/>
    <n v="126306.58732795002"/>
    <x v="2832"/>
  </r>
  <r>
    <n v="408.68611897045025"/>
    <x v="2858"/>
    <n v="199400.13491720933"/>
    <n v="223564.9732497631"/>
    <n v="39023.562409145925"/>
    <n v="262588.53565890901"/>
    <x v="2833"/>
  </r>
  <r>
    <n v="393.9632315672315"/>
    <x v="2859"/>
    <n v="202006.07679387205"/>
    <n v="141407.05715141146"/>
    <n v="35220.470265629498"/>
    <n v="176627.52741704095"/>
    <x v="2834"/>
  </r>
  <r>
    <n v="357.80698954343319"/>
    <x v="2860"/>
    <n v="172769.1925975765"/>
    <n v="154005.66519672089"/>
    <n v="28115.74120615541"/>
    <n v="182121.40640287631"/>
    <x v="2835"/>
  </r>
  <r>
    <n v="389.24325132481567"/>
    <x v="2861"/>
    <n v="222747.18566220821"/>
    <n v="216746.64717312844"/>
    <n v="39004.641229160014"/>
    <n v="255751.28840228845"/>
    <x v="2836"/>
  </r>
  <r>
    <n v="388.14266511382669"/>
    <x v="2862"/>
    <n v="185390.7843093065"/>
    <n v="136866.96300536735"/>
    <n v="30436.004645016517"/>
    <n v="167302.96765038386"/>
    <x v="2837"/>
  </r>
  <r>
    <n v="379.53415097055938"/>
    <x v="2863"/>
    <n v="218181.01841803934"/>
    <n v="149073.79588917524"/>
    <n v="38385.607565981278"/>
    <n v="187459.40345515651"/>
    <x v="2838"/>
  </r>
  <r>
    <n v="438.98763555516638"/>
    <x v="2864"/>
    <n v="209963.86134957435"/>
    <n v="184131.87779080778"/>
    <n v="30462.054235946143"/>
    <n v="214593.93202675393"/>
    <x v="2839"/>
  </r>
  <r>
    <n v="383.22818331132169"/>
    <x v="2865"/>
    <n v="185563.62190668233"/>
    <n v="105778.89990854086"/>
    <n v="32752.927281046428"/>
    <n v="138531.82718958729"/>
    <x v="2840"/>
  </r>
  <r>
    <n v="441.00191835690111"/>
    <x v="2866"/>
    <n v="186679.84376034178"/>
    <n v="141666.14588015951"/>
    <n v="24697.429099755667"/>
    <n v="166363.57497991517"/>
    <x v="2841"/>
  </r>
  <r>
    <n v="415.45148689483233"/>
    <x v="2867"/>
    <n v="231566.55182568388"/>
    <n v="253542.80434353044"/>
    <n v="27966.861109978272"/>
    <n v="281509.66545350873"/>
    <x v="2842"/>
  </r>
  <r>
    <n v="412.45794920863614"/>
    <x v="2868"/>
    <n v="231591.09112903193"/>
    <n v="171326.92924000038"/>
    <n v="27388.27597019124"/>
    <n v="198715.20521019161"/>
    <x v="2843"/>
  </r>
  <r>
    <n v="386.8184785715967"/>
    <x v="2869"/>
    <n v="189913.81324782962"/>
    <n v="146166.91932279119"/>
    <n v="25612.052758207989"/>
    <n v="171778.97208099917"/>
    <x v="2844"/>
  </r>
  <r>
    <n v="412.75352777911121"/>
    <x v="2870"/>
    <n v="208564.45483130647"/>
    <n v="193886.43044384909"/>
    <n v="25465.067068250562"/>
    <n v="219351.49751209965"/>
    <x v="2845"/>
  </r>
  <r>
    <n v="400.07907683786016"/>
    <x v="2871"/>
    <n v="218082.33710850059"/>
    <n v="124829.93070566727"/>
    <n v="37117.352581452666"/>
    <n v="161947.28328711994"/>
    <x v="2846"/>
  </r>
  <r>
    <n v="406.38357713317782"/>
    <x v="2872"/>
    <n v="199437.39838223474"/>
    <n v="130122.42204895822"/>
    <n v="27892.20006790285"/>
    <n v="158014.62211686108"/>
    <x v="2847"/>
  </r>
  <r>
    <n v="373.8443944510642"/>
    <x v="2873"/>
    <n v="217619.04419802825"/>
    <n v="105642.04095585902"/>
    <n v="26871.60286787579"/>
    <n v="132513.6438237348"/>
    <x v="2848"/>
  </r>
  <r>
    <n v="415.32395741884841"/>
    <x v="2874"/>
    <n v="235457.63333616185"/>
    <n v="93014.900334294813"/>
    <n v="37161.561013438091"/>
    <n v="130176.4613477329"/>
    <x v="2849"/>
  </r>
  <r>
    <n v="424.82641559386644"/>
    <x v="2875"/>
    <n v="228350.27601362849"/>
    <n v="252449.77276296797"/>
    <n v="39910.451623330177"/>
    <n v="292360.22438629816"/>
    <x v="2850"/>
  </r>
  <r>
    <n v="404.5693883299337"/>
    <x v="2876"/>
    <n v="183065.46401893275"/>
    <n v="152548.69437180544"/>
    <n v="41476.825689630401"/>
    <n v="194025.52006143585"/>
    <x v="2851"/>
  </r>
  <r>
    <n v="418.87871947510263"/>
    <x v="2877"/>
    <n v="199372.80909894226"/>
    <n v="149326.87894402977"/>
    <n v="35296.478949510289"/>
    <n v="184623.35789354006"/>
    <x v="2852"/>
  </r>
  <r>
    <n v="400.75280703398624"/>
    <x v="2878"/>
    <n v="211324.6023556474"/>
    <n v="98650.198033245877"/>
    <n v="32661.155162321531"/>
    <n v="131311.35319556741"/>
    <x v="2853"/>
  </r>
  <r>
    <n v="415.34207221083955"/>
    <x v="2879"/>
    <n v="173344.75359319619"/>
    <n v="142850.98768871857"/>
    <n v="41998.603933691142"/>
    <n v="184849.5916224097"/>
    <x v="2854"/>
  </r>
  <r>
    <n v="405.23104646321389"/>
    <x v="2880"/>
    <n v="215958.05581285895"/>
    <n v="162054.42357700315"/>
    <n v="29140.293415734614"/>
    <n v="191194.71699273775"/>
    <x v="2855"/>
  </r>
  <r>
    <n v="409.11514052297969"/>
    <x v="2881"/>
    <n v="216278.48193995855"/>
    <n v="179603.03617144929"/>
    <n v="44871.993041592526"/>
    <n v="224475.02921304182"/>
    <x v="2856"/>
  </r>
  <r>
    <n v="397.06437151466116"/>
    <x v="2882"/>
    <n v="170981.69616442116"/>
    <n v="99648.888792194819"/>
    <n v="43447.447737447575"/>
    <n v="143096.3365296424"/>
    <x v="2857"/>
  </r>
  <r>
    <n v="422.10927002759689"/>
    <x v="2883"/>
    <n v="177434.66008792428"/>
    <n v="124336.20402330664"/>
    <n v="37363.728962128553"/>
    <n v="161699.93298543518"/>
    <x v="608"/>
  </r>
  <r>
    <n v="377.34341508160958"/>
    <x v="2884"/>
    <n v="174204.43861676464"/>
    <n v="170603.11398318948"/>
    <n v="35058.456984566197"/>
    <n v="205661.57096775569"/>
    <x v="2858"/>
  </r>
  <r>
    <n v="416.87793729901807"/>
    <x v="2885"/>
    <n v="189549.77202294057"/>
    <n v="102088.18564116801"/>
    <n v="35965.558417177257"/>
    <n v="138053.74405834527"/>
    <x v="2859"/>
  </r>
  <r>
    <n v="400.63310627734529"/>
    <x v="2886"/>
    <n v="222753.09744110072"/>
    <n v="139133.5221650138"/>
    <n v="28780.483892641725"/>
    <n v="167914.00605765553"/>
    <x v="2860"/>
  </r>
  <r>
    <n v="437.23770535394243"/>
    <x v="2887"/>
    <n v="222985.0061728078"/>
    <n v="214501.60345173025"/>
    <n v="43862.703266865436"/>
    <n v="258364.30671859568"/>
    <x v="2861"/>
  </r>
  <r>
    <n v="395.02473715127104"/>
    <x v="2888"/>
    <n v="196522.27896328975"/>
    <n v="254800.04069740092"/>
    <n v="28606.476719943286"/>
    <n v="283406.51741734421"/>
    <x v="2862"/>
  </r>
  <r>
    <n v="399.3233718956044"/>
    <x v="2889"/>
    <n v="191653.37180256692"/>
    <n v="140526.32586829891"/>
    <n v="35062.65285949911"/>
    <n v="175588.97872779804"/>
    <x v="2863"/>
  </r>
  <r>
    <n v="410.77913041459902"/>
    <x v="2890"/>
    <n v="171213.51032612525"/>
    <n v="224979.637826561"/>
    <n v="40471.126013403598"/>
    <n v="265450.76383996458"/>
    <x v="2864"/>
  </r>
  <r>
    <n v="410.65456792716793"/>
    <x v="2891"/>
    <n v="224536.69467014962"/>
    <n v="172749.96472152759"/>
    <n v="28240.13011041646"/>
    <n v="200990.09483194404"/>
    <x v="2865"/>
  </r>
  <r>
    <n v="416.19229928867912"/>
    <x v="2892"/>
    <n v="208905.1026646854"/>
    <n v="197278.09447784402"/>
    <n v="39791.037793508804"/>
    <n v="237069.13227135281"/>
    <x v="2866"/>
  </r>
  <r>
    <n v="440.40523328949871"/>
    <x v="2893"/>
    <n v="201433.38182105959"/>
    <n v="119570.63307782123"/>
    <n v="38191.586888795158"/>
    <n v="157762.21996661639"/>
    <x v="2867"/>
  </r>
  <r>
    <n v="412.58304745615749"/>
    <x v="2894"/>
    <n v="203554.140583503"/>
    <n v="100810.83527103142"/>
    <n v="35880.793072378794"/>
    <n v="136691.62834341021"/>
    <x v="2868"/>
  </r>
  <r>
    <n v="403.55947764842279"/>
    <x v="2895"/>
    <n v="192251.88518139286"/>
    <n v="94141.884844267915"/>
    <n v="26750.38977366011"/>
    <n v="120892.27461792802"/>
    <x v="2869"/>
  </r>
  <r>
    <n v="388.09607236248638"/>
    <x v="2896"/>
    <n v="183462.86916062899"/>
    <n v="141998.70327115897"/>
    <n v="33721.913051610281"/>
    <n v="175720.61632276926"/>
    <x v="2870"/>
  </r>
  <r>
    <n v="410.72317512904482"/>
    <x v="2897"/>
    <n v="198644.45913473735"/>
    <n v="151603.61317086854"/>
    <n v="27623.754396714463"/>
    <n v="179227.36756758302"/>
    <x v="2871"/>
  </r>
  <r>
    <n v="435.50676827685049"/>
    <x v="2898"/>
    <n v="210536.5149591013"/>
    <n v="93288.926303967542"/>
    <n v="43900.151811939715"/>
    <n v="137189.07811590726"/>
    <x v="2872"/>
  </r>
  <r>
    <n v="444.28175064415302"/>
    <x v="2899"/>
    <n v="202789.83239131182"/>
    <n v="156863.48034469769"/>
    <n v="31996.247483049392"/>
    <n v="188859.72782774709"/>
    <x v="2873"/>
  </r>
  <r>
    <n v="384.00491831030911"/>
    <x v="2900"/>
    <n v="200113.93691978339"/>
    <n v="87517.491470612367"/>
    <n v="36601.190113744437"/>
    <n v="124118.6815843568"/>
    <x v="2874"/>
  </r>
  <r>
    <n v="409.72909967089714"/>
    <x v="2901"/>
    <n v="225208.15074236918"/>
    <n v="130579.73442136675"/>
    <n v="41468.92771379515"/>
    <n v="172048.6621351619"/>
    <x v="2875"/>
  </r>
  <r>
    <n v="408.60119183532504"/>
    <x v="2902"/>
    <n v="190431.62976588524"/>
    <n v="157956.06565699127"/>
    <n v="34649.756606485833"/>
    <n v="192605.82226347711"/>
    <x v="2876"/>
  </r>
  <r>
    <n v="426.93334307990978"/>
    <x v="2903"/>
    <n v="219142.92833417503"/>
    <n v="168222.27071336389"/>
    <n v="34205.228707343718"/>
    <n v="202427.49942070761"/>
    <x v="2877"/>
  </r>
  <r>
    <n v="380.58661666524119"/>
    <x v="2904"/>
    <n v="199470.15183766393"/>
    <n v="147579.52770311202"/>
    <n v="40692.176603619053"/>
    <n v="188271.70430673106"/>
    <x v="2878"/>
  </r>
  <r>
    <n v="444.71738857733703"/>
    <x v="2905"/>
    <n v="235829.58586842206"/>
    <n v="228305.35333819882"/>
    <n v="24915.937355877162"/>
    <n v="253221.29069407599"/>
    <x v="2879"/>
  </r>
  <r>
    <n v="405.65547165084024"/>
    <x v="2906"/>
    <n v="197280.15968513559"/>
    <n v="121715.26737844056"/>
    <n v="39535.383278365887"/>
    <n v="161250.65065680645"/>
    <x v="2880"/>
  </r>
  <r>
    <n v="411.36762628714837"/>
    <x v="2907"/>
    <n v="186299.25798569055"/>
    <n v="219756.79034001028"/>
    <n v="33203.162485385743"/>
    <n v="252959.95282539603"/>
    <x v="2881"/>
  </r>
  <r>
    <n v="456.0584341123506"/>
    <x v="2908"/>
    <n v="205728.68459227073"/>
    <n v="230858.12361991958"/>
    <n v="34506.725926080551"/>
    <n v="265364.84954600013"/>
    <x v="2882"/>
  </r>
  <r>
    <n v="436.57521163562404"/>
    <x v="2909"/>
    <n v="202961.4769982213"/>
    <n v="227252.79275203022"/>
    <n v="31225.144666052212"/>
    <n v="258477.93741808244"/>
    <x v="2883"/>
  </r>
  <r>
    <n v="438.35431029915145"/>
    <x v="2910"/>
    <n v="187028.98314923915"/>
    <n v="176428.95259510717"/>
    <n v="25514.540817459489"/>
    <n v="201943.49341256666"/>
    <x v="2884"/>
  </r>
  <r>
    <n v="402.6882908890928"/>
    <x v="2911"/>
    <n v="206026.26530347392"/>
    <n v="128515.38295017868"/>
    <n v="26962.121282293811"/>
    <n v="155477.50423247251"/>
    <x v="2885"/>
  </r>
  <r>
    <n v="441.17888103579349"/>
    <x v="2912"/>
    <n v="204417.55852865646"/>
    <n v="84553.306944708645"/>
    <n v="36297.961072919919"/>
    <n v="120851.26801762856"/>
    <x v="2886"/>
  </r>
  <r>
    <n v="417.08340917260773"/>
    <x v="2913"/>
    <n v="205214.12356530054"/>
    <n v="177049.19366779926"/>
    <n v="30408.21239305706"/>
    <n v="207457.40606085633"/>
    <x v="2887"/>
  </r>
  <r>
    <n v="379.59120265920973"/>
    <x v="2914"/>
    <n v="181563.14477033055"/>
    <n v="117814.19673778072"/>
    <n v="25538.069752179421"/>
    <n v="143352.26648996014"/>
    <x v="2888"/>
  </r>
  <r>
    <n v="391.63729649913273"/>
    <x v="2915"/>
    <n v="210471.16612580724"/>
    <n v="175211.74539035218"/>
    <n v="35519.091551719997"/>
    <n v="210730.83694207217"/>
    <x v="2889"/>
  </r>
  <r>
    <n v="446.48058492109135"/>
    <x v="2916"/>
    <n v="191688.66725614446"/>
    <n v="89196.393179332663"/>
    <n v="39420.614537412548"/>
    <n v="128617.00771674521"/>
    <x v="2890"/>
  </r>
  <r>
    <n v="409.8212598947178"/>
    <x v="2917"/>
    <n v="220164.04730859495"/>
    <n v="157968.95568349364"/>
    <n v="31693.094314819813"/>
    <n v="189662.04999831345"/>
    <x v="2891"/>
  </r>
  <r>
    <n v="409.28880274304566"/>
    <x v="2918"/>
    <n v="210937.48948177838"/>
    <n v="141694.96205000492"/>
    <n v="40108.809081696949"/>
    <n v="181803.77113170188"/>
    <x v="2892"/>
  </r>
  <r>
    <n v="440.50711337521523"/>
    <x v="2919"/>
    <n v="188094.24954673563"/>
    <n v="202273.46741004515"/>
    <n v="31562.534439503586"/>
    <n v="233836.00184954875"/>
    <x v="2893"/>
  </r>
  <r>
    <n v="421.44538775016156"/>
    <x v="2920"/>
    <n v="208199.86809828586"/>
    <n v="168976.21263442372"/>
    <n v="26485.496866837992"/>
    <n v="195461.70950126171"/>
    <x v="2894"/>
  </r>
  <r>
    <n v="409.65458242388149"/>
    <x v="2921"/>
    <n v="211153.70695859651"/>
    <n v="126296.94096532122"/>
    <n v="32980.068152414504"/>
    <n v="159277.00911773572"/>
    <x v="2895"/>
  </r>
  <r>
    <n v="394.96905046869574"/>
    <x v="2922"/>
    <n v="204907.73749120685"/>
    <n v="153580.4189405556"/>
    <n v="28891.234999043918"/>
    <n v="182471.65393959952"/>
    <x v="2896"/>
  </r>
  <r>
    <n v="403.60808461893862"/>
    <x v="2923"/>
    <n v="181194.95374195697"/>
    <n v="126098.88999741901"/>
    <n v="34493.048385433867"/>
    <n v="160591.93838285288"/>
    <x v="2897"/>
  </r>
  <r>
    <n v="381.88150380094123"/>
    <x v="2924"/>
    <n v="186950.3751362061"/>
    <n v="199803.29357445161"/>
    <n v="32879.769399210563"/>
    <n v="232683.06297366216"/>
    <x v="2898"/>
  </r>
  <r>
    <n v="377.81022460914278"/>
    <x v="2925"/>
    <n v="202810.50401867242"/>
    <n v="115977.49158576285"/>
    <n v="25254.342376908458"/>
    <n v="141231.83396267131"/>
    <x v="2899"/>
  </r>
  <r>
    <n v="405.9739946111581"/>
    <x v="2926"/>
    <n v="168592.34912915935"/>
    <n v="210308.63509822104"/>
    <n v="34685.639526585153"/>
    <n v="244994.27462480619"/>
    <x v="2900"/>
  </r>
  <r>
    <n v="389.99797106172434"/>
    <x v="2927"/>
    <n v="246563.8761424172"/>
    <n v="162223.87969820306"/>
    <n v="28698.7281607759"/>
    <n v="190922.60785897897"/>
    <x v="2901"/>
  </r>
  <r>
    <n v="430.5140741430364"/>
    <x v="2928"/>
    <n v="210748.91066922134"/>
    <n v="96324.528476470572"/>
    <n v="35107.766945316209"/>
    <n v="131432.29542178678"/>
    <x v="2902"/>
  </r>
  <r>
    <n v="452.15683394292819"/>
    <x v="2929"/>
    <n v="249207.63716626196"/>
    <n v="178096.41233825058"/>
    <n v="25830.415290774119"/>
    <n v="203926.82762902469"/>
    <x v="2903"/>
  </r>
  <r>
    <n v="412.13713557921113"/>
    <x v="2930"/>
    <n v="175034.97533832875"/>
    <n v="198123.99678167896"/>
    <n v="25382.47312485968"/>
    <n v="223506.46990653864"/>
    <x v="2904"/>
  </r>
  <r>
    <n v="425.95930281880993"/>
    <x v="2931"/>
    <n v="208522.47064307844"/>
    <n v="166614.61337838735"/>
    <n v="39873.663049399183"/>
    <n v="206488.27642778654"/>
    <x v="2905"/>
  </r>
  <r>
    <n v="383.51055518706306"/>
    <x v="2932"/>
    <n v="174272.97491633391"/>
    <n v="157817.97953904863"/>
    <n v="30547.385614389408"/>
    <n v="188365.36515343803"/>
    <x v="2906"/>
  </r>
  <r>
    <n v="442.7085979053403"/>
    <x v="2933"/>
    <n v="256305.05137284932"/>
    <n v="187375.42508510815"/>
    <n v="26025.029701123822"/>
    <n v="213400.45478623197"/>
    <x v="2907"/>
  </r>
  <r>
    <n v="403.36857805269597"/>
    <x v="2934"/>
    <n v="206587.85364763348"/>
    <n v="147864.26132115029"/>
    <n v="32573.69935121993"/>
    <n v="180437.96067237022"/>
    <x v="2908"/>
  </r>
  <r>
    <n v="365.45071329723345"/>
    <x v="2935"/>
    <n v="206212.08629974216"/>
    <n v="161945.22301680499"/>
    <n v="32041.831256358983"/>
    <n v="193987.05427316396"/>
    <x v="2909"/>
  </r>
  <r>
    <n v="428.91252891057906"/>
    <x v="2936"/>
    <n v="242028.45639401214"/>
    <n v="215217.11375758066"/>
    <n v="32573.796901699137"/>
    <n v="247790.91065927979"/>
    <x v="2910"/>
  </r>
  <r>
    <n v="391.57841460302313"/>
    <x v="2937"/>
    <n v="205698.5723979451"/>
    <n v="60763.796005757693"/>
    <n v="25064.954745321334"/>
    <n v="85828.750751079031"/>
    <x v="2911"/>
  </r>
  <r>
    <n v="410.48746752553279"/>
    <x v="2938"/>
    <n v="198703.65004578175"/>
    <n v="158093.92076670637"/>
    <n v="29606.643718373944"/>
    <n v="187700.56448508031"/>
    <x v="560"/>
  </r>
  <r>
    <n v="390.78103974634541"/>
    <x v="2939"/>
    <n v="209007.55740327266"/>
    <n v="102575.501984184"/>
    <n v="44582.380120742593"/>
    <n v="147157.8821049266"/>
    <x v="2912"/>
  </r>
  <r>
    <n v="436.68968863386158"/>
    <x v="2940"/>
    <n v="207772.20430374579"/>
    <n v="234239.10432566781"/>
    <n v="36517.601396331003"/>
    <n v="270756.70572199882"/>
    <x v="2913"/>
  </r>
  <r>
    <n v="394.05393026417636"/>
    <x v="2941"/>
    <n v="202207.97420353288"/>
    <n v="134486.9710098521"/>
    <n v="26627.096806881535"/>
    <n v="161114.06781673364"/>
    <x v="2914"/>
  </r>
  <r>
    <n v="413.95616139724092"/>
    <x v="2942"/>
    <n v="217843.87426149638"/>
    <n v="137075.17868185966"/>
    <n v="43409.727014493023"/>
    <n v="180484.90569635268"/>
    <x v="2915"/>
  </r>
  <r>
    <n v="362.26975367715636"/>
    <x v="2943"/>
    <n v="192311.05025562629"/>
    <n v="158122.19867833823"/>
    <n v="39969.863478149426"/>
    <n v="198092.06215648766"/>
    <x v="2916"/>
  </r>
  <r>
    <n v="376.57113497888639"/>
    <x v="2944"/>
    <n v="205759.36377906214"/>
    <n v="157426.12482550938"/>
    <n v="37171.225736841247"/>
    <n v="194597.35056235062"/>
    <x v="2917"/>
  </r>
  <r>
    <n v="429.43972172072097"/>
    <x v="2945"/>
    <n v="210778.4461162446"/>
    <n v="120999.84464640713"/>
    <n v="32696.944144922352"/>
    <n v="153696.78879132948"/>
    <x v="2918"/>
  </r>
  <r>
    <n v="401.44464620770856"/>
    <x v="2946"/>
    <n v="213131.07198927994"/>
    <n v="181892.57725141899"/>
    <n v="41087.92083286812"/>
    <n v="222980.4980842871"/>
    <x v="2919"/>
  </r>
  <r>
    <n v="422.50680045596704"/>
    <x v="2947"/>
    <n v="228701.94527438411"/>
    <n v="247749.4784792948"/>
    <n v="33515.263802510701"/>
    <n v="281264.74228180549"/>
    <x v="2920"/>
  </r>
  <r>
    <n v="411.43896777263774"/>
    <x v="2948"/>
    <n v="190475.39870440416"/>
    <n v="188508.39907441419"/>
    <n v="39648.072146756327"/>
    <n v="228156.4712211705"/>
    <x v="2921"/>
  </r>
  <r>
    <n v="400.28145019851144"/>
    <x v="2949"/>
    <n v="207907.99811522933"/>
    <n v="107438.22538721302"/>
    <n v="26469.073460850595"/>
    <n v="133907.29884806363"/>
    <x v="2922"/>
  </r>
  <r>
    <n v="391.57973829429687"/>
    <x v="2950"/>
    <n v="201467.62100008799"/>
    <n v="178268.6119888601"/>
    <n v="38650.837684336475"/>
    <n v="216919.44967319656"/>
    <x v="2828"/>
  </r>
  <r>
    <n v="391.44748519103297"/>
    <x v="2951"/>
    <n v="199142.46372943191"/>
    <n v="144736.85889832256"/>
    <n v="42150.41777020599"/>
    <n v="186887.27666852856"/>
    <x v="2923"/>
  </r>
  <r>
    <n v="437.9277725032461"/>
    <x v="2952"/>
    <n v="201211.75366215498"/>
    <n v="153412.54370735117"/>
    <n v="33836.56256420014"/>
    <n v="187249.10627155131"/>
    <x v="2924"/>
  </r>
  <r>
    <n v="399.43739707458406"/>
    <x v="2953"/>
    <n v="227207.79363303786"/>
    <n v="191569.61886887698"/>
    <n v="32088.588044072891"/>
    <n v="223658.20691294986"/>
    <x v="2925"/>
  </r>
  <r>
    <n v="394.10829873253311"/>
    <x v="2954"/>
    <n v="215639.23085365642"/>
    <n v="197504.79494065832"/>
    <n v="36961.698146441544"/>
    <n v="234466.49308709987"/>
    <x v="2926"/>
  </r>
  <r>
    <n v="423.34199243921847"/>
    <x v="2955"/>
    <n v="185609.64310645795"/>
    <n v="157386.91930571262"/>
    <n v="41112.124190654198"/>
    <n v="198499.04349636682"/>
    <x v="2927"/>
  </r>
  <r>
    <n v="368.48359305461776"/>
    <x v="2956"/>
    <n v="194744.59371039888"/>
    <n v="122075.62911588066"/>
    <n v="35958.226474986805"/>
    <n v="158033.85559086746"/>
    <x v="2928"/>
  </r>
  <r>
    <n v="385.00480804509976"/>
    <x v="2957"/>
    <n v="164909.94211850665"/>
    <n v="169669.90659831694"/>
    <n v="40454.882052124871"/>
    <n v="210124.7886504418"/>
    <x v="2929"/>
  </r>
  <r>
    <n v="457.9714728858558"/>
    <x v="2958"/>
    <n v="189193.73087631559"/>
    <n v="195489.37303537247"/>
    <n v="26387.255103985775"/>
    <n v="221876.62813935825"/>
    <x v="2930"/>
  </r>
  <r>
    <n v="403.49953317410632"/>
    <x v="2959"/>
    <n v="191096.27872298495"/>
    <n v="197234.20656925623"/>
    <n v="27853.331621408965"/>
    <n v="225087.53819066519"/>
    <x v="2931"/>
  </r>
  <r>
    <n v="410.88810766534112"/>
    <x v="2960"/>
    <n v="184709.07515134107"/>
    <n v="73982.317188042405"/>
    <n v="37499.845601779009"/>
    <n v="111482.16278982142"/>
    <x v="2932"/>
  </r>
  <r>
    <n v="405.95971738390824"/>
    <x v="2961"/>
    <n v="191890.78204567393"/>
    <n v="226842.3867239781"/>
    <n v="26548.121865836634"/>
    <n v="253390.50858981474"/>
    <x v="2933"/>
  </r>
  <r>
    <n v="438.20770362672897"/>
    <x v="2962"/>
    <n v="198310.11907017312"/>
    <n v="107559.72804508632"/>
    <n v="27055.920283197833"/>
    <n v="134615.64832828415"/>
    <x v="2934"/>
  </r>
  <r>
    <n v="375.82821110072803"/>
    <x v="2963"/>
    <n v="184090.89011523407"/>
    <n v="141816.55713726775"/>
    <n v="30204.300579009869"/>
    <n v="172020.85771627762"/>
    <x v="2935"/>
  </r>
  <r>
    <n v="444.20638783747899"/>
    <x v="2964"/>
    <n v="202956.83284444749"/>
    <n v="190005.8655947691"/>
    <n v="26455.604268758274"/>
    <n v="216461.46986352737"/>
    <x v="2936"/>
  </r>
  <r>
    <n v="416.72764985967552"/>
    <x v="2965"/>
    <n v="181031.75200087225"/>
    <n v="105572.82943482058"/>
    <n v="29078.439185954416"/>
    <n v="134651.26862077499"/>
    <x v="2937"/>
  </r>
  <r>
    <n v="393.03130513683413"/>
    <x v="2966"/>
    <n v="220378.89136704078"/>
    <n v="145109.45772557703"/>
    <n v="38362.798818749834"/>
    <n v="183472.25654432687"/>
    <x v="2938"/>
  </r>
  <r>
    <n v="375.78511963809785"/>
    <x v="2967"/>
    <n v="204082.42172857613"/>
    <n v="124547.18837536665"/>
    <n v="39398.140593060365"/>
    <n v="163945.32896842703"/>
    <x v="2939"/>
  </r>
  <r>
    <n v="401.31739402093598"/>
    <x v="2968"/>
    <n v="195589.68104263235"/>
    <n v="145133.4122828072"/>
    <n v="28658.380800844123"/>
    <n v="173791.79308365131"/>
    <x v="2940"/>
  </r>
  <r>
    <n v="415.62720715302146"/>
    <x v="2969"/>
    <n v="210677.55347275335"/>
    <n v="194980.21167496798"/>
    <n v="35373.913556445208"/>
    <n v="230354.1252314132"/>
    <x v="2941"/>
  </r>
  <r>
    <n v="407.46402034465621"/>
    <x v="2970"/>
    <n v="202713.68397431969"/>
    <n v="84995.535133953512"/>
    <n v="35956.130946174155"/>
    <n v="120951.66608012767"/>
    <x v="2942"/>
  </r>
  <r>
    <n v="430.10623107873226"/>
    <x v="2971"/>
    <n v="188773.37919143611"/>
    <n v="181439.24579803174"/>
    <n v="36102.014677014588"/>
    <n v="217541.26047504632"/>
    <x v="2943"/>
  </r>
  <r>
    <n v="379.01807986135151"/>
    <x v="2972"/>
    <n v="192570.18569700039"/>
    <n v="130175.59238577315"/>
    <n v="38037.033208574132"/>
    <n v="168212.62559434728"/>
    <x v="2944"/>
  </r>
  <r>
    <n v="419.98786268773586"/>
    <x v="2973"/>
    <n v="215773.99680124898"/>
    <n v="111691.7431608382"/>
    <n v="44757.414584289989"/>
    <n v="156449.15774512821"/>
    <x v="2945"/>
  </r>
  <r>
    <n v="429.29008061484171"/>
    <x v="2974"/>
    <n v="200988.98500178399"/>
    <n v="166829.87059187418"/>
    <n v="27670.342578661835"/>
    <n v="194500.21317053601"/>
    <x v="2946"/>
  </r>
  <r>
    <n v="380.57846635606529"/>
    <x v="2975"/>
    <n v="227826.38853273712"/>
    <n v="167590.99399070555"/>
    <n v="42937.357485988403"/>
    <n v="210528.35147669396"/>
    <x v="2947"/>
  </r>
  <r>
    <n v="422.74835350029809"/>
    <x v="2976"/>
    <n v="211494.91977106608"/>
    <n v="169421.58030226448"/>
    <n v="28812.385307997014"/>
    <n v="198233.96561026148"/>
    <x v="2948"/>
  </r>
  <r>
    <n v="441.93679315391927"/>
    <x v="2977"/>
    <n v="226062.17367745235"/>
    <n v="168308.37617409337"/>
    <n v="26511.945089972782"/>
    <n v="194820.32126406615"/>
    <x v="2949"/>
  </r>
  <r>
    <n v="372.88281340952352"/>
    <x v="2978"/>
    <n v="173101.65282429429"/>
    <n v="108588.92897097084"/>
    <n v="30885.092125816489"/>
    <n v="139474.02109678733"/>
    <x v="2950"/>
  </r>
  <r>
    <n v="384.83296342101499"/>
    <x v="2979"/>
    <n v="211783.2828878281"/>
    <n v="89395.428263269278"/>
    <n v="27063.007747026815"/>
    <n v="116458.43601029609"/>
    <x v="2951"/>
  </r>
  <r>
    <n v="382.99454770505332"/>
    <x v="2980"/>
    <n v="199317.05425958885"/>
    <n v="129290.87636027006"/>
    <n v="42034.704836960052"/>
    <n v="171325.58119723012"/>
    <x v="2952"/>
  </r>
  <r>
    <n v="448.35035548823504"/>
    <x v="2981"/>
    <n v="198480.22633176766"/>
    <n v="198159.47368709801"/>
    <n v="25736.351337951255"/>
    <n v="223895.82502504927"/>
    <x v="2953"/>
  </r>
  <r>
    <n v="384.12498528003636"/>
    <x v="2982"/>
    <n v="215579.24750168057"/>
    <n v="124865.51562350197"/>
    <n v="42740.713784805761"/>
    <n v="167606.22940830773"/>
    <x v="2954"/>
  </r>
  <r>
    <n v="408.95981152734367"/>
    <x v="2983"/>
    <n v="226919.10769688463"/>
    <n v="161035.36872708396"/>
    <n v="26326.696729954088"/>
    <n v="187362.06545703806"/>
    <x v="2955"/>
  </r>
  <r>
    <n v="388.4117319781036"/>
    <x v="2984"/>
    <n v="231885.82317538722"/>
    <n v="139518.47992602387"/>
    <n v="30625.4115458341"/>
    <n v="170143.89147185796"/>
    <x v="2956"/>
  </r>
  <r>
    <n v="411.22550852345643"/>
    <x v="2985"/>
    <n v="190367.8678603344"/>
    <n v="203928.71981097382"/>
    <n v="33008.333704847159"/>
    <n v="236937.053515821"/>
    <x v="2957"/>
  </r>
  <r>
    <n v="419.51859165419262"/>
    <x v="2986"/>
    <n v="177433.31797783906"/>
    <n v="125030.97001836669"/>
    <n v="28738.838268307627"/>
    <n v="153769.80828667432"/>
    <x v="2958"/>
  </r>
  <r>
    <n v="438.28585987409531"/>
    <x v="2987"/>
    <n v="184558.10169603542"/>
    <n v="107912.97511179029"/>
    <n v="30441.3903949304"/>
    <n v="138354.3655067207"/>
    <x v="2959"/>
  </r>
  <r>
    <n v="446.19131670584238"/>
    <x v="2988"/>
    <n v="208280.0643651998"/>
    <n v="187153.58855400063"/>
    <n v="27484.280093656158"/>
    <n v="214637.86864765678"/>
    <x v="2960"/>
  </r>
  <r>
    <n v="381.30203485220471"/>
    <x v="2989"/>
    <n v="177572.9225979741"/>
    <n v="169480.38343697341"/>
    <n v="29646.948926864086"/>
    <n v="199127.33236383749"/>
    <x v="2961"/>
  </r>
  <r>
    <n v="370.755976789817"/>
    <x v="2990"/>
    <n v="204166.5693722718"/>
    <n v="144917.03802532112"/>
    <n v="37867.001518985198"/>
    <n v="182784.03954430632"/>
    <x v="2962"/>
  </r>
  <r>
    <n v="415.88815484407627"/>
    <x v="2991"/>
    <n v="217105.24849526977"/>
    <n v="139904.41544542485"/>
    <n v="25924.248012831449"/>
    <n v="165828.66345825628"/>
    <x v="2963"/>
  </r>
  <r>
    <n v="442.47400859345322"/>
    <x v="2992"/>
    <n v="190208.64908792573"/>
    <n v="117878.74827993222"/>
    <n v="33169.033065258387"/>
    <n v="151047.7813451906"/>
    <x v="2964"/>
  </r>
  <r>
    <n v="400.69213948838058"/>
    <x v="2993"/>
    <n v="191940.61425029399"/>
    <n v="149485.81558441263"/>
    <n v="30346.437648852516"/>
    <n v="179832.25323326513"/>
    <x v="2965"/>
  </r>
  <r>
    <n v="384.0260736628166"/>
    <x v="2994"/>
    <n v="229297.69684890597"/>
    <n v="148278.55286746245"/>
    <n v="35286.617920821809"/>
    <n v="183565.17078828427"/>
    <x v="2966"/>
  </r>
  <r>
    <n v="415.74092489774102"/>
    <x v="2995"/>
    <n v="191903.69685434594"/>
    <n v="143917.17018999279"/>
    <n v="35487.063682039807"/>
    <n v="179404.23387203261"/>
    <x v="2967"/>
  </r>
  <r>
    <n v="374.19706429774379"/>
    <x v="2996"/>
    <n v="234235.21384457839"/>
    <n v="83054.378408732518"/>
    <n v="32378.175674057842"/>
    <n v="115432.55408279036"/>
    <x v="2968"/>
  </r>
  <r>
    <n v="441.96860943708549"/>
    <x v="2997"/>
    <n v="206766.12205036555"/>
    <n v="178425.96097521295"/>
    <n v="24718.82035422132"/>
    <n v="203144.78132943428"/>
    <x v="2969"/>
  </r>
  <r>
    <n v="403.12021001120212"/>
    <x v="2998"/>
    <n v="206843.39062739303"/>
    <n v="189798.11559598151"/>
    <n v="37549.998591361691"/>
    <n v="227348.11418734319"/>
    <x v="2970"/>
  </r>
  <r>
    <n v="377.98598188734348"/>
    <x v="2999"/>
    <n v="192340.01255448148"/>
    <n v="111281.97420623133"/>
    <n v="43419.952954233362"/>
    <n v="154701.92716046469"/>
    <x v="2971"/>
  </r>
  <r>
    <n v="381.52525869087322"/>
    <x v="3000"/>
    <n v="192821.87880720303"/>
    <n v="105870.16017285937"/>
    <n v="37973.741012470768"/>
    <n v="143843.90118533012"/>
    <x v="2972"/>
  </r>
  <r>
    <n v="376.20045502999773"/>
    <x v="3001"/>
    <n v="205448.58701662289"/>
    <n v="91734.196765224115"/>
    <n v="28148.878260914014"/>
    <n v="119883.07502613813"/>
    <x v="2973"/>
  </r>
  <r>
    <n v="432.99283158621301"/>
    <x v="3002"/>
    <n v="188378.12063953083"/>
    <n v="196248.89664299614"/>
    <n v="26348.69014787165"/>
    <n v="222597.58679086779"/>
    <x v="2974"/>
  </r>
  <r>
    <n v="390.17170615755032"/>
    <x v="3003"/>
    <n v="208000.56272436897"/>
    <n v="136345.43054606367"/>
    <n v="41825.976919624482"/>
    <n v="178171.40746568816"/>
    <x v="2975"/>
  </r>
  <r>
    <n v="397.90557218208187"/>
    <x v="3004"/>
    <n v="203601.3298966907"/>
    <n v="114562.25817341107"/>
    <n v="26404.944257549083"/>
    <n v="140967.20243096014"/>
    <x v="2976"/>
  </r>
  <r>
    <n v="400.68359741970585"/>
    <x v="3005"/>
    <n v="181140.7239216601"/>
    <n v="127478.95957055713"/>
    <n v="25402.829862514951"/>
    <n v="152881.78943307209"/>
    <x v="1099"/>
  </r>
  <r>
    <n v="401.08906976706675"/>
    <x v="3006"/>
    <n v="215677.98559601035"/>
    <n v="157021.61041966619"/>
    <n v="26371.54706817925"/>
    <n v="183393.15748784546"/>
    <x v="2977"/>
  </r>
  <r>
    <n v="408.5206403369736"/>
    <x v="3007"/>
    <n v="181132.87655900745"/>
    <n v="99024.126192442724"/>
    <n v="32959.904107063841"/>
    <n v="131984.03029950656"/>
    <x v="2978"/>
  </r>
  <r>
    <n v="383.08706415773054"/>
    <x v="3008"/>
    <n v="189866.55428980611"/>
    <n v="221606.03890141615"/>
    <n v="43835.202462016699"/>
    <n v="265441.24136343284"/>
    <x v="2979"/>
  </r>
  <r>
    <n v="389.7695074054572"/>
    <x v="3009"/>
    <n v="200128.64229517788"/>
    <n v="112040.6637709319"/>
    <n v="34679.505889663997"/>
    <n v="146720.16966059589"/>
    <x v="2980"/>
  </r>
  <r>
    <n v="438.6093122660717"/>
    <x v="3010"/>
    <n v="219844.34928057293"/>
    <n v="152795.77087239645"/>
    <n v="28369.048488162782"/>
    <n v="181164.81936055922"/>
    <x v="2981"/>
  </r>
  <r>
    <n v="392.87451801451488"/>
    <x v="3011"/>
    <n v="187358.28632475581"/>
    <n v="130250.30588145379"/>
    <n v="33113.028251250042"/>
    <n v="163363.33413270384"/>
    <x v="2982"/>
  </r>
  <r>
    <n v="398.56325601908549"/>
    <x v="3012"/>
    <n v="194836.64464827368"/>
    <n v="72618.240249281007"/>
    <n v="41425.709238524665"/>
    <n v="114043.94948780567"/>
    <x v="2983"/>
  </r>
  <r>
    <n v="424.23305321373067"/>
    <x v="3013"/>
    <n v="217880.73646221342"/>
    <n v="160434.33976203998"/>
    <n v="43955.100431253413"/>
    <n v="204389.44019329338"/>
    <x v="2984"/>
  </r>
  <r>
    <n v="390.0351027034028"/>
    <x v="3014"/>
    <n v="212223.08641206066"/>
    <n v="115353.17736400197"/>
    <n v="27757.806820051766"/>
    <n v="143110.98418405373"/>
    <x v="2985"/>
  </r>
  <r>
    <n v="371.772358275248"/>
    <x v="3015"/>
    <n v="204760.82695450122"/>
    <n v="81649.917080690706"/>
    <n v="25323.16845513487"/>
    <n v="106973.08553582558"/>
    <x v="2986"/>
  </r>
  <r>
    <n v="361.62468258118804"/>
    <x v="3016"/>
    <n v="173511.81362563671"/>
    <n v="105885.62225696001"/>
    <n v="27993.694717722286"/>
    <n v="133879.3169746823"/>
    <x v="2987"/>
  </r>
  <r>
    <n v="449.28472844143437"/>
    <x v="3017"/>
    <n v="183231.14565488711"/>
    <n v="190385.77045585401"/>
    <n v="36012.342904409954"/>
    <n v="226398.11336026396"/>
    <x v="2988"/>
  </r>
  <r>
    <n v="379.9208824920895"/>
    <x v="3018"/>
    <n v="219510.12926581895"/>
    <n v="222935.50018258271"/>
    <n v="29243.757140041791"/>
    <n v="252179.2573226245"/>
    <x v="2989"/>
  </r>
  <r>
    <n v="441.75314532717346"/>
    <x v="3019"/>
    <n v="195413.61545058421"/>
    <n v="119305.2946123608"/>
    <n v="44790.628715970444"/>
    <n v="164095.92332833124"/>
    <x v="2990"/>
  </r>
  <r>
    <n v="372.19609269908415"/>
    <x v="3020"/>
    <n v="183279.55181555921"/>
    <n v="171397.91628575334"/>
    <n v="29715.630485862042"/>
    <n v="201113.54677161539"/>
    <x v="2991"/>
  </r>
  <r>
    <n v="407.0370754667648"/>
    <x v="3021"/>
    <n v="180629.3943660536"/>
    <n v="232138.92734066868"/>
    <n v="30684.68731171322"/>
    <n v="262823.61465238192"/>
    <x v="2992"/>
  </r>
  <r>
    <n v="423.35491567771885"/>
    <x v="3022"/>
    <n v="208632.64183807917"/>
    <n v="152448.13044632485"/>
    <n v="31801.139298669124"/>
    <n v="184249.26974499397"/>
    <x v="2993"/>
  </r>
  <r>
    <n v="359.00931476128864"/>
    <x v="3023"/>
    <n v="188034.87371767563"/>
    <n v="149557.18653712975"/>
    <n v="29795.157008628892"/>
    <n v="179352.34354575863"/>
    <x v="2994"/>
  </r>
  <r>
    <n v="411.66313310108274"/>
    <x v="3024"/>
    <n v="231568.08418723429"/>
    <n v="223064.23142994728"/>
    <n v="29633.663996788047"/>
    <n v="252697.89542673534"/>
    <x v="2995"/>
  </r>
  <r>
    <n v="395.80200316525975"/>
    <x v="3025"/>
    <n v="202636.61134378437"/>
    <n v="191066.22838700059"/>
    <n v="38520.107998926804"/>
    <n v="229586.3363859274"/>
    <x v="2996"/>
  </r>
  <r>
    <n v="430.2327757025692"/>
    <x v="3026"/>
    <n v="215885.44442552666"/>
    <n v="142410.56159954614"/>
    <n v="37999.160740429703"/>
    <n v="180409.72233997585"/>
    <x v="2997"/>
  </r>
  <r>
    <n v="431.29075017396121"/>
    <x v="3027"/>
    <n v="205082.49550209884"/>
    <n v="192849.96701056935"/>
    <n v="26999.260315353811"/>
    <n v="219849.22732592316"/>
    <x v="2998"/>
  </r>
  <r>
    <n v="373.56191796534091"/>
    <x v="3028"/>
    <n v="212924.73422727842"/>
    <n v="136148.30506269939"/>
    <n v="38130.82739217054"/>
    <n v="174279.13245486992"/>
    <x v="2999"/>
  </r>
  <r>
    <n v="387.43007511258492"/>
    <x v="3029"/>
    <n v="174918.12197686968"/>
    <n v="170040.70507960205"/>
    <n v="31389.628021595239"/>
    <n v="201430.33310119729"/>
    <x v="3000"/>
  </r>
  <r>
    <n v="390.97107852582968"/>
    <x v="3030"/>
    <n v="192170.34971645233"/>
    <n v="167524.61349355264"/>
    <n v="29302.18144679991"/>
    <n v="196826.79494035256"/>
    <x v="3001"/>
  </r>
  <r>
    <n v="398.29890219546064"/>
    <x v="3031"/>
    <n v="235597.20303005126"/>
    <n v="167957.48200172727"/>
    <n v="41113.777731493137"/>
    <n v="209071.25973322042"/>
    <x v="3002"/>
  </r>
  <r>
    <n v="399.74698916733252"/>
    <x v="3032"/>
    <n v="208919.48779186537"/>
    <n v="133714.3359085866"/>
    <n v="25711.257982583262"/>
    <n v="159425.59389116985"/>
    <x v="3003"/>
  </r>
  <r>
    <n v="373.68082580672819"/>
    <x v="3033"/>
    <n v="212401.53566819345"/>
    <n v="182331.02008675257"/>
    <n v="24860.655138011109"/>
    <n v="207191.67522476369"/>
    <x v="3004"/>
  </r>
  <r>
    <n v="367.60098336544718"/>
    <x v="3034"/>
    <n v="197991.15058090296"/>
    <n v="185304.04157329269"/>
    <n v="31274.460648436736"/>
    <n v="216578.50222172943"/>
    <x v="3005"/>
  </r>
  <r>
    <n v="410.76799542178605"/>
    <x v="3035"/>
    <n v="182066.79274662965"/>
    <n v="109507.79701216071"/>
    <n v="28163.897421731555"/>
    <n v="137671.69443389226"/>
    <x v="3006"/>
  </r>
  <r>
    <n v="425.65777107552168"/>
    <x v="3036"/>
    <n v="207791.92678354582"/>
    <n v="190231.91423867806"/>
    <n v="35475.155297614838"/>
    <n v="225707.0695362929"/>
    <x v="3007"/>
  </r>
  <r>
    <n v="423.59326383227341"/>
    <x v="3037"/>
    <n v="211324.24286174341"/>
    <n v="175877.61597337792"/>
    <n v="37379.489988318848"/>
    <n v="213257.10596169677"/>
    <x v="3008"/>
  </r>
  <r>
    <n v="435.7827391029648"/>
    <x v="3038"/>
    <n v="207912.03194702079"/>
    <n v="119281.79425923429"/>
    <n v="41343.440463397812"/>
    <n v="160625.2347226321"/>
    <x v="3009"/>
  </r>
  <r>
    <n v="443.1126808648346"/>
    <x v="3039"/>
    <n v="200373.66112920584"/>
    <n v="136901.00457512829"/>
    <n v="28198.996325016487"/>
    <n v="165100.00090014478"/>
    <x v="3010"/>
  </r>
  <r>
    <n v="414.12950225187672"/>
    <x v="3040"/>
    <n v="178353.2896540254"/>
    <n v="114963.72466734746"/>
    <n v="35507.599864403746"/>
    <n v="150471.32453175122"/>
    <x v="3011"/>
  </r>
  <r>
    <n v="414.47426892336756"/>
    <x v="3041"/>
    <n v="227716.41281941449"/>
    <n v="149691.43945862204"/>
    <n v="27724.153109051418"/>
    <n v="177415.59256767348"/>
    <x v="3012"/>
  </r>
  <r>
    <n v="399.11343275115735"/>
    <x v="3042"/>
    <n v="208364.45055506125"/>
    <n v="161170.32232855953"/>
    <n v="38935.922336028038"/>
    <n v="200106.24466458758"/>
    <x v="3013"/>
  </r>
  <r>
    <n v="396.04835150852392"/>
    <x v="3043"/>
    <n v="188346.20733870362"/>
    <n v="109998.22071261668"/>
    <n v="42500.564978549526"/>
    <n v="152498.78569116621"/>
    <x v="3014"/>
  </r>
  <r>
    <n v="397.08818522067827"/>
    <x v="3044"/>
    <n v="183906.85882343599"/>
    <n v="121744.13528075139"/>
    <n v="31083.73260100566"/>
    <n v="152827.86788175706"/>
    <x v="3015"/>
  </r>
  <r>
    <n v="447.85937846692275"/>
    <x v="3045"/>
    <n v="194429.00584713908"/>
    <n v="116720.10068544517"/>
    <n v="31813.22592347586"/>
    <n v="148533.32660892102"/>
    <x v="3016"/>
  </r>
  <r>
    <n v="409.32017581721328"/>
    <x v="3046"/>
    <n v="232546.19553614399"/>
    <n v="182803.44568525351"/>
    <n v="43710.70637266121"/>
    <n v="226514.1520579147"/>
    <x v="3017"/>
  </r>
  <r>
    <n v="414.51531054593016"/>
    <x v="3047"/>
    <n v="184755.92961531354"/>
    <n v="164386.0425411342"/>
    <n v="27760.963360866677"/>
    <n v="192147.00590200088"/>
    <x v="3018"/>
  </r>
  <r>
    <n v="389.63713557304715"/>
    <x v="3048"/>
    <n v="212322.70967983318"/>
    <n v="80230.657136371126"/>
    <n v="34430.095809517385"/>
    <n v="114660.75294588851"/>
    <x v="3019"/>
  </r>
  <r>
    <n v="428.82255865295235"/>
    <x v="3049"/>
    <n v="221962.72608381155"/>
    <n v="139552.84850686628"/>
    <n v="36639.936923221037"/>
    <n v="176192.78543008733"/>
    <x v="3020"/>
  </r>
  <r>
    <n v="414.04219395512416"/>
    <x v="3050"/>
    <n v="177420.87785807368"/>
    <n v="167129.91037643651"/>
    <n v="33079.784011396994"/>
    <n v="200209.6943878335"/>
    <x v="3021"/>
  </r>
  <r>
    <n v="442.86678979501846"/>
    <x v="3051"/>
    <n v="214369.83336411341"/>
    <n v="220404.01178015274"/>
    <n v="37143.791169972232"/>
    <n v="257547.80295012495"/>
    <x v="3022"/>
  </r>
  <r>
    <n v="397.098189253312"/>
    <x v="3052"/>
    <n v="193013.13143168157"/>
    <n v="172547.87985650243"/>
    <n v="39457.89327239339"/>
    <n v="212005.77312889582"/>
    <x v="3023"/>
  </r>
  <r>
    <n v="381.69625269178948"/>
    <x v="3053"/>
    <n v="202425.55787747161"/>
    <n v="104925.59357682598"/>
    <n v="38818.983397994016"/>
    <n v="143744.57697482"/>
    <x v="3024"/>
  </r>
  <r>
    <n v="378.57477411052383"/>
    <x v="3054"/>
    <n v="178239.21995113982"/>
    <n v="200706.53919685754"/>
    <n v="41661.203321297631"/>
    <n v="242367.74251815517"/>
    <x v="3025"/>
  </r>
  <r>
    <n v="447.7642707002293"/>
    <x v="3055"/>
    <n v="179123.28248679978"/>
    <n v="218162.67565273767"/>
    <n v="34691.951403888073"/>
    <n v="252854.62705662573"/>
    <x v="3026"/>
  </r>
  <r>
    <n v="387.26817958240849"/>
    <x v="3056"/>
    <n v="185977.6855154318"/>
    <n v="124300.53040751877"/>
    <n v="34837.382307812666"/>
    <n v="159137.91271533145"/>
    <x v="3027"/>
  </r>
  <r>
    <n v="420.85201013072515"/>
    <x v="3057"/>
    <n v="212511.1607630084"/>
    <n v="120520.06970281563"/>
    <n v="28447.364662391294"/>
    <n v="148967.43436520692"/>
    <x v="3028"/>
  </r>
  <r>
    <n v="423.21884214937671"/>
    <x v="3058"/>
    <n v="245508.99484958532"/>
    <n v="175058.05672943831"/>
    <n v="25352.62749552921"/>
    <n v="200410.68422496752"/>
    <x v="3029"/>
  </r>
  <r>
    <n v="401.81179718490512"/>
    <x v="3059"/>
    <n v="194133.1678703996"/>
    <n v="94722.635054347746"/>
    <n v="29557.13022637719"/>
    <n v="124279.76528072494"/>
    <x v="3030"/>
  </r>
  <r>
    <n v="426.0767679291896"/>
    <x v="3060"/>
    <n v="194021.78313083749"/>
    <n v="106293.50809615917"/>
    <n v="36068.052658326866"/>
    <n v="142361.56075448604"/>
    <x v="3031"/>
  </r>
  <r>
    <n v="386.321153202716"/>
    <x v="3061"/>
    <n v="205179.34407403137"/>
    <n v="141332.85769387227"/>
    <n v="30944.246254678321"/>
    <n v="172277.10394855059"/>
    <x v="3032"/>
  </r>
  <r>
    <n v="435.86005119264041"/>
    <x v="3062"/>
    <n v="224915.46582782103"/>
    <n v="51709.331362236138"/>
    <n v="25828.086122542132"/>
    <n v="77537.417484778271"/>
    <x v="3033"/>
  </r>
  <r>
    <n v="419.74274528131946"/>
    <x v="3063"/>
    <n v="222274.13480172344"/>
    <n v="212359.32930250469"/>
    <n v="41834.7155156386"/>
    <n v="254194.0448181433"/>
    <x v="3034"/>
  </r>
  <r>
    <n v="420.7180719282909"/>
    <x v="3064"/>
    <n v="230674.83621648751"/>
    <n v="244011.15249528788"/>
    <n v="30824.366350345172"/>
    <n v="274835.51884563308"/>
    <x v="3035"/>
  </r>
  <r>
    <n v="366.57670103564817"/>
    <x v="3065"/>
    <n v="170510.43887785656"/>
    <n v="117962.70729434847"/>
    <n v="42352.474920821296"/>
    <n v="160315.18221516977"/>
    <x v="3036"/>
  </r>
  <r>
    <n v="442.79540416507632"/>
    <x v="3066"/>
    <n v="218781.99208175621"/>
    <n v="150561.99831297447"/>
    <n v="33798.275807600796"/>
    <n v="184360.27412057525"/>
    <x v="3037"/>
  </r>
  <r>
    <n v="424.30231099727496"/>
    <x v="3067"/>
    <n v="228793.32476217209"/>
    <n v="182835.74125922346"/>
    <n v="29058.572609349001"/>
    <n v="211894.31386857247"/>
    <x v="3038"/>
  </r>
  <r>
    <n v="412.47059967921456"/>
    <x v="3068"/>
    <n v="200376.5584780896"/>
    <n v="134448.49688297705"/>
    <n v="26560.01941131947"/>
    <n v="161008.51629429651"/>
    <x v="3039"/>
  </r>
  <r>
    <n v="387.31304883628627"/>
    <x v="3069"/>
    <n v="186518.18511598138"/>
    <n v="222309.92672903443"/>
    <n v="33045.439016753851"/>
    <n v="255355.36574578827"/>
    <x v="3040"/>
  </r>
  <r>
    <n v="428.05056984356105"/>
    <x v="3070"/>
    <n v="224064.01427318767"/>
    <n v="139453.58015808716"/>
    <n v="35051.870520729208"/>
    <n v="174505.45067881636"/>
    <x v="3041"/>
  </r>
  <r>
    <n v="403.16961454841942"/>
    <x v="3071"/>
    <n v="194509.50654190019"/>
    <n v="95871.698144740207"/>
    <n v="25143.767102234222"/>
    <n v="121015.46524697443"/>
    <x v="3042"/>
  </r>
  <r>
    <n v="433.5329695827931"/>
    <x v="3072"/>
    <n v="213269.00892737866"/>
    <n v="193157.46284012878"/>
    <n v="33578.158570735803"/>
    <n v="226735.62141086458"/>
    <x v="3043"/>
  </r>
  <r>
    <n v="430.22871510338894"/>
    <x v="3073"/>
    <n v="208802.52887163684"/>
    <n v="141633.11166643613"/>
    <n v="32992.384803659872"/>
    <n v="174625.496470096"/>
    <x v="3044"/>
  </r>
  <r>
    <n v="398.91908044693434"/>
    <x v="3074"/>
    <n v="208536.11755177862"/>
    <n v="85451.336621987502"/>
    <n v="27620.11251215731"/>
    <n v="113071.44913414482"/>
    <x v="3045"/>
  </r>
  <r>
    <n v="417.24918375039499"/>
    <x v="3075"/>
    <n v="200939.31723595032"/>
    <n v="210488.40518751764"/>
    <n v="29094.208642433037"/>
    <n v="239582.61382995069"/>
    <x v="3046"/>
  </r>
  <r>
    <n v="388.3093658796343"/>
    <x v="3076"/>
    <n v="229806.50949216232"/>
    <n v="184759.80160395295"/>
    <n v="30058.909417873096"/>
    <n v="214818.71102182605"/>
    <x v="3047"/>
  </r>
  <r>
    <n v="363.38609158801057"/>
    <x v="3077"/>
    <n v="213932.03751908176"/>
    <n v="114884.58153394822"/>
    <n v="39673.029413184187"/>
    <n v="154557.6109471324"/>
    <x v="3048"/>
  </r>
  <r>
    <n v="377.14178684770536"/>
    <x v="3078"/>
    <n v="200791.92782902071"/>
    <n v="187808.64012211454"/>
    <n v="31269.286860057928"/>
    <n v="219077.92698217247"/>
    <x v="3049"/>
  </r>
  <r>
    <n v="421.85348245825583"/>
    <x v="3079"/>
    <n v="236677.05104705991"/>
    <n v="124796.15368555047"/>
    <n v="32225.933097165238"/>
    <n v="157022.08678271569"/>
    <x v="3050"/>
  </r>
  <r>
    <n v="387.89096164318295"/>
    <x v="3080"/>
    <n v="189203.30240275778"/>
    <n v="181376.11704492455"/>
    <n v="28660.293271967388"/>
    <n v="210036.41031689194"/>
    <x v="3051"/>
  </r>
  <r>
    <n v="366.62323411964343"/>
    <x v="3081"/>
    <n v="207373.57498320201"/>
    <n v="93338.753158582142"/>
    <n v="29221.781787027787"/>
    <n v="122560.53494560992"/>
    <x v="3052"/>
  </r>
  <r>
    <n v="395.45969156430021"/>
    <x v="3082"/>
    <n v="179873.87609713795"/>
    <n v="171512.33808145311"/>
    <n v="36424.782717526687"/>
    <n v="207937.1207989798"/>
    <x v="3053"/>
  </r>
  <r>
    <n v="423.09636739906904"/>
    <x v="3083"/>
    <n v="186263.04171777461"/>
    <n v="198726.00804174977"/>
    <n v="31506.527216841438"/>
    <n v="230232.5352585912"/>
    <x v="3054"/>
  </r>
  <r>
    <n v="397.21161248525846"/>
    <x v="3084"/>
    <n v="198383.19756385041"/>
    <n v="127435.17329264354"/>
    <n v="29605.571867429542"/>
    <n v="157040.74516007307"/>
    <x v="3055"/>
  </r>
  <r>
    <n v="429.5479243508745"/>
    <x v="3085"/>
    <n v="186173.54985522639"/>
    <n v="151042.72075108564"/>
    <n v="44815.143994424609"/>
    <n v="195857.86474551025"/>
    <x v="3056"/>
  </r>
  <r>
    <n v="441.2187695080375"/>
    <x v="3086"/>
    <n v="208092.8963356521"/>
    <n v="234597.6202577363"/>
    <n v="28330.522070509578"/>
    <n v="262928.14232824586"/>
    <x v="3057"/>
  </r>
  <r>
    <n v="376.76330452759368"/>
    <x v="3087"/>
    <n v="211492.43954965478"/>
    <n v="72213.325336154885"/>
    <n v="40089.167714222553"/>
    <n v="112302.49305037744"/>
    <x v="3058"/>
  </r>
  <r>
    <n v="428.49106869227256"/>
    <x v="3088"/>
    <n v="185440.06399899404"/>
    <n v="179034.92927957396"/>
    <n v="37958.446060792259"/>
    <n v="216993.37534036621"/>
    <x v="3059"/>
  </r>
  <r>
    <n v="440.41605596095945"/>
    <x v="3089"/>
    <n v="197478.3542266585"/>
    <n v="249549.32920964758"/>
    <n v="35453.276290753136"/>
    <n v="285002.60550040071"/>
    <x v="3060"/>
  </r>
  <r>
    <n v="391.95381254470004"/>
    <x v="3090"/>
    <n v="212575.36938141377"/>
    <n v="58310.72010991822"/>
    <n v="44186.590127071177"/>
    <n v="102497.3102369894"/>
    <x v="3061"/>
  </r>
  <r>
    <n v="398.33837476757361"/>
    <x v="3091"/>
    <n v="252377.70958218677"/>
    <n v="86775.536432366731"/>
    <n v="39362.781555164205"/>
    <n v="126138.31798753093"/>
    <x v="3062"/>
  </r>
  <r>
    <n v="420.58966753489648"/>
    <x v="3092"/>
    <n v="192338.96192388562"/>
    <n v="132710.65564748092"/>
    <n v="27727.325306116079"/>
    <n v="160437.980953597"/>
    <x v="3063"/>
  </r>
  <r>
    <n v="421.79932224385135"/>
    <x v="3093"/>
    <n v="190310.65992578151"/>
    <n v="202898.5492381542"/>
    <n v="41118.163890076852"/>
    <n v="244016.71312823106"/>
    <x v="3064"/>
  </r>
  <r>
    <n v="443.88363911997715"/>
    <x v="3094"/>
    <n v="179158.78508758737"/>
    <n v="149656.48586995964"/>
    <n v="32350.635126421286"/>
    <n v="182007.12099638092"/>
    <x v="3065"/>
  </r>
  <r>
    <n v="407.36782186926456"/>
    <x v="3095"/>
    <n v="211144.77859279743"/>
    <n v="199422.88247895922"/>
    <n v="38832.468246336088"/>
    <n v="238255.35072529531"/>
    <x v="3066"/>
  </r>
  <r>
    <n v="442.88664559130729"/>
    <x v="3096"/>
    <n v="231503.8952718098"/>
    <n v="118226.59860568326"/>
    <n v="40663.249875716196"/>
    <n v="158889.84848139947"/>
    <x v="3067"/>
  </r>
  <r>
    <n v="411.38472273609977"/>
    <x v="3097"/>
    <n v="233554.618351674"/>
    <n v="93815.106168181708"/>
    <n v="28556.874107755648"/>
    <n v="122371.98027593736"/>
    <x v="3068"/>
  </r>
  <r>
    <n v="403.6550281286369"/>
    <x v="3098"/>
    <n v="231783.69016119288"/>
    <n v="118410.9193199704"/>
    <n v="30326.908283780169"/>
    <n v="148737.82760375057"/>
    <x v="3069"/>
  </r>
  <r>
    <n v="427.84281831062032"/>
    <x v="3099"/>
    <n v="213276.6168830625"/>
    <n v="209313.03169541704"/>
    <n v="32065.054292045344"/>
    <n v="241378.08598746237"/>
    <x v="3070"/>
  </r>
  <r>
    <n v="398.8357937729877"/>
    <x v="3100"/>
    <n v="201043.13166661895"/>
    <n v="144928.20291270295"/>
    <n v="44418.072596927523"/>
    <n v="189346.27550963048"/>
    <x v="3071"/>
  </r>
  <r>
    <n v="434.89615545667363"/>
    <x v="3101"/>
    <n v="199139.02150274403"/>
    <n v="142436.5238148247"/>
    <n v="31551.225809876716"/>
    <n v="173987.74962470142"/>
    <x v="3072"/>
  </r>
  <r>
    <n v="451.63605342355686"/>
    <x v="3102"/>
    <n v="182351.25527378233"/>
    <n v="253488.61397369351"/>
    <n v="41729.64883222244"/>
    <n v="295218.26280591596"/>
    <x v="3073"/>
  </r>
  <r>
    <n v="398.95085196235124"/>
    <x v="3103"/>
    <n v="211743.53203509466"/>
    <n v="199410.25723692722"/>
    <n v="27581.099546434962"/>
    <n v="226991.35678336219"/>
    <x v="3074"/>
  </r>
  <r>
    <n v="434.62075921041054"/>
    <x v="3104"/>
    <n v="217587.2067502485"/>
    <n v="245941.3555397196"/>
    <n v="33261.868604639349"/>
    <n v="279203.22414435894"/>
    <x v="3075"/>
  </r>
  <r>
    <n v="408.46715678059883"/>
    <x v="3105"/>
    <n v="188444.54209424957"/>
    <n v="112112.24537607172"/>
    <n v="31785.580599398672"/>
    <n v="143897.82597547039"/>
    <x v="3076"/>
  </r>
  <r>
    <n v="390.62302926855835"/>
    <x v="3106"/>
    <n v="214790.40946773955"/>
    <n v="117728.95386924373"/>
    <n v="27977.249633850624"/>
    <n v="145706.20350309435"/>
    <x v="3077"/>
  </r>
  <r>
    <n v="384.78415816708565"/>
    <x v="3107"/>
    <n v="193499.46910146764"/>
    <n v="141160.4173970558"/>
    <n v="35851.022111316357"/>
    <n v="177011.43950837216"/>
    <x v="3078"/>
  </r>
  <r>
    <n v="373.9157786237206"/>
    <x v="3108"/>
    <n v="206507.21140511174"/>
    <n v="180086.2622210994"/>
    <n v="43999.391961795198"/>
    <n v="224085.65418289459"/>
    <x v="3079"/>
  </r>
  <r>
    <n v="397.97661935437168"/>
    <x v="3109"/>
    <n v="174101.61616278012"/>
    <n v="98435.443661495781"/>
    <n v="34947.998529601631"/>
    <n v="133383.44219109742"/>
    <x v="3080"/>
  </r>
  <r>
    <n v="411.0736822230071"/>
    <x v="3110"/>
    <n v="233024.0194271215"/>
    <n v="117013.83133299778"/>
    <n v="28896.037854736351"/>
    <n v="145909.86918773415"/>
    <x v="3081"/>
  </r>
  <r>
    <n v="404.79829837188157"/>
    <x v="3111"/>
    <n v="191873.66390454862"/>
    <n v="202713.34272013718"/>
    <n v="25382.980146486188"/>
    <n v="228096.32286662338"/>
    <x v="3082"/>
  </r>
  <r>
    <n v="396.78396859866069"/>
    <x v="3112"/>
    <n v="213825.48057017263"/>
    <n v="93435.028031956521"/>
    <n v="25016.314390329851"/>
    <n v="118451.34242228637"/>
    <x v="3083"/>
  </r>
  <r>
    <n v="436.11706951305166"/>
    <x v="3113"/>
    <n v="210022.42519514824"/>
    <n v="78908.244644383027"/>
    <n v="29980.258440765323"/>
    <n v="108888.50308514835"/>
    <x v="3084"/>
  </r>
  <r>
    <n v="447.98167747515839"/>
    <x v="3114"/>
    <n v="206025.43861324969"/>
    <n v="231413.6780642395"/>
    <n v="26604.9540524279"/>
    <n v="258018.6321166674"/>
    <x v="3085"/>
  </r>
  <r>
    <n v="402.57218884612354"/>
    <x v="3115"/>
    <n v="194939.67671202047"/>
    <n v="173512.42810773983"/>
    <n v="40910.771571277619"/>
    <n v="214423.19967901745"/>
    <x v="3086"/>
  </r>
  <r>
    <n v="430.14891301445385"/>
    <x v="3116"/>
    <n v="194404.07429306855"/>
    <n v="105899.98786607225"/>
    <n v="36639.27454342394"/>
    <n v="142539.26240949618"/>
    <x v="3087"/>
  </r>
  <r>
    <n v="376.92617194435854"/>
    <x v="3117"/>
    <n v="194914.29171852069"/>
    <n v="64611.620772051814"/>
    <n v="43007.089218046487"/>
    <n v="107618.7099900983"/>
    <x v="3088"/>
  </r>
  <r>
    <n v="444.68655436452025"/>
    <x v="3118"/>
    <n v="220847.54683650087"/>
    <n v="161804.54697286835"/>
    <n v="37823.188106224225"/>
    <n v="199627.73507909258"/>
    <x v="3089"/>
  </r>
  <r>
    <n v="430.89231674475167"/>
    <x v="3119"/>
    <n v="204073.34217037898"/>
    <n v="213614.710477463"/>
    <n v="26219.131068212497"/>
    <n v="239833.8415456755"/>
    <x v="3090"/>
  </r>
  <r>
    <n v="382.91242179385671"/>
    <x v="3120"/>
    <n v="198420.58686068826"/>
    <n v="142359.25244117758"/>
    <n v="27785.212483075094"/>
    <n v="170144.46492425268"/>
    <x v="3091"/>
  </r>
  <r>
    <n v="429.72825481618122"/>
    <x v="3121"/>
    <n v="198512.93784473735"/>
    <n v="124511.57592631274"/>
    <n v="40813.46918341038"/>
    <n v="165325.04510972311"/>
    <x v="3092"/>
  </r>
  <r>
    <n v="362.34082846821309"/>
    <x v="3122"/>
    <n v="214738.26587283457"/>
    <n v="150857.75212729827"/>
    <n v="25226.718730715536"/>
    <n v="176084.47085801381"/>
    <x v="3093"/>
  </r>
  <r>
    <n v="391.64916203530277"/>
    <x v="3123"/>
    <n v="221581.40373517148"/>
    <n v="151367.94945587977"/>
    <n v="32339.638417462505"/>
    <n v="183707.58787334227"/>
    <x v="3094"/>
  </r>
  <r>
    <n v="440.49459423936139"/>
    <x v="3124"/>
    <n v="200402.28228946033"/>
    <n v="112446.76380935655"/>
    <n v="26320.685934377121"/>
    <n v="138767.44974373368"/>
    <x v="3095"/>
  </r>
  <r>
    <n v="393.91817858035603"/>
    <x v="3125"/>
    <n v="204981.15807679057"/>
    <n v="267487.90482984664"/>
    <n v="34124.680915362427"/>
    <n v="301612.58574520907"/>
    <x v="3096"/>
  </r>
  <r>
    <n v="359.54476829686399"/>
    <x v="3126"/>
    <n v="201248.09950889464"/>
    <n v="195841.03761178983"/>
    <n v="31445.870088003634"/>
    <n v="227286.90769979346"/>
    <x v="3097"/>
  </r>
  <r>
    <n v="407.53848263556034"/>
    <x v="3127"/>
    <n v="191247.44680793842"/>
    <n v="151424.80426669723"/>
    <n v="43983.842897139977"/>
    <n v="195408.64716383722"/>
    <x v="2596"/>
  </r>
  <r>
    <n v="426.79559696895012"/>
    <x v="3128"/>
    <n v="199826.05668823549"/>
    <n v="92300.299215399544"/>
    <n v="38871.200603889847"/>
    <n v="131171.4998192894"/>
    <x v="3098"/>
  </r>
  <r>
    <n v="420.62831729432367"/>
    <x v="3129"/>
    <n v="190341.17044768602"/>
    <n v="133407.98044306471"/>
    <n v="44220.442552010652"/>
    <n v="177628.42299507535"/>
    <x v="3099"/>
  </r>
  <r>
    <n v="427.55754709075245"/>
    <x v="3130"/>
    <n v="161866.67975386858"/>
    <n v="125615.18094870895"/>
    <n v="42589.705642989575"/>
    <n v="168204.88659169851"/>
    <x v="3100"/>
  </r>
  <r>
    <n v="359.23340758843591"/>
    <x v="3131"/>
    <n v="208818.84661483861"/>
    <n v="124002.0622022094"/>
    <n v="39481.193385001599"/>
    <n v="163483.255587211"/>
    <x v="3101"/>
  </r>
  <r>
    <n v="417.65934985413236"/>
    <x v="3132"/>
    <n v="195462.84576348637"/>
    <n v="176917.04194449971"/>
    <n v="26355.005638155282"/>
    <n v="203272.04758265498"/>
    <x v="3102"/>
  </r>
  <r>
    <n v="425.0211879234443"/>
    <x v="3133"/>
    <n v="195570.59583064981"/>
    <n v="164006.68021012019"/>
    <n v="44728.430048695758"/>
    <n v="208735.11025881596"/>
    <x v="3103"/>
  </r>
  <r>
    <n v="432.26923439604798"/>
    <x v="3134"/>
    <n v="215979.19817899904"/>
    <n v="276468.70645940752"/>
    <n v="30551.488756150724"/>
    <n v="307020.19521555823"/>
    <x v="3104"/>
  </r>
  <r>
    <n v="394.31784989940502"/>
    <x v="3135"/>
    <n v="232595.09041381185"/>
    <n v="84248.63256714934"/>
    <n v="29350.721842658379"/>
    <n v="113599.35440980771"/>
    <x v="3105"/>
  </r>
  <r>
    <n v="417.3894960281396"/>
    <x v="3136"/>
    <n v="215435.48361941258"/>
    <n v="169486.55339134837"/>
    <n v="43243.320348884597"/>
    <n v="212729.87374023296"/>
    <x v="3106"/>
  </r>
  <r>
    <n v="409.10904137457146"/>
    <x v="3137"/>
    <n v="208473.3090598507"/>
    <n v="183311.30622728937"/>
    <n v="40701.569149141942"/>
    <n v="224012.87537643133"/>
    <x v="3107"/>
  </r>
  <r>
    <n v="435.94272449181739"/>
    <x v="3138"/>
    <n v="172558.49296691403"/>
    <n v="191130.79669704358"/>
    <n v="24745.762351386678"/>
    <n v="215876.55904843027"/>
    <x v="3108"/>
  </r>
  <r>
    <n v="399.70117202911177"/>
    <x v="3139"/>
    <n v="183584.68195993148"/>
    <n v="70292.433093954474"/>
    <n v="41387.158734333381"/>
    <n v="111679.59182828786"/>
    <x v="3109"/>
  </r>
  <r>
    <n v="398.85967457431298"/>
    <x v="3140"/>
    <n v="214246.17945598278"/>
    <n v="116926.31383393896"/>
    <n v="42935.224623041737"/>
    <n v="159861.53845698069"/>
    <x v="3110"/>
  </r>
  <r>
    <n v="414.45410539581661"/>
    <x v="3141"/>
    <n v="218106.04536121537"/>
    <n v="186153.14561148017"/>
    <n v="38504.421641004548"/>
    <n v="224657.56725248473"/>
    <x v="3111"/>
  </r>
  <r>
    <n v="406.03846371623547"/>
    <x v="3142"/>
    <n v="182689.31330964365"/>
    <n v="178431.9748161945"/>
    <n v="25454.214878520237"/>
    <n v="203886.18969471473"/>
    <x v="3112"/>
  </r>
  <r>
    <n v="424.55123063260618"/>
    <x v="3143"/>
    <n v="222667.66686023484"/>
    <n v="188442.35802155753"/>
    <n v="29958.949080529132"/>
    <n v="218401.30710208666"/>
    <x v="3113"/>
  </r>
  <r>
    <n v="445.76693297114355"/>
    <x v="3144"/>
    <n v="183733.70517959772"/>
    <n v="124427.95960182928"/>
    <n v="28133.624256350231"/>
    <n v="152561.58385817951"/>
    <x v="3114"/>
  </r>
  <r>
    <n v="371.59847530217712"/>
    <x v="3145"/>
    <n v="206763.61208954884"/>
    <n v="129965.66268149111"/>
    <n v="30319.500468994775"/>
    <n v="160285.1631504859"/>
    <x v="3115"/>
  </r>
  <r>
    <n v="378.61656611999746"/>
    <x v="3146"/>
    <n v="183446.47155601223"/>
    <n v="185141.00268104725"/>
    <n v="40896.898929672512"/>
    <n v="226037.90161071977"/>
    <x v="3116"/>
  </r>
  <r>
    <n v="413.37821239980917"/>
    <x v="3147"/>
    <n v="177503.09308921578"/>
    <n v="215559.96681402225"/>
    <n v="40732.946682294074"/>
    <n v="256292.91349631632"/>
    <x v="3117"/>
  </r>
  <r>
    <n v="435.32361403367145"/>
    <x v="3148"/>
    <n v="236165.90206427954"/>
    <n v="35885.310409977203"/>
    <n v="34066.257812931217"/>
    <n v="69951.56822290842"/>
    <x v="3118"/>
  </r>
  <r>
    <n v="409.71272506004948"/>
    <x v="3149"/>
    <n v="205758.32836761893"/>
    <n v="220308.16495749637"/>
    <n v="41887.120596531429"/>
    <n v="262195.28555402777"/>
    <x v="3119"/>
  </r>
  <r>
    <n v="431.64076388309786"/>
    <x v="3150"/>
    <n v="223541.8763441749"/>
    <n v="122820.26972299466"/>
    <n v="32810.135217631687"/>
    <n v="155630.40494062635"/>
    <x v="3120"/>
  </r>
  <r>
    <n v="380.35084693597219"/>
    <x v="3151"/>
    <n v="211236.94782493077"/>
    <n v="167527.97739932191"/>
    <n v="37167.3333522881"/>
    <n v="204695.31075161003"/>
    <x v="3121"/>
  </r>
  <r>
    <n v="433.01695804698733"/>
    <x v="3152"/>
    <n v="212820.16540004039"/>
    <n v="153186.78176617276"/>
    <n v="38127.601000395203"/>
    <n v="191314.38276656796"/>
    <x v="3122"/>
  </r>
  <r>
    <n v="370.87230847547534"/>
    <x v="3153"/>
    <n v="180069.1118912992"/>
    <n v="114480.18482941744"/>
    <n v="41399.574140384866"/>
    <n v="155879.75896980229"/>
    <x v="3123"/>
  </r>
  <r>
    <n v="395.90971816723385"/>
    <x v="3154"/>
    <n v="211148.31194440814"/>
    <n v="144205.82662822591"/>
    <n v="35561.793370748746"/>
    <n v="179767.61999897467"/>
    <x v="3124"/>
  </r>
  <r>
    <n v="437.03267705139541"/>
    <x v="3155"/>
    <n v="201732.23468238415"/>
    <n v="155169.7747058502"/>
    <n v="41972.083450942126"/>
    <n v="197141.85815679232"/>
    <x v="3125"/>
  </r>
  <r>
    <n v="392.2106229059591"/>
    <x v="3156"/>
    <n v="211196.18866783541"/>
    <n v="109887.14963148728"/>
    <n v="37802.3713156917"/>
    <n v="147689.52094717897"/>
    <x v="3126"/>
  </r>
  <r>
    <n v="360.29812474785803"/>
    <x v="3157"/>
    <n v="215057.69981333872"/>
    <n v="150385.59711477294"/>
    <n v="44340.120129423965"/>
    <n v="194725.71724419692"/>
    <x v="3127"/>
  </r>
  <r>
    <n v="407.80462928846299"/>
    <x v="3158"/>
    <n v="196487.09707384711"/>
    <n v="109337.96017698069"/>
    <n v="38901.010103413202"/>
    <n v="148238.9702803939"/>
    <x v="3128"/>
  </r>
  <r>
    <n v="405.07595998075686"/>
    <x v="3159"/>
    <n v="173290.99134170092"/>
    <n v="102312.90698733396"/>
    <n v="42084.289384244134"/>
    <n v="144397.19637157809"/>
    <x v="3129"/>
  </r>
  <r>
    <n v="370.47549705221803"/>
    <x v="3160"/>
    <n v="171920.92171637763"/>
    <n v="206865.46839278255"/>
    <n v="29669.197662085258"/>
    <n v="236534.66605486782"/>
    <x v="3130"/>
  </r>
  <r>
    <n v="414.9678906312987"/>
    <x v="3161"/>
    <n v="203730.52442789104"/>
    <n v="125962.02894625701"/>
    <n v="37227.385909020188"/>
    <n v="163189.41485527719"/>
    <x v="3131"/>
  </r>
  <r>
    <n v="414.35280467553787"/>
    <x v="3162"/>
    <n v="233963.31513954976"/>
    <n v="149086.46467488175"/>
    <n v="41961.043386214806"/>
    <n v="191047.50806109654"/>
    <x v="3132"/>
  </r>
  <r>
    <n v="412.32451564868165"/>
    <x v="3163"/>
    <n v="219906.22460306869"/>
    <n v="154248.24907301881"/>
    <n v="35135.444786219799"/>
    <n v="189383.69385923861"/>
    <x v="3133"/>
  </r>
  <r>
    <n v="410.57327237896379"/>
    <x v="3164"/>
    <n v="217914.06465385127"/>
    <n v="127731.65233269653"/>
    <n v="35611.924682447163"/>
    <n v="163343.5770151437"/>
    <x v="3134"/>
  </r>
  <r>
    <n v="388.04761180052185"/>
    <x v="3165"/>
    <n v="228044.44009691858"/>
    <n v="161281.32818018561"/>
    <n v="33678.149016252362"/>
    <n v="194959.47719643798"/>
    <x v="3135"/>
  </r>
  <r>
    <n v="393.6383469543502"/>
    <x v="3166"/>
    <n v="216802.69845611937"/>
    <n v="142516.26328455898"/>
    <n v="41029.951761679651"/>
    <n v="183546.21504623862"/>
    <x v="3136"/>
  </r>
  <r>
    <n v="376.87333876478783"/>
    <x v="3167"/>
    <n v="204999.70389175741"/>
    <n v="118596.86311299911"/>
    <n v="27115.145467346989"/>
    <n v="145712.0085803461"/>
    <x v="3137"/>
  </r>
  <r>
    <n v="411.49798457821964"/>
    <x v="3168"/>
    <n v="224470.59853325502"/>
    <n v="123286.02793295623"/>
    <n v="30922.922442519284"/>
    <n v="154208.95037547551"/>
    <x v="3138"/>
  </r>
  <r>
    <n v="393.97446541248956"/>
    <x v="3169"/>
    <n v="203581.88246251317"/>
    <n v="127902.36202945473"/>
    <n v="38002.120975959289"/>
    <n v="165904.48300541402"/>
    <x v="3139"/>
  </r>
  <r>
    <n v="376.59504821447808"/>
    <x v="3170"/>
    <n v="172192.9721886701"/>
    <n v="173259.4669982995"/>
    <n v="35147.510937469175"/>
    <n v="208406.97793576866"/>
    <x v="3140"/>
  </r>
  <r>
    <n v="407.47007348037562"/>
    <x v="3171"/>
    <n v="194893.37370315587"/>
    <n v="142302.44197529915"/>
    <n v="43471.961811574831"/>
    <n v="185774.40378687397"/>
    <x v="3141"/>
  </r>
  <r>
    <n v="423.73822221238117"/>
    <x v="3172"/>
    <n v="209892.29287658524"/>
    <n v="184022.53942000723"/>
    <n v="25198.629010010838"/>
    <n v="209221.16843001806"/>
    <x v="3142"/>
  </r>
  <r>
    <n v="431.34209046808849"/>
    <x v="3173"/>
    <n v="208985.99242590246"/>
    <n v="260227.23241638645"/>
    <n v="41689.967465068468"/>
    <n v="301917.19988145493"/>
    <x v="3143"/>
  </r>
  <r>
    <n v="419.58891117219298"/>
    <x v="3174"/>
    <n v="178413.04759625637"/>
    <n v="151310.06138707715"/>
    <n v="30400.738340291955"/>
    <n v="181710.7997273691"/>
    <x v="3144"/>
  </r>
  <r>
    <n v="417.16669995665421"/>
    <x v="3175"/>
    <n v="185140.32067696485"/>
    <n v="181774.2963344068"/>
    <n v="37236.506276662818"/>
    <n v="219010.80261106961"/>
    <x v="3145"/>
  </r>
  <r>
    <n v="443.79957934972299"/>
    <x v="3176"/>
    <n v="201897.7735761214"/>
    <n v="217754.01600462545"/>
    <n v="28801.041752889931"/>
    <n v="246555.05775751537"/>
    <x v="3146"/>
  </r>
  <r>
    <n v="443.50937332329556"/>
    <x v="3177"/>
    <n v="187966.56866795677"/>
    <n v="209906.6505371535"/>
    <n v="29871.166896836592"/>
    <n v="239777.8174339901"/>
    <x v="3147"/>
  </r>
  <r>
    <n v="418.48321390479123"/>
    <x v="3178"/>
    <n v="185815.18304122135"/>
    <n v="134956.272624365"/>
    <n v="40573.038564658651"/>
    <n v="175529.31118902366"/>
    <x v="3148"/>
  </r>
  <r>
    <n v="412.65365841373455"/>
    <x v="3179"/>
    <n v="187348.76890207644"/>
    <n v="159776.28287323125"/>
    <n v="32887.104954381728"/>
    <n v="192663.38782761298"/>
    <x v="3149"/>
  </r>
  <r>
    <n v="387.22502606102762"/>
    <x v="3180"/>
    <n v="201477.96391699027"/>
    <n v="146530.13291132505"/>
    <n v="33748.214346862806"/>
    <n v="180278.34725818786"/>
    <x v="3150"/>
  </r>
  <r>
    <n v="434.86510839109121"/>
    <x v="3181"/>
    <n v="204007.6275744978"/>
    <n v="178521.86252338663"/>
    <n v="37326.256330516197"/>
    <n v="215848.11885390282"/>
    <x v="3151"/>
  </r>
  <r>
    <n v="445.44168931069925"/>
    <x v="3182"/>
    <n v="221534.8593563576"/>
    <n v="244160.38312037196"/>
    <n v="25448.231782462062"/>
    <n v="269608.614902834"/>
    <x v="3152"/>
  </r>
  <r>
    <n v="396.18025158137675"/>
    <x v="3183"/>
    <n v="188983.55627933677"/>
    <n v="101560.77172981185"/>
    <n v="27832.069229922021"/>
    <n v="129392.84095973388"/>
    <x v="1286"/>
  </r>
  <r>
    <n v="431.24575972438669"/>
    <x v="3184"/>
    <n v="214467.3139227877"/>
    <n v="237609.68640145194"/>
    <n v="41470.869088764106"/>
    <n v="279080.55549021607"/>
    <x v="3130"/>
  </r>
  <r>
    <n v="411.57191790244457"/>
    <x v="3185"/>
    <n v="203072.56648041136"/>
    <n v="159165.56511819441"/>
    <n v="34329.25149622601"/>
    <n v="193494.81661442042"/>
    <x v="3153"/>
  </r>
  <r>
    <n v="398.77038706786027"/>
    <x v="3186"/>
    <n v="250873.88490974353"/>
    <n v="115949.70597976996"/>
    <n v="33434.758161971047"/>
    <n v="149384.46414174102"/>
    <x v="3154"/>
  </r>
  <r>
    <n v="451.07986174819223"/>
    <x v="3187"/>
    <n v="212520.92131001133"/>
    <n v="174622.7741319247"/>
    <n v="42359.290206770012"/>
    <n v="216982.0643386947"/>
    <x v="3155"/>
  </r>
  <r>
    <n v="415.66391768008106"/>
    <x v="3188"/>
    <n v="185502.79095767986"/>
    <n v="173247.31368424318"/>
    <n v="35353.442407734074"/>
    <n v="208600.75609197727"/>
    <x v="3156"/>
  </r>
  <r>
    <n v="404.96416219692372"/>
    <x v="3189"/>
    <n v="200678.09777578452"/>
    <n v="170299.09072908014"/>
    <n v="39602.241486431456"/>
    <n v="209901.33221551159"/>
    <x v="3157"/>
  </r>
  <r>
    <n v="402.6806490714161"/>
    <x v="3190"/>
    <n v="214623.67036035238"/>
    <n v="153033.81097590498"/>
    <n v="31895.54768898648"/>
    <n v="184929.35866489145"/>
    <x v="3158"/>
  </r>
  <r>
    <n v="398.70785316573756"/>
    <x v="3191"/>
    <n v="192550.70727103931"/>
    <n v="155655.22254748113"/>
    <n v="26766.632530611932"/>
    <n v="182421.85507809307"/>
    <x v="3159"/>
  </r>
  <r>
    <n v="394.29142521020572"/>
    <x v="3192"/>
    <n v="192975.32704674423"/>
    <n v="93523.623206349483"/>
    <n v="29883.420923082958"/>
    <n v="123407.04412943244"/>
    <x v="3160"/>
  </r>
  <r>
    <n v="417.40808939416326"/>
    <x v="3193"/>
    <n v="222656.3525841347"/>
    <n v="152550.6414472654"/>
    <n v="41488.425766367996"/>
    <n v="194039.06721363339"/>
    <x v="3161"/>
  </r>
  <r>
    <n v="399.13073075204164"/>
    <x v="3194"/>
    <n v="248993.48409238996"/>
    <n v="187333.20607237314"/>
    <n v="27302.981925881995"/>
    <n v="214636.18799825513"/>
    <x v="3162"/>
  </r>
  <r>
    <n v="427.6444671691242"/>
    <x v="3195"/>
    <n v="203538.35894504399"/>
    <n v="187430.90284952338"/>
    <n v="33579.960243783913"/>
    <n v="221010.8630933073"/>
    <x v="3163"/>
  </r>
  <r>
    <n v="388.72448609415397"/>
    <x v="3196"/>
    <n v="219198.34731500756"/>
    <n v="182960.94400220484"/>
    <n v="25424.496907841574"/>
    <n v="208385.4409100464"/>
    <x v="3164"/>
  </r>
  <r>
    <n v="413.0251534129477"/>
    <x v="3197"/>
    <n v="218350.01858952147"/>
    <n v="154050.31141374219"/>
    <n v="42811.22471637062"/>
    <n v="196861.53613011283"/>
    <x v="3165"/>
  </r>
  <r>
    <n v="440.53813861692328"/>
    <x v="3198"/>
    <n v="173121.24681412385"/>
    <n v="278692.18855959945"/>
    <n v="27356.114420224727"/>
    <n v="306048.30297982419"/>
    <x v="3166"/>
  </r>
  <r>
    <n v="386.75874994588088"/>
    <x v="3199"/>
    <n v="184862.74130456828"/>
    <n v="84355.295351454231"/>
    <n v="27891.369082339217"/>
    <n v="112246.66443379346"/>
    <x v="3167"/>
  </r>
  <r>
    <n v="380.9587449959036"/>
    <x v="3200"/>
    <n v="204560.32056806918"/>
    <n v="196668.61941594325"/>
    <n v="24892.318096639443"/>
    <n v="221560.93751258269"/>
    <x v="3168"/>
  </r>
  <r>
    <n v="430.59350915575703"/>
    <x v="3201"/>
    <n v="201760.13658318701"/>
    <n v="122205.51961908127"/>
    <n v="28954.715070144273"/>
    <n v="151160.23468922556"/>
    <x v="3169"/>
  </r>
  <r>
    <n v="441.37165045455117"/>
    <x v="3202"/>
    <n v="183699.41442659704"/>
    <n v="220927.68409036761"/>
    <n v="29749.169785806524"/>
    <n v="250676.85387617414"/>
    <x v="3170"/>
  </r>
  <r>
    <n v="416.41002520203472"/>
    <x v="3203"/>
    <n v="220999.83974021845"/>
    <n v="133371.37475843975"/>
    <n v="42173.811820312694"/>
    <n v="175545.18657875244"/>
    <x v="3171"/>
  </r>
  <r>
    <n v="381.88733956661548"/>
    <x v="3204"/>
    <n v="176865.52905351811"/>
    <n v="170232.06864889563"/>
    <n v="32469.566021154224"/>
    <n v="202701.63467004985"/>
    <x v="3172"/>
  </r>
  <r>
    <n v="437.48942668385882"/>
    <x v="3205"/>
    <n v="206348.57238813568"/>
    <n v="155347.99184422405"/>
    <n v="31116.970819224192"/>
    <n v="186464.96266344824"/>
    <x v="3173"/>
  </r>
  <r>
    <n v="406.78874319595423"/>
    <x v="3206"/>
    <n v="221774.81267807583"/>
    <n v="199315.70481544596"/>
    <n v="26408.413923358989"/>
    <n v="225724.11873880494"/>
    <x v="3174"/>
  </r>
  <r>
    <n v="375.44653664750751"/>
    <x v="3207"/>
    <n v="206035.03371130524"/>
    <n v="131590.60565871891"/>
    <n v="39171.852385140191"/>
    <n v="170762.45804385911"/>
    <x v="3175"/>
  </r>
  <r>
    <n v="425.39011370329541"/>
    <x v="3208"/>
    <n v="198685.99837043427"/>
    <n v="202781.63653428931"/>
    <n v="26577.97351680162"/>
    <n v="229359.61005109095"/>
    <x v="3176"/>
  </r>
  <r>
    <n v="412.93258574940398"/>
    <x v="3209"/>
    <n v="211194.06201443248"/>
    <n v="139598.2721096976"/>
    <n v="33247.38536929401"/>
    <n v="172845.6574789916"/>
    <x v="3177"/>
  </r>
  <r>
    <n v="448.34430886222327"/>
    <x v="3210"/>
    <n v="191371.97052031898"/>
    <n v="202565.00154838516"/>
    <n v="30521.581706148161"/>
    <n v="233086.58325453333"/>
    <x v="3178"/>
  </r>
  <r>
    <n v="395.24070137260014"/>
    <x v="3211"/>
    <n v="179402.08968829113"/>
    <n v="223903.58169023364"/>
    <n v="30268.409308754017"/>
    <n v="254171.99099898766"/>
    <x v="3179"/>
  </r>
  <r>
    <n v="436.05650182027017"/>
    <x v="3212"/>
    <n v="216769.78025249581"/>
    <n v="144973.99581264262"/>
    <n v="24764.923192426457"/>
    <n v="169738.91900506907"/>
    <x v="3180"/>
  </r>
  <r>
    <n v="404.51895902094435"/>
    <x v="3213"/>
    <n v="230334.71569676627"/>
    <n v="188557.58741549245"/>
    <n v="31697.37449263599"/>
    <n v="220254.96190812843"/>
    <x v="3181"/>
  </r>
  <r>
    <n v="372.53552488105476"/>
    <x v="3214"/>
    <n v="214131.58972914566"/>
    <n v="71107.729498209577"/>
    <n v="29836.482282006575"/>
    <n v="100944.21178021615"/>
    <x v="3182"/>
  </r>
  <r>
    <n v="403.1315800430948"/>
    <x v="3215"/>
    <n v="216874.32235739552"/>
    <n v="151682.39269038808"/>
    <n v="33865.162919512055"/>
    <n v="185547.55560990013"/>
    <x v="3183"/>
  </r>
  <r>
    <n v="420.36181745006195"/>
    <x v="3216"/>
    <n v="178403.08983172939"/>
    <n v="236837.93762093975"/>
    <n v="41244.553181325151"/>
    <n v="278082.49080226489"/>
    <x v="3184"/>
  </r>
  <r>
    <n v="405.2660296551619"/>
    <x v="3217"/>
    <n v="174270.79281017362"/>
    <n v="120607.97609555558"/>
    <n v="36311.980642407289"/>
    <n v="156919.95673796287"/>
    <x v="3185"/>
  </r>
  <r>
    <n v="405.51917756195422"/>
    <x v="3218"/>
    <n v="201158.52977005084"/>
    <n v="209270.70258075537"/>
    <n v="30292.499459811126"/>
    <n v="239563.20204056651"/>
    <x v="3186"/>
  </r>
  <r>
    <n v="402.50912806725637"/>
    <x v="3219"/>
    <n v="166764.06571105626"/>
    <n v="139699.19439755977"/>
    <n v="43855.30388236836"/>
    <n v="183554.49827992811"/>
    <x v="3187"/>
  </r>
  <r>
    <n v="429.38304600617693"/>
    <x v="3220"/>
    <n v="191891.62665322967"/>
    <n v="202142.17846538653"/>
    <n v="44259.091811008046"/>
    <n v="246401.27027639459"/>
    <x v="3188"/>
  </r>
  <r>
    <n v="396.93190939422783"/>
    <x v="3221"/>
    <n v="217786.56411623934"/>
    <n v="245819.16489308083"/>
    <n v="26441.117420432223"/>
    <n v="272260.28231351305"/>
    <x v="3189"/>
  </r>
  <r>
    <n v="380.18206923027566"/>
    <x v="3222"/>
    <n v="202769.31950871795"/>
    <n v="99839.898656766105"/>
    <n v="27831.47910973915"/>
    <n v="127671.37776650526"/>
    <x v="3190"/>
  </r>
  <r>
    <n v="413.01165502204077"/>
    <x v="3223"/>
    <n v="200244.95987330534"/>
    <n v="172000.25039673716"/>
    <n v="33819.745343315197"/>
    <n v="205819.99574005237"/>
    <x v="3191"/>
  </r>
  <r>
    <n v="390.54369216770868"/>
    <x v="3224"/>
    <n v="202024.01018822339"/>
    <n v="212401.25223714151"/>
    <n v="32191.356871756565"/>
    <n v="244592.60910889809"/>
    <x v="3192"/>
  </r>
  <r>
    <n v="368.8864131701477"/>
    <x v="3225"/>
    <n v="187058.60954036319"/>
    <n v="148626.16344705439"/>
    <n v="32066.62593865483"/>
    <n v="180692.78938570921"/>
    <x v="3193"/>
  </r>
  <r>
    <n v="427.29580311795462"/>
    <x v="3226"/>
    <n v="207730.53991272624"/>
    <n v="179512.75903438168"/>
    <n v="24889.886560620631"/>
    <n v="204402.64559500231"/>
    <x v="3194"/>
  </r>
  <r>
    <n v="372.33377070548488"/>
    <x v="3227"/>
    <n v="221559.33177632818"/>
    <n v="150231.81759234672"/>
    <n v="30773.86651461419"/>
    <n v="181005.68410696092"/>
    <x v="3195"/>
  </r>
  <r>
    <n v="358.29907284372479"/>
    <x v="3228"/>
    <n v="235727.12608554569"/>
    <n v="156215.50849609028"/>
    <n v="42828.084088697193"/>
    <n v="199043.59258478746"/>
    <x v="3196"/>
  </r>
  <r>
    <n v="358.35787545581434"/>
    <x v="3229"/>
    <n v="198027.29245278024"/>
    <n v="58091.773627034498"/>
    <n v="27953.992877010955"/>
    <n v="86045.766504045459"/>
    <x v="3197"/>
  </r>
  <r>
    <n v="380.39032546677032"/>
    <x v="3230"/>
    <n v="230402.93161392311"/>
    <n v="119233.14585356909"/>
    <n v="34895.983650625647"/>
    <n v="154129.12950419475"/>
    <x v="337"/>
  </r>
  <r>
    <n v="425.06298082080843"/>
    <x v="3231"/>
    <n v="225402.19423534206"/>
    <n v="174360.14846689047"/>
    <n v="42640.725747943012"/>
    <n v="217000.87421483349"/>
    <x v="3198"/>
  </r>
  <r>
    <n v="377.83307785052733"/>
    <x v="3232"/>
    <n v="208985.62117257714"/>
    <n v="122027.23024141559"/>
    <n v="25155.912739059248"/>
    <n v="147183.14298047483"/>
    <x v="3199"/>
  </r>
  <r>
    <n v="404.37814952425606"/>
    <x v="3233"/>
    <n v="204751.75414249918"/>
    <n v="109338.31014602832"/>
    <n v="41452.821045783458"/>
    <n v="150791.13119181179"/>
    <x v="3200"/>
  </r>
  <r>
    <n v="366.2776552128542"/>
    <x v="3234"/>
    <n v="199015.32652245605"/>
    <n v="111975.74535593852"/>
    <n v="30336.999338907277"/>
    <n v="142312.74469484581"/>
    <x v="3201"/>
  </r>
  <r>
    <n v="379.05141358792423"/>
    <x v="3235"/>
    <n v="196544.96670267553"/>
    <n v="124082.68712653208"/>
    <n v="43154.082133965334"/>
    <n v="167236.76926049741"/>
    <x v="3202"/>
  </r>
  <r>
    <n v="389.95397880710362"/>
    <x v="3236"/>
    <n v="203814.7932219503"/>
    <n v="157580.93320798111"/>
    <n v="44755.010747789966"/>
    <n v="202335.94395577107"/>
    <x v="3203"/>
  </r>
  <r>
    <n v="394.89270950715922"/>
    <x v="3237"/>
    <n v="185771.79710209186"/>
    <n v="135554.99855479278"/>
    <n v="31278.776956060028"/>
    <n v="166833.77551085281"/>
    <x v="3204"/>
  </r>
  <r>
    <n v="401.09364274984216"/>
    <x v="3238"/>
    <n v="196187.40057173398"/>
    <n v="241160.42337741048"/>
    <n v="34473.073419407105"/>
    <n v="275633.49679681758"/>
    <x v="3205"/>
  </r>
  <r>
    <n v="417.88730509699963"/>
    <x v="3239"/>
    <n v="218490.93615156593"/>
    <n v="101834.30849341517"/>
    <n v="38375.074522880474"/>
    <n v="140209.38301629564"/>
    <x v="1716"/>
  </r>
  <r>
    <n v="391.79019518950241"/>
    <x v="3240"/>
    <n v="206569.38416123833"/>
    <n v="142272.39742310587"/>
    <n v="26094.44710386001"/>
    <n v="168366.84452696587"/>
    <x v="3206"/>
  </r>
  <r>
    <n v="426.71351820908882"/>
    <x v="3241"/>
    <n v="181239.5501136989"/>
    <n v="201992.85239512453"/>
    <n v="38927.253590974346"/>
    <n v="240920.10598609888"/>
    <x v="3207"/>
  </r>
  <r>
    <n v="378.61381754814602"/>
    <x v="3242"/>
    <n v="194640.08837693994"/>
    <n v="143430.0753964117"/>
    <n v="34760.133167220942"/>
    <n v="178190.20856363265"/>
    <x v="3208"/>
  </r>
  <r>
    <n v="403.4922523685986"/>
    <x v="3243"/>
    <n v="212507.52901240674"/>
    <n v="168208.50320096101"/>
    <n v="25632.344462210454"/>
    <n v="193840.84766317147"/>
    <x v="3209"/>
  </r>
  <r>
    <n v="364.09247424813674"/>
    <x v="3244"/>
    <n v="227770.41423937198"/>
    <n v="140380.91232127321"/>
    <n v="32970.044539594004"/>
    <n v="173350.95686086721"/>
    <x v="3210"/>
  </r>
  <r>
    <n v="425.79774905430668"/>
    <x v="3245"/>
    <n v="190811.10413861059"/>
    <n v="170875.92903457201"/>
    <n v="38603.950829316949"/>
    <n v="209479.87986388896"/>
    <x v="3211"/>
  </r>
  <r>
    <n v="414.2203860020274"/>
    <x v="3246"/>
    <n v="176764.1706813421"/>
    <n v="120236.86844879029"/>
    <n v="44715.493169094923"/>
    <n v="164952.36161788521"/>
    <x v="1361"/>
  </r>
  <r>
    <n v="410.49576227126022"/>
    <x v="3247"/>
    <n v="181749.27502253468"/>
    <n v="157120.9956799059"/>
    <n v="40320.144366779292"/>
    <n v="197441.14004668518"/>
    <x v="3212"/>
  </r>
  <r>
    <n v="440.41467612733243"/>
    <x v="3248"/>
    <n v="184299.30237923292"/>
    <n v="179630.08364878083"/>
    <n v="28851.680086214852"/>
    <n v="208481.76373499568"/>
    <x v="3213"/>
  </r>
  <r>
    <n v="430.41293692774713"/>
    <x v="3249"/>
    <n v="236513.02434914216"/>
    <n v="169996.4256456313"/>
    <n v="40202.032414340953"/>
    <n v="210198.45805997227"/>
    <x v="3214"/>
  </r>
  <r>
    <n v="417.56167295396921"/>
    <x v="3250"/>
    <n v="196945.82714397434"/>
    <n v="123349.66610134553"/>
    <n v="33257.590835476985"/>
    <n v="156607.25693682252"/>
    <x v="3215"/>
  </r>
  <r>
    <n v="397.43404733239799"/>
    <x v="3251"/>
    <n v="184789.25903980329"/>
    <n v="107222.59597081642"/>
    <n v="28457.371414635134"/>
    <n v="135679.96738545154"/>
    <x v="3216"/>
  </r>
  <r>
    <n v="400.61128333763099"/>
    <x v="3252"/>
    <n v="191346.14767547272"/>
    <n v="146325.36520658311"/>
    <n v="38406.94823871697"/>
    <n v="184732.3134453001"/>
    <x v="3217"/>
  </r>
  <r>
    <n v="360.55778695801791"/>
    <x v="3253"/>
    <n v="223899.67888651497"/>
    <n v="109069.48792723699"/>
    <n v="24707.977799106229"/>
    <n v="133777.46572634322"/>
    <x v="3218"/>
  </r>
  <r>
    <n v="455.65015755980113"/>
    <x v="3254"/>
    <n v="185716.84047909544"/>
    <n v="133870.41677684564"/>
    <n v="31845.469367671834"/>
    <n v="165715.88614451748"/>
    <x v="3219"/>
  </r>
  <r>
    <n v="407.04916875571575"/>
    <x v="3255"/>
    <n v="183487.67335630755"/>
    <n v="165572.13276158957"/>
    <n v="44128.531935691819"/>
    <n v="209700.66469728138"/>
    <x v="3220"/>
  </r>
  <r>
    <n v="394.70878801645836"/>
    <x v="3256"/>
    <n v="204270.09365883158"/>
    <n v="151956.53698439978"/>
    <n v="27693.011623972441"/>
    <n v="179649.54860837222"/>
    <x v="3221"/>
  </r>
  <r>
    <n v="410.36371979998785"/>
    <x v="3257"/>
    <n v="227330.52382530103"/>
    <n v="205930.32277403877"/>
    <n v="35882.347858411624"/>
    <n v="241812.67063245038"/>
    <x v="3222"/>
  </r>
  <r>
    <n v="379.94806471042995"/>
    <x v="3258"/>
    <n v="162815.44377254674"/>
    <n v="137549.96560063152"/>
    <n v="39716.144316340949"/>
    <n v="177266.10991697246"/>
    <x v="3223"/>
  </r>
  <r>
    <n v="407.98462236524267"/>
    <x v="3259"/>
    <n v="245472.13444245368"/>
    <n v="204671.07526236415"/>
    <n v="26280.987706646501"/>
    <n v="230952.06296901064"/>
    <x v="3224"/>
  </r>
  <r>
    <n v="419.42262109885354"/>
    <x v="3260"/>
    <n v="195585.78240929873"/>
    <n v="127083.05506701373"/>
    <n v="34981.622132429387"/>
    <n v="162064.6771994431"/>
    <x v="3225"/>
  </r>
  <r>
    <n v="395.82943149621605"/>
    <x v="3261"/>
    <n v="175759.31934284422"/>
    <n v="185360.76110711493"/>
    <n v="32186.15658818587"/>
    <n v="217546.9176953008"/>
    <x v="3226"/>
  </r>
  <r>
    <n v="397.42965688582007"/>
    <x v="3262"/>
    <n v="169207.61617043719"/>
    <n v="106390.06108298906"/>
    <n v="38195.818893535186"/>
    <n v="144585.87997652424"/>
    <x v="3227"/>
  </r>
  <r>
    <n v="407.99370354572312"/>
    <x v="3263"/>
    <n v="219220.12583785161"/>
    <n v="33691.346065003949"/>
    <n v="36606.483130486726"/>
    <n v="70297.829195490674"/>
    <x v="3228"/>
  </r>
  <r>
    <n v="419.96745251578477"/>
    <x v="3264"/>
    <n v="194985.30783973791"/>
    <n v="185192.68050396899"/>
    <n v="25252.303451460291"/>
    <n v="210444.98395542928"/>
    <x v="3229"/>
  </r>
  <r>
    <n v="447.69767560561019"/>
    <x v="3265"/>
    <n v="194178.13795625197"/>
    <n v="158678.87893691735"/>
    <n v="27001.25829368725"/>
    <n v="185680.1372306046"/>
    <x v="3230"/>
  </r>
  <r>
    <n v="409.23522698983049"/>
    <x v="3266"/>
    <n v="203007.00036956611"/>
    <n v="173673.04460962958"/>
    <n v="37297.186287711789"/>
    <n v="210970.23089734136"/>
    <x v="3231"/>
  </r>
  <r>
    <n v="389.87126510079202"/>
    <x v="3267"/>
    <n v="201994.42793803633"/>
    <n v="132135.47088792783"/>
    <n v="32923.054112460755"/>
    <n v="165058.52500038859"/>
    <x v="3232"/>
  </r>
  <r>
    <n v="446.31950705762409"/>
    <x v="3268"/>
    <n v="208553.19074619087"/>
    <n v="213479.79913767389"/>
    <n v="28566.873634038067"/>
    <n v="242046.67277171195"/>
    <x v="3233"/>
  </r>
  <r>
    <n v="395.2468304227009"/>
    <x v="3269"/>
    <n v="195804.15217130305"/>
    <n v="132669.6900388556"/>
    <n v="26918.57402577858"/>
    <n v="159588.26406463416"/>
    <x v="3234"/>
  </r>
  <r>
    <n v="397.08015325123682"/>
    <x v="3270"/>
    <n v="211708.49581268759"/>
    <n v="211424.95507800049"/>
    <n v="29225.486296583938"/>
    <n v="240650.44137458442"/>
    <x v="3235"/>
  </r>
  <r>
    <n v="362.17969532223782"/>
    <x v="3271"/>
    <n v="178220.26628572363"/>
    <n v="172874.14598292537"/>
    <n v="27627.5817476148"/>
    <n v="200501.72773054018"/>
    <x v="3236"/>
  </r>
  <r>
    <n v="434.26405051589882"/>
    <x v="3272"/>
    <n v="209712.65658960582"/>
    <n v="87911.699337236321"/>
    <n v="28605.209768040466"/>
    <n v="116516.90910527679"/>
    <x v="3237"/>
  </r>
  <r>
    <n v="408.40879743578523"/>
    <x v="3273"/>
    <n v="205868.68452336875"/>
    <n v="118867.26306497391"/>
    <n v="27666.187650843658"/>
    <n v="146533.45071581757"/>
    <x v="3238"/>
  </r>
  <r>
    <n v="390.13911092451281"/>
    <x v="3274"/>
    <n v="165367.57060318367"/>
    <n v="195151.14064774985"/>
    <n v="32648.052085607971"/>
    <n v="227799.19273335784"/>
    <x v="3239"/>
  </r>
  <r>
    <n v="372.38485718100071"/>
    <x v="3275"/>
    <n v="205461.53353687734"/>
    <n v="62742.426165647485"/>
    <n v="42810.649048110594"/>
    <n v="105553.07521375807"/>
    <x v="3240"/>
  </r>
  <r>
    <n v="398.41088281930701"/>
    <x v="3276"/>
    <n v="206297.02769882014"/>
    <n v="150994.6917471175"/>
    <n v="40223.121382753743"/>
    <n v="191217.81312987124"/>
    <x v="3241"/>
  </r>
  <r>
    <n v="398.86904600992693"/>
    <x v="3277"/>
    <n v="205175.17933772356"/>
    <n v="197179.57041780098"/>
    <n v="27789.543242621232"/>
    <n v="224969.11366042221"/>
    <x v="3242"/>
  </r>
  <r>
    <n v="419.93150008994871"/>
    <x v="3278"/>
    <n v="239810.47249574636"/>
    <n v="163721.84251144901"/>
    <n v="43831.706301014914"/>
    <n v="207553.54881246394"/>
    <x v="3243"/>
  </r>
  <r>
    <n v="372.67917600026391"/>
    <x v="3279"/>
    <n v="209162.08235754483"/>
    <n v="172695.28089113528"/>
    <n v="42623.754373214375"/>
    <n v="215319.03526434966"/>
    <x v="3244"/>
  </r>
  <r>
    <n v="431.03869892079928"/>
    <x v="3280"/>
    <n v="220269.01275603744"/>
    <n v="205739.98728820728"/>
    <n v="29035.978232306432"/>
    <n v="234775.96552051371"/>
    <x v="3245"/>
  </r>
  <r>
    <n v="434.01598125756732"/>
    <x v="3281"/>
    <n v="197767.14988062173"/>
    <n v="139941.00977958893"/>
    <n v="44374.313378877225"/>
    <n v="184315.32315846614"/>
    <x v="3246"/>
  </r>
  <r>
    <n v="423.50758258729718"/>
    <x v="3282"/>
    <n v="191426.60107672078"/>
    <n v="218473.14021527098"/>
    <n v="33483.221480907669"/>
    <n v="251956.36169617865"/>
    <x v="3247"/>
  </r>
  <r>
    <n v="374.22800980076511"/>
    <x v="3283"/>
    <n v="179242.56396778949"/>
    <n v="69479.38328588607"/>
    <n v="25185.348897242417"/>
    <n v="94664.732183128479"/>
    <x v="3248"/>
  </r>
  <r>
    <n v="400.89078766120787"/>
    <x v="3284"/>
    <n v="188685.82483882658"/>
    <n v="183980.32975088159"/>
    <n v="28227.173961585166"/>
    <n v="212207.50371246674"/>
    <x v="3249"/>
  </r>
  <r>
    <n v="448.08952995538067"/>
    <x v="3285"/>
    <n v="207218.60014136296"/>
    <n v="162260.09184850464"/>
    <n v="39872.821224893414"/>
    <n v="202132.91307339806"/>
    <x v="3250"/>
  </r>
  <r>
    <n v="387.54040089215607"/>
    <x v="3286"/>
    <n v="176252.47665224737"/>
    <n v="205971.48059628022"/>
    <n v="36734.815001030889"/>
    <n v="242706.29559731111"/>
    <x v="3251"/>
  </r>
  <r>
    <n v="401.0224780977332"/>
    <x v="3287"/>
    <n v="236461.38722445461"/>
    <n v="78888.102920425095"/>
    <n v="32069.984806389584"/>
    <n v="110958.08772681467"/>
    <x v="3252"/>
  </r>
  <r>
    <n v="441.29403461019149"/>
    <x v="3288"/>
    <n v="211515.23556494171"/>
    <n v="103030.09865751436"/>
    <n v="33621.550469080437"/>
    <n v="136651.6491265948"/>
    <x v="3253"/>
  </r>
  <r>
    <n v="383.47871414630754"/>
    <x v="3289"/>
    <n v="201342.78431228967"/>
    <n v="92931.66831270729"/>
    <n v="25375.930016791226"/>
    <n v="118307.59832949852"/>
    <x v="3254"/>
  </r>
  <r>
    <n v="382.39498090641882"/>
    <x v="3290"/>
    <n v="180520.23138887523"/>
    <n v="208253.56897843265"/>
    <n v="31204.000298601841"/>
    <n v="239457.56927703449"/>
    <x v="3255"/>
  </r>
  <r>
    <n v="415.79944183670108"/>
    <x v="3291"/>
    <n v="185669.09654039206"/>
    <n v="72373.771158173273"/>
    <n v="32443.710326856111"/>
    <n v="104817.48148502939"/>
    <x v="3256"/>
  </r>
  <r>
    <n v="386.66300054256766"/>
    <x v="3292"/>
    <n v="183181.40562012288"/>
    <n v="166226.0082523156"/>
    <n v="29088.684394925214"/>
    <n v="195314.69264724082"/>
    <x v="3257"/>
  </r>
  <r>
    <n v="416.29577246741343"/>
    <x v="3293"/>
    <n v="236194.24239606358"/>
    <n v="164386.60720167565"/>
    <n v="29964.162611695767"/>
    <n v="194350.76981337141"/>
    <x v="3258"/>
  </r>
  <r>
    <n v="452.5378878316784"/>
    <x v="3294"/>
    <n v="182396.85664433852"/>
    <n v="120920.66931376317"/>
    <n v="38928.23511740096"/>
    <n v="159848.90443116412"/>
    <x v="3259"/>
  </r>
  <r>
    <n v="382.61943229310305"/>
    <x v="3295"/>
    <n v="226146.12032198446"/>
    <n v="170423.84512542374"/>
    <n v="32298.249314758919"/>
    <n v="202722.09444018267"/>
    <x v="3260"/>
  </r>
  <r>
    <n v="416.79887582767407"/>
    <x v="3296"/>
    <n v="197188.4666313183"/>
    <n v="206932.45521311002"/>
    <n v="36728.393529979716"/>
    <n v="243660.84874308974"/>
    <x v="3261"/>
  </r>
  <r>
    <n v="425.57257231003018"/>
    <x v="3297"/>
    <n v="173517.36846150676"/>
    <n v="159120.12507083573"/>
    <n v="44397.306388124955"/>
    <n v="203517.43145896069"/>
    <x v="3262"/>
  </r>
  <r>
    <n v="404.9504158236191"/>
    <x v="3298"/>
    <n v="178314.7540733208"/>
    <n v="142461.27360510232"/>
    <n v="32645.079806809343"/>
    <n v="175106.35341191167"/>
    <x v="3263"/>
  </r>
  <r>
    <n v="391.72598772043472"/>
    <x v="3299"/>
    <n v="205234.0919865722"/>
    <n v="176539.36638476315"/>
    <n v="28752.977066158473"/>
    <n v="205292.34345092162"/>
    <x v="3264"/>
  </r>
  <r>
    <n v="403.5477284694212"/>
    <x v="3300"/>
    <n v="205144.41749549049"/>
    <n v="181214.56168197031"/>
    <n v="27616.364646832622"/>
    <n v="208830.92632880295"/>
    <x v="3265"/>
  </r>
  <r>
    <n v="409.46485836082513"/>
    <x v="3301"/>
    <n v="213156.87399456967"/>
    <n v="212127.11273371481"/>
    <n v="44714.929544103936"/>
    <n v="256842.04227781875"/>
    <x v="3266"/>
  </r>
  <r>
    <n v="442.206804780163"/>
    <x v="3302"/>
    <n v="211034.56470573766"/>
    <n v="99585.699083438085"/>
    <n v="33682.588165219844"/>
    <n v="133268.28724865793"/>
    <x v="3267"/>
  </r>
  <r>
    <n v="385.51179837386314"/>
    <x v="3303"/>
    <n v="204589.98019684991"/>
    <n v="161626.5233528676"/>
    <n v="40977.246803387774"/>
    <n v="202603.77015625537"/>
    <x v="3268"/>
  </r>
  <r>
    <n v="437.73973719971315"/>
    <x v="3304"/>
    <n v="192136.78089923281"/>
    <n v="74150.04936291941"/>
    <n v="28720.049564281129"/>
    <n v="102870.09892720054"/>
    <x v="3269"/>
  </r>
  <r>
    <n v="398.11199520756111"/>
    <x v="3305"/>
    <n v="209205.14176896628"/>
    <n v="95404.181795315104"/>
    <n v="28364.634630060278"/>
    <n v="123768.81642537538"/>
    <x v="3270"/>
  </r>
  <r>
    <n v="410.03232252211029"/>
    <x v="3306"/>
    <n v="217465.71571323555"/>
    <n v="117371.91838182318"/>
    <n v="36677.527578869973"/>
    <n v="154049.44596069315"/>
    <x v="3271"/>
  </r>
  <r>
    <n v="407.83159343551756"/>
    <x v="3307"/>
    <n v="200466.58416370032"/>
    <n v="128309.82560498944"/>
    <n v="35365.034054183343"/>
    <n v="163674.85965917277"/>
    <x v="3272"/>
  </r>
  <r>
    <n v="427.74541141246812"/>
    <x v="3308"/>
    <n v="176179.3001383353"/>
    <n v="123232.41281945196"/>
    <n v="42335.638430705891"/>
    <n v="165568.05125015785"/>
    <x v="3273"/>
  </r>
  <r>
    <n v="407.13113772076406"/>
    <x v="3309"/>
    <n v="237897.81288835479"/>
    <n v="164668.14164049996"/>
    <n v="42494.704723835537"/>
    <n v="207162.84636433551"/>
    <x v="3274"/>
  </r>
  <r>
    <n v="381.91764369353041"/>
    <x v="3310"/>
    <n v="199282.69149800824"/>
    <n v="124055.00719975817"/>
    <n v="32592.311019191562"/>
    <n v="156647.31821894972"/>
    <x v="3275"/>
  </r>
  <r>
    <n v="445.84424017750132"/>
    <x v="3311"/>
    <n v="209949.27491032809"/>
    <n v="185440.26394148415"/>
    <n v="43169.179576031624"/>
    <n v="228609.44351751579"/>
    <x v="3276"/>
  </r>
  <r>
    <n v="400.19617005515522"/>
    <x v="3312"/>
    <n v="191583.56885653443"/>
    <n v="106931.03374233516"/>
    <n v="32820.310575642063"/>
    <n v="139751.34431797723"/>
    <x v="574"/>
  </r>
  <r>
    <n v="418.46358538133694"/>
    <x v="3313"/>
    <n v="207160.83004176361"/>
    <n v="139450.57556963159"/>
    <n v="29826.56946726123"/>
    <n v="169277.14503689282"/>
    <x v="3277"/>
  </r>
  <r>
    <n v="432.96271151628838"/>
    <x v="3314"/>
    <n v="197301.5685390821"/>
    <n v="184486.1214980623"/>
    <n v="39220.050752157971"/>
    <n v="223706.17225022026"/>
    <x v="3278"/>
  </r>
  <r>
    <n v="413.50260296114448"/>
    <x v="3315"/>
    <n v="229232.8941899894"/>
    <n v="175352.35849725181"/>
    <n v="30431.820813352646"/>
    <n v="205784.17931060446"/>
    <x v="3279"/>
  </r>
  <r>
    <n v="416.87686504313609"/>
    <x v="3316"/>
    <n v="187503.90463679089"/>
    <n v="129925.34752305083"/>
    <n v="36285.470998600402"/>
    <n v="166210.81852165124"/>
    <x v="3280"/>
  </r>
  <r>
    <n v="433.10316247569108"/>
    <x v="3317"/>
    <n v="244011.35827216494"/>
    <n v="123576.92534675305"/>
    <n v="31522.134089188039"/>
    <n v="155099.0594359411"/>
    <x v="3281"/>
  </r>
  <r>
    <n v="392.66809421844255"/>
    <x v="3318"/>
    <n v="206927.19453482382"/>
    <n v="205436.97006881665"/>
    <n v="27828.841633819782"/>
    <n v="233265.81170263642"/>
    <x v="3282"/>
  </r>
  <r>
    <n v="410.99459666762425"/>
    <x v="3319"/>
    <n v="218919.25119881562"/>
    <n v="230327.75320477641"/>
    <n v="35599.9898028303"/>
    <n v="265927.74300760671"/>
    <x v="829"/>
  </r>
  <r>
    <n v="388.47601514777404"/>
    <x v="3320"/>
    <n v="180697.47685156533"/>
    <n v="204451.26582636594"/>
    <n v="36618.421623084294"/>
    <n v="241069.68744945023"/>
    <x v="3283"/>
  </r>
  <r>
    <n v="444.59838063457073"/>
    <x v="3321"/>
    <n v="188730.86425491681"/>
    <n v="156440.2415301037"/>
    <n v="35628.17948266802"/>
    <n v="192068.42101277172"/>
    <x v="3284"/>
  </r>
  <r>
    <n v="445.46463070807641"/>
    <x v="3322"/>
    <n v="186947.19049869003"/>
    <n v="181794.84266185324"/>
    <n v="29385.27277720207"/>
    <n v="211180.11543905531"/>
    <x v="3285"/>
  </r>
  <r>
    <n v="394.53295045790207"/>
    <x v="3323"/>
    <n v="197936.52149985699"/>
    <n v="147758.50571189506"/>
    <n v="36785.405161279654"/>
    <n v="184543.91087317473"/>
    <x v="3286"/>
  </r>
  <r>
    <n v="435.25888980873253"/>
    <x v="3324"/>
    <n v="222514.41064112447"/>
    <n v="155714.3418168168"/>
    <n v="39959.040192264794"/>
    <n v="195673.3820090816"/>
    <x v="3287"/>
  </r>
  <r>
    <n v="457.50091192670141"/>
    <x v="3325"/>
    <n v="208339.02700087163"/>
    <n v="196493.7579381798"/>
    <n v="24994.080107031525"/>
    <n v="221487.83804521133"/>
    <x v="3288"/>
  </r>
  <r>
    <n v="397.06460246983022"/>
    <x v="3326"/>
    <n v="199132.41268364276"/>
    <n v="139439.60306041659"/>
    <n v="32351.27341968031"/>
    <n v="171790.87648009689"/>
    <x v="2715"/>
  </r>
  <r>
    <n v="449.73579267184323"/>
    <x v="3327"/>
    <n v="205564.34565123956"/>
    <n v="129414.61234767966"/>
    <n v="26343.152652767883"/>
    <n v="155757.76500044754"/>
    <x v="3289"/>
  </r>
  <r>
    <n v="415.45008181788393"/>
    <x v="3328"/>
    <n v="234070.8570249824"/>
    <n v="96470.051332320421"/>
    <n v="43555.100110726235"/>
    <n v="140025.15144304666"/>
    <x v="3290"/>
  </r>
  <r>
    <n v="397.87365988975455"/>
    <x v="3329"/>
    <n v="215271.65455387378"/>
    <n v="95717.549224632719"/>
    <n v="32640.233595348371"/>
    <n v="128357.78281998109"/>
    <x v="3291"/>
  </r>
  <r>
    <n v="406.62856043512181"/>
    <x v="3330"/>
    <n v="228857.70961992021"/>
    <n v="158590.50527870157"/>
    <n v="28622.552075455475"/>
    <n v="187213.05735415703"/>
    <x v="3292"/>
  </r>
  <r>
    <n v="444.09209913029923"/>
    <x v="3331"/>
    <n v="203079.82247104775"/>
    <n v="177151.49971074663"/>
    <n v="39648.32264675232"/>
    <n v="216799.82235749895"/>
    <x v="3293"/>
  </r>
  <r>
    <n v="422.74165977890391"/>
    <x v="3332"/>
    <n v="216000.70445164919"/>
    <n v="116114.99613245478"/>
    <n v="37491.981347097062"/>
    <n v="153606.97747955183"/>
    <x v="3294"/>
  </r>
  <r>
    <n v="385.18394747244128"/>
    <x v="3333"/>
    <n v="192524.56631579829"/>
    <n v="159043.64932021112"/>
    <n v="26619.161496912264"/>
    <n v="185662.81081712339"/>
    <x v="3295"/>
  </r>
  <r>
    <n v="413.1603599209177"/>
    <x v="3334"/>
    <n v="200609.1368435068"/>
    <n v="195392.27836979783"/>
    <n v="37924.439482009089"/>
    <n v="233316.71785180693"/>
    <x v="3296"/>
  </r>
  <r>
    <n v="418.57979129297979"/>
    <x v="3335"/>
    <n v="212634.02597970783"/>
    <n v="103240.30845185736"/>
    <n v="30614.37991139511"/>
    <n v="133854.68836325247"/>
    <x v="3297"/>
  </r>
  <r>
    <n v="400.70547461908666"/>
    <x v="3336"/>
    <n v="201746.5487515"/>
    <n v="136819.74221448458"/>
    <n v="40434.948033212844"/>
    <n v="177254.69024769741"/>
    <x v="3298"/>
  </r>
  <r>
    <n v="374.27932212552042"/>
    <x v="3337"/>
    <n v="200255.20744119296"/>
    <n v="121288.52184626707"/>
    <n v="33121.79334245604"/>
    <n v="154410.31518872312"/>
    <x v="3299"/>
  </r>
  <r>
    <n v="431.39959550523986"/>
    <x v="3338"/>
    <n v="197309.66060109946"/>
    <n v="144873.82644073662"/>
    <n v="36129.55040734353"/>
    <n v="181003.37684808014"/>
    <x v="3300"/>
  </r>
  <r>
    <n v="412.20784443365801"/>
    <x v="3339"/>
    <n v="203163.50463076969"/>
    <n v="232032.01630031128"/>
    <n v="28724.799429589795"/>
    <n v="260756.81572990108"/>
    <x v="3301"/>
  </r>
  <r>
    <n v="390.09876021813687"/>
    <x v="3340"/>
    <n v="214423.64958850955"/>
    <n v="143782.98913031523"/>
    <n v="28470.928522591435"/>
    <n v="172253.91765290668"/>
    <x v="3302"/>
  </r>
  <r>
    <n v="381.05380191923228"/>
    <x v="3341"/>
    <n v="218835.21876512948"/>
    <n v="135347.5746732759"/>
    <n v="26439.618033436967"/>
    <n v="161787.19270671287"/>
    <x v="3303"/>
  </r>
  <r>
    <n v="424.69275861307608"/>
    <x v="3342"/>
    <n v="194707.98337465312"/>
    <n v="189777.45450069822"/>
    <n v="31511.091615806912"/>
    <n v="221288.54611650514"/>
    <x v="3304"/>
  </r>
  <r>
    <n v="413.65613531938186"/>
    <x v="3343"/>
    <n v="184526.97193095947"/>
    <n v="193503.35389379467"/>
    <n v="38243.427140370099"/>
    <n v="231746.78103416477"/>
    <x v="3305"/>
  </r>
  <r>
    <n v="406.34952526665671"/>
    <x v="3344"/>
    <n v="204275.01963432823"/>
    <n v="174945.77228289307"/>
    <n v="27618.184384784294"/>
    <n v="202563.95666767735"/>
    <x v="3306"/>
  </r>
  <r>
    <n v="449.19004661505477"/>
    <x v="3345"/>
    <n v="184048.58689735539"/>
    <n v="152450.62792166229"/>
    <n v="43392.752026783681"/>
    <n v="195843.37994844597"/>
    <x v="3307"/>
  </r>
  <r>
    <n v="386.55766322087402"/>
    <x v="3346"/>
    <n v="236196.28026641012"/>
    <n v="148075.68444108596"/>
    <n v="40738.97433844769"/>
    <n v="188814.65877953364"/>
    <x v="3308"/>
  </r>
  <r>
    <n v="424.79078904452047"/>
    <x v="3347"/>
    <n v="231630.77141610469"/>
    <n v="147023.15613565175"/>
    <n v="34417.964624615204"/>
    <n v="181441.12076026696"/>
    <x v="3309"/>
  </r>
  <r>
    <n v="391.6558313365515"/>
    <x v="3348"/>
    <n v="189650.14234304463"/>
    <n v="198989.69512842424"/>
    <n v="26655.450275178169"/>
    <n v="225645.14540360239"/>
    <x v="3310"/>
  </r>
  <r>
    <n v="399.69767516775948"/>
    <x v="3349"/>
    <n v="179322.50442780589"/>
    <n v="103089.8150502572"/>
    <n v="34172.790162189332"/>
    <n v="137262.60521244654"/>
    <x v="3311"/>
  </r>
  <r>
    <n v="424.56194874673514"/>
    <x v="3350"/>
    <n v="194255.78748622406"/>
    <n v="174413.70615646522"/>
    <n v="38634.18906921806"/>
    <n v="213047.89522568329"/>
    <x v="3312"/>
  </r>
  <r>
    <n v="426.25945123633664"/>
    <x v="3351"/>
    <n v="194333.08932767619"/>
    <n v="161255.81737760818"/>
    <n v="37214.040762598954"/>
    <n v="198469.85814020713"/>
    <x v="3313"/>
  </r>
  <r>
    <n v="406.51936111789956"/>
    <x v="3352"/>
    <n v="210062.03197881315"/>
    <n v="86447.147977340661"/>
    <n v="34155.292496603724"/>
    <n v="120602.44047394439"/>
    <x v="3314"/>
  </r>
  <r>
    <n v="406.78247540306944"/>
    <x v="3353"/>
    <n v="201898.60376011129"/>
    <n v="102173.73948607773"/>
    <n v="31876.52414121374"/>
    <n v="134050.26362729148"/>
    <x v="3315"/>
  </r>
  <r>
    <n v="436.17362030657443"/>
    <x v="3354"/>
    <n v="247004.99820800015"/>
    <n v="200363.2842310273"/>
    <n v="34361.404615904197"/>
    <n v="234724.6888469315"/>
    <x v="3316"/>
  </r>
  <r>
    <n v="398.19108431418772"/>
    <x v="3355"/>
    <n v="182768.13544751587"/>
    <n v="145596.44234561"/>
    <n v="35029.294208590196"/>
    <n v="180625.73655420021"/>
    <x v="3317"/>
  </r>
  <r>
    <n v="383.30805180210695"/>
    <x v="3356"/>
    <n v="209878.70587166393"/>
    <n v="100498.63027672883"/>
    <n v="37327.902645393719"/>
    <n v="137826.53292212254"/>
    <x v="3318"/>
  </r>
  <r>
    <n v="404.33372079024758"/>
    <x v="3357"/>
    <n v="228171.28707521129"/>
    <n v="136017.10080406305"/>
    <n v="25541.588795392381"/>
    <n v="161558.68959945545"/>
    <x v="3319"/>
  </r>
  <r>
    <n v="446.66507824360161"/>
    <x v="3358"/>
    <n v="188932.092200151"/>
    <n v="200378.63455460305"/>
    <n v="39302.300258054362"/>
    <n v="239680.93481265742"/>
    <x v="3320"/>
  </r>
  <r>
    <n v="432.14231617873054"/>
    <x v="3359"/>
    <n v="220541.91518061102"/>
    <n v="83235.762362880138"/>
    <n v="44427.541015045354"/>
    <n v="127663.30337792549"/>
    <x v="3321"/>
  </r>
  <r>
    <n v="407.34818601972063"/>
    <x v="3360"/>
    <n v="232123.38150738223"/>
    <n v="165366.71976700204"/>
    <n v="42703.083386368999"/>
    <n v="208069.80315337103"/>
    <x v="3322"/>
  </r>
  <r>
    <n v="369.23304371142819"/>
    <x v="3361"/>
    <n v="183994.422868314"/>
    <n v="84755.505244166678"/>
    <n v="41799.468480144504"/>
    <n v="126554.97372431119"/>
    <x v="1215"/>
  </r>
  <r>
    <n v="395.18800545111736"/>
    <x v="3362"/>
    <n v="196390.36273185621"/>
    <n v="199613.8005511821"/>
    <n v="40948.982455282021"/>
    <n v="240562.78300646413"/>
    <x v="3323"/>
  </r>
  <r>
    <n v="371.85778600230162"/>
    <x v="3363"/>
    <n v="174838.4277716942"/>
    <n v="90706.562021259204"/>
    <n v="28578.202737222302"/>
    <n v="119284.7647584815"/>
    <x v="3324"/>
  </r>
  <r>
    <n v="359.51424589374187"/>
    <x v="3364"/>
    <n v="219508.98410719019"/>
    <n v="151740.19219419311"/>
    <n v="41380.795070973596"/>
    <n v="193120.98726516671"/>
    <x v="3325"/>
  </r>
  <r>
    <n v="392.68677261955406"/>
    <x v="3365"/>
    <n v="207389.52789306996"/>
    <n v="127838.43472421782"/>
    <n v="39964.553600830484"/>
    <n v="167802.9883250483"/>
    <x v="1325"/>
  </r>
  <r>
    <n v="422.09258804311537"/>
    <x v="3366"/>
    <n v="222480.15462136676"/>
    <n v="144498.38653986072"/>
    <n v="40318.11989325397"/>
    <n v="184816.5064331147"/>
    <x v="3326"/>
  </r>
  <r>
    <n v="376.52895105262462"/>
    <x v="3367"/>
    <n v="213168.61339134816"/>
    <n v="152160.01505743069"/>
    <n v="41206.504881452762"/>
    <n v="193366.51993888346"/>
    <x v="3327"/>
  </r>
  <r>
    <n v="395.50011763843867"/>
    <x v="3368"/>
    <n v="209528.87370617193"/>
    <n v="147721.86783682066"/>
    <n v="26362.87109716413"/>
    <n v="174084.7389339848"/>
    <x v="3328"/>
  </r>
  <r>
    <n v="375.58656685357482"/>
    <x v="3369"/>
    <n v="191976.18595210119"/>
    <n v="168820.93036945057"/>
    <n v="29650.411366712571"/>
    <n v="198471.34173616313"/>
    <x v="3329"/>
  </r>
  <r>
    <n v="412.54584759890048"/>
    <x v="3370"/>
    <n v="204907.95720458566"/>
    <n v="155119.65129495313"/>
    <n v="38887.530072378744"/>
    <n v="194007.18136733188"/>
    <x v="3330"/>
  </r>
  <r>
    <n v="416.73336250536158"/>
    <x v="3371"/>
    <n v="190780.18509810648"/>
    <n v="144914.98714104894"/>
    <n v="28243.540764208079"/>
    <n v="173158.52790525701"/>
    <x v="3331"/>
  </r>
  <r>
    <n v="403.44005686206987"/>
    <x v="3372"/>
    <n v="205962.255352229"/>
    <n v="180442.05315192917"/>
    <n v="36017.951454801048"/>
    <n v="216460.00460673022"/>
    <x v="3332"/>
  </r>
  <r>
    <n v="408.58364048971595"/>
    <x v="3373"/>
    <n v="227516.83734173598"/>
    <n v="218170.49047199442"/>
    <n v="36042.929194786273"/>
    <n v="254213.41966678068"/>
    <x v="3333"/>
  </r>
  <r>
    <n v="357.90835590759173"/>
    <x v="3374"/>
    <n v="184605.50538448029"/>
    <n v="196853.9456101617"/>
    <n v="43929.920364348342"/>
    <n v="240783.86597451003"/>
    <x v="3334"/>
  </r>
  <r>
    <n v="409.10457086957121"/>
    <x v="3375"/>
    <n v="185146.73425023031"/>
    <n v="179570.05309665605"/>
    <n v="31888.746854960609"/>
    <n v="211458.79995161665"/>
    <x v="3335"/>
  </r>
  <r>
    <n v="375.30671160667549"/>
    <x v="3376"/>
    <n v="199040.83841298893"/>
    <n v="148804.61561485921"/>
    <n v="32501.773335543083"/>
    <n v="181306.3889504023"/>
    <x v="3336"/>
  </r>
  <r>
    <n v="388.05819200768508"/>
    <x v="3377"/>
    <n v="202110.61594958723"/>
    <n v="159465.86843191111"/>
    <n v="42126.890039812955"/>
    <n v="201592.75847172405"/>
    <x v="3337"/>
  </r>
  <r>
    <n v="388.84183251624836"/>
    <x v="3378"/>
    <n v="211574.03991134293"/>
    <n v="129049.60409192988"/>
    <n v="27993.551402820729"/>
    <n v="157043.15549475062"/>
    <x v="3338"/>
  </r>
  <r>
    <n v="435.19138407965187"/>
    <x v="3379"/>
    <n v="203887.03151182356"/>
    <n v="110204.54507514274"/>
    <n v="34665.554966810145"/>
    <n v="144870.10004195289"/>
    <x v="3339"/>
  </r>
  <r>
    <n v="391.95755433381083"/>
    <x v="3380"/>
    <n v="222580.04770952064"/>
    <n v="86548.963123552647"/>
    <n v="25628.776041594436"/>
    <n v="112177.73916514708"/>
    <x v="3340"/>
  </r>
  <r>
    <n v="373.57252784863113"/>
    <x v="3381"/>
    <n v="219307.67845956873"/>
    <n v="121137.49312629974"/>
    <n v="41719.985313146186"/>
    <n v="162857.47843944593"/>
    <x v="3341"/>
  </r>
  <r>
    <n v="410.7261153900746"/>
    <x v="3382"/>
    <n v="182056.14322304912"/>
    <n v="133619.16413136496"/>
    <n v="38936.369141309355"/>
    <n v="172555.53327267431"/>
    <x v="3342"/>
  </r>
  <r>
    <n v="426.53232056735123"/>
    <x v="3383"/>
    <n v="214923.91649882676"/>
    <n v="66874.432680987462"/>
    <n v="34154.3699821954"/>
    <n v="101028.80266318287"/>
    <x v="3343"/>
  </r>
  <r>
    <n v="373.19151851119568"/>
    <x v="3384"/>
    <n v="216035.41073980322"/>
    <n v="158395.71891353183"/>
    <n v="30609.030291288342"/>
    <n v="189004.74920482017"/>
    <x v="3344"/>
  </r>
  <r>
    <n v="382.63205989657212"/>
    <x v="3385"/>
    <n v="198439.7551819814"/>
    <n v="168982.05397590462"/>
    <n v="25565.888499330758"/>
    <n v="194547.94247523538"/>
    <x v="3345"/>
  </r>
  <r>
    <n v="453.21330899782265"/>
    <x v="3386"/>
    <n v="234335.05981766511"/>
    <n v="201338.58954999907"/>
    <n v="24913.942990524436"/>
    <n v="226252.53254052351"/>
    <x v="3346"/>
  </r>
  <r>
    <n v="416.26177995355988"/>
    <x v="3387"/>
    <n v="198043.56132274945"/>
    <n v="162986.7833857894"/>
    <n v="28532.326312475085"/>
    <n v="191519.10969826448"/>
    <x v="3347"/>
  </r>
  <r>
    <n v="383.96414350510986"/>
    <x v="3388"/>
    <n v="204089.04672940879"/>
    <n v="181840.10808044614"/>
    <n v="39686.891215847158"/>
    <n v="221526.9992962933"/>
    <x v="3348"/>
  </r>
  <r>
    <n v="418.16024418934825"/>
    <x v="3389"/>
    <n v="202149.90547236451"/>
    <n v="110243.11817307406"/>
    <n v="28166.614383226573"/>
    <n v="138409.73255630065"/>
    <x v="3349"/>
  </r>
  <r>
    <n v="390.98138644573743"/>
    <x v="3390"/>
    <n v="204169.10106822033"/>
    <n v="177651.78874616339"/>
    <n v="36425.021174253641"/>
    <n v="214076.80992041703"/>
    <x v="3350"/>
  </r>
  <r>
    <n v="412.29960115288884"/>
    <x v="3391"/>
    <n v="227559.47035041003"/>
    <n v="160613.85828096137"/>
    <n v="25988.750557473148"/>
    <n v="186602.60883843451"/>
    <x v="3351"/>
  </r>
  <r>
    <n v="387.40504071880332"/>
    <x v="3392"/>
    <n v="183314.10974748171"/>
    <n v="159639.82105646332"/>
    <n v="37022.033719996027"/>
    <n v="196661.85477645934"/>
    <x v="3352"/>
  </r>
  <r>
    <n v="446.83953342522227"/>
    <x v="3393"/>
    <n v="195370.31792073097"/>
    <n v="244711.80628573822"/>
    <n v="31817.856560421049"/>
    <n v="276529.66284615925"/>
    <x v="3353"/>
  </r>
  <r>
    <n v="440.37658607946372"/>
    <x v="3394"/>
    <n v="216608.47379701564"/>
    <n v="145254.97429188175"/>
    <n v="33754.936899639928"/>
    <n v="179009.91119152168"/>
    <x v="3354"/>
  </r>
  <r>
    <n v="377.58146048729623"/>
    <x v="3395"/>
    <n v="209209.29091021945"/>
    <n v="187887.94619835072"/>
    <n v="27945.509598300447"/>
    <n v="215833.45579665116"/>
    <x v="3355"/>
  </r>
  <r>
    <n v="443.83469906721325"/>
    <x v="3396"/>
    <n v="189945.51235696729"/>
    <n v="197477.4464978824"/>
    <n v="32640.705691494666"/>
    <n v="230118.15218937706"/>
    <x v="3356"/>
  </r>
  <r>
    <n v="402.38176023678545"/>
    <x v="3397"/>
    <n v="200803.06020899312"/>
    <n v="185345.24751056262"/>
    <n v="38704.480813286427"/>
    <n v="224049.72832384903"/>
    <x v="3357"/>
  </r>
  <r>
    <n v="400.14686872279572"/>
    <x v="3398"/>
    <n v="175720.18349746315"/>
    <n v="185294.26924419185"/>
    <n v="38713.372358817331"/>
    <n v="224007.64160300919"/>
    <x v="3358"/>
  </r>
  <r>
    <n v="397.64593430125063"/>
    <x v="3399"/>
    <n v="202695.51820150315"/>
    <n v="118937.41389814511"/>
    <n v="37964.022094356944"/>
    <n v="156901.43599250205"/>
    <x v="3359"/>
  </r>
  <r>
    <n v="450.13706166171175"/>
    <x v="3400"/>
    <n v="178268.61532117138"/>
    <n v="159525.5875362939"/>
    <n v="44233.067510943401"/>
    <n v="203758.65504723729"/>
    <x v="3360"/>
  </r>
  <r>
    <n v="444.09022436475436"/>
    <x v="3401"/>
    <n v="203476.83551708239"/>
    <n v="151851.06553283325"/>
    <n v="37441.447790212776"/>
    <n v="189292.51332304603"/>
    <x v="3361"/>
  </r>
  <r>
    <n v="407.99819650684663"/>
    <x v="3402"/>
    <n v="224203.79440772196"/>
    <n v="187575.55534225309"/>
    <n v="32459.008891515339"/>
    <n v="220034.56423376844"/>
    <x v="3362"/>
  </r>
  <r>
    <n v="421.84938180752579"/>
    <x v="3403"/>
    <n v="172457.9082468407"/>
    <n v="207156.67957281921"/>
    <n v="32756.999110308243"/>
    <n v="239913.67868312745"/>
    <x v="3363"/>
  </r>
  <r>
    <n v="427.42930109199563"/>
    <x v="3404"/>
    <n v="189667.60535842075"/>
    <n v="181083.30176983456"/>
    <n v="24879.903894914867"/>
    <n v="205963.20566474943"/>
    <x v="3364"/>
  </r>
  <r>
    <n v="418.04187089192845"/>
    <x v="3405"/>
    <n v="190478.92747161118"/>
    <n v="195749.3669013741"/>
    <n v="41180.085562163666"/>
    <n v="236929.45246353777"/>
    <x v="3365"/>
  </r>
  <r>
    <n v="452.8428361686253"/>
    <x v="3406"/>
    <n v="182457.51511121032"/>
    <n v="155012.7838220477"/>
    <n v="40128.261369847452"/>
    <n v="195141.04519189516"/>
    <x v="3366"/>
  </r>
  <r>
    <n v="387.21960338679213"/>
    <x v="3407"/>
    <n v="211124.63291117593"/>
    <n v="130519.28228381735"/>
    <n v="44145.986245508888"/>
    <n v="174665.26852932625"/>
    <x v="3367"/>
  </r>
  <r>
    <n v="381.48100675990412"/>
    <x v="3408"/>
    <n v="172375.04940871091"/>
    <n v="137187.33711162661"/>
    <n v="39580.575645431731"/>
    <n v="176767.91275705834"/>
    <x v="3368"/>
  </r>
  <r>
    <n v="398.23350651816196"/>
    <x v="3409"/>
    <n v="193410.36760634364"/>
    <n v="146886.86283981317"/>
    <n v="43080.741034176506"/>
    <n v="189967.60387398966"/>
    <x v="3369"/>
  </r>
  <r>
    <n v="412.02392615813682"/>
    <x v="3410"/>
    <n v="201981.0742810221"/>
    <n v="119407.08257037525"/>
    <n v="40291.493429737413"/>
    <n v="159698.57600011266"/>
    <x v="2198"/>
  </r>
  <r>
    <n v="424.95949895662392"/>
    <x v="3411"/>
    <n v="230272.75304077644"/>
    <n v="189184.48514499498"/>
    <n v="25857.618626877607"/>
    <n v="215042.10377187259"/>
    <x v="3370"/>
  </r>
  <r>
    <n v="366.78836776633045"/>
    <x v="3412"/>
    <n v="202290.39541966005"/>
    <n v="126304.51600521042"/>
    <n v="33305.639865958692"/>
    <n v="159610.15587116912"/>
    <x v="3371"/>
  </r>
  <r>
    <n v="413.58898037131331"/>
    <x v="3413"/>
    <n v="216572.35250053351"/>
    <n v="130944.6690607083"/>
    <n v="25408.94302587874"/>
    <n v="156353.61208658703"/>
    <x v="3372"/>
  </r>
  <r>
    <n v="418.3143733587242"/>
    <x v="3414"/>
    <n v="213992.11161069752"/>
    <n v="161828.4785150096"/>
    <n v="38252.978657044288"/>
    <n v="200081.4571720539"/>
    <x v="3373"/>
  </r>
  <r>
    <n v="392.44151293718147"/>
    <x v="3415"/>
    <n v="207868.0496318888"/>
    <n v="198041.51476857954"/>
    <n v="41496.658545082508"/>
    <n v="239538.17331366206"/>
    <x v="3374"/>
  </r>
  <r>
    <n v="409.84671799019441"/>
    <x v="3416"/>
    <n v="183266.1850542152"/>
    <n v="233971.44253327575"/>
    <n v="43037.485224771997"/>
    <n v="277008.92775804776"/>
    <x v="3375"/>
  </r>
  <r>
    <n v="402.26776133880554"/>
    <x v="3417"/>
    <n v="210391.89880678998"/>
    <n v="98259.098623736441"/>
    <n v="31176.51153702215"/>
    <n v="129435.61016075859"/>
    <x v="3376"/>
  </r>
  <r>
    <n v="433.61814512067627"/>
    <x v="3418"/>
    <n v="207094.66194736268"/>
    <n v="124458.58399034168"/>
    <n v="29634.83339821166"/>
    <n v="154093.41738855332"/>
    <x v="3377"/>
  </r>
  <r>
    <n v="377.03907876875911"/>
    <x v="3419"/>
    <n v="242951.31386245191"/>
    <n v="174497.52767077641"/>
    <n v="41644.075384071504"/>
    <n v="216141.60305484792"/>
    <x v="3378"/>
  </r>
  <r>
    <n v="426.92727932223238"/>
    <x v="3420"/>
    <n v="218435.87969112949"/>
    <n v="178342.32692290712"/>
    <n v="44860.613356678332"/>
    <n v="223202.94027958545"/>
    <x v="3379"/>
  </r>
  <r>
    <n v="386.82413494498655"/>
    <x v="3421"/>
    <n v="209964.06353654043"/>
    <n v="105861.37237398865"/>
    <n v="34038.425818183932"/>
    <n v="139899.79819217257"/>
    <x v="3380"/>
  </r>
  <r>
    <n v="393.11815357717234"/>
    <x v="3422"/>
    <n v="202870.98307965568"/>
    <n v="155450.57596900762"/>
    <n v="41050.6481195218"/>
    <n v="196501.22408852942"/>
    <x v="3381"/>
  </r>
  <r>
    <n v="398.06416372333939"/>
    <x v="3423"/>
    <n v="250705.70409147954"/>
    <n v="86867.061514070112"/>
    <n v="29746.668398827293"/>
    <n v="116613.7299128974"/>
    <x v="3382"/>
  </r>
  <r>
    <n v="424.81459570432133"/>
    <x v="3424"/>
    <n v="218695.27138090905"/>
    <n v="136253.24130220214"/>
    <n v="40837.59907725532"/>
    <n v="177090.84037945746"/>
    <x v="3383"/>
  </r>
  <r>
    <n v="380.72658909923052"/>
    <x v="3425"/>
    <n v="192997.8836017643"/>
    <n v="135630.80581024388"/>
    <n v="42710.052826161409"/>
    <n v="178340.85863640529"/>
    <x v="3384"/>
  </r>
  <r>
    <n v="407.35658482927903"/>
    <x v="3426"/>
    <n v="167824.83158031467"/>
    <n v="217454.24742065716"/>
    <n v="30931.347913538408"/>
    <n v="248385.59533419556"/>
    <x v="3385"/>
  </r>
  <r>
    <n v="412.74994235180196"/>
    <x v="3427"/>
    <n v="201797.67471187477"/>
    <n v="186104.75544591126"/>
    <n v="40131.686475561917"/>
    <n v="226236.44192147319"/>
    <x v="3386"/>
  </r>
  <r>
    <n v="419.36648782947503"/>
    <x v="3428"/>
    <n v="234160.58497046298"/>
    <n v="139538.72385739026"/>
    <n v="41718.879741048477"/>
    <n v="181257.60359843873"/>
    <x v="3387"/>
  </r>
  <r>
    <n v="392.87672397202039"/>
    <x v="3429"/>
    <n v="220365.3095470405"/>
    <n v="133254.59325945296"/>
    <n v="42547.473511453318"/>
    <n v="175802.06677090627"/>
    <x v="274"/>
  </r>
  <r>
    <n v="383.14331371368075"/>
    <x v="3430"/>
    <n v="193754.65267495022"/>
    <n v="156681.44203948625"/>
    <n v="42311.052096964406"/>
    <n v="198992.49413645067"/>
    <x v="3388"/>
  </r>
  <r>
    <n v="380.75017800155712"/>
    <x v="3431"/>
    <n v="176863.36367150774"/>
    <n v="153309.15994317172"/>
    <n v="33519.925751955394"/>
    <n v="186829.08569512711"/>
    <x v="3389"/>
  </r>
  <r>
    <n v="402.30628543546487"/>
    <x v="3432"/>
    <n v="215953.25251256535"/>
    <n v="115885.90737318229"/>
    <n v="41880.69069519193"/>
    <n v="157766.59806837421"/>
    <x v="3390"/>
  </r>
  <r>
    <n v="433.32491107720409"/>
    <x v="3433"/>
    <n v="236182.50690264514"/>
    <n v="159454.95121066272"/>
    <n v="36645.422632267939"/>
    <n v="196100.37384293065"/>
    <x v="3391"/>
  </r>
  <r>
    <n v="424.79876043115127"/>
    <x v="3434"/>
    <n v="219788.09168792356"/>
    <n v="198510.16694450911"/>
    <n v="39979.489663091663"/>
    <n v="238489.65660760077"/>
    <x v="3392"/>
  </r>
  <r>
    <n v="392.8086255900489"/>
    <x v="3435"/>
    <n v="205815.87965505951"/>
    <n v="191813.82504839834"/>
    <n v="41730.859180760781"/>
    <n v="233544.68422915912"/>
    <x v="3393"/>
  </r>
  <r>
    <n v="409.75825470702472"/>
    <x v="3436"/>
    <n v="186283.91718641252"/>
    <n v="146009.04028426914"/>
    <n v="44261.392075394346"/>
    <n v="190270.43235966348"/>
    <x v="3394"/>
  </r>
  <r>
    <n v="388.66710864336829"/>
    <x v="3437"/>
    <n v="215695.55067963785"/>
    <n v="151026.67906985825"/>
    <n v="33302.925313117477"/>
    <n v="184329.60438297573"/>
    <x v="3395"/>
  </r>
  <r>
    <n v="414.80936591941224"/>
    <x v="3438"/>
    <n v="186571.77716860996"/>
    <n v="140733.33098054619"/>
    <n v="34649.661464660428"/>
    <n v="175382.99244520662"/>
    <x v="3396"/>
  </r>
  <r>
    <n v="363.26398772904872"/>
    <x v="3439"/>
    <n v="189960.09782302906"/>
    <n v="170210.18042956528"/>
    <n v="27407.889638146855"/>
    <n v="197618.07006771213"/>
    <x v="3397"/>
  </r>
  <r>
    <n v="422.05047753815268"/>
    <x v="3440"/>
    <n v="220258.19817004717"/>
    <n v="176327.08239332607"/>
    <n v="26839.208882816838"/>
    <n v="203166.2912761429"/>
    <x v="3398"/>
  </r>
  <r>
    <n v="411.49470288393098"/>
    <x v="3441"/>
    <n v="176051.2544169219"/>
    <n v="188597.67465087876"/>
    <n v="34550.182858077991"/>
    <n v="223147.85750895675"/>
    <x v="3399"/>
  </r>
  <r>
    <n v="409.71497003361605"/>
    <x v="3442"/>
    <n v="195505.02587566257"/>
    <n v="180560.29078603114"/>
    <n v="39172.91339714246"/>
    <n v="219733.2041831736"/>
    <x v="3400"/>
  </r>
  <r>
    <n v="436.79910187021665"/>
    <x v="3443"/>
    <n v="188893.56067617226"/>
    <n v="163367.0268172503"/>
    <n v="26469.428737287224"/>
    <n v="189836.45555453753"/>
    <x v="3401"/>
  </r>
  <r>
    <n v="408.69596616548893"/>
    <x v="3444"/>
    <n v="180984.09235625932"/>
    <n v="200820.66016318733"/>
    <n v="30092.513751470386"/>
    <n v="230913.17391465773"/>
    <x v="3402"/>
  </r>
  <r>
    <n v="372.25052422885022"/>
    <x v="3445"/>
    <n v="200957.43388864628"/>
    <n v="212130.60844788683"/>
    <n v="44269.534529591074"/>
    <n v="256400.1429774779"/>
    <x v="3403"/>
  </r>
  <r>
    <n v="401.05489666877679"/>
    <x v="3446"/>
    <n v="236529.63247615733"/>
    <n v="174691.54134178825"/>
    <n v="41264.076524762975"/>
    <n v="215955.61786655121"/>
    <x v="2203"/>
  </r>
  <r>
    <n v="412.43956521427538"/>
    <x v="3447"/>
    <n v="230431.25688792684"/>
    <n v="190455.98282465746"/>
    <n v="43340.919001170172"/>
    <n v="233796.90182582763"/>
    <x v="3404"/>
  </r>
  <r>
    <n v="423.06558149907062"/>
    <x v="3448"/>
    <n v="204691.41287935391"/>
    <n v="146855.64243232389"/>
    <n v="33810.920035764"/>
    <n v="180666.56246808788"/>
    <x v="3405"/>
  </r>
  <r>
    <n v="406.80685390330433"/>
    <x v="3449"/>
    <n v="192426.98472521224"/>
    <n v="105418.63599242987"/>
    <n v="28742.215200945939"/>
    <n v="134160.85119337583"/>
    <x v="3406"/>
  </r>
  <r>
    <n v="412.66161842992256"/>
    <x v="3450"/>
    <n v="171879.34686411064"/>
    <n v="213449.77412263904"/>
    <n v="32409.107606255555"/>
    <n v="245858.8817288946"/>
    <x v="3407"/>
  </r>
  <r>
    <n v="402.50704277075846"/>
    <x v="3451"/>
    <n v="195256.32222393964"/>
    <n v="218842.48562617908"/>
    <n v="43909.793653131703"/>
    <n v="262752.27927931078"/>
    <x v="3408"/>
  </r>
  <r>
    <n v="398.81689727176308"/>
    <x v="3452"/>
    <n v="189506.29279054253"/>
    <n v="135191.07573614316"/>
    <n v="37355.167402169296"/>
    <n v="172546.24313831245"/>
    <x v="3409"/>
  </r>
  <r>
    <n v="369.83318863996499"/>
    <x v="3453"/>
    <n v="195199.58762976696"/>
    <n v="119354.94741340759"/>
    <n v="29846.179522236132"/>
    <n v="149201.12693564373"/>
    <x v="3410"/>
  </r>
  <r>
    <n v="418.7547361699738"/>
    <x v="3454"/>
    <n v="216000.0428239723"/>
    <n v="191911.17188797952"/>
    <n v="41771.789434914004"/>
    <n v="233682.96132289353"/>
    <x v="3411"/>
  </r>
  <r>
    <n v="420.23851746841063"/>
    <x v="3455"/>
    <n v="188993.06575773281"/>
    <n v="86263.663254599"/>
    <n v="27981.291354939844"/>
    <n v="114244.95460953884"/>
    <x v="3412"/>
  </r>
  <r>
    <n v="378.53358262637948"/>
    <x v="3456"/>
    <n v="152763.58014897155"/>
    <n v="113481.87589430607"/>
    <n v="29489.916741874993"/>
    <n v="142971.79263618105"/>
    <x v="3413"/>
  </r>
  <r>
    <n v="372.61891346931407"/>
    <x v="3457"/>
    <n v="201937.80301746126"/>
    <n v="166396.93994140803"/>
    <n v="44511.786090621375"/>
    <n v="210908.7260320294"/>
    <x v="3414"/>
  </r>
  <r>
    <n v="410.60787429670091"/>
    <x v="3458"/>
    <n v="198563.58912610286"/>
    <n v="194763.23926957694"/>
    <n v="32214.467905040874"/>
    <n v="226977.7071746178"/>
    <x v="3415"/>
  </r>
  <r>
    <n v="419.12834142926209"/>
    <x v="3459"/>
    <n v="190777.25038221056"/>
    <n v="207847.99900979325"/>
    <n v="28376.310579392815"/>
    <n v="236224.30958918607"/>
    <x v="3416"/>
  </r>
  <r>
    <n v="418.70666002228177"/>
    <x v="3460"/>
    <n v="195477.08344279075"/>
    <n v="144974.60779705114"/>
    <n v="31457.619501277302"/>
    <n v="176432.22729832845"/>
    <x v="1190"/>
  </r>
  <r>
    <n v="417.28145610043003"/>
    <x v="3461"/>
    <n v="222175.49832827249"/>
    <n v="233429.99158163214"/>
    <n v="29418.960209355726"/>
    <n v="262848.95179098786"/>
    <x v="3417"/>
  </r>
  <r>
    <n v="395.7870346549206"/>
    <x v="3462"/>
    <n v="201128.61275379432"/>
    <n v="123685.02053781887"/>
    <n v="44757.385680444298"/>
    <n v="168442.40621826318"/>
    <x v="3418"/>
  </r>
  <r>
    <n v="441.12634656089335"/>
    <x v="3463"/>
    <n v="199681.41799832974"/>
    <n v="260707.29608714534"/>
    <n v="27031.003963884701"/>
    <n v="287738.30005103006"/>
    <x v="3419"/>
  </r>
  <r>
    <n v="451.56492934879498"/>
    <x v="3464"/>
    <n v="152637.49189743714"/>
    <n v="221549.21340721069"/>
    <n v="43964.281015241228"/>
    <n v="265513.49442245194"/>
    <x v="3420"/>
  </r>
  <r>
    <n v="413.33380115504724"/>
    <x v="3465"/>
    <n v="220687.5500063987"/>
    <n v="152757.65453886165"/>
    <n v="37305.950174590886"/>
    <n v="190063.60471345254"/>
    <x v="3421"/>
  </r>
  <r>
    <n v="403.94554463192998"/>
    <x v="3466"/>
    <n v="205679.36692397838"/>
    <n v="54497.613216798389"/>
    <n v="44309.223122706462"/>
    <n v="98806.836339504851"/>
    <x v="3422"/>
  </r>
  <r>
    <n v="421.82348458777494"/>
    <x v="3467"/>
    <n v="216918.86175714637"/>
    <n v="213879.24845206071"/>
    <n v="26797.057441183137"/>
    <n v="240676.30589324384"/>
    <x v="3423"/>
  </r>
  <r>
    <n v="426.44489279199763"/>
    <x v="3468"/>
    <n v="199320.87931580903"/>
    <n v="231059.9219465841"/>
    <n v="42064.803374940326"/>
    <n v="273124.72532152443"/>
    <x v="3424"/>
  </r>
  <r>
    <n v="412.59499174835753"/>
    <x v="3469"/>
    <n v="189741.20089394136"/>
    <n v="90738.283000717696"/>
    <n v="38520.642720072101"/>
    <n v="129258.92572078979"/>
    <x v="3425"/>
  </r>
  <r>
    <n v="413.07190890543086"/>
    <x v="3470"/>
    <n v="183827.79923430065"/>
    <n v="159974.85154421601"/>
    <n v="26026.071443895627"/>
    <n v="186000.92298811165"/>
    <x v="3426"/>
  </r>
  <r>
    <n v="386.33404038136467"/>
    <x v="3471"/>
    <n v="208108.41778882351"/>
    <n v="112687.17447731989"/>
    <n v="43087.669526854181"/>
    <n v="155774.84400417405"/>
    <x v="3427"/>
  </r>
  <r>
    <n v="429.88874829833173"/>
    <x v="3472"/>
    <n v="200998.68127017302"/>
    <n v="154491.58573722476"/>
    <n v="31314.28894347297"/>
    <n v="185805.87468069771"/>
    <x v="3428"/>
  </r>
  <r>
    <n v="412.45068175827851"/>
    <x v="3473"/>
    <n v="176963.62690068211"/>
    <n v="180756.24853682818"/>
    <n v="34437.360309401229"/>
    <n v="215193.60884622941"/>
    <x v="3429"/>
  </r>
  <r>
    <n v="413.35628750979265"/>
    <x v="3474"/>
    <n v="208310.53635015173"/>
    <n v="157630.53416449029"/>
    <n v="35619.244581368577"/>
    <n v="193249.77874585887"/>
    <x v="3430"/>
  </r>
  <r>
    <n v="428.42254682931207"/>
    <x v="3475"/>
    <n v="200055.66656593204"/>
    <n v="188543.90952749882"/>
    <n v="27548.270799363734"/>
    <n v="216092.18032686255"/>
    <x v="3431"/>
  </r>
  <r>
    <n v="411.40560194126391"/>
    <x v="3476"/>
    <n v="243233.37839368536"/>
    <n v="149005.52575177749"/>
    <n v="29267.937615616691"/>
    <n v="178273.46336739417"/>
    <x v="3432"/>
  </r>
  <r>
    <n v="406.46740435452421"/>
    <x v="3477"/>
    <n v="207266.52657248569"/>
    <n v="185096.99752789101"/>
    <n v="33319.122305646953"/>
    <n v="218416.11983353796"/>
    <x v="3433"/>
  </r>
  <r>
    <n v="418.67977170560874"/>
    <x v="3478"/>
    <n v="215614.44130059134"/>
    <n v="174263.87692130555"/>
    <n v="35654.96853031659"/>
    <n v="209918.84545162215"/>
    <x v="3434"/>
  </r>
  <r>
    <n v="444.82500351409567"/>
    <x v="3479"/>
    <n v="191041.55523472116"/>
    <n v="127229.92518533434"/>
    <n v="28113.963619645368"/>
    <n v="155343.88880497971"/>
    <x v="3435"/>
  </r>
  <r>
    <n v="405.84660767073797"/>
    <x v="3480"/>
    <n v="173700.79922646601"/>
    <n v="201069.88774091046"/>
    <n v="30326.71318282175"/>
    <n v="231396.60092373221"/>
    <x v="3436"/>
  </r>
  <r>
    <n v="423.15449157122799"/>
    <x v="3481"/>
    <n v="224669.31567550375"/>
    <n v="144676.09719904969"/>
    <n v="34114.665732830261"/>
    <n v="178790.76293187996"/>
    <x v="3437"/>
  </r>
  <r>
    <n v="441.36729513484772"/>
    <x v="3482"/>
    <n v="207002.14956698532"/>
    <n v="125172.34348491936"/>
    <n v="43756.792350289688"/>
    <n v="168929.13583520905"/>
    <x v="3438"/>
  </r>
  <r>
    <n v="434.95134383523623"/>
    <x v="3483"/>
    <n v="214722.81046467923"/>
    <n v="75527.621258132873"/>
    <n v="40608.084477559816"/>
    <n v="116135.7057356927"/>
    <x v="3439"/>
  </r>
  <r>
    <n v="444.12092449808802"/>
    <x v="3484"/>
    <n v="210614.5913199533"/>
    <n v="195407.82680202342"/>
    <n v="42406.003638715389"/>
    <n v="237813.83044073882"/>
    <x v="3440"/>
  </r>
  <r>
    <n v="422.96758702620247"/>
    <x v="3485"/>
    <n v="196787.86493859949"/>
    <n v="94987.906197677803"/>
    <n v="29481.005927113627"/>
    <n v="124468.91212479143"/>
    <x v="3441"/>
  </r>
  <r>
    <n v="383.27171000084934"/>
    <x v="3486"/>
    <n v="227752.29817362197"/>
    <n v="161668.36260362627"/>
    <n v="35426.647418582776"/>
    <n v="197095.01002220906"/>
    <x v="3442"/>
  </r>
  <r>
    <n v="437.06456722341949"/>
    <x v="3487"/>
    <n v="192565.15612236521"/>
    <n v="204784.22699234996"/>
    <n v="36970.612574183622"/>
    <n v="241754.83956653357"/>
    <x v="3443"/>
  </r>
  <r>
    <n v="381.04711301518677"/>
    <x v="3488"/>
    <n v="180900.10552647954"/>
    <n v="165097.84947086757"/>
    <n v="35768.511266481844"/>
    <n v="200866.36073734943"/>
    <x v="2183"/>
  </r>
  <r>
    <n v="438.49661138742817"/>
    <x v="3489"/>
    <n v="202345.78215562753"/>
    <n v="223063.00871613127"/>
    <n v="25349.875608553983"/>
    <n v="248412.88432468526"/>
    <x v="3444"/>
  </r>
  <r>
    <n v="414.14182406522775"/>
    <x v="3490"/>
    <n v="222802.32157236544"/>
    <n v="227624.33866795272"/>
    <n v="40911.767549627075"/>
    <n v="268536.1062175798"/>
    <x v="3445"/>
  </r>
  <r>
    <n v="393.25884439991165"/>
    <x v="3491"/>
    <n v="184392.04977629677"/>
    <n v="182184.29118511264"/>
    <n v="37338.370654841725"/>
    <n v="219522.66183995438"/>
    <x v="3446"/>
  </r>
  <r>
    <n v="375.98349803515464"/>
    <x v="3492"/>
    <n v="206767.28560325538"/>
    <n v="193742.68363688345"/>
    <n v="43338.453743998049"/>
    <n v="237081.1373808815"/>
    <x v="3447"/>
  </r>
  <r>
    <n v="415.68565318983377"/>
    <x v="3493"/>
    <n v="196180.99366952057"/>
    <n v="183412.80566221851"/>
    <n v="35746.796048079064"/>
    <n v="219159.60171029757"/>
    <x v="3448"/>
  </r>
  <r>
    <n v="428.8992798111675"/>
    <x v="3494"/>
    <n v="216193.34105206517"/>
    <n v="135598.76852592221"/>
    <n v="30234.149821321047"/>
    <n v="165832.91834724325"/>
    <x v="3449"/>
  </r>
  <r>
    <n v="411.72741408304842"/>
    <x v="3495"/>
    <n v="184105.20969849944"/>
    <n v="214932.68025606079"/>
    <n v="39693.647489777592"/>
    <n v="254626.32774583838"/>
    <x v="3450"/>
  </r>
  <r>
    <n v="390.4609359563583"/>
    <x v="3496"/>
    <n v="206278.20795447842"/>
    <n v="132080.85841404815"/>
    <n v="32645.455556803336"/>
    <n v="164726.31397085148"/>
    <x v="3451"/>
  </r>
  <r>
    <n v="396.95554915911521"/>
    <x v="3497"/>
    <n v="205975.12250319635"/>
    <n v="149353.73027224178"/>
    <n v="31800.491370794869"/>
    <n v="181154.22164303664"/>
    <x v="3452"/>
  </r>
  <r>
    <n v="396.38189490641957"/>
    <x v="3498"/>
    <n v="186920.93266226715"/>
    <n v="155030.93464816172"/>
    <n v="39038.315413717726"/>
    <n v="194069.25006187946"/>
    <x v="3453"/>
  </r>
  <r>
    <n v="388.34241288159171"/>
    <x v="3499"/>
    <n v="194068.31235682836"/>
    <n v="157945.68033721566"/>
    <n v="37346.68291913189"/>
    <n v="195292.36325634754"/>
    <x v="3454"/>
  </r>
  <r>
    <n v="434.24522275676208"/>
    <x v="3500"/>
    <n v="196111.30553517732"/>
    <n v="202832.85497366718"/>
    <n v="33319.579949870407"/>
    <n v="236152.4349235376"/>
    <x v="3455"/>
  </r>
  <r>
    <n v="385.02656306329112"/>
    <x v="3501"/>
    <n v="165336.14199128011"/>
    <n v="75418.842847987369"/>
    <n v="41088.237570843827"/>
    <n v="116507.0804188312"/>
    <x v="3456"/>
  </r>
  <r>
    <n v="406.83674341832307"/>
    <x v="3502"/>
    <n v="225465.17556836555"/>
    <n v="194442.99849079445"/>
    <n v="40633.219984369447"/>
    <n v="235076.21847516389"/>
    <x v="3457"/>
  </r>
  <r>
    <n v="361.93469738613123"/>
    <x v="3503"/>
    <n v="175981.03303935818"/>
    <n v="102799.68183485148"/>
    <n v="40706.008298109424"/>
    <n v="143505.69013296091"/>
    <x v="3458"/>
  </r>
  <r>
    <n v="411.10778292537833"/>
    <x v="3504"/>
    <n v="188603.09885839219"/>
    <n v="222106.94749115722"/>
    <n v="42773.314914092174"/>
    <n v="264880.26240524941"/>
    <x v="3459"/>
  </r>
  <r>
    <n v="415.11437523044174"/>
    <x v="3505"/>
    <n v="172657.61674930106"/>
    <n v="125877.02778376754"/>
    <n v="33497.536110486471"/>
    <n v="159374.56389425401"/>
    <x v="1062"/>
  </r>
  <r>
    <n v="402.09884344807415"/>
    <x v="3506"/>
    <n v="213568.57160517888"/>
    <n v="74295.534610469855"/>
    <n v="35111.323322663186"/>
    <n v="109406.85793313304"/>
    <x v="3460"/>
  </r>
  <r>
    <n v="392.62026610759705"/>
    <x v="3507"/>
    <n v="211716.08968762256"/>
    <n v="109420.90250512185"/>
    <n v="38629.074292857542"/>
    <n v="148049.97679797938"/>
    <x v="3461"/>
  </r>
  <r>
    <n v="409.22616598436599"/>
    <x v="3508"/>
    <n v="226579.14326084786"/>
    <n v="175492.24002011682"/>
    <n v="40222.886539007501"/>
    <n v="215715.12655912433"/>
    <x v="3462"/>
  </r>
  <r>
    <n v="382.4678005873165"/>
    <x v="3509"/>
    <n v="190906.98455320916"/>
    <n v="136481.26622097992"/>
    <n v="40122.31079061568"/>
    <n v="176603.5770115956"/>
    <x v="3463"/>
  </r>
  <r>
    <n v="371.28617897640305"/>
    <x v="3510"/>
    <n v="172069.66959163098"/>
    <n v="117689.01169226646"/>
    <n v="25018.55925567857"/>
    <n v="142707.57094794503"/>
    <x v="3464"/>
  </r>
  <r>
    <n v="377.22375531566468"/>
    <x v="3511"/>
    <n v="193161.86177163644"/>
    <n v="156876.70950244076"/>
    <n v="42712.658989581272"/>
    <n v="199589.36849202204"/>
    <x v="3465"/>
  </r>
  <r>
    <n v="370.26697598734194"/>
    <x v="3512"/>
    <n v="172473.2414150277"/>
    <n v="131543.89131141154"/>
    <n v="40102.811533715925"/>
    <n v="171646.70284512747"/>
    <x v="3466"/>
  </r>
  <r>
    <n v="400.40000513544055"/>
    <x v="3513"/>
    <n v="196637.18386197917"/>
    <n v="161739.05312235194"/>
    <n v="32327.474715733922"/>
    <n v="194066.52783808587"/>
    <x v="3467"/>
  </r>
  <r>
    <n v="421.15515610116694"/>
    <x v="3514"/>
    <n v="189989.77659393474"/>
    <n v="131514.8789452902"/>
    <n v="33748.933330024389"/>
    <n v="165263.81227531459"/>
    <x v="3468"/>
  </r>
  <r>
    <n v="410.83086371490703"/>
    <x v="3515"/>
    <n v="186470.93754906236"/>
    <n v="199051.4037846826"/>
    <n v="43769.241477494477"/>
    <n v="242820.64526217707"/>
    <x v="3469"/>
  </r>
  <r>
    <n v="401.09022761845466"/>
    <x v="3516"/>
    <n v="197093.69979872208"/>
    <n v="214453.62393698358"/>
    <n v="42386.053963553604"/>
    <n v="256839.67790053718"/>
    <x v="3470"/>
  </r>
  <r>
    <n v="376.94150996005561"/>
    <x v="3517"/>
    <n v="200191.85156187223"/>
    <n v="128178.43125051017"/>
    <n v="38980.929236750701"/>
    <n v="167159.36048726086"/>
    <x v="3471"/>
  </r>
  <r>
    <n v="410.5780548336777"/>
    <x v="3518"/>
    <n v="211192.19778684893"/>
    <n v="131008.02263602587"/>
    <n v="39228.801391441128"/>
    <n v="170236.824027467"/>
    <x v="3472"/>
  </r>
  <r>
    <n v="415.62382355583009"/>
    <x v="3519"/>
    <n v="193169.79377765837"/>
    <n v="148964.37897734667"/>
    <n v="43296.09034082928"/>
    <n v="192260.46931817595"/>
    <x v="3473"/>
  </r>
  <r>
    <n v="421.90890047195336"/>
    <x v="3520"/>
    <n v="219834.0372181549"/>
    <n v="213267.48644161038"/>
    <n v="38783.772492307035"/>
    <n v="252051.25893391742"/>
    <x v="3474"/>
  </r>
  <r>
    <n v="438.40721350226136"/>
    <x v="3521"/>
    <n v="212923.50150850374"/>
    <n v="121675.69629583064"/>
    <n v="33547.730047183883"/>
    <n v="155223.42634301452"/>
    <x v="3475"/>
  </r>
  <r>
    <n v="388.38756355593256"/>
    <x v="3522"/>
    <n v="211912.79507596875"/>
    <n v="180446.08211466105"/>
    <n v="28693.714547875297"/>
    <n v="209139.79666253636"/>
    <x v="3476"/>
  </r>
  <r>
    <n v="416.96216333039558"/>
    <x v="3523"/>
    <n v="187970.12288314474"/>
    <n v="109596.15852852831"/>
    <n v="29632.162201138985"/>
    <n v="139228.32072966729"/>
    <x v="3477"/>
  </r>
  <r>
    <n v="432.76154329606345"/>
    <x v="3524"/>
    <n v="219539.7505633104"/>
    <n v="263673.31066757278"/>
    <n v="25631.63150068339"/>
    <n v="289304.94216825615"/>
    <x v="3478"/>
  </r>
  <r>
    <n v="404.66269958064333"/>
    <x v="3525"/>
    <n v="222289.75422750224"/>
    <n v="226976.75862452816"/>
    <n v="39726.098078201023"/>
    <n v="266702.85670272919"/>
    <x v="3479"/>
  </r>
  <r>
    <n v="394.2076962152812"/>
    <x v="3526"/>
    <n v="186567.28747316563"/>
    <n v="142549.26744833158"/>
    <n v="39990.945220600799"/>
    <n v="182540.21266893239"/>
    <x v="3480"/>
  </r>
  <r>
    <n v="437.23754856797899"/>
    <x v="3527"/>
    <n v="174883.9755887888"/>
    <n v="128869.83915153809"/>
    <n v="29516.0855611681"/>
    <n v="158385.92471270618"/>
    <x v="3481"/>
  </r>
  <r>
    <n v="388.24018980738765"/>
    <x v="3528"/>
    <n v="204630.82556755524"/>
    <n v="155216.20284740278"/>
    <n v="41186.142122162972"/>
    <n v="196402.34496956575"/>
    <x v="3482"/>
  </r>
  <r>
    <n v="427.31645451112189"/>
    <x v="3529"/>
    <n v="221241.57451054946"/>
    <n v="189227.58442396007"/>
    <n v="37169.107325817429"/>
    <n v="226396.6917497775"/>
    <x v="3483"/>
  </r>
  <r>
    <n v="399.91575364715027"/>
    <x v="3530"/>
    <n v="217552.81571792808"/>
    <n v="162504.85441849066"/>
    <n v="40883.015449125276"/>
    <n v="203387.86986761593"/>
    <x v="3484"/>
  </r>
  <r>
    <n v="398.46017647645829"/>
    <x v="3531"/>
    <n v="183341.26977932756"/>
    <n v="174452.19517897579"/>
    <n v="39568.201186494982"/>
    <n v="214020.39636547078"/>
    <x v="3485"/>
  </r>
  <r>
    <n v="406.88269674440863"/>
    <x v="3532"/>
    <n v="205270.9663252084"/>
    <n v="119522.44838261648"/>
    <n v="29492.571078371013"/>
    <n v="149015.0194609875"/>
    <x v="3486"/>
  </r>
  <r>
    <n v="430.73224398101826"/>
    <x v="3533"/>
    <n v="208713.56781968227"/>
    <n v="233042.81865449474"/>
    <n v="42281.092056578076"/>
    <n v="275323.91071107279"/>
    <x v="3487"/>
  </r>
  <r>
    <n v="389.24555851409247"/>
    <x v="3534"/>
    <n v="217937.47565711697"/>
    <n v="180459.47628616882"/>
    <n v="36317.677108662356"/>
    <n v="216777.15339483117"/>
    <x v="3488"/>
  </r>
  <r>
    <n v="431.37189450607372"/>
    <x v="3535"/>
    <n v="241217.31005559087"/>
    <n v="173203.49450787503"/>
    <n v="25025.634676238515"/>
    <n v="198229.12918411355"/>
    <x v="3489"/>
  </r>
  <r>
    <n v="406.03693515775046"/>
    <x v="3536"/>
    <n v="178073.31664744619"/>
    <n v="120128.9108094933"/>
    <n v="24963.94543924414"/>
    <n v="145092.85624873743"/>
    <x v="3490"/>
  </r>
  <r>
    <n v="390.23930788367932"/>
    <x v="3537"/>
    <n v="189643.15621116443"/>
    <n v="140879.69259419426"/>
    <n v="27361.726583596526"/>
    <n v="168241.41917779078"/>
    <x v="3491"/>
  </r>
  <r>
    <n v="397.40712911210608"/>
    <x v="3538"/>
    <n v="232180.51063596093"/>
    <n v="84220.797116178524"/>
    <n v="29857.765147050883"/>
    <n v="114078.56226322941"/>
    <x v="3492"/>
  </r>
  <r>
    <n v="435.61564654378992"/>
    <x v="3539"/>
    <n v="169922.4929638133"/>
    <n v="196829.71852387747"/>
    <n v="28767.751748614537"/>
    <n v="225597.47027249201"/>
    <x v="3493"/>
  </r>
  <r>
    <n v="431.66864718716334"/>
    <x v="3540"/>
    <n v="196767.08908492667"/>
    <n v="223405.79079321848"/>
    <n v="41544.905085176448"/>
    <n v="264950.69587839494"/>
    <x v="3494"/>
  </r>
  <r>
    <n v="424.55455114096299"/>
    <x v="3541"/>
    <n v="190786.31427670846"/>
    <n v="181328.23701948838"/>
    <n v="31016.313176602911"/>
    <n v="212344.5501960913"/>
    <x v="3495"/>
  </r>
  <r>
    <n v="423.34909922362147"/>
    <x v="3542"/>
    <n v="197083.25191063763"/>
    <n v="211603.62750685675"/>
    <n v="29498.444580680942"/>
    <n v="241102.0720875377"/>
    <x v="3496"/>
  </r>
  <r>
    <n v="389.81746271504596"/>
    <x v="3543"/>
    <n v="205423.36014006499"/>
    <n v="165206.25669424378"/>
    <n v="28820.324230946993"/>
    <n v="194026.58092519076"/>
    <x v="3497"/>
  </r>
  <r>
    <n v="415.69382734186252"/>
    <x v="3544"/>
    <n v="179292.25507406401"/>
    <n v="131176.865946876"/>
    <n v="44127.621464552532"/>
    <n v="175304.48741142853"/>
    <x v="3498"/>
  </r>
  <r>
    <n v="435.61132098387054"/>
    <x v="3545"/>
    <n v="237493.94903228141"/>
    <n v="136043.21319771619"/>
    <n v="24899.460959505999"/>
    <n v="160942.67415722218"/>
    <x v="3499"/>
  </r>
  <r>
    <n v="401.00146369044717"/>
    <x v="3546"/>
    <n v="204037.985290154"/>
    <n v="136803.68688841714"/>
    <n v="38377.436207938859"/>
    <n v="175181.12309635599"/>
    <x v="3500"/>
  </r>
  <r>
    <n v="414.06558369857044"/>
    <x v="3547"/>
    <n v="187269.26527306612"/>
    <n v="123512.48968895954"/>
    <n v="33304.58728424475"/>
    <n v="156817.0769732043"/>
    <x v="3501"/>
  </r>
  <r>
    <n v="429.54496621549157"/>
    <x v="3548"/>
    <n v="161398.76153337018"/>
    <n v="155398.84882421422"/>
    <n v="28578.50502327516"/>
    <n v="183977.35384748937"/>
    <x v="3502"/>
  </r>
  <r>
    <n v="367.89799859181539"/>
    <x v="3549"/>
    <n v="175732.2058219992"/>
    <n v="187355.64569275218"/>
    <n v="35436.770990536286"/>
    <n v="222792.41668328847"/>
    <x v="3503"/>
  </r>
  <r>
    <n v="413.76024591611986"/>
    <x v="3550"/>
    <n v="191094.03433023958"/>
    <n v="101067.87352491455"/>
    <n v="36810.803211354316"/>
    <n v="137878.67673626886"/>
    <x v="3504"/>
  </r>
  <r>
    <n v="414.4987387479859"/>
    <x v="3551"/>
    <n v="203602.29512279239"/>
    <n v="90630.404261412361"/>
    <n v="27495.144326655518"/>
    <n v="118125.54858806788"/>
    <x v="3505"/>
  </r>
  <r>
    <n v="411.08441424501132"/>
    <x v="3552"/>
    <n v="196687.98983306607"/>
    <n v="146898.26445902855"/>
    <n v="41153.023132307921"/>
    <n v="188051.28759133647"/>
    <x v="3506"/>
  </r>
  <r>
    <n v="416.35373163584569"/>
    <x v="3553"/>
    <n v="202228.78018547632"/>
    <n v="168511.38151612846"/>
    <n v="43563.945891834795"/>
    <n v="212075.32740796325"/>
    <x v="3507"/>
  </r>
  <r>
    <n v="369.48723948415397"/>
    <x v="3554"/>
    <n v="211463.89383084473"/>
    <n v="172583.10128065763"/>
    <n v="26785.737972614133"/>
    <n v="199368.83925327176"/>
    <x v="3508"/>
  </r>
  <r>
    <n v="399.13601914873902"/>
    <x v="3555"/>
    <n v="183160.0581599554"/>
    <n v="169346.90620838222"/>
    <n v="43305.12279260793"/>
    <n v="212652.02900099015"/>
    <x v="3509"/>
  </r>
  <r>
    <n v="420.64915237108619"/>
    <x v="3556"/>
    <n v="200494.45809213142"/>
    <n v="166194.8671974508"/>
    <n v="44104.830782224642"/>
    <n v="210299.69797967543"/>
    <x v="3510"/>
  </r>
  <r>
    <n v="388.20813717001164"/>
    <x v="3557"/>
    <n v="220387.03951156317"/>
    <n v="127897.81083009968"/>
    <n v="32080.093926420246"/>
    <n v="159977.90475651994"/>
    <x v="3511"/>
  </r>
  <r>
    <n v="405.57262959125944"/>
    <x v="3558"/>
    <n v="217035.17154526321"/>
    <n v="187977.34614148751"/>
    <n v="25433.037994243467"/>
    <n v="213410.38413573097"/>
    <x v="3512"/>
  </r>
  <r>
    <n v="421.50291502365013"/>
    <x v="3559"/>
    <n v="218106.39102924013"/>
    <n v="117100.39361683273"/>
    <n v="31232.787324583853"/>
    <n v="148333.18094141659"/>
    <x v="3513"/>
  </r>
  <r>
    <n v="399.59354698117545"/>
    <x v="3560"/>
    <n v="186680.30100356703"/>
    <n v="134450.45761336453"/>
    <n v="43892.079208703413"/>
    <n v="178342.53682206795"/>
    <x v="3514"/>
  </r>
  <r>
    <n v="380.30877716167737"/>
    <x v="3561"/>
    <n v="207230.09172621445"/>
    <n v="172176.06737438144"/>
    <n v="37269.335023734042"/>
    <n v="209445.40239811549"/>
    <x v="3515"/>
  </r>
  <r>
    <n v="385.58365114269179"/>
    <x v="3562"/>
    <n v="200318.92890687275"/>
    <n v="137971.14853042012"/>
    <n v="33319.699178233888"/>
    <n v="171290.84770865401"/>
    <x v="3516"/>
  </r>
  <r>
    <n v="395.32854982847675"/>
    <x v="3563"/>
    <n v="188160.84416753042"/>
    <n v="194272.81711500342"/>
    <n v="26902.940658240092"/>
    <n v="221175.7577732435"/>
    <x v="3517"/>
  </r>
  <r>
    <n v="409.97684834512609"/>
    <x v="3564"/>
    <n v="188160.55964772578"/>
    <n v="138617.39548390749"/>
    <n v="31011.199604569294"/>
    <n v="169628.59508847678"/>
    <x v="3518"/>
  </r>
  <r>
    <n v="404.94012548060147"/>
    <x v="3565"/>
    <n v="215147.18244848965"/>
    <n v="193018.82279703891"/>
    <n v="35390.293606664061"/>
    <n v="228409.11640370297"/>
    <x v="3519"/>
  </r>
  <r>
    <n v="406.64617929387191"/>
    <x v="3566"/>
    <n v="183978.79462892524"/>
    <n v="108408.33646952761"/>
    <n v="30679.786905541576"/>
    <n v="139088.12337506918"/>
    <x v="3520"/>
  </r>
  <r>
    <n v="430.91082409290976"/>
    <x v="3567"/>
    <n v="201384.80753500029"/>
    <n v="212482.38507193059"/>
    <n v="37636.878734203267"/>
    <n v="250119.26380613385"/>
    <x v="3521"/>
  </r>
  <r>
    <n v="389.7233796454309"/>
    <x v="3568"/>
    <n v="182321.88126214125"/>
    <n v="103705.07263554395"/>
    <n v="28800.67804616498"/>
    <n v="132505.75068170895"/>
    <x v="3522"/>
  </r>
  <r>
    <n v="387.10278497216575"/>
    <x v="3569"/>
    <n v="221118.92376636274"/>
    <n v="120835.87369485108"/>
    <n v="35896.576980780257"/>
    <n v="156732.45067563135"/>
    <x v="3523"/>
  </r>
  <r>
    <n v="408.1984248955992"/>
    <x v="3570"/>
    <n v="212517.74243046044"/>
    <n v="199828.37645628225"/>
    <n v="34374.624512327435"/>
    <n v="234203.00096860967"/>
    <x v="3524"/>
  </r>
  <r>
    <n v="426.14878519036449"/>
    <x v="3571"/>
    <n v="197519.11530846442"/>
    <n v="207212.99239703469"/>
    <n v="28330.738849352263"/>
    <n v="235543.73124638695"/>
    <x v="3525"/>
  </r>
  <r>
    <n v="438.4546235438832"/>
    <x v="3572"/>
    <n v="183338.17351849715"/>
    <n v="167402.98624242138"/>
    <n v="37732.201208640625"/>
    <n v="205135.187451062"/>
    <x v="3526"/>
  </r>
  <r>
    <n v="451.73733262802602"/>
    <x v="3573"/>
    <n v="211658.28230656747"/>
    <n v="170504.52372650817"/>
    <n v="39205.44708412225"/>
    <n v="209709.97081063042"/>
    <x v="3527"/>
  </r>
  <r>
    <n v="400.85797727316276"/>
    <x v="3574"/>
    <n v="164812.92927566727"/>
    <n v="157262.87170072988"/>
    <n v="32472.392576397491"/>
    <n v="189735.26427712737"/>
    <x v="3528"/>
  </r>
  <r>
    <n v="428.44941664078118"/>
    <x v="3575"/>
    <n v="198560.2956935782"/>
    <n v="164007.90033110918"/>
    <n v="27481.30179322301"/>
    <n v="191489.20212433219"/>
    <x v="3529"/>
  </r>
  <r>
    <n v="434.37509070344231"/>
    <x v="3576"/>
    <n v="235957.85770400078"/>
    <n v="228279.638619659"/>
    <n v="28394.341761796808"/>
    <n v="256673.9803814558"/>
    <x v="3530"/>
  </r>
  <r>
    <n v="406.84450997256124"/>
    <x v="3577"/>
    <n v="195246.49353191303"/>
    <n v="152980.11832147307"/>
    <n v="29887.990139356054"/>
    <n v="182868.10846082913"/>
    <x v="3531"/>
  </r>
  <r>
    <n v="389.1851810172796"/>
    <x v="3578"/>
    <n v="188125.58975885456"/>
    <n v="202919.93440285107"/>
    <n v="29591.944908512818"/>
    <n v="232511.87931136388"/>
    <x v="3532"/>
  </r>
  <r>
    <n v="414.53742030565002"/>
    <x v="3579"/>
    <n v="212244.10717035754"/>
    <n v="124798.75950761051"/>
    <n v="31349.165046280694"/>
    <n v="156147.92455389121"/>
    <x v="3533"/>
  </r>
  <r>
    <n v="392.3650679290306"/>
    <x v="3580"/>
    <n v="200052.96131750368"/>
    <n v="180474.65349697598"/>
    <n v="27462.519110831036"/>
    <n v="207937.17260780701"/>
    <x v="3534"/>
  </r>
  <r>
    <n v="434.61771324629274"/>
    <x v="3581"/>
    <n v="221575.9847310918"/>
    <n v="114949.66471962442"/>
    <n v="35981.993866433695"/>
    <n v="150931.65858605813"/>
    <x v="2824"/>
  </r>
  <r>
    <n v="402.58793593904096"/>
    <x v="3582"/>
    <n v="210510.77680605665"/>
    <n v="155322.89922041757"/>
    <n v="34894.018189118615"/>
    <n v="190216.9174095362"/>
    <x v="3535"/>
  </r>
  <r>
    <n v="430.26702505103941"/>
    <x v="3583"/>
    <n v="202689.86572407809"/>
    <n v="163167.43993145786"/>
    <n v="39619.636784230235"/>
    <n v="202787.0767156881"/>
    <x v="3536"/>
  </r>
  <r>
    <n v="360.65220416897046"/>
    <x v="3584"/>
    <n v="200085.44209093723"/>
    <n v="75845.918661429678"/>
    <n v="39168.769308266412"/>
    <n v="115014.6879696961"/>
    <x v="3537"/>
  </r>
  <r>
    <n v="434.89432432701267"/>
    <x v="3585"/>
    <n v="199748.15903702698"/>
    <n v="209935.72077404859"/>
    <n v="25321.392072951734"/>
    <n v="235257.11284700033"/>
    <x v="3538"/>
  </r>
  <r>
    <n v="406.972800902318"/>
    <x v="3586"/>
    <n v="198256.98591624215"/>
    <n v="156039.43921139097"/>
    <n v="39441.62040726898"/>
    <n v="195481.05961865996"/>
    <x v="3539"/>
  </r>
  <r>
    <n v="416.53566065667678"/>
    <x v="3587"/>
    <n v="215208.91833653158"/>
    <n v="155061.35676849957"/>
    <n v="38168.18802138084"/>
    <n v="193229.5447898804"/>
    <x v="3540"/>
  </r>
  <r>
    <n v="404.61403665141376"/>
    <x v="3588"/>
    <n v="198510.12604358327"/>
    <n v="191457.15677770626"/>
    <n v="25190.927339460908"/>
    <n v="216648.08411716716"/>
    <x v="3541"/>
  </r>
  <r>
    <n v="420.21014188883447"/>
    <x v="3589"/>
    <n v="223987.62252656012"/>
    <n v="164037.22412326123"/>
    <n v="40618.790943734777"/>
    <n v="204656.01506699601"/>
    <x v="3542"/>
  </r>
  <r>
    <n v="375.97577625841166"/>
    <x v="3590"/>
    <n v="186689.04389365928"/>
    <n v="147468.64020638491"/>
    <n v="37299.958648244385"/>
    <n v="184768.59885462929"/>
    <x v="3543"/>
  </r>
  <r>
    <n v="383.76393870554523"/>
    <x v="3591"/>
    <n v="209251.77173750347"/>
    <n v="115116.31327880085"/>
    <n v="33215.062439522386"/>
    <n v="148331.37571832322"/>
    <x v="3544"/>
  </r>
  <r>
    <n v="406.24806969452885"/>
    <x v="3592"/>
    <n v="182785.05613450933"/>
    <n v="158036.60515896764"/>
    <n v="33297.584123299042"/>
    <n v="191334.18928226669"/>
    <x v="3545"/>
  </r>
  <r>
    <n v="384.89822418544492"/>
    <x v="3593"/>
    <n v="195026.86233637627"/>
    <n v="154359.59012416881"/>
    <n v="34288.940266101352"/>
    <n v="188648.53039027017"/>
    <x v="3546"/>
  </r>
  <r>
    <n v="362.98496029050631"/>
    <x v="3594"/>
    <n v="211889.36013864938"/>
    <n v="85756.293725640877"/>
    <n v="34365.399368244172"/>
    <n v="120121.69309388506"/>
    <x v="3547"/>
  </r>
  <r>
    <n v="399.55006727511199"/>
    <x v="3595"/>
    <n v="207951.65817826078"/>
    <n v="110461.83846288695"/>
    <n v="40055.100919094191"/>
    <n v="150516.93938198115"/>
    <x v="3548"/>
  </r>
  <r>
    <n v="365.93326469989131"/>
    <x v="3596"/>
    <n v="225011.00991853146"/>
    <n v="112143.15435583223"/>
    <n v="44550.220979429891"/>
    <n v="156693.37533526213"/>
    <x v="3549"/>
  </r>
  <r>
    <n v="423.01440432497867"/>
    <x v="3597"/>
    <n v="206782.65117270756"/>
    <n v="145597.0410916172"/>
    <n v="37918.089066245244"/>
    <n v="183515.13015786244"/>
    <x v="3550"/>
  </r>
  <r>
    <n v="392.72145357842493"/>
    <x v="3598"/>
    <n v="167625.83763117102"/>
    <n v="169316.91829931407"/>
    <n v="28835.113365325906"/>
    <n v="198152.03166463997"/>
    <x v="3551"/>
  </r>
  <r>
    <n v="422.69309624654397"/>
    <x v="3599"/>
    <n v="205567.01652823947"/>
    <n v="202400.02663499888"/>
    <n v="42228.129372328782"/>
    <n v="244628.15600732766"/>
    <x v="3552"/>
  </r>
  <r>
    <n v="397.21861218063492"/>
    <x v="3600"/>
    <n v="205359.62395563599"/>
    <n v="136014.31848375744"/>
    <n v="35521.253318512354"/>
    <n v="171535.57180226978"/>
    <x v="3553"/>
  </r>
  <r>
    <n v="413.07961825883928"/>
    <x v="3601"/>
    <n v="234525.43672091948"/>
    <n v="161263.37280606548"/>
    <n v="33631.147750176977"/>
    <n v="194894.52055624247"/>
    <x v="3554"/>
  </r>
  <r>
    <n v="418.55174028118989"/>
    <x v="3602"/>
    <n v="199721.4347290103"/>
    <n v="186190.09946996311"/>
    <n v="44281.576594302365"/>
    <n v="230471.67606426548"/>
    <x v="3555"/>
  </r>
  <r>
    <n v="372.46945017824578"/>
    <x v="3603"/>
    <n v="212191.06908268196"/>
    <n v="90078.60361507471"/>
    <n v="43186.273792104446"/>
    <n v="133264.87740717916"/>
    <x v="3556"/>
  </r>
  <r>
    <n v="372.2727028299056"/>
    <x v="3604"/>
    <n v="194047.69374625557"/>
    <n v="139645.82069161892"/>
    <n v="26953.13941224512"/>
    <n v="166598.96010386405"/>
    <x v="3557"/>
  </r>
  <r>
    <n v="416.4905564573267"/>
    <x v="3605"/>
    <n v="211719.76659682699"/>
    <n v="185957.45601825035"/>
    <n v="40989.273211849322"/>
    <n v="226946.72923009968"/>
    <x v="3558"/>
  </r>
  <r>
    <n v="421.12747172268354"/>
    <x v="3606"/>
    <n v="205340.57911825192"/>
    <n v="131182.52167666331"/>
    <n v="41365.489280352951"/>
    <n v="172548.01095701626"/>
    <x v="3559"/>
  </r>
  <r>
    <n v="451.52741555886354"/>
    <x v="3607"/>
    <n v="215266.86440014298"/>
    <n v="148367.95021284083"/>
    <n v="36481.554687772761"/>
    <n v="184849.5049006136"/>
    <x v="3560"/>
  </r>
  <r>
    <n v="424.50410433871906"/>
    <x v="3608"/>
    <n v="223382.67509981155"/>
    <n v="226765.65396590135"/>
    <n v="34530.580029064513"/>
    <n v="261296.23399496585"/>
    <x v="3561"/>
  </r>
  <r>
    <n v="374.68032003093452"/>
    <x v="3609"/>
    <n v="244470.97381562801"/>
    <n v="188041.95832857033"/>
    <n v="38908.781624923555"/>
    <n v="226950.73995349387"/>
    <x v="3562"/>
  </r>
  <r>
    <n v="437.77387043091522"/>
    <x v="3610"/>
    <n v="188712.07341594237"/>
    <n v="251929.25118067375"/>
    <n v="38113.277940528074"/>
    <n v="290042.52912120183"/>
    <x v="3563"/>
  </r>
  <r>
    <n v="393.27448144738082"/>
    <x v="3611"/>
    <n v="225482.5448299688"/>
    <n v="103214.0772680643"/>
    <n v="33396.358198642745"/>
    <n v="136610.43546670704"/>
    <x v="3564"/>
  </r>
  <r>
    <n v="394.74725004748052"/>
    <x v="3612"/>
    <n v="236385.32181066839"/>
    <n v="178434.9667862315"/>
    <n v="43801.297046693457"/>
    <n v="222236.26383292495"/>
    <x v="3565"/>
  </r>
  <r>
    <n v="385.14014670140017"/>
    <x v="3613"/>
    <n v="190469.54585214442"/>
    <n v="180615.61157370149"/>
    <n v="34491.628484014262"/>
    <n v="215107.24005771574"/>
    <x v="3566"/>
  </r>
  <r>
    <n v="425.12537706823542"/>
    <x v="3614"/>
    <n v="176211.17915405403"/>
    <n v="117001.46925235432"/>
    <n v="36738.413529819503"/>
    <n v="153739.88278217381"/>
    <x v="3567"/>
  </r>
  <r>
    <n v="432.12246244536755"/>
    <x v="3615"/>
    <n v="226739.81561354341"/>
    <n v="227926.78400858908"/>
    <n v="35707.147197751496"/>
    <n v="263633.93120634055"/>
    <x v="3568"/>
  </r>
  <r>
    <n v="431.86825185775018"/>
    <x v="3616"/>
    <n v="171806.50889080096"/>
    <n v="158098.26488401613"/>
    <n v="25875.635357358755"/>
    <n v="183973.90024137488"/>
    <x v="3569"/>
  </r>
  <r>
    <n v="387.14241224963212"/>
    <x v="3617"/>
    <n v="184862.3103377943"/>
    <n v="81220.24052246107"/>
    <n v="38388.518424107817"/>
    <n v="119608.75894656888"/>
    <x v="3570"/>
  </r>
  <r>
    <n v="427.15220583196026"/>
    <x v="3618"/>
    <n v="205456.2189363121"/>
    <n v="226388.16064721139"/>
    <n v="36903.678493523112"/>
    <n v="263291.83914073452"/>
    <x v="3571"/>
  </r>
  <r>
    <n v="455.72473070925065"/>
    <x v="3619"/>
    <n v="190857.89418142685"/>
    <n v="215347.06188909747"/>
    <n v="36117.703443590653"/>
    <n v="251464.76533268811"/>
    <x v="3572"/>
  </r>
  <r>
    <n v="437.13697459972667"/>
    <x v="3620"/>
    <n v="181941.7695758616"/>
    <n v="213818.232195677"/>
    <n v="28638.284197800076"/>
    <n v="242456.51639347707"/>
    <x v="3573"/>
  </r>
  <r>
    <n v="414.73216406502144"/>
    <x v="3621"/>
    <n v="181969.06948824931"/>
    <n v="159929.66908035384"/>
    <n v="32838.669334963895"/>
    <n v="192768.33841531773"/>
    <x v="3574"/>
  </r>
  <r>
    <n v="415.26061927263203"/>
    <x v="3622"/>
    <n v="210072.08977768663"/>
    <n v="175142.18325104172"/>
    <n v="30257.88349161463"/>
    <n v="205400.06674265635"/>
    <x v="3575"/>
  </r>
  <r>
    <n v="413.3293794372143"/>
    <x v="3623"/>
    <n v="172806.14198456405"/>
    <n v="172560.52943084526"/>
    <n v="29759.997888998772"/>
    <n v="202320.52731984403"/>
    <x v="3576"/>
  </r>
  <r>
    <n v="386.09498035301175"/>
    <x v="3624"/>
    <n v="173552.83095726388"/>
    <n v="231095.89404591531"/>
    <n v="40812.345546409117"/>
    <n v="271908.23959232442"/>
    <x v="3577"/>
  </r>
  <r>
    <n v="401.81212709184433"/>
    <x v="3625"/>
    <n v="195002.13345475952"/>
    <n v="140623.78633919026"/>
    <n v="42300.18184233053"/>
    <n v="182923.96818152079"/>
    <x v="3578"/>
  </r>
  <r>
    <n v="418.72704469170395"/>
    <x v="3626"/>
    <n v="189025.2099676434"/>
    <n v="139393.45316880965"/>
    <n v="32636.74947761562"/>
    <n v="172030.20264642526"/>
    <x v="3579"/>
  </r>
  <r>
    <n v="366.06610923966878"/>
    <x v="3627"/>
    <n v="180871.94961306348"/>
    <n v="133503.47326367089"/>
    <n v="36139.476469684814"/>
    <n v="169642.94973335572"/>
    <x v="3580"/>
  </r>
  <r>
    <n v="459.45792401862718"/>
    <x v="3628"/>
    <n v="200585.61508695866"/>
    <n v="145883.3235020955"/>
    <n v="43158.379172358167"/>
    <n v="189041.70267445367"/>
    <x v="3581"/>
  </r>
  <r>
    <n v="397.34002142170419"/>
    <x v="3629"/>
    <n v="191605.3216138875"/>
    <n v="92550.414204794739"/>
    <n v="33165.813899444474"/>
    <n v="125716.22810423921"/>
    <x v="3582"/>
  </r>
  <r>
    <n v="389.71366851389286"/>
    <x v="3630"/>
    <n v="212126.07377497674"/>
    <n v="213890.7653173928"/>
    <n v="36175.126954691696"/>
    <n v="250065.89227208449"/>
    <x v="3583"/>
  </r>
  <r>
    <n v="413.62695900706922"/>
    <x v="3631"/>
    <n v="221474.99212338022"/>
    <n v="118485.41809257196"/>
    <n v="37333.60633761021"/>
    <n v="155819.02443018218"/>
    <x v="3584"/>
  </r>
  <r>
    <n v="393.05486893676317"/>
    <x v="3632"/>
    <n v="204868.75195324043"/>
    <n v="190608.56936243063"/>
    <n v="44089.48284016236"/>
    <n v="234698.05220259298"/>
    <x v="3585"/>
  </r>
  <r>
    <n v="386.87326560440113"/>
    <x v="3633"/>
    <n v="188482.2378879028"/>
    <n v="208100.52366778886"/>
    <n v="35943.973266080095"/>
    <n v="244044.49693386897"/>
    <x v="3586"/>
  </r>
  <r>
    <n v="428.62427400811418"/>
    <x v="3634"/>
    <n v="197918.40322840752"/>
    <n v="123043.83507214753"/>
    <n v="42636.718952333998"/>
    <n v="165680.55402448153"/>
    <x v="837"/>
  </r>
  <r>
    <n v="416.95826044166415"/>
    <x v="3635"/>
    <n v="239639.770453709"/>
    <n v="148986.16476747944"/>
    <n v="41641.052523542916"/>
    <n v="190627.21729102236"/>
    <x v="3587"/>
  </r>
  <r>
    <n v="419.0313768879368"/>
    <x v="3636"/>
    <n v="201094.88148224313"/>
    <n v="154131.00825512331"/>
    <n v="33535.286941613616"/>
    <n v="187666.29519673693"/>
    <x v="3588"/>
  </r>
  <r>
    <n v="397.23030754990367"/>
    <x v="3637"/>
    <n v="176737.45661434619"/>
    <n v="96143.240479589949"/>
    <n v="28753.393763267195"/>
    <n v="124896.63424285714"/>
    <x v="3589"/>
  </r>
  <r>
    <n v="411.3339789774576"/>
    <x v="3638"/>
    <n v="233251.01006489809"/>
    <n v="114723.08571802931"/>
    <n v="26129.829023967337"/>
    <n v="140852.91474199665"/>
    <x v="3590"/>
  </r>
  <r>
    <n v="406.2518099266731"/>
    <x v="3639"/>
    <n v="232001.1906037913"/>
    <n v="117623.48172876217"/>
    <n v="38816.365191305114"/>
    <n v="156439.84692006727"/>
    <x v="3591"/>
  </r>
  <r>
    <n v="405.40533714149473"/>
    <x v="3640"/>
    <n v="202221.72722836805"/>
    <n v="152091.33782145544"/>
    <n v="38193.014016176188"/>
    <n v="190284.35183763164"/>
    <x v="3592"/>
  </r>
  <r>
    <n v="413.47188690907467"/>
    <x v="3641"/>
    <n v="203101.36468352555"/>
    <n v="136054.18782686046"/>
    <n v="28972.49816120608"/>
    <n v="165026.68598806654"/>
    <x v="3593"/>
  </r>
  <r>
    <n v="403.68578845246992"/>
    <x v="3642"/>
    <n v="215661.0150654566"/>
    <n v="93144.43529959998"/>
    <n v="38651.807167494044"/>
    <n v="131796.24246709404"/>
    <x v="3594"/>
  </r>
  <r>
    <n v="397.89591655600429"/>
    <x v="3643"/>
    <n v="227296.23920918297"/>
    <n v="130335.64393899479"/>
    <n v="41437.669409006499"/>
    <n v="171773.31334800128"/>
    <x v="3595"/>
  </r>
  <r>
    <n v="429.89756799390676"/>
    <x v="3644"/>
    <n v="185700.96725312891"/>
    <n v="214460.65708586934"/>
    <n v="43215.233036833706"/>
    <n v="257675.89012270304"/>
    <x v="3596"/>
  </r>
  <r>
    <n v="404.85929171876893"/>
    <x v="3645"/>
    <n v="180088.78126818239"/>
    <n v="124572.58457542351"/>
    <n v="31585.915242014347"/>
    <n v="156158.49981743784"/>
    <x v="3597"/>
  </r>
  <r>
    <n v="387.10890051601308"/>
    <x v="3646"/>
    <n v="191231.35400572309"/>
    <n v="194907.59547465324"/>
    <n v="28657.858122967864"/>
    <n v="223565.45359762109"/>
    <x v="3598"/>
  </r>
  <r>
    <n v="435.97969944527722"/>
    <x v="3647"/>
    <n v="214296.82079966247"/>
    <n v="175843.3013723208"/>
    <n v="25350.491019601835"/>
    <n v="201193.79239192265"/>
    <x v="3599"/>
  </r>
  <r>
    <n v="416.8268141224487"/>
    <x v="3648"/>
    <n v="224551.46830705873"/>
    <n v="174533.97279720716"/>
    <n v="31773.487952957417"/>
    <n v="206307.46075016458"/>
    <x v="3600"/>
  </r>
  <r>
    <n v="398.99558242541656"/>
    <x v="3649"/>
    <n v="197553.28827866528"/>
    <n v="166300.43264242762"/>
    <n v="33991.393239609053"/>
    <n v="200291.82588203668"/>
    <x v="3601"/>
  </r>
  <r>
    <n v="411.32822587790537"/>
    <x v="3650"/>
    <n v="224414.04515090256"/>
    <n v="154496.86577679199"/>
    <n v="35717.915084598557"/>
    <n v="190214.78086139055"/>
    <x v="3602"/>
  </r>
  <r>
    <n v="435.83558309440662"/>
    <x v="3651"/>
    <n v="212251.49316752187"/>
    <n v="198480.74183546269"/>
    <n v="35298.227632174632"/>
    <n v="233778.9694676373"/>
    <x v="3603"/>
  </r>
  <r>
    <n v="360.34342451802729"/>
    <x v="3652"/>
    <n v="185659.44469713763"/>
    <n v="128637.88176533458"/>
    <n v="28542.465540678346"/>
    <n v="157180.34730601293"/>
    <x v="3604"/>
  </r>
  <r>
    <n v="386.76913990843315"/>
    <x v="3653"/>
    <n v="233623.30456299556"/>
    <n v="154192.95863379037"/>
    <n v="40400.778870297661"/>
    <n v="194593.73750408803"/>
    <x v="3605"/>
  </r>
  <r>
    <n v="416.09204197148779"/>
    <x v="3654"/>
    <n v="222653.83765413749"/>
    <n v="123761.54784185898"/>
    <n v="41527.106337864891"/>
    <n v="165288.65417972388"/>
    <x v="3606"/>
  </r>
  <r>
    <n v="389.13856764094851"/>
    <x v="3655"/>
    <n v="190882.26671898674"/>
    <n v="156666.64031220099"/>
    <n v="24761.293351138342"/>
    <n v="181427.93366333932"/>
    <x v="3607"/>
  </r>
  <r>
    <n v="421.54690184615345"/>
    <x v="3656"/>
    <n v="214905.39240043465"/>
    <n v="92509.654057547014"/>
    <n v="39337.621961816505"/>
    <n v="131847.27601936352"/>
    <x v="3608"/>
  </r>
  <r>
    <n v="442.33638801860934"/>
    <x v="3657"/>
    <n v="181177.12406756089"/>
    <n v="96511.155168522164"/>
    <n v="34154.0532442197"/>
    <n v="130665.20841274186"/>
    <x v="3609"/>
  </r>
  <r>
    <n v="392.05445002145626"/>
    <x v="3658"/>
    <n v="204578.51355449384"/>
    <n v="154473.9375301371"/>
    <n v="37593.073751730619"/>
    <n v="192067.01128186772"/>
    <x v="3610"/>
  </r>
  <r>
    <n v="415.65143984154071"/>
    <x v="3659"/>
    <n v="211660.00593673921"/>
    <n v="152736.44515069068"/>
    <n v="36005.627577594256"/>
    <n v="188742.07272828493"/>
    <x v="3611"/>
  </r>
  <r>
    <n v="424.35784422249554"/>
    <x v="3660"/>
    <n v="233524.30001690364"/>
    <n v="89575.090400853718"/>
    <n v="39080.227194297564"/>
    <n v="128655.31759515128"/>
    <x v="3612"/>
  </r>
  <r>
    <n v="398.70417874082153"/>
    <x v="3661"/>
    <n v="203372.91346956199"/>
    <n v="190577.14580163392"/>
    <n v="43065.789315665577"/>
    <n v="233642.93511729949"/>
    <x v="3613"/>
  </r>
  <r>
    <n v="423.44668812911362"/>
    <x v="3662"/>
    <n v="220000.51235560578"/>
    <n v="132892.66300502641"/>
    <n v="26923.019196380581"/>
    <n v="159815.68220140698"/>
    <x v="3614"/>
  </r>
  <r>
    <n v="377.14776799440159"/>
    <x v="3663"/>
    <n v="221533.01465415128"/>
    <n v="197788.14624301693"/>
    <n v="44031.866636756706"/>
    <n v="241820.01287977363"/>
    <x v="3615"/>
  </r>
  <r>
    <n v="413.75058124759579"/>
    <x v="3664"/>
    <n v="225814.98567930231"/>
    <n v="155201.7805950841"/>
    <n v="40801.919688402748"/>
    <n v="196003.70028348686"/>
    <x v="3616"/>
  </r>
  <r>
    <n v="371.68536895713294"/>
    <x v="3665"/>
    <n v="196961.23680023703"/>
    <n v="157712.56781641426"/>
    <n v="39354.634283659863"/>
    <n v="197067.20210007412"/>
    <x v="1598"/>
  </r>
  <r>
    <n v="406.64110592858123"/>
    <x v="3666"/>
    <n v="217295.97686796886"/>
    <n v="157943.35568374235"/>
    <n v="41612.647269189416"/>
    <n v="199556.00295293177"/>
    <x v="3617"/>
  </r>
  <r>
    <n v="421.02445464652629"/>
    <x v="3667"/>
    <n v="220907.38651045991"/>
    <n v="105364.0336069732"/>
    <n v="28564.56373503654"/>
    <n v="133928.59734200974"/>
    <x v="3618"/>
  </r>
  <r>
    <n v="355.90090668598606"/>
    <x v="3668"/>
    <n v="188989.20602733243"/>
    <n v="184120.40348726904"/>
    <n v="34655.914329945066"/>
    <n v="218776.31781721412"/>
    <x v="3619"/>
  </r>
  <r>
    <n v="395.17994364591482"/>
    <x v="3669"/>
    <n v="171727.31394698261"/>
    <n v="130632.07089995439"/>
    <n v="38565.378647241399"/>
    <n v="169197.44954719578"/>
    <x v="3620"/>
  </r>
  <r>
    <n v="441.56717643605731"/>
    <x v="3670"/>
    <n v="216104.44121754775"/>
    <n v="92965.919612057158"/>
    <n v="30564.817041995298"/>
    <n v="123530.73665405245"/>
    <x v="3621"/>
  </r>
  <r>
    <n v="414.36696659233689"/>
    <x v="3671"/>
    <n v="204472.40449154776"/>
    <n v="186709.78957657175"/>
    <n v="30666.924694208778"/>
    <n v="217376.71427078053"/>
    <x v="3622"/>
  </r>
  <r>
    <n v="428.03261510013522"/>
    <x v="3672"/>
    <n v="175375.6774469373"/>
    <n v="214029.49789249912"/>
    <n v="38289.1108728127"/>
    <n v="252318.60876531183"/>
    <x v="3623"/>
  </r>
  <r>
    <n v="423.96496358408984"/>
    <x v="3673"/>
    <n v="198591.84254227066"/>
    <n v="173096.55408297665"/>
    <n v="43084.573202384461"/>
    <n v="216181.12728536112"/>
    <x v="3624"/>
  </r>
  <r>
    <n v="403.40468783238276"/>
    <x v="3674"/>
    <n v="201811.22203267916"/>
    <n v="132064.81320681801"/>
    <n v="40564.066329225192"/>
    <n v="172628.87953604321"/>
    <x v="3625"/>
  </r>
  <r>
    <n v="401.40608621871451"/>
    <x v="3675"/>
    <n v="209552.72130265288"/>
    <n v="153161.25730898575"/>
    <n v="36554.097318824366"/>
    <n v="189715.35462781013"/>
    <x v="3626"/>
  </r>
  <r>
    <n v="367.31194624834495"/>
    <x v="3676"/>
    <n v="210463.10394120202"/>
    <n v="113967.59334288472"/>
    <n v="29679.142993657006"/>
    <n v="143646.73633654171"/>
    <x v="3627"/>
  </r>
  <r>
    <n v="444.60327263745495"/>
    <x v="3677"/>
    <n v="182005.47456129675"/>
    <n v="125632.45842900076"/>
    <n v="27051.018672699283"/>
    <n v="152683.47710170003"/>
    <x v="3628"/>
  </r>
  <r>
    <n v="436.08225894161882"/>
    <x v="3678"/>
    <n v="191959.1025469036"/>
    <n v="218490.29696141437"/>
    <n v="30818.101441791499"/>
    <n v="249308.39840320585"/>
    <x v="3629"/>
  </r>
  <r>
    <n v="430.02073529652085"/>
    <x v="3679"/>
    <n v="210351.7761224343"/>
    <n v="206279.93005231494"/>
    <n v="44528.892349963236"/>
    <n v="250808.82240227819"/>
    <x v="3630"/>
  </r>
  <r>
    <n v="388.92070199229295"/>
    <x v="3680"/>
    <n v="198834.74221630397"/>
    <n v="110367.36368202258"/>
    <n v="39020.456450060978"/>
    <n v="149387.82013208355"/>
    <x v="3631"/>
  </r>
  <r>
    <n v="408.86092044769316"/>
    <x v="3681"/>
    <n v="229722.46171717436"/>
    <n v="141337.15160508582"/>
    <n v="28046.911514948286"/>
    <n v="169384.06312003412"/>
    <x v="3632"/>
  </r>
  <r>
    <n v="386.25581004765098"/>
    <x v="3682"/>
    <n v="225618.87472725505"/>
    <n v="221749.2323561513"/>
    <n v="39548.601970462216"/>
    <n v="261297.83432661352"/>
    <x v="3633"/>
  </r>
  <r>
    <n v="384.61160988037034"/>
    <x v="3683"/>
    <n v="162445.20323930119"/>
    <n v="80507.635250080435"/>
    <n v="25447.641662279188"/>
    <n v="105955.27691235962"/>
    <x v="3634"/>
  </r>
  <r>
    <n v="383.37638228452778"/>
    <x v="3684"/>
    <n v="224612.6254768651"/>
    <n v="177797.04378159519"/>
    <n v="28454.205239204992"/>
    <n v="206251.24902080017"/>
    <x v="3635"/>
  </r>
  <r>
    <n v="419.06411178866136"/>
    <x v="3685"/>
    <n v="189433.74083815643"/>
    <n v="127144.01126567709"/>
    <n v="33419.413832889477"/>
    <n v="160563.42509856657"/>
    <x v="3636"/>
  </r>
  <r>
    <n v="389.33213905051474"/>
    <x v="3686"/>
    <n v="205877.95623152546"/>
    <n v="128759.61517284419"/>
    <n v="24782.8447810822"/>
    <n v="153542.45995392639"/>
    <x v="3637"/>
  </r>
  <r>
    <n v="426.88364786158775"/>
    <x v="3687"/>
    <n v="194564.26393785077"/>
    <n v="140150.29268465491"/>
    <n v="29413.580481076358"/>
    <n v="169563.87316573126"/>
    <x v="3638"/>
  </r>
  <r>
    <n v="407.04679685311061"/>
    <x v="3688"/>
    <n v="236935.21967570149"/>
    <n v="201855.49914374453"/>
    <n v="37642.941315837095"/>
    <n v="239498.44045958162"/>
    <x v="3639"/>
  </r>
  <r>
    <n v="405.36612381832339"/>
    <x v="3689"/>
    <n v="165122.58835728854"/>
    <n v="114163.71210490422"/>
    <n v="42691.470062035463"/>
    <n v="156855.18216693969"/>
    <x v="3640"/>
  </r>
  <r>
    <n v="434.89228555924018"/>
    <x v="3690"/>
    <n v="217569.07151876547"/>
    <n v="223239.75917894582"/>
    <n v="36539.964542608031"/>
    <n v="259779.72372155386"/>
    <x v="3641"/>
  </r>
  <r>
    <n v="412.59392241073454"/>
    <x v="3691"/>
    <n v="202340.12222344292"/>
    <n v="175990.33550876219"/>
    <n v="39331.352235955215"/>
    <n v="215321.6877447174"/>
    <x v="3642"/>
  </r>
  <r>
    <n v="418.58168447804218"/>
    <x v="3692"/>
    <n v="210569.40220757754"/>
    <n v="167711.32043259102"/>
    <n v="29563.92142578783"/>
    <n v="197275.24185837884"/>
    <x v="3643"/>
  </r>
  <r>
    <n v="413.51956043446302"/>
    <x v="3693"/>
    <n v="199263.39881021922"/>
    <n v="175478.68257993055"/>
    <n v="35053.711936565152"/>
    <n v="210532.3945164957"/>
    <x v="3644"/>
  </r>
  <r>
    <n v="441.07355869835089"/>
    <x v="3694"/>
    <n v="220410.85506916011"/>
    <n v="222674.67936540543"/>
    <n v="34947.599897396467"/>
    <n v="257622.27926280189"/>
    <x v="3645"/>
  </r>
  <r>
    <n v="407.43098531821659"/>
    <x v="3695"/>
    <n v="203507.5183017751"/>
    <n v="164056.19073011717"/>
    <n v="33088.676761254799"/>
    <n v="197144.86749137199"/>
    <x v="3646"/>
  </r>
  <r>
    <n v="398.75328671116199"/>
    <x v="3696"/>
    <n v="211217.60225271303"/>
    <n v="215044.3615570851"/>
    <n v="35963.418328269174"/>
    <n v="251007.77988535428"/>
    <x v="3647"/>
  </r>
  <r>
    <n v="435.88869911104291"/>
    <x v="3697"/>
    <n v="203993.95455740186"/>
    <n v="200705.84316546094"/>
    <n v="26676.081599367513"/>
    <n v="227381.92476482847"/>
    <x v="3648"/>
  </r>
  <r>
    <n v="392.71119345608247"/>
    <x v="3698"/>
    <n v="214572.00205356942"/>
    <n v="201417.73405213543"/>
    <n v="39386.792220645664"/>
    <n v="240804.52627278111"/>
    <x v="3649"/>
  </r>
  <r>
    <n v="364.58394313926993"/>
    <x v="3699"/>
    <n v="192186.54917114659"/>
    <n v="115239.91356588472"/>
    <n v="34528.476069963537"/>
    <n v="149768.38963584826"/>
    <x v="3650"/>
  </r>
  <r>
    <n v="401.67610533284369"/>
    <x v="3700"/>
    <n v="226450.10122615009"/>
    <n v="125215.74866432593"/>
    <n v="37998.55857697779"/>
    <n v="163214.30724130373"/>
    <x v="3651"/>
  </r>
  <r>
    <n v="374.76479361032841"/>
    <x v="3701"/>
    <n v="184906.24910672658"/>
    <n v="129909.22462628919"/>
    <n v="39285.864808797931"/>
    <n v="169195.08943508711"/>
    <x v="3652"/>
  </r>
  <r>
    <n v="406.6740968364918"/>
    <x v="3702"/>
    <n v="205160.70021636866"/>
    <n v="154437.65945013336"/>
    <n v="27486.263620066751"/>
    <n v="181923.92307020011"/>
    <x v="3653"/>
  </r>
  <r>
    <n v="429.15678925527794"/>
    <x v="3703"/>
    <n v="224488.6526666297"/>
    <n v="248979.31484687648"/>
    <n v="33126.103628444813"/>
    <n v="282105.41847532132"/>
    <x v="3654"/>
  </r>
  <r>
    <n v="389.40396426700715"/>
    <x v="3704"/>
    <n v="198578.67869092803"/>
    <n v="121057.21866417451"/>
    <n v="40467.338405291084"/>
    <n v="161524.55706946558"/>
    <x v="3655"/>
  </r>
  <r>
    <n v="366.3706091911672"/>
    <x v="3705"/>
    <n v="197756.18014607026"/>
    <n v="177037.51529836198"/>
    <n v="41239.102397758463"/>
    <n v="218276.61769612043"/>
    <x v="3656"/>
  </r>
  <r>
    <n v="418.47626727457111"/>
    <x v="3706"/>
    <n v="214017.80138084848"/>
    <n v="244886.4182194212"/>
    <n v="42583.777945968977"/>
    <n v="287470.1961653902"/>
    <x v="3657"/>
  </r>
  <r>
    <n v="372.01853150332715"/>
    <x v="3707"/>
    <n v="222403.08632718713"/>
    <n v="160733.72106897199"/>
    <n v="43802.62541926837"/>
    <n v="204536.34648824035"/>
    <x v="3658"/>
  </r>
  <r>
    <n v="410.20049466069952"/>
    <x v="3708"/>
    <n v="180931.12907636157"/>
    <n v="204777.59669775973"/>
    <n v="36740.694524975333"/>
    <n v="241518.29122273508"/>
    <x v="3659"/>
  </r>
  <r>
    <n v="437.17139070301204"/>
    <x v="3709"/>
    <n v="197893.63189213153"/>
    <n v="103708.38673767461"/>
    <n v="31299.038551889898"/>
    <n v="135007.4252895645"/>
    <x v="3660"/>
  </r>
  <r>
    <n v="403.28951770838626"/>
    <x v="3710"/>
    <n v="205634.70582691801"/>
    <n v="159793.89485136027"/>
    <n v="40324.966491702187"/>
    <n v="200118.86134306245"/>
    <x v="3661"/>
  </r>
  <r>
    <n v="392.70485704557393"/>
    <x v="3711"/>
    <n v="170954.12770394859"/>
    <n v="178462.0120058007"/>
    <n v="43440.179624583019"/>
    <n v="221902.19163038372"/>
    <x v="3662"/>
  </r>
  <r>
    <n v="403.89704014806426"/>
    <x v="3712"/>
    <n v="199547.88683327561"/>
    <n v="77024.268702768153"/>
    <n v="44144.278509959266"/>
    <n v="121168.54721272743"/>
    <x v="3663"/>
  </r>
  <r>
    <n v="375.7472040991554"/>
    <x v="3713"/>
    <n v="221707.79016953908"/>
    <n v="102840.59894867075"/>
    <n v="24942.772167948078"/>
    <n v="127783.37111661883"/>
    <x v="3664"/>
  </r>
  <r>
    <n v="373.9381488363307"/>
    <x v="3714"/>
    <n v="225966.50945632614"/>
    <n v="160614.30517000597"/>
    <n v="42893.344154961393"/>
    <n v="203507.64932496735"/>
    <x v="3665"/>
  </r>
  <r>
    <n v="378.57656286592572"/>
    <x v="3715"/>
    <n v="194439.81097067019"/>
    <n v="184681.37172172617"/>
    <n v="37876.449463545665"/>
    <n v="222557.82118527184"/>
    <x v="3666"/>
  </r>
  <r>
    <n v="405.2398195964152"/>
    <x v="3716"/>
    <n v="215596.53590329242"/>
    <n v="68509.145863694866"/>
    <n v="30914.441572462583"/>
    <n v="99423.587436157453"/>
    <x v="3667"/>
  </r>
  <r>
    <n v="401.73265404184588"/>
    <x v="3717"/>
    <n v="221265.07601988656"/>
    <n v="170533.34516838871"/>
    <n v="38023.191879468526"/>
    <n v="208556.53704785724"/>
    <x v="3668"/>
  </r>
  <r>
    <n v="412.60288587549411"/>
    <x v="3718"/>
    <n v="191601.65660277844"/>
    <n v="179276.83292150995"/>
    <n v="25907.739099633884"/>
    <n v="205184.57202114383"/>
    <x v="3669"/>
  </r>
  <r>
    <n v="371.05857173606432"/>
    <x v="3719"/>
    <n v="215609.7200844028"/>
    <n v="91295.422089065134"/>
    <n v="32097.816801136865"/>
    <n v="123393.238890202"/>
    <x v="3670"/>
  </r>
  <r>
    <n v="410.15074588080779"/>
    <x v="3720"/>
    <n v="212169.25176559642"/>
    <n v="119856.59696786343"/>
    <n v="39511.273858078312"/>
    <n v="159367.87082594173"/>
    <x v="3671"/>
  </r>
  <r>
    <n v="406.17167748258544"/>
    <x v="3721"/>
    <n v="209761.41274388859"/>
    <n v="181645.24524447444"/>
    <n v="27609.241053196525"/>
    <n v="209254.48629767096"/>
    <x v="3672"/>
  </r>
  <r>
    <n v="445.34857589755461"/>
    <x v="3722"/>
    <n v="240295.77778056543"/>
    <n v="174249.67102732544"/>
    <n v="40216.954024679282"/>
    <n v="214466.62505200473"/>
    <x v="3673"/>
  </r>
  <r>
    <n v="380.13336842205189"/>
    <x v="3723"/>
    <n v="214985.08307210554"/>
    <n v="186117.21799687375"/>
    <n v="42750.131621193636"/>
    <n v="228867.34961806738"/>
    <x v="3674"/>
  </r>
  <r>
    <n v="423.92730698520177"/>
    <x v="3724"/>
    <n v="172243.29651122107"/>
    <n v="219575.74289026594"/>
    <n v="42949.889711749551"/>
    <n v="262525.63260201551"/>
    <x v="3675"/>
  </r>
  <r>
    <n v="434.87095937004665"/>
    <x v="3725"/>
    <n v="224180.05262669016"/>
    <n v="129648.2030526157"/>
    <n v="26908.613037957086"/>
    <n v="156556.8160905728"/>
    <x v="3676"/>
  </r>
  <r>
    <n v="430.71291453174234"/>
    <x v="3726"/>
    <n v="200546.40963524289"/>
    <n v="98177.122614915948"/>
    <n v="39963.752723439444"/>
    <n v="138140.8753383554"/>
    <x v="3677"/>
  </r>
  <r>
    <n v="390.69475315404208"/>
    <x v="3727"/>
    <n v="173270.74822558084"/>
    <n v="137541.48153282661"/>
    <n v="35734.108464147321"/>
    <n v="173275.58999697393"/>
    <x v="3678"/>
  </r>
  <r>
    <n v="385.03396247970875"/>
    <x v="3728"/>
    <n v="211508.89376988943"/>
    <n v="131441.16379805974"/>
    <n v="26564.886096337807"/>
    <n v="158006.04989439755"/>
    <x v="3679"/>
  </r>
  <r>
    <n v="376.3648858618584"/>
    <x v="3729"/>
    <n v="213583.85284832888"/>
    <n v="138997.846445426"/>
    <n v="25197.508985990287"/>
    <n v="164195.35543141628"/>
    <x v="3680"/>
  </r>
  <r>
    <n v="402.57471606605156"/>
    <x v="3730"/>
    <n v="211101.79621205127"/>
    <n v="165530.30010428367"/>
    <n v="30897.749601575637"/>
    <n v="196428.0497058593"/>
    <x v="3681"/>
  </r>
  <r>
    <n v="432.1528421491052"/>
    <x v="3731"/>
    <n v="213613.75218672043"/>
    <n v="263609.11510075384"/>
    <n v="39716.692285082187"/>
    <n v="303325.80738583603"/>
    <x v="3682"/>
  </r>
  <r>
    <n v="421.53348091819771"/>
    <x v="3732"/>
    <n v="239593.89130447377"/>
    <n v="99924.475589218229"/>
    <n v="27135.071055970693"/>
    <n v="127059.54664518892"/>
    <x v="3683"/>
  </r>
  <r>
    <n v="404.84498422283536"/>
    <x v="3733"/>
    <n v="200260.36573698439"/>
    <n v="175722.38563163852"/>
    <n v="32694.623406978691"/>
    <n v="208417.00903861722"/>
    <x v="3684"/>
  </r>
  <r>
    <n v="398.82711920410048"/>
    <x v="3734"/>
    <n v="211219.63256559099"/>
    <n v="198573.66657980764"/>
    <n v="35422.108310482276"/>
    <n v="233995.77489028993"/>
    <x v="3685"/>
  </r>
  <r>
    <n v="403.2800071792629"/>
    <x v="3735"/>
    <n v="215476.42889663985"/>
    <n v="248334.5729632072"/>
    <n v="41278.663332222044"/>
    <n v="289613.23629542923"/>
    <x v="3686"/>
  </r>
  <r>
    <n v="436.7915862602668"/>
    <x v="3736"/>
    <n v="213631.12239668428"/>
    <n v="180228.08695389488"/>
    <n v="34862.835756924906"/>
    <n v="215090.92271081978"/>
    <x v="3687"/>
  </r>
  <r>
    <n v="417.54901362656989"/>
    <x v="3737"/>
    <n v="224532.16317708587"/>
    <n v="115963.78168252099"/>
    <n v="31587.140042475534"/>
    <n v="147550.92172499653"/>
    <x v="3688"/>
  </r>
  <r>
    <n v="406.40507973319473"/>
    <x v="3738"/>
    <n v="189151.39316928823"/>
    <n v="160669.36504608992"/>
    <n v="30404.645176767946"/>
    <n v="191074.01022285788"/>
    <x v="3689"/>
  </r>
  <r>
    <n v="389.8880181511542"/>
    <x v="3739"/>
    <n v="176983.87261637271"/>
    <n v="168053.75474371226"/>
    <n v="37909.053001485881"/>
    <n v="205962.80774519814"/>
    <x v="3690"/>
  </r>
  <r>
    <n v="421.34975901679655"/>
    <x v="3740"/>
    <n v="201280.24242826545"/>
    <n v="181366.38770524843"/>
    <n v="35753.060956632733"/>
    <n v="217119.44866188115"/>
    <x v="3691"/>
  </r>
  <r>
    <n v="421.9116412275406"/>
    <x v="3741"/>
    <n v="176351.46815448767"/>
    <n v="207675.03659428153"/>
    <n v="36627.644358513746"/>
    <n v="244302.68095279526"/>
    <x v="3692"/>
  </r>
  <r>
    <n v="391.47663345129502"/>
    <x v="3742"/>
    <n v="199261.81183681893"/>
    <n v="126704.81317829694"/>
    <n v="28066.896115590276"/>
    <n v="154771.70929388722"/>
    <x v="3693"/>
  </r>
  <r>
    <n v="403.57063609327673"/>
    <x v="3743"/>
    <n v="218722.91783570274"/>
    <n v="164875.26924381492"/>
    <n v="27974.441143510914"/>
    <n v="192849.71038732585"/>
    <x v="3694"/>
  </r>
  <r>
    <n v="405.11777071014421"/>
    <x v="3744"/>
    <n v="230366.28897653209"/>
    <n v="231713.14025854939"/>
    <n v="30143.769904496967"/>
    <n v="261856.91016304636"/>
    <x v="3695"/>
  </r>
  <r>
    <n v="410.25254717453765"/>
    <x v="3745"/>
    <n v="196910.72574255918"/>
    <n v="201133.90305548394"/>
    <n v="38778.055552494596"/>
    <n v="239911.95860797854"/>
    <x v="3696"/>
  </r>
  <r>
    <n v="410.77702122314469"/>
    <x v="3746"/>
    <n v="212358.41160503941"/>
    <n v="112772.42944852059"/>
    <n v="43635.130042138888"/>
    <n v="156407.55949065948"/>
    <x v="3697"/>
  </r>
  <r>
    <n v="406.09292879688161"/>
    <x v="3747"/>
    <n v="200527.3548558584"/>
    <n v="233584.37983323628"/>
    <n v="35683.672457742236"/>
    <n v="269268.05229097849"/>
    <x v="3698"/>
  </r>
  <r>
    <n v="418.67047775167532"/>
    <x v="3748"/>
    <n v="200905.58889012877"/>
    <n v="209789.98957665521"/>
    <n v="34255.43830029088"/>
    <n v="244045.42787694608"/>
    <x v="3699"/>
  </r>
  <r>
    <n v="414.64736989069559"/>
    <x v="3749"/>
    <n v="204597.03297757951"/>
    <n v="93913.614743406695"/>
    <n v="29936.239088103797"/>
    <n v="123849.8538315105"/>
    <x v="3700"/>
  </r>
  <r>
    <n v="379.58402281071005"/>
    <x v="3750"/>
    <n v="203013.92955663381"/>
    <n v="137784.01548350821"/>
    <n v="40290.061485048769"/>
    <n v="178074.07696855697"/>
    <x v="3701"/>
  </r>
  <r>
    <n v="454.04553667179391"/>
    <x v="3751"/>
    <n v="225290.46850511528"/>
    <n v="171259.43604233456"/>
    <n v="40739.140535560415"/>
    <n v="211998.57657789497"/>
    <x v="3702"/>
  </r>
  <r>
    <n v="400.65893194815493"/>
    <x v="3752"/>
    <n v="219311.30981370184"/>
    <n v="166893.23661089409"/>
    <n v="44083.086659976172"/>
    <n v="210976.32327087026"/>
    <x v="3703"/>
  </r>
  <r>
    <n v="437.18485519156707"/>
    <x v="3753"/>
    <n v="182707.24820251772"/>
    <n v="134327.73806197246"/>
    <n v="36449.709875781955"/>
    <n v="170777.44793775442"/>
    <x v="3704"/>
  </r>
  <r>
    <n v="409.378557367035"/>
    <x v="3754"/>
    <n v="221954.90824111531"/>
    <n v="183932.82472666394"/>
    <n v="44494.968869736433"/>
    <n v="228427.79359640036"/>
    <x v="3705"/>
  </r>
  <r>
    <n v="413.77920619897156"/>
    <x v="3755"/>
    <n v="174603.61666849491"/>
    <n v="158902.23287675806"/>
    <n v="34035.436678808655"/>
    <n v="192937.66955556671"/>
    <x v="3706"/>
  </r>
  <r>
    <n v="379.43848712940104"/>
    <x v="3756"/>
    <n v="201867.37103526929"/>
    <n v="146639.55606893328"/>
    <n v="38286.156658917629"/>
    <n v="184925.71272785091"/>
    <x v="3707"/>
  </r>
  <r>
    <n v="391.06941068304366"/>
    <x v="3757"/>
    <n v="206579.81822809481"/>
    <n v="97713.979112654997"/>
    <n v="36097.661035257282"/>
    <n v="133811.64014791229"/>
    <x v="3708"/>
  </r>
  <r>
    <n v="395.58973452001817"/>
    <x v="3758"/>
    <n v="215042.84106508823"/>
    <n v="233580.19014301672"/>
    <n v="40370.634567895046"/>
    <n v="273950.82471091178"/>
    <x v="3709"/>
  </r>
  <r>
    <n v="391.22609383126621"/>
    <x v="3759"/>
    <n v="185257.22468702079"/>
    <n v="166290.63175778399"/>
    <n v="24832.526878845489"/>
    <n v="191123.15863662949"/>
    <x v="3710"/>
  </r>
  <r>
    <n v="412.95358830372106"/>
    <x v="3760"/>
    <n v="196279.9798792566"/>
    <n v="200987.4236261218"/>
    <n v="37341.106885567198"/>
    <n v="238328.53051168899"/>
    <x v="3711"/>
  </r>
  <r>
    <n v="380.53358830206241"/>
    <x v="3761"/>
    <n v="179087.25305579984"/>
    <n v="134664.12545968237"/>
    <n v="38295.716605880152"/>
    <n v="172959.84206556252"/>
    <x v="3712"/>
  </r>
  <r>
    <n v="389.26837887938791"/>
    <x v="3762"/>
    <n v="212413.87865465393"/>
    <n v="175905.20742485966"/>
    <n v="37355.679241103426"/>
    <n v="213260.8866659631"/>
    <x v="3713"/>
  </r>
  <r>
    <n v="368.66536683685479"/>
    <x v="3763"/>
    <n v="225648.52569935349"/>
    <n v="140180.07839469649"/>
    <n v="43340.134984355784"/>
    <n v="183520.21337905229"/>
    <x v="3714"/>
  </r>
  <r>
    <n v="425.61046877709805"/>
    <x v="3764"/>
    <n v="215145.88708222058"/>
    <n v="154110.00543828876"/>
    <n v="28317.109481781732"/>
    <n v="182427.11492007048"/>
    <x v="3715"/>
  </r>
  <r>
    <n v="437.03496665280892"/>
    <x v="3765"/>
    <n v="240343.95317302793"/>
    <n v="175725.76974322996"/>
    <n v="28390.030271481133"/>
    <n v="204115.8000147111"/>
    <x v="3716"/>
  </r>
  <r>
    <n v="417.30587648776964"/>
    <x v="3766"/>
    <n v="222675.78104612196"/>
    <n v="210004.56619960771"/>
    <n v="37473.558758449326"/>
    <n v="247478.12495805704"/>
    <x v="3717"/>
  </r>
  <r>
    <n v="401.54939428015666"/>
    <x v="3767"/>
    <n v="215790.61158893793"/>
    <n v="148427.63402885562"/>
    <n v="40732.803367392517"/>
    <n v="189160.43739624813"/>
    <x v="3718"/>
  </r>
  <r>
    <n v="360.37748447051945"/>
    <x v="3768"/>
    <n v="215187.46615412828"/>
    <n v="136010.75274238954"/>
    <n v="43563.976000007395"/>
    <n v="179574.72874239692"/>
    <x v="3719"/>
  </r>
  <r>
    <n v="413.32615091225171"/>
    <x v="3769"/>
    <n v="213580.60662811418"/>
    <n v="144850.05341526383"/>
    <n v="32245.619024735082"/>
    <n v="177095.67243999892"/>
    <x v="3720"/>
  </r>
  <r>
    <n v="448.88268621425595"/>
    <x v="3770"/>
    <n v="205224.14833111333"/>
    <n v="111435.67078095743"/>
    <n v="44117.692993557444"/>
    <n v="155553.36377451487"/>
    <x v="3721"/>
  </r>
  <r>
    <n v="410.3203037046901"/>
    <x v="3771"/>
    <n v="221982.91631443574"/>
    <n v="125847.75367336483"/>
    <n v="44366.107095354593"/>
    <n v="170213.86076871943"/>
    <x v="3722"/>
  </r>
  <r>
    <n v="401.63940295101662"/>
    <x v="3772"/>
    <n v="223712.52155952249"/>
    <n v="194363.82885034787"/>
    <n v="30853.399059015559"/>
    <n v="225217.22790936343"/>
    <x v="3723"/>
  </r>
  <r>
    <n v="372.10258357917485"/>
    <x v="3773"/>
    <n v="204160.85618688623"/>
    <n v="138041.55104810983"/>
    <n v="28037.757426152348"/>
    <n v="166079.30847426219"/>
    <x v="3724"/>
  </r>
  <r>
    <n v="424.68751573642379"/>
    <x v="3774"/>
    <n v="192635.29066790134"/>
    <n v="172289.3394198264"/>
    <n v="27661.489571591854"/>
    <n v="199950.82899141824"/>
    <x v="3725"/>
  </r>
  <r>
    <n v="414.94871717896268"/>
    <x v="3775"/>
    <n v="225826.16194512977"/>
    <n v="135082.90218791374"/>
    <n v="25882.237477445495"/>
    <n v="160965.13966535922"/>
    <x v="3726"/>
  </r>
  <r>
    <n v="446.77305389199046"/>
    <x v="3776"/>
    <n v="192185.52109155888"/>
    <n v="134224.74157165294"/>
    <n v="37728.766468310925"/>
    <n v="171953.50803996387"/>
    <x v="3727"/>
  </r>
  <r>
    <n v="386.36292759206299"/>
    <x v="3777"/>
    <n v="200698.86979391598"/>
    <n v="181797.51673325346"/>
    <n v="24995.426544509995"/>
    <n v="206792.94327776346"/>
    <x v="3728"/>
  </r>
  <r>
    <n v="390.13149638213639"/>
    <x v="3778"/>
    <n v="184224.58199536332"/>
    <n v="169010.78096882091"/>
    <n v="28043.158832315981"/>
    <n v="197053.9398011369"/>
    <x v="3729"/>
  </r>
  <r>
    <n v="421.00715058011349"/>
    <x v="3779"/>
    <n v="192870.49295750313"/>
    <n v="206422.46601478197"/>
    <n v="31733.583785326242"/>
    <n v="238156.04980010822"/>
    <x v="3730"/>
  </r>
  <r>
    <n v="406.1338306361971"/>
    <x v="3780"/>
    <n v="209046.03281707547"/>
    <n v="137997.7568660914"/>
    <n v="44838.927042121242"/>
    <n v="182836.68390821264"/>
    <x v="3731"/>
  </r>
  <r>
    <n v="447.71462864701959"/>
    <x v="3781"/>
    <n v="242104.20835972068"/>
    <n v="179967.54669904872"/>
    <n v="30485.595213935114"/>
    <n v="210453.14191298385"/>
    <x v="3732"/>
  </r>
  <r>
    <n v="434.94967804041909"/>
    <x v="3782"/>
    <n v="201611.34360245836"/>
    <n v="188927.50420028617"/>
    <n v="39292.798118783227"/>
    <n v="228220.30231906939"/>
    <x v="3733"/>
  </r>
  <r>
    <n v="392.5520608171957"/>
    <x v="3783"/>
    <n v="206748.91937260804"/>
    <n v="126962.07648790767"/>
    <n v="36112.250251370155"/>
    <n v="163074.32673927784"/>
    <x v="3734"/>
  </r>
  <r>
    <n v="378.77275674779816"/>
    <x v="3784"/>
    <n v="188175.82007941671"/>
    <n v="170084.15647467441"/>
    <n v="29530.633830166244"/>
    <n v="199614.79030484066"/>
    <x v="3735"/>
  </r>
  <r>
    <n v="411.94326107801953"/>
    <x v="3785"/>
    <n v="202910.53271146261"/>
    <n v="205557.13434830841"/>
    <n v="25756.443123687684"/>
    <n v="231313.57747199608"/>
    <x v="3736"/>
  </r>
  <r>
    <n v="403.12600354280698"/>
    <x v="3786"/>
    <n v="221373.51800863465"/>
    <n v="158950.08405169484"/>
    <n v="32832.016633147192"/>
    <n v="191782.10068484204"/>
    <x v="3737"/>
  </r>
  <r>
    <n v="441.02158528316886"/>
    <x v="3787"/>
    <n v="196356.74718033234"/>
    <n v="94860.438135507298"/>
    <n v="39636.951392126452"/>
    <n v="134497.38952763376"/>
    <x v="3738"/>
  </r>
  <r>
    <n v="416.54131814980701"/>
    <x v="3788"/>
    <n v="232219.38532591049"/>
    <n v="131527.96066896769"/>
    <n v="38876.632118226073"/>
    <n v="170404.59278719377"/>
    <x v="3739"/>
  </r>
  <r>
    <n v="432.74388778824164"/>
    <x v="3789"/>
    <n v="187623.2498897083"/>
    <n v="274688.22058675846"/>
    <n v="39084.019619717692"/>
    <n v="313772.24020647613"/>
    <x v="3740"/>
  </r>
  <r>
    <n v="403.96859896343216"/>
    <x v="3790"/>
    <n v="217879.09725728625"/>
    <n v="175177.65679276953"/>
    <n v="43065.738733935621"/>
    <n v="218243.39552670514"/>
    <x v="3741"/>
  </r>
  <r>
    <n v="453.70018551526795"/>
    <x v="3791"/>
    <n v="251245.42427464103"/>
    <n v="167341.7422768212"/>
    <n v="40123.5163218464"/>
    <n v="207465.2585986676"/>
    <x v="3742"/>
  </r>
  <r>
    <n v="439.88176242327313"/>
    <x v="3792"/>
    <n v="177379.44399422084"/>
    <n v="161297.37560137914"/>
    <n v="39277.369486818388"/>
    <n v="200574.74508819752"/>
    <x v="3743"/>
  </r>
  <r>
    <n v="426.17163009393266"/>
    <x v="3793"/>
    <n v="195895.24643108348"/>
    <n v="140096.77496302404"/>
    <n v="36809.769898870836"/>
    <n v="176906.54486189489"/>
    <x v="3744"/>
  </r>
  <r>
    <n v="371.47743703126963"/>
    <x v="3794"/>
    <n v="201330.09772672714"/>
    <n v="145917.4258712091"/>
    <n v="39104.169213145506"/>
    <n v="185021.5950843546"/>
    <x v="3745"/>
  </r>
  <r>
    <n v="438.08492751358096"/>
    <x v="3795"/>
    <n v="201022.28581655573"/>
    <n v="139953.27612258331"/>
    <n v="33082.067415206635"/>
    <n v="173035.34353778994"/>
    <x v="3746"/>
  </r>
  <r>
    <n v="378.20488188106134"/>
    <x v="3796"/>
    <n v="189050.90149176138"/>
    <n v="135869.41234145814"/>
    <n v="26640.373306669248"/>
    <n v="162509.78564812738"/>
    <x v="3747"/>
  </r>
  <r>
    <n v="405.03579451131441"/>
    <x v="3797"/>
    <n v="219560.16947099808"/>
    <n v="118018.26235412623"/>
    <n v="29126.315997688878"/>
    <n v="147144.57835181511"/>
    <x v="3748"/>
  </r>
  <r>
    <n v="424.61208280271183"/>
    <x v="3798"/>
    <n v="208037.16892450018"/>
    <n v="150001.00579225994"/>
    <n v="34990.912310165455"/>
    <n v="184991.91810242541"/>
    <x v="3749"/>
  </r>
  <r>
    <n v="415.18849444706012"/>
    <x v="3799"/>
    <n v="219598.22177778246"/>
    <n v="207224.44688477411"/>
    <n v="28811.200250323654"/>
    <n v="236035.64713509777"/>
    <x v="3750"/>
  </r>
  <r>
    <n v="387.69203463295042"/>
    <x v="3800"/>
    <n v="211923.64813116629"/>
    <n v="171126.33635847303"/>
    <n v="41350.350891171933"/>
    <n v="212476.68724964495"/>
    <x v="3751"/>
  </r>
  <r>
    <n v="375.02499694002057"/>
    <x v="3801"/>
    <n v="184913.09560553153"/>
    <n v="177499.75195295265"/>
    <n v="24782.354620032347"/>
    <n v="202282.10657298501"/>
    <x v="3752"/>
  </r>
  <r>
    <n v="399.7180672483193"/>
    <x v="3802"/>
    <n v="168215.43272036474"/>
    <n v="160261.2321957424"/>
    <n v="38403.642361365986"/>
    <n v="198664.87455710839"/>
    <x v="3753"/>
  </r>
  <r>
    <n v="395.41918455387304"/>
    <x v="3803"/>
    <n v="209093.24284486315"/>
    <n v="158329.43130722505"/>
    <n v="31567.666076440764"/>
    <n v="189897.09738366582"/>
    <x v="3754"/>
  </r>
  <r>
    <n v="387.54844127009108"/>
    <x v="3804"/>
    <n v="191613.47252115767"/>
    <n v="205877.47103978362"/>
    <n v="33703.315835561487"/>
    <n v="239580.7868753451"/>
    <x v="3755"/>
  </r>
  <r>
    <n v="423.87838447853176"/>
    <x v="3805"/>
    <n v="177911.48454596428"/>
    <n v="125364.57523162091"/>
    <n v="33812.443509297336"/>
    <n v="159177.01874091825"/>
    <x v="3756"/>
  </r>
  <r>
    <n v="451.76852978010146"/>
    <x v="3806"/>
    <n v="184076.3586511836"/>
    <n v="180411.57254503551"/>
    <n v="32585.794406314992"/>
    <n v="212997.3669513505"/>
    <x v="3757"/>
  </r>
  <r>
    <n v="438.27370166084239"/>
    <x v="3807"/>
    <n v="208794.7354120721"/>
    <n v="159040.65502174359"/>
    <n v="38400.47618593584"/>
    <n v="197441.13120767943"/>
    <x v="3758"/>
  </r>
  <r>
    <n v="427.46299858645079"/>
    <x v="3808"/>
    <n v="182134.03624612611"/>
    <n v="146029.05141078922"/>
    <n v="37818.815195236457"/>
    <n v="183847.86660602567"/>
    <x v="3759"/>
  </r>
  <r>
    <n v="422.62215088048606"/>
    <x v="3809"/>
    <n v="199918.30051219245"/>
    <n v="162305.55886414496"/>
    <n v="38822.876986874071"/>
    <n v="201128.43585101902"/>
    <x v="3760"/>
  </r>
  <r>
    <n v="413.61740761320846"/>
    <x v="3810"/>
    <n v="190172.00304180829"/>
    <n v="77820.13637068581"/>
    <n v="37636.093513061976"/>
    <n v="115456.22988374779"/>
    <x v="3761"/>
  </r>
  <r>
    <n v="408.62357503728242"/>
    <x v="3811"/>
    <n v="213118.24326385581"/>
    <n v="176311.88857838421"/>
    <n v="28613.481085215903"/>
    <n v="204925.36966360011"/>
    <x v="3762"/>
  </r>
  <r>
    <n v="390.5104524979418"/>
    <x v="3812"/>
    <n v="180158.86390232309"/>
    <n v="175362.7297149681"/>
    <n v="41165.668564798034"/>
    <n v="216528.39827976614"/>
    <x v="3763"/>
  </r>
  <r>
    <n v="384.19997588708691"/>
    <x v="3813"/>
    <n v="167141.05054435271"/>
    <n v="142409.72519729595"/>
    <n v="30932.011497662414"/>
    <n v="173341.73669495835"/>
    <x v="3764"/>
  </r>
  <r>
    <n v="451.90368762554908"/>
    <x v="3814"/>
    <n v="214572.26595033883"/>
    <n v="322322.17994501058"/>
    <n v="31387.530084128786"/>
    <n v="353709.71002913936"/>
    <x v="3765"/>
  </r>
  <r>
    <n v="404.45733618949515"/>
    <x v="3815"/>
    <n v="217255.01174406026"/>
    <n v="217326.07295623768"/>
    <n v="25139.250876344897"/>
    <n v="242465.32383258257"/>
    <x v="3766"/>
  </r>
  <r>
    <n v="406.34358470548614"/>
    <x v="3816"/>
    <n v="225407.12395835944"/>
    <n v="246754.03476243102"/>
    <n v="28997.504805036999"/>
    <n v="275751.53956746805"/>
    <x v="3767"/>
  </r>
  <r>
    <n v="369.6788274201528"/>
    <x v="3817"/>
    <n v="195736.19351733039"/>
    <n v="155638.75899818633"/>
    <n v="34174.856787156285"/>
    <n v="189813.61578534261"/>
    <x v="3768"/>
  </r>
  <r>
    <n v="385.80923945185953"/>
    <x v="3818"/>
    <n v="196403.00650003762"/>
    <n v="129768.36219114043"/>
    <n v="27859.866299189092"/>
    <n v="157628.22849032952"/>
    <x v="3769"/>
  </r>
  <r>
    <n v="412.34940083749746"/>
    <x v="3819"/>
    <n v="222336.47453770702"/>
    <n v="178425.03313502521"/>
    <n v="32061.514775275016"/>
    <n v="210486.54791030023"/>
    <x v="3770"/>
  </r>
  <r>
    <n v="411.05208186273103"/>
    <x v="3820"/>
    <n v="208657.74229198124"/>
    <n v="129032.84444891135"/>
    <n v="28891.737203362813"/>
    <n v="157924.58165227415"/>
    <x v="3771"/>
  </r>
  <r>
    <n v="432.03512099921778"/>
    <x v="3821"/>
    <n v="229021.47827482212"/>
    <n v="99173.67313785688"/>
    <n v="34768.909097369076"/>
    <n v="133942.58223522594"/>
    <x v="3772"/>
  </r>
  <r>
    <n v="394.21144111690984"/>
    <x v="3822"/>
    <n v="217116.30856975468"/>
    <n v="42176.273213018627"/>
    <n v="44407.463681231777"/>
    <n v="86583.736894250411"/>
    <x v="3773"/>
  </r>
  <r>
    <n v="412.31793256844014"/>
    <x v="3823"/>
    <n v="228480.91007993618"/>
    <n v="95518.72053855026"/>
    <n v="30374.615285421194"/>
    <n v="125893.33582397146"/>
    <x v="3774"/>
  </r>
  <r>
    <n v="443.08264788538577"/>
    <x v="3824"/>
    <n v="201904.54007775887"/>
    <n v="160408.5561539823"/>
    <n v="41515.122080844973"/>
    <n v="201923.67823482727"/>
    <x v="3775"/>
  </r>
  <r>
    <n v="375.94458007355172"/>
    <x v="3825"/>
    <n v="214319.61436359625"/>
    <n v="119618.03342444917"/>
    <n v="38203.241160243429"/>
    <n v="157821.27458469261"/>
    <x v="3776"/>
  </r>
  <r>
    <n v="457.2231795515749"/>
    <x v="3826"/>
    <n v="180080.47270679881"/>
    <n v="139843.44781526903"/>
    <n v="39392.846371991167"/>
    <n v="179236.29418726021"/>
    <x v="3777"/>
  </r>
  <r>
    <n v="379.54471926850368"/>
    <x v="3827"/>
    <n v="174974.83387467812"/>
    <n v="129172.56422707846"/>
    <n v="40987.765394565737"/>
    <n v="170160.3296216442"/>
    <x v="3778"/>
  </r>
  <r>
    <n v="387.50425670803583"/>
    <x v="3828"/>
    <n v="201672.57986885592"/>
    <n v="152653.28229408004"/>
    <n v="37893.789362306867"/>
    <n v="190547.07165638689"/>
    <x v="3779"/>
  </r>
  <r>
    <n v="426.62331983885224"/>
    <x v="3829"/>
    <n v="219518.46365135175"/>
    <n v="106628.62970504977"/>
    <n v="36613.986087097524"/>
    <n v="143242.61579214729"/>
    <x v="3780"/>
  </r>
  <r>
    <n v="424.55962575656633"/>
    <x v="3830"/>
    <n v="209794.19698464582"/>
    <n v="183148.06939796318"/>
    <n v="35461.918540614948"/>
    <n v="218609.98793857812"/>
    <x v="3781"/>
  </r>
  <r>
    <n v="385.11767719403457"/>
    <x v="3831"/>
    <n v="215407.11516729102"/>
    <n v="149388.17215578628"/>
    <n v="30588.470022386326"/>
    <n v="179976.64217817259"/>
    <x v="3782"/>
  </r>
  <r>
    <n v="452.75600133313901"/>
    <x v="3832"/>
    <n v="244981.89055557863"/>
    <n v="172812.57971226043"/>
    <n v="27793.958305050637"/>
    <n v="200606.53801731108"/>
    <x v="3783"/>
  </r>
  <r>
    <n v="369.66894931654582"/>
    <x v="3833"/>
    <n v="161180.97168001498"/>
    <n v="103266.66159732013"/>
    <n v="34306.648688895119"/>
    <n v="137573.31028621524"/>
    <x v="3784"/>
  </r>
  <r>
    <n v="420.95839211554926"/>
    <x v="3834"/>
    <n v="220091.61152737692"/>
    <n v="147522.92180178035"/>
    <n v="29757.807218360722"/>
    <n v="177280.72902014107"/>
    <x v="3785"/>
  </r>
  <r>
    <n v="427.66629093582765"/>
    <x v="3835"/>
    <n v="215389.93629405912"/>
    <n v="216645.24272679148"/>
    <n v="42085.44794672561"/>
    <n v="258730.69067351709"/>
    <x v="3786"/>
  </r>
  <r>
    <n v="437.84048781649062"/>
    <x v="3836"/>
    <n v="216292.11690891942"/>
    <n v="170374.65461431126"/>
    <n v="35540.745349450684"/>
    <n v="205915.39996376194"/>
    <x v="3787"/>
  </r>
  <r>
    <n v="378.00292998086735"/>
    <x v="3837"/>
    <n v="165132.57228616319"/>
    <n v="145030.6979753967"/>
    <n v="41818.903907718348"/>
    <n v="186849.60188311504"/>
    <x v="3788"/>
  </r>
  <r>
    <n v="360.08110561380397"/>
    <x v="3838"/>
    <n v="204081.41948729963"/>
    <n v="110319.77807392525"/>
    <n v="41065.572138513933"/>
    <n v="151385.3502124392"/>
    <x v="3789"/>
  </r>
  <r>
    <n v="416.73775320632154"/>
    <x v="3839"/>
    <n v="170062.2579489022"/>
    <n v="156493.14017385736"/>
    <n v="30607.56462544639"/>
    <n v="187100.70479930376"/>
    <x v="3790"/>
  </r>
  <r>
    <n v="420.05950672432834"/>
    <x v="3840"/>
    <n v="199417.10136762724"/>
    <n v="186256.86537465855"/>
    <n v="34656.353909264959"/>
    <n v="220913.21928392351"/>
    <x v="3791"/>
  </r>
  <r>
    <n v="397.06316893493539"/>
    <x v="3841"/>
    <n v="191661.61715872239"/>
    <n v="117718.12122129742"/>
    <n v="34267.158809718858"/>
    <n v="151985.28003101627"/>
    <x v="3792"/>
  </r>
  <r>
    <n v="412.4297062216782"/>
    <x v="3842"/>
    <n v="236429.07011493653"/>
    <n v="129930.01420065748"/>
    <n v="37609.175602434698"/>
    <n v="167539.18980309216"/>
    <x v="3793"/>
  </r>
  <r>
    <n v="418.9209338711575"/>
    <x v="3843"/>
    <n v="220845.47570668696"/>
    <n v="86919.887755939009"/>
    <n v="28694.827345934427"/>
    <n v="115614.71510187344"/>
    <x v="3794"/>
  </r>
  <r>
    <n v="410.85233531256904"/>
    <x v="3844"/>
    <n v="209372.20671542635"/>
    <n v="134698.87410604683"/>
    <n v="29219.715162060835"/>
    <n v="163918.58926810767"/>
    <x v="3795"/>
  </r>
  <r>
    <n v="382.07122829018124"/>
    <x v="3845"/>
    <n v="223832.38335679841"/>
    <n v="234660.0402799999"/>
    <n v="41375.488806635367"/>
    <n v="276035.52908663527"/>
    <x v="3796"/>
  </r>
  <r>
    <n v="390.33829330007916"/>
    <x v="3846"/>
    <n v="204985.84702428334"/>
    <n v="181220.26105680582"/>
    <n v="40851.280230882716"/>
    <n v="222071.54128768854"/>
    <x v="3797"/>
  </r>
  <r>
    <n v="389.89682183501725"/>
    <x v="3847"/>
    <n v="197550.83252890041"/>
    <n v="191067.76532566879"/>
    <n v="27724.042310976267"/>
    <n v="218791.80763664507"/>
    <x v="3798"/>
  </r>
  <r>
    <n v="408.55463508597876"/>
    <x v="3848"/>
    <n v="192823.18535294887"/>
    <n v="184579.8903597109"/>
    <n v="33196.834951833072"/>
    <n v="217776.72531154397"/>
    <x v="3799"/>
  </r>
  <r>
    <n v="381.30168274644001"/>
    <x v="3849"/>
    <n v="208763.02703696646"/>
    <n v="109286.62515641641"/>
    <n v="40244.960646827618"/>
    <n v="149531.58580324403"/>
    <x v="3800"/>
  </r>
  <r>
    <n v="430.56904571270303"/>
    <x v="3850"/>
    <n v="192719.79943076774"/>
    <n v="134911.70886165183"/>
    <n v="40781.814655070375"/>
    <n v="175693.5235167222"/>
    <x v="3801"/>
  </r>
  <r>
    <n v="411.17006613359257"/>
    <x v="3851"/>
    <n v="200001.36823876761"/>
    <n v="64087.393170426658"/>
    <n v="36213.428163213888"/>
    <n v="100300.82133364055"/>
    <x v="3802"/>
  </r>
  <r>
    <n v="413.20295089528986"/>
    <x v="3852"/>
    <n v="211273.78056990387"/>
    <n v="161653.05595018232"/>
    <n v="37856.27217059907"/>
    <n v="199509.3281207814"/>
    <x v="3803"/>
  </r>
  <r>
    <n v="433.54024385259368"/>
    <x v="3853"/>
    <n v="178497.74786543203"/>
    <n v="81530.141388219199"/>
    <n v="25405.706999488175"/>
    <n v="106935.84838770737"/>
    <x v="3804"/>
  </r>
  <r>
    <n v="371.19579926517571"/>
    <x v="3854"/>
    <n v="216113.94614504484"/>
    <n v="122289.95529333073"/>
    <n v="40602.758943991124"/>
    <n v="162892.71423732187"/>
    <x v="3805"/>
  </r>
  <r>
    <n v="395.43578447924131"/>
    <x v="3855"/>
    <n v="218034.71396054493"/>
    <n v="88596.986010575303"/>
    <n v="37294.381410352791"/>
    <n v="125891.36742092809"/>
    <x v="3806"/>
  </r>
  <r>
    <n v="399.20815593859754"/>
    <x v="3856"/>
    <n v="184141.86616168838"/>
    <n v="148444.08013814851"/>
    <n v="34274.408857679853"/>
    <n v="182718.48899582837"/>
    <x v="3807"/>
  </r>
  <r>
    <n v="448.68407639307668"/>
    <x v="3857"/>
    <n v="179656.46198735494"/>
    <n v="121551.53728333804"/>
    <n v="33528.942547484294"/>
    <n v="155080.47983082233"/>
    <x v="3808"/>
  </r>
  <r>
    <n v="433.62114285004367"/>
    <x v="3858"/>
    <n v="198866.1057600496"/>
    <n v="250320.0371615261"/>
    <n v="31371.18134640943"/>
    <n v="281691.21850793553"/>
    <x v="3809"/>
  </r>
  <r>
    <n v="421.19776114662056"/>
    <x v="3859"/>
    <n v="212152.90998184722"/>
    <n v="201440.31196922177"/>
    <n v="33275.634061150013"/>
    <n v="234715.94603037179"/>
    <x v="3810"/>
  </r>
  <r>
    <n v="448.70868976646187"/>
    <x v="3860"/>
    <n v="221819.85072010837"/>
    <n v="126489.84448838109"/>
    <n v="33036.499298146795"/>
    <n v="159526.34378652787"/>
    <x v="3811"/>
  </r>
  <r>
    <n v="413.16110730545688"/>
    <x v="3861"/>
    <n v="187506.57192171228"/>
    <n v="179792.82037004872"/>
    <n v="31735.752778080023"/>
    <n v="211528.57314812875"/>
    <x v="3812"/>
  </r>
  <r>
    <n v="396.66578934408642"/>
    <x v="3862"/>
    <n v="190337.90507097088"/>
    <n v="129162.79714407334"/>
    <n v="41380.17965992575"/>
    <n v="170542.9768039991"/>
    <x v="3813"/>
  </r>
  <r>
    <n v="394.81258661073014"/>
    <x v="3863"/>
    <n v="169771.23062062837"/>
    <n v="179814.95847145194"/>
    <n v="42534.040449168111"/>
    <n v="222348.99892062007"/>
    <x v="3814"/>
  </r>
  <r>
    <n v="413.56366372654702"/>
    <x v="3864"/>
    <n v="178297.35252788261"/>
    <n v="200309.22876311021"/>
    <n v="27248.311506083082"/>
    <n v="227557.5402691933"/>
    <x v="3815"/>
  </r>
  <r>
    <n v="390.36179449623097"/>
    <x v="3865"/>
    <n v="196584.67373485729"/>
    <n v="133902.27632897368"/>
    <n v="44818.035583320678"/>
    <n v="178720.31191229436"/>
    <x v="3816"/>
  </r>
  <r>
    <n v="376.27812747105799"/>
    <x v="3866"/>
    <n v="186987.81974610701"/>
    <n v="161801.21728270498"/>
    <n v="27486.297341220059"/>
    <n v="189287.51462392503"/>
    <x v="3817"/>
  </r>
  <r>
    <n v="424.50205512025127"/>
    <x v="3867"/>
    <n v="206737.63143976501"/>
    <n v="132659.37338536273"/>
    <n v="26044.335061392056"/>
    <n v="158703.70844675478"/>
    <x v="3818"/>
  </r>
  <r>
    <n v="423.44565594410125"/>
    <x v="3868"/>
    <n v="190962.38269134282"/>
    <n v="93413.763743079719"/>
    <n v="28931.472765227449"/>
    <n v="122345.23650830716"/>
    <x v="3819"/>
  </r>
  <r>
    <n v="391.12418562632308"/>
    <x v="3869"/>
    <n v="176826.19945070572"/>
    <n v="152955.86508213216"/>
    <n v="39938.506418554665"/>
    <n v="192894.37150068683"/>
    <x v="3820"/>
  </r>
  <r>
    <n v="406.35542586135728"/>
    <x v="3870"/>
    <n v="192480.09099568424"/>
    <n v="102969.65878169432"/>
    <n v="38555.901798835243"/>
    <n v="141525.56058052956"/>
    <x v="3821"/>
  </r>
  <r>
    <n v="370.13692750325578"/>
    <x v="3871"/>
    <n v="220111.84783086952"/>
    <n v="198216.09925429084"/>
    <n v="41788.621107721796"/>
    <n v="240004.72036201262"/>
    <x v="3822"/>
  </r>
  <r>
    <n v="433.72165591978222"/>
    <x v="3872"/>
    <n v="198040.17394353563"/>
    <n v="225011.6565432488"/>
    <n v="39417.283369196579"/>
    <n v="264428.93991244538"/>
    <x v="3823"/>
  </r>
  <r>
    <n v="411.92476354697976"/>
    <x v="3873"/>
    <n v="199762.48840884137"/>
    <n v="175181.96829248226"/>
    <n v="31929.483212482322"/>
    <n v="207111.45150496459"/>
    <x v="3824"/>
  </r>
  <r>
    <n v="370.02525727837997"/>
    <x v="3874"/>
    <n v="196123.22263322849"/>
    <n v="181947.79762018562"/>
    <n v="40889.376703831258"/>
    <n v="222837.17432401687"/>
    <x v="3825"/>
  </r>
  <r>
    <n v="395.9859873147422"/>
    <x v="3875"/>
    <n v="199004.65591835073"/>
    <n v="211873.37477783972"/>
    <n v="27785.425648937071"/>
    <n v="239658.80042677678"/>
    <x v="3826"/>
  </r>
  <r>
    <n v="403.38745896926173"/>
    <x v="3876"/>
    <n v="202795.38595598008"/>
    <n v="17618.460883496722"/>
    <n v="42014.297517574822"/>
    <n v="59632.758401071544"/>
    <x v="3827"/>
  </r>
  <r>
    <n v="424.79850689732274"/>
    <x v="3877"/>
    <n v="198436.3569784695"/>
    <n v="123420.45472490245"/>
    <n v="31550.822360363938"/>
    <n v="154971.2770852664"/>
    <x v="3828"/>
  </r>
  <r>
    <n v="442.7412967048009"/>
    <x v="3878"/>
    <n v="187395.18617767323"/>
    <n v="157106.85242810269"/>
    <n v="39032.204659007737"/>
    <n v="196139.05708711041"/>
    <x v="3829"/>
  </r>
  <r>
    <n v="428.58212734267852"/>
    <x v="3879"/>
    <n v="191135.60646896891"/>
    <n v="213495.89269579379"/>
    <n v="28346.238536604429"/>
    <n v="241842.13123239821"/>
    <x v="3830"/>
  </r>
  <r>
    <n v="411.57448117027729"/>
    <x v="3880"/>
    <n v="205480.7855680616"/>
    <n v="202909.83020046641"/>
    <n v="41252.592063408149"/>
    <n v="244162.42226387456"/>
    <x v="3831"/>
  </r>
  <r>
    <n v="407.88753827159007"/>
    <x v="3881"/>
    <n v="164820.68413854705"/>
    <n v="237073.95708366836"/>
    <n v="38743.585307853464"/>
    <n v="275817.5423915218"/>
    <x v="3832"/>
  </r>
  <r>
    <n v="425.84417042283872"/>
    <x v="3882"/>
    <n v="208613.201781671"/>
    <n v="171507.40702751203"/>
    <n v="38787.688963398257"/>
    <n v="210295.09599091028"/>
    <x v="3833"/>
  </r>
  <r>
    <n v="415.84546533110768"/>
    <x v="3883"/>
    <n v="212388.52985002071"/>
    <n v="99259.202965291741"/>
    <n v="31718.356275954342"/>
    <n v="130977.55924124608"/>
    <x v="3834"/>
  </r>
  <r>
    <n v="418.42305253279005"/>
    <x v="3884"/>
    <n v="223132.04365759456"/>
    <n v="233936.44024818906"/>
    <n v="34209.72686832949"/>
    <n v="268146.16711651854"/>
    <x v="3835"/>
  </r>
  <r>
    <n v="394.29150182860025"/>
    <x v="3885"/>
    <n v="180108.57995802659"/>
    <n v="179855.67299761053"/>
    <n v="43249.985093970332"/>
    <n v="223105.65809158084"/>
    <x v="3836"/>
  </r>
  <r>
    <n v="416.88294407407534"/>
    <x v="3886"/>
    <n v="197065.97031479489"/>
    <n v="181458.14324394648"/>
    <n v="42463.916106539378"/>
    <n v="223922.05935048586"/>
    <x v="3837"/>
  </r>
  <r>
    <n v="432.70231442826963"/>
    <x v="3887"/>
    <n v="189153.48987516511"/>
    <n v="238975.74585653847"/>
    <n v="34075.488978648995"/>
    <n v="273051.23483518744"/>
    <x v="3838"/>
  </r>
  <r>
    <n v="414.1069085228774"/>
    <x v="3888"/>
    <n v="205896.3221835047"/>
    <n v="193351.16418426094"/>
    <n v="25955.482231082024"/>
    <n v="219306.64641534296"/>
    <x v="3839"/>
  </r>
  <r>
    <n v="393.16380467065801"/>
    <x v="3889"/>
    <n v="189788.21636852494"/>
    <n v="156643.69270503052"/>
    <n v="36480.167303179565"/>
    <n v="193123.86000821009"/>
    <x v="3840"/>
  </r>
  <r>
    <n v="369.67952962487857"/>
    <x v="3890"/>
    <n v="209115.16065871506"/>
    <n v="168930.362212951"/>
    <n v="39583.152905005911"/>
    <n v="208513.51511795691"/>
    <x v="3841"/>
  </r>
  <r>
    <n v="425.20845516492994"/>
    <x v="3891"/>
    <n v="239467.23248648288"/>
    <n v="112577.40223281443"/>
    <n v="26472.615386274731"/>
    <n v="139050.01761908917"/>
    <x v="3842"/>
  </r>
  <r>
    <n v="381.86405075373"/>
    <x v="3892"/>
    <n v="199826.65058733453"/>
    <n v="191711.86238631481"/>
    <n v="36414.659145573176"/>
    <n v="228126.52153188799"/>
    <x v="3843"/>
  </r>
  <r>
    <n v="413.04244709256113"/>
    <x v="3893"/>
    <n v="216027.6894351301"/>
    <n v="145773.98491054578"/>
    <n v="24959.991634018897"/>
    <n v="170733.97654456468"/>
    <x v="3844"/>
  </r>
  <r>
    <n v="393.99171766563069"/>
    <x v="3894"/>
    <n v="205316.94993554204"/>
    <n v="71575.628493796336"/>
    <n v="40596.601220531891"/>
    <n v="112172.22971432822"/>
    <x v="3845"/>
  </r>
  <r>
    <n v="396.48037091276433"/>
    <x v="3895"/>
    <n v="227205.68980129095"/>
    <n v="166024.20406905218"/>
    <n v="42485.828834554384"/>
    <n v="208510.03290360657"/>
    <x v="3846"/>
  </r>
  <r>
    <n v="435.72363487215074"/>
    <x v="3896"/>
    <n v="210850.58393025832"/>
    <n v="207984.88509093557"/>
    <n v="27254.931691073383"/>
    <n v="235239.81678200894"/>
    <x v="3847"/>
  </r>
  <r>
    <n v="388.03298553605663"/>
    <x v="3897"/>
    <n v="227659.77944696625"/>
    <n v="156389.80583006801"/>
    <n v="35529.044109253169"/>
    <n v="191918.84993932117"/>
    <x v="3848"/>
  </r>
  <r>
    <n v="388.6964916080691"/>
    <x v="3898"/>
    <n v="195010.08868800686"/>
    <n v="157519.45361801167"/>
    <n v="38339.621547485818"/>
    <n v="195859.07516549749"/>
    <x v="3849"/>
  </r>
  <r>
    <n v="378.62027690116633"/>
    <x v="3899"/>
    <n v="199315.54823098335"/>
    <n v="131178.862210928"/>
    <n v="31033.508556135654"/>
    <n v="162212.37076706364"/>
    <x v="3850"/>
  </r>
  <r>
    <n v="413.70644857765114"/>
    <x v="3900"/>
    <n v="217732.81316623196"/>
    <n v="202384.95695569881"/>
    <n v="34208.379226524114"/>
    <n v="236593.33618222293"/>
    <x v="3851"/>
  </r>
  <r>
    <n v="441.45797241420462"/>
    <x v="3901"/>
    <n v="192444.31737902347"/>
    <n v="154108.51875200079"/>
    <n v="42928.008296234046"/>
    <n v="197036.52704823483"/>
    <x v="3852"/>
  </r>
  <r>
    <n v="411.83402830418692"/>
    <x v="3902"/>
    <n v="240887.43566871507"/>
    <n v="77732.414309241489"/>
    <n v="43589.730530845583"/>
    <n v="121322.14484008707"/>
    <x v="3853"/>
  </r>
  <r>
    <n v="401.40100810275612"/>
    <x v="3903"/>
    <n v="209392.1161474931"/>
    <n v="162710.15290540719"/>
    <n v="24780.875706594456"/>
    <n v="187491.02861200165"/>
    <x v="3854"/>
  </r>
  <r>
    <n v="387.35244627960878"/>
    <x v="3904"/>
    <n v="198755.4439862502"/>
    <n v="101852.03668639492"/>
    <n v="34470.249272817651"/>
    <n v="136322.28595921258"/>
    <x v="3855"/>
  </r>
  <r>
    <n v="404.9076390247406"/>
    <x v="3905"/>
    <n v="219642.16013575465"/>
    <n v="154222.73478739549"/>
    <n v="44826.548970203781"/>
    <n v="199049.28375759927"/>
    <x v="3856"/>
  </r>
  <r>
    <n v="388.64549574386183"/>
    <x v="3906"/>
    <n v="198666.9909026704"/>
    <n v="116681.04221803573"/>
    <n v="31621.451315965365"/>
    <n v="148302.49353400109"/>
    <x v="3857"/>
  </r>
  <r>
    <n v="401.51393622657724"/>
    <x v="3907"/>
    <n v="215644.24997411866"/>
    <n v="215825.43250875946"/>
    <n v="30723.114974560311"/>
    <n v="246548.54748331977"/>
    <x v="3858"/>
  </r>
  <r>
    <n v="398.05406026610922"/>
    <x v="3908"/>
    <n v="213513.65411204949"/>
    <n v="203681.56950790333"/>
    <n v="36799.103175483702"/>
    <n v="240480.67268338703"/>
    <x v="3859"/>
  </r>
  <r>
    <n v="412.36492200117311"/>
    <x v="3909"/>
    <n v="203279.76479203362"/>
    <n v="114571.70599663316"/>
    <n v="28861.975876915611"/>
    <n v="143433.68187354878"/>
    <x v="3860"/>
  </r>
  <r>
    <n v="397.74526007955029"/>
    <x v="3910"/>
    <n v="184802.1219008498"/>
    <n v="133212.0447126436"/>
    <n v="29681.304760449362"/>
    <n v="162893.34947309297"/>
    <x v="3861"/>
  </r>
  <r>
    <n v="439.49330450503089"/>
    <x v="3911"/>
    <n v="230492.84555015061"/>
    <n v="201464.85660779537"/>
    <n v="44828.227801907706"/>
    <n v="246293.08440970309"/>
    <x v="3862"/>
  </r>
  <r>
    <n v="439.26734329358203"/>
    <x v="3912"/>
    <n v="198300.59474650802"/>
    <n v="164798.61427186066"/>
    <n v="39535.50371105627"/>
    <n v="204334.11798291694"/>
    <x v="3863"/>
  </r>
  <r>
    <n v="415.64283047197938"/>
    <x v="3913"/>
    <n v="186093.30515069293"/>
    <n v="169902.34914282357"/>
    <n v="36223.784170259831"/>
    <n v="206126.13331308341"/>
    <x v="3864"/>
  </r>
  <r>
    <n v="433.74377104014161"/>
    <x v="3914"/>
    <n v="198915.16175328457"/>
    <n v="245341.0759554111"/>
    <n v="42302.990332670233"/>
    <n v="287644.06628808135"/>
    <x v="3865"/>
  </r>
  <r>
    <n v="382.35711465412271"/>
    <x v="3915"/>
    <n v="234185.59122588753"/>
    <n v="127281.69670832113"/>
    <n v="34374.747353671621"/>
    <n v="161656.44406199275"/>
    <x v="3866"/>
  </r>
  <r>
    <n v="379.6366773075319"/>
    <x v="3916"/>
    <n v="207763.06511288969"/>
    <n v="96308.627169446961"/>
    <n v="31451.358205704342"/>
    <n v="127759.9853751513"/>
    <x v="3867"/>
  </r>
  <r>
    <n v="431.10476415411495"/>
    <x v="3917"/>
    <n v="197883.47955891886"/>
    <n v="260718.00181997282"/>
    <n v="36916.599716874196"/>
    <n v="297634.60153684701"/>
    <x v="3868"/>
  </r>
  <r>
    <n v="405.09926172843973"/>
    <x v="3918"/>
    <n v="223956.76621952243"/>
    <n v="74243.887091417419"/>
    <n v="29149.154853092921"/>
    <n v="103393.04194451033"/>
    <x v="3869"/>
  </r>
  <r>
    <n v="405.5674770409783"/>
    <x v="3919"/>
    <n v="195814.16263027012"/>
    <n v="132322.33635720896"/>
    <n v="27103.314159843863"/>
    <n v="159425.65051705283"/>
    <x v="3870"/>
  </r>
  <r>
    <n v="414.3950256585041"/>
    <x v="3920"/>
    <n v="201019.41180239921"/>
    <n v="145279.14550094531"/>
    <n v="33730.096452921738"/>
    <n v="179009.24195386705"/>
    <x v="3871"/>
  </r>
  <r>
    <n v="358.01963595411286"/>
    <x v="3921"/>
    <n v="185900.75601542633"/>
    <n v="101836.51316360696"/>
    <n v="27720.44619084146"/>
    <n v="129556.95935444842"/>
    <x v="3872"/>
  </r>
  <r>
    <n v="358.82060598732187"/>
    <x v="3922"/>
    <n v="185132.58050957238"/>
    <n v="54135.113570567846"/>
    <n v="30339.129793200136"/>
    <n v="84474.243363767979"/>
    <x v="3873"/>
  </r>
  <r>
    <n v="358.55263862984623"/>
    <x v="3923"/>
    <n v="188817.49874425199"/>
    <n v="86648.328430280046"/>
    <n v="37986.615267072608"/>
    <n v="124634.94369735266"/>
    <x v="3874"/>
  </r>
  <r>
    <n v="361.27982344911578"/>
    <x v="3924"/>
    <n v="210478.52345225899"/>
    <n v="81743.141387637806"/>
    <n v="43360.87108498576"/>
    <n v="125104.01247262357"/>
    <x v="3875"/>
  </r>
  <r>
    <n v="412.67169359422934"/>
    <x v="3925"/>
    <n v="203621.51714253004"/>
    <n v="176215.62697462729"/>
    <n v="34008.657265775313"/>
    <n v="210224.2842404026"/>
    <x v="368"/>
  </r>
  <r>
    <n v="409.55980553233928"/>
    <x v="3926"/>
    <n v="182839.25370188267"/>
    <n v="228302.58653939614"/>
    <n v="40069.894870780721"/>
    <n v="268372.48141017684"/>
    <x v="3876"/>
  </r>
  <r>
    <n v="441.41297878116177"/>
    <x v="3927"/>
    <n v="230782.66404681458"/>
    <n v="115709.79309549407"/>
    <n v="30798.154175283529"/>
    <n v="146507.9472707776"/>
    <x v="3877"/>
  </r>
  <r>
    <n v="394.91509864557486"/>
    <x v="3928"/>
    <n v="182859.38932572032"/>
    <n v="119505.97445998073"/>
    <n v="37797.242087408325"/>
    <n v="157303.21654738905"/>
    <x v="3878"/>
  </r>
  <r>
    <n v="423.99185295491276"/>
    <x v="3929"/>
    <n v="221777.24134136998"/>
    <n v="243539.55495384577"/>
    <n v="28829.593935125697"/>
    <n v="272369.14888897148"/>
    <x v="3879"/>
  </r>
  <r>
    <n v="430.49440324327531"/>
    <x v="3930"/>
    <n v="198582.08379973541"/>
    <n v="194688.95605379026"/>
    <n v="38311.383694571945"/>
    <n v="233000.3397483622"/>
    <x v="3880"/>
  </r>
  <r>
    <n v="413.22833400519227"/>
    <x v="3931"/>
    <n v="206838.85811260497"/>
    <n v="147293.98903696993"/>
    <n v="40441.686242239717"/>
    <n v="187735.67527920965"/>
    <x v="3881"/>
  </r>
  <r>
    <n v="407.01781487124373"/>
    <x v="3932"/>
    <n v="215133.11810526741"/>
    <n v="101420.26588123332"/>
    <n v="41310.810430265716"/>
    <n v="142731.07631149906"/>
    <x v="1238"/>
  </r>
  <r>
    <n v="437.30420360843044"/>
    <x v="3933"/>
    <n v="194813.16049180063"/>
    <n v="139221.26380445244"/>
    <n v="32369.433465063012"/>
    <n v="171590.69726951545"/>
    <x v="3882"/>
  </r>
  <r>
    <n v="420.20882412349243"/>
    <x v="3934"/>
    <n v="190881.44276107053"/>
    <n v="185538.04776916007"/>
    <n v="44369.714054431533"/>
    <n v="229907.7618235916"/>
    <x v="3883"/>
  </r>
  <r>
    <n v="390.20345700848338"/>
    <x v="3935"/>
    <n v="179280.517770701"/>
    <n v="58039.418573197843"/>
    <n v="44149.513719010174"/>
    <n v="102188.93229220802"/>
    <x v="3884"/>
  </r>
  <r>
    <n v="400.54571618814322"/>
    <x v="3936"/>
    <n v="203486.65398843653"/>
    <n v="144895.99779774039"/>
    <n v="29994.232245830346"/>
    <n v="174890.23004357074"/>
    <x v="3885"/>
  </r>
  <r>
    <n v="398.25134284984114"/>
    <x v="3937"/>
    <n v="183778.28690383208"/>
    <n v="180731.14234707365"/>
    <n v="25339.808639964951"/>
    <n v="206070.95098703861"/>
    <x v="3886"/>
  </r>
  <r>
    <n v="416.31390571926011"/>
    <x v="3938"/>
    <n v="180357.56849743918"/>
    <n v="178255.53154167722"/>
    <n v="41058.624376605796"/>
    <n v="219314.15591828301"/>
    <x v="3887"/>
  </r>
  <r>
    <n v="376.91052375047792"/>
    <x v="3939"/>
    <n v="207808.60288020698"/>
    <n v="149549.46328211634"/>
    <n v="31099.428593543147"/>
    <n v="180648.89187565949"/>
    <x v="3888"/>
  </r>
  <r>
    <n v="380.86226431219364"/>
    <x v="3940"/>
    <n v="182116.34232923036"/>
    <n v="74295.014429692324"/>
    <n v="38092.575561051402"/>
    <n v="112387.58999074373"/>
    <x v="3889"/>
  </r>
  <r>
    <n v="393.50581848784662"/>
    <x v="3941"/>
    <n v="198536.86417432825"/>
    <n v="62542.111764281944"/>
    <n v="32283.306026536324"/>
    <n v="94825.417790818261"/>
    <x v="3890"/>
  </r>
  <r>
    <n v="410.76827342764375"/>
    <x v="3942"/>
    <n v="191033.87113124231"/>
    <n v="162581.27933181904"/>
    <n v="44160.090117879525"/>
    <n v="206741.36944969857"/>
    <x v="3891"/>
  </r>
  <r>
    <n v="392.02938107059157"/>
    <x v="3943"/>
    <n v="229171.87375723361"/>
    <n v="165741.14845966184"/>
    <n v="33337.177574589026"/>
    <n v="199078.32603425087"/>
    <x v="3892"/>
  </r>
  <r>
    <n v="404.07230433503042"/>
    <x v="3944"/>
    <n v="207819.91811488674"/>
    <n v="180467.23747342627"/>
    <n v="35835.534467333237"/>
    <n v="216302.7719407595"/>
    <x v="3893"/>
  </r>
  <r>
    <n v="410.83647179515629"/>
    <x v="3945"/>
    <n v="204913.10272228206"/>
    <n v="124654.17561537836"/>
    <n v="38739.089555521503"/>
    <n v="163393.26517089986"/>
    <x v="3894"/>
  </r>
  <r>
    <n v="436.71849597088345"/>
    <x v="3946"/>
    <n v="201230.26578105782"/>
    <n v="170347.10566000207"/>
    <n v="30352.197944433487"/>
    <n v="200699.30360443555"/>
    <x v="3895"/>
  </r>
  <r>
    <n v="414.12347329313963"/>
    <x v="3947"/>
    <n v="220092.49668201106"/>
    <n v="155436.82013201105"/>
    <n v="38467.908857934533"/>
    <n v="193904.72898994558"/>
    <x v="3896"/>
  </r>
  <r>
    <n v="430.34521603553026"/>
    <x v="3948"/>
    <n v="202085.33919736222"/>
    <n v="239085.72828476757"/>
    <n v="41911.317932682978"/>
    <n v="280997.04621745052"/>
    <x v="3897"/>
  </r>
  <r>
    <n v="408.72583815864203"/>
    <x v="3949"/>
    <n v="185525.22767514377"/>
    <n v="183693.95882536608"/>
    <n v="28201.073788925576"/>
    <n v="211895.03261429165"/>
    <x v="3898"/>
  </r>
  <r>
    <n v="394.02339743446606"/>
    <x v="3950"/>
    <n v="208227.8895207161"/>
    <n v="148638.59910154645"/>
    <n v="40909.379369376802"/>
    <n v="189547.97847092326"/>
    <x v="3899"/>
  </r>
  <r>
    <n v="425.56356486364325"/>
    <x v="3951"/>
    <n v="181627.84103023197"/>
    <n v="119711.70312514603"/>
    <n v="43575.477321938874"/>
    <n v="163287.18044708489"/>
    <x v="3900"/>
  </r>
  <r>
    <n v="393.59966329268576"/>
    <x v="3952"/>
    <n v="190520.51373216094"/>
    <n v="161292.79329133508"/>
    <n v="35834.261493795893"/>
    <n v="197127.05478513098"/>
    <x v="3901"/>
  </r>
  <r>
    <n v="391.86043733031772"/>
    <x v="3953"/>
    <n v="184045.6943989901"/>
    <n v="167785.38428748545"/>
    <n v="40119.796156040502"/>
    <n v="207905.18044352595"/>
    <x v="3902"/>
  </r>
  <r>
    <n v="383.55198074299557"/>
    <x v="3954"/>
    <n v="224710.81979488829"/>
    <n v="142357.36519128218"/>
    <n v="32989.171659480475"/>
    <n v="175346.53685076267"/>
    <x v="3903"/>
  </r>
  <r>
    <n v="397.12833054170625"/>
    <x v="3955"/>
    <n v="195819.45974633182"/>
    <n v="134300.05453884666"/>
    <n v="29934.78064822327"/>
    <n v="164234.83518706993"/>
    <x v="3904"/>
  </r>
  <r>
    <n v="431.30165119515914"/>
    <x v="3956"/>
    <n v="182653.92061152987"/>
    <n v="205595.71135335989"/>
    <n v="38965.936571125043"/>
    <n v="244561.64792448492"/>
    <x v="3905"/>
  </r>
  <r>
    <n v="369.02583305116531"/>
    <x v="3957"/>
    <n v="212295.90811803122"/>
    <n v="164986.68833577473"/>
    <n v="39815.23392533345"/>
    <n v="204801.92226110818"/>
    <x v="3906"/>
  </r>
  <r>
    <n v="412.310126364876"/>
    <x v="3958"/>
    <n v="216404.5524930094"/>
    <n v="155864.63439362316"/>
    <n v="39768.929964535382"/>
    <n v="195633.56435815853"/>
    <x v="3907"/>
  </r>
  <r>
    <n v="416.8737795592354"/>
    <x v="3959"/>
    <n v="215249.24882815441"/>
    <n v="179662.63670363117"/>
    <n v="29969.983123621929"/>
    <n v="209632.6198272531"/>
    <x v="3908"/>
  </r>
  <r>
    <n v="420.95450146189097"/>
    <x v="3960"/>
    <n v="208503.96442067585"/>
    <n v="36485.251946280441"/>
    <n v="30412.066239149284"/>
    <n v="66897.318185429729"/>
    <x v="3909"/>
  </r>
  <r>
    <n v="403.58814002846805"/>
    <x v="3961"/>
    <n v="214692.08009569105"/>
    <n v="113635.45768504284"/>
    <n v="36779.892957040873"/>
    <n v="150415.35064208371"/>
    <x v="3910"/>
  </r>
  <r>
    <n v="407.75943767642934"/>
    <x v="3962"/>
    <n v="184468.38916179934"/>
    <n v="122313.91648020911"/>
    <n v="41956.731895899131"/>
    <n v="164270.64837610823"/>
    <x v="3911"/>
  </r>
  <r>
    <n v="414.48439054381316"/>
    <x v="3963"/>
    <n v="197558.2693426465"/>
    <n v="134918.47539237814"/>
    <n v="34121.159463495664"/>
    <n v="169039.6348558738"/>
    <x v="3912"/>
  </r>
  <r>
    <n v="443.23092003731045"/>
    <x v="3964"/>
    <n v="243921.78772395678"/>
    <n v="174724.24205075618"/>
    <n v="37803.491339712251"/>
    <n v="212527.73339046843"/>
    <x v="3913"/>
  </r>
  <r>
    <n v="378.12501934184439"/>
    <x v="3965"/>
    <n v="190925.00579776667"/>
    <n v="85975.37248759644"/>
    <n v="36839.467395992135"/>
    <n v="122814.83988358857"/>
    <x v="3914"/>
  </r>
  <r>
    <n v="424.00335665631076"/>
    <x v="3966"/>
    <n v="177616.3016060176"/>
    <n v="222564.70657729541"/>
    <n v="36430.742931373694"/>
    <n v="258995.44950866909"/>
    <x v="3915"/>
  </r>
  <r>
    <n v="394.74738473118475"/>
    <x v="3967"/>
    <n v="208508.32421225382"/>
    <n v="195812.06991573964"/>
    <n v="33780.050728565286"/>
    <n v="229592.12064430493"/>
    <x v="3916"/>
  </r>
  <r>
    <n v="396.05752689193025"/>
    <x v="3968"/>
    <n v="186203.70073029614"/>
    <n v="198593.23382997958"/>
    <n v="33199.43268496461"/>
    <n v="231792.6665149442"/>
    <x v="3917"/>
  </r>
  <r>
    <n v="401.76601123773082"/>
    <x v="3969"/>
    <n v="208555.28814288296"/>
    <n v="199234.34433318605"/>
    <n v="36591.926431200256"/>
    <n v="235826.27076438631"/>
    <x v="3918"/>
  </r>
  <r>
    <n v="402.99616195340286"/>
    <x v="3970"/>
    <n v="213771.09916280754"/>
    <n v="166467.50268208966"/>
    <n v="33440.8279695663"/>
    <n v="199908.33065165597"/>
    <x v="3919"/>
  </r>
  <r>
    <n v="389.02447092531503"/>
    <x v="3971"/>
    <n v="200881.76123113238"/>
    <n v="224703.83010301326"/>
    <n v="36878.399671811923"/>
    <n v="261582.22977482519"/>
    <x v="3920"/>
  </r>
  <r>
    <n v="398.17191151941142"/>
    <x v="3972"/>
    <n v="224401.39454744133"/>
    <n v="105221.72881055868"/>
    <n v="41508.774073734938"/>
    <n v="146730.50288429362"/>
    <x v="3921"/>
  </r>
  <r>
    <n v="383.38296007725069"/>
    <x v="3973"/>
    <n v="221909.60357477659"/>
    <n v="153504.00731918684"/>
    <n v="38893.725129971994"/>
    <n v="192397.73244915885"/>
    <x v="3922"/>
  </r>
  <r>
    <n v="397.52604967260271"/>
    <x v="3974"/>
    <n v="237160.21194909388"/>
    <n v="148833.43105515512"/>
    <n v="39043.778240553453"/>
    <n v="187877.20929570857"/>
    <x v="3923"/>
  </r>
  <r>
    <n v="430.4829983254516"/>
    <x v="3975"/>
    <n v="193024.82204781455"/>
    <n v="134036.05962674841"/>
    <n v="41597.446255009403"/>
    <n v="175633.50588175782"/>
    <x v="3924"/>
  </r>
  <r>
    <n v="434.63550557358622"/>
    <x v="3976"/>
    <n v="191634.94561182379"/>
    <n v="145401.51935900771"/>
    <n v="43642.027222317061"/>
    <n v="189043.54658132477"/>
    <x v="3925"/>
  </r>
  <r>
    <n v="382.79886043972954"/>
    <x v="3977"/>
    <n v="195266.831239591"/>
    <n v="124722.18765785306"/>
    <n v="32190.230826101495"/>
    <n v="156912.41848395456"/>
    <x v="3926"/>
  </r>
  <r>
    <n v="428.49918807759815"/>
    <x v="3978"/>
    <n v="207454.64024055161"/>
    <n v="105352.56714098465"/>
    <n v="41643.493694176963"/>
    <n v="146996.06083516162"/>
    <x v="3927"/>
  </r>
  <r>
    <n v="414.16254447274378"/>
    <x v="3979"/>
    <n v="232744.80383572634"/>
    <n v="222205.15593531425"/>
    <n v="28839.935490248801"/>
    <n v="251045.09142556306"/>
    <x v="3928"/>
  </r>
  <r>
    <n v="388.61036947636228"/>
    <x v="3980"/>
    <n v="184622.1459035122"/>
    <n v="119504.55015430119"/>
    <n v="32449.023817155768"/>
    <n v="151953.57397145696"/>
    <x v="3929"/>
  </r>
  <r>
    <n v="408.66809009814551"/>
    <x v="3981"/>
    <n v="206348.01912458873"/>
    <n v="285580.68551098317"/>
    <n v="44853.42713804324"/>
    <n v="330434.11264902639"/>
    <x v="3930"/>
  </r>
  <r>
    <n v="395.13174804192914"/>
    <x v="3982"/>
    <n v="206085.4088268824"/>
    <n v="95680.266254049755"/>
    <n v="38486.019525914184"/>
    <n v="134166.28577996395"/>
    <x v="3931"/>
  </r>
  <r>
    <n v="437.54350425408086"/>
    <x v="3983"/>
    <n v="201013.16736943024"/>
    <n v="174130.74783473584"/>
    <n v="32534.867034533156"/>
    <n v="206665.61486926899"/>
    <x v="3932"/>
  </r>
  <r>
    <n v="394.17253339597721"/>
    <x v="3984"/>
    <n v="187484.82881052047"/>
    <n v="151457.30326992311"/>
    <n v="30377.809160370125"/>
    <n v="181835.11243029323"/>
    <x v="3933"/>
  </r>
  <r>
    <n v="381.86068698037843"/>
    <x v="3985"/>
    <n v="192399.14684759785"/>
    <n v="171324.86083562236"/>
    <n v="44408.435573043156"/>
    <n v="215733.29640866551"/>
    <x v="3934"/>
  </r>
  <r>
    <n v="380.28995042275966"/>
    <x v="3986"/>
    <n v="198902.8819359804"/>
    <n v="138007.80081056291"/>
    <n v="33058.513189621721"/>
    <n v="171066.31400018465"/>
    <x v="3935"/>
  </r>
  <r>
    <n v="420.46139037670855"/>
    <x v="3987"/>
    <n v="194397.53717814581"/>
    <n v="111868.27989041407"/>
    <n v="26020.241297354234"/>
    <n v="137888.52118776829"/>
    <x v="3936"/>
  </r>
  <r>
    <n v="438.67995640515966"/>
    <x v="3988"/>
    <n v="180287.62534063926"/>
    <n v="205706.62701269664"/>
    <n v="44082.625402772006"/>
    <n v="249789.25241546865"/>
    <x v="3937"/>
  </r>
  <r>
    <n v="403.24872147522575"/>
    <x v="3989"/>
    <n v="216915.12317776328"/>
    <n v="113208.03050581198"/>
    <n v="41944.639249457869"/>
    <n v="155152.66975526986"/>
    <x v="3938"/>
  </r>
  <r>
    <n v="415.16942977734845"/>
    <x v="3990"/>
    <n v="209666.31530316186"/>
    <n v="195376.1203574992"/>
    <n v="27445.217750530755"/>
    <n v="222821.33810802994"/>
    <x v="32"/>
  </r>
  <r>
    <n v="416.64032147602745"/>
    <x v="3991"/>
    <n v="250768.73904239121"/>
    <n v="95331.183535299511"/>
    <n v="28357.425529214011"/>
    <n v="123688.60906451353"/>
    <x v="3939"/>
  </r>
  <r>
    <n v="400.50769259434151"/>
    <x v="3992"/>
    <n v="213250.23710565115"/>
    <n v="83885.333105526006"/>
    <n v="38789.234114815852"/>
    <n v="122674.56722034185"/>
    <x v="3940"/>
  </r>
  <r>
    <n v="391.51851660625732"/>
    <x v="3993"/>
    <n v="208089.65314143043"/>
    <n v="189410.88399337139"/>
    <n v="28951.587433175053"/>
    <n v="218362.47142654646"/>
    <x v="3941"/>
  </r>
  <r>
    <n v="420.6269017059729"/>
    <x v="3994"/>
    <n v="220753.18618577553"/>
    <n v="152739.7355261707"/>
    <n v="35802.774366895523"/>
    <n v="188542.50989306622"/>
    <x v="3942"/>
  </r>
  <r>
    <n v="407.93815454962146"/>
    <x v="3995"/>
    <n v="205077.44563730803"/>
    <n v="119288.04570248611"/>
    <n v="25284.118155278506"/>
    <n v="144572.16385776462"/>
    <x v="3943"/>
  </r>
  <r>
    <n v="435.45952072841021"/>
    <x v="3996"/>
    <n v="209891.44471030319"/>
    <n v="318922.58117802313"/>
    <n v="35996.539726778028"/>
    <n v="354919.12090480118"/>
    <x v="3944"/>
  </r>
  <r>
    <n v="393.56048218181451"/>
    <x v="3997"/>
    <n v="218639.74351777806"/>
    <n v="190245.5489711235"/>
    <n v="41656.524511276293"/>
    <n v="231902.07348239981"/>
    <x v="3945"/>
  </r>
  <r>
    <n v="398.69744278799038"/>
    <x v="3998"/>
    <n v="191971.95695844127"/>
    <n v="168419.5098193053"/>
    <n v="34374.807570016812"/>
    <n v="202794.3173893221"/>
    <x v="3946"/>
  </r>
  <r>
    <n v="386.99469501916792"/>
    <x v="3999"/>
    <n v="190662.76791979108"/>
    <n v="165396.26207147303"/>
    <n v="35278.161137303185"/>
    <n v="200674.42320877622"/>
    <x v="3947"/>
  </r>
  <r>
    <n v="393.28557210676763"/>
    <x v="4000"/>
    <n v="215692.62761374775"/>
    <n v="43640.559767673207"/>
    <n v="44049.759321566758"/>
    <n v="87690.319089239958"/>
    <x v="3948"/>
  </r>
  <r>
    <n v="420.58379201422645"/>
    <x v="4001"/>
    <n v="186550.15055827823"/>
    <n v="159849.22638153713"/>
    <n v="28710.913540388752"/>
    <n v="188560.13992192587"/>
    <x v="3949"/>
  </r>
  <r>
    <n v="406.24756441453997"/>
    <x v="4002"/>
    <n v="216645.82678959545"/>
    <n v="141263.21681351081"/>
    <n v="37758.449513509382"/>
    <n v="179021.66632702018"/>
    <x v="3950"/>
  </r>
  <r>
    <n v="383.05381258645104"/>
    <x v="4003"/>
    <n v="197255.58931038741"/>
    <n v="164144.54336805025"/>
    <n v="38244.702522561238"/>
    <n v="202389.24589061149"/>
    <x v="3951"/>
  </r>
  <r>
    <n v="430.70509204951469"/>
    <x v="4004"/>
    <n v="196028.92119439112"/>
    <n v="167064.30146433535"/>
    <n v="43762.274446355877"/>
    <n v="210826.57591069123"/>
    <x v="3952"/>
  </r>
  <r>
    <n v="399.20316428472125"/>
    <x v="4005"/>
    <n v="188129.57821395874"/>
    <n v="125171.73298760928"/>
    <n v="30800.771177645529"/>
    <n v="155972.50416525482"/>
    <x v="3953"/>
  </r>
  <r>
    <n v="429.16588783997224"/>
    <x v="4006"/>
    <n v="211174.50087068058"/>
    <n v="79835.683056838549"/>
    <n v="28926.462765307559"/>
    <n v="108762.14582214611"/>
    <x v="3954"/>
  </r>
  <r>
    <n v="392.00596542470464"/>
    <x v="4007"/>
    <n v="196893.94818673944"/>
    <n v="100264.20764565682"/>
    <n v="39154.799116182105"/>
    <n v="139419.00676183891"/>
    <x v="1954"/>
  </r>
  <r>
    <n v="393.96144621873179"/>
    <x v="4008"/>
    <n v="228209.14787116757"/>
    <n v="155647.85720330288"/>
    <n v="32054.591099904956"/>
    <n v="187702.44830320784"/>
    <x v="3955"/>
  </r>
  <r>
    <n v="385.54050476788507"/>
    <x v="4009"/>
    <n v="189498.16356717894"/>
    <n v="142262.81340780066"/>
    <n v="38141.38572613633"/>
    <n v="180404.19913393699"/>
    <x v="3956"/>
  </r>
  <r>
    <n v="419.69787549685071"/>
    <x v="4010"/>
    <n v="183775.69629270089"/>
    <n v="98768.795223255001"/>
    <n v="34255.327502215732"/>
    <n v="133024.12272547075"/>
    <x v="3957"/>
  </r>
  <r>
    <n v="424.18999790617181"/>
    <x v="4011"/>
    <n v="194345.62582098998"/>
    <n v="99820.035303073339"/>
    <n v="37910.233241851631"/>
    <n v="137730.26854492497"/>
    <x v="3958"/>
  </r>
  <r>
    <n v="413.44810735774854"/>
    <x v="4012"/>
    <n v="199594.13939346332"/>
    <n v="193160.48171612123"/>
    <n v="32654.903501363802"/>
    <n v="225815.38521748502"/>
    <x v="3959"/>
  </r>
  <r>
    <n v="407.32832434649958"/>
    <x v="4013"/>
    <n v="233925.43651271175"/>
    <n v="125453.63625460054"/>
    <n v="44493.964461098651"/>
    <n v="169947.6007156992"/>
    <x v="3960"/>
  </r>
  <r>
    <n v="370.9986475410542"/>
    <x v="4014"/>
    <n v="187084.83585943276"/>
    <n v="154005.57178392896"/>
    <n v="25640.141274585785"/>
    <n v="179645.71305851475"/>
    <x v="3961"/>
  </r>
  <r>
    <n v="419.04426991596938"/>
    <x v="4015"/>
    <n v="202652.39696725991"/>
    <n v="148073.62628603069"/>
    <n v="43022.505806742287"/>
    <n v="191096.13209277298"/>
    <x v="3962"/>
  </r>
  <r>
    <n v="409.26453965748743"/>
    <x v="4016"/>
    <n v="197082.45373432577"/>
    <n v="174564.51838000905"/>
    <n v="29886.395610535397"/>
    <n v="204450.91399054445"/>
    <x v="3963"/>
  </r>
  <r>
    <n v="377.70093140930459"/>
    <x v="4017"/>
    <n v="170303.8133891621"/>
    <n v="208824.58707622514"/>
    <n v="28786.641616100955"/>
    <n v="237611.22869232611"/>
    <x v="3964"/>
  </r>
  <r>
    <n v="409.27054509953564"/>
    <x v="4018"/>
    <n v="224102.5058581254"/>
    <n v="88879.335631684793"/>
    <n v="28307.684419432437"/>
    <n v="117187.02005111723"/>
    <x v="3965"/>
  </r>
  <r>
    <n v="421.76039333336632"/>
    <x v="4019"/>
    <n v="182493.01188845528"/>
    <n v="107076.44872933805"/>
    <n v="44883.307692853916"/>
    <n v="151959.75642219197"/>
    <x v="3966"/>
  </r>
  <r>
    <n v="445.58790171270499"/>
    <x v="4020"/>
    <n v="187058.07881401206"/>
    <n v="153852.55485813331"/>
    <n v="33643.150072100449"/>
    <n v="187495.70493023377"/>
    <x v="3967"/>
  </r>
  <r>
    <n v="427.65782260945929"/>
    <x v="4021"/>
    <n v="203233.91512037723"/>
    <n v="145875.55069575712"/>
    <n v="35726.464601288775"/>
    <n v="181602.0152970459"/>
    <x v="3968"/>
  </r>
  <r>
    <n v="406.40660407995074"/>
    <x v="4022"/>
    <n v="190517.00731074621"/>
    <n v="47181.732002965568"/>
    <n v="35610.985307462179"/>
    <n v="82792.717310427746"/>
    <x v="3969"/>
  </r>
  <r>
    <n v="417.38166138638803"/>
    <x v="4023"/>
    <n v="187211.2535412969"/>
    <n v="132840.63412068391"/>
    <n v="37307.836150522271"/>
    <n v="170148.47027120617"/>
    <x v="3970"/>
  </r>
  <r>
    <n v="416.36471931706018"/>
    <x v="4024"/>
    <n v="212407.12029571796"/>
    <n v="107760.28388983845"/>
    <n v="44871.948481497086"/>
    <n v="152632.23237133553"/>
    <x v="3971"/>
  </r>
  <r>
    <n v="399.45820787247163"/>
    <x v="4025"/>
    <n v="250183.60204854075"/>
    <n v="135294.12301989569"/>
    <n v="31474.37168850944"/>
    <n v="166768.49470840514"/>
    <x v="3972"/>
  </r>
  <r>
    <n v="415.8036519382394"/>
    <x v="4026"/>
    <n v="189711.68595099906"/>
    <n v="115408.41334186419"/>
    <n v="25195.954199957454"/>
    <n v="140604.36754182164"/>
    <x v="3973"/>
  </r>
  <r>
    <n v="413.64782925045472"/>
    <x v="4027"/>
    <n v="220376.42714713226"/>
    <n v="192905.99526669655"/>
    <n v="35839.095661987827"/>
    <n v="228745.0909286844"/>
    <x v="3974"/>
  </r>
  <r>
    <n v="406.94847949546846"/>
    <x v="4028"/>
    <n v="210101.44571421258"/>
    <n v="125577.45475353197"/>
    <n v="44146.578774345566"/>
    <n v="169724.03352787753"/>
    <x v="3975"/>
  </r>
  <r>
    <n v="405.07502017083908"/>
    <x v="4029"/>
    <n v="171347.31295428812"/>
    <n v="143438.23631853881"/>
    <n v="44498.738412945393"/>
    <n v="187936.9747314842"/>
    <x v="3976"/>
  </r>
  <r>
    <n v="404.49303961594637"/>
    <x v="4030"/>
    <n v="203468.48463728061"/>
    <n v="199545.74592206412"/>
    <n v="27276.410861403012"/>
    <n v="226822.15678346713"/>
    <x v="3977"/>
  </r>
  <r>
    <n v="408.47135927564449"/>
    <x v="4031"/>
    <n v="197052.48051510321"/>
    <n v="164088.75016436548"/>
    <n v="25580.807701015281"/>
    <n v="189669.55786538078"/>
    <x v="3978"/>
  </r>
  <r>
    <n v="400.40908717128934"/>
    <x v="4032"/>
    <n v="180547.39664320296"/>
    <n v="129172.30225583384"/>
    <n v="25712.378006603813"/>
    <n v="154884.68026243764"/>
    <x v="3979"/>
  </r>
  <r>
    <n v="433.31540157579053"/>
    <x v="4033"/>
    <n v="206488.22054234188"/>
    <n v="210952.56740546614"/>
    <n v="37216.319349100981"/>
    <n v="248168.88675456712"/>
    <x v="3980"/>
  </r>
  <r>
    <n v="380.59985073510529"/>
    <x v="4034"/>
    <n v="203816.60927928914"/>
    <n v="117093.58322488642"/>
    <n v="41859.858248409655"/>
    <n v="158953.44147329609"/>
    <x v="3981"/>
  </r>
  <r>
    <n v="416.75313560986501"/>
    <x v="4035"/>
    <n v="195065.54449508432"/>
    <n v="156116.61386574298"/>
    <n v="25263.968561850692"/>
    <n v="181380.58242759368"/>
    <x v="3982"/>
  </r>
  <r>
    <n v="416.70668926746225"/>
    <x v="4036"/>
    <n v="197683.93340401226"/>
    <n v="165711.26917285167"/>
    <n v="29463.646759121966"/>
    <n v="195174.91593197364"/>
    <x v="3983"/>
  </r>
  <r>
    <n v="389.09724980243527"/>
    <x v="4037"/>
    <n v="206333.42390636358"/>
    <n v="161410.96953928686"/>
    <n v="31564.708249564981"/>
    <n v="192975.67778885184"/>
    <x v="3984"/>
  </r>
  <r>
    <n v="393.70862183925942"/>
    <x v="4038"/>
    <n v="185320.89817464456"/>
    <n v="131915.64331906324"/>
    <n v="28428.236338177921"/>
    <n v="160343.87965724117"/>
    <x v="3985"/>
  </r>
  <r>
    <n v="387.88587868816347"/>
    <x v="4039"/>
    <n v="230560.96414831033"/>
    <n v="185142.98257856266"/>
    <n v="24916.731007306778"/>
    <n v="210059.71358586944"/>
    <x v="3986"/>
  </r>
  <r>
    <n v="432.49908683589842"/>
    <x v="4040"/>
    <n v="210009.40859024521"/>
    <n v="120172.87764519113"/>
    <n v="38778.136242397151"/>
    <n v="158951.01388758828"/>
    <x v="3987"/>
  </r>
  <r>
    <n v="414.30242583871677"/>
    <x v="4041"/>
    <n v="203286.34595014856"/>
    <n v="98885.477551679796"/>
    <n v="34010.963551796129"/>
    <n v="132896.44110347593"/>
    <x v="3988"/>
  </r>
  <r>
    <n v="392.75498818573834"/>
    <x v="4042"/>
    <n v="182256.81923796312"/>
    <n v="98919.230448704649"/>
    <n v="35230.899736616579"/>
    <n v="134150.13018532124"/>
    <x v="3989"/>
  </r>
  <r>
    <n v="385.01117236238076"/>
    <x v="4043"/>
    <n v="211866.74930411996"/>
    <n v="144467.75160819851"/>
    <n v="27451.399560528065"/>
    <n v="171919.15116872656"/>
    <x v="3990"/>
  </r>
  <r>
    <n v="416.55557606388771"/>
    <x v="4044"/>
    <n v="186084.14517771074"/>
    <n v="172944.57463231331"/>
    <n v="26863.659127618193"/>
    <n v="199808.23375993149"/>
    <x v="3991"/>
  </r>
  <r>
    <n v="409.58318035690871"/>
    <x v="4045"/>
    <n v="215050.73969270501"/>
    <n v="187569.64434339266"/>
    <n v="32178.423605136442"/>
    <n v="219748.06794852909"/>
    <x v="3992"/>
  </r>
  <r>
    <n v="382.24774385511517"/>
    <x v="4046"/>
    <n v="205435.2619290571"/>
    <n v="250395.70410377943"/>
    <n v="43671.505531941868"/>
    <n v="294067.20963572129"/>
    <x v="3993"/>
  </r>
  <r>
    <n v="443.56658463937629"/>
    <x v="4047"/>
    <n v="234901.09481905549"/>
    <n v="129854.75688637831"/>
    <n v="25293.280674362766"/>
    <n v="155148.03756074107"/>
    <x v="3994"/>
  </r>
  <r>
    <n v="389.40706525234287"/>
    <x v="4048"/>
    <n v="205659.69132106329"/>
    <n v="117533.09834849247"/>
    <n v="28277.866489620759"/>
    <n v="145810.96483811323"/>
    <x v="3995"/>
  </r>
  <r>
    <n v="412.52864585884436"/>
    <x v="4049"/>
    <n v="220243.91550577866"/>
    <n v="167822.47690449667"/>
    <n v="32166.01422071948"/>
    <n v="199988.49112521615"/>
    <x v="3996"/>
  </r>
  <r>
    <n v="422.06315834735119"/>
    <x v="4050"/>
    <n v="219067.18579130966"/>
    <n v="117279.51957770452"/>
    <n v="43480.01514558067"/>
    <n v="160759.53472328518"/>
    <x v="3997"/>
  </r>
  <r>
    <n v="430.77963272463302"/>
    <x v="4051"/>
    <n v="199444.05247387226"/>
    <n v="196516.61137894361"/>
    <n v="32845.000481497278"/>
    <n v="229361.61186044087"/>
    <x v="3998"/>
  </r>
  <r>
    <n v="393.30364228734874"/>
    <x v="4052"/>
    <n v="204958.96805655272"/>
    <n v="150855.61510564628"/>
    <n v="31760.352359417451"/>
    <n v="182615.96746506373"/>
    <x v="3999"/>
  </r>
  <r>
    <n v="415.19193524919797"/>
    <x v="4053"/>
    <n v="228569.54816012367"/>
    <n v="213714.46762769434"/>
    <n v="28002.869280075585"/>
    <n v="241717.33690776993"/>
    <x v="4000"/>
  </r>
  <r>
    <n v="454.43563439387981"/>
    <x v="4054"/>
    <n v="176787.59200097306"/>
    <n v="138955.29298409834"/>
    <n v="32388.372709952488"/>
    <n v="171343.66569405084"/>
    <x v="4001"/>
  </r>
  <r>
    <n v="420.04230877141345"/>
    <x v="4055"/>
    <n v="209758.66104759969"/>
    <n v="186280.38763098346"/>
    <n v="32706.241548619844"/>
    <n v="218986.6291796033"/>
    <x v="4002"/>
  </r>
  <r>
    <n v="372.57036210809986"/>
    <x v="4056"/>
    <n v="206094.50025543646"/>
    <n v="165152.11294704711"/>
    <n v="32192.777977503072"/>
    <n v="197344.89092455019"/>
    <x v="4003"/>
  </r>
  <r>
    <n v="407.52183054761122"/>
    <x v="4057"/>
    <n v="217897.36032300809"/>
    <n v="88130.461274581161"/>
    <n v="28686.453660972165"/>
    <n v="116816.91493555333"/>
    <x v="4004"/>
  </r>
  <r>
    <n v="396.40061675121399"/>
    <x v="4058"/>
    <n v="214429.94394946733"/>
    <n v="177430.33033054933"/>
    <n v="26707.975788761378"/>
    <n v="204138.3061193107"/>
    <x v="4005"/>
  </r>
  <r>
    <n v="402.56442282104206"/>
    <x v="4059"/>
    <n v="219232.3798378738"/>
    <n v="183572.92932075134"/>
    <n v="26152.26081687789"/>
    <n v="209725.19013762922"/>
    <x v="4006"/>
  </r>
  <r>
    <n v="403.34809182141407"/>
    <x v="4060"/>
    <n v="206518.02839479942"/>
    <n v="180243.84351561061"/>
    <n v="31420.176977837538"/>
    <n v="211664.02049344816"/>
    <x v="4007"/>
  </r>
  <r>
    <n v="388.25562890299346"/>
    <x v="4061"/>
    <n v="208191.59513426368"/>
    <n v="187175.53449799467"/>
    <n v="34716.543759264074"/>
    <n v="221892.07825725875"/>
    <x v="4008"/>
  </r>
  <r>
    <n v="411.07468505473122"/>
    <x v="4062"/>
    <n v="219578.42615257806"/>
    <n v="138169.07703624736"/>
    <n v="36416.772739289379"/>
    <n v="174585.84977553674"/>
    <x v="4009"/>
  </r>
  <r>
    <n v="429.86655721391264"/>
    <x v="4063"/>
    <n v="225908.47282862876"/>
    <n v="125924.99341758722"/>
    <n v="34242.721812513446"/>
    <n v="160167.71523010067"/>
    <x v="4010"/>
  </r>
  <r>
    <n v="381.03728607531951"/>
    <x v="4064"/>
    <n v="207393.00234360914"/>
    <n v="141249.24447162542"/>
    <n v="30738.765202675451"/>
    <n v="171988.00967430088"/>
    <x v="4011"/>
  </r>
  <r>
    <n v="402.83355977775176"/>
    <x v="4065"/>
    <n v="191403.87881965152"/>
    <n v="225934.18389079208"/>
    <n v="40320.953674458658"/>
    <n v="266255.13756525074"/>
    <x v="4012"/>
  </r>
  <r>
    <n v="370.48476435061798"/>
    <x v="4066"/>
    <n v="202395.70736656006"/>
    <n v="133625.82071468353"/>
    <n v="24897.145038869952"/>
    <n v="158522.96575355349"/>
    <x v="4013"/>
  </r>
  <r>
    <n v="408.72035112355354"/>
    <x v="4067"/>
    <n v="184538.11472269346"/>
    <n v="155697.39187344542"/>
    <n v="37275.609566902946"/>
    <n v="192973.00144034837"/>
    <x v="4014"/>
  </r>
  <r>
    <n v="377.25368755688112"/>
    <x v="4068"/>
    <n v="175974.49362381382"/>
    <n v="146756.4741049023"/>
    <n v="27452.344957147561"/>
    <n v="174208.81906204985"/>
    <x v="4015"/>
  </r>
  <r>
    <n v="441.06446895255152"/>
    <x v="4069"/>
    <n v="191142.62176216487"/>
    <n v="216721.76055431142"/>
    <n v="30356.278203983627"/>
    <n v="247078.03875829504"/>
    <x v="4016"/>
  </r>
  <r>
    <n v="435.67206580353439"/>
    <x v="4070"/>
    <n v="226010.87742993038"/>
    <n v="198516.75292935187"/>
    <n v="42172.909779461726"/>
    <n v="240689.66270881362"/>
    <x v="4017"/>
  </r>
  <r>
    <n v="363.20104720246917"/>
    <x v="4071"/>
    <n v="187522.21262627581"/>
    <n v="152853.24402621004"/>
    <n v="34621.004505984034"/>
    <n v="187474.24853219406"/>
    <x v="4018"/>
  </r>
  <r>
    <n v="433.88479038024866"/>
    <x v="4072"/>
    <n v="228211.36596406839"/>
    <n v="192741.44419517866"/>
    <n v="34636.11037833865"/>
    <n v="227377.55457351729"/>
    <x v="4019"/>
  </r>
  <r>
    <n v="390.56468732489662"/>
    <x v="4073"/>
    <n v="211592.82766555395"/>
    <n v="142105.65790536263"/>
    <n v="39809.02321149045"/>
    <n v="181914.68111685308"/>
    <x v="4020"/>
  </r>
  <r>
    <n v="446.46893517756752"/>
    <x v="4074"/>
    <n v="153968.98839299049"/>
    <n v="205234.82707614941"/>
    <n v="37614.938306669472"/>
    <n v="242849.76538281888"/>
    <x v="4021"/>
  </r>
  <r>
    <n v="402.75331394724736"/>
    <x v="4075"/>
    <n v="187786.96793159546"/>
    <n v="123241.75383624925"/>
    <n v="37232.155043559316"/>
    <n v="160473.90887980856"/>
    <x v="4022"/>
  </r>
  <r>
    <n v="395.07088728676865"/>
    <x v="4076"/>
    <n v="197172.4018650564"/>
    <n v="170645.46698526313"/>
    <n v="44866.377265240015"/>
    <n v="215511.84425050314"/>
    <x v="4023"/>
  </r>
  <r>
    <n v="423.25942743879398"/>
    <x v="4077"/>
    <n v="214827.06153183323"/>
    <n v="192004.284405874"/>
    <n v="32840.798584929849"/>
    <n v="224845.08299080384"/>
    <x v="4024"/>
  </r>
  <r>
    <n v="424.97214914965014"/>
    <x v="4078"/>
    <n v="193243.33845668592"/>
    <n v="136214.52658277657"/>
    <n v="31952.641214515876"/>
    <n v="168167.16779729244"/>
    <x v="4025"/>
  </r>
  <r>
    <n v="442.77264566307042"/>
    <x v="4079"/>
    <n v="255896.85641074221"/>
    <n v="122709.13435333627"/>
    <n v="39347.045819838895"/>
    <n v="162056.18017317518"/>
    <x v="4026"/>
  </r>
  <r>
    <n v="445.32064485093611"/>
    <x v="4080"/>
    <n v="215731.66898332932"/>
    <n v="212373.7370397241"/>
    <n v="38746.951401549639"/>
    <n v="251120.68844127376"/>
    <x v="4027"/>
  </r>
  <r>
    <n v="390.50124259217887"/>
    <x v="4081"/>
    <n v="171191.69199705162"/>
    <n v="182494.54886221225"/>
    <n v="28747.099950867832"/>
    <n v="211241.64881308007"/>
    <x v="4028"/>
  </r>
  <r>
    <n v="427.15036889512618"/>
    <x v="4082"/>
    <n v="201164.76504585694"/>
    <n v="171471.35408653645"/>
    <n v="31355.488966852652"/>
    <n v="202826.84305338911"/>
    <x v="4029"/>
  </r>
  <r>
    <n v="426.49253282149624"/>
    <x v="4083"/>
    <n v="238593.37154823734"/>
    <n v="217594.50353459539"/>
    <n v="40366.138815563085"/>
    <n v="257960.64235015848"/>
    <x v="4030"/>
  </r>
  <r>
    <n v="401.29828712748701"/>
    <x v="4084"/>
    <n v="209756.96225238111"/>
    <n v="206412.27146540736"/>
    <n v="43810.30541193403"/>
    <n v="250222.5768773414"/>
    <x v="4031"/>
  </r>
  <r>
    <n v="390.70826051503167"/>
    <x v="4085"/>
    <n v="186245.38691104145"/>
    <n v="219202.32964674541"/>
    <n v="30857.019265688443"/>
    <n v="250059.34891243384"/>
    <x v="4032"/>
  </r>
  <r>
    <n v="400.66248893149555"/>
    <x v="4086"/>
    <n v="202374.99249063304"/>
    <n v="175881.07178281341"/>
    <n v="26065.436073073888"/>
    <n v="201946.50785588729"/>
    <x v="4033"/>
  </r>
  <r>
    <n v="409.37538994088669"/>
    <x v="4087"/>
    <n v="180468.07029767902"/>
    <n v="142182.58293744997"/>
    <n v="27219.187268568003"/>
    <n v="169401.77020601797"/>
    <x v="4034"/>
  </r>
  <r>
    <n v="407.43165905214755"/>
    <x v="4088"/>
    <n v="191744.42030999347"/>
    <n v="245299.70083861038"/>
    <n v="28351.901281706192"/>
    <n v="273651.60212031659"/>
    <x v="4035"/>
  </r>
  <r>
    <n v="421.83916678754019"/>
    <x v="4089"/>
    <n v="186571.30756839213"/>
    <n v="132675.09909152737"/>
    <n v="38954.572542460599"/>
    <n v="171629.67163398798"/>
    <x v="4036"/>
  </r>
  <r>
    <n v="405.97633638756162"/>
    <x v="4090"/>
    <n v="201079.0527466971"/>
    <n v="216790.996711641"/>
    <n v="37867.550692053344"/>
    <n v="254658.54740369433"/>
    <x v="4037"/>
  </r>
  <r>
    <n v="431.94501467341831"/>
    <x v="4091"/>
    <n v="202939.14065301811"/>
    <n v="192533.89830813717"/>
    <n v="40460.785662607399"/>
    <n v="232994.68397074458"/>
    <x v="4038"/>
  </r>
  <r>
    <n v="397.17463492712164"/>
    <x v="4092"/>
    <n v="223695.13214153497"/>
    <n v="121949.8584110321"/>
    <n v="36231.75561003622"/>
    <n v="158181.61402106832"/>
    <x v="4039"/>
  </r>
  <r>
    <n v="439.45702848937123"/>
    <x v="4093"/>
    <n v="189618.17591451178"/>
    <n v="144239.05282538777"/>
    <n v="29403.565298544192"/>
    <n v="173642.61812393196"/>
    <x v="4040"/>
  </r>
  <r>
    <n v="436.86349206626426"/>
    <x v="4094"/>
    <n v="174867.34261263645"/>
    <n v="132042.27774166159"/>
    <n v="41937.970891391422"/>
    <n v="173980.24863305301"/>
    <x v="4041"/>
  </r>
  <r>
    <n v="420.12338477434167"/>
    <x v="4095"/>
    <n v="195070.37329508236"/>
    <n v="115967.4611557743"/>
    <n v="25517.215627512873"/>
    <n v="141484.67678328717"/>
    <x v="4042"/>
  </r>
  <r>
    <n v="439.25909329341016"/>
    <x v="4096"/>
    <n v="214364.42509047713"/>
    <n v="127230.76376311747"/>
    <n v="30587.319890193176"/>
    <n v="157818.08365331066"/>
    <x v="4043"/>
  </r>
  <r>
    <n v="388.41239006277169"/>
    <x v="4097"/>
    <n v="204023.8791325932"/>
    <n v="140527.85173138234"/>
    <n v="37863.363247408757"/>
    <n v="178391.2149787911"/>
    <x v="4044"/>
  </r>
  <r>
    <n v="428.70216835139286"/>
    <x v="4098"/>
    <n v="232255.51306591771"/>
    <n v="188856.53452749728"/>
    <n v="29546.493611162652"/>
    <n v="218403.02813865992"/>
    <x v="4045"/>
  </r>
  <r>
    <n v="399.10735103189967"/>
    <x v="4099"/>
    <n v="212701.26369809298"/>
    <n v="84814.918255443015"/>
    <n v="27405.346099725986"/>
    <n v="112220.264355169"/>
    <x v="4046"/>
  </r>
  <r>
    <n v="401.81559814839829"/>
    <x v="4100"/>
    <n v="238713.67448290449"/>
    <n v="129375.1060007932"/>
    <n v="30569.123715003359"/>
    <n v="159944.22971579657"/>
    <x v="4047"/>
  </r>
  <r>
    <n v="413.63196904411541"/>
    <x v="4101"/>
    <n v="232372.30836568886"/>
    <n v="170998.26523717964"/>
    <n v="29924.495696464648"/>
    <n v="200922.76093364428"/>
    <x v="4048"/>
  </r>
  <r>
    <n v="400.90431479173077"/>
    <x v="4102"/>
    <n v="211662.89143241689"/>
    <n v="141419.24711309554"/>
    <n v="39576.529107034898"/>
    <n v="180995.77622013044"/>
    <x v="4049"/>
  </r>
  <r>
    <n v="418.39962511014613"/>
    <x v="4103"/>
    <n v="203583.21198537655"/>
    <n v="244245.49733155762"/>
    <n v="26685.851099211301"/>
    <n v="270931.34843076894"/>
    <x v="4050"/>
  </r>
  <r>
    <n v="404.80665370731759"/>
    <x v="4104"/>
    <n v="219060.17792184898"/>
    <n v="152193.80497183322"/>
    <n v="36942.59511309315"/>
    <n v="189136.40008492637"/>
    <x v="4051"/>
  </r>
  <r>
    <n v="415.51583029197599"/>
    <x v="4105"/>
    <n v="185345.07995320734"/>
    <n v="122770.8167145561"/>
    <n v="31892.623583264005"/>
    <n v="154663.44029782011"/>
    <x v="4052"/>
  </r>
  <r>
    <n v="387.63519744146589"/>
    <x v="4106"/>
    <n v="218894.78862672171"/>
    <n v="98537.748935858966"/>
    <n v="40370.26363520867"/>
    <n v="138908.01257106764"/>
    <x v="4053"/>
  </r>
  <r>
    <n v="425.98908136840055"/>
    <x v="4107"/>
    <n v="162923.10158674122"/>
    <n v="230181.28764651439"/>
    <n v="25291.364590258789"/>
    <n v="255472.65223677317"/>
    <x v="4054"/>
  </r>
  <r>
    <n v="377.53944429617576"/>
    <x v="4108"/>
    <n v="190199.91187640614"/>
    <n v="160214.91188030824"/>
    <n v="42109.907826142189"/>
    <n v="202324.81970645042"/>
    <x v="4055"/>
  </r>
  <r>
    <n v="388.28111169577522"/>
    <x v="4109"/>
    <n v="191762.91803392646"/>
    <n v="140846.48144368359"/>
    <n v="38058.223340446842"/>
    <n v="178904.70478413044"/>
    <x v="4056"/>
  </r>
  <r>
    <n v="401.11332043332862"/>
    <x v="4110"/>
    <n v="207766.53260494984"/>
    <n v="139024.24611524225"/>
    <n v="29549.630882747104"/>
    <n v="168573.87699798934"/>
    <x v="4057"/>
  </r>
  <r>
    <n v="412.01272520107415"/>
    <x v="4111"/>
    <n v="224392.49455491945"/>
    <n v="118253.95103501802"/>
    <n v="35632.604179712653"/>
    <n v="153886.55521473067"/>
    <x v="4058"/>
  </r>
  <r>
    <n v="412.20360796125232"/>
    <x v="4112"/>
    <n v="201664.7136820805"/>
    <n v="202199.24798552506"/>
    <n v="39833.125405816601"/>
    <n v="242032.37339134165"/>
    <x v="4059"/>
  </r>
  <r>
    <n v="382.32011890123687"/>
    <x v="4113"/>
    <n v="187941.45555772955"/>
    <n v="132154.06184559176"/>
    <n v="36641.744617903671"/>
    <n v="168795.80646349542"/>
    <x v="4060"/>
  </r>
  <r>
    <n v="413.53066313413592"/>
    <x v="4114"/>
    <n v="195883.74035875587"/>
    <n v="171850.44898703127"/>
    <n v="44849.690111660682"/>
    <n v="216700.13909869196"/>
    <x v="4061"/>
  </r>
  <r>
    <n v="413.83798793769847"/>
    <x v="4115"/>
    <n v="162021.11884786395"/>
    <n v="116124.72828177649"/>
    <n v="29175.240573829662"/>
    <n v="145299.96885560616"/>
    <x v="4062"/>
  </r>
  <r>
    <n v="421.00991498805871"/>
    <x v="4116"/>
    <n v="195965.08170224002"/>
    <n v="161080.47159593593"/>
    <n v="27577.0758902493"/>
    <n v="188657.54748618524"/>
    <x v="4063"/>
  </r>
  <r>
    <n v="439.14679633687706"/>
    <x v="4117"/>
    <n v="190316.5675579957"/>
    <n v="145321.28531399346"/>
    <n v="33982.728107536066"/>
    <n v="179304.01342152953"/>
    <x v="4064"/>
  </r>
  <r>
    <n v="414.79133355797057"/>
    <x v="4118"/>
    <n v="201522.89004634274"/>
    <n v="192929.25286444975"/>
    <n v="39957.303552869489"/>
    <n v="232886.55641731923"/>
    <x v="4065"/>
  </r>
  <r>
    <n v="415.0457085512258"/>
    <x v="4119"/>
    <n v="227899.70768170641"/>
    <n v="119574.93338473402"/>
    <n v="35884.650531451727"/>
    <n v="155459.58391618574"/>
    <x v="4066"/>
  </r>
  <r>
    <n v="389.24896547883907"/>
    <x v="4120"/>
    <n v="195275.82600572228"/>
    <n v="168542.19617200771"/>
    <n v="28067.538021830012"/>
    <n v="196609.73419383774"/>
    <x v="4067"/>
  </r>
  <r>
    <n v="446.53490175202461"/>
    <x v="4121"/>
    <n v="192356.41212480536"/>
    <n v="193679.78571102058"/>
    <n v="42567.176299599814"/>
    <n v="236246.96201062039"/>
    <x v="4068"/>
  </r>
  <r>
    <n v="378.71556060122128"/>
    <x v="4122"/>
    <n v="190057.35549377516"/>
    <n v="220242.06373131805"/>
    <n v="25039.25561352072"/>
    <n v="245281.31934483876"/>
    <x v="4069"/>
  </r>
  <r>
    <n v="396.97150661637738"/>
    <x v="4123"/>
    <n v="222214.00656947907"/>
    <n v="161081.06726335248"/>
    <n v="33108.902227277555"/>
    <n v="194189.96949063003"/>
    <x v="4070"/>
  </r>
  <r>
    <n v="393.4292139426293"/>
    <x v="4124"/>
    <n v="211546.85194736996"/>
    <n v="150805.7550566702"/>
    <n v="26182.47617456783"/>
    <n v="176988.23123123802"/>
    <x v="4071"/>
  </r>
  <r>
    <n v="446.39740828364927"/>
    <x v="4125"/>
    <n v="185262.16916342435"/>
    <n v="214556.32358198302"/>
    <n v="39859.847011158563"/>
    <n v="254416.17059314158"/>
    <x v="4072"/>
  </r>
  <r>
    <n v="421.60175326909848"/>
    <x v="4126"/>
    <n v="226941.63495091948"/>
    <n v="172779.02120764178"/>
    <n v="44231.491047026298"/>
    <n v="217010.51225466808"/>
    <x v="4073"/>
  </r>
  <r>
    <n v="425.00717007565783"/>
    <x v="4127"/>
    <n v="161252.70634500691"/>
    <n v="180129.7364789203"/>
    <n v="39101.579910302295"/>
    <n v="219231.3163892226"/>
    <x v="4074"/>
  </r>
  <r>
    <n v="405.48555868773212"/>
    <x v="4128"/>
    <n v="195599.75599415111"/>
    <n v="162291.02276862986"/>
    <n v="40968.192673724858"/>
    <n v="203259.21544235473"/>
    <x v="4075"/>
  </r>
  <r>
    <n v="390.26327072797108"/>
    <x v="4129"/>
    <n v="183854.91893013607"/>
    <n v="208277.93310515574"/>
    <n v="33415.373316127159"/>
    <n v="241693.3064212829"/>
    <x v="4076"/>
  </r>
  <r>
    <n v="416.3468552186992"/>
    <x v="4130"/>
    <n v="215166.55436282858"/>
    <n v="162445.88150149226"/>
    <n v="43826.1856664878"/>
    <n v="206272.06716798007"/>
    <x v="4077"/>
  </r>
  <r>
    <n v="446.57919968733069"/>
    <x v="4131"/>
    <n v="211299.91169169088"/>
    <n v="187204.38011213884"/>
    <n v="27279.518024814868"/>
    <n v="214483.89813695371"/>
    <x v="4078"/>
  </r>
  <r>
    <n v="390.57928389796558"/>
    <x v="4132"/>
    <n v="200798.15723301569"/>
    <n v="186583.94564215117"/>
    <n v="29303.355665531137"/>
    <n v="215887.3013076823"/>
    <x v="4079"/>
  </r>
  <r>
    <n v="438.21587432182719"/>
    <x v="4133"/>
    <n v="210614.98048198392"/>
    <n v="208645.57792929953"/>
    <n v="31384.131473606205"/>
    <n v="240029.70940290572"/>
    <x v="4080"/>
  </r>
  <r>
    <n v="377.03190599704715"/>
    <x v="4134"/>
    <n v="190353.69833423657"/>
    <n v="203984.69605489157"/>
    <n v="38724.341368257323"/>
    <n v="242709.0374231489"/>
    <x v="4081"/>
  </r>
  <r>
    <n v="377.09455105442669"/>
    <x v="4135"/>
    <n v="197105.66751796237"/>
    <n v="143058.62731831655"/>
    <n v="44705.192561086551"/>
    <n v="187763.81987940311"/>
    <x v="4082"/>
  </r>
  <r>
    <n v="398.33630954057469"/>
    <x v="4136"/>
    <n v="212312.0404348961"/>
    <n v="139271.68569148672"/>
    <n v="39345.571723708621"/>
    <n v="178617.25741519534"/>
    <x v="4083"/>
  </r>
  <r>
    <n v="394.05352776636994"/>
    <x v="4137"/>
    <n v="202383.47216221946"/>
    <n v="208134.34014375426"/>
    <n v="33826.725622049737"/>
    <n v="241961.065765804"/>
    <x v="4084"/>
  </r>
  <r>
    <n v="372.43063507507844"/>
    <x v="4138"/>
    <n v="189998.70295622494"/>
    <n v="153590.05889087051"/>
    <n v="30542.138362069465"/>
    <n v="184132.19725293998"/>
    <x v="4085"/>
  </r>
  <r>
    <n v="397.66194532077606"/>
    <x v="4139"/>
    <n v="232836.43881424138"/>
    <n v="105177.11079178605"/>
    <n v="29551.514450024675"/>
    <n v="134728.62524181072"/>
    <x v="4086"/>
  </r>
  <r>
    <n v="412.49951934153484"/>
    <x v="4140"/>
    <n v="199718.2208578843"/>
    <n v="205273.98975563509"/>
    <n v="25050.051199886562"/>
    <n v="230324.04095552166"/>
    <x v="4087"/>
  </r>
  <r>
    <n v="434.9856722834395"/>
    <x v="4141"/>
    <n v="199314.92710514928"/>
    <n v="148686.60401792085"/>
    <n v="43729.898526200486"/>
    <n v="192416.50254412135"/>
    <x v="4088"/>
  </r>
  <r>
    <n v="397.2285383725806"/>
    <x v="4142"/>
    <n v="219623.55657842843"/>
    <n v="114063.7809032051"/>
    <n v="36553.832366905524"/>
    <n v="150617.61327011063"/>
    <x v="4089"/>
  </r>
  <r>
    <n v="416.56388634440771"/>
    <x v="4143"/>
    <n v="242010.06501939124"/>
    <n v="141519.68635020786"/>
    <n v="36358.317120031759"/>
    <n v="177878.00347023964"/>
    <x v="4090"/>
  </r>
  <r>
    <n v="415.98222858548394"/>
    <x v="4144"/>
    <n v="214301.43306813959"/>
    <n v="172796.397914417"/>
    <n v="28696.741021384598"/>
    <n v="201493.1389358016"/>
    <x v="4091"/>
  </r>
  <r>
    <n v="443.13662217065587"/>
    <x v="4145"/>
    <n v="195806.91673657566"/>
    <n v="76254.359636638808"/>
    <n v="32282.425663569629"/>
    <n v="108536.78530020843"/>
    <x v="4092"/>
  </r>
  <r>
    <n v="397.50786816997345"/>
    <x v="4146"/>
    <n v="191657.47628988457"/>
    <n v="117054.73641545307"/>
    <n v="35539.349534569155"/>
    <n v="152594.08595002221"/>
    <x v="4093"/>
  </r>
  <r>
    <n v="386.19954357742836"/>
    <x v="4147"/>
    <n v="215965.25645606496"/>
    <n v="144752.92832780746"/>
    <n v="37715.777802653232"/>
    <n v="182468.70613046069"/>
    <x v="4094"/>
  </r>
  <r>
    <n v="401.73671991377591"/>
    <x v="4148"/>
    <n v="215475.73669312778"/>
    <n v="113014.01104018843"/>
    <n v="27043.490425223506"/>
    <n v="140057.50146541194"/>
    <x v="4095"/>
  </r>
  <r>
    <n v="396.95497429246922"/>
    <x v="4149"/>
    <n v="181324.5977085387"/>
    <n v="128917.29585143473"/>
    <n v="26024.799674685193"/>
    <n v="154942.09552611993"/>
    <x v="4096"/>
  </r>
  <r>
    <n v="439.50990663215754"/>
    <x v="4150"/>
    <n v="198638.8393074871"/>
    <n v="154417.17386839638"/>
    <n v="28651.770250469053"/>
    <n v="183068.94411886542"/>
    <x v="4097"/>
  </r>
  <r>
    <n v="406.76087990884196"/>
    <x v="4151"/>
    <n v="202324.47675408784"/>
    <n v="170538.90486054338"/>
    <n v="32882.866928007184"/>
    <n v="203421.77178855057"/>
    <x v="4098"/>
  </r>
  <r>
    <n v="392.98167086228187"/>
    <x v="4152"/>
    <n v="199009.68363583175"/>
    <n v="76250.819636438391"/>
    <n v="44071.831020733072"/>
    <n v="120322.65065717147"/>
    <x v="4099"/>
  </r>
  <r>
    <n v="417.07338949778"/>
    <x v="4153"/>
    <n v="184554.88486176965"/>
    <n v="112042.58094258886"/>
    <n v="36685.433984993557"/>
    <n v="148728.01492758241"/>
    <x v="4100"/>
  </r>
  <r>
    <n v="390.16240030429532"/>
    <x v="4154"/>
    <n v="206061.47817770703"/>
    <n v="118574.71501868936"/>
    <n v="37072.590159091487"/>
    <n v="155647.30517778086"/>
    <x v="4101"/>
  </r>
  <r>
    <n v="395.24295517281996"/>
    <x v="4155"/>
    <n v="193625.3082967769"/>
    <n v="116031.59376912242"/>
    <n v="25634.433969388581"/>
    <n v="141666.02773851101"/>
    <x v="4102"/>
  </r>
  <r>
    <n v="454.4288615149095"/>
    <x v="4156"/>
    <n v="253030.76152764977"/>
    <n v="172553.82426657126"/>
    <n v="28852.814562158252"/>
    <n v="201406.63882872951"/>
    <x v="4103"/>
  </r>
  <r>
    <n v="409.76031552318921"/>
    <x v="4157"/>
    <n v="205788.97570914985"/>
    <n v="176095.51591714073"/>
    <n v="27408.493005925669"/>
    <n v="203504.0089230664"/>
    <x v="4104"/>
  </r>
  <r>
    <n v="407.21340546323358"/>
    <x v="4158"/>
    <n v="199532.79754756889"/>
    <n v="76589.804547942898"/>
    <n v="27251.616179107164"/>
    <n v="103841.42072705006"/>
    <x v="4105"/>
  </r>
  <r>
    <n v="452.04781445354206"/>
    <x v="4159"/>
    <n v="189929.65787177975"/>
    <n v="132160.37121691287"/>
    <n v="39466.973897248194"/>
    <n v="171627.34511416106"/>
    <x v="4106"/>
  </r>
  <r>
    <n v="420.99043208504861"/>
    <x v="4160"/>
    <n v="192812.52327842312"/>
    <n v="226905.32727450127"/>
    <n v="39989.840852829991"/>
    <n v="266895.16812733124"/>
    <x v="4107"/>
  </r>
  <r>
    <n v="430.06026031714902"/>
    <x v="4161"/>
    <n v="210795.68899843373"/>
    <n v="199853.44145364207"/>
    <n v="26805.817715081525"/>
    <n v="226659.2591687236"/>
    <x v="4108"/>
  </r>
  <r>
    <n v="368.65719732347941"/>
    <x v="4162"/>
    <n v="194987.69469694173"/>
    <n v="176566.38299382036"/>
    <n v="39865.370054339481"/>
    <n v="216431.75304815982"/>
    <x v="4109"/>
  </r>
  <r>
    <n v="425.02012978347739"/>
    <x v="4163"/>
    <n v="214758.77808895725"/>
    <n v="152243.19550193136"/>
    <n v="36409.598563923326"/>
    <n v="188652.79406585469"/>
    <x v="4110"/>
  </r>
  <r>
    <n v="400.27098684897027"/>
    <x v="4164"/>
    <n v="216150.74616379439"/>
    <n v="176221.16189107267"/>
    <n v="39780.632409059799"/>
    <n v="216001.79430013246"/>
    <x v="4111"/>
  </r>
  <r>
    <n v="413.39456788477185"/>
    <x v="4165"/>
    <n v="189810.61515671591"/>
    <n v="184841.60461902615"/>
    <n v="43828.400423663923"/>
    <n v="228670.00504269009"/>
    <x v="4112"/>
  </r>
  <r>
    <n v="426.52518340293727"/>
    <x v="4166"/>
    <n v="186981.42681019157"/>
    <n v="157644.90621444784"/>
    <n v="30175.674932832968"/>
    <n v="187820.58114728081"/>
    <x v="4113"/>
  </r>
  <r>
    <n v="409.55687200655399"/>
    <x v="4167"/>
    <n v="207755.65735021594"/>
    <n v="155599.35566155304"/>
    <n v="33839.029025699165"/>
    <n v="189438.3846872522"/>
    <x v="4114"/>
  </r>
  <r>
    <n v="419.18309915580789"/>
    <x v="4168"/>
    <n v="198499.19487940689"/>
    <n v="126074.94441612433"/>
    <n v="41962.058633794724"/>
    <n v="168037.00304991906"/>
    <x v="4115"/>
  </r>
  <r>
    <n v="393.3671013003468"/>
    <x v="4169"/>
    <n v="180451.06632086501"/>
    <n v="217704.17046039004"/>
    <n v="35435.004242968382"/>
    <n v="253139.17470335844"/>
    <x v="4116"/>
  </r>
  <r>
    <n v="391.22012161011753"/>
    <x v="4170"/>
    <n v="158021.5369835915"/>
    <n v="92807.360657195357"/>
    <n v="37182.841469828592"/>
    <n v="129990.20212702395"/>
    <x v="4117"/>
  </r>
  <r>
    <n v="433.47215776519954"/>
    <x v="4171"/>
    <n v="244507.72691392785"/>
    <n v="126921.64462468507"/>
    <n v="44360.284174774621"/>
    <n v="171281.92879945968"/>
    <x v="4118"/>
  </r>
  <r>
    <n v="388.55872003037507"/>
    <x v="4172"/>
    <n v="196205.57389913703"/>
    <n v="148831.64075332752"/>
    <n v="38607.41326916543"/>
    <n v="187439.05402249296"/>
    <x v="4119"/>
  </r>
  <r>
    <n v="430.84887275718154"/>
    <x v="4173"/>
    <n v="224846.12501587966"/>
    <n v="204016.82887539448"/>
    <n v="37238.845079510036"/>
    <n v="241255.67395490452"/>
    <x v="4120"/>
  </r>
  <r>
    <n v="372.73948241075152"/>
    <x v="4174"/>
    <n v="204164.5622447631"/>
    <n v="107032.58267415261"/>
    <n v="36177.494661384604"/>
    <n v="143210.07733553721"/>
    <x v="4121"/>
  </r>
  <r>
    <n v="385.49675433681301"/>
    <x v="4175"/>
    <n v="177087.9283973485"/>
    <n v="137559.88777327069"/>
    <n v="40428.803557349551"/>
    <n v="177988.69133062023"/>
    <x v="4122"/>
  </r>
  <r>
    <n v="399.80083994954515"/>
    <x v="4176"/>
    <n v="177626.77587014731"/>
    <n v="204230.35326176969"/>
    <n v="37811.35920737491"/>
    <n v="242041.71246914461"/>
    <x v="4123"/>
  </r>
  <r>
    <n v="419.72386505293747"/>
    <x v="4177"/>
    <n v="217131.25246811233"/>
    <n v="122879.14047356334"/>
    <n v="32714.953649442075"/>
    <n v="155594.0941230054"/>
    <x v="4124"/>
  </r>
  <r>
    <n v="436.79183814275427"/>
    <x v="4178"/>
    <n v="194310.66436745541"/>
    <n v="116944.80302031632"/>
    <n v="37731.984429797936"/>
    <n v="154676.78745011427"/>
    <x v="839"/>
  </r>
  <r>
    <n v="401.62942560003319"/>
    <x v="4179"/>
    <n v="202685.00260576126"/>
    <n v="168316.21675497806"/>
    <n v="33927.72770216551"/>
    <n v="202243.94445714357"/>
    <x v="4125"/>
  </r>
  <r>
    <n v="394.78409466476415"/>
    <x v="4180"/>
    <n v="199460.96478263516"/>
    <n v="157827.20598523819"/>
    <n v="41207.697165087542"/>
    <n v="199034.90315032573"/>
    <x v="4126"/>
  </r>
  <r>
    <n v="388.07978555851611"/>
    <x v="4181"/>
    <n v="211025.80060888536"/>
    <n v="141792.55852390605"/>
    <n v="44342.4962664052"/>
    <n v="186135.05479031126"/>
    <x v="4127"/>
  </r>
  <r>
    <n v="393.26071418542244"/>
    <x v="4182"/>
    <n v="205781.22322048969"/>
    <n v="122552.16357342168"/>
    <n v="32915.430723159574"/>
    <n v="155467.59429658126"/>
    <x v="4128"/>
  </r>
  <r>
    <n v="404.93626185811138"/>
    <x v="4183"/>
    <n v="154115.56872372646"/>
    <n v="193521.57860467245"/>
    <n v="27642.374494974421"/>
    <n v="221163.95309964687"/>
    <x v="4129"/>
  </r>
  <r>
    <n v="412.00399425437888"/>
    <x v="4184"/>
    <n v="213601.6005562809"/>
    <n v="170446.58034014641"/>
    <n v="41376.925568631625"/>
    <n v="211823.50590877802"/>
    <x v="4130"/>
  </r>
  <r>
    <n v="397.28406230317887"/>
    <x v="4185"/>
    <n v="189921.91025620583"/>
    <n v="96488.586184144893"/>
    <n v="32461.674066953492"/>
    <n v="128950.26025109839"/>
    <x v="4131"/>
  </r>
  <r>
    <n v="387.58538581094172"/>
    <x v="4186"/>
    <n v="176802.36959956354"/>
    <n v="137572.99601862024"/>
    <n v="28505.763678284431"/>
    <n v="166078.75969690466"/>
    <x v="4132"/>
  </r>
  <r>
    <n v="382.19384257765518"/>
    <x v="4187"/>
    <n v="190290.00460585178"/>
    <n v="199392.2982244578"/>
    <n v="41219.963234602954"/>
    <n v="240612.26145906077"/>
    <x v="4133"/>
  </r>
  <r>
    <n v="415.03298284657814"/>
    <x v="4188"/>
    <n v="209062.72972484256"/>
    <n v="200083.83673088747"/>
    <n v="32577.878365576184"/>
    <n v="232661.71509646365"/>
    <x v="4134"/>
  </r>
  <r>
    <n v="364.03607907969592"/>
    <x v="4189"/>
    <n v="179727.97855675584"/>
    <n v="109221.41493706891"/>
    <n v="39997.774958472357"/>
    <n v="149219.18989554126"/>
    <x v="4135"/>
  </r>
  <r>
    <n v="409.92228772834648"/>
    <x v="4190"/>
    <n v="224472.24018948348"/>
    <n v="145754.5314478481"/>
    <n v="32905.605824278209"/>
    <n v="178660.1372721263"/>
    <x v="4136"/>
  </r>
  <r>
    <n v="420.80544438127487"/>
    <x v="4191"/>
    <n v="184473.84239780635"/>
    <n v="173847.17791460096"/>
    <n v="34369.359195103934"/>
    <n v="208216.53710970489"/>
    <x v="4137"/>
  </r>
  <r>
    <n v="430.39038006159592"/>
    <x v="4192"/>
    <n v="199510.50565928538"/>
    <n v="194435.90716742037"/>
    <n v="34520.563642205445"/>
    <n v="228956.47080962581"/>
    <x v="4138"/>
  </r>
  <r>
    <n v="373.06476964411138"/>
    <x v="4193"/>
    <n v="200343.95613437876"/>
    <n v="214124.69444726879"/>
    <n v="29816.610888093543"/>
    <n v="243941.30533536233"/>
    <x v="4139"/>
  </r>
  <r>
    <n v="423.80662884741696"/>
    <x v="4194"/>
    <n v="209591.27164259355"/>
    <n v="215113.00053487442"/>
    <n v="26705.0191662125"/>
    <n v="241818.01970108692"/>
    <x v="4140"/>
  </r>
  <r>
    <n v="409.50975312312391"/>
    <x v="4195"/>
    <n v="211593.19593642774"/>
    <n v="195629.83379870252"/>
    <n v="26591.205456493892"/>
    <n v="222221.0392551964"/>
    <x v="4141"/>
  </r>
  <r>
    <n v="436.72838973282711"/>
    <x v="4196"/>
    <n v="193539.39679658637"/>
    <n v="155495.80007287938"/>
    <n v="41403.607431185759"/>
    <n v="196899.40750406514"/>
    <x v="4142"/>
  </r>
  <r>
    <n v="394.95205160180558"/>
    <x v="4197"/>
    <n v="226755.34877557994"/>
    <n v="179926.81952447153"/>
    <n v="30847.328047093404"/>
    <n v="210774.14757156494"/>
    <x v="4143"/>
  </r>
  <r>
    <n v="437.44352136670909"/>
    <x v="4198"/>
    <n v="213687.57426763274"/>
    <n v="150057.72104426034"/>
    <n v="39287.709837614588"/>
    <n v="189345.43088187493"/>
    <x v="4144"/>
  </r>
  <r>
    <n v="439.70771499292596"/>
    <x v="4199"/>
    <n v="186215.9140814821"/>
    <n v="175382.41857987893"/>
    <n v="31657.948442785633"/>
    <n v="207040.36702266455"/>
    <x v="4145"/>
  </r>
  <r>
    <n v="386.95784682894407"/>
    <x v="4200"/>
    <n v="223842.32021767893"/>
    <n v="151430.68341463429"/>
    <n v="32234.223683571137"/>
    <n v="183664.90709820541"/>
    <x v="4146"/>
  </r>
  <r>
    <n v="401.17753775853043"/>
    <x v="4201"/>
    <n v="243112.6960449304"/>
    <n v="171039.39252403114"/>
    <n v="43244.794445014872"/>
    <n v="214284.18696904602"/>
    <x v="4147"/>
  </r>
  <r>
    <n v="382.59483259987752"/>
    <x v="4202"/>
    <n v="211164.70831644797"/>
    <n v="181354.27210853188"/>
    <n v="42881.56102053442"/>
    <n v="224235.8331290663"/>
    <x v="4148"/>
  </r>
  <r>
    <n v="402.76057165652765"/>
    <x v="4203"/>
    <n v="184463.15144771794"/>
    <n v="152885.81333308839"/>
    <n v="33204.723293053088"/>
    <n v="186090.53662614146"/>
    <x v="4149"/>
  </r>
  <r>
    <n v="423.69722892017427"/>
    <x v="4204"/>
    <n v="211118.37302119573"/>
    <n v="154754.96885429614"/>
    <n v="28653.946469184255"/>
    <n v="183408.91532348038"/>
    <x v="4150"/>
  </r>
  <r>
    <n v="374.57496502825205"/>
    <x v="4205"/>
    <n v="178601.70898813554"/>
    <n v="112013.64151361055"/>
    <n v="36718.362691197799"/>
    <n v="148732.00420480836"/>
    <x v="4151"/>
  </r>
  <r>
    <n v="396.0265835534135"/>
    <x v="4206"/>
    <n v="188070.60392145609"/>
    <n v="151575.37587040669"/>
    <n v="43783.092441215311"/>
    <n v="195358.46831162198"/>
    <x v="4152"/>
  </r>
  <r>
    <n v="441.47622352240603"/>
    <x v="4207"/>
    <n v="216365.19007139836"/>
    <n v="105507.62592591745"/>
    <n v="44626.943829164651"/>
    <n v="150134.56975508211"/>
    <x v="4153"/>
  </r>
  <r>
    <n v="399.0115467993727"/>
    <x v="4208"/>
    <n v="208505.02733633606"/>
    <n v="170179.35390626779"/>
    <n v="33988.439025713982"/>
    <n v="204167.79293198176"/>
    <x v="4154"/>
  </r>
  <r>
    <n v="420.98276396887945"/>
    <x v="4209"/>
    <n v="206060.2327578277"/>
    <n v="226341.90114238262"/>
    <n v="37148.986636235306"/>
    <n v="263490.88777861791"/>
    <x v="4155"/>
  </r>
  <r>
    <n v="404.25552618861263"/>
    <x v="4210"/>
    <n v="232198.50707782226"/>
    <n v="157103.57252498652"/>
    <n v="38888.770529089677"/>
    <n v="195992.34305407619"/>
    <x v="4156"/>
  </r>
  <r>
    <n v="408.08369284582426"/>
    <x v="4211"/>
    <n v="235699.29366000841"/>
    <n v="110009.19179633207"/>
    <n v="29325.322588256811"/>
    <n v="139334.5143845889"/>
    <x v="4157"/>
  </r>
  <r>
    <n v="375.05733215075691"/>
    <x v="4212"/>
    <n v="219420.44118546465"/>
    <n v="109949.73342873354"/>
    <n v="36834.420061938225"/>
    <n v="146784.15349067177"/>
    <x v="4158"/>
  </r>
  <r>
    <n v="411.65887413268115"/>
    <x v="4213"/>
    <n v="182501.98643642548"/>
    <n v="166918.99699556563"/>
    <n v="39895.511948088286"/>
    <n v="206814.5089436539"/>
    <x v="4159"/>
  </r>
  <r>
    <n v="409.06129046296496"/>
    <x v="4214"/>
    <n v="175411.54908341586"/>
    <n v="121948.72350012019"/>
    <n v="37507.259438198926"/>
    <n v="159455.98293831912"/>
    <x v="4160"/>
  </r>
  <r>
    <n v="433.95351677190718"/>
    <x v="4215"/>
    <n v="212490.93651914009"/>
    <n v="131448.61503558935"/>
    <n v="38114.886921271573"/>
    <n v="169563.50195686091"/>
    <x v="4161"/>
  </r>
  <r>
    <n v="415.09923487539254"/>
    <x v="4216"/>
    <n v="210949.36236856593"/>
    <n v="145166.87747681653"/>
    <n v="29648.233943670464"/>
    <n v="174815.111420487"/>
    <x v="4162"/>
  </r>
  <r>
    <n v="414.69147535125325"/>
    <x v="4217"/>
    <n v="194112.7064941407"/>
    <n v="124966.86662233887"/>
    <n v="28233.419600908375"/>
    <n v="153200.28622324724"/>
    <x v="4163"/>
  </r>
  <r>
    <n v="375.59471470872757"/>
    <x v="4218"/>
    <n v="194797.76835159195"/>
    <n v="170979.80923597448"/>
    <n v="41248.834563468234"/>
    <n v="212228.64379944271"/>
    <x v="4164"/>
  </r>
  <r>
    <n v="421.13760792784251"/>
    <x v="4219"/>
    <n v="184278.78545229364"/>
    <n v="115781.7024380014"/>
    <n v="42484.3523297703"/>
    <n v="158266.05476777171"/>
    <x v="4165"/>
  </r>
  <r>
    <n v="386.11521504188181"/>
    <x v="4220"/>
    <n v="206278.02760122321"/>
    <n v="187764.94378352136"/>
    <n v="42094.50689369614"/>
    <n v="229859.45067721751"/>
    <x v="4166"/>
  </r>
  <r>
    <n v="429.50968419521462"/>
    <x v="4221"/>
    <n v="226094.169445579"/>
    <n v="128434.87468420016"/>
    <n v="35793.0253406091"/>
    <n v="164227.90002480926"/>
    <x v="4167"/>
  </r>
  <r>
    <n v="383.44923977541538"/>
    <x v="4222"/>
    <n v="203352.07999555825"/>
    <n v="190346.86559980689"/>
    <n v="41921.608906076122"/>
    <n v="232268.474505883"/>
    <x v="4168"/>
  </r>
  <r>
    <n v="433.90395828840553"/>
    <x v="4223"/>
    <n v="186163.99085933025"/>
    <n v="198658.16290032948"/>
    <n v="38510.204818796694"/>
    <n v="237168.36771912617"/>
    <x v="4169"/>
  </r>
  <r>
    <n v="413.52039233020531"/>
    <x v="4224"/>
    <n v="229145.25795825347"/>
    <n v="178170.49986632465"/>
    <n v="25781.158320407882"/>
    <n v="203951.65818673253"/>
    <x v="4170"/>
  </r>
  <r>
    <n v="412.38353709284848"/>
    <x v="4225"/>
    <n v="213600.86291419872"/>
    <n v="174006.39834009772"/>
    <n v="36477.491288799276"/>
    <n v="210483.88962889698"/>
    <x v="4171"/>
  </r>
  <r>
    <n v="417.58749650468644"/>
    <x v="4226"/>
    <n v="234824.71226036927"/>
    <n v="113357.49081287703"/>
    <n v="26412.863911268603"/>
    <n v="139770.35472414564"/>
    <x v="4172"/>
  </r>
  <r>
    <n v="412.32601987739389"/>
    <x v="4227"/>
    <n v="189841.37004665984"/>
    <n v="129507.02320315329"/>
    <n v="41662.113792436925"/>
    <n v="171169.13699559023"/>
    <x v="4173"/>
  </r>
  <r>
    <n v="415.2331110474351"/>
    <x v="4228"/>
    <n v="209009.91519242313"/>
    <n v="155616.35209795428"/>
    <n v="25304.385772742891"/>
    <n v="180920.73787069716"/>
    <x v="4174"/>
  </r>
  <r>
    <n v="388.64112796063307"/>
    <x v="4229"/>
    <n v="219312.62023480187"/>
    <n v="90393.804672810293"/>
    <n v="31423.155278270686"/>
    <n v="121816.95995108098"/>
    <x v="4175"/>
  </r>
  <r>
    <n v="422.68566654667376"/>
    <x v="4230"/>
    <n v="199951.26295401028"/>
    <n v="96162.807633097458"/>
    <n v="36333.632031484165"/>
    <n v="132496.43966458162"/>
    <x v="4176"/>
  </r>
  <r>
    <n v="419.97339787526556"/>
    <x v="4231"/>
    <n v="243961.52613118372"/>
    <n v="184860.10181949078"/>
    <n v="37336.110133243252"/>
    <n v="222196.21195273404"/>
    <x v="4177"/>
  </r>
  <r>
    <n v="419.82601965843395"/>
    <x v="4232"/>
    <n v="196219.49810187239"/>
    <n v="172350.69292653471"/>
    <n v="26090.277724118983"/>
    <n v="198440.9706506537"/>
    <x v="4178"/>
  </r>
  <r>
    <n v="404.76503886232541"/>
    <x v="4233"/>
    <n v="203043.72974387711"/>
    <n v="233051.81370425096"/>
    <n v="40054.157931128502"/>
    <n v="273105.97163537948"/>
    <x v="4179"/>
  </r>
  <r>
    <n v="398.30370176197243"/>
    <x v="4234"/>
    <n v="213450.56665941232"/>
    <n v="149757.38134189244"/>
    <n v="25787.370238577783"/>
    <n v="175544.75158047021"/>
    <x v="4180"/>
  </r>
  <r>
    <n v="453.57329938975943"/>
    <x v="4235"/>
    <n v="192482.02222365927"/>
    <n v="224886.82612656272"/>
    <n v="30576.501421616162"/>
    <n v="255463.32754817887"/>
    <x v="4181"/>
  </r>
  <r>
    <n v="385.76871209908865"/>
    <x v="4236"/>
    <n v="204797.0034657362"/>
    <n v="193238.56403894912"/>
    <n v="32315.284518813456"/>
    <n v="225553.84855776257"/>
    <x v="4182"/>
  </r>
  <r>
    <n v="394.74256109295396"/>
    <x v="4237"/>
    <n v="222438.60332284597"/>
    <n v="131744.85538545862"/>
    <n v="39166.247447729816"/>
    <n v="170911.10283318843"/>
    <x v="4183"/>
  </r>
  <r>
    <n v="426.03051624216516"/>
    <x v="4238"/>
    <n v="226932.00510133078"/>
    <n v="200523.27749265332"/>
    <n v="29090.392130474829"/>
    <n v="229613.66962312814"/>
    <x v="4184"/>
  </r>
  <r>
    <n v="458.41248030466056"/>
    <x v="4239"/>
    <n v="157086.92719640545"/>
    <n v="158796.88309855733"/>
    <n v="28730.185179503678"/>
    <n v="187527.06827806099"/>
    <x v="4185"/>
  </r>
  <r>
    <n v="438.2683397875382"/>
    <x v="4240"/>
    <n v="193080.0054427541"/>
    <n v="127428.91728414952"/>
    <n v="44466.004807699559"/>
    <n v="171894.92209184909"/>
    <x v="4186"/>
  </r>
  <r>
    <n v="384.92281814623567"/>
    <x v="4241"/>
    <n v="170772.49877540348"/>
    <n v="82370.78856447358"/>
    <n v="41538.000679036842"/>
    <n v="123908.78924351043"/>
    <x v="4187"/>
  </r>
  <r>
    <n v="410.04590464384171"/>
    <x v="4242"/>
    <n v="197713.00768737771"/>
    <n v="166022.49038408158"/>
    <n v="32016.740309644796"/>
    <n v="198039.23069372639"/>
    <x v="4188"/>
  </r>
  <r>
    <n v="382.09278074394501"/>
    <x v="4243"/>
    <n v="189740.6827869741"/>
    <n v="39982.22731787854"/>
    <n v="29196.824520599926"/>
    <n v="69179.051838478466"/>
    <x v="4189"/>
  </r>
  <r>
    <n v="449.45590391675478"/>
    <x v="4244"/>
    <n v="186410.95422782472"/>
    <n v="149473.04100454235"/>
    <n v="25323.939224353315"/>
    <n v="174796.98022889567"/>
    <x v="4190"/>
  </r>
  <r>
    <n v="422.04630389906208"/>
    <x v="4245"/>
    <n v="161281.30579061253"/>
    <n v="162573.25437100945"/>
    <n v="29722.286800659454"/>
    <n v="192295.54117166891"/>
    <x v="4191"/>
  </r>
  <r>
    <n v="425.32035986490445"/>
    <x v="4246"/>
    <n v="211474.53700701831"/>
    <n v="266735.27336821723"/>
    <n v="39800.389391916964"/>
    <n v="306535.6627601342"/>
    <x v="4192"/>
  </r>
  <r>
    <n v="431.94110227434123"/>
    <x v="4247"/>
    <n v="210452.17212280378"/>
    <n v="64164.457978854953"/>
    <n v="34950.670931001208"/>
    <n v="99115.128909856168"/>
    <x v="4193"/>
  </r>
  <r>
    <n v="364.09893336487346"/>
    <x v="4248"/>
    <n v="222752.88653349158"/>
    <n v="123535.4050695609"/>
    <n v="31490.838450265372"/>
    <n v="155026.24351982627"/>
    <x v="4194"/>
  </r>
  <r>
    <n v="409.07143805782727"/>
    <x v="4249"/>
    <n v="160932.17133461282"/>
    <n v="77663.045383380653"/>
    <n v="34295.331628979919"/>
    <n v="111958.37701236058"/>
    <x v="4195"/>
  </r>
  <r>
    <n v="364.50642613572376"/>
    <x v="4250"/>
    <n v="224623.92410000297"/>
    <n v="172330.1402260575"/>
    <n v="29369.456351974201"/>
    <n v="201699.59657803169"/>
    <x v="4196"/>
  </r>
  <r>
    <n v="427.99194875850662"/>
    <x v="4251"/>
    <n v="201229.81300298855"/>
    <n v="206768.48113246635"/>
    <n v="29824.07530624342"/>
    <n v="236592.55643870975"/>
    <x v="4197"/>
  </r>
  <r>
    <n v="378.30123430566903"/>
    <x v="4252"/>
    <n v="221161.19955084397"/>
    <n v="157197.26428449963"/>
    <n v="34858.401425265038"/>
    <n v="192055.66570976467"/>
    <x v="4198"/>
  </r>
  <r>
    <n v="382.83651406476423"/>
    <x v="4253"/>
    <n v="217607.31518947831"/>
    <n v="169833.27557849945"/>
    <n v="29836.04631566739"/>
    <n v="199669.32189416685"/>
    <x v="4199"/>
  </r>
  <r>
    <n v="403.04859989716181"/>
    <x v="4254"/>
    <n v="206325.52228900208"/>
    <n v="179443.99618887136"/>
    <n v="29103.239889884782"/>
    <n v="208547.23607875613"/>
    <x v="4178"/>
  </r>
  <r>
    <n v="401.06943292502359"/>
    <x v="4255"/>
    <n v="196638.36820400201"/>
    <n v="59455.8811250777"/>
    <n v="27257.766676604973"/>
    <n v="86713.647801682673"/>
    <x v="4200"/>
  </r>
  <r>
    <n v="415.31786112469524"/>
    <x v="4256"/>
    <n v="201119.92781542896"/>
    <n v="210897.30332083983"/>
    <n v="34779.044712591625"/>
    <n v="245676.34803343145"/>
    <x v="4201"/>
  </r>
  <r>
    <n v="365.07321514239783"/>
    <x v="4257"/>
    <n v="178749.69760174997"/>
    <n v="173770.4864172157"/>
    <n v="28741.442023073687"/>
    <n v="202511.9284402894"/>
    <x v="4202"/>
  </r>
  <r>
    <n v="368.27414879283594"/>
    <x v="4258"/>
    <n v="190308.02400946483"/>
    <n v="171959.35578461742"/>
    <n v="29978.901164344716"/>
    <n v="201938.25694896214"/>
    <x v="4203"/>
  </r>
  <r>
    <n v="393.44932249887756"/>
    <x v="4259"/>
    <n v="193892.15029196275"/>
    <n v="120838.08286264465"/>
    <n v="30213.029540408756"/>
    <n v="151051.11240305341"/>
    <x v="4204"/>
  </r>
  <r>
    <n v="380.0389368857422"/>
    <x v="4260"/>
    <n v="174517.18340499952"/>
    <n v="187384.53215395071"/>
    <n v="34982.165283863011"/>
    <n v="222366.69743781374"/>
    <x v="4205"/>
  </r>
  <r>
    <n v="405.28635695625803"/>
    <x v="4261"/>
    <n v="181544.13393767428"/>
    <n v="159883.49909229539"/>
    <n v="29370.811219740997"/>
    <n v="189254.3103120364"/>
    <x v="4206"/>
  </r>
  <r>
    <n v="372.14875450713254"/>
    <x v="4262"/>
    <n v="204302.27570752308"/>
    <n v="243954.08681624787"/>
    <n v="32325.597170090867"/>
    <n v="276279.68398633873"/>
    <x v="4207"/>
  </r>
  <r>
    <n v="410.58808053961013"/>
    <x v="4263"/>
    <n v="234201.57088505506"/>
    <n v="137320.83668833575"/>
    <n v="43266.549406205479"/>
    <n v="180587.38609454123"/>
    <x v="1074"/>
  </r>
  <r>
    <n v="395.4886611150921"/>
    <x v="4264"/>
    <n v="191596.67660274511"/>
    <n v="169374.22229368577"/>
    <n v="26895.50634826281"/>
    <n v="196269.72864194858"/>
    <x v="4208"/>
  </r>
  <r>
    <n v="432.11483722507057"/>
    <x v="4265"/>
    <n v="217210.26317020785"/>
    <n v="151275.76312612282"/>
    <n v="34831.855651651036"/>
    <n v="186107.61877777387"/>
    <x v="4209"/>
  </r>
  <r>
    <n v="410.7045348735781"/>
    <x v="4266"/>
    <n v="187023.09803775357"/>
    <n v="143842.60079108126"/>
    <n v="27977.778333361399"/>
    <n v="171820.37912444267"/>
    <x v="4210"/>
  </r>
  <r>
    <n v="417.17879123430782"/>
    <x v="4267"/>
    <n v="226391.78155678281"/>
    <n v="166382.29680998449"/>
    <n v="24898.387904234696"/>
    <n v="191280.68471421918"/>
    <x v="587"/>
  </r>
  <r>
    <n v="431.99201595958726"/>
    <x v="4268"/>
    <n v="207744.71700061864"/>
    <n v="158664.91272017552"/>
    <n v="39751.288984048224"/>
    <n v="198416.20170422376"/>
    <x v="4211"/>
  </r>
  <r>
    <n v="399.35431530801378"/>
    <x v="4269"/>
    <n v="222212.57624885038"/>
    <n v="207133.93041857643"/>
    <n v="36070.061475602437"/>
    <n v="243203.99189417888"/>
    <x v="4212"/>
  </r>
  <r>
    <n v="449.31659926867144"/>
    <x v="4270"/>
    <n v="197271.72266834558"/>
    <n v="179265.61727511417"/>
    <n v="44656.588335902175"/>
    <n v="223922.20561101634"/>
    <x v="4213"/>
  </r>
  <r>
    <n v="430.97091261081749"/>
    <x v="4271"/>
    <n v="217928.19479602098"/>
    <n v="219356.4112655292"/>
    <n v="31732.475804574729"/>
    <n v="251088.88707010393"/>
    <x v="4214"/>
  </r>
  <r>
    <n v="428.59052088482395"/>
    <x v="4272"/>
    <n v="182727.06634908167"/>
    <n v="247177.82752200856"/>
    <n v="42058.734771671974"/>
    <n v="289236.56229368056"/>
    <x v="4215"/>
  </r>
  <r>
    <n v="408.76350694318359"/>
    <x v="4273"/>
    <n v="214342.44702445803"/>
    <n v="155315.75226669674"/>
    <n v="27671.552927200173"/>
    <n v="182987.30519389693"/>
    <x v="4216"/>
  </r>
  <r>
    <n v="405.56341447329487"/>
    <x v="4274"/>
    <n v="198333.36478128782"/>
    <n v="169707.41655901205"/>
    <n v="24801.747896164561"/>
    <n v="194509.16445517662"/>
    <x v="4217"/>
  </r>
  <r>
    <n v="403.08227687988415"/>
    <x v="4275"/>
    <n v="208759.10896355804"/>
    <n v="105670.30220355102"/>
    <n v="34380.084930509351"/>
    <n v="140050.38713406038"/>
    <x v="4218"/>
  </r>
  <r>
    <n v="385.28092219430999"/>
    <x v="4276"/>
    <n v="214164.24348697515"/>
    <n v="157074.60522116206"/>
    <n v="44178.448877201357"/>
    <n v="201253.05409836341"/>
    <x v="4219"/>
  </r>
  <r>
    <n v="414.41748062862257"/>
    <x v="4277"/>
    <n v="218444.7709574505"/>
    <n v="237246.13105231256"/>
    <n v="31369.283327209007"/>
    <n v="268615.41437952156"/>
    <x v="4220"/>
  </r>
  <r>
    <n v="401.53586346766957"/>
    <x v="4278"/>
    <n v="220593.33975550599"/>
    <n v="76630.99553947126"/>
    <n v="25737.518330721057"/>
    <n v="102368.51387019231"/>
    <x v="4221"/>
  </r>
  <r>
    <n v="401.61749466237859"/>
    <x v="4279"/>
    <n v="224284.68475154537"/>
    <n v="179280.78352335622"/>
    <n v="30556.73359981686"/>
    <n v="209837.51712317308"/>
    <x v="4222"/>
  </r>
  <r>
    <n v="421.7244470159485"/>
    <x v="4280"/>
    <n v="217159.71111398298"/>
    <n v="145952.68337563492"/>
    <n v="27403.038609378265"/>
    <n v="173355.7219850132"/>
    <x v="4223"/>
  </r>
  <r>
    <n v="450.10861813009382"/>
    <x v="4281"/>
    <n v="224966.86706422933"/>
    <n v="249585.5662673465"/>
    <n v="30051.299276167858"/>
    <n v="279636.86554351437"/>
    <x v="4224"/>
  </r>
  <r>
    <n v="411.42882582385045"/>
    <x v="4282"/>
    <n v="216676.05544707036"/>
    <n v="127708.37567141998"/>
    <n v="40192.125621230123"/>
    <n v="167900.50129265012"/>
    <x v="4225"/>
  </r>
  <r>
    <n v="395.69981668156788"/>
    <x v="4283"/>
    <n v="189746.49205665418"/>
    <n v="137455.59914302625"/>
    <n v="25379.409317216359"/>
    <n v="162835.00846024262"/>
    <x v="4226"/>
  </r>
  <r>
    <n v="401.33437063571694"/>
    <x v="4284"/>
    <n v="192926.19239372981"/>
    <n v="96558.902142741543"/>
    <n v="31942.495964678095"/>
    <n v="128501.39810741963"/>
    <x v="4227"/>
  </r>
  <r>
    <n v="402.44938941000925"/>
    <x v="4285"/>
    <n v="201163.89411178677"/>
    <n v="177238.1402203817"/>
    <n v="38112.914233803116"/>
    <n v="215351.05445418481"/>
    <x v="4228"/>
  </r>
  <r>
    <n v="410.92942185527403"/>
    <x v="4286"/>
    <n v="196709.19148979336"/>
    <n v="122873.00785279191"/>
    <n v="32337.629600186934"/>
    <n v="155210.63745297884"/>
    <x v="4229"/>
  </r>
  <r>
    <n v="386.8001121451743"/>
    <x v="4287"/>
    <n v="213525.60173890882"/>
    <n v="112490.33925684492"/>
    <n v="31999.807473377085"/>
    <n v="144490.14673022201"/>
    <x v="4230"/>
  </r>
  <r>
    <n v="381.25323736009312"/>
    <x v="4288"/>
    <n v="222841.11731957662"/>
    <n v="124304.86525018273"/>
    <n v="38932.500843294285"/>
    <n v="163237.366093477"/>
    <x v="4231"/>
  </r>
  <r>
    <n v="443.79110937760981"/>
    <x v="4289"/>
    <n v="213352.9455889028"/>
    <n v="107660.11700511791"/>
    <n v="32578.350461722483"/>
    <n v="140238.4674668404"/>
    <x v="788"/>
  </r>
  <r>
    <n v="405.97574930424747"/>
    <x v="4290"/>
    <n v="196479.5715114366"/>
    <n v="173138.79076813519"/>
    <n v="39837.369453825668"/>
    <n v="212976.16022196086"/>
    <x v="4232"/>
  </r>
  <r>
    <n v="372.43100815002452"/>
    <x v="4291"/>
    <n v="216437.69952199343"/>
    <n v="112941.27186581049"/>
    <n v="26515.549640395915"/>
    <n v="139456.82150620641"/>
    <x v="4233"/>
  </r>
  <r>
    <n v="405.60154743876774"/>
    <x v="4292"/>
    <n v="220280.08636150151"/>
    <n v="94864.380361895557"/>
    <n v="39467.629051083873"/>
    <n v="134332.00941297942"/>
    <x v="538"/>
  </r>
  <r>
    <n v="396.49961420128602"/>
    <x v="4293"/>
    <n v="243630.28640844725"/>
    <n v="134096.82872988615"/>
    <n v="40934.778623778366"/>
    <n v="175031.60735366453"/>
    <x v="4234"/>
  </r>
  <r>
    <n v="442.21160374871522"/>
    <x v="4294"/>
    <n v="232109.23352318263"/>
    <n v="162614.1791689033"/>
    <n v="38972.386946021899"/>
    <n v="201586.5661149252"/>
    <x v="3133"/>
  </r>
  <r>
    <n v="369.84524383607726"/>
    <x v="4295"/>
    <n v="201125.03329645804"/>
    <n v="95910.101487161694"/>
    <n v="43240.339639797639"/>
    <n v="139150.44112695934"/>
    <x v="4235"/>
  </r>
  <r>
    <n v="411.14733110124223"/>
    <x v="4296"/>
    <n v="203364.18416777"/>
    <n v="150808.99601720428"/>
    <n v="36833.427696569481"/>
    <n v="187642.42371377375"/>
    <x v="4236"/>
  </r>
  <r>
    <n v="426.66922599208999"/>
    <x v="4297"/>
    <n v="211563.68652254136"/>
    <n v="177938.65604073889"/>
    <n v="36994.263145920835"/>
    <n v="214932.91918665974"/>
    <x v="4237"/>
  </r>
  <r>
    <n v="396.6578626165379"/>
    <x v="4298"/>
    <n v="193711.80127546293"/>
    <n v="160782.24892791032"/>
    <n v="33190.420706743324"/>
    <n v="193972.66963465363"/>
    <x v="4238"/>
  </r>
  <r>
    <n v="371.32939542841422"/>
    <x v="4299"/>
    <n v="203350.60955356754"/>
    <n v="111916.65033272936"/>
    <n v="29304.004797732294"/>
    <n v="141220.65513046164"/>
    <x v="4239"/>
  </r>
  <r>
    <n v="401.80943039435454"/>
    <x v="4300"/>
    <n v="196574.42851972202"/>
    <n v="137309.82140137668"/>
    <n v="36722.798227184569"/>
    <n v="174032.61962856125"/>
    <x v="4240"/>
  </r>
  <r>
    <n v="451.46998014774744"/>
    <x v="4301"/>
    <n v="213559.03319134456"/>
    <n v="59980.698231909657"/>
    <n v="38734.816603666746"/>
    <n v="98715.51483557641"/>
    <x v="4241"/>
  </r>
  <r>
    <n v="413.38127996838887"/>
    <x v="4302"/>
    <n v="228121.60434223956"/>
    <n v="137110.15319206228"/>
    <n v="24692.019263303708"/>
    <n v="161802.172455366"/>
    <x v="4242"/>
  </r>
  <r>
    <n v="417.62487560819199"/>
    <x v="4303"/>
    <n v="184362.67105545811"/>
    <n v="203927.44473200446"/>
    <n v="35140.539089022961"/>
    <n v="239067.98382102742"/>
    <x v="4243"/>
  </r>
  <r>
    <n v="424.37791792291068"/>
    <x v="4304"/>
    <n v="216354.78798025977"/>
    <n v="234326.78780498324"/>
    <n v="35345.273458345458"/>
    <n v="269672.06126332871"/>
    <x v="4244"/>
  </r>
  <r>
    <n v="392.94723970063382"/>
    <x v="4305"/>
    <n v="235127.43958874821"/>
    <n v="166082.18335893119"/>
    <n v="29941.352660137414"/>
    <n v="196023.53601906859"/>
    <x v="4245"/>
  </r>
  <r>
    <n v="400.01516466186359"/>
    <x v="4306"/>
    <n v="183860.50563379523"/>
    <n v="134634.53560568579"/>
    <n v="34869.18135538113"/>
    <n v="169503.71696106691"/>
    <x v="4246"/>
  </r>
  <r>
    <n v="398.35736724381701"/>
    <x v="4307"/>
    <n v="204422.74040315175"/>
    <n v="105005.35504281832"/>
    <n v="40660.961654598941"/>
    <n v="145666.31669741726"/>
    <x v="4247"/>
  </r>
  <r>
    <n v="405.45535618822015"/>
    <x v="4308"/>
    <n v="187589.28865424823"/>
    <n v="75966.21868285074"/>
    <n v="36065.09121847037"/>
    <n v="112031.3099013211"/>
    <x v="4248"/>
  </r>
  <r>
    <n v="397.83286832611236"/>
    <x v="4309"/>
    <n v="187412.97906253766"/>
    <n v="126662.55957641722"/>
    <n v="39752.608926334811"/>
    <n v="166415.16850275203"/>
    <x v="4249"/>
  </r>
  <r>
    <n v="401.77981407391417"/>
    <x v="4310"/>
    <n v="204929.71355793637"/>
    <n v="136884.39002723707"/>
    <n v="35352.536753902401"/>
    <n v="172236.92678113945"/>
    <x v="4250"/>
  </r>
  <r>
    <n v="406.31671602853874"/>
    <x v="4311"/>
    <n v="203566.64570835436"/>
    <n v="117184.74833713025"/>
    <n v="42327.428534202554"/>
    <n v="159512.17687133281"/>
    <x v="4251"/>
  </r>
  <r>
    <n v="398.13759702423033"/>
    <x v="4312"/>
    <n v="192280.32510323758"/>
    <n v="192288.55782106379"/>
    <n v="42059.163512049738"/>
    <n v="234347.72133311353"/>
    <x v="4252"/>
  </r>
  <r>
    <n v="363.79554021503014"/>
    <x v="4313"/>
    <n v="211558.70064568525"/>
    <n v="167270.65459191421"/>
    <n v="44033.641814612936"/>
    <n v="211304.29640652714"/>
    <x v="4253"/>
  </r>
  <r>
    <n v="444.27844337288934"/>
    <x v="4314"/>
    <n v="239901.47077762909"/>
    <n v="215348.00605054107"/>
    <n v="27890.618786678137"/>
    <n v="243238.62483721919"/>
    <x v="3284"/>
  </r>
  <r>
    <n v="386.89240484929678"/>
    <x v="4315"/>
    <n v="171943.26699036561"/>
    <n v="177327.77228999388"/>
    <n v="35499.586273185727"/>
    <n v="212827.35856317962"/>
    <x v="4254"/>
  </r>
  <r>
    <n v="393.01371524983244"/>
    <x v="4316"/>
    <n v="206687.45588213936"/>
    <n v="152640.02904927815"/>
    <n v="36828.715165394831"/>
    <n v="189468.74421467297"/>
    <x v="4255"/>
  </r>
  <r>
    <n v="392.55859142278075"/>
    <x v="4317"/>
    <n v="226601.44021174309"/>
    <n v="157694.61112558612"/>
    <n v="27404.050243977475"/>
    <n v="185098.6613695636"/>
    <x v="4256"/>
  </r>
  <r>
    <n v="366.59670794110025"/>
    <x v="4318"/>
    <n v="196743.53774780667"/>
    <n v="62978.712467048397"/>
    <n v="39184.643541185666"/>
    <n v="102163.35600823406"/>
    <x v="4257"/>
  </r>
  <r>
    <n v="435.16182242242928"/>
    <x v="4319"/>
    <n v="209123.44544235512"/>
    <n v="163233.53936179911"/>
    <n v="37321.134328194246"/>
    <n v="200554.67368999336"/>
    <x v="4258"/>
  </r>
  <r>
    <n v="448.35579456736338"/>
    <x v="4320"/>
    <n v="159806.5948434711"/>
    <n v="216649.68011528303"/>
    <n v="25017.032169164526"/>
    <n v="241666.71228444757"/>
    <x v="4259"/>
  </r>
  <r>
    <n v="362.45967620775315"/>
    <x v="4321"/>
    <n v="179723.48327654443"/>
    <n v="147182.14315983118"/>
    <n v="37027.0702151078"/>
    <n v="184209.21337493899"/>
    <x v="4260"/>
  </r>
  <r>
    <n v="413.47754703945452"/>
    <x v="4322"/>
    <n v="208774.02293459501"/>
    <n v="191333.35231723916"/>
    <n v="25035.906380401193"/>
    <n v="216369.25869764035"/>
    <x v="4261"/>
  </r>
  <r>
    <n v="428.90686669055481"/>
    <x v="4323"/>
    <n v="200576.91925085019"/>
    <n v="199963.03400948262"/>
    <n v="39104.97490784416"/>
    <n v="239068.00891732678"/>
    <x v="4262"/>
  </r>
  <r>
    <n v="425.25250019488351"/>
    <x v="4324"/>
    <n v="236009.59095298452"/>
    <n v="157235.19421806835"/>
    <n v="28970.845824694039"/>
    <n v="186206.04004276238"/>
    <x v="4263"/>
  </r>
  <r>
    <n v="414.97159609743233"/>
    <x v="4325"/>
    <n v="218686.3662280328"/>
    <n v="196478.66383391756"/>
    <n v="28698.881110292685"/>
    <n v="225177.54494421024"/>
    <x v="4264"/>
  </r>
  <r>
    <n v="399.95790932786178"/>
    <x v="4326"/>
    <n v="185585.56585230865"/>
    <n v="122257.70035008107"/>
    <n v="26598.596410702634"/>
    <n v="148856.29676078371"/>
    <x v="4265"/>
  </r>
  <r>
    <n v="406.61679387079317"/>
    <x v="4327"/>
    <n v="203815.66693294095"/>
    <n v="217164.3812667857"/>
    <n v="30700.814453282273"/>
    <n v="247865.19572006798"/>
    <x v="4266"/>
  </r>
  <r>
    <n v="397.96640213993777"/>
    <x v="4328"/>
    <n v="171144.69307905113"/>
    <n v="166545.66073673076"/>
    <n v="33177.837899252212"/>
    <n v="199723.49863598298"/>
    <x v="4267"/>
  </r>
  <r>
    <n v="377.98719900042403"/>
    <x v="4329"/>
    <n v="200332.4766500211"/>
    <n v="156130.49685163627"/>
    <n v="43840.685762409797"/>
    <n v="199971.18261404606"/>
    <x v="4268"/>
  </r>
  <r>
    <n v="399.1370296481611"/>
    <x v="4330"/>
    <n v="193236.46853128797"/>
    <n v="124370.62713808419"/>
    <n v="34643.16171236051"/>
    <n v="159013.78885044472"/>
    <x v="4269"/>
  </r>
  <r>
    <n v="400.54545833100542"/>
    <x v="4331"/>
    <n v="191538.80188566522"/>
    <n v="143136.4168835647"/>
    <n v="25675.978430262756"/>
    <n v="168812.39531382747"/>
    <x v="4270"/>
  </r>
  <r>
    <n v="370.64808651565329"/>
    <x v="4332"/>
    <n v="200813.61169654969"/>
    <n v="125025.04581192591"/>
    <n v="36551.518854923284"/>
    <n v="161576.56466684921"/>
    <x v="4271"/>
  </r>
  <r>
    <n v="449.74438398647601"/>
    <x v="4333"/>
    <n v="196827.29687536735"/>
    <n v="179020.99781031325"/>
    <n v="35328.044357659412"/>
    <n v="214349.04216797266"/>
    <x v="4272"/>
  </r>
  <r>
    <n v="400.82338623404536"/>
    <x v="4334"/>
    <n v="232802.58784622516"/>
    <n v="140084.32875926432"/>
    <n v="33798.059028758107"/>
    <n v="173882.38778802243"/>
    <x v="4273"/>
  </r>
  <r>
    <n v="372.87172306651519"/>
    <x v="4335"/>
    <n v="174574.67304016958"/>
    <n v="130524.24642988009"/>
    <n v="37817.121911609684"/>
    <n v="168341.36834148978"/>
    <x v="4274"/>
  </r>
  <r>
    <n v="402.08359200117201"/>
    <x v="4336"/>
    <n v="199490.12538632922"/>
    <n v="139342.51189043955"/>
    <n v="30782.941117834474"/>
    <n v="170125.45300827402"/>
    <x v="4275"/>
  </r>
  <r>
    <n v="392.71493277993522"/>
    <x v="4337"/>
    <n v="213751.55857104535"/>
    <n v="134121.21274241045"/>
    <n v="40379.137115836013"/>
    <n v="174500.34985824645"/>
    <x v="4276"/>
  </r>
  <r>
    <n v="432.28043264802784"/>
    <x v="4338"/>
    <n v="203449.34679537854"/>
    <n v="229391.89555612887"/>
    <n v="34033.108714903567"/>
    <n v="263425.00427103246"/>
    <x v="4277"/>
  </r>
  <r>
    <n v="387.48704608644869"/>
    <x v="4339"/>
    <n v="196881.39199395973"/>
    <n v="144554.22452455229"/>
    <n v="42305.887943200825"/>
    <n v="186860.11246775312"/>
    <x v="4278"/>
  </r>
  <r>
    <n v="411.26434861831194"/>
    <x v="4340"/>
    <n v="163843.8837407667"/>
    <n v="177615.97912561524"/>
    <n v="26684.411928561236"/>
    <n v="204300.39105417646"/>
    <x v="4279"/>
  </r>
  <r>
    <n v="378.3663563323621"/>
    <x v="4341"/>
    <n v="193057.26037720122"/>
    <n v="179240.68017358743"/>
    <n v="34202.622543923855"/>
    <n v="213443.30271751128"/>
    <x v="4280"/>
  </r>
  <r>
    <n v="415.81315057639938"/>
    <x v="4342"/>
    <n v="193327.47822359001"/>
    <n v="157747.69009620117"/>
    <n v="37965.001212129748"/>
    <n v="195712.69130833092"/>
    <x v="4281"/>
  </r>
  <r>
    <n v="390.85670023814674"/>
    <x v="4343"/>
    <n v="187112.9055512503"/>
    <n v="158060.67842336613"/>
    <n v="35459.093189698586"/>
    <n v="193519.77161306472"/>
    <x v="4282"/>
  </r>
  <r>
    <n v="432.99176569854944"/>
    <x v="4344"/>
    <n v="176776.0556085323"/>
    <n v="187464.12462980847"/>
    <n v="36427.496066040992"/>
    <n v="223891.62069584947"/>
    <x v="4283"/>
  </r>
  <r>
    <n v="395.72579164347559"/>
    <x v="4345"/>
    <n v="214075.77336304946"/>
    <n v="140647.51767017794"/>
    <n v="29177.984030516564"/>
    <n v="169825.5017006945"/>
    <x v="4284"/>
  </r>
  <r>
    <n v="372.47270743896343"/>
    <x v="4346"/>
    <n v="169540.31125383699"/>
    <n v="115129.84697829619"/>
    <n v="38396.094844659747"/>
    <n v="153525.94182295594"/>
    <x v="4285"/>
  </r>
  <r>
    <n v="358.9562633344471"/>
    <x v="4347"/>
    <n v="199016.69816651777"/>
    <n v="204514.2292060554"/>
    <n v="33303.084284268785"/>
    <n v="237817.31349032419"/>
    <x v="4286"/>
  </r>
  <r>
    <n v="407.52859448281708"/>
    <x v="4348"/>
    <n v="190307.85527912434"/>
    <n v="171919.41442196115"/>
    <n v="41780.301617470206"/>
    <n v="213699.71603943134"/>
    <x v="4287"/>
  </r>
  <r>
    <n v="409.0423714836669"/>
    <x v="4349"/>
    <n v="212694.65542907512"/>
    <n v="193384.36930622315"/>
    <n v="26493.66822488041"/>
    <n v="219878.03753110356"/>
    <x v="4288"/>
  </r>
  <r>
    <n v="429.42383331522683"/>
    <x v="4350"/>
    <n v="187125.86292331497"/>
    <n v="104528.47112539371"/>
    <n v="39761.048849276784"/>
    <n v="144289.51997467049"/>
    <x v="4289"/>
  </r>
  <r>
    <n v="415.98613051074307"/>
    <x v="4351"/>
    <n v="213093.76484789638"/>
    <n v="78024.344171549586"/>
    <n v="40661.333791612218"/>
    <n v="118685.67796316181"/>
    <x v="4290"/>
  </r>
  <r>
    <n v="364.73882758377374"/>
    <x v="4352"/>
    <n v="167866.22206798577"/>
    <n v="147836.85023346529"/>
    <n v="36084.765102771176"/>
    <n v="183921.61533623646"/>
    <x v="4291"/>
  </r>
  <r>
    <n v="411.32757449601786"/>
    <x v="4353"/>
    <n v="227167.13210972911"/>
    <n v="185677.55810104447"/>
    <n v="39851.557629079565"/>
    <n v="225529.11573012403"/>
    <x v="4292"/>
  </r>
  <r>
    <n v="441.0180157458081"/>
    <x v="4354"/>
    <n v="223862.72098840887"/>
    <n v="103876.54787253603"/>
    <n v="28029.799233971906"/>
    <n v="131906.34710650792"/>
    <x v="4293"/>
  </r>
  <r>
    <n v="410.31575378094971"/>
    <x v="4355"/>
    <n v="194708.91062799946"/>
    <n v="180595.86063055386"/>
    <n v="31245.519468611037"/>
    <n v="211841.3800991649"/>
    <x v="4294"/>
  </r>
  <r>
    <n v="374.60782564869061"/>
    <x v="4356"/>
    <n v="169513.58357441882"/>
    <n v="118270.88510019596"/>
    <n v="35985.154020229318"/>
    <n v="154256.03912042527"/>
    <x v="4295"/>
  </r>
  <r>
    <n v="446.60766086629775"/>
    <x v="4357"/>
    <n v="209178.24942300044"/>
    <n v="190067.25342601567"/>
    <n v="27627.649189921416"/>
    <n v="217694.90261593708"/>
    <x v="4296"/>
  </r>
  <r>
    <n v="434.70934736547122"/>
    <x v="4358"/>
    <n v="217797.80319858631"/>
    <n v="145705.84232816932"/>
    <n v="32384.510433571933"/>
    <n v="178090.35276174126"/>
    <x v="4297"/>
  </r>
  <r>
    <n v="443.64317491171954"/>
    <x v="4359"/>
    <n v="208612.1948532956"/>
    <n v="178162.47563571256"/>
    <n v="44480.162874780872"/>
    <n v="222642.63851049345"/>
    <x v="4298"/>
  </r>
  <r>
    <n v="389.85634139892227"/>
    <x v="4360"/>
    <n v="218030.21765563227"/>
    <n v="150456.69474697523"/>
    <n v="41570.640346784174"/>
    <n v="192027.33509375941"/>
    <x v="4299"/>
  </r>
  <r>
    <n v="430.31952140856737"/>
    <x v="4361"/>
    <n v="165100.23212989795"/>
    <n v="46408.836509177316"/>
    <n v="33071.197160572752"/>
    <n v="79480.033669750061"/>
    <x v="4300"/>
  </r>
  <r>
    <n v="418.84909026312232"/>
    <x v="4362"/>
    <n v="218070.56327924921"/>
    <n v="163511.85997460457"/>
    <n v="34474.929287165891"/>
    <n v="197986.78926177046"/>
    <x v="4301"/>
  </r>
  <r>
    <n v="388.07997685797147"/>
    <x v="4363"/>
    <n v="192855.23839515055"/>
    <n v="117805.94935771839"/>
    <n v="31539.346329297434"/>
    <n v="149345.29568701581"/>
    <x v="4302"/>
  </r>
  <r>
    <n v="438.46334836125777"/>
    <x v="4364"/>
    <n v="216234.6620736685"/>
    <n v="176620.69924523775"/>
    <n v="30221.527271042109"/>
    <n v="206842.22651627986"/>
    <x v="4303"/>
  </r>
  <r>
    <n v="427.43289402681637"/>
    <x v="4365"/>
    <n v="210925.76160983092"/>
    <n v="208033.38540245823"/>
    <n v="33618.266269613719"/>
    <n v="241651.65167207195"/>
    <x v="4304"/>
  </r>
  <r>
    <n v="367.98465266782466"/>
    <x v="4366"/>
    <n v="179755.18167529488"/>
    <n v="169231.18851775237"/>
    <n v="42533.411790524318"/>
    <n v="211764.60030827668"/>
    <x v="4305"/>
  </r>
  <r>
    <n v="433.04030435105557"/>
    <x v="4367"/>
    <n v="206758.63166593862"/>
    <n v="133465.95399585317"/>
    <n v="34823.385620536472"/>
    <n v="168289.33961638965"/>
    <x v="4306"/>
  </r>
  <r>
    <n v="413.68392624064643"/>
    <x v="4368"/>
    <n v="209533.99334831358"/>
    <n v="173668.99506854874"/>
    <n v="30225.626799822712"/>
    <n v="203894.62186837144"/>
    <x v="4307"/>
  </r>
  <r>
    <n v="425.88286110827858"/>
    <x v="4369"/>
    <n v="183552.48250139711"/>
    <n v="147247.38947261171"/>
    <n v="42457.334460010003"/>
    <n v="189704.72393262171"/>
    <x v="4308"/>
  </r>
  <r>
    <n v="391.29322447689844"/>
    <x v="4370"/>
    <n v="198163.01769200104"/>
    <n v="168350.87623410116"/>
    <n v="37920.137626308642"/>
    <n v="206271.01386040979"/>
    <x v="4309"/>
  </r>
  <r>
    <n v="427.58273030670807"/>
    <x v="4371"/>
    <n v="177930.03919809428"/>
    <n v="223564.60020755156"/>
    <n v="39548.007032971727"/>
    <n v="263112.60724052327"/>
    <x v="4310"/>
  </r>
  <r>
    <n v="435.467696844626"/>
    <x v="4372"/>
    <n v="202190.44112358621"/>
    <n v="110285.45204748935"/>
    <n v="30243.55561443988"/>
    <n v="140529.00766192924"/>
    <x v="4311"/>
  </r>
  <r>
    <n v="403.39579649142934"/>
    <x v="4373"/>
    <n v="220209.85519939312"/>
    <n v="254171.19758594286"/>
    <n v="43559.469408733297"/>
    <n v="297730.66699467617"/>
    <x v="4312"/>
  </r>
  <r>
    <n v="431.510266168812"/>
    <x v="4374"/>
    <n v="206666.79041626249"/>
    <n v="204547.10713483946"/>
    <n v="31992.851281180621"/>
    <n v="236539.95841602009"/>
    <x v="4313"/>
  </r>
  <r>
    <n v="376.59101881934788"/>
    <x v="4375"/>
    <n v="209360.3898083549"/>
    <n v="75415.977907626089"/>
    <n v="31421.630600410448"/>
    <n v="106837.60850803653"/>
    <x v="4314"/>
  </r>
  <r>
    <n v="392.2027306806263"/>
    <x v="4376"/>
    <n v="201220.62499975832"/>
    <n v="212252.29098342307"/>
    <n v="25266.762600267553"/>
    <n v="237519.05358369061"/>
    <x v="4315"/>
  </r>
  <r>
    <n v="403.29963845459133"/>
    <x v="4377"/>
    <n v="201957.09587922951"/>
    <n v="197644.69145444263"/>
    <n v="39946.415233332053"/>
    <n v="237591.10668777468"/>
    <x v="4316"/>
  </r>
  <r>
    <n v="423.23276791731064"/>
    <x v="4378"/>
    <n v="233390.22715055049"/>
    <n v="96684.695941301004"/>
    <n v="29812.79798911605"/>
    <n v="126497.49393041705"/>
    <x v="4317"/>
  </r>
  <r>
    <n v="372.91182859523104"/>
    <x v="4379"/>
    <n v="232501.78710064592"/>
    <n v="78855.108906803085"/>
    <n v="34148.080987103654"/>
    <n v="113003.18989390673"/>
    <x v="4318"/>
  </r>
  <r>
    <n v="389.1113437909919"/>
    <x v="4380"/>
    <n v="216117.80768716818"/>
    <n v="181181.7891803236"/>
    <n v="28300.265765704906"/>
    <n v="209482.05494602851"/>
    <x v="4319"/>
  </r>
  <r>
    <n v="411.42567234590842"/>
    <x v="4381"/>
    <n v="206915.93861712274"/>
    <n v="157845.48645265101"/>
    <n v="28300.504222431864"/>
    <n v="186145.99067508287"/>
    <x v="4320"/>
  </r>
  <r>
    <n v="419.92710142280583"/>
    <x v="4382"/>
    <n v="195759.80049017014"/>
    <n v="150779.7444317209"/>
    <n v="43136.804860203134"/>
    <n v="193916.54929192405"/>
    <x v="4321"/>
  </r>
  <r>
    <n v="385.85832327821521"/>
    <x v="4383"/>
    <n v="181381.94608109299"/>
    <n v="174998.3043836352"/>
    <n v="38076.112412276183"/>
    <n v="213074.41679591138"/>
    <x v="4322"/>
  </r>
  <r>
    <n v="411.44990910018277"/>
    <x v="4384"/>
    <n v="189907.07083162459"/>
    <n v="102489.69337663773"/>
    <n v="39499.725567397581"/>
    <n v="141989.41894403531"/>
    <x v="4323"/>
  </r>
  <r>
    <n v="393.63603634797903"/>
    <x v="4385"/>
    <n v="202490.95666604192"/>
    <n v="173323.59198176168"/>
    <n v="27396.184784968627"/>
    <n v="200719.7767667303"/>
    <x v="2609"/>
  </r>
  <r>
    <n v="392.26961470694687"/>
    <x v="4386"/>
    <n v="188779.75108083652"/>
    <n v="87989.85291471344"/>
    <n v="41865.620952644429"/>
    <n v="129855.47386735787"/>
    <x v="4324"/>
  </r>
  <r>
    <n v="378.35032492991115"/>
    <x v="4387"/>
    <n v="205430.52547412331"/>
    <n v="192968.01647599539"/>
    <n v="27187.122064753796"/>
    <n v="220155.13854074918"/>
    <x v="4325"/>
  </r>
  <r>
    <n v="396.10778871854376"/>
    <x v="4388"/>
    <n v="199584.43836175225"/>
    <n v="213424.71706803539"/>
    <n v="30693.845013489867"/>
    <n v="244118.56208152525"/>
    <x v="4326"/>
  </r>
  <r>
    <n v="404.16214669940479"/>
    <x v="4389"/>
    <n v="175897.75813188104"/>
    <n v="184052.34201060809"/>
    <n v="33662.909463611424"/>
    <n v="217715.25147421952"/>
    <x v="4327"/>
  </r>
  <r>
    <n v="404.1058806902065"/>
    <x v="4390"/>
    <n v="219188.92856951099"/>
    <n v="166996.17323284823"/>
    <n v="40137.452792777411"/>
    <n v="207133.62602562565"/>
    <x v="4328"/>
  </r>
  <r>
    <n v="452.33161853344035"/>
    <x v="4391"/>
    <n v="212874.89166989113"/>
    <n v="196492.02415914528"/>
    <n v="30937.058831716324"/>
    <n v="227429.08299086161"/>
    <x v="4329"/>
  </r>
  <r>
    <n v="358.42825501934948"/>
    <x v="4392"/>
    <n v="200050.18854358327"/>
    <n v="146661.45365991129"/>
    <n v="37940.825553862465"/>
    <n v="184602.27921377376"/>
    <x v="4330"/>
  </r>
  <r>
    <n v="447.82897776994787"/>
    <x v="4393"/>
    <n v="217665.36700829977"/>
    <n v="157908.9798424101"/>
    <n v="27765.013512244226"/>
    <n v="185673.99335465432"/>
    <x v="4331"/>
  </r>
  <r>
    <n v="400.80279516174608"/>
    <x v="4394"/>
    <n v="155651.53864293266"/>
    <n v="118398.94484514749"/>
    <n v="29321.013506594943"/>
    <n v="147719.95835174242"/>
    <x v="4332"/>
  </r>
  <r>
    <n v="401.04088077053564"/>
    <x v="4395"/>
    <n v="174464.80858121661"/>
    <n v="108432.01618911841"/>
    <n v="40944.925077943051"/>
    <n v="149376.94126706145"/>
    <x v="4333"/>
  </r>
  <r>
    <n v="400.75087798433327"/>
    <x v="4396"/>
    <n v="193767.66659818427"/>
    <n v="177468.6065210732"/>
    <n v="41310.510552866661"/>
    <n v="218779.11707393988"/>
    <x v="4334"/>
  </r>
  <r>
    <n v="399.69036541153065"/>
    <x v="4397"/>
    <n v="225131.54454854663"/>
    <n v="171103.88833520049"/>
    <n v="29806.477681524801"/>
    <n v="200910.36601672528"/>
    <x v="4335"/>
  </r>
  <r>
    <n v="424.73181361404062"/>
    <x v="4398"/>
    <n v="191202.31226521617"/>
    <n v="56530.730015326095"/>
    <n v="25774.831991182113"/>
    <n v="82305.562006508204"/>
    <x v="4336"/>
  </r>
  <r>
    <n v="433.49180527092824"/>
    <x v="4399"/>
    <n v="233140.83182166718"/>
    <n v="152409.3761775743"/>
    <n v="28764.903515487003"/>
    <n v="181174.27969306131"/>
    <x v="4337"/>
  </r>
  <r>
    <n v="411.04844065881531"/>
    <x v="4400"/>
    <n v="161378.43124926463"/>
    <n v="128712.27825884249"/>
    <n v="34228.226533899069"/>
    <n v="162940.50479274156"/>
    <x v="4338"/>
  </r>
  <r>
    <n v="395.52867076197111"/>
    <x v="4401"/>
    <n v="218825.78660888897"/>
    <n v="208556.17500689978"/>
    <n v="30652.613677610683"/>
    <n v="239208.78868451045"/>
    <x v="4339"/>
  </r>
  <r>
    <n v="419.1212234392703"/>
    <x v="4402"/>
    <n v="233282.53576226099"/>
    <n v="172543.69563462146"/>
    <n v="27969.342023400139"/>
    <n v="200513.03765802161"/>
    <x v="4340"/>
  </r>
  <r>
    <n v="410.44792089758772"/>
    <x v="4403"/>
    <n v="214468.301153395"/>
    <n v="173849.09623703136"/>
    <n v="29567.662065151097"/>
    <n v="203416.75830218245"/>
    <x v="4341"/>
  </r>
  <r>
    <n v="407.15986435004135"/>
    <x v="4404"/>
    <n v="221874.1819391975"/>
    <n v="109342.69359951952"/>
    <n v="24693.133265689743"/>
    <n v="134035.82686520927"/>
    <x v="4342"/>
  </r>
  <r>
    <n v="420.29884637018125"/>
    <x v="4405"/>
    <n v="227868.12710598254"/>
    <n v="153523.54406643359"/>
    <n v="33329.302480964951"/>
    <n v="186852.84654739854"/>
    <x v="4343"/>
  </r>
  <r>
    <n v="378.32609559071295"/>
    <x v="4406"/>
    <n v="191592.56850143819"/>
    <n v="106678.75163119155"/>
    <n v="31345.97357998557"/>
    <n v="138024.72521117714"/>
    <x v="4344"/>
  </r>
  <r>
    <n v="381.36564097696595"/>
    <x v="4407"/>
    <n v="222513.60200605344"/>
    <n v="172801.06761452413"/>
    <n v="34463.299102255703"/>
    <n v="207264.36671677983"/>
    <x v="4345"/>
  </r>
  <r>
    <n v="428.2144975463911"/>
    <x v="4408"/>
    <n v="161274.58715236536"/>
    <n v="174788.32315565518"/>
    <n v="25909.726239025189"/>
    <n v="200698.04939468036"/>
    <x v="4346"/>
  </r>
  <r>
    <n v="413.34473219235377"/>
    <x v="4409"/>
    <n v="184027.28252983576"/>
    <n v="105197.35249289432"/>
    <n v="25726.163936671841"/>
    <n v="130923.51642956617"/>
    <x v="4347"/>
  </r>
  <r>
    <n v="383.3035188695676"/>
    <x v="4410"/>
    <n v="231577.8041178798"/>
    <n v="208998.31365564856"/>
    <n v="33379.745713331453"/>
    <n v="242378.05936898"/>
    <x v="4348"/>
  </r>
  <r>
    <n v="409.55913670029844"/>
    <x v="4411"/>
    <n v="193345.50903914194"/>
    <n v="195484.77899377982"/>
    <n v="26053.91307325814"/>
    <n v="221538.69206703798"/>
    <x v="4349"/>
  </r>
  <r>
    <n v="390.49163549483313"/>
    <x v="4412"/>
    <n v="221301.15001568274"/>
    <n v="131454.55652358252"/>
    <n v="36506.887704194618"/>
    <n v="167961.44422777713"/>
    <x v="4350"/>
  </r>
  <r>
    <n v="414.01352559799409"/>
    <x v="4413"/>
    <n v="206942.03587805564"/>
    <n v="116485.57072970654"/>
    <n v="37809.855003072036"/>
    <n v="154295.42573277856"/>
    <x v="4351"/>
  </r>
  <r>
    <n v="409.28901354694506"/>
    <x v="4414"/>
    <n v="237307.82688072807"/>
    <n v="128185.79771477857"/>
    <n v="32858.417887532734"/>
    <n v="161044.21560231131"/>
    <x v="4352"/>
  </r>
  <r>
    <n v="395.8726208273564"/>
    <x v="4415"/>
    <n v="201861.07813849935"/>
    <n v="194307.95060777568"/>
    <n v="37135.722179716635"/>
    <n v="231443.67278749231"/>
    <x v="4353"/>
  </r>
  <r>
    <n v="398.49809539247326"/>
    <x v="4416"/>
    <n v="177008.06516983118"/>
    <n v="111774.4224848119"/>
    <n v="28000.61598443854"/>
    <n v="139775.03846925043"/>
    <x v="4354"/>
  </r>
  <r>
    <n v="413.5416823199119"/>
    <x v="4417"/>
    <n v="204676.86747342459"/>
    <n v="159091.17212348137"/>
    <n v="40079.611380240742"/>
    <n v="199170.78350372211"/>
    <x v="4355"/>
  </r>
  <r>
    <n v="408.62524668093982"/>
    <x v="4418"/>
    <n v="189178.36092526768"/>
    <n v="111136.24598836237"/>
    <n v="41494.491960982537"/>
    <n v="152630.73794934491"/>
    <x v="4356"/>
  </r>
  <r>
    <n v="413.38987592788811"/>
    <x v="4419"/>
    <n v="190660.09693669222"/>
    <n v="132177.52381867255"/>
    <n v="36428.053669397465"/>
    <n v="168605.57748807"/>
    <x v="4357"/>
  </r>
  <r>
    <n v="411.51712178619385"/>
    <x v="4420"/>
    <n v="202283.18112620624"/>
    <n v="145788.86075285316"/>
    <n v="25748.552373813855"/>
    <n v="171537.413126667"/>
    <x v="4358"/>
  </r>
  <r>
    <n v="428.38966749741525"/>
    <x v="4421"/>
    <n v="220492.1305692743"/>
    <n v="54819.118241811993"/>
    <n v="31082.536704390168"/>
    <n v="85901.654946202165"/>
    <x v="4359"/>
  </r>
  <r>
    <n v="433.21149815317762"/>
    <x v="4422"/>
    <n v="167064.87746855392"/>
    <n v="163673.30709967011"/>
    <n v="37928.351135792698"/>
    <n v="201601.65823546282"/>
    <x v="4360"/>
  </r>
  <r>
    <n v="419.96398685741752"/>
    <x v="4423"/>
    <n v="191007.99669703262"/>
    <n v="136159.11723021563"/>
    <n v="44271.925118495157"/>
    <n v="180431.04234871079"/>
    <x v="4361"/>
  </r>
  <r>
    <n v="384.55842957942923"/>
    <x v="4424"/>
    <n v="189859.73347951189"/>
    <n v="136118.1596809449"/>
    <n v="34275.793833619253"/>
    <n v="170393.95351456414"/>
    <x v="4362"/>
  </r>
  <r>
    <n v="395.8548751708488"/>
    <x v="4425"/>
    <n v="214531.93929407795"/>
    <n v="174483.03722365433"/>
    <n v="37983.832067597876"/>
    <n v="212466.86929125222"/>
    <x v="4363"/>
  </r>
  <r>
    <n v="389.5212053048844"/>
    <x v="4426"/>
    <n v="204078.59112081814"/>
    <n v="157696.83634680469"/>
    <n v="40060.332515164388"/>
    <n v="197757.16886196908"/>
    <x v="4364"/>
  </r>
  <r>
    <n v="393.67826365859236"/>
    <x v="4427"/>
    <n v="188391.12791970142"/>
    <n v="106405.45798204513"/>
    <n v="42279.899772943296"/>
    <n v="148685.35775498842"/>
    <x v="4365"/>
  </r>
  <r>
    <n v="384.53709324620746"/>
    <x v="4428"/>
    <n v="216549.41962684409"/>
    <n v="110000.50371417827"/>
    <n v="43711.06887505926"/>
    <n v="153711.57258923753"/>
    <x v="4366"/>
  </r>
  <r>
    <n v="418.85097125186815"/>
    <x v="4429"/>
    <n v="219469.57013871131"/>
    <n v="76194.774813677403"/>
    <n v="41920.918826760229"/>
    <n v="118115.69364043763"/>
    <x v="4367"/>
  </r>
  <r>
    <n v="405.27715049114045"/>
    <x v="4430"/>
    <n v="204728.59134767999"/>
    <n v="90367.123489520207"/>
    <n v="37747.075850229703"/>
    <n v="128114.1993397499"/>
    <x v="4368"/>
  </r>
  <r>
    <n v="421.54360006688097"/>
    <x v="4431"/>
    <n v="227487.61903916119"/>
    <n v="188327.8144829993"/>
    <n v="31875.025958545386"/>
    <n v="220202.84044154469"/>
    <x v="4369"/>
  </r>
  <r>
    <n v="409.4878398267839"/>
    <x v="4432"/>
    <n v="201186.98048168601"/>
    <n v="110427.33792160633"/>
    <n v="42577.405852320859"/>
    <n v="153004.74377392718"/>
    <x v="4370"/>
  </r>
  <r>
    <n v="396.74915571971144"/>
    <x v="4433"/>
    <n v="201578.45999602714"/>
    <n v="126939.13992332637"/>
    <n v="26642.645871536755"/>
    <n v="153581.78579486313"/>
    <x v="4371"/>
  </r>
  <r>
    <n v="413.95357762721102"/>
    <x v="4434"/>
    <n v="199590.28775905978"/>
    <n v="237078.17134625028"/>
    <n v="25725.228174667573"/>
    <n v="262803.39952091785"/>
    <x v="4372"/>
  </r>
  <r>
    <n v="435.45895008978334"/>
    <x v="4435"/>
    <n v="205944.20868361148"/>
    <n v="219572.78991952463"/>
    <n v="30802.23443483367"/>
    <n v="250375.02435435829"/>
    <x v="4373"/>
  </r>
  <r>
    <n v="397.83264925037338"/>
    <x v="4436"/>
    <n v="216756.71612650505"/>
    <n v="112934.35155897833"/>
    <n v="27229.743193879985"/>
    <n v="140164.09475285833"/>
    <x v="4374"/>
  </r>
  <r>
    <n v="403.39683077350043"/>
    <x v="4437"/>
    <n v="210065.1001038517"/>
    <n v="164729.46081965926"/>
    <n v="40869.563117609607"/>
    <n v="205599.02393726888"/>
    <x v="4375"/>
  </r>
  <r>
    <n v="453.05899866116073"/>
    <x v="4438"/>
    <n v="180107.29911692347"/>
    <n v="246930.68707982049"/>
    <n v="42165.263507949378"/>
    <n v="289095.95058776985"/>
    <x v="4376"/>
  </r>
  <r>
    <n v="402.37038379921074"/>
    <x v="4439"/>
    <n v="214147.14614464855"/>
    <n v="151135.15865249367"/>
    <n v="36009.636781857072"/>
    <n v="187144.79543435073"/>
    <x v="4377"/>
  </r>
  <r>
    <n v="405.93165289720127"/>
    <x v="4440"/>
    <n v="179521.07572063571"/>
    <n v="93422.945208107587"/>
    <n v="35521.697715139868"/>
    <n v="128944.64292324745"/>
    <x v="4378"/>
  </r>
  <r>
    <n v="402.82050485242809"/>
    <x v="4441"/>
    <n v="234519.87313904925"/>
    <n v="165300.18178789603"/>
    <n v="31974.331142053677"/>
    <n v="197274.51292994971"/>
    <x v="4379"/>
  </r>
  <r>
    <n v="373.91332792393627"/>
    <x v="4442"/>
    <n v="208018.96073148237"/>
    <n v="121868.54130681517"/>
    <n v="27394.248227307286"/>
    <n v="149262.78953412245"/>
    <x v="4247"/>
  </r>
  <r>
    <n v="406.79230868542294"/>
    <x v="4443"/>
    <n v="182319.5446738851"/>
    <n v="142881.38669512409"/>
    <n v="35718.538925934736"/>
    <n v="178599.92562105882"/>
    <x v="4380"/>
  </r>
  <r>
    <n v="396.44306216724908"/>
    <x v="4444"/>
    <n v="206950.87606845729"/>
    <n v="191529.55974811688"/>
    <n v="44861.726154737458"/>
    <n v="236391.28590285435"/>
    <x v="4381"/>
  </r>
  <r>
    <n v="427.236731644999"/>
    <x v="4445"/>
    <n v="224374.99922996722"/>
    <n v="168498.54566098616"/>
    <n v="33951.084418138191"/>
    <n v="202449.63007912436"/>
    <x v="4382"/>
  </r>
  <r>
    <n v="407.48526741850173"/>
    <x v="4446"/>
    <n v="212167.54459121832"/>
    <n v="86999.175110049837"/>
    <n v="37359.987118438388"/>
    <n v="124359.16222848822"/>
    <x v="4383"/>
  </r>
  <r>
    <n v="409.56509689479776"/>
    <x v="4447"/>
    <n v="174644.3070626478"/>
    <n v="151303.49222648714"/>
    <n v="36882.548577995585"/>
    <n v="188186.04080448273"/>
    <x v="4384"/>
  </r>
  <r>
    <n v="379.20893384419594"/>
    <x v="4448"/>
    <n v="183742.37764749766"/>
    <n v="125553.04357574382"/>
    <n v="41975.201453296111"/>
    <n v="167528.24502903994"/>
    <x v="4385"/>
  </r>
  <r>
    <n v="419.64494136149352"/>
    <x v="4449"/>
    <n v="204199.44598913388"/>
    <n v="168476.44748243541"/>
    <n v="36809.819276273898"/>
    <n v="205286.2667587093"/>
    <x v="4386"/>
  </r>
  <r>
    <n v="374.22318407225316"/>
    <x v="4450"/>
    <n v="184411.73788176433"/>
    <n v="148642.65020633794"/>
    <n v="40639.670359266303"/>
    <n v="189282.32056560426"/>
    <x v="4387"/>
  </r>
  <r>
    <n v="400.90650801225701"/>
    <x v="4451"/>
    <n v="192704.26944997511"/>
    <n v="157374.01006666958"/>
    <n v="29807.706094966699"/>
    <n v="187181.71616163629"/>
    <x v="148"/>
  </r>
  <r>
    <n v="420.39365773862403"/>
    <x v="4452"/>
    <n v="224341.53738240211"/>
    <n v="145101.11271974217"/>
    <n v="38893.077202097738"/>
    <n v="183994.18992183992"/>
    <x v="4388"/>
  </r>
  <r>
    <n v="374.53022065291577"/>
    <x v="4453"/>
    <n v="189708.89672596159"/>
    <n v="158546.23717082967"/>
    <n v="38737.569694968879"/>
    <n v="197283.80686579854"/>
    <x v="4389"/>
  </r>
  <r>
    <n v="373.34605956177109"/>
    <x v="4454"/>
    <n v="212228.61853881227"/>
    <n v="180638.07507312016"/>
    <n v="42619.497077609376"/>
    <n v="223257.57215072954"/>
    <x v="4390"/>
  </r>
  <r>
    <n v="399.15482743840414"/>
    <x v="4455"/>
    <n v="190379.55601930979"/>
    <n v="184723.44657008981"/>
    <n v="39261.961328410915"/>
    <n v="223985.40789850074"/>
    <x v="4391"/>
  </r>
  <r>
    <n v="402.06610997996006"/>
    <x v="4456"/>
    <n v="216569.95710260147"/>
    <n v="143946.39425227675"/>
    <n v="43455.834670005774"/>
    <n v="187402.22892228252"/>
    <x v="4392"/>
  </r>
  <r>
    <n v="381.27542545918845"/>
    <x v="4457"/>
    <n v="190347.52647787763"/>
    <n v="84337.057335057078"/>
    <n v="43037.982611783278"/>
    <n v="127375.03994684035"/>
    <x v="4393"/>
  </r>
  <r>
    <n v="430.17030349082165"/>
    <x v="4458"/>
    <n v="219552.80056428869"/>
    <n v="160605.12580500945"/>
    <n v="36142.966609052084"/>
    <n v="196748.09241406154"/>
    <x v="4394"/>
  </r>
  <r>
    <n v="430.88830323305336"/>
    <x v="4459"/>
    <n v="178716.87700725024"/>
    <n v="206023.34543941909"/>
    <n v="33517.13893949995"/>
    <n v="239540.48437891903"/>
    <x v="4395"/>
  </r>
  <r>
    <n v="408.26316087154908"/>
    <x v="4460"/>
    <n v="203051.92630538897"/>
    <n v="158317.93231467737"/>
    <n v="32614.072002016688"/>
    <n v="190932.00431669404"/>
    <x v="4396"/>
  </r>
  <r>
    <n v="399.24049727783915"/>
    <x v="4461"/>
    <n v="169465.04184075401"/>
    <n v="186392.95240195349"/>
    <n v="39791.565288692676"/>
    <n v="226184.51769064617"/>
    <x v="4397"/>
  </r>
  <r>
    <n v="409.43078839646591"/>
    <x v="4462"/>
    <n v="221958.43409803172"/>
    <n v="148857.86183774305"/>
    <n v="37827.388798464752"/>
    <n v="186685.25063620781"/>
    <x v="3010"/>
  </r>
  <r>
    <n v="421.05105480542562"/>
    <x v="4463"/>
    <n v="174486.50034930263"/>
    <n v="176701.85809123222"/>
    <n v="38354.028910236215"/>
    <n v="215055.88700146845"/>
    <x v="4398"/>
  </r>
  <r>
    <n v="382.11272918231697"/>
    <x v="4464"/>
    <n v="195257.90237810704"/>
    <n v="116951.78779597419"/>
    <n v="38507.21567942141"/>
    <n v="155459.00347539561"/>
    <x v="4399"/>
  </r>
  <r>
    <n v="430.33224981330744"/>
    <x v="4465"/>
    <n v="202835.90578218832"/>
    <n v="233942.29000476908"/>
    <n v="42948.495101194931"/>
    <n v="276890.78510596399"/>
    <x v="4400"/>
  </r>
  <r>
    <n v="415.63978342975463"/>
    <x v="4466"/>
    <n v="221910.96681235582"/>
    <n v="98390.152801075616"/>
    <n v="27797.756752105284"/>
    <n v="126187.9095531809"/>
    <x v="4401"/>
  </r>
  <r>
    <n v="457.32366840910726"/>
    <x v="4467"/>
    <n v="181918.02207686927"/>
    <n v="223070.43472093446"/>
    <n v="37824.757344179903"/>
    <n v="260895.19206511436"/>
    <x v="4402"/>
  </r>
  <r>
    <n v="439.3390306524966"/>
    <x v="4468"/>
    <n v="185705.92087483261"/>
    <n v="178434.35263004483"/>
    <n v="27517.906105137718"/>
    <n v="205952.25873518255"/>
    <x v="4403"/>
  </r>
  <r>
    <n v="426.72689032072975"/>
    <x v="4469"/>
    <n v="194339.208412559"/>
    <n v="154718.0876945802"/>
    <n v="36962.975937286494"/>
    <n v="191681.06363186671"/>
    <x v="4404"/>
  </r>
  <r>
    <n v="386.7095517789466"/>
    <x v="4470"/>
    <n v="198054.16347137894"/>
    <n v="169770.40300854191"/>
    <n v="44880.123452520216"/>
    <n v="214650.52646106214"/>
    <x v="4405"/>
  </r>
  <r>
    <n v="400.99375142792348"/>
    <x v="4471"/>
    <n v="180368.24418783656"/>
    <n v="157235.51399841014"/>
    <n v="31566.303982712543"/>
    <n v="188801.81798112267"/>
    <x v="4406"/>
  </r>
  <r>
    <n v="378.45085034603142"/>
    <x v="4472"/>
    <n v="171848.74556559205"/>
    <n v="181420.79404063994"/>
    <n v="28473.803250910856"/>
    <n v="209894.5972915508"/>
    <x v="4407"/>
  </r>
  <r>
    <n v="418.97277539319947"/>
    <x v="4473"/>
    <n v="233388.21712991025"/>
    <n v="183950.83351758399"/>
    <n v="39849.556037765418"/>
    <n v="223800.38955534942"/>
    <x v="2415"/>
  </r>
  <r>
    <n v="424.18269298780677"/>
    <x v="4474"/>
    <n v="188080.31073937801"/>
    <n v="178175.46184597176"/>
    <n v="40760.365592913338"/>
    <n v="218935.82743888511"/>
    <x v="4408"/>
  </r>
  <r>
    <n v="367.39102521095464"/>
    <x v="4475"/>
    <n v="188786.71151043687"/>
    <n v="91786.074110122427"/>
    <n v="39796.786045820736"/>
    <n v="131582.86015594317"/>
    <x v="4409"/>
  </r>
  <r>
    <n v="411.0836636793087"/>
    <x v="4476"/>
    <n v="213090.71378992818"/>
    <n v="221957.36608901949"/>
    <n v="26448.426480411505"/>
    <n v="248405.79256943098"/>
    <x v="4410"/>
  </r>
  <r>
    <n v="439.99245077911996"/>
    <x v="4477"/>
    <n v="223022.57387221509"/>
    <n v="182613.73471734099"/>
    <n v="36477.207067649972"/>
    <n v="219090.94178499095"/>
    <x v="4411"/>
  </r>
  <r>
    <n v="426.37106695567832"/>
    <x v="4478"/>
    <n v="231405.3958764569"/>
    <n v="169967.63053639213"/>
    <n v="30185.696136999653"/>
    <n v="200153.32667339177"/>
    <x v="4412"/>
  </r>
  <r>
    <n v="398.93982644574481"/>
    <x v="4479"/>
    <n v="205663.73307952666"/>
    <n v="224142.92112389862"/>
    <n v="30014.389065219581"/>
    <n v="254157.3101891182"/>
    <x v="4413"/>
  </r>
  <r>
    <n v="411.03929108339713"/>
    <x v="4480"/>
    <n v="212348.87027804434"/>
    <n v="216420.22037939043"/>
    <n v="42327.379156799492"/>
    <n v="258747.59953618993"/>
    <x v="4414"/>
  </r>
  <r>
    <n v="426.77886174129571"/>
    <x v="4481"/>
    <n v="199633.84834318032"/>
    <n v="110288.83665270412"/>
    <n v="27788.912175323629"/>
    <n v="138077.74882802775"/>
    <x v="4415"/>
  </r>
  <r>
    <n v="432.76372997719693"/>
    <x v="4482"/>
    <n v="228138.18319076681"/>
    <n v="166305.02807724944"/>
    <n v="40292.013698959861"/>
    <n v="206597.04177620931"/>
    <x v="4416"/>
  </r>
  <r>
    <n v="380.41296762397013"/>
    <x v="4483"/>
    <n v="213146.16637176109"/>
    <n v="158638.00154490958"/>
    <n v="34544.530951918365"/>
    <n v="193182.53249682795"/>
    <x v="4417"/>
  </r>
  <r>
    <n v="380.15448764919375"/>
    <x v="4484"/>
    <n v="198750.94235189355"/>
    <n v="154674.46560473024"/>
    <n v="32455.324855516552"/>
    <n v="187129.79046024679"/>
    <x v="4418"/>
  </r>
  <r>
    <n v="382.25458513349304"/>
    <x v="4485"/>
    <n v="204262.41346447711"/>
    <n v="107828.67639956628"/>
    <n v="37854.442798032163"/>
    <n v="145683.11919759843"/>
    <x v="4419"/>
  </r>
  <r>
    <n v="426.47475243840915"/>
    <x v="4486"/>
    <n v="207131.06134540611"/>
    <n v="196399.22718617084"/>
    <n v="43402.100012211129"/>
    <n v="239801.32719838197"/>
    <x v="4420"/>
  </r>
  <r>
    <n v="433.63710318144825"/>
    <x v="4487"/>
    <n v="225268.08507738326"/>
    <n v="121430.17645853455"/>
    <n v="30155.768613439726"/>
    <n v="151585.94507197427"/>
    <x v="4421"/>
  </r>
  <r>
    <n v="386.17045596167372"/>
    <x v="4488"/>
    <n v="177659.51526485951"/>
    <n v="86169.63836875133"/>
    <n v="39032.661098904289"/>
    <n v="125202.29946765563"/>
    <x v="4422"/>
  </r>
  <r>
    <n v="439.0183574258088"/>
    <x v="4489"/>
    <n v="234601.84273512266"/>
    <n v="231125.82947168234"/>
    <n v="35923.373254390252"/>
    <n v="267049.20272607257"/>
    <x v="4423"/>
  </r>
  <r>
    <n v="386.29597968755695"/>
    <x v="4490"/>
    <n v="188099.92174138804"/>
    <n v="149802.94124369245"/>
    <n v="33044.079331679437"/>
    <n v="182847.02057537189"/>
    <x v="4424"/>
  </r>
  <r>
    <n v="402.0254294680999"/>
    <x v="4491"/>
    <n v="205145.7570200387"/>
    <n v="145291.4846872132"/>
    <n v="32756.02721849686"/>
    <n v="178047.51190571007"/>
    <x v="4425"/>
  </r>
  <r>
    <n v="402.38377298475575"/>
    <x v="4492"/>
    <n v="197746.27659687967"/>
    <n v="273584.43343312072"/>
    <n v="43877.502035859572"/>
    <n v="317461.93546898029"/>
    <x v="4426"/>
  </r>
  <r>
    <n v="389.4518151115771"/>
    <x v="4493"/>
    <n v="221129.26261435929"/>
    <n v="101341.20379935688"/>
    <n v="30640.404211459758"/>
    <n v="131981.60801081665"/>
    <x v="4427"/>
  </r>
  <r>
    <n v="388.41396542634311"/>
    <x v="4494"/>
    <n v="185934.58136498724"/>
    <n v="169423.40705459815"/>
    <n v="30811.994300062226"/>
    <n v="200235.40135466037"/>
    <x v="4428"/>
  </r>
  <r>
    <n v="399.02444369969294"/>
    <x v="4495"/>
    <n v="201081.84552953867"/>
    <n v="171156.19686767797"/>
    <n v="25927.247991148866"/>
    <n v="197083.44485882684"/>
    <x v="4429"/>
  </r>
  <r>
    <n v="418.17355988514936"/>
    <x v="4496"/>
    <n v="211345.67362523655"/>
    <n v="200450.03419766898"/>
    <n v="40712.267185028577"/>
    <n v="241162.30138269757"/>
    <x v="4430"/>
  </r>
  <r>
    <n v="409.8032391339525"/>
    <x v="4497"/>
    <n v="211677.75300967164"/>
    <n v="203979.38882205781"/>
    <n v="40010.815410186922"/>
    <n v="243990.20423224472"/>
    <x v="4431"/>
  </r>
  <r>
    <n v="427.29190214125879"/>
    <x v="4498"/>
    <n v="222508.42957191402"/>
    <n v="88513.774613032525"/>
    <n v="27445.727180811071"/>
    <n v="115959.50179384359"/>
    <x v="4432"/>
  </r>
  <r>
    <n v="449.83874542196901"/>
    <x v="4499"/>
    <n v="225004.29336902295"/>
    <n v="178667.63639911445"/>
    <n v="41090.522178980376"/>
    <n v="219758.15857809482"/>
    <x v="4433"/>
  </r>
  <r>
    <n v="408.71257120345899"/>
    <x v="4500"/>
    <n v="210688.57966965614"/>
    <n v="110826.10904475945"/>
    <n v="28875.15964353173"/>
    <n v="139701.26868829117"/>
    <x v="4434"/>
  </r>
  <r>
    <n v="431.27091226513591"/>
    <x v="4501"/>
    <n v="210217.18284091578"/>
    <n v="189383.66387055287"/>
    <n v="27341.715487762653"/>
    <n v="216725.37935831552"/>
    <x v="4435"/>
  </r>
  <r>
    <n v="408.67736094544085"/>
    <x v="4502"/>
    <n v="184012.76085650348"/>
    <n v="87402.833886487759"/>
    <n v="33908.400664013003"/>
    <n v="121311.23455050075"/>
    <x v="4436"/>
  </r>
  <r>
    <n v="406.67551575603454"/>
    <x v="4503"/>
    <n v="224218.83646591892"/>
    <n v="136084.82797302247"/>
    <n v="26372.058907113373"/>
    <n v="162456.88688013586"/>
    <x v="4437"/>
  </r>
  <r>
    <n v="376.83502495173036"/>
    <x v="4504"/>
    <n v="174884.55425575687"/>
    <n v="95511.716326222537"/>
    <n v="33533.092657994857"/>
    <n v="129044.80898421739"/>
    <x v="4438"/>
  </r>
  <r>
    <n v="421.34806048976299"/>
    <x v="4505"/>
    <n v="212157.12618881918"/>
    <n v="110452.44165531581"/>
    <n v="25908.388231835044"/>
    <n v="136360.82988715085"/>
    <x v="4439"/>
  </r>
  <r>
    <n v="429.3387925445856"/>
    <x v="4506"/>
    <n v="196295.56689976927"/>
    <n v="110548.27237792392"/>
    <n v="29759.848552462696"/>
    <n v="140308.12093038662"/>
    <x v="4440"/>
  </r>
  <r>
    <n v="379.9435120592081"/>
    <x v="4507"/>
    <n v="194818.49628648971"/>
    <n v="154940.61204644124"/>
    <n v="38400.52195035819"/>
    <n v="193341.13399679941"/>
    <x v="4441"/>
  </r>
  <r>
    <n v="423.88645438708824"/>
    <x v="4508"/>
    <n v="192520.11924217528"/>
    <n v="223368.45534177832"/>
    <n v="32596.691156140758"/>
    <n v="255965.14649791908"/>
    <x v="4442"/>
  </r>
  <r>
    <n v="417.53613871579478"/>
    <x v="4509"/>
    <n v="243476.48479976258"/>
    <n v="223498.62335713528"/>
    <n v="42063.944689857897"/>
    <n v="265562.56804699317"/>
    <x v="4443"/>
  </r>
  <r>
    <n v="372.89884550945982"/>
    <x v="4510"/>
    <n v="187997.09215578585"/>
    <n v="173294.51878055802"/>
    <n v="40750.186621922257"/>
    <n v="214044.70540248026"/>
    <x v="4444"/>
  </r>
  <r>
    <n v="449.15474606328036"/>
    <x v="4511"/>
    <n v="218772.20765249114"/>
    <n v="205722.85958321125"/>
    <n v="38003.295194690516"/>
    <n v="243726.15477790177"/>
    <x v="3799"/>
  </r>
  <r>
    <n v="409.06962748258377"/>
    <x v="4512"/>
    <n v="227400.0979193876"/>
    <n v="166436.53717590962"/>
    <n v="39375.371588616741"/>
    <n v="205811.90876452636"/>
    <x v="4445"/>
  </r>
  <r>
    <n v="367.97884163746284"/>
    <x v="4513"/>
    <n v="183037.00686054252"/>
    <n v="137514.54468518004"/>
    <n v="30088.871866913236"/>
    <n v="167603.41655209329"/>
    <x v="4446"/>
  </r>
  <r>
    <n v="408.71023223999123"/>
    <x v="4514"/>
    <n v="195327.75515615594"/>
    <n v="122136.77103978753"/>
    <n v="29550.127065431476"/>
    <n v="151686.89810521901"/>
    <x v="4447"/>
  </r>
  <r>
    <n v="422.45816030477789"/>
    <x v="4515"/>
    <n v="208927.98924917236"/>
    <n v="251017.53295574873"/>
    <n v="30948.603509416342"/>
    <n v="281966.13646516507"/>
    <x v="4448"/>
  </r>
  <r>
    <n v="403.9093184011337"/>
    <x v="4516"/>
    <n v="190758.98453910666"/>
    <n v="193276.25907947685"/>
    <n v="36249.238823698972"/>
    <n v="229525.49790317583"/>
    <x v="4449"/>
  </r>
  <r>
    <n v="432.03383231182454"/>
    <x v="4517"/>
    <n v="192136.97560609129"/>
    <n v="158060.95791812759"/>
    <n v="40959.790084916902"/>
    <n v="199020.74800304449"/>
    <x v="4450"/>
  </r>
  <r>
    <n v="378.14314986777867"/>
    <x v="4518"/>
    <n v="175334.1886856402"/>
    <n v="137934.95203839766"/>
    <n v="27150.251596593345"/>
    <n v="165085.20363499102"/>
    <x v="4451"/>
  </r>
  <r>
    <n v="377.7075244096888"/>
    <x v="4519"/>
    <n v="192522.25843622378"/>
    <n v="169808.25082542421"/>
    <n v="27984.844119306112"/>
    <n v="197793.09494473031"/>
    <x v="4452"/>
  </r>
  <r>
    <n v="401.20458333350763"/>
    <x v="4520"/>
    <n v="202305.84158179845"/>
    <n v="168965.6499245929"/>
    <n v="30972.961021046103"/>
    <n v="199938.610945639"/>
    <x v="4453"/>
  </r>
  <r>
    <n v="380.74098633318488"/>
    <x v="4521"/>
    <n v="195383.41459909521"/>
    <n v="127450.3323422325"/>
    <n v="25604.204159775793"/>
    <n v="153054.5365020083"/>
    <x v="4454"/>
  </r>
  <r>
    <n v="401.56295728450777"/>
    <x v="4522"/>
    <n v="206764.15704679166"/>
    <n v="159072.22864642841"/>
    <n v="38392.397561065016"/>
    <n v="197464.62620749342"/>
    <x v="4455"/>
  </r>
  <r>
    <n v="423.9538479975883"/>
    <x v="4523"/>
    <n v="191600.59442031471"/>
    <n v="141407.34265406703"/>
    <n v="39188.979118039417"/>
    <n v="180596.32177210646"/>
    <x v="4456"/>
  </r>
  <r>
    <n v="374.99179327855353"/>
    <x v="4524"/>
    <n v="202014.07741520056"/>
    <n v="141997.7329747481"/>
    <n v="41294.627889659081"/>
    <n v="183292.36086440718"/>
    <x v="4457"/>
  </r>
  <r>
    <n v="445.41288101174416"/>
    <x v="4525"/>
    <n v="192104.42616032684"/>
    <n v="136087.60734430543"/>
    <n v="27464.240093976594"/>
    <n v="163551.84743828204"/>
    <x v="4458"/>
  </r>
  <r>
    <n v="364.98477347446283"/>
    <x v="4526"/>
    <n v="201268.06183318025"/>
    <n v="119714.07559469412"/>
    <n v="25167.414060990726"/>
    <n v="144881.48965568485"/>
    <x v="4459"/>
  </r>
  <r>
    <n v="413.86056181588395"/>
    <x v="4527"/>
    <n v="190794.93867505441"/>
    <n v="140159.31171479251"/>
    <n v="33173.198832018701"/>
    <n v="173332.51054681122"/>
    <x v="4460"/>
  </r>
  <r>
    <n v="394.97448359122592"/>
    <x v="4528"/>
    <n v="211123.88299653272"/>
    <n v="111086.39976326912"/>
    <n v="38540.294926488641"/>
    <n v="149626.69468975777"/>
    <x v="4461"/>
  </r>
  <r>
    <n v="452.36028142037117"/>
    <x v="4529"/>
    <n v="216705.44225887104"/>
    <n v="109984.45583197573"/>
    <n v="36095.048850202897"/>
    <n v="146079.50468217864"/>
    <x v="4462"/>
  </r>
  <r>
    <n v="403.8734233155144"/>
    <x v="4530"/>
    <n v="219292.2443569742"/>
    <n v="149754.73610120453"/>
    <n v="24884.116630424429"/>
    <n v="174638.85273162895"/>
    <x v="4463"/>
  </r>
  <r>
    <n v="401.53359112459833"/>
    <x v="4531"/>
    <n v="206256.37169382232"/>
    <n v="204009.02444711755"/>
    <n v="36354.14774029074"/>
    <n v="240363.17218740829"/>
    <x v="4464"/>
  </r>
  <r>
    <n v="430.33756408877611"/>
    <x v="4532"/>
    <n v="189020.74242018373"/>
    <n v="140268.82964678088"/>
    <n v="25090.156490110672"/>
    <n v="165358.98613689156"/>
    <x v="4465"/>
  </r>
  <r>
    <n v="405.77515188590229"/>
    <x v="4533"/>
    <n v="214123.82551122428"/>
    <n v="179959.50943885211"/>
    <n v="31372.825252633142"/>
    <n v="211332.33469148524"/>
    <x v="4466"/>
  </r>
  <r>
    <n v="405.23700914544816"/>
    <x v="4534"/>
    <n v="214093.10341942366"/>
    <n v="174520.16927404286"/>
    <n v="44228.994477354681"/>
    <n v="218749.16375139754"/>
    <x v="3001"/>
  </r>
  <r>
    <n v="379.7369661898033"/>
    <x v="4535"/>
    <n v="196546.00800384369"/>
    <n v="182640.25554589843"/>
    <n v="41129.869947581981"/>
    <n v="223770.12549348042"/>
    <x v="4467"/>
  </r>
  <r>
    <n v="448.77574218574904"/>
    <x v="4536"/>
    <n v="201783.94555040612"/>
    <n v="147022.36264493631"/>
    <n v="40642.453558741036"/>
    <n v="187664.81620367733"/>
    <x v="4468"/>
  </r>
  <r>
    <n v="362.39649383788498"/>
    <x v="4537"/>
    <n v="165603.66236525803"/>
    <n v="60986.724271878964"/>
    <n v="42445.076820782924"/>
    <n v="103431.80109266189"/>
    <x v="4469"/>
  </r>
  <r>
    <n v="442.88767062836689"/>
    <x v="4538"/>
    <n v="217369.67781831752"/>
    <n v="180851.79233585551"/>
    <n v="35854.354483859228"/>
    <n v="216706.14681971475"/>
    <x v="4470"/>
  </r>
  <r>
    <n v="390.68200773252562"/>
    <x v="4539"/>
    <n v="185318.90804798924"/>
    <n v="93782.876301094526"/>
    <n v="43757.136787784184"/>
    <n v="137540.01308887871"/>
    <x v="4471"/>
  </r>
  <r>
    <n v="417.80913314530977"/>
    <x v="4540"/>
    <n v="205582.16895097709"/>
    <n v="144914.90454660702"/>
    <n v="27853.402676696289"/>
    <n v="172768.3072233033"/>
    <x v="4472"/>
  </r>
  <r>
    <n v="395.86682113709094"/>
    <x v="4541"/>
    <n v="207351.63172073197"/>
    <n v="186818.37707324157"/>
    <n v="30236.955903006947"/>
    <n v="217055.33297624852"/>
    <x v="4473"/>
  </r>
  <r>
    <n v="380.42257262760336"/>
    <x v="4542"/>
    <n v="235945.51294596455"/>
    <n v="85116.217082129064"/>
    <n v="25244.397045336711"/>
    <n v="110360.61412746577"/>
    <x v="4474"/>
  </r>
  <r>
    <n v="445.59515744819515"/>
    <x v="4543"/>
    <n v="178735.29380839158"/>
    <n v="121978.89642209848"/>
    <n v="33160.040356267556"/>
    <n v="155138.93677836604"/>
    <x v="4475"/>
  </r>
  <r>
    <n v="408.3580997010742"/>
    <x v="4544"/>
    <n v="219883.04731290002"/>
    <n v="84558.331362096273"/>
    <n v="34250.734199404564"/>
    <n v="118809.06556150084"/>
    <x v="4476"/>
  </r>
  <r>
    <n v="388.31213601505578"/>
    <x v="4545"/>
    <n v="170246.64483205238"/>
    <n v="177132.88897259065"/>
    <n v="35304.456410921193"/>
    <n v="212437.34538351186"/>
    <x v="4477"/>
  </r>
  <r>
    <n v="435.71316530025354"/>
    <x v="4546"/>
    <n v="195170.8151587786"/>
    <n v="70348.891099631684"/>
    <n v="31396.442103217054"/>
    <n v="101745.33320284873"/>
    <x v="4478"/>
  </r>
  <r>
    <n v="417.07799222166125"/>
    <x v="4547"/>
    <n v="202107.25208377268"/>
    <n v="126388.33982964056"/>
    <n v="39725.653681573509"/>
    <n v="166113.99351121407"/>
    <x v="4479"/>
  </r>
  <r>
    <n v="374.84396194238428"/>
    <x v="4548"/>
    <n v="213225.11948959884"/>
    <n v="97812.274548637884"/>
    <n v="39374.098615079405"/>
    <n v="137186.37316371728"/>
    <x v="4480"/>
  </r>
  <r>
    <n v="428.12454227116513"/>
    <x v="4549"/>
    <n v="217047.73429938548"/>
    <n v="177331.73704572351"/>
    <n v="40210.357926227058"/>
    <n v="217542.09497195057"/>
    <x v="4481"/>
  </r>
  <r>
    <n v="407.11082680883612"/>
    <x v="4550"/>
    <n v="188753.44476168521"/>
    <n v="201605.85051958868"/>
    <n v="36761.51854146929"/>
    <n v="238367.36906105798"/>
    <x v="4482"/>
  </r>
  <r>
    <n v="387.64039996433166"/>
    <x v="4551"/>
    <n v="229454.9265407284"/>
    <n v="81148.392610596391"/>
    <n v="31822.230675735726"/>
    <n v="112970.62328633212"/>
    <x v="4483"/>
  </r>
  <r>
    <n v="385.48269510564251"/>
    <x v="4552"/>
    <n v="207209.8251872012"/>
    <n v="193881.4234196695"/>
    <n v="27458.041423402632"/>
    <n v="221339.46484307214"/>
    <x v="4484"/>
  </r>
  <r>
    <n v="413.64559297215851"/>
    <x v="4553"/>
    <n v="202237.22018753516"/>
    <n v="145653.04861474849"/>
    <n v="29136.505807622099"/>
    <n v="174789.55442237059"/>
    <x v="4485"/>
  </r>
  <r>
    <n v="404.72539062409828"/>
    <x v="4554"/>
    <n v="221503.8431338493"/>
    <n v="198058.74642602482"/>
    <n v="25576.992393383982"/>
    <n v="223635.73881940881"/>
    <x v="4486"/>
  </r>
  <r>
    <n v="413.58850636848729"/>
    <x v="4555"/>
    <n v="186285.06955312082"/>
    <n v="180592.84815303519"/>
    <n v="39141.511777452251"/>
    <n v="219734.35993048744"/>
    <x v="4487"/>
  </r>
  <r>
    <n v="436.95597327768348"/>
    <x v="4556"/>
    <n v="207894.29506385856"/>
    <n v="97257.591811915219"/>
    <n v="41459.025737991942"/>
    <n v="138716.61754990715"/>
    <x v="4488"/>
  </r>
  <r>
    <n v="419.89454430511387"/>
    <x v="4557"/>
    <n v="195653.62600929299"/>
    <n v="179261.53357736088"/>
    <n v="30190.960249896252"/>
    <n v="209452.49382725713"/>
    <x v="4489"/>
  </r>
  <r>
    <n v="433.54747061187874"/>
    <x v="4558"/>
    <n v="209262.64108860685"/>
    <n v="179313.79993295213"/>
    <n v="37150.259609772649"/>
    <n v="216464.05954272478"/>
    <x v="4490"/>
  </r>
  <r>
    <n v="377.17382650866557"/>
    <x v="4559"/>
    <n v="194726.18106922318"/>
    <n v="177047.68354544355"/>
    <n v="38745.527887149321"/>
    <n v="215793.21143259289"/>
    <x v="4491"/>
  </r>
  <r>
    <n v="445.54936277916005"/>
    <x v="4560"/>
    <n v="231107.46461632187"/>
    <n v="156764.30960082912"/>
    <n v="26303.871122145985"/>
    <n v="183068.18072297511"/>
    <x v="4492"/>
  </r>
  <r>
    <n v="408.02580536387939"/>
    <x v="4561"/>
    <n v="184540.24686528786"/>
    <n v="133877.57832255264"/>
    <n v="26401.898514809323"/>
    <n v="160279.47683736196"/>
    <x v="4493"/>
  </r>
  <r>
    <n v="420.34264317012008"/>
    <x v="4562"/>
    <n v="166498.53602854186"/>
    <n v="144853.15298937168"/>
    <n v="29116.75484639945"/>
    <n v="173969.90783577113"/>
    <x v="4494"/>
  </r>
  <r>
    <n v="389.51588282513001"/>
    <x v="4563"/>
    <n v="193958.2635638449"/>
    <n v="194451.02135942076"/>
    <n v="28893.058349976302"/>
    <n v="223344.07970939705"/>
    <x v="4495"/>
  </r>
  <r>
    <n v="442.50792334467531"/>
    <x v="4564"/>
    <n v="205475.06802167904"/>
    <n v="204645.09068578624"/>
    <n v="28369.136404026758"/>
    <n v="233014.22708981301"/>
    <x v="4496"/>
  </r>
  <r>
    <n v="406.63697653810357"/>
    <x v="4565"/>
    <n v="195389.63202265906"/>
    <n v="151958.69240014214"/>
    <n v="35396.678947908113"/>
    <n v="187355.37134805025"/>
    <x v="4497"/>
  </r>
  <r>
    <n v="409.47808005260219"/>
    <x v="4566"/>
    <n v="237974.20711741014"/>
    <n v="181269.02417348101"/>
    <n v="41184.29588901942"/>
    <n v="222453.32006250042"/>
    <x v="4498"/>
  </r>
  <r>
    <n v="422.94146116053912"/>
    <x v="4567"/>
    <n v="218901.76173169332"/>
    <n v="197164.15239244886"/>
    <n v="24788.361802628602"/>
    <n v="221952.51419507747"/>
    <x v="4499"/>
  </r>
  <r>
    <n v="423.0879532894923"/>
    <x v="4568"/>
    <n v="188994.77528123267"/>
    <n v="189657.67688213661"/>
    <n v="31983.278086622155"/>
    <n v="221640.95496875877"/>
    <x v="4500"/>
  </r>
  <r>
    <n v="447.62105773509802"/>
    <x v="4569"/>
    <n v="194564.92517451406"/>
    <n v="228602.56494942153"/>
    <n v="32027.426302262389"/>
    <n v="260629.99125168391"/>
    <x v="4501"/>
  </r>
  <r>
    <n v="433.20759217496033"/>
    <x v="4570"/>
    <n v="225706.50437495619"/>
    <n v="143231.24890033607"/>
    <n v="36014.613060623655"/>
    <n v="179245.86196095974"/>
    <x v="4502"/>
  </r>
  <r>
    <n v="382.25374677128644"/>
    <x v="4571"/>
    <n v="173378.58931526149"/>
    <n v="127587.71315266538"/>
    <n v="44290.168262434221"/>
    <n v="171877.8814150996"/>
    <x v="4503"/>
  </r>
  <r>
    <n v="410.99787976464705"/>
    <x v="4572"/>
    <n v="203953.09980640572"/>
    <n v="224526.62039956634"/>
    <n v="26954.948311254655"/>
    <n v="251481.56871082098"/>
    <x v="4504"/>
  </r>
  <r>
    <n v="406.1809755643315"/>
    <x v="4573"/>
    <n v="199402.45232224054"/>
    <n v="141112.4161185011"/>
    <n v="42922.38529392011"/>
    <n v="184034.80141242122"/>
    <x v="4505"/>
  </r>
  <r>
    <n v="413.09577993040011"/>
    <x v="4574"/>
    <n v="198328.38915187487"/>
    <n v="167786.05472956752"/>
    <n v="35408.466899642706"/>
    <n v="203194.52162921021"/>
    <x v="4506"/>
  </r>
  <r>
    <n v="423.20923121257181"/>
    <x v="4575"/>
    <n v="220563.04633063168"/>
    <n v="227102.99387497248"/>
    <n v="38697.997921563161"/>
    <n v="265800.99179653567"/>
    <x v="4507"/>
  </r>
  <r>
    <n v="426.54269375848793"/>
    <x v="4576"/>
    <n v="191042.79407889253"/>
    <n v="232138.04827613744"/>
    <n v="25596.57354451319"/>
    <n v="257734.62182065065"/>
    <x v="4508"/>
  </r>
  <r>
    <n v="413.59426654040487"/>
    <x v="4577"/>
    <n v="169867.50078045667"/>
    <n v="71564.448269826316"/>
    <n v="39189.335598802951"/>
    <n v="110753.78386862927"/>
    <x v="4509"/>
  </r>
  <r>
    <n v="394.0709941560541"/>
    <x v="4578"/>
    <n v="226439.87239989766"/>
    <n v="245164.78053016201"/>
    <n v="42208.533769276728"/>
    <n v="287373.31429943873"/>
    <x v="4510"/>
  </r>
  <r>
    <n v="423.94616723616502"/>
    <x v="4579"/>
    <n v="182841.5963187158"/>
    <n v="168974.29863649068"/>
    <n v="25682.09520660726"/>
    <n v="194656.39384309793"/>
    <x v="4511"/>
  </r>
  <r>
    <n v="447.20333786051395"/>
    <x v="4580"/>
    <n v="185617.82571316959"/>
    <n v="173441.84770547893"/>
    <n v="34813.832899535373"/>
    <n v="208255.68060501429"/>
    <x v="4512"/>
  </r>
  <r>
    <n v="444.53444395274909"/>
    <x v="4581"/>
    <n v="220744.90137831171"/>
    <n v="173510.99675167553"/>
    <n v="38152.538997592601"/>
    <n v="211663.53574926814"/>
    <x v="4513"/>
  </r>
  <r>
    <n v="387.47803770939123"/>
    <x v="4582"/>
    <n v="185198.69421417886"/>
    <n v="178238.04392578802"/>
    <n v="41515.842268333457"/>
    <n v="219753.88619412147"/>
    <x v="4514"/>
  </r>
  <r>
    <n v="428.17432165202842"/>
    <x v="4583"/>
    <n v="228919.271223085"/>
    <n v="190595.1177142802"/>
    <n v="25982.810817183508"/>
    <n v="216577.92853146372"/>
    <x v="4515"/>
  </r>
  <r>
    <n v="403.83097284107708"/>
    <x v="4584"/>
    <n v="211015.83390443213"/>
    <n v="146511.8441140705"/>
    <n v="43459.770410327459"/>
    <n v="189971.61452439794"/>
    <x v="4516"/>
  </r>
  <r>
    <n v="433.81782062816956"/>
    <x v="4585"/>
    <n v="200987.40868549753"/>
    <n v="237427.31948486727"/>
    <n v="33726.680981822501"/>
    <n v="271154.00046668976"/>
    <x v="4517"/>
  </r>
  <r>
    <n v="384.82999120180961"/>
    <x v="4586"/>
    <n v="198598.76546149439"/>
    <n v="182906.82544828809"/>
    <n v="33562.228938778971"/>
    <n v="216469.05438706707"/>
    <x v="4518"/>
  </r>
  <r>
    <n v="389.88442340825623"/>
    <x v="4587"/>
    <n v="180482.45630814222"/>
    <n v="102123.63745843017"/>
    <n v="31658.469916334987"/>
    <n v="133782.10737476515"/>
    <x v="2533"/>
  </r>
  <r>
    <n v="366.52930668528279"/>
    <x v="4588"/>
    <n v="223453.70700453347"/>
    <n v="187918.39604905035"/>
    <n v="33195.973858096841"/>
    <n v="221114.36990714719"/>
    <x v="4519"/>
  </r>
  <r>
    <n v="451.92864903340603"/>
    <x v="4589"/>
    <n v="184323.6980619758"/>
    <n v="254890.02889696677"/>
    <n v="25450.041885798502"/>
    <n v="280340.07078276528"/>
    <x v="4520"/>
  </r>
  <r>
    <n v="403.59233700998658"/>
    <x v="4590"/>
    <n v="216532.23111346495"/>
    <n v="195020.05420383316"/>
    <n v="31303.023669614638"/>
    <n v="226323.07787344779"/>
    <x v="4521"/>
  </r>
  <r>
    <n v="394.47650961036845"/>
    <x v="4591"/>
    <n v="215741.15416211143"/>
    <n v="179579.83098374019"/>
    <n v="33845.63716742042"/>
    <n v="213425.4681511606"/>
    <x v="4522"/>
  </r>
  <r>
    <n v="443.90031845954741"/>
    <x v="4592"/>
    <n v="165395.46983870372"/>
    <n v="137017.08663999365"/>
    <n v="31355.769575021244"/>
    <n v="168372.85621501488"/>
    <x v="4523"/>
  </r>
  <r>
    <n v="435.51235285107185"/>
    <x v="4593"/>
    <n v="211929.88244757976"/>
    <n v="112723.56267144681"/>
    <n v="44381.730828277854"/>
    <n v="157105.29349972465"/>
    <x v="4524"/>
  </r>
  <r>
    <n v="406.62072286719302"/>
    <x v="4594"/>
    <n v="209195.28637954063"/>
    <n v="160117.40884145751"/>
    <n v="37904.62950876815"/>
    <n v="198022.03835022566"/>
    <x v="4525"/>
  </r>
  <r>
    <n v="386.46586473281099"/>
    <x v="4595"/>
    <n v="214146.25540082241"/>
    <n v="119096.1358264516"/>
    <n v="25729.743196229996"/>
    <n v="144825.87902268159"/>
    <x v="4526"/>
  </r>
  <r>
    <n v="404.22022031886343"/>
    <x v="4596"/>
    <n v="201625.79979074383"/>
    <n v="164654.86508457712"/>
    <n v="41981.409758485308"/>
    <n v="206636.27484306242"/>
    <x v="4527"/>
  </r>
  <r>
    <n v="443.82420874752069"/>
    <x v="4597"/>
    <n v="211303.70412238911"/>
    <n v="186416.42683327178"/>
    <n v="32221.067616473807"/>
    <n v="218637.49444974557"/>
    <x v="4528"/>
  </r>
  <r>
    <n v="405.49612603709016"/>
    <x v="4598"/>
    <n v="200201.11276051245"/>
    <n v="209601.31531225503"/>
    <n v="32690.479318102647"/>
    <n v="242291.79463035768"/>
    <x v="4529"/>
  </r>
  <r>
    <n v="403.55410852293477"/>
    <x v="4599"/>
    <n v="221128.73901568522"/>
    <n v="106930.70484848693"/>
    <n v="40665.890964616272"/>
    <n v="147596.59581310319"/>
    <x v="4530"/>
  </r>
  <r>
    <n v="403.04809655850727"/>
    <x v="4600"/>
    <n v="180925.30244256664"/>
    <n v="156637.85227516032"/>
    <n v="27605.505231140876"/>
    <n v="184243.3575063012"/>
    <x v="4531"/>
  </r>
  <r>
    <n v="364.72362707682589"/>
    <x v="4601"/>
    <n v="181944.85313001063"/>
    <n v="147516.15166739805"/>
    <n v="33266.679890620115"/>
    <n v="180782.83155801817"/>
    <x v="4532"/>
  </r>
  <r>
    <n v="439.46866858212474"/>
    <x v="4602"/>
    <n v="199299.17223495495"/>
    <n v="178991.99721457929"/>
    <n v="44454.833471339727"/>
    <n v="223446.83068591901"/>
    <x v="4533"/>
  </r>
  <r>
    <n v="383.33268367285405"/>
    <x v="4603"/>
    <n v="212553.00400047092"/>
    <n v="180786.65291756115"/>
    <n v="36652.221057640003"/>
    <n v="217438.87397520116"/>
    <x v="4534"/>
  </r>
  <r>
    <n v="398.61771558851365"/>
    <x v="4604"/>
    <n v="174238.81574311902"/>
    <n v="157721.59173162415"/>
    <n v="35932.261186940443"/>
    <n v="193653.8529185646"/>
    <x v="4535"/>
  </r>
  <r>
    <n v="404.21348802012858"/>
    <x v="4605"/>
    <n v="204460.04945658805"/>
    <n v="214385.22241960675"/>
    <n v="37827.150341737797"/>
    <n v="252212.37276134454"/>
    <x v="4536"/>
  </r>
  <r>
    <n v="379.64872952876067"/>
    <x v="4606"/>
    <n v="198087.97634774732"/>
    <n v="173949.55814085915"/>
    <n v="37163.401224947134"/>
    <n v="211112.95936580628"/>
    <x v="4537"/>
  </r>
  <r>
    <n v="380.44020084847034"/>
    <x v="4607"/>
    <n v="241927.04661775727"/>
    <n v="147387.69928537437"/>
    <n v="36808.058550340509"/>
    <n v="184195.75783571487"/>
    <x v="4538"/>
  </r>
  <r>
    <n v="409.37824061571763"/>
    <x v="4608"/>
    <n v="223960.71138424808"/>
    <n v="146309.66127833957"/>
    <n v="30777.425300614977"/>
    <n v="177087.08657895454"/>
    <x v="4539"/>
  </r>
  <r>
    <n v="422.26909710644691"/>
    <x v="4609"/>
    <n v="201828.49565818656"/>
    <n v="226435.62305395817"/>
    <n v="31204.506115901448"/>
    <n v="257640.12916985963"/>
    <x v="4540"/>
  </r>
  <r>
    <n v="445.27818632786369"/>
    <x v="4610"/>
    <n v="252623.89482175343"/>
    <n v="154224.8533095108"/>
    <n v="35115.169942793989"/>
    <n v="189340.02325230479"/>
    <x v="4541"/>
  </r>
  <r>
    <n v="408.37252709613563"/>
    <x v="4611"/>
    <n v="188552.70623945841"/>
    <n v="107833.66303433078"/>
    <n v="30165.405637324096"/>
    <n v="137999.06867165488"/>
    <x v="4542"/>
  </r>
  <r>
    <n v="381.61926772033303"/>
    <x v="4612"/>
    <n v="168197.13359943699"/>
    <n v="160394.59751350147"/>
    <n v="27074.737891070021"/>
    <n v="187469.3354045715"/>
    <x v="4543"/>
  </r>
  <r>
    <n v="405.24242916265229"/>
    <x v="4613"/>
    <n v="199949.20826797909"/>
    <n v="108163.57260609334"/>
    <n v="26485.071739440944"/>
    <n v="134648.64434553427"/>
    <x v="4544"/>
  </r>
  <r>
    <n v="403.37500212573184"/>
    <x v="4614"/>
    <n v="218948.7181654835"/>
    <n v="194434.39936420534"/>
    <n v="29639.987917360009"/>
    <n v="224074.38728156534"/>
    <x v="4545"/>
  </r>
  <r>
    <n v="446.23740483224117"/>
    <x v="4615"/>
    <n v="195172.77787342123"/>
    <n v="194859.7954506494"/>
    <n v="36918.248440405521"/>
    <n v="231778.04389105493"/>
    <x v="4546"/>
  </r>
  <r>
    <n v="418.99750077317384"/>
    <x v="4616"/>
    <n v="215354.39323140646"/>
    <n v="115647.52224489079"/>
    <n v="39496.261923222199"/>
    <n v="155143.78416811299"/>
    <x v="4547"/>
  </r>
  <r>
    <n v="393.86355890763372"/>
    <x v="4617"/>
    <n v="190955.60598145769"/>
    <n v="163380.51674881918"/>
    <n v="43125.934605569259"/>
    <n v="206506.45135438844"/>
    <x v="4548"/>
  </r>
  <r>
    <n v="395.6538788643752"/>
    <x v="4618"/>
    <n v="201595.89806104306"/>
    <n v="216676.1025477541"/>
    <n v="26181.777664963614"/>
    <n v="242857.88021271772"/>
    <x v="4549"/>
  </r>
  <r>
    <n v="454.5462054199088"/>
    <x v="4619"/>
    <n v="197726.69709591387"/>
    <n v="166194.26368453246"/>
    <n v="34131.693710923377"/>
    <n v="200325.95739545583"/>
    <x v="4550"/>
  </r>
  <r>
    <n v="392.31102314692373"/>
    <x v="4620"/>
    <n v="201369.42330856321"/>
    <n v="214163.01895424878"/>
    <n v="27631.924550429976"/>
    <n v="241794.94350467875"/>
    <x v="4551"/>
  </r>
  <r>
    <n v="434.14067277732181"/>
    <x v="4621"/>
    <n v="227467.41693225791"/>
    <n v="160986.59362465161"/>
    <n v="25301.119638179731"/>
    <n v="186287.71326283133"/>
    <x v="4552"/>
  </r>
  <r>
    <n v="421.09699321149333"/>
    <x v="4622"/>
    <n v="225003.92617379213"/>
    <n v="194764.00191584803"/>
    <n v="30720.921895268453"/>
    <n v="225484.92381111649"/>
    <x v="4553"/>
  </r>
  <r>
    <n v="415.26748959486781"/>
    <x v="4623"/>
    <n v="228367.60666223874"/>
    <n v="147024.47200913937"/>
    <n v="42599.378796681056"/>
    <n v="189623.85080582043"/>
    <x v="4554"/>
  </r>
  <r>
    <n v="432.51565093164123"/>
    <x v="4624"/>
    <n v="227880.02792308331"/>
    <n v="210724.32448458613"/>
    <n v="26400.662875406004"/>
    <n v="237124.98735999214"/>
    <x v="4555"/>
  </r>
  <r>
    <n v="371.37798630874499"/>
    <x v="4625"/>
    <n v="186240.09807609575"/>
    <n v="148816.58145638727"/>
    <n v="26106.308519535734"/>
    <n v="174922.889975923"/>
    <x v="4556"/>
  </r>
  <r>
    <n v="389.69687190360986"/>
    <x v="4626"/>
    <n v="176041.08245191403"/>
    <n v="36718.472544478071"/>
    <n v="35195.01802084416"/>
    <n v="71913.490565322223"/>
    <x v="4557"/>
  </r>
  <r>
    <n v="427.03766183352155"/>
    <x v="4627"/>
    <n v="214017.4985776174"/>
    <n v="175600.66869745238"/>
    <n v="41505.656071380952"/>
    <n v="217106.32476883332"/>
    <x v="4558"/>
  </r>
  <r>
    <n v="426.57934027730164"/>
    <x v="4628"/>
    <n v="227685.92543541532"/>
    <n v="215689.12742223908"/>
    <n v="25054.042339245821"/>
    <n v="240743.1697614849"/>
    <x v="4559"/>
  </r>
  <r>
    <n v="424.14622686541156"/>
    <x v="4629"/>
    <n v="209010.35167230334"/>
    <n v="162253.68836941686"/>
    <n v="42590.551080476056"/>
    <n v="204844.23944989292"/>
    <x v="4560"/>
  </r>
  <r>
    <n v="397.44472152778673"/>
    <x v="4630"/>
    <n v="192086.55382780297"/>
    <n v="108566.78865765833"/>
    <n v="41900.130940073395"/>
    <n v="150466.91959773173"/>
    <x v="4561"/>
  </r>
  <r>
    <n v="393.37215477536978"/>
    <x v="4631"/>
    <n v="212084.18983953499"/>
    <n v="160824.25859307934"/>
    <n v="30566.453722257589"/>
    <n v="191390.71231533692"/>
    <x v="4562"/>
  </r>
  <r>
    <n v="429.1621222277065"/>
    <x v="4632"/>
    <n v="186874.75320909714"/>
    <n v="98023.507515963924"/>
    <n v="28366.401377628183"/>
    <n v="126389.9088935921"/>
    <x v="4563"/>
  </r>
  <r>
    <n v="424.45189421108392"/>
    <x v="4633"/>
    <n v="212719.21175587951"/>
    <n v="189301.95741524431"/>
    <n v="42176.172301044178"/>
    <n v="231478.12971628847"/>
    <x v="4564"/>
  </r>
  <r>
    <n v="433.08430853963642"/>
    <x v="4634"/>
    <n v="182209.44706306004"/>
    <n v="84936.939826807153"/>
    <n v="37427.218667844143"/>
    <n v="122364.15849465129"/>
    <x v="4565"/>
  </r>
  <r>
    <n v="431.58597585489247"/>
    <x v="4635"/>
    <n v="187684.00322801308"/>
    <n v="185934.14709086154"/>
    <n v="29364.322306383216"/>
    <n v="215298.46939724477"/>
    <x v="4566"/>
  </r>
  <r>
    <n v="421.39064842481218"/>
    <x v="4636"/>
    <n v="212083.89150818635"/>
    <n v="129421.25601729247"/>
    <n v="40575.851872305975"/>
    <n v="169997.10788959844"/>
    <x v="4567"/>
  </r>
  <r>
    <n v="419.21037448786478"/>
    <x v="4637"/>
    <n v="219074.84641320017"/>
    <n v="117495.28312461131"/>
    <n v="43373.913945354128"/>
    <n v="160869.19706996542"/>
    <x v="4568"/>
  </r>
  <r>
    <n v="396.86571257637524"/>
    <x v="4638"/>
    <n v="211351.79412324878"/>
    <n v="132494.77659080239"/>
    <n v="35406.093171315275"/>
    <n v="167900.86976211765"/>
    <x v="4569"/>
  </r>
  <r>
    <n v="403.03642743856199"/>
    <x v="4639"/>
    <n v="215758.5472679917"/>
    <n v="181863.50215881405"/>
    <n v="27142.755865943967"/>
    <n v="209006.25802475802"/>
    <x v="4570"/>
  </r>
  <r>
    <n v="446.79055625202466"/>
    <x v="4640"/>
    <n v="202327.15215600288"/>
    <n v="161712.14945574009"/>
    <n v="25145.326705574669"/>
    <n v="186857.47616131476"/>
    <x v="4571"/>
  </r>
  <r>
    <n v="403.9797688293566"/>
    <x v="4641"/>
    <n v="162966.63512973543"/>
    <n v="184448.40508271233"/>
    <n v="32883.432961651983"/>
    <n v="217331.8380443643"/>
    <x v="4572"/>
  </r>
  <r>
    <n v="386.88461065948167"/>
    <x v="4642"/>
    <n v="251100.30013254029"/>
    <n v="182486.63487672334"/>
    <n v="35594.714850991571"/>
    <n v="218081.3497277149"/>
    <x v="4573"/>
  </r>
  <r>
    <n v="369.28254769971932"/>
    <x v="4643"/>
    <n v="190113.44193546291"/>
    <n v="175175.59065058656"/>
    <n v="26487.791109589769"/>
    <n v="201663.38176017633"/>
    <x v="4574"/>
  </r>
  <r>
    <n v="396.10239621534726"/>
    <x v="4644"/>
    <n v="205814.38434396422"/>
    <n v="199194.04537311132"/>
    <n v="43695.280149350176"/>
    <n v="242889.3255224615"/>
    <x v="844"/>
  </r>
  <r>
    <n v="380.64700071361762"/>
    <x v="4645"/>
    <n v="199534.76918299822"/>
    <n v="220486.66290727782"/>
    <n v="43792.205582896517"/>
    <n v="264278.86849017435"/>
    <x v="4575"/>
  </r>
  <r>
    <n v="410.9157509656805"/>
    <x v="4646"/>
    <n v="193589.88431732851"/>
    <n v="100755.60014468603"/>
    <n v="34908.480950906589"/>
    <n v="135664.08109559261"/>
    <x v="4576"/>
  </r>
  <r>
    <n v="432.22890692571832"/>
    <x v="4647"/>
    <n v="215766.94979514019"/>
    <n v="152170.42530514518"/>
    <n v="39377.39004050754"/>
    <n v="191547.81534565272"/>
    <x v="4577"/>
  </r>
  <r>
    <n v="395.49651405210091"/>
    <x v="4648"/>
    <n v="234489.33198494799"/>
    <n v="214351.3693832467"/>
    <n v="36721.227784901988"/>
    <n v="251072.59716814867"/>
    <x v="4578"/>
  </r>
  <r>
    <n v="390.90459702417411"/>
    <x v="4649"/>
    <n v="187346.60817610988"/>
    <n v="160896.92411292624"/>
    <n v="27071.206804588019"/>
    <n v="187968.13091751427"/>
    <x v="4579"/>
  </r>
  <r>
    <n v="392.60130663416356"/>
    <x v="4650"/>
    <n v="193022.53171686982"/>
    <n v="89948.604720652482"/>
    <n v="30247.930934081458"/>
    <n v="120196.53565473395"/>
    <x v="4580"/>
  </r>
  <r>
    <n v="363.56251202151032"/>
    <x v="4651"/>
    <n v="194825.84360578808"/>
    <n v="157129.25713203597"/>
    <n v="39425.513739257287"/>
    <n v="196554.77087129327"/>
    <x v="4581"/>
  </r>
  <r>
    <n v="426.62306283292355"/>
    <x v="4652"/>
    <n v="197083.32140760531"/>
    <n v="139581.65147513899"/>
    <n v="39192.470461733588"/>
    <n v="178774.12193687257"/>
    <x v="4582"/>
  </r>
  <r>
    <n v="389.10101331554921"/>
    <x v="4653"/>
    <n v="196574.99344746742"/>
    <n v="104468.82480769169"/>
    <n v="36642.216714049973"/>
    <n v="141111.04152174166"/>
    <x v="4583"/>
  </r>
  <r>
    <n v="385.71583206342621"/>
    <x v="4654"/>
    <n v="175420.21359581486"/>
    <n v="121411.61458378637"/>
    <n v="44117.224510391854"/>
    <n v="165528.83909417823"/>
    <x v="4584"/>
  </r>
  <r>
    <n v="441.29382881549992"/>
    <x v="4655"/>
    <n v="228520.73881744058"/>
    <n v="253163.93357645467"/>
    <n v="32685.69814029448"/>
    <n v="285849.63171674917"/>
    <x v="4585"/>
  </r>
  <r>
    <n v="424.93046075518168"/>
    <x v="4656"/>
    <n v="215258.69093908154"/>
    <n v="147110.10817127084"/>
    <n v="29692.229209793913"/>
    <n v="176802.33738106475"/>
    <x v="4586"/>
  </r>
  <r>
    <n v="409.15527876654937"/>
    <x v="4657"/>
    <n v="189236.40392817752"/>
    <n v="105154.95871498957"/>
    <n v="25907.871575593304"/>
    <n v="131062.83029058288"/>
    <x v="4587"/>
  </r>
  <r>
    <n v="405.37562130389335"/>
    <x v="4658"/>
    <n v="208961.38581831104"/>
    <n v="136771.69662982933"/>
    <n v="29087.263289178707"/>
    <n v="165858.95991900802"/>
    <x v="4588"/>
  </r>
  <r>
    <n v="383.81442999698476"/>
    <x v="4659"/>
    <n v="176541.20777194394"/>
    <n v="66388.065259622439"/>
    <n v="32899.053081594524"/>
    <n v="99287.118341216963"/>
    <x v="4589"/>
  </r>
  <r>
    <n v="406.72930883241975"/>
    <x v="4660"/>
    <n v="190336.84918933568"/>
    <n v="135189.7070678779"/>
    <n v="32379.373979327142"/>
    <n v="167569.08104720505"/>
    <x v="4590"/>
  </r>
  <r>
    <n v="395.97625699386492"/>
    <x v="4661"/>
    <n v="221329.80139164091"/>
    <n v="113500.06114276653"/>
    <n v="39378.91833134849"/>
    <n v="152878.97947411501"/>
    <x v="4591"/>
  </r>
  <r>
    <n v="431.98278742331246"/>
    <x v="4662"/>
    <n v="200805.95200997955"/>
    <n v="196739.99641160367"/>
    <n v="28954.01776486696"/>
    <n v="225694.01417647063"/>
    <x v="4592"/>
  </r>
  <r>
    <n v="400.59230590568529"/>
    <x v="4663"/>
    <n v="196174.25738920938"/>
    <n v="171588.04179859752"/>
    <n v="28739.596994257034"/>
    <n v="200327.63879285456"/>
    <x v="4593"/>
  </r>
  <r>
    <n v="399.95431263948342"/>
    <x v="4664"/>
    <n v="201221.47121018491"/>
    <n v="144357.65954040608"/>
    <n v="31722.950783092416"/>
    <n v="176080.61032349849"/>
    <x v="4594"/>
  </r>
  <r>
    <n v="372.10514751295585"/>
    <x v="4665"/>
    <n v="209340.57051046603"/>
    <n v="93955.870395570921"/>
    <n v="42141.675561211159"/>
    <n v="136097.54595678207"/>
    <x v="4595"/>
  </r>
  <r>
    <n v="368.02106405708349"/>
    <x v="4666"/>
    <n v="198701.23620023148"/>
    <n v="141710.62751854712"/>
    <n v="41268.324185752746"/>
    <n v="182978.95170429986"/>
    <x v="4596"/>
  </r>
  <r>
    <n v="420.51134371077382"/>
    <x v="4667"/>
    <n v="189296.09038114391"/>
    <n v="174467.8910254048"/>
    <n v="44853.695702942787"/>
    <n v="219321.58672834758"/>
    <x v="4597"/>
  </r>
  <r>
    <n v="384.15483322530162"/>
    <x v="4668"/>
    <n v="216103.18410895389"/>
    <n v="188331.65399212652"/>
    <n v="31844.593822012757"/>
    <n v="220176.24781413929"/>
    <x v="4598"/>
  </r>
  <r>
    <n v="409.33330792056506"/>
    <x v="4669"/>
    <n v="198889.11582272797"/>
    <n v="134521.9424295307"/>
    <n v="24686.67205185075"/>
    <n v="159208.61448138143"/>
    <x v="4599"/>
  </r>
  <r>
    <n v="405.70672705396601"/>
    <x v="4670"/>
    <n v="194935.20909392086"/>
    <n v="133663.31615814843"/>
    <n v="25108.735641255902"/>
    <n v="158772.05179940432"/>
    <x v="4600"/>
  </r>
  <r>
    <n v="371.51246421296486"/>
    <x v="4671"/>
    <n v="198535.34548725231"/>
    <n v="167003.87171206129"/>
    <n v="29707.277274457145"/>
    <n v="196711.14898651844"/>
    <x v="4601"/>
  </r>
  <r>
    <n v="401.52175875467111"/>
    <x v="4672"/>
    <n v="207826.0843794003"/>
    <n v="143698.3361748048"/>
    <n v="39381.088528429173"/>
    <n v="183079.42470323399"/>
    <x v="4602"/>
  </r>
  <r>
    <n v="377.99971019464414"/>
    <x v="4673"/>
    <n v="215975.48743612901"/>
    <n v="130917.73460442552"/>
    <n v="38669.443330673588"/>
    <n v="169587.17793509911"/>
    <x v="4603"/>
  </r>
  <r>
    <n v="414.71290383735834"/>
    <x v="4674"/>
    <n v="171938.7335946371"/>
    <n v="196673.82910429311"/>
    <n v="32215.638510791385"/>
    <n v="228889.46761508449"/>
    <x v="4604"/>
  </r>
  <r>
    <n v="436.04683101215016"/>
    <x v="4675"/>
    <n v="234405.08503766512"/>
    <n v="142419.21122115114"/>
    <n v="26215.185693275584"/>
    <n v="168634.39691442673"/>
    <x v="4605"/>
  </r>
  <r>
    <n v="409.06277279397113"/>
    <x v="4676"/>
    <n v="190534.00438539617"/>
    <n v="102324.4843061664"/>
    <n v="34841.583000053193"/>
    <n v="137166.0673062196"/>
    <x v="4606"/>
  </r>
  <r>
    <n v="440.7265919473341"/>
    <x v="4677"/>
    <n v="206009.93839959198"/>
    <n v="189566.98831431256"/>
    <n v="40913.168181816218"/>
    <n v="230480.15649612877"/>
    <x v="4607"/>
  </r>
  <r>
    <n v="431.08991665157924"/>
    <x v="4678"/>
    <n v="194826.11161451883"/>
    <n v="160829.05058791296"/>
    <n v="41063.96677075114"/>
    <n v="201893.0173586641"/>
    <x v="4608"/>
  </r>
  <r>
    <n v="452.0417564184271"/>
    <x v="4679"/>
    <n v="215615.67831983525"/>
    <n v="189195.923684554"/>
    <n v="29031.13442949927"/>
    <n v="218227.05811405327"/>
    <x v="4609"/>
  </r>
  <r>
    <n v="410.52230107542493"/>
    <x v="4680"/>
    <n v="177110.4069699801"/>
    <n v="121186.72109408371"/>
    <n v="40475.08343160955"/>
    <n v="161661.80452569327"/>
    <x v="4610"/>
  </r>
  <r>
    <n v="390.59716518587021"/>
    <x v="4681"/>
    <n v="212673.958856076"/>
    <n v="107693.65409138717"/>
    <n v="26587.753855587544"/>
    <n v="134281.40794697471"/>
    <x v="4611"/>
  </r>
  <r>
    <n v="416.01548891531417"/>
    <x v="4682"/>
    <n v="218179.5605206404"/>
    <n v="154858.81209223566"/>
    <n v="38433.118262336982"/>
    <n v="193291.93035457266"/>
    <x v="4612"/>
  </r>
  <r>
    <n v="406.3713626518815"/>
    <x v="4683"/>
    <n v="192659.24706786204"/>
    <n v="97689.234111269718"/>
    <n v="35187.266972891179"/>
    <n v="132876.5010841609"/>
    <x v="4613"/>
  </r>
  <r>
    <n v="418.91325245602837"/>
    <x v="4684"/>
    <n v="181634.69650916377"/>
    <n v="156740.56557994019"/>
    <n v="30970.753489831401"/>
    <n v="187711.31906977159"/>
    <x v="4614"/>
  </r>
  <r>
    <n v="396.36611973095376"/>
    <x v="4685"/>
    <n v="218522.22445059728"/>
    <n v="177721.75145848742"/>
    <n v="28142.96140283555"/>
    <n v="205864.71286132297"/>
    <x v="4615"/>
  </r>
  <r>
    <n v="436.91685403670999"/>
    <x v="4686"/>
    <n v="232392.64042662681"/>
    <n v="224452.31416240343"/>
    <n v="42558.107718014049"/>
    <n v="267010.4218804175"/>
    <x v="4616"/>
  </r>
  <r>
    <n v="441.94441435407839"/>
    <x v="4687"/>
    <n v="213808.57006028658"/>
    <n v="170686.61676395623"/>
    <n v="33753.280950147178"/>
    <n v="204439.8977141034"/>
    <x v="4617"/>
  </r>
  <r>
    <n v="401.01813156418399"/>
    <x v="4688"/>
    <n v="212687.22816857573"/>
    <n v="132207.93256524747"/>
    <n v="32424.085819958364"/>
    <n v="164632.01838520583"/>
    <x v="4618"/>
  </r>
  <r>
    <n v="405.22320892917236"/>
    <x v="4689"/>
    <n v="216860.13272347455"/>
    <n v="170914.43527195777"/>
    <n v="39164.876923713266"/>
    <n v="210079.31219567102"/>
    <x v="4619"/>
  </r>
  <r>
    <n v="419.86953943022809"/>
    <x v="4690"/>
    <n v="225513.30124965459"/>
    <n v="182989.16165973255"/>
    <n v="27582.395402183472"/>
    <n v="210571.55706191601"/>
    <x v="4036"/>
  </r>
  <r>
    <n v="371.95556343727003"/>
    <x v="4691"/>
    <n v="190703.97754052925"/>
    <n v="127172.88073381256"/>
    <n v="34635.698498537538"/>
    <n v="161808.57923235011"/>
    <x v="4620"/>
  </r>
  <r>
    <n v="366.61299636849685"/>
    <x v="4692"/>
    <n v="207868.82697266378"/>
    <n v="136952.55754423363"/>
    <n v="35969.545943555808"/>
    <n v="172922.10348778943"/>
    <x v="4621"/>
  </r>
  <r>
    <n v="441.64198073646543"/>
    <x v="4693"/>
    <n v="247017.85852609479"/>
    <n v="163903.13075493238"/>
    <n v="29821.228277442788"/>
    <n v="193724.35903237516"/>
    <x v="4622"/>
  </r>
  <r>
    <n v="371.64899142875925"/>
    <x v="4694"/>
    <n v="193833.30717792362"/>
    <n v="143561.06241819839"/>
    <n v="40281.221725574731"/>
    <n v="183842.28414377311"/>
    <x v="4623"/>
  </r>
  <r>
    <n v="415.75122293635633"/>
    <x v="4695"/>
    <n v="153382.25217144602"/>
    <n v="188081.38062607354"/>
    <n v="27830.408463121654"/>
    <n v="215911.7890891952"/>
    <x v="4624"/>
  </r>
  <r>
    <n v="413.40094138611596"/>
    <x v="4696"/>
    <n v="187576.73720839899"/>
    <n v="241161.91907039561"/>
    <n v="41779.570591039585"/>
    <n v="282941.48966143519"/>
    <x v="4625"/>
  </r>
  <r>
    <n v="407.35352619654134"/>
    <x v="4697"/>
    <n v="188159.65021364699"/>
    <n v="164357.44037182617"/>
    <n v="36254.542679383398"/>
    <n v="200611.98305120957"/>
    <x v="4626"/>
  </r>
  <r>
    <n v="447.23160105138896"/>
    <x v="4698"/>
    <n v="199852.50693187857"/>
    <n v="110905.59139239723"/>
    <n v="37580.981105289364"/>
    <n v="148486.5724976866"/>
    <x v="4627"/>
  </r>
  <r>
    <n v="434.51644366784126"/>
    <x v="4699"/>
    <n v="203441.6403945589"/>
    <n v="148204.76882918092"/>
    <n v="25928.53300795524"/>
    <n v="174133.30183713615"/>
    <x v="3202"/>
  </r>
  <r>
    <n v="396.60492634092441"/>
    <x v="4700"/>
    <n v="222153.50145333423"/>
    <n v="152561.79395049479"/>
    <n v="37938.654152454874"/>
    <n v="190500.44810294965"/>
    <x v="4628"/>
  </r>
  <r>
    <n v="442.2864949176614"/>
    <x v="4701"/>
    <n v="179247.73206432388"/>
    <n v="157649.01355223538"/>
    <n v="36560.423648050128"/>
    <n v="194209.43720028549"/>
    <x v="4629"/>
  </r>
  <r>
    <n v="392.89372328498672"/>
    <x v="4702"/>
    <n v="210730.61393481289"/>
    <n v="36843.928936627519"/>
    <n v="36031.986680538168"/>
    <n v="72875.91561716568"/>
    <x v="4630"/>
  </r>
  <r>
    <n v="405.59278939099499"/>
    <x v="4703"/>
    <n v="240183.92220775317"/>
    <n v="182896.66893523606"/>
    <n v="36163.176418825089"/>
    <n v="219059.84535406114"/>
    <x v="4631"/>
  </r>
  <r>
    <n v="401.66957422136289"/>
    <x v="4704"/>
    <n v="194228.53633434643"/>
    <n v="168548.63691175863"/>
    <n v="44355.315121969463"/>
    <n v="212903.9520337281"/>
    <x v="4632"/>
  </r>
  <r>
    <n v="418.70265344674709"/>
    <x v="4705"/>
    <n v="234735.86812359554"/>
    <n v="141254.82724040464"/>
    <n v="29747.555987755408"/>
    <n v="171002.38322816006"/>
    <x v="4633"/>
  </r>
  <r>
    <n v="402.17923454611173"/>
    <x v="4706"/>
    <n v="208743.16812248345"/>
    <n v="171295.2180880575"/>
    <n v="35246.406649830162"/>
    <n v="206541.62473788767"/>
    <x v="4634"/>
  </r>
  <r>
    <n v="436.24576155496902"/>
    <x v="4707"/>
    <n v="191323.69439786981"/>
    <n v="113930.2630721309"/>
    <n v="43714.307310103628"/>
    <n v="157644.57038223452"/>
    <x v="4635"/>
  </r>
  <r>
    <n v="425.27810622543637"/>
    <x v="4708"/>
    <n v="202319.15749899994"/>
    <n v="161271.37899112518"/>
    <n v="32679.857154810954"/>
    <n v="193951.23614593613"/>
    <x v="4636"/>
  </r>
  <r>
    <n v="399.46817978859553"/>
    <x v="4709"/>
    <n v="215292.43360527669"/>
    <n v="176246.80799302523"/>
    <n v="39985.135547616766"/>
    <n v="216231.94354064198"/>
    <x v="4637"/>
  </r>
  <r>
    <n v="374.21376717469548"/>
    <x v="4710"/>
    <n v="154126.61436099894"/>
    <n v="147703.7894921398"/>
    <n v="38140.236798270082"/>
    <n v="185844.02629040988"/>
    <x v="4638"/>
  </r>
  <r>
    <n v="400.02863665508619"/>
    <x v="4711"/>
    <n v="203743.25747065555"/>
    <n v="87750.5880554709"/>
    <n v="35210.71401338165"/>
    <n v="122961.30206885256"/>
    <x v="4639"/>
  </r>
  <r>
    <n v="438.55693342858217"/>
    <x v="4712"/>
    <n v="228166.54211541306"/>
    <n v="181586.14791526677"/>
    <n v="35202.824467834726"/>
    <n v="216788.9723831015"/>
    <x v="4640"/>
  </r>
  <r>
    <n v="396.16791469256663"/>
    <x v="4713"/>
    <n v="208155.81801287807"/>
    <n v="197632.14336794949"/>
    <n v="24777.597528762257"/>
    <n v="222409.74089671177"/>
    <x v="4641"/>
  </r>
  <r>
    <n v="376.29542304473603"/>
    <x v="4714"/>
    <n v="188709.65395818357"/>
    <n v="138597.24640188945"/>
    <n v="36416.80164313507"/>
    <n v="175014.04804502451"/>
    <x v="4642"/>
  </r>
  <r>
    <n v="372.5999776815683"/>
    <x v="4715"/>
    <n v="197686.69812241246"/>
    <n v="170554.6286982098"/>
    <n v="27005.726346500422"/>
    <n v="197560.35504471022"/>
    <x v="4643"/>
  </r>
  <r>
    <n v="434.9218436407748"/>
    <x v="4716"/>
    <n v="184623.2605994344"/>
    <n v="102241.70697331979"/>
    <n v="30536.42142225703"/>
    <n v="132778.12839557682"/>
    <x v="4644"/>
  </r>
  <r>
    <n v="424.5015987189683"/>
    <x v="4717"/>
    <n v="208951.93422478679"/>
    <n v="182666.98900748766"/>
    <n v="29098.928399569108"/>
    <n v="211765.91740705678"/>
    <x v="4645"/>
  </r>
  <r>
    <n v="410.25741366907454"/>
    <x v="4718"/>
    <n v="223418.96375568878"/>
    <n v="137059.95179169494"/>
    <n v="42191.633449835419"/>
    <n v="179251.58524153035"/>
    <x v="4646"/>
  </r>
  <r>
    <n v="395.46137918532111"/>
    <x v="4719"/>
    <n v="213703.18182817171"/>
    <n v="173008.18802544536"/>
    <n v="28856.986350553085"/>
    <n v="201865.17437599844"/>
    <x v="4647"/>
  </r>
  <r>
    <n v="424.38504796851589"/>
    <x v="4720"/>
    <n v="196391.55343488144"/>
    <n v="156101.8464972834"/>
    <n v="35324.761362519595"/>
    <n v="191426.60785980301"/>
    <x v="4648"/>
  </r>
  <r>
    <n v="383.10297977067864"/>
    <x v="4721"/>
    <n v="198316.32415278559"/>
    <n v="93000.635819543546"/>
    <n v="44827.196898078037"/>
    <n v="137827.83271762158"/>
    <x v="4649"/>
  </r>
  <r>
    <n v="409.06056243085118"/>
    <x v="4722"/>
    <n v="200626.45874020347"/>
    <n v="183956.2854806442"/>
    <n v="27826.057230018152"/>
    <n v="211782.34271066234"/>
    <x v="4650"/>
  </r>
  <r>
    <n v="441.87073875640903"/>
    <x v="4723"/>
    <n v="211402.31482375102"/>
    <n v="172269.58896102951"/>
    <n v="40135.416275983051"/>
    <n v="212405.00523701258"/>
    <x v="4651"/>
  </r>
  <r>
    <n v="395.5581946229085"/>
    <x v="4724"/>
    <n v="199671.46552417669"/>
    <n v="140210.93602919453"/>
    <n v="44457.20599534025"/>
    <n v="184668.14202453478"/>
    <x v="4652"/>
  </r>
  <r>
    <n v="429.960666233106"/>
    <x v="4725"/>
    <n v="221296.83949182538"/>
    <n v="115397.93476343597"/>
    <n v="32554.437346720231"/>
    <n v="147952.3721101562"/>
    <x v="4653"/>
  </r>
  <r>
    <n v="439.4316178225078"/>
    <x v="4726"/>
    <n v="221171.16490529821"/>
    <n v="84100.114082089262"/>
    <n v="38917.391357958964"/>
    <n v="123017.50544004823"/>
    <x v="4654"/>
  </r>
  <r>
    <n v="401.50414181513759"/>
    <x v="4727"/>
    <n v="215038.5683962708"/>
    <n v="132843.60414604656"/>
    <n v="29914.002396151664"/>
    <n v="162757.60654219822"/>
    <x v="4655"/>
  </r>
  <r>
    <n v="382.62336627667696"/>
    <x v="4728"/>
    <n v="225291.03164428496"/>
    <n v="163433.7795294245"/>
    <n v="30064.601066820549"/>
    <n v="193498.38059624506"/>
    <x v="4656"/>
  </r>
  <r>
    <n v="407.43200554057069"/>
    <x v="4729"/>
    <n v="180503.35381821808"/>
    <n v="121431.2637390694"/>
    <n v="30992.086936605669"/>
    <n v="152423.35067567506"/>
    <x v="4657"/>
  </r>
  <r>
    <n v="371.17358526376552"/>
    <x v="4730"/>
    <n v="202124.53449133894"/>
    <n v="102133.03587119232"/>
    <n v="31679.483012152839"/>
    <n v="133812.51888334515"/>
    <x v="4658"/>
  </r>
  <r>
    <n v="431.9456453776674"/>
    <x v="4731"/>
    <n v="195185.24238827231"/>
    <n v="129462.49418855879"/>
    <n v="43714.832396633697"/>
    <n v="173177.3265851925"/>
    <x v="4659"/>
  </r>
  <r>
    <n v="365.17286827737678"/>
    <x v="4732"/>
    <n v="196552.88233319056"/>
    <n v="198194.06250248873"/>
    <n v="31078.156567440976"/>
    <n v="229272.21906992971"/>
    <x v="4660"/>
  </r>
  <r>
    <n v="425.96749935860271"/>
    <x v="4733"/>
    <n v="206089.9128783145"/>
    <n v="224391.20636390627"/>
    <n v="32097.721659311461"/>
    <n v="256488.92802321774"/>
    <x v="4661"/>
  </r>
  <r>
    <n v="367.99646422693763"/>
    <x v="4734"/>
    <n v="216849.07254486764"/>
    <n v="84765.047456237939"/>
    <n v="32279.552139577114"/>
    <n v="117044.59959581506"/>
    <x v="4662"/>
  </r>
  <r>
    <n v="405.52412200969758"/>
    <x v="4735"/>
    <n v="206879.52592463122"/>
    <n v="127906.42468616908"/>
    <n v="36543.288484862576"/>
    <n v="164449.71317103165"/>
    <x v="4663"/>
  </r>
  <r>
    <n v="407.82681974548876"/>
    <x v="4736"/>
    <n v="196474.89447168991"/>
    <n v="162225.04851324941"/>
    <n v="43562.999290888394"/>
    <n v="205788.04780413781"/>
    <x v="4664"/>
  </r>
  <r>
    <n v="431.79633691922925"/>
    <x v="4737"/>
    <n v="178801.98772796168"/>
    <n v="152912.90438882302"/>
    <n v="39858.028477533793"/>
    <n v="192770.9328663568"/>
    <x v="4665"/>
  </r>
  <r>
    <n v="411.62972692725555"/>
    <x v="4738"/>
    <n v="197208.94005945799"/>
    <n v="123324.79864299824"/>
    <n v="40224.317279369236"/>
    <n v="163549.11592236749"/>
    <x v="4666"/>
  </r>
  <r>
    <n v="406.84274524189436"/>
    <x v="4739"/>
    <n v="183397.19626554838"/>
    <n v="132827.49076226438"/>
    <n v="38734.308377713336"/>
    <n v="171561.79913997772"/>
    <x v="4667"/>
  </r>
  <r>
    <n v="360.83343472706241"/>
    <x v="4740"/>
    <n v="181139.48126869349"/>
    <n v="128585.54845422697"/>
    <n v="27327.534538470172"/>
    <n v="155913.08299269713"/>
    <x v="4668"/>
  </r>
  <r>
    <n v="393.21647945460779"/>
    <x v="4741"/>
    <n v="210115.29934532251"/>
    <n v="169009.86880674737"/>
    <n v="34088.256048156392"/>
    <n v="203098.12485490376"/>
    <x v="4669"/>
  </r>
  <r>
    <n v="411.27753948131846"/>
    <x v="4742"/>
    <n v="224259.40049416682"/>
    <n v="175322.97567972177"/>
    <n v="38447.290781341137"/>
    <n v="213770.26646106291"/>
    <x v="4670"/>
  </r>
  <r>
    <n v="368.71976053008308"/>
    <x v="4743"/>
    <n v="193323.561965834"/>
    <n v="134489.12100483204"/>
    <n v="44582.818495735584"/>
    <n v="179071.93950056762"/>
    <x v="4671"/>
  </r>
  <r>
    <n v="412.91709477604411"/>
    <x v="4744"/>
    <n v="198188.97892664699"/>
    <n v="136225.96892781614"/>
    <n v="39727.479441159703"/>
    <n v="175953.44836897583"/>
    <x v="4672"/>
  </r>
  <r>
    <n v="367.55144982644373"/>
    <x v="4745"/>
    <n v="184664.97145256886"/>
    <n v="102861.2280242074"/>
    <n v="41975.241196083938"/>
    <n v="144836.46922029136"/>
    <x v="4673"/>
  </r>
  <r>
    <n v="424.50407639406245"/>
    <x v="4746"/>
    <n v="229136.20961217739"/>
    <n v="179177.82056803568"/>
    <n v="27509.527602867842"/>
    <n v="206687.34817090351"/>
    <x v="4674"/>
  </r>
  <r>
    <n v="406.25814146291884"/>
    <x v="4747"/>
    <n v="195823.17866765131"/>
    <n v="114364.72034932055"/>
    <n v="36428.463140544758"/>
    <n v="150793.1834898653"/>
    <x v="4675"/>
  </r>
  <r>
    <n v="402.92269490567327"/>
    <x v="4748"/>
    <n v="219251.62176415851"/>
    <n v="200208.27934842647"/>
    <n v="26791.309188871204"/>
    <n v="226999.58853729768"/>
    <x v="4676"/>
  </r>
  <r>
    <n v="422.93979928955196"/>
    <x v="4749"/>
    <n v="217306.04550263274"/>
    <n v="92766.399994889536"/>
    <n v="27160.590743062639"/>
    <n v="119926.99073795218"/>
    <x v="4677"/>
  </r>
  <r>
    <n v="430.87818161833076"/>
    <x v="4750"/>
    <n v="193307.12486138902"/>
    <n v="200036.09106390274"/>
    <n v="34884.052383989503"/>
    <n v="234920.14344789225"/>
    <x v="4678"/>
  </r>
  <r>
    <n v="418.66045445385242"/>
    <x v="4751"/>
    <n v="176083.2729492209"/>
    <n v="131702.55872836564"/>
    <n v="40459.865556852877"/>
    <n v="172162.42428521853"/>
    <x v="4679"/>
  </r>
  <r>
    <n v="415.67636138052706"/>
    <x v="4752"/>
    <n v="216838.18766099983"/>
    <n v="97258.034115882736"/>
    <n v="38171.903369879125"/>
    <n v="135429.93748576185"/>
    <x v="4680"/>
  </r>
  <r>
    <n v="431.0622956796613"/>
    <x v="4753"/>
    <n v="195810.72216095228"/>
    <n v="97636.702017067379"/>
    <n v="27511.85315811912"/>
    <n v="125148.5551751865"/>
    <x v="4681"/>
  </r>
  <r>
    <n v="412.65054520455641"/>
    <x v="4754"/>
    <n v="209644.20936840965"/>
    <n v="180173.63046524068"/>
    <n v="37257.644622478663"/>
    <n v="217431.27508771935"/>
    <x v="4682"/>
  </r>
  <r>
    <n v="417.65186712968125"/>
    <x v="4755"/>
    <n v="212559.1299477336"/>
    <n v="183939.16787631621"/>
    <n v="38485.436631692733"/>
    <n v="222424.60450800892"/>
    <x v="4683"/>
  </r>
  <r>
    <n v="378.59773851234951"/>
    <x v="4756"/>
    <n v="231624.88646422423"/>
    <n v="172939.37266077826"/>
    <n v="39923.894320230618"/>
    <n v="212863.26698100887"/>
    <x v="4684"/>
  </r>
  <r>
    <n v="410.75331075173716"/>
    <x v="4757"/>
    <n v="198657.24773815766"/>
    <n v="195238.42399495421"/>
    <n v="35558.996923678074"/>
    <n v="230797.4209186323"/>
    <x v="4685"/>
  </r>
  <r>
    <n v="403.65136820240247"/>
    <x v="4758"/>
    <n v="192515.31983476938"/>
    <n v="119389.89880673682"/>
    <n v="25186.885618371689"/>
    <n v="144576.78442510852"/>
    <x v="4686"/>
  </r>
  <r>
    <n v="413.82072177103095"/>
    <x v="4759"/>
    <n v="181865.66538849447"/>
    <n v="197350.16111817342"/>
    <n v="29809.151287251283"/>
    <n v="227159.31240542472"/>
    <x v="4687"/>
  </r>
  <r>
    <n v="418.58363390466525"/>
    <x v="4760"/>
    <n v="201641.41698064393"/>
    <n v="152774.64552098207"/>
    <n v="41141.993906522737"/>
    <n v="193916.63942750479"/>
    <x v="1300"/>
  </r>
  <r>
    <n v="380.4551178170496"/>
    <x v="4761"/>
    <n v="198636.44154398641"/>
    <n v="90648.331267810427"/>
    <n v="30884.886185915937"/>
    <n v="121533.21745372636"/>
    <x v="4688"/>
  </r>
  <r>
    <n v="395.82016496751572"/>
    <x v="4762"/>
    <n v="188136.71549429945"/>
    <n v="139659.63290576593"/>
    <n v="28207.996259968735"/>
    <n v="167867.62916573466"/>
    <x v="4689"/>
  </r>
  <r>
    <n v="426.99074253420417"/>
    <x v="4763"/>
    <n v="233949.43686443419"/>
    <n v="134068.54294353738"/>
    <n v="41458.341680310572"/>
    <n v="175526.88462384796"/>
    <x v="4690"/>
  </r>
  <r>
    <n v="421.0524342374955"/>
    <x v="4764"/>
    <n v="208936.17924452378"/>
    <n v="133680.07589562892"/>
    <n v="30461.547214319635"/>
    <n v="164141.62310994856"/>
    <x v="4691"/>
  </r>
  <r>
    <n v="415.26852432603584"/>
    <x v="4765"/>
    <n v="232222.01147527524"/>
    <n v="246330.71501118864"/>
    <n v="33782.582223717116"/>
    <n v="280113.29723490577"/>
    <x v="4692"/>
  </r>
  <r>
    <n v="410.48665835460434"/>
    <x v="4766"/>
    <n v="233367.55125725348"/>
    <n v="198766.36569093281"/>
    <n v="34890.328131485308"/>
    <n v="233656.69382241811"/>
    <x v="4693"/>
  </r>
  <r>
    <n v="422.03741675044546"/>
    <x v="4767"/>
    <n v="217673.76041398806"/>
    <n v="145353.38294902246"/>
    <n v="37629.358917015816"/>
    <n v="182982.74186603827"/>
    <x v="4694"/>
  </r>
  <r>
    <n v="445.4581500166521"/>
    <x v="4768"/>
    <n v="208073.76920670684"/>
    <n v="198717.41828052187"/>
    <n v="28096.982610301508"/>
    <n v="226814.4008908234"/>
    <x v="4695"/>
  </r>
  <r>
    <n v="410.86205554166207"/>
    <x v="4769"/>
    <n v="173773.30621940483"/>
    <n v="173394.01612960731"/>
    <n v="29038.625342841031"/>
    <n v="202432.64147244833"/>
    <x v="4696"/>
  </r>
  <r>
    <n v="423.04531025865128"/>
    <x v="4770"/>
    <n v="221788.30239817285"/>
    <n v="125341.19628183659"/>
    <n v="26245.092743278146"/>
    <n v="151586.28902511473"/>
    <x v="4697"/>
  </r>
  <r>
    <n v="412.55405710607675"/>
    <x v="4771"/>
    <n v="207121.29090427241"/>
    <n v="147437.50715197742"/>
    <n v="28533.993100909971"/>
    <n v="175971.5002528874"/>
    <x v="4698"/>
  </r>
  <r>
    <n v="417.78538293767645"/>
    <x v="4772"/>
    <n v="231894.65768996347"/>
    <n v="186930.76698988024"/>
    <n v="38213.098575951197"/>
    <n v="225143.86556583142"/>
    <x v="4699"/>
  </r>
  <r>
    <n v="414.46804920185554"/>
    <x v="4773"/>
    <n v="175872.63558202836"/>
    <n v="169831.44437270507"/>
    <n v="29027.421489654793"/>
    <n v="198858.86586235987"/>
    <x v="4700"/>
  </r>
  <r>
    <n v="432.17256359833493"/>
    <x v="4774"/>
    <n v="226303.330621862"/>
    <n v="163220.50430211573"/>
    <n v="29902.894889117732"/>
    <n v="193123.39919123347"/>
    <x v="4701"/>
  </r>
  <r>
    <n v="412.66650074865572"/>
    <x v="4775"/>
    <n v="190922.9618072811"/>
    <n v="154068.02914919044"/>
    <n v="33431.613664425167"/>
    <n v="187499.64281361562"/>
    <x v="4702"/>
  </r>
  <r>
    <n v="396.65556310708234"/>
    <x v="4776"/>
    <n v="198874.42010703613"/>
    <n v="185792.89190002519"/>
    <n v="36378.47755240171"/>
    <n v="222171.36945242691"/>
    <x v="4703"/>
  </r>
  <r>
    <n v="394.30685661398468"/>
    <x v="4777"/>
    <n v="205159.28293409548"/>
    <n v="130131.18970261922"/>
    <n v="34096.468353313539"/>
    <n v="164227.65805593276"/>
    <x v="4704"/>
  </r>
  <r>
    <n v="403.38061295540098"/>
    <x v="4778"/>
    <n v="205624.14303013551"/>
    <n v="136690.8341855433"/>
    <n v="28448.522020545865"/>
    <n v="165139.35620608917"/>
    <x v="4705"/>
  </r>
  <r>
    <n v="412.67694337135026"/>
    <x v="4779"/>
    <n v="207495.64345759037"/>
    <n v="212816.13236853812"/>
    <n v="33143.231565670947"/>
    <n v="245959.36393420908"/>
    <x v="4706"/>
  </r>
  <r>
    <n v="380.34353586069142"/>
    <x v="4780"/>
    <n v="210456.79999899396"/>
    <n v="143192.01470066558"/>
    <n v="41765.977353276168"/>
    <n v="184957.99205394174"/>
    <x v="4707"/>
  </r>
  <r>
    <n v="435.19604716975289"/>
    <x v="4781"/>
    <n v="228430.51530632263"/>
    <n v="145466.81680013621"/>
    <n v="42773.72799822018"/>
    <n v="188240.54479835639"/>
    <x v="4708"/>
  </r>
  <r>
    <n v="412.8474078458687"/>
    <x v="4782"/>
    <n v="215226.60396387271"/>
    <n v="141012.14698920053"/>
    <n v="37060.675753031996"/>
    <n v="178072.82274223253"/>
    <x v="4709"/>
  </r>
  <r>
    <n v="428.13294388344923"/>
    <x v="4783"/>
    <n v="198839.33355889391"/>
    <n v="94638.776911157911"/>
    <n v="43464.321561696997"/>
    <n v="138103.09847285491"/>
    <x v="4710"/>
  </r>
  <r>
    <n v="400.92505124140405"/>
    <x v="4784"/>
    <n v="178107.28827560614"/>
    <n v="197908.36169784109"/>
    <n v="41102.257140331196"/>
    <n v="239010.61883817229"/>
    <x v="4711"/>
  </r>
  <r>
    <n v="417.18784050656478"/>
    <x v="4785"/>
    <n v="254935.07897245564"/>
    <n v="187538.06537885781"/>
    <n v="25843.406365085626"/>
    <n v="213381.47174394343"/>
    <x v="4712"/>
  </r>
  <r>
    <n v="390.24178818780621"/>
    <x v="4786"/>
    <n v="208090.57234196184"/>
    <n v="104932.28941086179"/>
    <n v="34766.223448373559"/>
    <n v="139698.51285923534"/>
    <x v="4713"/>
  </r>
  <r>
    <n v="376.52286601001401"/>
    <x v="4787"/>
    <n v="191904.15276644917"/>
    <n v="183951.56697937209"/>
    <n v="35008.880867570449"/>
    <n v="218960.44784694252"/>
    <x v="4714"/>
  </r>
  <r>
    <n v="390.73092673120465"/>
    <x v="4788"/>
    <n v="195592.32214176873"/>
    <n v="169199.88238953962"/>
    <n v="30669.364660515916"/>
    <n v="199869.24705005554"/>
    <x v="4715"/>
  </r>
  <r>
    <n v="416.85948885266373"/>
    <x v="4789"/>
    <n v="195227.097433563"/>
    <n v="121190.90742904572"/>
    <n v="37618.409176806286"/>
    <n v="158809.31660585201"/>
    <x v="4716"/>
  </r>
  <r>
    <n v="420.7618487193875"/>
    <x v="4790"/>
    <n v="191645.7025224338"/>
    <n v="151290.71263880035"/>
    <n v="29961.157816070736"/>
    <n v="181251.8704548711"/>
    <x v="4717"/>
  </r>
  <r>
    <n v="400.20550745348186"/>
    <x v="4791"/>
    <n v="197847.2730385804"/>
    <n v="165877.07716277754"/>
    <n v="28528.473670709765"/>
    <n v="194405.5508334873"/>
    <x v="4718"/>
  </r>
  <r>
    <n v="415.78911028841003"/>
    <x v="4792"/>
    <n v="202637.17446643193"/>
    <n v="178828.6445355785"/>
    <n v="38634.128852872869"/>
    <n v="217462.77338845137"/>
    <x v="4719"/>
  </r>
  <r>
    <n v="419.20174474689907"/>
    <x v="4793"/>
    <n v="201275.05154864036"/>
    <n v="140145.35650171057"/>
    <n v="28147.890712852884"/>
    <n v="168293.24721456345"/>
    <x v="4720"/>
  </r>
  <r>
    <n v="391.30635836829106"/>
    <x v="4794"/>
    <n v="224343.50860653611"/>
    <n v="203171.11530883098"/>
    <n v="27578.063438310433"/>
    <n v="230749.17874714141"/>
    <x v="4721"/>
  </r>
  <r>
    <n v="406.07821021587603"/>
    <x v="4795"/>
    <n v="188429.31326159419"/>
    <n v="216959.35195598705"/>
    <n v="26332.151126501489"/>
    <n v="243291.50308248855"/>
    <x v="4722"/>
  </r>
  <r>
    <n v="362.2538148800885"/>
    <x v="4796"/>
    <n v="198235.83068735531"/>
    <n v="143695.91323118465"/>
    <n v="28176.721094603432"/>
    <n v="171872.63432578807"/>
    <x v="4723"/>
  </r>
  <r>
    <n v="394.77581825925387"/>
    <x v="4797"/>
    <n v="200378.23450845075"/>
    <n v="255818.39101607609"/>
    <n v="40923.695203282514"/>
    <n v="296742.08621935861"/>
    <x v="4724"/>
  </r>
  <r>
    <n v="391.16023571245279"/>
    <x v="4798"/>
    <n v="210787.30343480111"/>
    <n v="160386.13621418588"/>
    <n v="35276.75930078714"/>
    <n v="195662.89551497303"/>
    <x v="4725"/>
  </r>
  <r>
    <n v="397.91371062877477"/>
    <x v="4799"/>
    <n v="191416.1666618149"/>
    <n v="108087.60128961864"/>
    <n v="32047.108616851521"/>
    <n v="140134.70990647018"/>
    <x v="4726"/>
  </r>
  <r>
    <n v="390.02241862706478"/>
    <x v="4800"/>
    <n v="186280.89059057645"/>
    <n v="155998.04218010715"/>
    <n v="42094.045636491981"/>
    <n v="198092.08781659912"/>
    <x v="4727"/>
  </r>
  <r>
    <n v="385.77808744001157"/>
    <x v="4801"/>
    <n v="170654.6339785381"/>
    <n v="220814.69093420031"/>
    <n v="25888.065215333081"/>
    <n v="246702.75614953338"/>
    <x v="4728"/>
  </r>
  <r>
    <n v="422.70545562080514"/>
    <x v="4802"/>
    <n v="219111.29089904233"/>
    <n v="165463.13502546214"/>
    <n v="42235.582951536526"/>
    <n v="207698.71797699865"/>
    <x v="4729"/>
  </r>
  <r>
    <n v="373.20847301883128"/>
    <x v="4803"/>
    <n v="204456.70023626171"/>
    <n v="173456.79496125851"/>
    <n v="24937.176865152931"/>
    <n v="198393.97182641143"/>
    <x v="4730"/>
  </r>
  <r>
    <n v="429.38877134931948"/>
    <x v="4804"/>
    <n v="225078.11765877923"/>
    <n v="225008.60240732098"/>
    <n v="25724.824725154795"/>
    <n v="250733.42713247577"/>
    <x v="4731"/>
  </r>
  <r>
    <n v="429.29222259262599"/>
    <x v="4805"/>
    <n v="184766.74816788797"/>
    <n v="215039.93749532884"/>
    <n v="25752.041308854223"/>
    <n v="240791.97880418305"/>
    <x v="4732"/>
  </r>
  <r>
    <n v="408.67656009848537"/>
    <x v="4806"/>
    <n v="216667.43037751311"/>
    <n v="142521.67831586747"/>
    <n v="40416.609747448376"/>
    <n v="182938.28806331585"/>
    <x v="4733"/>
  </r>
  <r>
    <n v="399.9800876507374"/>
    <x v="4807"/>
    <n v="209836.82628028558"/>
    <n v="137548.29173493816"/>
    <n v="44534.188979686238"/>
    <n v="182082.4807146244"/>
    <x v="4734"/>
  </r>
  <r>
    <n v="406.36531981456903"/>
    <x v="4808"/>
    <n v="242337.39481969588"/>
    <n v="156320.90682836485"/>
    <n v="30234.430429489636"/>
    <n v="186555.33725785449"/>
    <x v="4735"/>
  </r>
  <r>
    <n v="418.31432552548694"/>
    <x v="4809"/>
    <n v="221700.21327489684"/>
    <n v="114406.96019436192"/>
    <n v="44569.986392575382"/>
    <n v="158976.94658693729"/>
    <x v="4736"/>
  </r>
  <r>
    <n v="406.62848226066501"/>
    <x v="4810"/>
    <n v="187166.89357011346"/>
    <n v="159929.58435629323"/>
    <n v="31840.237771601642"/>
    <n v="191769.82212789488"/>
    <x v="4737"/>
  </r>
  <r>
    <n v="386.8723678520027"/>
    <x v="4811"/>
    <n v="174719.07701052798"/>
    <n v="195049.02829227404"/>
    <n v="44637.380526113149"/>
    <n v="239686.40881838719"/>
    <x v="4738"/>
  </r>
  <r>
    <n v="386.24375363056686"/>
    <x v="4812"/>
    <n v="182104.03053120396"/>
    <n v="170959.12183237245"/>
    <n v="27778.680213948774"/>
    <n v="198737.80204632122"/>
    <x v="4739"/>
  </r>
  <r>
    <n v="449.49615388737419"/>
    <x v="4813"/>
    <n v="208817.24321722006"/>
    <n v="145040.38023341401"/>
    <n v="33076.611814332333"/>
    <n v="178116.99204774635"/>
    <x v="4740"/>
  </r>
  <r>
    <n v="413.17171430002389"/>
    <x v="4814"/>
    <n v="197118.43205857681"/>
    <n v="192835.48453956828"/>
    <n v="28089.250831578982"/>
    <n v="220924.73537114725"/>
    <x v="4741"/>
  </r>
  <r>
    <n v="410.32711926958882"/>
    <x v="4815"/>
    <n v="187431.55141707536"/>
    <n v="206163.93725078253"/>
    <n v="34312.460770532954"/>
    <n v="240476.39802131549"/>
    <x v="4742"/>
  </r>
  <r>
    <n v="435.83722613833163"/>
    <x v="4816"/>
    <n v="170758.30432544724"/>
    <n v="128490.51972198315"/>
    <n v="34912.600953244553"/>
    <n v="163403.12067522769"/>
    <x v="4743"/>
  </r>
  <r>
    <n v="431.05020032129403"/>
    <x v="4817"/>
    <n v="181314.37101897754"/>
    <n v="76845.084454289186"/>
    <n v="33933.789079472437"/>
    <n v="110778.87353376162"/>
    <x v="4744"/>
  </r>
  <r>
    <n v="390.45440520216624"/>
    <x v="4818"/>
    <n v="198719.9835506372"/>
    <n v="121493.41014519622"/>
    <n v="31722.736412903534"/>
    <n v="153216.14655809975"/>
    <x v="4745"/>
  </r>
  <r>
    <n v="420.60100009120208"/>
    <x v="4819"/>
    <n v="204585.03203692823"/>
    <n v="180770.80504902388"/>
    <n v="25151.883061239063"/>
    <n v="205922.68811026294"/>
    <x v="4746"/>
  </r>
  <r>
    <n v="411.35235356493661"/>
    <x v="4820"/>
    <n v="214377.95488061433"/>
    <n v="226527.5369766799"/>
    <n v="36078.00521586003"/>
    <n v="262605.5421925399"/>
    <x v="4747"/>
  </r>
  <r>
    <n v="430.00330272472019"/>
    <x v="4821"/>
    <n v="209763.46718461212"/>
    <n v="158644.31745551393"/>
    <n v="26394.920644728591"/>
    <n v="185039.23810024251"/>
    <x v="4748"/>
  </r>
  <r>
    <n v="409.87933128924305"/>
    <x v="4822"/>
    <n v="205473.076594857"/>
    <n v="98899.101958533196"/>
    <n v="38171.430069405927"/>
    <n v="137070.53202793913"/>
    <x v="4749"/>
  </r>
  <r>
    <n v="400.63717258346088"/>
    <x v="4823"/>
    <n v="174669.8774348252"/>
    <n v="229571.13495449713"/>
    <n v="35538.076561031819"/>
    <n v="265109.21151552896"/>
    <x v="4750"/>
  </r>
  <r>
    <n v="359.0662647918731"/>
    <x v="4824"/>
    <n v="204520.289955207"/>
    <n v="137755.57006197987"/>
    <n v="37970.284594256809"/>
    <n v="175725.85465623668"/>
    <x v="4751"/>
  </r>
  <r>
    <n v="411.81811291899294"/>
    <x v="4825"/>
    <n v="177429.8533436748"/>
    <n v="73937.885665468115"/>
    <n v="34418.233189514758"/>
    <n v="108356.11885498287"/>
    <x v="4752"/>
  </r>
  <r>
    <n v="372.81900454506581"/>
    <x v="4826"/>
    <n v="213785.10239744556"/>
    <n v="150956.07064658625"/>
    <n v="42190.531490718422"/>
    <n v="193146.60213730467"/>
    <x v="4753"/>
  </r>
  <r>
    <n v="390.35663308853162"/>
    <x v="4827"/>
    <n v="175346.63448621749"/>
    <n v="154644.90519991831"/>
    <n v="38860.832553574859"/>
    <n v="193505.73775349319"/>
    <x v="4754"/>
  </r>
  <r>
    <n v="382.84451253198927"/>
    <x v="4828"/>
    <n v="200316.71958112612"/>
    <n v="163378.92469059213"/>
    <n v="35009.749187268106"/>
    <n v="198388.67387786024"/>
    <x v="4755"/>
  </r>
  <r>
    <n v="438.40985063971459"/>
    <x v="4829"/>
    <n v="229419.01817375637"/>
    <n v="183851.04609175571"/>
    <n v="40979.327880277575"/>
    <n v="224830.37397203327"/>
    <x v="4756"/>
  </r>
  <r>
    <n v="414.81382534740055"/>
    <x v="4830"/>
    <n v="191474.94416063864"/>
    <n v="113887.36394810701"/>
    <n v="25018.872380673565"/>
    <n v="138906.23632878059"/>
    <x v="4757"/>
  </r>
  <r>
    <n v="381.35036844976645"/>
    <x v="4831"/>
    <n v="222354.28764604504"/>
    <n v="39091.041159087341"/>
    <n v="37181.449267927776"/>
    <n v="76272.490427015116"/>
    <x v="4758"/>
  </r>
  <r>
    <n v="419.73630525181193"/>
    <x v="4832"/>
    <n v="205314.71119061043"/>
    <n v="152074.68643855781"/>
    <n v="29716.560226231792"/>
    <n v="181791.24666478959"/>
    <x v="4759"/>
  </r>
  <r>
    <n v="408.33491666675553"/>
    <x v="4833"/>
    <n v="197264.18062356813"/>
    <n v="198063.66247770956"/>
    <n v="28315.443897673751"/>
    <n v="226379.1063753833"/>
    <x v="4760"/>
  </r>
  <r>
    <n v="417.65767731844335"/>
    <x v="4834"/>
    <n v="224457.63968900766"/>
    <n v="155850.12818166355"/>
    <n v="29616.496316774093"/>
    <n v="185466.62449843762"/>
    <x v="4761"/>
  </r>
  <r>
    <n v="436.80778198437611"/>
    <x v="4835"/>
    <n v="237173.24736904164"/>
    <n v="224874.52324596079"/>
    <n v="35766.46752372606"/>
    <n v="260640.99076968685"/>
    <x v="4762"/>
  </r>
  <r>
    <n v="423.95556422614771"/>
    <x v="4836"/>
    <n v="191911.00046901629"/>
    <n v="185142.89113419293"/>
    <n v="36329.015846461822"/>
    <n v="221471.90698065475"/>
    <x v="4763"/>
  </r>
  <r>
    <n v="416.92057082136603"/>
    <x v="4837"/>
    <n v="189077.50736053969"/>
    <n v="112725.39786905458"/>
    <n v="44550.543739040113"/>
    <n v="157275.9416080947"/>
    <x v="4764"/>
  </r>
  <r>
    <n v="406.20478817137877"/>
    <x v="4838"/>
    <n v="235856.04134778309"/>
    <n v="139628.67193823698"/>
    <n v="43605.333790211473"/>
    <n v="183234.00572844845"/>
    <x v="4765"/>
  </r>
  <r>
    <n v="427.35755266463786"/>
    <x v="4839"/>
    <n v="222024.9403862051"/>
    <n v="132818.08486057466"/>
    <n v="43239.998815283856"/>
    <n v="176058.08367585851"/>
    <x v="4766"/>
  </r>
  <r>
    <n v="400.76460697489887"/>
    <x v="4840"/>
    <n v="194230.48562273171"/>
    <n v="167917.86206064073"/>
    <n v="36097.384040069403"/>
    <n v="204015.24610071012"/>
    <x v="4767"/>
  </r>
  <r>
    <n v="374.06201366366867"/>
    <x v="4841"/>
    <n v="228879.83490887392"/>
    <n v="190361.7725890369"/>
    <n v="30652.260809827865"/>
    <n v="221014.03339886476"/>
    <x v="4768"/>
  </r>
  <r>
    <n v="391.05537791923865"/>
    <x v="4842"/>
    <n v="240321.00513455554"/>
    <n v="200624.16454415739"/>
    <n v="36525.97387696636"/>
    <n v="237150.13842112376"/>
    <x v="4769"/>
  </r>
  <r>
    <n v="422.62814147276362"/>
    <x v="4843"/>
    <n v="236258.80848635052"/>
    <n v="134470.53319881565"/>
    <n v="35837.93830383326"/>
    <n v="170308.4715026489"/>
    <x v="4770"/>
  </r>
  <r>
    <n v="394.04532277879457"/>
    <x v="4844"/>
    <n v="233140.71000569774"/>
    <n v="178677.48797507896"/>
    <n v="44534.555095064999"/>
    <n v="223212.04307014396"/>
    <x v="4771"/>
  </r>
  <r>
    <n v="455.63363212300351"/>
    <x v="4845"/>
    <n v="160875.35015378703"/>
    <n v="180400.76424640612"/>
    <n v="25414.771968093228"/>
    <n v="205815.53621449936"/>
    <x v="4772"/>
  </r>
  <r>
    <n v="452.87210347196861"/>
    <x v="4846"/>
    <n v="220550.98612968324"/>
    <n v="112371.17653386375"/>
    <n v="29214.997813578571"/>
    <n v="141586.17434744231"/>
    <x v="4773"/>
  </r>
  <r>
    <n v="388.10598356482575"/>
    <x v="4847"/>
    <n v="179838.98366905266"/>
    <n v="119063.05320573971"/>
    <n v="42375.318593532953"/>
    <n v="161438.37179927266"/>
    <x v="4774"/>
  </r>
  <r>
    <n v="372.8981724724041"/>
    <x v="4848"/>
    <n v="166231.25051416198"/>
    <n v="125284.05907367839"/>
    <n v="39347.219242913045"/>
    <n v="164631.27831659143"/>
    <x v="4775"/>
  </r>
  <r>
    <n v="408.392734654631"/>
    <x v="4849"/>
    <n v="204938.02927200196"/>
    <n v="192069.58360083628"/>
    <n v="32828.04355869149"/>
    <n v="224897.62715952776"/>
    <x v="4776"/>
  </r>
  <r>
    <n v="423.20843041075779"/>
    <x v="4850"/>
    <n v="214721.5248725295"/>
    <n v="215768.26862145134"/>
    <n v="35889.101723688247"/>
    <n v="251657.37034513958"/>
    <x v="4777"/>
  </r>
  <r>
    <n v="439.16412980648192"/>
    <x v="4851"/>
    <n v="195925.19949150877"/>
    <n v="141946.29368604237"/>
    <n v="25814.842139580822"/>
    <n v="167761.13582562318"/>
    <x v="4778"/>
  </r>
  <r>
    <n v="361.64656266747676"/>
    <x v="4852"/>
    <n v="210371.40484575098"/>
    <n v="115447.40015526516"/>
    <n v="27574.598589808142"/>
    <n v="143021.9987450733"/>
    <x v="4779"/>
  </r>
  <r>
    <n v="439.31453674407425"/>
    <x v="4853"/>
    <n v="213912.6569160627"/>
    <n v="96072.658822213634"/>
    <n v="34189.535123460046"/>
    <n v="130262.19394567367"/>
    <x v="4780"/>
  </r>
  <r>
    <n v="401.08314170376337"/>
    <x v="4854"/>
    <n v="184870.01761363901"/>
    <n v="140328.23292374329"/>
    <n v="44361.787174750592"/>
    <n v="184690.02009849387"/>
    <x v="4781"/>
  </r>
  <r>
    <n v="371.89166172928179"/>
    <x v="4855"/>
    <n v="197702.5778110871"/>
    <n v="143333.07688409148"/>
    <n v="39302.435142667593"/>
    <n v="182635.51202675907"/>
    <x v="4782"/>
  </r>
  <r>
    <n v="383.65761719308864"/>
    <x v="4856"/>
    <n v="191566.38102432908"/>
    <n v="196967.20822026182"/>
    <n v="42640.673961886147"/>
    <n v="239607.88218214797"/>
    <x v="4783"/>
  </r>
  <r>
    <n v="406.1723806464164"/>
    <x v="4857"/>
    <n v="196686.25584424078"/>
    <n v="144195.38587987059"/>
    <n v="35865.242803396664"/>
    <n v="180060.62868326725"/>
    <x v="4784"/>
  </r>
  <r>
    <n v="418.40711857431586"/>
    <x v="4858"/>
    <n v="201815.42499844448"/>
    <n v="246920.6216762918"/>
    <n v="30492.789862858535"/>
    <n v="277413.41153915034"/>
    <x v="4785"/>
  </r>
  <r>
    <n v="424.55318932310854"/>
    <x v="4859"/>
    <n v="197394.6911368315"/>
    <n v="168656.66544701095"/>
    <n v="34518.696935504522"/>
    <n v="203175.36238251548"/>
    <x v="4786"/>
  </r>
  <r>
    <n v="383.30028565091055"/>
    <x v="4860"/>
    <n v="219419.63585888647"/>
    <n v="113631.55055123687"/>
    <n v="27907.88763015201"/>
    <n v="141539.43818138889"/>
    <x v="4787"/>
  </r>
  <r>
    <n v="410.36148656851765"/>
    <x v="4861"/>
    <n v="250223.36224562716"/>
    <n v="117879.86707348643"/>
    <n v="36873.95931851754"/>
    <n v="154753.82639200398"/>
    <x v="4788"/>
  </r>
  <r>
    <n v="428.52210458589337"/>
    <x v="4862"/>
    <n v="216222.47454013731"/>
    <n v="213917.8121841886"/>
    <n v="30261.707229534259"/>
    <n v="244179.51941372285"/>
    <x v="4789"/>
  </r>
  <r>
    <n v="403.03542050578147"/>
    <x v="4863"/>
    <n v="220518.19408294879"/>
    <n v="117875.44129346791"/>
    <n v="41265.889036753222"/>
    <n v="159141.33033022113"/>
    <x v="4790"/>
  </r>
  <r>
    <n v="403.60131749365115"/>
    <x v="4864"/>
    <n v="166186.31758028889"/>
    <n v="123826.51886956186"/>
    <n v="26221.189262891126"/>
    <n v="150047.70813245297"/>
    <x v="4791"/>
  </r>
  <r>
    <n v="397.65800203372868"/>
    <x v="4865"/>
    <n v="211173.06024867215"/>
    <n v="161588.78398119716"/>
    <n v="26276.960437480127"/>
    <n v="187865.74441867729"/>
    <x v="4792"/>
  </r>
  <r>
    <n v="377.15463772074037"/>
    <x v="4866"/>
    <n v="159731.36041853865"/>
    <n v="170446.40458342101"/>
    <n v="37202.346748362863"/>
    <n v="207648.75133178389"/>
    <x v="4793"/>
  </r>
  <r>
    <n v="424.38903136769926"/>
    <x v="4867"/>
    <n v="186306.71259820479"/>
    <n v="245954.31031529041"/>
    <n v="36664.960427628612"/>
    <n v="282619.270742919"/>
    <x v="4794"/>
  </r>
  <r>
    <n v="409.6407981786881"/>
    <x v="4868"/>
    <n v="173882.99976305227"/>
    <n v="128806.19867681012"/>
    <n v="35089.708063393424"/>
    <n v="163895.90674020356"/>
    <x v="4795"/>
  </r>
  <r>
    <n v="400.42203837037317"/>
    <x v="4869"/>
    <n v="210031.04941746453"/>
    <n v="123379.54545017866"/>
    <n v="41449.065954497346"/>
    <n v="164828.61140467599"/>
    <x v="4796"/>
  </r>
  <r>
    <n v="376.95683769287888"/>
    <x v="4870"/>
    <n v="205439.76815220114"/>
    <n v="82471.103405599017"/>
    <n v="40145.844542643223"/>
    <n v="122616.94794824225"/>
    <x v="4797"/>
  </r>
  <r>
    <n v="429.55966244747549"/>
    <x v="4871"/>
    <n v="233847.84333761112"/>
    <n v="147335.55169205481"/>
    <n v="26842.171527000239"/>
    <n v="174177.72321905504"/>
    <x v="4798"/>
  </r>
  <r>
    <n v="425.84475047082145"/>
    <x v="4872"/>
    <n v="194908.04453964063"/>
    <n v="172401.73237226647"/>
    <n v="43649.32785200802"/>
    <n v="216051.06022427449"/>
    <x v="4799"/>
  </r>
  <r>
    <n v="413.8034258150974"/>
    <x v="4873"/>
    <n v="195486.81299289723"/>
    <n v="124294.22426176774"/>
    <n v="29447.535273802663"/>
    <n v="153741.7595355704"/>
    <x v="4800"/>
  </r>
  <r>
    <n v="406.87317209394945"/>
    <x v="4874"/>
    <n v="228281.36757761246"/>
    <n v="112509.68777759597"/>
    <n v="26512.238945737314"/>
    <n v="139021.92672333328"/>
    <x v="4801"/>
  </r>
  <r>
    <n v="374.61642847268939"/>
    <x v="4875"/>
    <n v="160353.5752470142"/>
    <n v="128075.85151791874"/>
    <n v="44385.9399508067"/>
    <n v="172461.79146872542"/>
    <x v="4802"/>
  </r>
  <r>
    <n v="410.25770231713182"/>
    <x v="4876"/>
    <n v="232167.29428356435"/>
    <n v="123090.44036465808"/>
    <n v="36238.009679647759"/>
    <n v="159328.45004430582"/>
    <x v="4803"/>
  </r>
  <r>
    <n v="404.86628218160138"/>
    <x v="4877"/>
    <n v="231228.91676833321"/>
    <n v="199203.49227944095"/>
    <n v="32443.89820185311"/>
    <n v="231647.39048129407"/>
    <x v="4804"/>
  </r>
  <r>
    <n v="392.3031695631613"/>
    <x v="4878"/>
    <n v="188595.42403041435"/>
    <n v="213885.31500543433"/>
    <n v="44051.056381642178"/>
    <n v="257936.37138707651"/>
    <x v="4805"/>
  </r>
  <r>
    <n v="416.81360922143278"/>
    <x v="4879"/>
    <n v="203486.4170914391"/>
    <n v="95153.311190493667"/>
    <n v="29870.016764643442"/>
    <n v="125023.32795513711"/>
    <x v="4806"/>
  </r>
  <r>
    <n v="402.05145469753114"/>
    <x v="4880"/>
    <n v="210257.87523025073"/>
    <n v="54409.438557612586"/>
    <n v="33272.856883309803"/>
    <n v="87682.295440922389"/>
    <x v="4807"/>
  </r>
  <r>
    <n v="426.40269025793043"/>
    <x v="4881"/>
    <n v="182189.98513252431"/>
    <n v="132616.76303631236"/>
    <n v="44398.109674169806"/>
    <n v="177014.87271048216"/>
    <x v="4808"/>
  </r>
  <r>
    <n v="391.46669098150261"/>
    <x v="4882"/>
    <n v="207996.41827395535"/>
    <n v="117518.1299879334"/>
    <n v="42896.215270300105"/>
    <n v="160414.34525823349"/>
    <x v="4809"/>
  </r>
  <r>
    <n v="444.65946929461523"/>
    <x v="4883"/>
    <n v="222857.87858646098"/>
    <n v="187381.15591915275"/>
    <n v="25202.99589936409"/>
    <n v="212584.15181851684"/>
    <x v="4810"/>
  </r>
  <r>
    <n v="404.2066796952663"/>
    <x v="4884"/>
    <n v="219700.13661379402"/>
    <n v="129637.81260079611"/>
    <n v="40385.399615735878"/>
    <n v="170023.21221653197"/>
    <x v="4811"/>
  </r>
  <r>
    <n v="436.30866861443309"/>
    <x v="4885"/>
    <n v="187631.44142995239"/>
    <n v="175334.07528964593"/>
    <n v="36595.172092206049"/>
    <n v="211929.24738185198"/>
    <x v="4812"/>
  </r>
  <r>
    <n v="415.95077592303244"/>
    <x v="4886"/>
    <n v="208835.58522667285"/>
    <n v="165438.18355733977"/>
    <n v="28262.972578801215"/>
    <n v="193701.15613614098"/>
    <x v="4813"/>
  </r>
  <r>
    <n v="404.89561545659126"/>
    <x v="4887"/>
    <n v="232539.4599509853"/>
    <n v="190714.48732976901"/>
    <n v="35689.884375912145"/>
    <n v="226404.37170568114"/>
    <x v="338"/>
  </r>
  <r>
    <n v="394.59979846239366"/>
    <x v="4888"/>
    <n v="202640.6159990032"/>
    <n v="280173.08202929306"/>
    <n v="34676.452920962809"/>
    <n v="314849.53495025588"/>
    <x v="4814"/>
  </r>
  <r>
    <n v="423.46831616993353"/>
    <x v="4889"/>
    <n v="219108.72747176921"/>
    <n v="190635.28747643143"/>
    <n v="25326.430976717318"/>
    <n v="215961.71845314876"/>
    <x v="4815"/>
  </r>
  <r>
    <n v="412.49757444774446"/>
    <x v="4890"/>
    <n v="195721.41630944761"/>
    <n v="151065.42487521397"/>
    <n v="30989.484386166514"/>
    <n v="182054.9092613805"/>
    <x v="4816"/>
  </r>
  <r>
    <n v="392.40456003335282"/>
    <x v="4891"/>
    <n v="173203.88572614163"/>
    <n v="95138.457857120651"/>
    <n v="34858.750680067147"/>
    <n v="129997.20853718781"/>
    <x v="4817"/>
  </r>
  <r>
    <n v="403.63145485028593"/>
    <x v="4892"/>
    <n v="222332.00654996288"/>
    <n v="275402.99460435391"/>
    <n v="28412.250102856611"/>
    <n v="303815.24470721051"/>
    <x v="4818"/>
  </r>
  <r>
    <n v="445.82450547055583"/>
    <x v="4893"/>
    <n v="209515.22444429735"/>
    <n v="153950.35061861045"/>
    <n v="40592.471583578692"/>
    <n v="194542.82220218913"/>
    <x v="4819"/>
  </r>
  <r>
    <n v="414.29211746275746"/>
    <x v="4894"/>
    <n v="213054.72839269816"/>
    <n v="145156.96449679253"/>
    <n v="30379.014691600849"/>
    <n v="175535.97918839336"/>
    <x v="4820"/>
  </r>
  <r>
    <n v="432.66533923691725"/>
    <x v="4895"/>
    <n v="183256.05304792343"/>
    <n v="97987.148957988102"/>
    <n v="33123.719061175252"/>
    <n v="131110.86801916335"/>
    <x v="4821"/>
  </r>
  <r>
    <n v="420.88749335174407"/>
    <x v="4896"/>
    <n v="191618.04842536294"/>
    <n v="203910.15721285838"/>
    <n v="43587.525408284688"/>
    <n v="247497.68262114306"/>
    <x v="4822"/>
  </r>
  <r>
    <n v="431.11893739781328"/>
    <x v="4897"/>
    <n v="214537.03151948869"/>
    <n v="162895.08065286165"/>
    <n v="37817.681923619959"/>
    <n v="200712.76257648162"/>
    <x v="4823"/>
  </r>
  <r>
    <n v="409.50272768748766"/>
    <x v="4898"/>
    <n v="197098.85586391846"/>
    <n v="174119.81602300858"/>
    <n v="25962.823807887711"/>
    <n v="200082.63983089628"/>
    <x v="4824"/>
  </r>
  <r>
    <n v="404.51927122173123"/>
    <x v="4899"/>
    <n v="233006.25395105183"/>
    <n v="129445.82025933517"/>
    <n v="34790.418375871304"/>
    <n v="164236.23863520648"/>
    <x v="4825"/>
  </r>
  <r>
    <n v="359.02664156480068"/>
    <x v="4900"/>
    <n v="218143.39774902607"/>
    <n v="119832.12378489909"/>
    <n v="34863.970232868305"/>
    <n v="154696.09401776741"/>
    <x v="4826"/>
  </r>
  <r>
    <n v="417.74703189402106"/>
    <x v="4901"/>
    <n v="162620.84454159482"/>
    <n v="120274.27730775518"/>
    <n v="33625.760795936192"/>
    <n v="153900.03810369136"/>
    <x v="4827"/>
  </r>
  <r>
    <n v="404.91275743986807"/>
    <x v="4902"/>
    <n v="207251.88332796929"/>
    <n v="154611.62663759216"/>
    <n v="34796.483366158936"/>
    <n v="189408.11000375109"/>
    <x v="4828"/>
  </r>
  <r>
    <n v="427.57309382603017"/>
    <x v="4903"/>
    <n v="196622.2219565892"/>
    <n v="174522.84645005601"/>
    <n v="34583.293417644716"/>
    <n v="209106.13986770072"/>
    <x v="4829"/>
  </r>
  <r>
    <n v="357.92476808850057"/>
    <x v="4904"/>
    <n v="189168.78101193052"/>
    <n v="154813.25937755778"/>
    <n v="24703.88549628705"/>
    <n v="179517.14487384484"/>
    <x v="4830"/>
  </r>
  <r>
    <n v="440.04283869742471"/>
    <x v="4905"/>
    <n v="171914.40154396388"/>
    <n v="246537.77537057942"/>
    <n v="29633.123254008235"/>
    <n v="276170.89862458763"/>
    <x v="4831"/>
  </r>
  <r>
    <n v="399.30128785687123"/>
    <x v="4906"/>
    <n v="207249.54197973688"/>
    <n v="110333.5445954231"/>
    <n v="35700.341546418014"/>
    <n v="146033.88614184113"/>
    <x v="4832"/>
  </r>
  <r>
    <n v="386.21998936530599"/>
    <x v="4907"/>
    <n v="216279.2093542591"/>
    <n v="205752.48546666061"/>
    <n v="24983.166496629106"/>
    <n v="230735.65196328971"/>
    <x v="4833"/>
  </r>
  <r>
    <n v="392.12292653039617"/>
    <x v="4908"/>
    <n v="183084.13189352766"/>
    <n v="159255.25946399025"/>
    <n v="35341.932655514262"/>
    <n v="194597.1921195045"/>
    <x v="4834"/>
  </r>
  <r>
    <n v="446.10276860714191"/>
    <x v="4909"/>
    <n v="174583.81949069689"/>
    <n v="131333.02271399341"/>
    <n v="39815.148418123281"/>
    <n v="171148.17113211669"/>
    <x v="4835"/>
  </r>
  <r>
    <n v="437.97601489517785"/>
    <x v="4910"/>
    <n v="192982.93061091594"/>
    <n v="211706.60870429088"/>
    <n v="39997.935133950567"/>
    <n v="251704.54383824143"/>
    <x v="4836"/>
  </r>
  <r>
    <n v="435.10863805466209"/>
    <x v="4911"/>
    <n v="193526.20196377984"/>
    <n v="93630.438871904145"/>
    <n v="40603.65375888066"/>
    <n v="134234.09263078481"/>
    <x v="4837"/>
  </r>
  <r>
    <n v="408.09090423651764"/>
    <x v="4912"/>
    <n v="171596.42883958004"/>
    <n v="133026.05953945694"/>
    <n v="33383.255121929178"/>
    <n v="166409.31466138613"/>
    <x v="4838"/>
  </r>
  <r>
    <n v="396.82057129858708"/>
    <x v="4913"/>
    <n v="184838.36052848477"/>
    <n v="136459.39360950101"/>
    <n v="43385.10214229062"/>
    <n v="179844.49575179163"/>
    <x v="4839"/>
  </r>
  <r>
    <n v="383.5847521311415"/>
    <x v="4914"/>
    <n v="205999.18282551222"/>
    <n v="170158.25958067647"/>
    <n v="36862.998739365874"/>
    <n v="207021.25832004234"/>
    <x v="4840"/>
  </r>
  <r>
    <n v="407.5374964640983"/>
    <x v="4915"/>
    <n v="205219.27047137098"/>
    <n v="175905.37034587108"/>
    <n v="31686.926956745352"/>
    <n v="207592.29730261644"/>
    <x v="4841"/>
  </r>
  <r>
    <n v="387.84197348575776"/>
    <x v="4916"/>
    <n v="202571.06812629392"/>
    <n v="72996.790887961295"/>
    <n v="30881.738075389349"/>
    <n v="103878.52896335065"/>
    <x v="4842"/>
  </r>
  <r>
    <n v="390.92869393736686"/>
    <x v="4917"/>
    <n v="216665.32368155461"/>
    <n v="134464.82508665655"/>
    <n v="35007.236961346731"/>
    <n v="169472.06204800328"/>
    <x v="4843"/>
  </r>
  <r>
    <n v="418.56012638809221"/>
    <x v="4918"/>
    <n v="174544.70218497465"/>
    <n v="168347.1643274051"/>
    <n v="30932.140360641122"/>
    <n v="199279.30468804622"/>
    <x v="4844"/>
  </r>
  <r>
    <n v="398.15702550932053"/>
    <x v="4919"/>
    <n v="220522.01742533766"/>
    <n v="160982.91747939706"/>
    <n v="38770.439389154839"/>
    <n v="199753.3568685519"/>
    <x v="4845"/>
  </r>
  <r>
    <n v="392.32975061245884"/>
    <x v="4920"/>
    <n v="216053.33502814319"/>
    <n v="124473.51415645776"/>
    <n v="32832.736820635677"/>
    <n v="157306.25097709344"/>
    <x v="4846"/>
  </r>
  <r>
    <n v="378.70052129446691"/>
    <x v="4921"/>
    <n v="195417.35654176358"/>
    <n v="171576.24666948552"/>
    <n v="41038.183336067261"/>
    <n v="212614.43000555277"/>
    <x v="4847"/>
  </r>
  <r>
    <n v="390.84746533418229"/>
    <x v="4922"/>
    <n v="197010.85013670038"/>
    <n v="159354.69873145886"/>
    <n v="39881.0768858191"/>
    <n v="199235.77561727795"/>
    <x v="4848"/>
  </r>
  <r>
    <n v="391.94264824754714"/>
    <x v="4923"/>
    <n v="180957.2398164742"/>
    <n v="178323.25819559876"/>
    <n v="29054.165977207922"/>
    <n v="207377.42417280667"/>
    <x v="4849"/>
  </r>
  <r>
    <n v="367.15295568138248"/>
    <x v="4924"/>
    <n v="188929.13343959421"/>
    <n v="218094.81246612885"/>
    <n v="34945.75848156053"/>
    <n v="253040.57094768938"/>
    <x v="4850"/>
  </r>
  <r>
    <n v="372.10649580588654"/>
    <x v="4925"/>
    <n v="186178.41827676629"/>
    <n v="127157.03434872816"/>
    <n v="27076.798494402457"/>
    <n v="154233.83284313063"/>
    <x v="4851"/>
  </r>
  <r>
    <n v="424.95680157383089"/>
    <x v="4926"/>
    <n v="167411.20174009877"/>
    <n v="168539.47490484884"/>
    <n v="30116.990491463624"/>
    <n v="198656.46539631247"/>
    <x v="4852"/>
  </r>
  <r>
    <n v="385.92124616080133"/>
    <x v="4927"/>
    <n v="187848.62431297643"/>
    <n v="129414.83288009901"/>
    <n v="42435.757739201166"/>
    <n v="171850.59061930017"/>
    <x v="4853"/>
  </r>
  <r>
    <n v="413.70850771904168"/>
    <x v="4928"/>
    <n v="211794.92877274763"/>
    <n v="88494.274193455116"/>
    <n v="41867.768267513944"/>
    <n v="130362.04246096907"/>
    <x v="4854"/>
  </r>
  <r>
    <n v="416.44708674766645"/>
    <x v="4929"/>
    <n v="185041.16173530457"/>
    <n v="184305.29023259037"/>
    <n v="38963.452044722464"/>
    <n v="223268.74227731285"/>
    <x v="4855"/>
  </r>
  <r>
    <n v="426.62945889349879"/>
    <x v="4930"/>
    <n v="205696.78113410357"/>
    <n v="169133.5194310993"/>
    <n v="36445.990914302958"/>
    <n v="205579.51034540226"/>
    <x v="4856"/>
  </r>
  <r>
    <n v="447.6430195149062"/>
    <x v="4931"/>
    <n v="211295.31434813346"/>
    <n v="117715.7026916802"/>
    <n v="31690.228016788722"/>
    <n v="149405.93070846892"/>
    <x v="4857"/>
  </r>
  <r>
    <n v="421.90602940894331"/>
    <x v="4932"/>
    <n v="223316.5499143182"/>
    <n v="234633.48576950209"/>
    <n v="30195.345204153062"/>
    <n v="264828.83097365516"/>
    <x v="4858"/>
  </r>
  <r>
    <n v="413.91329775026696"/>
    <x v="4933"/>
    <n v="197055.35359773869"/>
    <n v="173747.80720098256"/>
    <n v="41521.402645648399"/>
    <n v="215269.20984663095"/>
    <x v="4859"/>
  </r>
  <r>
    <n v="428.08307179635284"/>
    <x v="4934"/>
    <n v="206510.60569610825"/>
    <n v="182277.54167284266"/>
    <n v="30049.297684853707"/>
    <n v="212326.83935769636"/>
    <x v="4860"/>
  </r>
  <r>
    <n v="426.00933621716848"/>
    <x v="4935"/>
    <n v="202657.49071041401"/>
    <n v="132000.24418362026"/>
    <n v="43737.418343387937"/>
    <n v="175737.66252700821"/>
    <x v="4861"/>
  </r>
  <r>
    <n v="397.72845613041943"/>
    <x v="4936"/>
    <n v="228656.81510008525"/>
    <n v="116938.59994977269"/>
    <n v="32181.004477691327"/>
    <n v="149119.60442746402"/>
    <x v="4862"/>
  </r>
  <r>
    <n v="437.5665860202148"/>
    <x v="4937"/>
    <n v="193771.39408117757"/>
    <n v="150902.46580614508"/>
    <n v="29905.080742448165"/>
    <n v="180807.54654859324"/>
    <x v="4863"/>
  </r>
  <r>
    <n v="406.64382828303144"/>
    <x v="4938"/>
    <n v="221972.93274763491"/>
    <n v="85146.235549012767"/>
    <n v="40218.564209749689"/>
    <n v="125364.79975876246"/>
    <x v="4864"/>
  </r>
  <r>
    <n v="424.88369019238809"/>
    <x v="4939"/>
    <n v="220427.71483843782"/>
    <n v="172769.88107671123"/>
    <n v="37585.578021081245"/>
    <n v="210355.45909779248"/>
    <x v="4865"/>
  </r>
  <r>
    <n v="406.02425693085343"/>
    <x v="4940"/>
    <n v="187199.8549405619"/>
    <n v="192103.00790887111"/>
    <n v="42918.427875714158"/>
    <n v="235021.43578458525"/>
    <x v="4866"/>
  </r>
  <r>
    <n v="417.04271691703417"/>
    <x v="4941"/>
    <n v="215940.83137422948"/>
    <n v="204572.1747096655"/>
    <n v="30298.304315487541"/>
    <n v="234870.47902515304"/>
    <x v="4867"/>
  </r>
  <r>
    <n v="416.13831082650603"/>
    <x v="4942"/>
    <n v="204725.26729061035"/>
    <n v="172072.1789392035"/>
    <n v="40275.872105467963"/>
    <n v="212348.05104467145"/>
    <x v="4868"/>
  </r>
  <r>
    <n v="418.26681357074972"/>
    <x v="4943"/>
    <n v="189738.7494774372"/>
    <n v="201431.16435419375"/>
    <n v="44208.954477675114"/>
    <n v="245640.11883186887"/>
    <x v="4869"/>
  </r>
  <r>
    <n v="412.47184174916151"/>
    <x v="4944"/>
    <n v="210469.57055347989"/>
    <n v="215402.89267213884"/>
    <n v="32648.661475021305"/>
    <n v="248051.55414716015"/>
    <x v="4870"/>
  </r>
  <r>
    <n v="427.64260333063157"/>
    <x v="4945"/>
    <n v="199175.00541856288"/>
    <n v="136409.65024663278"/>
    <n v="42214.410884567369"/>
    <n v="178624.06113120014"/>
    <x v="4871"/>
  </r>
  <r>
    <n v="413.06806534763416"/>
    <x v="4946"/>
    <n v="213072.49148984038"/>
    <n v="169410.08123761695"/>
    <n v="34956.945474170112"/>
    <n v="204367.02671178707"/>
    <x v="4872"/>
  </r>
  <r>
    <n v="435.37351000275277"/>
    <x v="4947"/>
    <n v="194224.46675309906"/>
    <n v="184075.52064488883"/>
    <n v="26317.810001730799"/>
    <n v="210393.33064661964"/>
    <x v="4873"/>
  </r>
  <r>
    <n v="432.66342348609248"/>
    <x v="4948"/>
    <n v="207251.28056762027"/>
    <n v="269426.1926538109"/>
    <n v="33276.643287095416"/>
    <n v="302702.83594090631"/>
    <x v="4874"/>
  </r>
  <r>
    <n v="452.54118696884268"/>
    <x v="4949"/>
    <n v="195375.4024953164"/>
    <n v="208499.06156817768"/>
    <n v="42261.271244395008"/>
    <n v="250760.33281257268"/>
    <x v="4875"/>
  </r>
  <r>
    <n v="405.6767734383136"/>
    <x v="4950"/>
    <n v="217770.69110295631"/>
    <n v="135161.9838845942"/>
    <n v="25638.111983752846"/>
    <n v="160800.09586834704"/>
    <x v="4876"/>
  </r>
  <r>
    <n v="426.59819170481671"/>
    <x v="4951"/>
    <n v="181572.3153636496"/>
    <n v="144563.24817369139"/>
    <n v="38174.113309747634"/>
    <n v="182737.36148343902"/>
    <x v="4877"/>
  </r>
  <r>
    <n v="433.30495220975092"/>
    <x v="4952"/>
    <n v="217976.66069720761"/>
    <n v="167838.67908919402"/>
    <n v="35623.392283225337"/>
    <n v="203462.07137241936"/>
    <x v="4878"/>
  </r>
  <r>
    <n v="408.15387806210515"/>
    <x v="4953"/>
    <n v="191037.13664988516"/>
    <n v="171747.21670536246"/>
    <n v="30053.310502097236"/>
    <n v="201800.5272074597"/>
    <x v="4879"/>
  </r>
  <r>
    <n v="408.08734992886696"/>
    <x v="4954"/>
    <n v="220829.92280001024"/>
    <n v="176654.88773616898"/>
    <n v="41301.620211662659"/>
    <n v="217956.50794783165"/>
    <x v="4880"/>
  </r>
  <r>
    <n v="377.52185447993315"/>
    <x v="4955"/>
    <n v="160960.68724126663"/>
    <n v="148389.36535879978"/>
    <n v="26593.929643950331"/>
    <n v="174983.29500275012"/>
    <x v="4881"/>
  </r>
  <r>
    <n v="397.72931883314061"/>
    <x v="4956"/>
    <n v="206485.72711246653"/>
    <n v="129514.43149922413"/>
    <n v="30998.169991796862"/>
    <n v="160512.60149102099"/>
    <x v="4882"/>
  </r>
  <r>
    <n v="378.03723315476918"/>
    <x v="4957"/>
    <n v="212715.48455051187"/>
    <n v="134678.38282156337"/>
    <n v="28885.198912601973"/>
    <n v="163563.58173416535"/>
    <x v="4883"/>
  </r>
  <r>
    <n v="398.46183485329288"/>
    <x v="4958"/>
    <n v="204694.57537399093"/>
    <n v="108293.10613195683"/>
    <n v="25684.684509450472"/>
    <n v="133977.79064140731"/>
    <x v="4884"/>
  </r>
  <r>
    <n v="417.02185468451603"/>
    <x v="4959"/>
    <n v="195212.45517294327"/>
    <n v="142361.1774956841"/>
    <n v="30666.642881713284"/>
    <n v="173027.82037739738"/>
    <x v="4885"/>
  </r>
  <r>
    <n v="377.55693344839534"/>
    <x v="4960"/>
    <n v="207052.17148431184"/>
    <n v="171261.49599638442"/>
    <n v="40161.176828455762"/>
    <n v="211422.67282484018"/>
    <x v="4886"/>
  </r>
  <r>
    <n v="384.13885954894261"/>
    <x v="4961"/>
    <n v="214420.99202066293"/>
    <n v="168608.2885791517"/>
    <n v="32469.373328849615"/>
    <n v="201077.66190800132"/>
    <x v="4887"/>
  </r>
  <r>
    <n v="431.52687812015023"/>
    <x v="4962"/>
    <n v="215380.50114345137"/>
    <n v="159045.24153300069"/>
    <n v="43657.754527354053"/>
    <n v="202702.99606035475"/>
    <x v="4888"/>
  </r>
  <r>
    <n v="440.79221534021684"/>
    <x v="4963"/>
    <n v="209244.87468559027"/>
    <n v="206393.13253163898"/>
    <n v="27635.890398924257"/>
    <n v="234029.02293056325"/>
    <x v="4889"/>
  </r>
  <r>
    <n v="393.38872213000519"/>
    <x v="4964"/>
    <n v="178092.89163343699"/>
    <n v="124092.99052963119"/>
    <n v="42748.520231796327"/>
    <n v="166841.51076142752"/>
    <x v="4890"/>
  </r>
  <r>
    <n v="445.37815150182553"/>
    <x v="4965"/>
    <n v="211300.37210815307"/>
    <n v="82570.636800791108"/>
    <n v="37945.026246102992"/>
    <n v="120515.6630468941"/>
    <x v="4891"/>
  </r>
  <r>
    <n v="375.71923797993912"/>
    <x v="4966"/>
    <n v="208670.96326331305"/>
    <n v="104777.04779052488"/>
    <n v="40560.731548028518"/>
    <n v="145337.7793385534"/>
    <x v="4892"/>
  </r>
  <r>
    <n v="419.56000884594386"/>
    <x v="4967"/>
    <n v="192338.01043542087"/>
    <n v="115993.96885024742"/>
    <n v="24723.885753178787"/>
    <n v="140717.85460342621"/>
    <x v="4893"/>
  </r>
  <r>
    <n v="405.74889531183311"/>
    <x v="4968"/>
    <n v="199289.75934355689"/>
    <n v="191412.44619141243"/>
    <n v="29672.985270197772"/>
    <n v="221085.43146161019"/>
    <x v="4894"/>
  </r>
  <r>
    <n v="432.01868863522861"/>
    <x v="4969"/>
    <n v="226328.99577316825"/>
    <n v="166734.00818904571"/>
    <n v="40217.594726592113"/>
    <n v="206951.60291563784"/>
    <x v="4895"/>
  </r>
  <r>
    <n v="409.06466184316599"/>
    <x v="4970"/>
    <n v="178162.81035529083"/>
    <n v="131202.8716263407"/>
    <n v="34095.87462014996"/>
    <n v="165298.74624649066"/>
    <x v="4896"/>
  </r>
  <r>
    <n v="431.59088001508957"/>
    <x v="4971"/>
    <n v="180727.42406655516"/>
    <n v="211634.79061831353"/>
    <n v="26190.586111938155"/>
    <n v="237825.37673025168"/>
    <x v="4897"/>
  </r>
  <r>
    <n v="409.35439083720081"/>
    <x v="4972"/>
    <n v="180186.18149180282"/>
    <n v="156935.23550258027"/>
    <n v="37861.91564647037"/>
    <n v="194797.15114905062"/>
    <x v="4898"/>
  </r>
  <r>
    <n v="400.19078052127327"/>
    <x v="4973"/>
    <n v="215823.27552903877"/>
    <n v="189463.85693189298"/>
    <n v="33312.169726431202"/>
    <n v="222776.02665832418"/>
    <x v="4899"/>
  </r>
  <r>
    <n v="401.10150607508132"/>
    <x v="4974"/>
    <n v="192579.91336882135"/>
    <n v="69253.621856677724"/>
    <n v="38873.830853847787"/>
    <n v="108127.45271052551"/>
    <x v="4900"/>
  </r>
  <r>
    <n v="378.60329478778334"/>
    <x v="4975"/>
    <n v="199245.22840299094"/>
    <n v="160146.5784494722"/>
    <n v="33881.474323097398"/>
    <n v="194028.05277256959"/>
    <x v="4901"/>
  </r>
  <r>
    <n v="398.1324063588101"/>
    <x v="4976"/>
    <n v="204773.33940240499"/>
    <n v="138945.21215392867"/>
    <n v="41853.059823037591"/>
    <n v="180798.27197696627"/>
    <x v="4902"/>
  </r>
  <r>
    <n v="416.32897536384525"/>
    <x v="4977"/>
    <n v="222503.48255253033"/>
    <n v="53263.142724342564"/>
    <n v="41096.835260610198"/>
    <n v="94359.977984952769"/>
    <x v="4903"/>
  </r>
  <r>
    <n v="413.68932371979383"/>
    <x v="4978"/>
    <n v="208496.25757597652"/>
    <n v="73339.286535831488"/>
    <n v="31690.859084086322"/>
    <n v="105030.14561991781"/>
    <x v="4904"/>
  </r>
  <r>
    <n v="435.37067964118671"/>
    <x v="4979"/>
    <n v="225362.46172178077"/>
    <n v="162345.79198074577"/>
    <n v="38854.307510409963"/>
    <n v="201200.09949115574"/>
    <x v="4905"/>
  </r>
  <r>
    <n v="394.74634092081021"/>
    <x v="4980"/>
    <n v="192606.02414003041"/>
    <n v="148877.8995914486"/>
    <n v="43189.28942667161"/>
    <n v="192067.1890181202"/>
    <x v="4906"/>
  </r>
  <r>
    <n v="382.11972548528524"/>
    <x v="4981"/>
    <n v="181682.09706045908"/>
    <n v="152846.59507695216"/>
    <n v="35425.989856093285"/>
    <n v="188272.58493304544"/>
    <x v="4907"/>
  </r>
  <r>
    <n v="389.48330264581301"/>
    <x v="4982"/>
    <n v="194597.12511931031"/>
    <n v="130865.62435424246"/>
    <n v="34857.975093541085"/>
    <n v="165723.59944778355"/>
    <x v="4908"/>
  </r>
  <r>
    <n v="448.35552919322612"/>
    <x v="4983"/>
    <n v="189082.32846800348"/>
    <n v="201266.76907450554"/>
    <n v="25153.027171797694"/>
    <n v="226419.79624630325"/>
    <x v="4909"/>
  </r>
  <r>
    <n v="390.79354565732757"/>
    <x v="4984"/>
    <n v="160777.38122983117"/>
    <n v="149634.48877777086"/>
    <n v="25005.489900118315"/>
    <n v="174639.97867788919"/>
    <x v="4910"/>
  </r>
  <r>
    <n v="416.83254722649662"/>
    <x v="4985"/>
    <n v="238990.79263497225"/>
    <n v="206281.05191826212"/>
    <n v="31376.748949685789"/>
    <n v="237657.80086794792"/>
    <x v="4911"/>
  </r>
  <r>
    <n v="363.16001314307834"/>
    <x v="4986"/>
    <n v="201105.74937667543"/>
    <n v="101939.07106235498"/>
    <n v="32416.044529221559"/>
    <n v="134355.11559157656"/>
    <x v="4912"/>
  </r>
  <r>
    <n v="380.26815614816803"/>
    <x v="4987"/>
    <n v="178115.44220413145"/>
    <n v="94152.521238400004"/>
    <n v="32831.697486517682"/>
    <n v="126984.21872491768"/>
    <x v="4913"/>
  </r>
  <r>
    <n v="445.08823809399769"/>
    <x v="4988"/>
    <n v="204839.53778718843"/>
    <n v="163091.16208205454"/>
    <n v="28742.129693735766"/>
    <n v="191833.29177579031"/>
    <x v="4914"/>
  </r>
  <r>
    <n v="375.46519308556447"/>
    <x v="4989"/>
    <n v="211338.76586527281"/>
    <n v="166604.41014025104"/>
    <n v="32746.971884507038"/>
    <n v="199351.38202475809"/>
    <x v="4915"/>
  </r>
  <r>
    <n v="387.15297150505035"/>
    <x v="4990"/>
    <n v="196100.83370548717"/>
    <n v="137188.49637020801"/>
    <n v="37811.879476597358"/>
    <n v="175000.37584680537"/>
    <x v="4916"/>
  </r>
  <r>
    <n v="388.04036497643494"/>
    <x v="4991"/>
    <n v="192752.23088162579"/>
    <n v="176288.73955148988"/>
    <n v="26248.133668710292"/>
    <n v="202536.87322020018"/>
    <x v="4767"/>
  </r>
  <r>
    <n v="427.70824624314821"/>
    <x v="4992"/>
    <n v="222446.40709120329"/>
    <n v="208416.40189752885"/>
    <n v="36959.826622433007"/>
    <n v="245376.22851996185"/>
    <x v="4917"/>
  </r>
  <r>
    <n v="402.63992644780654"/>
    <x v="4993"/>
    <n v="187974.73123509978"/>
    <n v="122565.50970811049"/>
    <n v="43052.685034625116"/>
    <n v="165618.19474273559"/>
    <x v="4918"/>
  </r>
  <r>
    <n v="373.92944176582984"/>
    <x v="4994"/>
    <n v="210276.96899286192"/>
    <n v="142672.51009982225"/>
    <n v="37891.581831092168"/>
    <n v="180564.09193091441"/>
    <x v="4919"/>
  </r>
  <r>
    <n v="402.9482212894157"/>
    <x v="4995"/>
    <n v="243938.72074675874"/>
    <n v="112162.73227427476"/>
    <n v="38108.040322823355"/>
    <n v="150270.77259709811"/>
    <x v="4920"/>
  </r>
  <r>
    <n v="385.94176308472174"/>
    <x v="4996"/>
    <n v="198474.8809206947"/>
    <n v="122454.12527319293"/>
    <n v="41211.162013589834"/>
    <n v="163665.28728678275"/>
    <x v="4921"/>
  </r>
  <r>
    <n v="409.62586387381117"/>
    <x v="4997"/>
    <n v="185752.83939310923"/>
    <n v="157195.13059693904"/>
    <n v="41549.143111550984"/>
    <n v="198744.27370849001"/>
    <x v="4922"/>
  </r>
  <r>
    <n v="416.61667163912477"/>
    <x v="4998"/>
    <n v="223794.57668674784"/>
    <n v="122405.38951171897"/>
    <n v="42147.97298659123"/>
    <n v="164553.36249831019"/>
    <x v="4923"/>
  </r>
  <r>
    <n v="397.81762429662899"/>
    <x v="4999"/>
    <n v="217750.71744129414"/>
    <n v="145960.45621097734"/>
    <n v="25148.274897835221"/>
    <n v="171108.73110881256"/>
    <x v="4924"/>
  </r>
  <r>
    <n v="421.83622264318791"/>
    <x v="5000"/>
    <n v="200310.86554091217"/>
    <n v="166289.3965042849"/>
    <n v="43647.046856852183"/>
    <n v="209936.44336113709"/>
    <x v="4925"/>
  </r>
  <r>
    <n v="405.1047701771156"/>
    <x v="5001"/>
    <n v="196049.51268183006"/>
    <n v="153999.90655379288"/>
    <n v="38734.844303185535"/>
    <n v="192734.75085697841"/>
    <x v="4926"/>
  </r>
  <r>
    <n v="406.92787814596181"/>
    <x v="5002"/>
    <n v="207976.57676920938"/>
    <n v="114899.12773458005"/>
    <n v="41167.216124869439"/>
    <n v="156066.34385944949"/>
    <x v="4927"/>
  </r>
  <r>
    <n v="384.34188954673658"/>
    <x v="5003"/>
    <n v="207660.01084776307"/>
    <n v="95052.154202747377"/>
    <n v="35374.141174230026"/>
    <n v="130426.2953769774"/>
    <x v="4928"/>
  </r>
  <r>
    <n v="421.51458552606016"/>
    <x v="5004"/>
    <n v="221578.32405722173"/>
    <n v="193416.68664099392"/>
    <n v="43684.985562976326"/>
    <n v="237101.67220397026"/>
    <x v="4929"/>
  </r>
  <r>
    <n v="394.27386723485029"/>
    <x v="5005"/>
    <n v="195407.34214703218"/>
    <n v="161969.16058200237"/>
    <n v="25941.709548609935"/>
    <n v="187910.87013061231"/>
    <x v="4930"/>
  </r>
  <r>
    <n v="446.93536052950071"/>
    <x v="5006"/>
    <n v="199502.26280967245"/>
    <n v="230781.74012602709"/>
    <n v="30229.30240553317"/>
    <n v="261011.04253156026"/>
    <x v="4931"/>
  </r>
  <r>
    <n v="429.42075766833415"/>
    <x v="5007"/>
    <n v="194129.93946144031"/>
    <n v="120532.06922361509"/>
    <n v="38193.324732517372"/>
    <n v="158725.39395613247"/>
    <x v="4011"/>
  </r>
  <r>
    <n v="401.66037304030334"/>
    <x v="5008"/>
    <n v="208996.83680056577"/>
    <n v="209673.56308421897"/>
    <n v="31260.318237605177"/>
    <n v="240933.88132182416"/>
    <x v="4932"/>
  </r>
  <r>
    <n v="381.47755847673659"/>
    <x v="5009"/>
    <n v="227035.04453396675"/>
    <n v="115692.18629047083"/>
    <n v="27049.87937944827"/>
    <n v="142742.0656699191"/>
    <x v="4933"/>
  </r>
  <r>
    <n v="392.06640154262311"/>
    <x v="5010"/>
    <n v="189329.81495593011"/>
    <n v="120672.02943584289"/>
    <n v="27872.402137930952"/>
    <n v="148544.43157377385"/>
    <x v="4934"/>
  </r>
  <r>
    <n v="417.94477777658017"/>
    <x v="5011"/>
    <n v="197042.04167831005"/>
    <n v="191050.73275130757"/>
    <n v="32336.907004044642"/>
    <n v="223387.63975535223"/>
    <x v="4935"/>
  </r>
  <r>
    <n v="393.17954101270874"/>
    <x v="5012"/>
    <n v="219846.64388679838"/>
    <n v="202344.13309701876"/>
    <n v="43491.740472316262"/>
    <n v="245835.87356933503"/>
    <x v="4936"/>
  </r>
  <r>
    <n v="406.90028916439979"/>
    <x v="5013"/>
    <n v="206251.83283717785"/>
    <n v="150923.69123967961"/>
    <n v="27221.108169979598"/>
    <n v="178144.7994096592"/>
    <x v="4937"/>
  </r>
  <r>
    <n v="376.54059801273087"/>
    <x v="5014"/>
    <n v="198702.91466981376"/>
    <n v="80455.708540160675"/>
    <n v="43826.461457348778"/>
    <n v="124282.16999750945"/>
    <x v="4938"/>
  </r>
  <r>
    <n v="417.80320028522436"/>
    <x v="5015"/>
    <n v="209607.5674001791"/>
    <n v="144780.49100598271"/>
    <n v="42512.201185094236"/>
    <n v="187292.69219107693"/>
    <x v="4939"/>
  </r>
  <r>
    <n v="430.70923838802099"/>
    <x v="5016"/>
    <n v="200885.64338842791"/>
    <n v="152565.80859751563"/>
    <n v="44243.628253563002"/>
    <n v="196809.43685107864"/>
    <x v="4940"/>
  </r>
  <r>
    <n v="388.46182003776124"/>
    <x v="5017"/>
    <n v="204889.01677109752"/>
    <n v="90260.208308876536"/>
    <n v="26102.411317674971"/>
    <n v="116362.6196265515"/>
    <x v="4941"/>
  </r>
  <r>
    <n v="427.69606421538776"/>
    <x v="5018"/>
    <n v="196788.51494395261"/>
    <n v="196413.99134159743"/>
    <n v="32160.343045329391"/>
    <n v="228574.33438692681"/>
    <x v="4942"/>
  </r>
  <r>
    <n v="409.32238404610661"/>
    <x v="5019"/>
    <n v="218282.0272865624"/>
    <n v="188997.00252233422"/>
    <n v="31308.274534915294"/>
    <n v="220305.27705724951"/>
    <x v="4943"/>
  </r>
  <r>
    <n v="447.69613547104285"/>
    <x v="5020"/>
    <n v="209594.03940680524"/>
    <n v="138721.06601470124"/>
    <n v="38088.656681306376"/>
    <n v="176809.72269600761"/>
    <x v="4944"/>
  </r>
  <r>
    <n v="395.75037851392523"/>
    <x v="5021"/>
    <n v="219034.79783357837"/>
    <n v="178153.58615777109"/>
    <n v="36850.184701109232"/>
    <n v="215003.77085888031"/>
    <x v="4945"/>
  </r>
  <r>
    <n v="416.5512645178834"/>
    <x v="5022"/>
    <n v="188036.07511963331"/>
    <n v="245268.25457766297"/>
    <n v="31927.853758181453"/>
    <n v="277196.10833584442"/>
    <x v="4946"/>
  </r>
  <r>
    <n v="447.94618663738015"/>
    <x v="5023"/>
    <n v="244070.11504605104"/>
    <n v="90965.017940557955"/>
    <n v="40416.589273891012"/>
    <n v="131381.60721444897"/>
    <x v="4947"/>
  </r>
  <r>
    <n v="370.37541473566461"/>
    <x v="5024"/>
    <n v="182045.46960053331"/>
    <n v="131622.71546297317"/>
    <n v="37861.047326772714"/>
    <n v="169483.76278974587"/>
    <x v="4948"/>
  </r>
  <r>
    <n v="394.90942286103729"/>
    <x v="5025"/>
    <n v="206582.43230316788"/>
    <n v="109527.19411465533"/>
    <n v="30266.594388109959"/>
    <n v="139793.7885027653"/>
    <x v="4949"/>
  </r>
  <r>
    <n v="377.40614813978078"/>
    <x v="5026"/>
    <n v="218363.01725640157"/>
    <n v="224817.45053471238"/>
    <n v="30249.960224914397"/>
    <n v="255067.41075962677"/>
    <x v="4950"/>
  </r>
  <r>
    <n v="447.37782501107347"/>
    <x v="5027"/>
    <n v="180342.18200270762"/>
    <n v="138691.13272473909"/>
    <n v="44370.619708263206"/>
    <n v="183061.75243300229"/>
    <x v="4951"/>
  </r>
  <r>
    <n v="432.67939998705936"/>
    <x v="5028"/>
    <n v="172754.70756227244"/>
    <n v="67183.226787645239"/>
    <n v="44309.821673177663"/>
    <n v="111493.0484608229"/>
    <x v="4952"/>
  </r>
  <r>
    <n v="387.36177664801784"/>
    <x v="5029"/>
    <n v="174557.11626186021"/>
    <n v="125837.06720936969"/>
    <n v="43783.271885923983"/>
    <n v="169620.33909529366"/>
    <x v="2058"/>
  </r>
  <r>
    <n v="428.92926736044814"/>
    <x v="5030"/>
    <n v="189335.33161956267"/>
    <n v="128304.97306100186"/>
    <n v="28902.369001269733"/>
    <n v="157207.34206227161"/>
    <x v="4953"/>
  </r>
  <r>
    <n v="425.1941936455396"/>
    <x v="5031"/>
    <n v="175005.88366794781"/>
    <n v="215895.7055226806"/>
    <n v="36424.7562223348"/>
    <n v="252320.4617450154"/>
    <x v="4954"/>
  </r>
  <r>
    <n v="385.30566422651464"/>
    <x v="5032"/>
    <n v="204848.42639168553"/>
    <n v="172853.31193394939"/>
    <n v="29243.937789077365"/>
    <n v="202097.24972302676"/>
    <x v="4955"/>
  </r>
  <r>
    <n v="410.12222401024047"/>
    <x v="5033"/>
    <n v="211352.52459010601"/>
    <n v="136960.6504631573"/>
    <n v="37234.461329580132"/>
    <n v="174195.11179273744"/>
    <x v="4956"/>
  </r>
  <r>
    <n v="432.6137904152742"/>
    <x v="5034"/>
    <n v="187516.94460053765"/>
    <n v="222206.73167893759"/>
    <n v="42197.853798293647"/>
    <n v="264404.58547723125"/>
    <x v="4957"/>
  </r>
  <r>
    <n v="395.49771252730721"/>
    <x v="5035"/>
    <n v="222192.89516385127"/>
    <n v="148589.68558624564"/>
    <n v="31507.720704803123"/>
    <n v="180097.40629104877"/>
    <x v="4958"/>
  </r>
  <r>
    <n v="429.17508504527626"/>
    <x v="5036"/>
    <n v="189985.94260150733"/>
    <n v="262652.26844306814"/>
    <n v="37678.138973928144"/>
    <n v="300330.40741699631"/>
    <x v="4959"/>
  </r>
  <r>
    <n v="391.89933397075635"/>
    <x v="5037"/>
    <n v="197572.53208981175"/>
    <n v="133608.66378836174"/>
    <n v="39634.60777197162"/>
    <n v="173243.27156033335"/>
    <x v="4960"/>
  </r>
  <r>
    <n v="423.05394796892796"/>
    <x v="5038"/>
    <n v="190832.44056393777"/>
    <n v="128208.02564625147"/>
    <n v="25811.840956936503"/>
    <n v="154019.86660318798"/>
    <x v="4961"/>
  </r>
  <r>
    <n v="403.21911571275871"/>
    <x v="5039"/>
    <n v="207458.20166313098"/>
    <n v="123103.15741172431"/>
    <n v="26511.223698157395"/>
    <n v="149614.38110988171"/>
    <x v="4962"/>
  </r>
  <r>
    <n v="439.46023242919239"/>
    <x v="5040"/>
    <n v="225365.80447314281"/>
    <n v="157852.82152713492"/>
    <n v="39074.342853045498"/>
    <n v="196927.16438018042"/>
    <x v="4963"/>
  </r>
  <r>
    <n v="372.00054682952981"/>
    <x v="5041"/>
    <n v="170971.4050908623"/>
    <n v="79004.402468501488"/>
    <n v="27308.521829639565"/>
    <n v="106312.92429814105"/>
    <x v="4964"/>
  </r>
  <r>
    <n v="359.35081304592899"/>
    <x v="5042"/>
    <n v="200768.28796232754"/>
    <n v="182680.66036817466"/>
    <n v="40238.521110872891"/>
    <n v="222919.18147904755"/>
    <x v="4965"/>
  </r>
  <r>
    <n v="395.45143446538845"/>
    <x v="5043"/>
    <n v="198959.45919247589"/>
    <n v="163626.29986369947"/>
    <n v="37594.538213245665"/>
    <n v="201220.83807694513"/>
    <x v="4966"/>
  </r>
  <r>
    <n v="411.36798998037881"/>
    <x v="5044"/>
    <n v="170301.74651774438"/>
    <n v="206557.80715543899"/>
    <n v="33445.522435837389"/>
    <n v="240003.32959127639"/>
    <x v="4967"/>
  </r>
  <r>
    <n v="445.06953083485485"/>
    <x v="5045"/>
    <n v="199116.03952981581"/>
    <n v="259278.44720641532"/>
    <n v="30814.353576466812"/>
    <n v="290092.80078288214"/>
    <x v="4968"/>
  </r>
  <r>
    <n v="424.36671502414424"/>
    <x v="5046"/>
    <n v="205617.49644299567"/>
    <n v="237914.48049182611"/>
    <n v="42832.063184787417"/>
    <n v="280746.54367661354"/>
    <x v="4969"/>
  </r>
  <r>
    <n v="407.35192612752508"/>
    <x v="5047"/>
    <n v="204270.85317395494"/>
    <n v="151602.26107845822"/>
    <n v="43029.75224172257"/>
    <n v="194632.01332018079"/>
    <x v="4970"/>
  </r>
  <r>
    <n v="435.63175365636954"/>
    <x v="5048"/>
    <n v="193502.48899074001"/>
    <n v="140016.1505436966"/>
    <n v="40923.307410019479"/>
    <n v="180939.45795371608"/>
    <x v="4971"/>
  </r>
  <r>
    <n v="417.01762924892176"/>
    <x v="5049"/>
    <n v="239316.93548141452"/>
    <n v="142979.61459622509"/>
    <n v="37077.807303238835"/>
    <n v="180057.42189946392"/>
    <x v="4972"/>
  </r>
  <r>
    <n v="425.16671197770614"/>
    <x v="5050"/>
    <n v="231290.05462775656"/>
    <n v="127183.18170051058"/>
    <n v="41069.294712973642"/>
    <n v="168252.47641348423"/>
    <x v="4973"/>
  </r>
  <r>
    <n v="379.71463503784798"/>
    <x v="5051"/>
    <n v="182731.04752884418"/>
    <n v="61293.55568898574"/>
    <n v="24872.774279644251"/>
    <n v="86166.329968629987"/>
    <x v="4974"/>
  </r>
  <r>
    <n v="433.0016388100783"/>
    <x v="5052"/>
    <n v="212943.87436045322"/>
    <n v="153391.0360749634"/>
    <n v="41568.426793934952"/>
    <n v="194959.46286889835"/>
    <x v="4975"/>
  </r>
  <r>
    <n v="432.11790352216457"/>
    <x v="5053"/>
    <n v="186367.0418840886"/>
    <n v="155890.35216602447"/>
    <n v="39195.979870331321"/>
    <n v="195086.3320363558"/>
    <x v="4976"/>
  </r>
  <r>
    <n v="422.68142418202814"/>
    <x v="5054"/>
    <n v="209906.4421034953"/>
    <n v="142347.35537986903"/>
    <n v="37127.464110137138"/>
    <n v="179474.81949000616"/>
    <x v="4977"/>
  </r>
  <r>
    <n v="392.0002604652326"/>
    <x v="5055"/>
    <n v="222359.05444175433"/>
    <n v="184436.83904198976"/>
    <n v="41382.045162299764"/>
    <n v="225818.88420428953"/>
    <x v="4978"/>
  </r>
  <r>
    <n v="388.59243089978327"/>
    <x v="5056"/>
    <n v="216309.31609158104"/>
    <n v="77278.914708371143"/>
    <n v="41805.645472834192"/>
    <n v="119084.56018120534"/>
    <x v="4979"/>
  </r>
  <r>
    <n v="398.15541779903657"/>
    <x v="5057"/>
    <n v="191964.94793589917"/>
    <n v="196793.02599054057"/>
    <n v="36844.898910328367"/>
    <n v="233637.92490086894"/>
    <x v="4980"/>
  </r>
  <r>
    <n v="377.09456592836472"/>
    <x v="5058"/>
    <n v="196194.24352330912"/>
    <n v="151288.21344597192"/>
    <n v="38125.69214225265"/>
    <n v="189413.90558822459"/>
    <x v="4619"/>
  </r>
  <r>
    <n v="394.16710260108431"/>
    <x v="5059"/>
    <n v="215852.56728029845"/>
    <n v="116004.89043337609"/>
    <n v="39841.615910488537"/>
    <n v="155846.50634386463"/>
    <x v="4981"/>
  </r>
  <r>
    <n v="410.32316021603793"/>
    <x v="5060"/>
    <n v="216820.84984749244"/>
    <n v="91918.334962842622"/>
    <n v="25060.024230977095"/>
    <n v="116978.35919381972"/>
    <x v="4982"/>
  </r>
  <r>
    <n v="408.41515912848331"/>
    <x v="5061"/>
    <n v="206862.09231333472"/>
    <n v="158356.96890853753"/>
    <n v="32419.796007526958"/>
    <n v="190776.76491606448"/>
    <x v="28"/>
  </r>
  <r>
    <n v="439.38005561996204"/>
    <x v="5062"/>
    <n v="180534.738053454"/>
    <n v="204594.24949082563"/>
    <n v="28556.658533239864"/>
    <n v="233150.90802406549"/>
    <x v="4983"/>
  </r>
  <r>
    <n v="380.1251288592066"/>
    <x v="5063"/>
    <n v="186539.13178349542"/>
    <n v="169119.45813817866"/>
    <n v="38790.483001815119"/>
    <n v="207909.94113999378"/>
    <x v="4984"/>
  </r>
  <r>
    <n v="398.10780454342949"/>
    <x v="5064"/>
    <n v="185081.45412023415"/>
    <n v="181698.45151412219"/>
    <n v="25107.751706175484"/>
    <n v="206806.20322029767"/>
    <x v="4985"/>
  </r>
  <r>
    <n v="388.96473135222823"/>
    <x v="5065"/>
    <n v="207968.07806521154"/>
    <n v="152965.9087732468"/>
    <n v="30463.171851312887"/>
    <n v="183429.08062455969"/>
    <x v="4986"/>
  </r>
  <r>
    <n v="414.38980256627514"/>
    <x v="5066"/>
    <n v="214001.51976021929"/>
    <n v="147585.17406831295"/>
    <n v="28819.775057878851"/>
    <n v="176404.94912619179"/>
    <x v="4987"/>
  </r>
  <r>
    <n v="413.97905962281925"/>
    <x v="5067"/>
    <n v="189112.10005759244"/>
    <n v="183872.74256875672"/>
    <n v="43040.972955485464"/>
    <n v="226913.71552424217"/>
    <x v="4988"/>
  </r>
  <r>
    <n v="406.70144660297638"/>
    <x v="5068"/>
    <n v="215470.08088734371"/>
    <n v="234403.28962829919"/>
    <n v="25821.268427939605"/>
    <n v="260224.55805623881"/>
    <x v="4989"/>
  </r>
  <r>
    <n v="401.43196023454493"/>
    <x v="5069"/>
    <n v="188618.44244743075"/>
    <n v="111957.33762737656"/>
    <n v="41363.970624127236"/>
    <n v="153321.3082515038"/>
    <x v="4990"/>
  </r>
  <r>
    <n v="382.38107427300912"/>
    <x v="5070"/>
    <n v="208819.18163094192"/>
    <n v="105693.72092434033"/>
    <n v="24953.365427394081"/>
    <n v="130647.08635173441"/>
    <x v="4991"/>
  </r>
  <r>
    <n v="388.62394860115569"/>
    <x v="5071"/>
    <n v="222751.72293904712"/>
    <n v="191994.00950167153"/>
    <n v="31905.14737873683"/>
    <n v="223899.15688040835"/>
    <x v="4992"/>
  </r>
  <r>
    <n v="410.45011076106101"/>
    <x v="5072"/>
    <n v="217706.32606525434"/>
    <n v="160882.74573722569"/>
    <n v="43095.473565190936"/>
    <n v="203978.21930241663"/>
    <x v="4993"/>
  </r>
  <r>
    <n v="414.50499184287014"/>
    <x v="5073"/>
    <n v="191513.78535971671"/>
    <n v="159210.7678173708"/>
    <n v="32938.488766060116"/>
    <n v="192149.25658343092"/>
    <x v="4994"/>
  </r>
  <r>
    <n v="407.78040583000433"/>
    <x v="5074"/>
    <n v="185704.61536868982"/>
    <n v="203270.92062284364"/>
    <n v="30919.019219024001"/>
    <n v="234189.93984186763"/>
    <x v="4995"/>
  </r>
  <r>
    <n v="411.57587999855423"/>
    <x v="5075"/>
    <n v="188503.22073863624"/>
    <n v="164990.86494575962"/>
    <n v="41350.57971328366"/>
    <n v="206341.44465904328"/>
    <x v="4996"/>
  </r>
  <r>
    <n v="394.57780136768901"/>
    <x v="5076"/>
    <n v="181114.17148562366"/>
    <n v="143704.42299980181"/>
    <n v="38281.983666195891"/>
    <n v="181986.4066659977"/>
    <x v="4997"/>
  </r>
  <r>
    <n v="427.08091894041615"/>
    <x v="5077"/>
    <n v="199106.10225755611"/>
    <n v="130620.49098848239"/>
    <n v="33791.204000021564"/>
    <n v="164411.69498850394"/>
    <x v="4998"/>
  </r>
  <r>
    <n v="402.10966411760256"/>
    <x v="5078"/>
    <n v="193577.15368185838"/>
    <n v="155082.95342349424"/>
    <n v="31701.65587477907"/>
    <n v="186784.60929827331"/>
    <x v="4999"/>
  </r>
  <r>
    <n v="384.54386990951474"/>
    <x v="5079"/>
    <n v="226829.96539520164"/>
    <n v="124775.25510603342"/>
    <n v="33002.837156858121"/>
    <n v="157778.09226289153"/>
    <x v="5000"/>
  </r>
  <r>
    <n v="430.30895527741626"/>
    <x v="5080"/>
    <n v="201316.88187657896"/>
    <n v="166247.31410041873"/>
    <n v="38247.361676364875"/>
    <n v="204494.67577678361"/>
    <x v="5001"/>
  </r>
  <r>
    <n v="432.17197505608578"/>
    <x v="5081"/>
    <n v="233892.93379663862"/>
    <n v="123349.83027434189"/>
    <n v="26486.901112007847"/>
    <n v="149836.73138634974"/>
    <x v="5002"/>
  </r>
  <r>
    <n v="419.46732640779561"/>
    <x v="5082"/>
    <n v="212821.77601958619"/>
    <n v="166288.78414655168"/>
    <n v="44302.113980993214"/>
    <n v="210590.8981275449"/>
    <x v="5003"/>
  </r>
  <r>
    <n v="403.40030830112596"/>
    <x v="5083"/>
    <n v="231197.63253283428"/>
    <n v="137757.7091364169"/>
    <n v="42567.049845274916"/>
    <n v="180324.75898169182"/>
    <x v="5004"/>
  </r>
  <r>
    <n v="406.09262604155833"/>
    <x v="5084"/>
    <n v="199736.78161742663"/>
    <n v="136385.84775915102"/>
    <n v="31049.952435680414"/>
    <n v="167435.80019483142"/>
    <x v="5005"/>
  </r>
  <r>
    <n v="407.90380828167611"/>
    <x v="5085"/>
    <n v="221590.84422032032"/>
    <n v="111104.18116160846"/>
    <n v="30669.181602826535"/>
    <n v="141773.36276443501"/>
    <x v="5006"/>
  </r>
  <r>
    <n v="403.73272744488673"/>
    <x v="5086"/>
    <n v="198129.52067355832"/>
    <n v="167513.36319806206"/>
    <n v="28243.962278624414"/>
    <n v="195757.32547668647"/>
    <x v="5007"/>
  </r>
  <r>
    <n v="422.8842574206987"/>
    <x v="5087"/>
    <n v="211793.53194168993"/>
    <n v="180516.47029096316"/>
    <n v="39678.334473195515"/>
    <n v="220194.80476415867"/>
    <x v="5008"/>
  </r>
  <r>
    <n v="385.65756283407688"/>
    <x v="5088"/>
    <n v="243178.25831968334"/>
    <n v="216559.34335693871"/>
    <n v="26640.940544640947"/>
    <n v="243200.28390157965"/>
    <x v="5009"/>
  </r>
  <r>
    <n v="416.0229128534458"/>
    <x v="5089"/>
    <n v="220983.81550629891"/>
    <n v="184210.95306003356"/>
    <n v="34385.205728504399"/>
    <n v="218596.15878853796"/>
    <x v="5010"/>
  </r>
  <r>
    <n v="406.70773055059749"/>
    <x v="5090"/>
    <n v="181594.40576212155"/>
    <n v="227887.78809398841"/>
    <n v="42309.538258046305"/>
    <n v="270197.3263520347"/>
    <x v="5011"/>
  </r>
  <r>
    <n v="414.89117055928682"/>
    <x v="5091"/>
    <n v="193387.98739559512"/>
    <n v="164059.5212447661"/>
    <n v="28321.881024974668"/>
    <n v="192381.40226974076"/>
    <x v="5012"/>
  </r>
  <r>
    <n v="432.76172351069073"/>
    <x v="5092"/>
    <n v="203032.9372494469"/>
    <n v="181420.88948720787"/>
    <n v="29915.987126889158"/>
    <n v="211336.87661409704"/>
    <x v="5013"/>
  </r>
  <r>
    <n v="387.95140239118581"/>
    <x v="5093"/>
    <n v="205590.88929275956"/>
    <n v="156783.06524121886"/>
    <n v="44242.731030019655"/>
    <n v="201025.79627123853"/>
    <x v="5014"/>
  </r>
  <r>
    <n v="443.65919830696652"/>
    <x v="5094"/>
    <n v="242917.26339452545"/>
    <n v="230678.08542850794"/>
    <n v="38283.915406549619"/>
    <n v="268962.00083505758"/>
    <x v="5015"/>
  </r>
  <r>
    <n v="414.08730120787448"/>
    <x v="5095"/>
    <n v="191210.75731346969"/>
    <n v="179046.76671916887"/>
    <n v="36936.242288675501"/>
    <n v="215983.00900784438"/>
    <x v="5016"/>
  </r>
  <r>
    <n v="399.79592798425824"/>
    <x v="5096"/>
    <n v="179280.66231091609"/>
    <n v="149978.32096525675"/>
    <n v="28232.651240343737"/>
    <n v="178210.97220560047"/>
    <x v="5017"/>
  </r>
  <r>
    <n v="421.5099599797548"/>
    <x v="5097"/>
    <n v="194501.51387848565"/>
    <n v="100422.43068235989"/>
    <n v="31247.340410889614"/>
    <n v="131669.7710932495"/>
    <x v="5018"/>
  </r>
  <r>
    <n v="400.9764982203248"/>
    <x v="5098"/>
    <n v="207685.00286449975"/>
    <n v="71829.487021485184"/>
    <n v="43922.77629715488"/>
    <n v="115752.26331864006"/>
    <x v="302"/>
  </r>
  <r>
    <n v="410.30704486835202"/>
    <x v="5099"/>
    <n v="245695.02622392695"/>
    <n v="192390.23765456496"/>
    <n v="41213.015472694817"/>
    <n v="233603.25312725978"/>
    <x v="5019"/>
  </r>
  <r>
    <n v="447.60928732413004"/>
    <x v="5100"/>
    <n v="195612.46483358275"/>
    <n v="187030.43450678082"/>
    <n v="31146.57076586628"/>
    <n v="218177.0052726471"/>
    <x v="5020"/>
  </r>
  <r>
    <n v="397.60807524210088"/>
    <x v="5101"/>
    <n v="197459.62717311189"/>
    <n v="230940.14056763658"/>
    <n v="43804.789594714537"/>
    <n v="274744.93016235111"/>
    <x v="5021"/>
  </r>
  <r>
    <n v="391.26633520881325"/>
    <x v="5102"/>
    <n v="218513.89046625223"/>
    <n v="188974.08849872736"/>
    <n v="44659.507624317041"/>
    <n v="233633.59612304441"/>
    <x v="5022"/>
  </r>
  <r>
    <n v="415.60934669376968"/>
    <x v="5103"/>
    <n v="204348.6975400229"/>
    <n v="230771.09191336614"/>
    <n v="43549.032711784792"/>
    <n v="274320.12462515093"/>
    <x v="5023"/>
  </r>
  <r>
    <n v="404.22124442302641"/>
    <x v="5104"/>
    <n v="191692.02926602933"/>
    <n v="136564.02003612966"/>
    <n v="29884.019473554159"/>
    <n v="166448.03950968382"/>
    <x v="5024"/>
  </r>
  <r>
    <n v="411.19570411142638"/>
    <x v="5105"/>
    <n v="194651.58105187316"/>
    <n v="228821.14953448775"/>
    <n v="40969.341601591099"/>
    <n v="269790.49113607884"/>
    <x v="5025"/>
  </r>
  <r>
    <n v="399.2666036877668"/>
    <x v="5106"/>
    <n v="200204.10660288669"/>
    <n v="153902.81118291954"/>
    <n v="26871.706439989521"/>
    <n v="180774.51762290907"/>
    <x v="5026"/>
  </r>
  <r>
    <n v="409.04555149128538"/>
    <x v="5107"/>
    <n v="195837.97749797048"/>
    <n v="105406.83664303056"/>
    <n v="31668.797019535243"/>
    <n v="137075.63366256582"/>
    <x v="5027"/>
  </r>
  <r>
    <n v="418.65754516515284"/>
    <x v="5108"/>
    <n v="219639.99739328097"/>
    <n v="168401.46041300127"/>
    <n v="43944.467429019584"/>
    <n v="212345.92784202087"/>
    <x v="5028"/>
  </r>
  <r>
    <n v="422.54832839983675"/>
    <x v="5109"/>
    <n v="206638.37182134672"/>
    <n v="165547.46361410173"/>
    <n v="25747.905650266504"/>
    <n v="191295.36926436823"/>
    <x v="5029"/>
  </r>
  <r>
    <n v="374.55802182436724"/>
    <x v="5110"/>
    <n v="211668.64998019123"/>
    <n v="97784.433558736768"/>
    <n v="39647.176127539882"/>
    <n v="137431.60968627664"/>
    <x v="5030"/>
  </r>
  <r>
    <n v="447.33969193935013"/>
    <x v="5111"/>
    <n v="186333.98161814132"/>
    <n v="161125.39442073691"/>
    <n v="43164.81389100528"/>
    <n v="204290.20831174217"/>
    <x v="5031"/>
  </r>
  <r>
    <n v="405.17317032502217"/>
    <x v="5112"/>
    <n v="198813.73726171095"/>
    <n v="176593.83521793375"/>
    <n v="38632.960655776165"/>
    <n v="215226.79587370993"/>
    <x v="5032"/>
  </r>
  <r>
    <n v="379.83758227724388"/>
    <x v="5113"/>
    <n v="236473.59633456104"/>
    <n v="94518.11578267836"/>
    <n v="42441.330159785139"/>
    <n v="136959.4459424635"/>
    <x v="5033"/>
  </r>
  <r>
    <n v="432.73567629837271"/>
    <x v="5114"/>
    <n v="220515.43144897386"/>
    <n v="86228.789019353455"/>
    <n v="33456.297548645867"/>
    <n v="119685.08656799933"/>
    <x v="5034"/>
  </r>
  <r>
    <n v="416.79576495650423"/>
    <x v="5115"/>
    <n v="241021.18297619282"/>
    <n v="160836.39512617022"/>
    <n v="26621.354576204121"/>
    <n v="187457.74970237433"/>
    <x v="5035"/>
  </r>
  <r>
    <n v="429.6317954385284"/>
    <x v="5116"/>
    <n v="201636.11210682965"/>
    <n v="150794.83718433708"/>
    <n v="40220.628426062838"/>
    <n v="191015.46561039993"/>
    <x v="5036"/>
  </r>
  <r>
    <n v="415.20995349431206"/>
    <x v="5117"/>
    <n v="183338.66437919025"/>
    <n v="181935.5740326037"/>
    <n v="38757.323064845339"/>
    <n v="220692.89709744905"/>
    <x v="5037"/>
  </r>
  <r>
    <n v="428.38487642747617"/>
    <x v="5118"/>
    <n v="210864.83955751752"/>
    <n v="112872.96351619375"/>
    <n v="26070.040214827193"/>
    <n v="138943.00373102093"/>
    <x v="5038"/>
  </r>
  <r>
    <n v="425.3055587762376"/>
    <x v="5119"/>
    <n v="223065.40891819797"/>
    <n v="109064.02081651334"/>
    <n v="35981.008727026368"/>
    <n v="145045.02954353971"/>
    <x v="5039"/>
  </r>
  <r>
    <n v="425.77200922986356"/>
    <x v="5120"/>
    <n v="189140.83230539275"/>
    <n v="154053.34187917339"/>
    <n v="43386.935127838231"/>
    <n v="197440.27700701161"/>
    <x v="5040"/>
  </r>
  <r>
    <n v="435.17518140180329"/>
    <x v="5121"/>
    <n v="223700.04370394931"/>
    <n v="135068.97920652031"/>
    <n v="26631.168636143349"/>
    <n v="161700.14784266366"/>
    <x v="5041"/>
  </r>
  <r>
    <n v="427.29620634523189"/>
    <x v="5122"/>
    <n v="215010.82753621336"/>
    <n v="168952.30367889939"/>
    <n v="42746.912455379723"/>
    <n v="211699.21613427912"/>
    <x v="5042"/>
  </r>
  <r>
    <n v="421.52085714509388"/>
    <x v="5123"/>
    <n v="193190.12240037607"/>
    <n v="140820.37461682362"/>
    <n v="32071.469741461991"/>
    <n v="172891.84435828563"/>
    <x v="5043"/>
  </r>
  <r>
    <n v="392.99245789248909"/>
    <x v="5124"/>
    <n v="189725.06351827882"/>
    <n v="121705.32828001551"/>
    <n v="33072.751946605589"/>
    <n v="154778.0802266211"/>
    <x v="4621"/>
  </r>
  <r>
    <n v="418.63754717331324"/>
    <x v="5125"/>
    <n v="238065.97567553128"/>
    <n v="210168.72321188991"/>
    <n v="31362.376512415602"/>
    <n v="241531.0997243055"/>
    <x v="1700"/>
  </r>
  <r>
    <n v="370.46238030124545"/>
    <x v="5126"/>
    <n v="198336.02333817631"/>
    <n v="106853.05865404088"/>
    <n v="31262.27286017008"/>
    <n v="138115.33151421096"/>
    <x v="5044"/>
  </r>
  <r>
    <n v="365.23968867053247"/>
    <x v="5127"/>
    <n v="162485.24302892538"/>
    <n v="133138.37147566114"/>
    <n v="25799.226836945891"/>
    <n v="158937.59831260704"/>
    <x v="5045"/>
  </r>
  <r>
    <n v="417.13774717579503"/>
    <x v="5128"/>
    <n v="221840.9205008125"/>
    <n v="85956.639317823763"/>
    <n v="44882.262337101398"/>
    <n v="130838.90165492517"/>
    <x v="5046"/>
  </r>
  <r>
    <n v="429.13694771315386"/>
    <x v="5129"/>
    <n v="210101.67324285602"/>
    <n v="110709.69533960175"/>
    <n v="41096.665450516761"/>
    <n v="151806.36079011852"/>
    <x v="5047"/>
  </r>
  <r>
    <n v="429.36795879906839"/>
    <x v="5130"/>
    <n v="192758.84604471092"/>
    <n v="134939.43673559089"/>
    <n v="39402.87239346547"/>
    <n v="174342.30912905635"/>
    <x v="5048"/>
  </r>
  <r>
    <n v="398.75558552694855"/>
    <x v="5131"/>
    <n v="192346.66557846425"/>
    <n v="212356.12314733778"/>
    <n v="36779.79901954237"/>
    <n v="249135.92216688016"/>
    <x v="5049"/>
  </r>
  <r>
    <n v="380.48090725291468"/>
    <x v="5132"/>
    <n v="234627.15530159848"/>
    <n v="104689.86690105888"/>
    <n v="29701.690401950324"/>
    <n v="134391.55730300921"/>
    <x v="5050"/>
  </r>
  <r>
    <n v="383.31942203557674"/>
    <x v="5133"/>
    <n v="229554.40411287549"/>
    <n v="194524.66905742293"/>
    <n v="33795.615449470257"/>
    <n v="228320.28450689319"/>
    <x v="5051"/>
  </r>
  <r>
    <n v="438.30481031224872"/>
    <x v="5134"/>
    <n v="249695.37978414641"/>
    <n v="91628.579593780538"/>
    <n v="24952.01898991561"/>
    <n v="116580.59858369615"/>
    <x v="5052"/>
  </r>
  <r>
    <n v="413.5367391543009"/>
    <x v="5135"/>
    <n v="190745.27085135196"/>
    <n v="181837.02539972574"/>
    <n v="26839.850789056574"/>
    <n v="208676.87618878231"/>
    <x v="5053"/>
  </r>
  <r>
    <n v="384.05478672141862"/>
    <x v="5136"/>
    <n v="190802.24879756357"/>
    <n v="122812.33587016165"/>
    <n v="42808.269298148647"/>
    <n v="165620.60516831029"/>
    <x v="5054"/>
  </r>
  <r>
    <n v="394.97049881383435"/>
    <x v="5137"/>
    <n v="221071.18591807235"/>
    <n v="62387.332573288608"/>
    <n v="35006.416814725235"/>
    <n v="97393.74938801385"/>
    <x v="5055"/>
  </r>
  <r>
    <n v="407.50180274237613"/>
    <x v="5138"/>
    <n v="206698.15612509186"/>
    <n v="86639.266929900899"/>
    <n v="30671.972028262688"/>
    <n v="117311.23895816359"/>
    <x v="5056"/>
  </r>
  <r>
    <n v="402.21755925271043"/>
    <x v="5139"/>
    <n v="205098.8579156482"/>
    <n v="137648.44144778495"/>
    <n v="39402.55565548977"/>
    <n v="177050.99710327471"/>
    <x v="5057"/>
  </r>
  <r>
    <n v="403.20971697711843"/>
    <x v="5140"/>
    <n v="199315.34140418906"/>
    <n v="204038.68394591258"/>
    <n v="27379.606020810639"/>
    <n v="231418.28996672321"/>
    <x v="5058"/>
  </r>
  <r>
    <n v="409.35806490207744"/>
    <x v="5141"/>
    <n v="188424.50907288838"/>
    <n v="186528.74482034816"/>
    <n v="26262.154442524563"/>
    <n v="212790.89926287273"/>
    <x v="5059"/>
  </r>
  <r>
    <n v="394.03443443791747"/>
    <x v="5142"/>
    <n v="181627.17788588585"/>
    <n v="196617.57126313553"/>
    <n v="32284.812639493"/>
    <n v="228902.38390262853"/>
    <x v="5060"/>
  </r>
  <r>
    <n v="383.48816764318991"/>
    <x v="5143"/>
    <n v="184225.12645755123"/>
    <n v="85439.000509830905"/>
    <n v="25227.005360518648"/>
    <n v="110666.00587034956"/>
    <x v="5061"/>
  </r>
  <r>
    <n v="427.30914240076197"/>
    <x v="5144"/>
    <n v="194873.93626122389"/>
    <n v="164573.85017861254"/>
    <n v="41255.742582588544"/>
    <n v="205829.59276120109"/>
    <x v="5062"/>
  </r>
  <r>
    <n v="418.91371330163923"/>
    <x v="5145"/>
    <n v="227010.77389019122"/>
    <n v="202680.50041428127"/>
    <n v="43836.294786518469"/>
    <n v="246516.79520079974"/>
    <x v="5063"/>
  </r>
  <r>
    <n v="388.58596318962458"/>
    <x v="5146"/>
    <n v="212310.2955271361"/>
    <n v="160486.3232643418"/>
    <n v="29199.452361904063"/>
    <n v="189685.77562624586"/>
    <x v="5064"/>
  </r>
  <r>
    <n v="393.74833838608612"/>
    <x v="5147"/>
    <n v="223904.83194499192"/>
    <n v="193915.75083009683"/>
    <n v="37300.236847759166"/>
    <n v="231215.987677856"/>
    <x v="5065"/>
  </r>
  <r>
    <n v="363.86665779286955"/>
    <x v="5148"/>
    <n v="199461.82924329973"/>
    <n v="183462.21770858474"/>
    <n v="44527.948157670638"/>
    <n v="227990.16586625538"/>
    <x v="5066"/>
  </r>
  <r>
    <n v="438.99866101188786"/>
    <x v="5149"/>
    <n v="193989.32349133969"/>
    <n v="153693.15257099271"/>
    <n v="30093.382071168042"/>
    <n v="183786.53464216075"/>
    <x v="5067"/>
  </r>
  <r>
    <n v="418.21645868846889"/>
    <x v="5150"/>
    <n v="198521.32552025787"/>
    <n v="106888.94823356456"/>
    <n v="24880.049618470228"/>
    <n v="131768.99785203478"/>
    <x v="5068"/>
  </r>
  <r>
    <n v="396.07931141298343"/>
    <x v="5151"/>
    <n v="179368.58766875631"/>
    <n v="95240.019592137309"/>
    <n v="40534.972199882708"/>
    <n v="135774.99179202001"/>
    <x v="5069"/>
  </r>
  <r>
    <n v="409.14654700378179"/>
    <x v="5152"/>
    <n v="208375.06108017944"/>
    <n v="166424.70512198974"/>
    <n v="44045.271999523131"/>
    <n v="210469.97712151287"/>
    <x v="5070"/>
  </r>
  <r>
    <n v="404.23714948939829"/>
    <x v="5153"/>
    <n v="202547.40626309259"/>
    <n v="161918.86824236537"/>
    <n v="44532.295777793428"/>
    <n v="206451.16402015879"/>
    <x v="5071"/>
  </r>
  <r>
    <n v="434.20777109135975"/>
    <x v="5154"/>
    <n v="204553.89216021576"/>
    <n v="198490.10792910634"/>
    <n v="35671.717104568015"/>
    <n v="234161.82503367437"/>
    <x v="5072"/>
  </r>
  <r>
    <n v="378.4356757043372"/>
    <x v="5155"/>
    <n v="180534.9269763167"/>
    <n v="197792.51854572495"/>
    <n v="34298.698927003003"/>
    <n v="232091.21747272793"/>
    <x v="5073"/>
  </r>
  <r>
    <n v="399.33596813766462"/>
    <x v="5156"/>
    <n v="211717.15778242913"/>
    <n v="119395.59764929135"/>
    <n v="29336.958794801521"/>
    <n v="148732.55644409286"/>
    <x v="5074"/>
  </r>
  <r>
    <n v="406.78352766492173"/>
    <x v="5157"/>
    <n v="253097.56617347631"/>
    <n v="206193.74801964662"/>
    <n v="42408.980734821627"/>
    <n v="248602.72875446826"/>
    <x v="5075"/>
  </r>
  <r>
    <n v="404.70264712630564"/>
    <x v="5158"/>
    <n v="213300.6363763893"/>
    <n v="59147.073983644987"/>
    <n v="38031.421045202325"/>
    <n v="97178.495028847305"/>
    <x v="5076"/>
  </r>
  <r>
    <n v="366.35210260720476"/>
    <x v="5159"/>
    <n v="205309.15674583171"/>
    <n v="122658.49057089005"/>
    <n v="37660.454637672447"/>
    <n v="160318.94520856248"/>
    <x v="5077"/>
  </r>
  <r>
    <n v="441.17221509088296"/>
    <x v="5160"/>
    <n v="224302.13922052702"/>
    <n v="235825.78931852916"/>
    <n v="42857.814102644894"/>
    <n v="278683.60342117405"/>
    <x v="5078"/>
  </r>
  <r>
    <n v="435.97157439738083"/>
    <x v="5161"/>
    <n v="205218.73757314956"/>
    <n v="130593.32091319119"/>
    <n v="31364.880308048643"/>
    <n v="161958.20122123984"/>
    <x v="5079"/>
  </r>
  <r>
    <n v="415.42963086929387"/>
    <x v="5162"/>
    <n v="200536.21982400681"/>
    <n v="144214.13912841518"/>
    <n v="25494.776608640899"/>
    <n v="169708.91573705609"/>
    <x v="5080"/>
  </r>
  <r>
    <n v="401.20230228053777"/>
    <x v="5163"/>
    <n v="187494.69195249269"/>
    <n v="141766.07940005948"/>
    <n v="26586.461612819745"/>
    <n v="168352.54101287923"/>
    <x v="5081"/>
  </r>
  <r>
    <n v="384.46092909774075"/>
    <x v="5164"/>
    <n v="196987.87492203689"/>
    <n v="94253.044727972258"/>
    <n v="25866.651078656258"/>
    <n v="120119.69580662852"/>
    <x v="5082"/>
  </r>
  <r>
    <n v="406.29798954304607"/>
    <x v="5165"/>
    <n v="205048.75563300651"/>
    <n v="185856.28128361318"/>
    <n v="28310.188215065478"/>
    <n v="214166.46949867866"/>
    <x v="5083"/>
  </r>
  <r>
    <n v="418.64057559512941"/>
    <x v="5166"/>
    <n v="229439.65479678966"/>
    <n v="119434.16874733652"/>
    <n v="44750.959392085519"/>
    <n v="164185.12813942204"/>
    <x v="5084"/>
  </r>
  <r>
    <n v="416.04652468716978"/>
    <x v="5167"/>
    <n v="188203.91850242627"/>
    <n v="225390.69974855357"/>
    <n v="26721.239040953147"/>
    <n v="252111.9387895067"/>
    <x v="5085"/>
  </r>
  <r>
    <n v="400.18147726792108"/>
    <x v="5168"/>
    <n v="204582.16072055043"/>
    <n v="194616.73059272207"/>
    <n v="40378.754139880599"/>
    <n v="234995.48473260266"/>
    <x v="5086"/>
  </r>
  <r>
    <n v="393.17399854973456"/>
    <x v="5169"/>
    <n v="196518.22047014374"/>
    <n v="155214.06318129535"/>
    <n v="33696.334352500045"/>
    <n v="188910.39753379539"/>
    <x v="5087"/>
  </r>
  <r>
    <n v="382.99500942536844"/>
    <x v="5170"/>
    <n v="206443.80250966444"/>
    <n v="123047.24049011376"/>
    <n v="43174.945893247117"/>
    <n v="166222.18638336088"/>
    <x v="5088"/>
  </r>
  <r>
    <n v="413.62375343488196"/>
    <x v="5171"/>
    <n v="197528.52719585819"/>
    <n v="162484.64613232491"/>
    <n v="30536.188987164594"/>
    <n v="193020.83511948949"/>
    <x v="5089"/>
  </r>
  <r>
    <n v="372.06362388771868"/>
    <x v="5172"/>
    <n v="194681.65622756694"/>
    <n v="39366.466024945432"/>
    <n v="39585.913222269461"/>
    <n v="78952.379247214893"/>
    <x v="5090"/>
  </r>
  <r>
    <n v="388.14908635332921"/>
    <x v="5173"/>
    <n v="202537.64329530383"/>
    <n v="152724.0482972824"/>
    <n v="27919.434716505839"/>
    <n v="180643.48301378824"/>
    <x v="5091"/>
  </r>
  <r>
    <n v="414.26524175940307"/>
    <x v="5174"/>
    <n v="202932.06755142522"/>
    <n v="74187.501283543388"/>
    <n v="35842.812214813021"/>
    <n v="110030.31349835641"/>
    <x v="5092"/>
  </r>
  <r>
    <n v="402.49418263616002"/>
    <x v="5175"/>
    <n v="187267.50389095023"/>
    <n v="175699.77303745004"/>
    <n v="39386.164766328773"/>
    <n v="215085.9378037788"/>
    <x v="5093"/>
  </r>
  <r>
    <n v="408.61161490254244"/>
    <x v="5176"/>
    <n v="241745.58357098102"/>
    <n v="163894.27490646453"/>
    <n v="36171.554921094968"/>
    <n v="200065.8298275595"/>
    <x v="5094"/>
  </r>
  <r>
    <n v="422.60923350393381"/>
    <x v="5177"/>
    <n v="206807.36806924184"/>
    <n v="300789.73711424705"/>
    <n v="34977.226339230445"/>
    <n v="335766.96345347748"/>
    <x v="5095"/>
  </r>
  <r>
    <n v="362.86398366417615"/>
    <x v="5178"/>
    <n v="202231.07382096749"/>
    <n v="124259.31626921805"/>
    <n v="32606.390805024123"/>
    <n v="156865.70707424218"/>
    <x v="5096"/>
  </r>
  <r>
    <n v="398.14991075268898"/>
    <x v="5179"/>
    <n v="199034.68088058659"/>
    <n v="108710.63159848799"/>
    <n v="28919.59087599436"/>
    <n v="137630.22247448235"/>
    <x v="5097"/>
  </r>
  <r>
    <n v="370.49127337580791"/>
    <x v="5180"/>
    <n v="220178.71427090306"/>
    <n v="163296.90793717827"/>
    <n v="29716.566247866311"/>
    <n v="193013.47418504459"/>
    <x v="5098"/>
  </r>
  <r>
    <n v="400.05237441100957"/>
    <x v="5181"/>
    <n v="200080.84631509692"/>
    <n v="152913.05976436325"/>
    <n v="42320.427781910643"/>
    <n v="195233.48754627389"/>
    <x v="5099"/>
  </r>
  <r>
    <n v="422.7380778268718"/>
    <x v="5182"/>
    <n v="196935.62947690373"/>
    <n v="77383.805722158446"/>
    <n v="25259.159684523736"/>
    <n v="102642.96540668218"/>
    <x v="5100"/>
  </r>
  <r>
    <n v="425.33583418643258"/>
    <x v="5183"/>
    <n v="234498.93350530861"/>
    <n v="211950.69827728378"/>
    <n v="44531.616537419679"/>
    <n v="256482.31481470345"/>
    <x v="5101"/>
  </r>
  <r>
    <n v="411.12263971033275"/>
    <x v="5184"/>
    <n v="214094.31523016831"/>
    <n v="199046.50529410021"/>
    <n v="30573.890440888681"/>
    <n v="229620.39573498888"/>
    <x v="5102"/>
  </r>
  <r>
    <n v="428.80266828722677"/>
    <x v="5185"/>
    <n v="178992.05860707912"/>
    <n v="123421.2220789222"/>
    <n v="28263.250778315996"/>
    <n v="151684.4728572382"/>
    <x v="5103"/>
  </r>
  <r>
    <n v="436.84474897453657"/>
    <x v="5186"/>
    <n v="209991.36133257122"/>
    <n v="201063.96770440892"/>
    <n v="44069.936614513361"/>
    <n v="245133.90431892229"/>
    <x v="5104"/>
  </r>
  <r>
    <n v="399.11341754788327"/>
    <x v="5187"/>
    <n v="210364.93714769318"/>
    <n v="160838.6197181395"/>
    <n v="40644.274501019609"/>
    <n v="201482.89421915909"/>
    <x v="813"/>
  </r>
  <r>
    <n v="408.80975955064929"/>
    <x v="5188"/>
    <n v="193415.96011513186"/>
    <n v="131456.74279398558"/>
    <n v="36064.721490110896"/>
    <n v="167521.4642840965"/>
    <x v="5105"/>
  </r>
  <r>
    <n v="364.6987710606374"/>
    <x v="5189"/>
    <n v="205109.64845796462"/>
    <n v="146728.18726775845"/>
    <n v="35803.828152936367"/>
    <n v="182532.01542069481"/>
    <x v="5106"/>
  </r>
  <r>
    <n v="402.95687186898749"/>
    <x v="5190"/>
    <n v="208276.34525920445"/>
    <n v="128595.24676655089"/>
    <n v="43362.272921501804"/>
    <n v="171957.51968805271"/>
    <x v="2564"/>
  </r>
  <r>
    <n v="386.61846584756506"/>
    <x v="5191"/>
    <n v="207296.58202367861"/>
    <n v="168194.90365141717"/>
    <n v="38030.743009155478"/>
    <n v="206225.64666057265"/>
    <x v="5107"/>
  </r>
  <r>
    <n v="410.2606291664481"/>
    <x v="5192"/>
    <n v="209808.23212314202"/>
    <n v="140511.94679691773"/>
    <n v="43772.045150526574"/>
    <n v="184283.9919474443"/>
    <x v="5108"/>
  </r>
  <r>
    <n v="386.07858440597062"/>
    <x v="5193"/>
    <n v="215717.14958476261"/>
    <n v="131373.55748204034"/>
    <n v="32351.674460539281"/>
    <n v="163725.23194257962"/>
    <x v="5109"/>
  </r>
  <r>
    <n v="393.13030553681142"/>
    <x v="5194"/>
    <n v="224698.70210347994"/>
    <n v="139093.72032905655"/>
    <n v="42094.020345626996"/>
    <n v="181187.74067468353"/>
    <x v="5110"/>
  </r>
  <r>
    <n v="404.22767531910631"/>
    <x v="5195"/>
    <n v="183384.81249444012"/>
    <n v="131447.44475749039"/>
    <n v="30689.373347695982"/>
    <n v="162136.81810518636"/>
    <x v="5111"/>
  </r>
  <r>
    <n v="422.16830859582598"/>
    <x v="5196"/>
    <n v="236753.72421471172"/>
    <n v="114268.70880922681"/>
    <n v="41211.272811664989"/>
    <n v="155479.98162089181"/>
    <x v="5112"/>
  </r>
  <r>
    <n v="408.47840309639616"/>
    <x v="5197"/>
    <n v="185435.68860050457"/>
    <n v="203543.29293644198"/>
    <n v="41877.525724088693"/>
    <n v="245420.81866053067"/>
    <x v="5113"/>
  </r>
  <r>
    <n v="417.76966688494849"/>
    <x v="5198"/>
    <n v="207818.96561779716"/>
    <n v="173567.67006539006"/>
    <n v="44836.128186396767"/>
    <n v="218403.79825178682"/>
    <x v="5114"/>
  </r>
  <r>
    <n v="410.76124916356173"/>
    <x v="5199"/>
    <n v="197912.0063295548"/>
    <n v="108794.27721124729"/>
    <n v="31515.35854602715"/>
    <n v="140309.63575727443"/>
    <x v="5115"/>
  </r>
  <r>
    <n v="422.51895015231389"/>
    <x v="5200"/>
    <n v="206081.93258711186"/>
    <n v="291907.97898557037"/>
    <n v="25599.31579687319"/>
    <n v="317507.29478244355"/>
    <x v="5116"/>
  </r>
  <r>
    <n v="391.49922763424081"/>
    <x v="5201"/>
    <n v="210617.88469447207"/>
    <n v="125584.06293412848"/>
    <n v="28547.002240125035"/>
    <n v="154131.06517425351"/>
    <x v="5117"/>
  </r>
  <r>
    <n v="396.92771516878861"/>
    <x v="5202"/>
    <n v="166603.47176208996"/>
    <n v="219195.63519136107"/>
    <n v="44640.80081452"/>
    <n v="263836.43600588106"/>
    <x v="5118"/>
  </r>
  <r>
    <n v="396.06381393002334"/>
    <x v="5203"/>
    <n v="211898.89842591141"/>
    <n v="128203.20678127038"/>
    <n v="36248.928107357788"/>
    <n v="164452.13488862815"/>
    <x v="5119"/>
  </r>
  <r>
    <n v="438.62876053672022"/>
    <x v="5204"/>
    <n v="195317.79694770297"/>
    <n v="239738.65833406665"/>
    <n v="41823.122664862429"/>
    <n v="281561.78099892905"/>
    <x v="5120"/>
  </r>
  <r>
    <n v="417.83051549647854"/>
    <x v="5205"/>
    <n v="207580.68802394599"/>
    <n v="137099.43801821291"/>
    <n v="32372.912765488149"/>
    <n v="169472.35078370105"/>
    <x v="5121"/>
  </r>
  <r>
    <n v="397.37900034985199"/>
    <x v="5206"/>
    <n v="239812.56707729498"/>
    <n v="150510.94903843105"/>
    <n v="36441.863686003569"/>
    <n v="186952.81272443463"/>
    <x v="5122"/>
  </r>
  <r>
    <n v="414.1406396943753"/>
    <x v="5207"/>
    <n v="196144.14256955887"/>
    <n v="186849.73441398246"/>
    <n v="36109.192465361361"/>
    <n v="222958.92687934381"/>
    <x v="5123"/>
  </r>
  <r>
    <n v="423.05915483521335"/>
    <x v="5208"/>
    <n v="221418.03492174792"/>
    <n v="188958.73269696988"/>
    <n v="33936.823983270064"/>
    <n v="222895.55668023994"/>
    <x v="5124"/>
  </r>
  <r>
    <n v="436.74993537883671"/>
    <x v="5209"/>
    <n v="195640.34429342186"/>
    <n v="310111.8166417657"/>
    <n v="40747.198686873875"/>
    <n v="350859.01532863959"/>
    <x v="5125"/>
  </r>
  <r>
    <n v="428.19510761753702"/>
    <x v="5210"/>
    <n v="145536.68044717383"/>
    <n v="215351.88572260764"/>
    <n v="28151.673503657781"/>
    <n v="243503.55922626541"/>
    <x v="5126"/>
  </r>
  <r>
    <n v="420.88974919235557"/>
    <x v="5211"/>
    <n v="207357.54970317017"/>
    <n v="183217.09613831274"/>
    <n v="25202.290163798451"/>
    <n v="208419.3863021112"/>
    <x v="5127"/>
  </r>
  <r>
    <n v="365.56203195286236"/>
    <x v="5212"/>
    <n v="189970.34269692504"/>
    <n v="52566.485696916003"/>
    <n v="36332.934726206848"/>
    <n v="88899.42042312285"/>
    <x v="5128"/>
  </r>
  <r>
    <n v="396.08701318948454"/>
    <x v="5213"/>
    <n v="225233.3397501588"/>
    <n v="134721.6707879701"/>
    <n v="28461.983986676765"/>
    <n v="163183.65477464686"/>
    <x v="5129"/>
  </r>
  <r>
    <n v="435.22130803557633"/>
    <x v="5214"/>
    <n v="223376.34355896982"/>
    <n v="218949.76380673979"/>
    <n v="25548.478749609138"/>
    <n v="244498.24255634894"/>
    <x v="5130"/>
  </r>
  <r>
    <n v="382.30337372774949"/>
    <x v="5215"/>
    <n v="210808.60791303645"/>
    <n v="155992.90787039651"/>
    <n v="38909.104384533777"/>
    <n v="194902.01225493028"/>
    <x v="5131"/>
  </r>
  <r>
    <n v="411.7237024998276"/>
    <x v="5216"/>
    <n v="208955.71880286423"/>
    <n v="216315.92318246202"/>
    <n v="35910.134088736559"/>
    <n v="252226.05727119857"/>
    <x v="5132"/>
  </r>
  <r>
    <n v="433.82653080390179"/>
    <x v="5217"/>
    <n v="205268.83627760448"/>
    <n v="153098.29405595153"/>
    <n v="28644.267293858255"/>
    <n v="181742.56134980978"/>
    <x v="5133"/>
  </r>
  <r>
    <n v="374.26616711716935"/>
    <x v="5218"/>
    <n v="176857.64177781087"/>
    <n v="98536.269447262865"/>
    <n v="27155.438632568097"/>
    <n v="125691.70807983096"/>
    <x v="5134"/>
  </r>
  <r>
    <n v="417.85082783914692"/>
    <x v="5219"/>
    <n v="206179.62790974215"/>
    <n v="153950.02265413088"/>
    <n v="44716.885370995733"/>
    <n v="198666.90802512661"/>
    <x v="5135"/>
  </r>
  <r>
    <n v="400.24639754130055"/>
    <x v="5220"/>
    <n v="209010.48088000849"/>
    <n v="152788.48432486065"/>
    <n v="27119.340137952997"/>
    <n v="179907.82446281365"/>
    <x v="5136"/>
  </r>
  <r>
    <n v="416.31175767792814"/>
    <x v="5221"/>
    <n v="182777.33707146137"/>
    <n v="131767.70367506947"/>
    <n v="42513.603021610281"/>
    <n v="174281.30669667973"/>
    <x v="5137"/>
  </r>
  <r>
    <n v="390.21993293632295"/>
    <x v="5222"/>
    <n v="229042.01344410636"/>
    <n v="207194.16408268316"/>
    <n v="44524.848220220207"/>
    <n v="251719.01230290337"/>
    <x v="5138"/>
  </r>
  <r>
    <n v="388.69714427958081"/>
    <x v="5223"/>
    <n v="227579.33889443328"/>
    <n v="72031.571602651442"/>
    <n v="24936.345879589295"/>
    <n v="96967.917482240737"/>
    <x v="5139"/>
  </r>
  <r>
    <n v="451.56736711918518"/>
    <x v="5224"/>
    <n v="204333.64490604022"/>
    <n v="231442.36204163526"/>
    <n v="40903.61786946893"/>
    <n v="272345.97991110419"/>
    <x v="5140"/>
  </r>
  <r>
    <n v="424.70245055187706"/>
    <x v="5225"/>
    <n v="187955.75245275855"/>
    <n v="119588.60393386445"/>
    <n v="37850.425163481021"/>
    <n v="157439.02909734548"/>
    <x v="5141"/>
  </r>
  <r>
    <n v="385.6123898326872"/>
    <x v="5226"/>
    <n v="228891.94287283203"/>
    <n v="101293.51368197016"/>
    <n v="34991.702348614359"/>
    <n v="136285.21603058453"/>
    <x v="5142"/>
  </r>
  <r>
    <n v="410.68091253650545"/>
    <x v="5227"/>
    <n v="213859.66100503676"/>
    <n v="203222.43714931639"/>
    <n v="42688.621828907933"/>
    <n v="245911.05897822432"/>
    <x v="5143"/>
  </r>
  <r>
    <n v="400.53308687451465"/>
    <x v="5228"/>
    <n v="182613.01087077637"/>
    <n v="179010.88580107459"/>
    <n v="31870.908364861225"/>
    <n v="210881.7941659358"/>
    <x v="5144"/>
  </r>
  <r>
    <n v="433.26841626773052"/>
    <x v="5229"/>
    <n v="206004.91051056754"/>
    <n v="119624.81162290563"/>
    <n v="40125.190336242711"/>
    <n v="159750.00195914833"/>
    <x v="165"/>
  </r>
  <r>
    <n v="380.95970015813964"/>
    <x v="5230"/>
    <n v="236871.88816088563"/>
    <n v="120096.3150994481"/>
    <n v="36217.795052567133"/>
    <n v="156314.11015201523"/>
    <x v="5145"/>
  </r>
  <r>
    <n v="405.3847767369885"/>
    <x v="5231"/>
    <n v="194697.72224767742"/>
    <n v="119274.17006060088"/>
    <n v="25972.512617828943"/>
    <n v="145246.68267842982"/>
    <x v="5146"/>
  </r>
  <r>
    <n v="381.95056802023731"/>
    <x v="5232"/>
    <n v="188526.36358763886"/>
    <n v="131185.30515106293"/>
    <n v="25337.584248173596"/>
    <n v="156522.88939923653"/>
    <x v="5147"/>
  </r>
  <r>
    <n v="390.93113713291717"/>
    <x v="5233"/>
    <n v="186600.17005115951"/>
    <n v="169439.83494840798"/>
    <n v="28612.998150127471"/>
    <n v="198052.83309853546"/>
    <x v="5148"/>
  </r>
  <r>
    <n v="431.19544945060625"/>
    <x v="5234"/>
    <n v="244779.03856131693"/>
    <n v="199049.74164304932"/>
    <n v="26198.021626242338"/>
    <n v="225247.76326929167"/>
    <x v="5149"/>
  </r>
  <r>
    <n v="423.18789425294506"/>
    <x v="5235"/>
    <n v="203600.9738912544"/>
    <n v="166300.53457161077"/>
    <n v="44316.241939901927"/>
    <n v="210616.7765115127"/>
    <x v="5150"/>
  </r>
  <r>
    <n v="454.79951289561797"/>
    <x v="5236"/>
    <n v="194565.73628618405"/>
    <n v="71290.756815806715"/>
    <n v="42769.526101652751"/>
    <n v="114060.28291745947"/>
    <x v="5151"/>
  </r>
  <r>
    <n v="427.33995470160471"/>
    <x v="5237"/>
    <n v="174493.31797647546"/>
    <n v="151300.22332419778"/>
    <n v="37080.473683003889"/>
    <n v="188380.69700720167"/>
    <x v="5152"/>
  </r>
  <r>
    <n v="427.08190064379301"/>
    <x v="5238"/>
    <n v="194231.06071957492"/>
    <n v="101392.92816718307"/>
    <n v="28237.832254683974"/>
    <n v="129630.76042186705"/>
    <x v="5153"/>
  </r>
  <r>
    <n v="396.28122612209614"/>
    <x v="5239"/>
    <n v="207754.16686969195"/>
    <n v="151468.05201500325"/>
    <n v="26260.8417261994"/>
    <n v="177728.89374120266"/>
    <x v="5154"/>
  </r>
  <r>
    <n v="405.69622271621154"/>
    <x v="5240"/>
    <n v="185205.95417114679"/>
    <n v="105138.1862015486"/>
    <n v="38833.582248722123"/>
    <n v="143971.76845027073"/>
    <x v="5155"/>
  </r>
  <r>
    <n v="452.78735333960094"/>
    <x v="5241"/>
    <n v="196368.17768160289"/>
    <n v="174453.06304968716"/>
    <n v="34029.919657262253"/>
    <n v="208482.98270694941"/>
    <x v="5156"/>
  </r>
  <r>
    <n v="391.63313994105101"/>
    <x v="5242"/>
    <n v="198995.98766089481"/>
    <n v="133912.9126204738"/>
    <n v="31940.479921441103"/>
    <n v="165853.39254191489"/>
    <x v="5157"/>
  </r>
  <r>
    <n v="380.51217621957727"/>
    <x v="5243"/>
    <n v="197918.45876382277"/>
    <n v="131392.80425976051"/>
    <n v="31738.360145826795"/>
    <n v="163131.1644055873"/>
    <x v="5158"/>
  </r>
  <r>
    <n v="433.77241775632547"/>
    <x v="5244"/>
    <n v="190152.14735707635"/>
    <n v="179505.72869165696"/>
    <n v="25199.733377781642"/>
    <n v="204705.4620694386"/>
    <x v="5159"/>
  </r>
  <r>
    <n v="404.64476874247265"/>
    <x v="5245"/>
    <n v="201079.71034488501"/>
    <n v="146893.56281332456"/>
    <n v="25928.14762334602"/>
    <n v="172821.71043667058"/>
    <x v="5160"/>
  </r>
  <r>
    <n v="403.21701874519596"/>
    <x v="5246"/>
    <n v="166252.09350087598"/>
    <n v="229895.79926000722"/>
    <n v="42471.303447767415"/>
    <n v="272367.10270777461"/>
    <x v="5161"/>
  </r>
  <r>
    <n v="420.44934154774228"/>
    <x v="5247"/>
    <n v="238346.94097327109"/>
    <n v="111790.56788227668"/>
    <n v="28675.360605861079"/>
    <n v="140465.92848813775"/>
    <x v="5162"/>
  </r>
  <r>
    <n v="409.06234645551933"/>
    <x v="5248"/>
    <n v="209252.06839332078"/>
    <n v="99219.00265146239"/>
    <n v="38674.264251269582"/>
    <n v="137893.26690273196"/>
    <x v="5163"/>
  </r>
  <r>
    <n v="413.14966291777642"/>
    <x v="5249"/>
    <n v="205549.38754494113"/>
    <n v="109564.88613932556"/>
    <n v="40711.34105763954"/>
    <n v="150276.2271969651"/>
    <x v="5164"/>
  </r>
  <r>
    <n v="416.51601427361544"/>
    <x v="5250"/>
    <n v="207186.56075840321"/>
    <n v="198806.57268025228"/>
    <n v="35688.413892762575"/>
    <n v="234494.98657301487"/>
    <x v="5165"/>
  </r>
  <r>
    <n v="402.69355846572665"/>
    <x v="5251"/>
    <n v="206959.3082264094"/>
    <n v="136816.03491421687"/>
    <n v="34125.86597303579"/>
    <n v="170941.90088725265"/>
    <x v="5166"/>
  </r>
  <r>
    <n v="365.14759839086332"/>
    <x v="5252"/>
    <n v="219392.49722587978"/>
    <n v="145368.30571822563"/>
    <n v="36525.558384184536"/>
    <n v="181893.86410241015"/>
    <x v="5167"/>
  </r>
  <r>
    <n v="396.89771248802151"/>
    <x v="5253"/>
    <n v="189088.38702619824"/>
    <n v="97983.347853812695"/>
    <n v="30777.815502531816"/>
    <n v="128761.16335634451"/>
    <x v="5168"/>
  </r>
  <r>
    <n v="391.36275934478346"/>
    <x v="5254"/>
    <n v="215322.91917809349"/>
    <n v="152793.06747278597"/>
    <n v="40092.034012253644"/>
    <n v="192885.10148503963"/>
    <x v="5169"/>
  </r>
  <r>
    <n v="396.96202386087299"/>
    <x v="5255"/>
    <n v="190853.28976746093"/>
    <n v="126155.83550701938"/>
    <n v="40403.925776497337"/>
    <n v="166559.76128351671"/>
    <x v="5170"/>
  </r>
  <r>
    <n v="441.53970586262841"/>
    <x v="5256"/>
    <n v="204561.61769524601"/>
    <n v="203215.17753051865"/>
    <n v="41003.066367878768"/>
    <n v="244218.24389839743"/>
    <x v="5171"/>
  </r>
  <r>
    <n v="393.1553165007245"/>
    <x v="5257"/>
    <n v="228221.57241586118"/>
    <n v="195364.26489260836"/>
    <n v="44084.81366475625"/>
    <n v="239449.07855736461"/>
    <x v="5172"/>
  </r>
  <r>
    <n v="420.60516850490791"/>
    <x v="5258"/>
    <n v="231080.33469808096"/>
    <n v="149212.36547096737"/>
    <n v="44132.013644770763"/>
    <n v="193344.37911573815"/>
    <x v="5173"/>
  </r>
  <r>
    <n v="409.08256529083087"/>
    <x v="5259"/>
    <n v="217617.98694174105"/>
    <n v="164115.55412408459"/>
    <n v="43023.676412492801"/>
    <n v="207139.23053657741"/>
    <x v="5174"/>
  </r>
  <r>
    <n v="400.54122926976385"/>
    <x v="5260"/>
    <n v="203921.2804575419"/>
    <n v="115145.16618332181"/>
    <n v="29871.04044251169"/>
    <n v="145016.2066258335"/>
    <x v="5175"/>
  </r>
  <r>
    <n v="401.20727832068661"/>
    <x v="5261"/>
    <n v="205602.02563096618"/>
    <n v="222127.44345750459"/>
    <n v="37266.551824259317"/>
    <n v="259393.9952817639"/>
    <x v="5176"/>
  </r>
  <r>
    <n v="405.00402787996205"/>
    <x v="5262"/>
    <n v="218351.37149827904"/>
    <n v="142078.16649767046"/>
    <n v="34293.815381408014"/>
    <n v="176371.98187907849"/>
    <x v="5177"/>
  </r>
  <r>
    <n v="417.22686298655128"/>
    <x v="5263"/>
    <n v="215955.54179629328"/>
    <n v="224636.75848411812"/>
    <n v="44244.822945851585"/>
    <n v="268881.58142996969"/>
    <x v="5178"/>
  </r>
  <r>
    <n v="375.8404061464899"/>
    <x v="5264"/>
    <n v="204815.38302288819"/>
    <n v="86065.087292040131"/>
    <n v="28484.915575252402"/>
    <n v="114550.00286729253"/>
    <x v="5179"/>
  </r>
  <r>
    <n v="432.59693069083073"/>
    <x v="5265"/>
    <n v="196268.51863378336"/>
    <n v="219814.90308543103"/>
    <n v="33090.373657862285"/>
    <n v="252905.2767432933"/>
    <x v="5180"/>
  </r>
  <r>
    <n v="414.14396036769358"/>
    <x v="5266"/>
    <n v="207235.66319036158"/>
    <n v="162420.6419936835"/>
    <n v="33158.997409168849"/>
    <n v="195579.63940285234"/>
    <x v="5181"/>
  </r>
  <r>
    <n v="385.26196855166955"/>
    <x v="5267"/>
    <n v="208752.86871526687"/>
    <n v="107420.4702095234"/>
    <n v="31412.410273634803"/>
    <n v="138832.88048315819"/>
    <x v="5182"/>
  </r>
  <r>
    <n v="402.21544710187521"/>
    <x v="5268"/>
    <n v="224372.96880493415"/>
    <n v="120877.11803955951"/>
    <n v="30616.859620490075"/>
    <n v="151493.9776600496"/>
    <x v="5183"/>
  </r>
  <r>
    <n v="437.43483953690384"/>
    <x v="5269"/>
    <n v="208774.53778338135"/>
    <n v="123865.68266417559"/>
    <n v="41636.364078906343"/>
    <n v="165502.04674308194"/>
    <x v="5184"/>
  </r>
  <r>
    <n v="401.16630659394343"/>
    <x v="5270"/>
    <n v="246909.79510941592"/>
    <n v="126371.2992074591"/>
    <n v="44367.405359756915"/>
    <n v="170738.70456721602"/>
    <x v="5185"/>
  </r>
  <r>
    <n v="420.02036065144722"/>
    <x v="5271"/>
    <n v="177517.32111037409"/>
    <n v="155573.78251741899"/>
    <n v="43685.815344213057"/>
    <n v="199259.59786163206"/>
    <x v="5186"/>
  </r>
  <r>
    <n v="391.01438767823959"/>
    <x v="5272"/>
    <n v="202889.7694151726"/>
    <n v="113281.92996241283"/>
    <n v="31556.843994883038"/>
    <n v="144838.77395729587"/>
    <x v="5187"/>
  </r>
  <r>
    <n v="428.06343891475996"/>
    <x v="5273"/>
    <n v="188088.47149902119"/>
    <n v="203366.1538343018"/>
    <n v="29818.752181328535"/>
    <n v="233184.90601563035"/>
    <x v="5188"/>
  </r>
  <r>
    <n v="404.17551485491026"/>
    <x v="5274"/>
    <n v="192944.87802473005"/>
    <n v="221425.66317103605"/>
    <n v="26467.841434427988"/>
    <n v="247893.50460546406"/>
    <x v="5189"/>
  </r>
  <r>
    <n v="372.88829242879694"/>
    <x v="5275"/>
    <n v="205132.90326919066"/>
    <n v="123351.69392560444"/>
    <n v="28843.646021439468"/>
    <n v="152195.33994704392"/>
    <x v="5190"/>
  </r>
  <r>
    <n v="363.27300257001548"/>
    <x v="5276"/>
    <n v="178541.88221228105"/>
    <n v="101339.75561592451"/>
    <n v="31499.450591954588"/>
    <n v="132839.20620787909"/>
    <x v="5191"/>
  </r>
  <r>
    <n v="421.3523241012108"/>
    <x v="5277"/>
    <n v="172031.12799813304"/>
    <n v="172276.16630128172"/>
    <n v="31145.426655307652"/>
    <n v="203421.59295658936"/>
    <x v="5192"/>
  </r>
  <r>
    <n v="378.97499555731713"/>
    <x v="5278"/>
    <n v="192250.53775859511"/>
    <n v="70008.139517717849"/>
    <n v="44814.834482410326"/>
    <n v="114822.97400012818"/>
    <x v="5193"/>
  </r>
  <r>
    <n v="415.43406848014905"/>
    <x v="5279"/>
    <n v="215421.13810298365"/>
    <n v="122095.90379484839"/>
    <n v="34679.673291103623"/>
    <n v="156775.57708595201"/>
    <x v="5194"/>
  </r>
  <r>
    <n v="404.17643737208351"/>
    <x v="5280"/>
    <n v="198655.13866201654"/>
    <n v="198018.6646318264"/>
    <n v="36960.226458965073"/>
    <n v="234978.89109079147"/>
    <x v="5195"/>
  </r>
  <r>
    <n v="414.25806633178763"/>
    <x v="5281"/>
    <n v="204858.86207677281"/>
    <n v="185870.09530866676"/>
    <n v="32519.09276074692"/>
    <n v="218389.18806941368"/>
    <x v="5196"/>
  </r>
  <r>
    <n v="393.94902381728275"/>
    <x v="5282"/>
    <n v="219950.18618281846"/>
    <n v="183743.83514862091"/>
    <n v="28636.274176197599"/>
    <n v="212380.10932481851"/>
    <x v="5197"/>
  </r>
  <r>
    <n v="428.54492202755574"/>
    <x v="5283"/>
    <n v="183931.16435463654"/>
    <n v="79958.796770883739"/>
    <n v="43831.249861118362"/>
    <n v="123790.04663200211"/>
    <x v="5198"/>
  </r>
  <r>
    <n v="391.35438453896006"/>
    <x v="5284"/>
    <n v="191145.34701286792"/>
    <n v="142009.4242473137"/>
    <n v="33450.631190563392"/>
    <n v="175460.05543787708"/>
    <x v="5199"/>
  </r>
  <r>
    <n v="388.88427977739428"/>
    <x v="5285"/>
    <n v="205233.98327620816"/>
    <n v="100280.95308204464"/>
    <n v="41234.69094830977"/>
    <n v="141515.64403035439"/>
    <x v="5200"/>
  </r>
  <r>
    <n v="396.34785235082103"/>
    <x v="5286"/>
    <n v="162511.86408703143"/>
    <n v="156248.22457879447"/>
    <n v="25887.292037460829"/>
    <n v="182135.51661625531"/>
    <x v="5201"/>
  </r>
  <r>
    <n v="434.3541363378564"/>
    <x v="5287"/>
    <n v="181780.17092381333"/>
    <n v="87629.750737517417"/>
    <n v="38321.421759315286"/>
    <n v="125951.1724968327"/>
    <x v="5202"/>
  </r>
  <r>
    <n v="412.82062698446788"/>
    <x v="5288"/>
    <n v="211186.81217098425"/>
    <n v="139362.96250461944"/>
    <n v="36896.599459982455"/>
    <n v="176259.56196460189"/>
    <x v="5203"/>
  </r>
  <r>
    <n v="419.72650282221599"/>
    <x v="5289"/>
    <n v="229953.77580541762"/>
    <n v="103801.35961369834"/>
    <n v="36533.998307126509"/>
    <n v="140335.35792082484"/>
    <x v="5204"/>
  </r>
  <r>
    <n v="356.31028307416454"/>
    <x v="5290"/>
    <n v="199253.92273924928"/>
    <n v="60065.738635889662"/>
    <n v="26084.590892479147"/>
    <n v="86150.329528368806"/>
    <x v="5205"/>
  </r>
  <r>
    <n v="446.71214980590435"/>
    <x v="5291"/>
    <n v="200692.7160121378"/>
    <n v="61148.825458860862"/>
    <n v="42006.913789327504"/>
    <n v="103155.73924818836"/>
    <x v="5206"/>
  </r>
  <r>
    <n v="418.23557657402296"/>
    <x v="5292"/>
    <n v="171861.26681270968"/>
    <n v="166475.23022447771"/>
    <n v="40902.548427178335"/>
    <n v="207377.77865165606"/>
    <x v="5207"/>
  </r>
  <r>
    <n v="413.57385769573153"/>
    <x v="5293"/>
    <n v="215989.09016613511"/>
    <n v="167031.92203639616"/>
    <n v="33735.845909560572"/>
    <n v="200767.76794595673"/>
    <x v="5208"/>
  </r>
  <r>
    <n v="395.8511300872637"/>
    <x v="5294"/>
    <n v="203352.63601682556"/>
    <n v="177599.51772273568"/>
    <n v="37610.275152897884"/>
    <n v="215209.79287563358"/>
    <x v="5209"/>
  </r>
  <r>
    <n v="379.37727540764126"/>
    <x v="5295"/>
    <n v="190943.75972994012"/>
    <n v="145084.38555759646"/>
    <n v="43655.87457305719"/>
    <n v="188740.26013065365"/>
    <x v="5210"/>
  </r>
  <r>
    <n v="425.87791601571359"/>
    <x v="5296"/>
    <n v="172681.84971218146"/>
    <n v="204993.76073821916"/>
    <n v="29751.240023754191"/>
    <n v="234745.00076197335"/>
    <x v="5211"/>
  </r>
  <r>
    <n v="428.1115668451215"/>
    <x v="5297"/>
    <n v="208367.70403488737"/>
    <n v="148487.57824656274"/>
    <n v="33946.481480711795"/>
    <n v="182434.05972727452"/>
    <x v="5212"/>
  </r>
  <r>
    <n v="388.42118325668338"/>
    <x v="5298"/>
    <n v="211236.73666103915"/>
    <n v="120582.35856618411"/>
    <n v="30439.923524761547"/>
    <n v="151022.28209094566"/>
    <x v="5213"/>
  </r>
  <r>
    <n v="391.39737728645548"/>
    <x v="5299"/>
    <n v="187571.01971641227"/>
    <n v="132980.12130541168"/>
    <n v="25889.821123958849"/>
    <n v="158869.94242937054"/>
    <x v="2478"/>
  </r>
  <r>
    <n v="447.87720168193727"/>
    <x v="5300"/>
    <n v="200202.26353156281"/>
    <n v="158452.16145474548"/>
    <n v="30072.402696503497"/>
    <n v="188524.56415124898"/>
    <x v="5214"/>
  </r>
  <r>
    <n v="405.45192447697559"/>
    <x v="5301"/>
    <n v="187707.9409732949"/>
    <n v="246012.58916972217"/>
    <n v="42576.178643205873"/>
    <n v="288588.76781292807"/>
    <x v="5215"/>
  </r>
  <r>
    <n v="443.20875046331321"/>
    <x v="5302"/>
    <n v="233470.06081343244"/>
    <n v="170536.85967750804"/>
    <n v="44057.264686831368"/>
    <n v="214594.1243643394"/>
    <x v="5216"/>
  </r>
  <r>
    <n v="409.12403119479632"/>
    <x v="5303"/>
    <n v="221010.45532953093"/>
    <n v="170477.84016823364"/>
    <n v="35314.884677581373"/>
    <n v="205792.72484581501"/>
    <x v="5217"/>
  </r>
  <r>
    <n v="366.67331958007117"/>
    <x v="5304"/>
    <n v="195527.23693888664"/>
    <n v="131588.65546014311"/>
    <n v="27845.698597492552"/>
    <n v="159434.35405763568"/>
    <x v="5218"/>
  </r>
  <r>
    <n v="385.85828018930266"/>
    <x v="5305"/>
    <n v="187423.24369372946"/>
    <n v="176169.14848800687"/>
    <n v="35829.503198198901"/>
    <n v="211998.65168620576"/>
    <x v="5219"/>
  </r>
  <r>
    <n v="410.7226263895941"/>
    <x v="5306"/>
    <n v="182222.94269900877"/>
    <n v="167540.67198419882"/>
    <n v="37661.430142464545"/>
    <n v="205202.10212666338"/>
    <x v="5220"/>
  </r>
  <r>
    <n v="404.43432885756249"/>
    <x v="5307"/>
    <n v="179910.06549760984"/>
    <n v="216279.26852331767"/>
    <n v="43595.394480274248"/>
    <n v="259874.66300359194"/>
    <x v="5221"/>
  </r>
  <r>
    <n v="380.78992502221024"/>
    <x v="5308"/>
    <n v="219937.97188869261"/>
    <n v="132800.20597946894"/>
    <n v="39260.113890940454"/>
    <n v="172060.31987040938"/>
    <x v="5222"/>
  </r>
  <r>
    <n v="425.95207786224387"/>
    <x v="5309"/>
    <n v="204523.31448820329"/>
    <n v="226434.95395805963"/>
    <n v="26043.212628717698"/>
    <n v="252478.16658677734"/>
    <x v="5223"/>
  </r>
  <r>
    <n v="415.73243396562702"/>
    <x v="5310"/>
    <n v="198102.86315808076"/>
    <n v="181153.19952247042"/>
    <n v="29866.745812772668"/>
    <n v="211019.94533524307"/>
    <x v="5224"/>
  </r>
  <r>
    <n v="446.24392547204286"/>
    <x v="5311"/>
    <n v="188542.11509417885"/>
    <n v="124375.83971114627"/>
    <n v="32830.803875955047"/>
    <n v="157206.64358710131"/>
    <x v="5225"/>
  </r>
  <r>
    <n v="448.18823577495687"/>
    <x v="5312"/>
    <n v="218623.90049121869"/>
    <n v="162042.23962413004"/>
    <n v="27363.418662896394"/>
    <n v="189405.65828702645"/>
    <x v="5226"/>
  </r>
  <r>
    <n v="371.95632940704076"/>
    <x v="5313"/>
    <n v="197143.08717466349"/>
    <n v="157916.01712546896"/>
    <n v="30262.697186249196"/>
    <n v="188178.71431171815"/>
    <x v="5227"/>
  </r>
  <r>
    <n v="381.88833669519676"/>
    <x v="5314"/>
    <n v="194308.04200925058"/>
    <n v="119834.59248044067"/>
    <n v="32861.667161519239"/>
    <n v="152696.25964195991"/>
    <x v="5228"/>
  </r>
  <r>
    <n v="419.67748417134311"/>
    <x v="5315"/>
    <n v="167873.30274670257"/>
    <n v="216816.08768222082"/>
    <n v="40018.081114397668"/>
    <n v="256834.1687966185"/>
    <x v="5229"/>
  </r>
  <r>
    <n v="437.30620469635687"/>
    <x v="5316"/>
    <n v="195324.59234038857"/>
    <n v="182274.45342596091"/>
    <n v="29695.188240996598"/>
    <n v="211969.6416669575"/>
    <x v="5230"/>
  </r>
  <r>
    <n v="416.08492497771869"/>
    <x v="5317"/>
    <n v="227899.37493004778"/>
    <n v="130815.9355346041"/>
    <n v="29154.734499638318"/>
    <n v="159970.67003424242"/>
    <x v="5231"/>
  </r>
  <r>
    <n v="385.64233881579378"/>
    <x v="5318"/>
    <n v="238826.86141053907"/>
    <n v="165485.65879726506"/>
    <n v="40842.50309640768"/>
    <n v="206328.16189367275"/>
    <x v="5232"/>
  </r>
  <r>
    <n v="433.23655817937413"/>
    <x v="5319"/>
    <n v="188305.36376190587"/>
    <n v="227971.45533277065"/>
    <n v="31304.739835452579"/>
    <n v="259276.19516822323"/>
    <x v="5233"/>
  </r>
  <r>
    <n v="450.81770486836677"/>
    <x v="5320"/>
    <n v="192723.42874126704"/>
    <n v="170549.78867668228"/>
    <n v="42226.680567063486"/>
    <n v="212776.46924374576"/>
    <x v="5234"/>
  </r>
  <r>
    <n v="397.61234546638286"/>
    <x v="5321"/>
    <n v="216236.44324829319"/>
    <n v="189612.83453001897"/>
    <n v="36867.623354676543"/>
    <n v="226480.4578846955"/>
    <x v="5235"/>
  </r>
  <r>
    <n v="421.43476054681463"/>
    <x v="5322"/>
    <n v="242187.08991234287"/>
    <n v="138795.8438534216"/>
    <n v="33109.7681383214"/>
    <n v="171905.611991743"/>
    <x v="5236"/>
  </r>
  <r>
    <n v="411.78189646645552"/>
    <x v="5323"/>
    <n v="222045.63243461878"/>
    <n v="175700.38422465819"/>
    <n v="34115.591860219298"/>
    <n v="209815.9760848775"/>
    <x v="5237"/>
  </r>
  <r>
    <n v="401.48479244924079"/>
    <x v="5324"/>
    <n v="252775.96197704767"/>
    <n v="110874.60967176002"/>
    <n v="31628.120878358721"/>
    <n v="142502.73055011872"/>
    <x v="5238"/>
  </r>
  <r>
    <n v="410.90814176551828"/>
    <x v="5325"/>
    <n v="187942.99614152999"/>
    <n v="122901.61518540999"/>
    <n v="31905.902491705525"/>
    <n v="154807.51767711551"/>
    <x v="5239"/>
  </r>
  <r>
    <n v="363.94344138242013"/>
    <x v="5326"/>
    <n v="196058.12050670895"/>
    <n v="107636.89866479667"/>
    <n v="30646.271692135168"/>
    <n v="138283.17035693183"/>
    <x v="5240"/>
  </r>
  <r>
    <n v="401.59935851076114"/>
    <x v="5327"/>
    <n v="211302.24602960274"/>
    <n v="197844.80621203172"/>
    <n v="27564.595450545014"/>
    <n v="225409.40166257674"/>
    <x v="5241"/>
  </r>
  <r>
    <n v="356.05587214858662"/>
    <x v="5328"/>
    <n v="216950.32127760805"/>
    <n v="145875.87478566935"/>
    <n v="31164.383965100682"/>
    <n v="177040.25875077004"/>
    <x v="5242"/>
  </r>
  <r>
    <n v="409.0928417186106"/>
    <x v="5329"/>
    <n v="195668.15425303727"/>
    <n v="98806.20008068427"/>
    <n v="40016.580523075507"/>
    <n v="138822.78060375978"/>
    <x v="5243"/>
  </r>
  <r>
    <n v="412.97965579039209"/>
    <x v="5330"/>
    <n v="218268.51043180045"/>
    <n v="226352.92291659905"/>
    <n v="24821.164054507946"/>
    <n v="251174.086971107"/>
    <x v="5244"/>
  </r>
  <r>
    <n v="434.11234369196478"/>
    <x v="5331"/>
    <n v="224001.13007066248"/>
    <n v="202001.60927098489"/>
    <n v="43292.907304822482"/>
    <n v="245294.51657580736"/>
    <x v="5245"/>
  </r>
  <r>
    <n v="392.43258822027701"/>
    <x v="5332"/>
    <n v="241282.92587651222"/>
    <n v="93204.070023963955"/>
    <n v="35323.170446679651"/>
    <n v="128527.24047064361"/>
    <x v="5246"/>
  </r>
  <r>
    <n v="447.38964583082787"/>
    <x v="5333"/>
    <n v="227255.12722216258"/>
    <n v="153675.02784202225"/>
    <n v="40408.675641806003"/>
    <n v="194083.70348382826"/>
    <x v="5247"/>
  </r>
  <r>
    <n v="422.41330898530992"/>
    <x v="5334"/>
    <n v="191600.20947336196"/>
    <n v="182554.69645633246"/>
    <n v="33309.76829858499"/>
    <n v="215864.46475491746"/>
    <x v="5248"/>
  </r>
  <r>
    <n v="415.44260872856353"/>
    <x v="5335"/>
    <n v="195320.77141209887"/>
    <n v="131257.54489836635"/>
    <n v="31235.730699536787"/>
    <n v="162493.27559790315"/>
    <x v="5249"/>
  </r>
  <r>
    <n v="365.40153876491468"/>
    <x v="5336"/>
    <n v="198881.21790668601"/>
    <n v="119492.90589386539"/>
    <n v="30408.016087771739"/>
    <n v="149900.92198163713"/>
    <x v="5250"/>
  </r>
  <r>
    <n v="418.14181874774175"/>
    <x v="5337"/>
    <n v="162034.56886907408"/>
    <n v="146103.84960658851"/>
    <n v="31355.67684184965"/>
    <n v="177459.52644843818"/>
    <x v="5251"/>
  </r>
  <r>
    <n v="399.78324129072956"/>
    <x v="5338"/>
    <n v="192709.32955034132"/>
    <n v="129067.27935328496"/>
    <n v="40014.121287537906"/>
    <n v="169081.40064082286"/>
    <x v="5252"/>
  </r>
  <r>
    <n v="439.76167170831718"/>
    <x v="5339"/>
    <n v="215355.5367471948"/>
    <n v="164269.92258116684"/>
    <n v="34891.597492041932"/>
    <n v="199161.52007320878"/>
    <x v="5253"/>
  </r>
  <r>
    <n v="413.61888798977446"/>
    <x v="5340"/>
    <n v="220789.3549983367"/>
    <n v="121507.29465834805"/>
    <n v="25379.589966251933"/>
    <n v="146886.88462459997"/>
    <x v="5254"/>
  </r>
  <r>
    <n v="368.79099540603966"/>
    <x v="5341"/>
    <n v="179040.10323062682"/>
    <n v="185164.40382550427"/>
    <n v="31931.15963553244"/>
    <n v="217095.56346103671"/>
    <x v="5255"/>
  </r>
  <r>
    <n v="378.53771189462498"/>
    <x v="5342"/>
    <n v="209361.78766572374"/>
    <n v="48676.683558165096"/>
    <n v="26721.158351050592"/>
    <n v="75397.841909215684"/>
    <x v="5256"/>
  </r>
  <r>
    <n v="396.08309320245911"/>
    <x v="5343"/>
    <n v="186660.02830383656"/>
    <n v="138486.49029002257"/>
    <n v="28947.652897180273"/>
    <n v="167434.14318720283"/>
    <x v="5257"/>
  </r>
  <r>
    <n v="388.59286732736552"/>
    <x v="5344"/>
    <n v="220408.10769435923"/>
    <n v="173383.32765263598"/>
    <n v="32582.128435219765"/>
    <n v="205965.45608785574"/>
    <x v="5258"/>
  </r>
  <r>
    <n v="416.03858961449322"/>
    <x v="5345"/>
    <n v="207880.21172184785"/>
    <n v="81325.19693029733"/>
    <n v="35930.202992261817"/>
    <n v="117255.39992255915"/>
    <x v="5259"/>
  </r>
  <r>
    <n v="371.30244505816677"/>
    <x v="5346"/>
    <n v="202897.31491036434"/>
    <n v="161964.47367748019"/>
    <n v="36568.219256098557"/>
    <n v="198532.69293357874"/>
    <x v="5260"/>
  </r>
  <r>
    <n v="407.16949232308548"/>
    <x v="5347"/>
    <n v="233108.415967348"/>
    <n v="119091.18922302136"/>
    <n v="30980.355588235558"/>
    <n v="150071.54481125693"/>
    <x v="5261"/>
  </r>
  <r>
    <n v="445.76613731541357"/>
    <x v="5348"/>
    <n v="231203.2890992563"/>
    <n v="118896.74481890519"/>
    <n v="34766.829224806177"/>
    <n v="153663.57404371136"/>
    <x v="5262"/>
  </r>
  <r>
    <n v="375.65153657934331"/>
    <x v="5349"/>
    <n v="232737.19473632556"/>
    <n v="157946.24870169605"/>
    <n v="31070.436831987488"/>
    <n v="189016.68553368354"/>
    <x v="5263"/>
  </r>
  <r>
    <n v="408.40531891141086"/>
    <x v="5350"/>
    <n v="165454.95236357558"/>
    <n v="66677.807532576335"/>
    <n v="40932.366356990016"/>
    <n v="107610.17388956636"/>
    <x v="5264"/>
  </r>
  <r>
    <n v="379.56177257561438"/>
    <x v="5351"/>
    <n v="228482.32785402241"/>
    <n v="144259.32575627218"/>
    <n v="32515.100417060756"/>
    <n v="176774.42617333293"/>
    <x v="5265"/>
  </r>
  <r>
    <n v="434.54729051276797"/>
    <x v="5352"/>
    <n v="166085.92710285346"/>
    <n v="95187.316721460578"/>
    <n v="43226.810231360127"/>
    <n v="138414.12695282069"/>
    <x v="5266"/>
  </r>
  <r>
    <n v="390.98493927376302"/>
    <x v="5353"/>
    <n v="196216.33619469617"/>
    <n v="195158.54001843714"/>
    <n v="34688.979125089441"/>
    <n v="229847.51914352659"/>
    <x v="5267"/>
  </r>
  <r>
    <n v="401.31544454410562"/>
    <x v="5354"/>
    <n v="178117.986181074"/>
    <n v="197128.73739056353"/>
    <n v="42622.140575163256"/>
    <n v="239750.87796572677"/>
    <x v="5268"/>
  </r>
  <r>
    <n v="373.39937762177578"/>
    <x v="5355"/>
    <n v="203243.68923186441"/>
    <n v="115409.64876641498"/>
    <n v="29536.460363726925"/>
    <n v="144946.10913014191"/>
    <x v="5269"/>
  </r>
  <r>
    <n v="433.3609319331714"/>
    <x v="5356"/>
    <n v="189641.48619065664"/>
    <n v="206665.41452945594"/>
    <n v="32087.469224379241"/>
    <n v="238752.88375383519"/>
    <x v="5270"/>
  </r>
  <r>
    <n v="422.39318418106831"/>
    <x v="5357"/>
    <n v="170100.96937051549"/>
    <n v="115912.32033543996"/>
    <n v="42104.659369495348"/>
    <n v="158016.97970493531"/>
    <x v="5271"/>
  </r>
  <r>
    <n v="437.79208636990239"/>
    <x v="5358"/>
    <n v="205873.49641245275"/>
    <n v="237852.40334786987"/>
    <n v="27010.564127673068"/>
    <n v="264862.96747554292"/>
    <x v="5272"/>
  </r>
  <r>
    <n v="409.58926259142839"/>
    <x v="5359"/>
    <n v="182860.91997597372"/>
    <n v="92665.660439693354"/>
    <n v="43747.811684567903"/>
    <n v="136413.47212426126"/>
    <x v="5273"/>
  </r>
  <r>
    <n v="419.42212191378741"/>
    <x v="5360"/>
    <n v="210008.95025047101"/>
    <n v="85526.199209582643"/>
    <n v="43872.891872471751"/>
    <n v="129399.09108205439"/>
    <x v="5274"/>
  </r>
  <r>
    <n v="385.34666036815383"/>
    <x v="5361"/>
    <n v="207545.56983739219"/>
    <n v="171729.10941687273"/>
    <n v="32493.318960678269"/>
    <n v="204222.428377551"/>
    <x v="5275"/>
  </r>
  <r>
    <n v="409.39677382169157"/>
    <x v="5362"/>
    <n v="225150.67872975921"/>
    <n v="236845.35091949554"/>
    <n v="44774.04152152413"/>
    <n v="281619.39244101965"/>
    <x v="5276"/>
  </r>
  <r>
    <n v="428.00621596005266"/>
    <x v="5363"/>
    <n v="221583.49193928455"/>
    <n v="114981.24553621543"/>
    <n v="37479.394926625238"/>
    <n v="152460.64046284067"/>
    <x v="5277"/>
  </r>
  <r>
    <n v="414.58925588459471"/>
    <x v="5364"/>
    <n v="210570.18457617669"/>
    <n v="123518.79665499557"/>
    <n v="28733.793342907524"/>
    <n v="152252.58999790309"/>
    <x v="5278"/>
  </r>
  <r>
    <n v="392.5108140975218"/>
    <x v="5365"/>
    <n v="205557.08457668422"/>
    <n v="144515.10336316086"/>
    <n v="25175.186786827981"/>
    <n v="169690.29014998884"/>
    <x v="5279"/>
  </r>
  <r>
    <n v="358.26952551798365"/>
    <x v="5366"/>
    <n v="212571.27266805168"/>
    <n v="138590.43783255163"/>
    <n v="32886.4666611227"/>
    <n v="171476.90449367434"/>
    <x v="5280"/>
  </r>
  <r>
    <n v="423.20495746536028"/>
    <x v="5367"/>
    <n v="235114.34774436115"/>
    <n v="204112.75365032975"/>
    <n v="24959.823028252362"/>
    <n v="229072.57667858212"/>
    <x v="5281"/>
  </r>
  <r>
    <n v="413.29456284035837"/>
    <x v="5368"/>
    <n v="189292.82554635339"/>
    <n v="208971.7776636605"/>
    <n v="32230.596250936829"/>
    <n v="241202.37391459732"/>
    <x v="5282"/>
  </r>
  <r>
    <n v="372.80648722267114"/>
    <x v="5369"/>
    <n v="197301.02666116707"/>
    <n v="109481.70658415442"/>
    <n v="39045.579913601563"/>
    <n v="148527.28649775599"/>
    <x v="5283"/>
  </r>
  <r>
    <n v="429.95945202644305"/>
    <x v="5370"/>
    <n v="187488.56770017432"/>
    <n v="174462.98071816564"/>
    <n v="44499.724756679621"/>
    <n v="218962.70547484525"/>
    <x v="5284"/>
  </r>
  <r>
    <n v="391.56244446517911"/>
    <x v="5371"/>
    <n v="229399.70226686867"/>
    <n v="145025.14499423988"/>
    <n v="29442.320538309123"/>
    <n v="174467.46553254899"/>
    <x v="5285"/>
  </r>
  <r>
    <n v="382.48951008545032"/>
    <x v="5372"/>
    <n v="215120.13617149257"/>
    <n v="151651.85283867299"/>
    <n v="44553.466640435683"/>
    <n v="196205.31947910867"/>
    <x v="5286"/>
  </r>
  <r>
    <n v="387.41207648170712"/>
    <x v="5373"/>
    <n v="201985.27990039368"/>
    <n v="132672.78864487429"/>
    <n v="42192.268130113735"/>
    <n v="174865.05677498801"/>
    <x v="5287"/>
  </r>
  <r>
    <n v="404.11896970424419"/>
    <x v="5374"/>
    <n v="231685.29804662449"/>
    <n v="218167.55269837406"/>
    <n v="39018.207971731543"/>
    <n v="257185.76067010561"/>
    <x v="5288"/>
  </r>
  <r>
    <n v="384.76182962641434"/>
    <x v="5375"/>
    <n v="178575.14151298325"/>
    <n v="241836.49422865163"/>
    <n v="42347.587762245596"/>
    <n v="284184.08199089725"/>
    <x v="5289"/>
  </r>
  <r>
    <n v="443.88271295952399"/>
    <x v="5376"/>
    <n v="179620.03647450526"/>
    <n v="153301.91573644974"/>
    <n v="43789.83908053051"/>
    <n v="197091.75481698025"/>
    <x v="5290"/>
  </r>
  <r>
    <n v="404.90419727424381"/>
    <x v="5377"/>
    <n v="214662.87049310777"/>
    <n v="148218.31597052261"/>
    <n v="37355.113207458628"/>
    <n v="185573.42917798125"/>
    <x v="5291"/>
  </r>
  <r>
    <n v="422.52502201026908"/>
    <x v="5378"/>
    <n v="224142.81019364708"/>
    <n v="120325.59531540393"/>
    <n v="35737.924976105525"/>
    <n v="156063.52029150946"/>
    <x v="5292"/>
  </r>
  <r>
    <n v="379.83751582693208"/>
    <x v="5379"/>
    <n v="178469.69095699608"/>
    <n v="179227.07723767945"/>
    <n v="28155.924777628268"/>
    <n v="207383.00201530772"/>
    <x v="5293"/>
  </r>
  <r>
    <n v="412.84501761051865"/>
    <x v="5380"/>
    <n v="234006.80612425352"/>
    <n v="160421.18852843944"/>
    <n v="37463.249720152628"/>
    <n v="197884.43824859208"/>
    <x v="5294"/>
  </r>
  <r>
    <n v="398.61893768411392"/>
    <x v="5381"/>
    <n v="209986.11796778598"/>
    <n v="245828.39802502235"/>
    <n v="31713.318576515663"/>
    <n v="277541.71660153801"/>
    <x v="5295"/>
  </r>
  <r>
    <n v="403.74732087405437"/>
    <x v="5382"/>
    <n v="185538.07348949413"/>
    <n v="203732.9162386012"/>
    <n v="41154.533358245317"/>
    <n v="244887.44959684653"/>
    <x v="5296"/>
  </r>
  <r>
    <n v="401.77773995574501"/>
    <x v="5383"/>
    <n v="213079.3218276058"/>
    <n v="152728.27980575908"/>
    <n v="27967.029715744804"/>
    <n v="180695.30952150389"/>
    <x v="5297"/>
  </r>
  <r>
    <n v="389.12489486632091"/>
    <x v="5384"/>
    <n v="185397.7714232271"/>
    <n v="177190.01025195079"/>
    <n v="35082.470058701467"/>
    <n v="212272.48031065226"/>
    <x v="5298"/>
  </r>
  <r>
    <n v="390.37879269941197"/>
    <x v="5385"/>
    <n v="222119.35195910392"/>
    <n v="180055.13035980469"/>
    <n v="32564.50672396307"/>
    <n v="212619.63708376777"/>
    <x v="5299"/>
  </r>
  <r>
    <n v="407.99527828866906"/>
    <x v="5386"/>
    <n v="207037.20266400999"/>
    <n v="201462.90195929789"/>
    <n v="29352.56325849432"/>
    <n v="230815.4652177922"/>
    <x v="5300"/>
  </r>
  <r>
    <n v="429.76995682847826"/>
    <x v="5387"/>
    <n v="199020.49594504826"/>
    <n v="38710.273385132699"/>
    <n v="40057.315676270315"/>
    <n v="78767.589061403007"/>
    <x v="5301"/>
  </r>
  <r>
    <n v="415.89861461917661"/>
    <x v="5388"/>
    <n v="185324.04343857619"/>
    <n v="113748.2992645763"/>
    <n v="32141.825314856254"/>
    <n v="145890.12457943257"/>
    <x v="5302"/>
  </r>
  <r>
    <n v="410.63389028554792"/>
    <x v="5389"/>
    <n v="187358.89948386222"/>
    <n v="49300.615864172949"/>
    <n v="42108.752876641425"/>
    <n v="91409.368740814374"/>
    <x v="5303"/>
  </r>
  <r>
    <n v="383.34289794013279"/>
    <x v="5390"/>
    <n v="179654.18837006498"/>
    <n v="167783.30333278366"/>
    <n v="41153.719233258329"/>
    <n v="208937.022566042"/>
    <x v="5304"/>
  </r>
  <r>
    <n v="438.58679975386877"/>
    <x v="5391"/>
    <n v="210423.44710628121"/>
    <n v="181516.51411078472"/>
    <n v="34813.225918775846"/>
    <n v="216329.74002956058"/>
    <x v="1256"/>
  </r>
  <r>
    <n v="412.26449617601008"/>
    <x v="5392"/>
    <n v="187904.82010692795"/>
    <n v="191653.51047561518"/>
    <n v="43751.044097977756"/>
    <n v="235404.55457359293"/>
    <x v="5305"/>
  </r>
  <r>
    <n v="420.56036571199286"/>
    <x v="5393"/>
    <n v="211146.28217399152"/>
    <n v="175109.16518012711"/>
    <n v="29631.008455965126"/>
    <n v="204740.17363609222"/>
    <x v="5306"/>
  </r>
  <r>
    <n v="397.47727265219135"/>
    <x v="5394"/>
    <n v="184541.92359685604"/>
    <n v="183375.37384068771"/>
    <n v="25016.444457635462"/>
    <n v="208391.81829832317"/>
    <x v="5307"/>
  </r>
  <r>
    <n v="424.8281541363927"/>
    <x v="5395"/>
    <n v="234437.05299052986"/>
    <n v="138472.36823702222"/>
    <n v="30446.016214567971"/>
    <n v="168918.38445159019"/>
    <x v="5308"/>
  </r>
  <r>
    <n v="451.62026586552986"/>
    <x v="5396"/>
    <n v="209698.11166403428"/>
    <n v="184228.11972310985"/>
    <n v="35544.047613820956"/>
    <n v="219772.16733693081"/>
    <x v="5309"/>
  </r>
  <r>
    <n v="375.79160063419016"/>
    <x v="5397"/>
    <n v="214793.74031042273"/>
    <n v="157987.15646934026"/>
    <n v="39992.772184513888"/>
    <n v="197979.92865385415"/>
    <x v="5310"/>
  </r>
  <r>
    <n v="383.36826023663173"/>
    <x v="5398"/>
    <n v="213354.75737417591"/>
    <n v="170426.79485069163"/>
    <n v="40288.472977862635"/>
    <n v="210715.26782855426"/>
    <x v="5311"/>
  </r>
  <r>
    <n v="415.0073864964823"/>
    <x v="5399"/>
    <n v="202179.89350166792"/>
    <n v="168067.90879630487"/>
    <n v="36425.212662231352"/>
    <n v="204493.12145853622"/>
    <x v="5312"/>
  </r>
  <r>
    <n v="397.27682754418265"/>
    <x v="5400"/>
    <n v="213739.18118763715"/>
    <n v="136385.79546295977"/>
    <n v="41133.691276847807"/>
    <n v="177519.48673980759"/>
    <x v="5313"/>
  </r>
  <r>
    <n v="411.52212578716939"/>
    <x v="5401"/>
    <n v="230798.18485755133"/>
    <n v="80573.576244425305"/>
    <n v="35102.30050549977"/>
    <n v="115675.87674992508"/>
    <x v="5314"/>
  </r>
  <r>
    <n v="394.43022265497729"/>
    <x v="5402"/>
    <n v="197966.46591620048"/>
    <n v="136838.40353489568"/>
    <n v="42071.523519063638"/>
    <n v="178909.92705395931"/>
    <x v="5315"/>
  </r>
  <r>
    <n v="427.13566692737999"/>
    <x v="5403"/>
    <n v="215664.00390947977"/>
    <n v="91312.266827196057"/>
    <n v="42575.725816290033"/>
    <n v="133887.9926434861"/>
    <x v="5316"/>
  </r>
  <r>
    <n v="385.04919815812127"/>
    <x v="5404"/>
    <n v="191903.23216021224"/>
    <n v="158947.22956901608"/>
    <n v="42810.223920713543"/>
    <n v="201757.45348972961"/>
    <x v="5317"/>
  </r>
  <r>
    <n v="398.14750266005768"/>
    <x v="5405"/>
    <n v="170593.82982012696"/>
    <n v="144110.49787067203"/>
    <n v="31275.166384002376"/>
    <n v="175385.6642546744"/>
    <x v="5318"/>
  </r>
  <r>
    <n v="389.95996141158082"/>
    <x v="5406"/>
    <n v="184054.53112795966"/>
    <n v="161509.66662172819"/>
    <n v="24772.01788221686"/>
    <n v="186281.68450394506"/>
    <x v="5319"/>
  </r>
  <r>
    <n v="379.105776874973"/>
    <x v="5407"/>
    <n v="204568.61852441536"/>
    <n v="126949.50208374904"/>
    <n v="36562.37827061503"/>
    <n v="163511.88035436408"/>
    <x v="5320"/>
  </r>
  <r>
    <n v="415.62893280917598"/>
    <x v="5408"/>
    <n v="215110.78553873827"/>
    <n v="174596.1310961936"/>
    <n v="41834.49994112282"/>
    <n v="216430.6310373164"/>
    <x v="5321"/>
  </r>
  <r>
    <n v="405.51121087722794"/>
    <x v="5409"/>
    <n v="164602.69538568464"/>
    <n v="165908.26432399979"/>
    <n v="26526.362087338413"/>
    <n v="192434.62641133819"/>
    <x v="5322"/>
  </r>
  <r>
    <n v="388.21606038977711"/>
    <x v="5410"/>
    <n v="239028.89053707768"/>
    <n v="120661.92507954383"/>
    <n v="40664.522849253539"/>
    <n v="161326.44792879737"/>
    <x v="5323"/>
  </r>
  <r>
    <n v="415.06230612068305"/>
    <x v="5411"/>
    <n v="174297.40873181788"/>
    <n v="158671.61102621135"/>
    <n v="38898.048663556707"/>
    <n v="197569.65968976804"/>
    <x v="5324"/>
  </r>
  <r>
    <n v="412.63147586732407"/>
    <x v="5412"/>
    <n v="202745.34745143363"/>
    <n v="189355.18204098244"/>
    <n v="34826.615625292514"/>
    <n v="224181.79766627494"/>
    <x v="5325"/>
  </r>
  <r>
    <n v="414.19756676778803"/>
    <x v="5413"/>
    <n v="175771.00183574573"/>
    <n v="167560.92522052425"/>
    <n v="32874.917166115069"/>
    <n v="200435.84238663933"/>
    <x v="5326"/>
  </r>
  <r>
    <n v="418.29246334122473"/>
    <x v="5414"/>
    <n v="200941.21270036799"/>
    <n v="148703.69730561224"/>
    <n v="30535.085823720696"/>
    <n v="179238.78312933294"/>
    <x v="5327"/>
  </r>
  <r>
    <n v="409.45748212381056"/>
    <x v="5415"/>
    <n v="205587.55700586812"/>
    <n v="285093.39147723513"/>
    <n v="34756.447926895249"/>
    <n v="319849.83940413035"/>
    <x v="5328"/>
  </r>
  <r>
    <n v="381.43879790608099"/>
    <x v="5416"/>
    <n v="184595.71843151038"/>
    <n v="131383.62857006391"/>
    <n v="26778.65653041967"/>
    <n v="158162.28510048357"/>
    <x v="5329"/>
  </r>
  <r>
    <n v="411.54050105313672"/>
    <x v="5417"/>
    <n v="228692.34483514019"/>
    <n v="127454.18118095366"/>
    <n v="43647.281700598433"/>
    <n v="171101.46288155208"/>
    <x v="5330"/>
  </r>
  <r>
    <n v="400.82980855808876"/>
    <x v="5418"/>
    <n v="189601.83813566164"/>
    <n v="123955.40310875748"/>
    <n v="35603.236668163001"/>
    <n v="159558.63977692049"/>
    <x v="5331"/>
  </r>
  <r>
    <n v="429.38371194070032"/>
    <x v="5419"/>
    <n v="231191.99805003835"/>
    <n v="216877.27083335599"/>
    <n v="29334.989720313777"/>
    <n v="246212.26055366977"/>
    <x v="5332"/>
  </r>
  <r>
    <n v="392.46134514887154"/>
    <x v="5420"/>
    <n v="183435.03453796904"/>
    <n v="141835.61807103417"/>
    <n v="33937.102182784845"/>
    <n v="175772.72025381902"/>
    <x v="5333"/>
  </r>
  <r>
    <n v="413.71102776866451"/>
    <x v="5421"/>
    <n v="187915.40011696552"/>
    <n v="182568.51042762498"/>
    <n v="40257.336310091268"/>
    <n v="222825.84673771623"/>
    <x v="5334"/>
  </r>
  <r>
    <n v="401.51966613829268"/>
    <x v="5422"/>
    <n v="217888.09815890665"/>
    <n v="230446.11291293619"/>
    <n v="42382.79385062497"/>
    <n v="272828.90676356119"/>
    <x v="5335"/>
  </r>
  <r>
    <n v="417.32446563327863"/>
    <x v="5423"/>
    <n v="224983.70103055911"/>
    <n v="182329.99496415732"/>
    <n v="31761.815616605592"/>
    <n v="214091.81058076292"/>
    <x v="5336"/>
  </r>
  <r>
    <n v="421.80926658886426"/>
    <x v="5424"/>
    <n v="216462.66806935292"/>
    <n v="244970.67884163282"/>
    <n v="29842.151048742857"/>
    <n v="274812.82989037567"/>
    <x v="5337"/>
  </r>
  <r>
    <n v="405.92719629577692"/>
    <x v="5425"/>
    <n v="204053.55214868946"/>
    <n v="126078.24162455462"/>
    <n v="28990.773821971547"/>
    <n v="155069.01544652617"/>
    <x v="5338"/>
  </r>
  <r>
    <n v="432.48888638641188"/>
    <x v="5426"/>
    <n v="230308.08387574364"/>
    <n v="198719.00403448378"/>
    <n v="31836.734384638428"/>
    <n v="230555.73841912221"/>
    <x v="5339"/>
  </r>
  <r>
    <n v="414.68324925610148"/>
    <x v="5427"/>
    <n v="188506.54882615109"/>
    <n v="162064.40350508355"/>
    <n v="26440.850059859575"/>
    <n v="188505.25356494312"/>
    <x v="5340"/>
  </r>
  <r>
    <n v="409.80968675330234"/>
    <x v="5428"/>
    <n v="236768.0013024986"/>
    <n v="162584.07104130567"/>
    <n v="38234.387462630024"/>
    <n v="200818.45850393569"/>
    <x v="5341"/>
  </r>
  <r>
    <n v="436.9539305943016"/>
    <x v="5429"/>
    <n v="212767.84482754907"/>
    <n v="184816.43371196091"/>
    <n v="43991.186882599475"/>
    <n v="228807.6205945604"/>
    <x v="5342"/>
  </r>
  <r>
    <n v="398.77394115929906"/>
    <x v="5430"/>
    <n v="179019.70031283936"/>
    <n v="157340.73094866928"/>
    <n v="44338.494288103808"/>
    <n v="201679.22523677308"/>
    <x v="5343"/>
  </r>
  <r>
    <n v="422.16322038373977"/>
    <x v="5431"/>
    <n v="198597.15954835809"/>
    <n v="174645.88533185847"/>
    <n v="38466.851458912977"/>
    <n v="213112.73679077145"/>
    <x v="5344"/>
  </r>
  <r>
    <n v="424.95830114301867"/>
    <x v="5432"/>
    <n v="210933.83698125221"/>
    <n v="187188.16786481018"/>
    <n v="27578.859498393856"/>
    <n v="214767.02736320405"/>
    <x v="5345"/>
  </r>
  <r>
    <n v="378.18333271555019"/>
    <x v="5433"/>
    <n v="207999.72704131238"/>
    <n v="95116.650607373129"/>
    <n v="40709.982576892027"/>
    <n v="135826.63318426517"/>
    <x v="5346"/>
  </r>
  <r>
    <n v="397.63064056236959"/>
    <x v="5434"/>
    <n v="176548.07331413103"/>
    <n v="208460.80948722395"/>
    <n v="33249.775958198094"/>
    <n v="241710.58544542204"/>
    <x v="5347"/>
  </r>
  <r>
    <n v="411.41433796184771"/>
    <x v="5435"/>
    <n v="220014.00692035005"/>
    <n v="133630.46143865347"/>
    <n v="44013.494629838933"/>
    <n v="177643.95606849241"/>
    <x v="5348"/>
  </r>
  <r>
    <n v="363.6636924074391"/>
    <x v="5436"/>
    <n v="184689.65460453546"/>
    <n v="222299.95337424695"/>
    <n v="38009.638384492937"/>
    <n v="260309.5917587399"/>
    <x v="5349"/>
  </r>
  <r>
    <n v="402.62720728504092"/>
    <x v="5437"/>
    <n v="214245.42636170602"/>
    <n v="149665.06623573499"/>
    <n v="32019.279030758047"/>
    <n v="181684.34526649304"/>
    <x v="5350"/>
  </r>
  <r>
    <n v="434.84538548938707"/>
    <x v="5438"/>
    <n v="240083.17080274961"/>
    <n v="96321.646459965064"/>
    <n v="42522.916081557523"/>
    <n v="138844.56254152258"/>
    <x v="5351"/>
  </r>
  <r>
    <n v="416.51918221466099"/>
    <x v="5439"/>
    <n v="214871.06603099691"/>
    <n v="152841.70763348433"/>
    <n v="35389.704690808096"/>
    <n v="188231.41232429241"/>
    <x v="5352"/>
  </r>
  <r>
    <n v="407.30382450728473"/>
    <x v="5440"/>
    <n v="196704.81490650977"/>
    <n v="146919.98040682069"/>
    <n v="36333.706699752198"/>
    <n v="183253.68710657288"/>
    <x v="3246"/>
  </r>
  <r>
    <n v="449.01131817760881"/>
    <x v="5441"/>
    <n v="215653.71818618989"/>
    <n v="167196.95385579191"/>
    <n v="26672.27953933215"/>
    <n v="193869.23339512406"/>
    <x v="5353"/>
  </r>
  <r>
    <n v="396.38706568204918"/>
    <x v="5442"/>
    <n v="204132.8180017272"/>
    <n v="108660.25512322756"/>
    <n v="44315.998665867352"/>
    <n v="152976.25378909492"/>
    <x v="5354"/>
  </r>
  <r>
    <n v="416.61664096307686"/>
    <x v="5443"/>
    <n v="232986.92756991842"/>
    <n v="130742.24208541769"/>
    <n v="44041.592780831954"/>
    <n v="174783.83486624964"/>
    <x v="5355"/>
  </r>
  <r>
    <n v="383.13148571356453"/>
    <x v="5444"/>
    <n v="214045.41968661433"/>
    <n v="158094.39543827434"/>
    <n v="33672.69341537806"/>
    <n v="191767.08885365241"/>
    <x v="5356"/>
  </r>
  <r>
    <n v="379.09814302353004"/>
    <x v="5445"/>
    <n v="201208.96818070914"/>
    <n v="150504.51361002182"/>
    <n v="40718.615192138612"/>
    <n v="191223.12880216044"/>
    <x v="5357"/>
  </r>
  <r>
    <n v="423.58701069558606"/>
    <x v="5446"/>
    <n v="196845.19084499331"/>
    <n v="117812.36228097868"/>
    <n v="40893.210076366115"/>
    <n v="158705.57235734479"/>
    <x v="5358"/>
  </r>
  <r>
    <n v="398.04079303453045"/>
    <x v="5447"/>
    <n v="183127.98502707598"/>
    <n v="153921.45794900676"/>
    <n v="39755.441503212598"/>
    <n v="193676.89945221937"/>
    <x v="5359"/>
  </r>
  <r>
    <n v="394.85304135905528"/>
    <x v="5448"/>
    <n v="184411.05355930814"/>
    <n v="127360.9175989271"/>
    <n v="29963.613438627624"/>
    <n v="157324.53103755473"/>
    <x v="5360"/>
  </r>
  <r>
    <n v="408.37833411692623"/>
    <x v="5449"/>
    <n v="171208.60208797737"/>
    <n v="191172.82929482937"/>
    <n v="30287.801380559325"/>
    <n v="221460.6306753887"/>
    <x v="5361"/>
  </r>
  <r>
    <n v="386.60743841277082"/>
    <x v="5450"/>
    <n v="166457.52900630725"/>
    <n v="130468.97607205085"/>
    <n v="44101.022700554764"/>
    <n v="174569.99877260561"/>
    <x v="5362"/>
  </r>
  <r>
    <n v="442.30482137231115"/>
    <x v="5451"/>
    <n v="200521.82647521843"/>
    <n v="229411.16212221503"/>
    <n v="28023.366923978603"/>
    <n v="257434.52904619364"/>
    <x v="5363"/>
  </r>
  <r>
    <n v="407.46838713546998"/>
    <x v="5452"/>
    <n v="229885.46311743677"/>
    <n v="179629.9465024308"/>
    <n v="44815.526970380022"/>
    <n v="224445.47347281082"/>
    <x v="5364"/>
  </r>
  <r>
    <n v="451.06607799639545"/>
    <x v="5453"/>
    <n v="200173.13334369165"/>
    <n v="199833.07357230797"/>
    <n v="31127.686920014381"/>
    <n v="230960.76049232236"/>
    <x v="5365"/>
  </r>
  <r>
    <n v="392.82561060339225"/>
    <x v="5454"/>
    <n v="203242.66000785059"/>
    <n v="128623.70200700985"/>
    <n v="31047.9616833084"/>
    <n v="159671.66369031824"/>
    <x v="5366"/>
  </r>
  <r>
    <n v="391.76555907216732"/>
    <x v="5455"/>
    <n v="204670.36192709152"/>
    <n v="202767.43633956989"/>
    <n v="43688.193889848102"/>
    <n v="246455.63022941799"/>
    <x v="5367"/>
  </r>
  <r>
    <n v="391.50925292097668"/>
    <x v="5456"/>
    <n v="191879.76370411977"/>
    <n v="131957.1232281969"/>
    <n v="43611.16393675287"/>
    <n v="175568.28716494975"/>
    <x v="5368"/>
  </r>
  <r>
    <n v="415.06860586657552"/>
    <x v="5457"/>
    <n v="226820.69624927748"/>
    <n v="126722.5637214045"/>
    <n v="31040.582772368693"/>
    <n v="157763.14649377318"/>
    <x v="5369"/>
  </r>
  <r>
    <n v="420.37724039496715"/>
    <x v="5458"/>
    <n v="215839.74928754475"/>
    <n v="81559.856646256274"/>
    <n v="25934.003060752391"/>
    <n v="107493.85970700867"/>
    <x v="5370"/>
  </r>
  <r>
    <n v="409.03050553607903"/>
    <x v="5459"/>
    <n v="197176.46369562834"/>
    <n v="118897.85952816316"/>
    <n v="31991.638523988473"/>
    <n v="150889.49805215164"/>
    <x v="5371"/>
  </r>
  <r>
    <n v="397.25083422407204"/>
    <x v="5460"/>
    <n v="216420.36707839786"/>
    <n v="154175.40476123689"/>
    <n v="43596.18090574244"/>
    <n v="197771.58566697931"/>
    <x v="5372"/>
  </r>
  <r>
    <n v="387.40772167368056"/>
    <x v="5461"/>
    <n v="204461.07465557405"/>
    <n v="172436.76270542119"/>
    <n v="25185.118870803784"/>
    <n v="197621.88157622499"/>
    <x v="5373"/>
  </r>
  <r>
    <n v="411.02017235256238"/>
    <x v="5462"/>
    <n v="208591.01292914228"/>
    <n v="161437.83117801553"/>
    <n v="36632.110002673115"/>
    <n v="198069.94118068865"/>
    <x v="5374"/>
  </r>
  <r>
    <n v="430.93462617617973"/>
    <x v="5463"/>
    <n v="198730.22627633513"/>
    <n v="198686.3910877007"/>
    <n v="26869.855389538348"/>
    <n v="225556.24647723904"/>
    <x v="5375"/>
  </r>
  <r>
    <n v="419.18954401254587"/>
    <x v="5464"/>
    <n v="202330.98458782453"/>
    <n v="124327.61824333212"/>
    <n v="31625.413551478934"/>
    <n v="155953.03179481105"/>
    <x v="5376"/>
  </r>
  <r>
    <n v="419.08186056650379"/>
    <x v="5465"/>
    <n v="203894.30449901571"/>
    <n v="178547.57744460777"/>
    <n v="40245.657952104928"/>
    <n v="218793.2353967127"/>
    <x v="5377"/>
  </r>
  <r>
    <n v="403.32551167154776"/>
    <x v="5466"/>
    <n v="237901.84868087646"/>
    <n v="156973.70654834123"/>
    <n v="28769.856912042414"/>
    <n v="185743.56346038365"/>
    <x v="5378"/>
  </r>
  <r>
    <n v="417.58947210595034"/>
    <x v="5467"/>
    <n v="207589.04030285156"/>
    <n v="185945.99245883839"/>
    <n v="38128.708981146716"/>
    <n v="224074.7014399851"/>
    <x v="5379"/>
  </r>
  <r>
    <n v="430.97381785618222"/>
    <x v="5468"/>
    <n v="192967.49963101043"/>
    <n v="196000.90627044908"/>
    <n v="37004.430073642885"/>
    <n v="233005.33634409198"/>
    <x v="5380"/>
  </r>
  <r>
    <n v="394.13621163561777"/>
    <x v="5469"/>
    <n v="168866.73317495332"/>
    <n v="122013.48488649674"/>
    <n v="27568.285508178316"/>
    <n v="149581.77039467506"/>
    <x v="5381"/>
  </r>
  <r>
    <n v="410.70943811166092"/>
    <x v="5470"/>
    <n v="213815.00820727271"/>
    <n v="120794.8102943275"/>
    <n v="44227.808215354416"/>
    <n v="165022.61850968192"/>
    <x v="5382"/>
  </r>
  <r>
    <n v="414.43928825406761"/>
    <x v="5471"/>
    <n v="175559.3928249648"/>
    <n v="190820.32039042842"/>
    <n v="27088.474443734991"/>
    <n v="217908.79483416342"/>
    <x v="5383"/>
  </r>
  <r>
    <n v="428.07088628117475"/>
    <x v="5472"/>
    <n v="218325.55428212808"/>
    <n v="210235.9490007959"/>
    <n v="25166.716755713416"/>
    <n v="235402.66575650932"/>
    <x v="5384"/>
  </r>
  <r>
    <n v="405.54289061406632"/>
    <x v="5473"/>
    <n v="194701.35224745065"/>
    <n v="160285.40083517981"/>
    <n v="40621.039422064212"/>
    <n v="200906.44025724402"/>
    <x v="5385"/>
  </r>
  <r>
    <n v="413.05458334867217"/>
    <x v="5474"/>
    <n v="191032.21915704649"/>
    <n v="148726.37920231567"/>
    <n v="25437.284450906336"/>
    <n v="174163.663653222"/>
    <x v="5386"/>
  </r>
  <r>
    <n v="396.6512451611257"/>
    <x v="5475"/>
    <n v="223433.60409326534"/>
    <n v="174411.04774458476"/>
    <n v="36979.533023560216"/>
    <n v="211390.58076814498"/>
    <x v="5387"/>
  </r>
  <r>
    <n v="423.41350933678444"/>
    <x v="5476"/>
    <n v="181806.88754921922"/>
    <n v="108841.48247350904"/>
    <n v="41672.868431688032"/>
    <n v="150514.35090519706"/>
    <x v="5388"/>
  </r>
  <r>
    <n v="394.07522261501953"/>
    <x v="5477"/>
    <n v="196493.1921642345"/>
    <n v="177243.13563612595"/>
    <n v="38621.324449231455"/>
    <n v="215864.46008535742"/>
    <x v="5389"/>
  </r>
  <r>
    <n v="376.31847827971836"/>
    <x v="5478"/>
    <n v="189758.18469424648"/>
    <n v="82266.835481268616"/>
    <n v="44266.818772422957"/>
    <n v="126533.65425369158"/>
    <x v="5390"/>
  </r>
  <r>
    <n v="370.5189496289176"/>
    <x v="5479"/>
    <n v="200970.83337731325"/>
    <n v="150141.76957451951"/>
    <n v="27106.793460269"/>
    <n v="177248.5630347885"/>
    <x v="5391"/>
  </r>
  <r>
    <n v="412.40872567548138"/>
    <x v="5480"/>
    <n v="227449.29394470065"/>
    <n v="156794.14893638456"/>
    <n v="40446.479463316915"/>
    <n v="197240.62839970147"/>
    <x v="5392"/>
  </r>
  <r>
    <n v="427.86295709148237"/>
    <x v="5481"/>
    <n v="214452.53532655566"/>
    <n v="167267.58670544354"/>
    <n v="31115.748427416813"/>
    <n v="198383.33513286035"/>
    <x v="5393"/>
  </r>
  <r>
    <n v="396.978968422143"/>
    <x v="5482"/>
    <n v="224464.06098423165"/>
    <n v="218171.89899907255"/>
    <n v="27753.866262422467"/>
    <n v="245925.76526149502"/>
    <x v="5394"/>
  </r>
  <r>
    <n v="435.57543629180662"/>
    <x v="5483"/>
    <n v="201398.54319316446"/>
    <n v="174461.54817513429"/>
    <n v="44027.03126423787"/>
    <n v="218488.57943937217"/>
    <x v="5395"/>
  </r>
  <r>
    <n v="405.81029653723897"/>
    <x v="5484"/>
    <n v="194674.84338035044"/>
    <n v="200172.41727169164"/>
    <n v="38270.756930798481"/>
    <n v="238443.17420249013"/>
    <x v="5396"/>
  </r>
  <r>
    <n v="399.4063064609017"/>
    <x v="5485"/>
    <n v="224328.76284395048"/>
    <n v="136207.62552011237"/>
    <n v="43145.765052367555"/>
    <n v="179353.39057247993"/>
    <x v="5397"/>
  </r>
  <r>
    <n v="397.51508809108503"/>
    <x v="5486"/>
    <n v="211647.51134356769"/>
    <n v="106015.41246753816"/>
    <n v="41213.604388550782"/>
    <n v="147229.01685608894"/>
    <x v="5398"/>
  </r>
  <r>
    <n v="385.62006425604181"/>
    <x v="5487"/>
    <n v="218592.14585197787"/>
    <n v="214612.85916756859"/>
    <n v="32059.328921944583"/>
    <n v="246672.18808951316"/>
    <x v="5399"/>
  </r>
  <r>
    <n v="405.95010245305588"/>
    <x v="5488"/>
    <n v="198226.8630169807"/>
    <n v="103863.75769840971"/>
    <n v="39579.22439064565"/>
    <n v="143442.98208905535"/>
    <x v="5400"/>
  </r>
  <r>
    <n v="440.40460939172885"/>
    <x v="5489"/>
    <n v="191219.84325880479"/>
    <n v="151785.23470425114"/>
    <n v="34315.499287311293"/>
    <n v="186100.73399156245"/>
    <x v="5401"/>
  </r>
  <r>
    <n v="383.36783946488316"/>
    <x v="5490"/>
    <n v="202628.59822157613"/>
    <n v="141395.56085856046"/>
    <n v="37499.086875829598"/>
    <n v="178894.64773439005"/>
    <x v="5402"/>
  </r>
  <r>
    <n v="438.50918974383097"/>
    <x v="5491"/>
    <n v="209183.10683057865"/>
    <n v="172052.2715636862"/>
    <n v="30989.203777997922"/>
    <n v="203041.47534168413"/>
    <x v="5403"/>
  </r>
  <r>
    <n v="419.45879923387429"/>
    <x v="5492"/>
    <n v="229398.96619659732"/>
    <n v="116107.76532530812"/>
    <n v="26825.571084957981"/>
    <n v="142933.33641026611"/>
    <x v="5404"/>
  </r>
  <r>
    <n v="393.21714421958706"/>
    <x v="5493"/>
    <n v="173649.93835124708"/>
    <n v="140618.10956407464"/>
    <n v="36548.785032851614"/>
    <n v="177166.89459692626"/>
    <x v="5405"/>
  </r>
  <r>
    <n v="383.64396867281158"/>
    <x v="5494"/>
    <n v="199950.62588339383"/>
    <n v="156839.88117901346"/>
    <n v="32491.708775607862"/>
    <n v="189331.58995462133"/>
    <x v="5406"/>
  </r>
  <r>
    <n v="367.97214116386124"/>
    <x v="5495"/>
    <n v="227769.35059748197"/>
    <n v="188499.24854906581"/>
    <n v="26788.598249010705"/>
    <n v="215287.84679807653"/>
    <x v="5407"/>
  </r>
  <r>
    <n v="428.5453511185824"/>
    <x v="5496"/>
    <n v="192686.548597847"/>
    <n v="85176.661778478141"/>
    <n v="39812.95052152381"/>
    <n v="124989.61230000196"/>
    <x v="5408"/>
  </r>
  <r>
    <n v="374.39568273273215"/>
    <x v="5497"/>
    <n v="195956.32570451597"/>
    <n v="111011.63961063333"/>
    <n v="35133.684060286418"/>
    <n v="146145.32367091975"/>
    <x v="5409"/>
  </r>
  <r>
    <n v="379.43370796453559"/>
    <x v="5498"/>
    <n v="178327.73204785623"/>
    <n v="191615.7687497891"/>
    <n v="40154.883016056396"/>
    <n v="231770.65176584548"/>
    <x v="5410"/>
  </r>
  <r>
    <n v="375.26309264398418"/>
    <x v="5499"/>
    <n v="185895.78654841142"/>
    <n v="124935.49245814432"/>
    <n v="33739.741907094431"/>
    <n v="158675.23436523875"/>
    <x v="5411"/>
  </r>
  <r>
    <n v="385.51968245129439"/>
    <x v="5500"/>
    <n v="180386.08838394631"/>
    <n v="172776.6357400612"/>
    <n v="32783.034249315024"/>
    <n v="205559.66998937621"/>
    <x v="5412"/>
  </r>
  <r>
    <n v="403.277822350382"/>
    <x v="5501"/>
    <n v="201656.79920184918"/>
    <n v="201798.69510045156"/>
    <n v="40002.029845423553"/>
    <n v="241800.72494587512"/>
    <x v="5413"/>
  </r>
  <r>
    <n v="390.87636323004415"/>
    <x v="5502"/>
    <n v="174109.7659154399"/>
    <n v="159863.92949716604"/>
    <n v="43482.609265731502"/>
    <n v="203346.53876289754"/>
    <x v="5414"/>
  </r>
  <r>
    <n v="408.59202540289283"/>
    <x v="5503"/>
    <n v="196876.39014809261"/>
    <n v="101444.54341675756"/>
    <n v="25004.281960233784"/>
    <n v="126448.82537699134"/>
    <x v="5415"/>
  </r>
  <r>
    <n v="440.96765257061969"/>
    <x v="5504"/>
    <n v="205854.79992617178"/>
    <n v="174483.59332524217"/>
    <n v="26850.030964374568"/>
    <n v="201333.62428961674"/>
    <x v="5416"/>
  </r>
  <r>
    <n v="383.94646324885912"/>
    <x v="5505"/>
    <n v="202492.97955125669"/>
    <n v="120490.89472006151"/>
    <n v="28608.498784814798"/>
    <n v="149099.39350487629"/>
    <x v="5417"/>
  </r>
  <r>
    <n v="433.99168645915051"/>
    <x v="5506"/>
    <n v="213256.33875587094"/>
    <n v="185850.05770430857"/>
    <n v="40162.320939014389"/>
    <n v="226012.37864332297"/>
    <x v="5418"/>
  </r>
  <r>
    <n v="375.14739550373019"/>
    <x v="5507"/>
    <n v="209928.91983850353"/>
    <n v="163246.28776583177"/>
    <n v="39263.940037513887"/>
    <n v="202510.22780334565"/>
    <x v="5419"/>
  </r>
  <r>
    <n v="420.71084371734435"/>
    <x v="5508"/>
    <n v="189561.92935777741"/>
    <n v="102291.05064650151"/>
    <n v="34297.859511151037"/>
    <n v="136588.91015765254"/>
    <x v="5420"/>
  </r>
  <r>
    <n v="416.44535250344831"/>
    <x v="5509"/>
    <n v="250959.05255627524"/>
    <n v="195516.41366497852"/>
    <n v="36405.069090438054"/>
    <n v="231921.48275541657"/>
    <x v="5421"/>
  </r>
  <r>
    <n v="390.35024400383713"/>
    <x v="5510"/>
    <n v="203034.33390362334"/>
    <n v="158721.72683085324"/>
    <n v="26022.74388866037"/>
    <n v="184744.4707195136"/>
    <x v="5422"/>
  </r>
  <r>
    <n v="360.96891241368877"/>
    <x v="5511"/>
    <n v="198093.2822928229"/>
    <n v="134410.80932781965"/>
    <n v="40158.81393907046"/>
    <n v="174569.62326689012"/>
    <x v="4759"/>
  </r>
  <r>
    <n v="390.38375293847105"/>
    <x v="5512"/>
    <n v="208323.50576910534"/>
    <n v="149661.65387465863"/>
    <n v="30501.968038192546"/>
    <n v="180163.62191285117"/>
    <x v="5423"/>
  </r>
  <r>
    <n v="447.63959979413335"/>
    <x v="5513"/>
    <n v="206475.4548681661"/>
    <n v="200395.37242057145"/>
    <n v="28152.155234419311"/>
    <n v="228547.52765499076"/>
    <x v="5424"/>
  </r>
  <r>
    <n v="397.20362731877395"/>
    <x v="5514"/>
    <n v="224143.45343606855"/>
    <n v="209545.60804181697"/>
    <n v="34621.743962702974"/>
    <n v="244167.35200451995"/>
    <x v="5425"/>
  </r>
  <r>
    <n v="401.39163168752378"/>
    <x v="5515"/>
    <n v="195104.33041308128"/>
    <n v="140238.57959616746"/>
    <n v="43623.221657713912"/>
    <n v="183861.80125388136"/>
    <x v="5426"/>
  </r>
  <r>
    <n v="431.91457013287675"/>
    <x v="5516"/>
    <n v="186785.12287192175"/>
    <n v="140816.03813780734"/>
    <n v="40052.6127797109"/>
    <n v="180868.65091751824"/>
    <x v="5427"/>
  </r>
  <r>
    <n v="400.57294521577961"/>
    <x v="5517"/>
    <n v="204471.13289642447"/>
    <n v="126819.60706695852"/>
    <n v="39812.31102393788"/>
    <n v="166631.91809089639"/>
    <x v="1228"/>
  </r>
  <r>
    <n v="384.63514615082329"/>
    <x v="5518"/>
    <n v="183773.1374272398"/>
    <n v="169724.62245062063"/>
    <n v="40582.618985178546"/>
    <n v="210307.24143579917"/>
    <x v="5428"/>
  </r>
  <r>
    <n v="418.55016907150679"/>
    <x v="5519"/>
    <n v="208427.10569967664"/>
    <n v="173159.22258559897"/>
    <n v="25544.846499667216"/>
    <n v="198704.06908526618"/>
    <x v="5429"/>
  </r>
  <r>
    <n v="405.20195922087919"/>
    <x v="5520"/>
    <n v="207073.69998871064"/>
    <n v="139985.24085196122"/>
    <n v="39606.696291648688"/>
    <n v="179591.93714360992"/>
    <x v="5430"/>
  </r>
  <r>
    <n v="381.15991709181947"/>
    <x v="5521"/>
    <n v="220720.8129219473"/>
    <n v="125614.34786488993"/>
    <n v="32205.118715286517"/>
    <n v="157819.46658017643"/>
    <x v="5431"/>
  </r>
  <r>
    <n v="378.25411151564725"/>
    <x v="5522"/>
    <n v="173413.99799856689"/>
    <n v="106864.07156097125"/>
    <n v="41318.406120048108"/>
    <n v="148182.47768101934"/>
    <x v="5432"/>
  </r>
  <r>
    <n v="376.87763359030458"/>
    <x v="5523"/>
    <n v="200390.98256930028"/>
    <n v="143960.06750450193"/>
    <n v="30332.44457455703"/>
    <n v="174292.51207905897"/>
    <x v="5433"/>
  </r>
  <r>
    <n v="429.43433146729649"/>
    <x v="5524"/>
    <n v="196322.77810907259"/>
    <n v="237107.02752196445"/>
    <n v="40704.978598606656"/>
    <n v="277812.00612057111"/>
    <x v="5434"/>
  </r>
  <r>
    <n v="417.00053041661658"/>
    <x v="5525"/>
    <n v="187865.92842746366"/>
    <n v="117710.89893142163"/>
    <n v="39562.198821206344"/>
    <n v="157273.09775262797"/>
    <x v="5435"/>
  </r>
  <r>
    <n v="391.07343625186866"/>
    <x v="5526"/>
    <n v="193578.97444969905"/>
    <n v="156323.72733705907"/>
    <n v="33545.215412608704"/>
    <n v="189868.94274966777"/>
    <x v="5436"/>
  </r>
  <r>
    <n v="368.34237730736731"/>
    <x v="5527"/>
    <n v="208028.20519397774"/>
    <n v="115153.87222855679"/>
    <n v="27367.109924856602"/>
    <n v="142520.98215341341"/>
    <x v="5437"/>
  </r>
  <r>
    <n v="385.16506685322713"/>
    <x v="5528"/>
    <n v="227234.2665997241"/>
    <n v="191600.0707546958"/>
    <n v="38146.121139522147"/>
    <n v="229746.19189421795"/>
    <x v="5438"/>
  </r>
  <r>
    <n v="392.40744505209642"/>
    <x v="5529"/>
    <n v="184134.66386802547"/>
    <n v="173456.91967089847"/>
    <n v="35924.599259178343"/>
    <n v="209381.5189300768"/>
    <x v="5439"/>
  </r>
  <r>
    <n v="405.82520378909959"/>
    <x v="5530"/>
    <n v="187114.2655500831"/>
    <n v="178869.04778948761"/>
    <n v="31831.05718761382"/>
    <n v="210700.10497710144"/>
    <x v="5440"/>
  </r>
  <r>
    <n v="407.66712450585311"/>
    <x v="5531"/>
    <n v="207170.2519503611"/>
    <n v="139726.80946586694"/>
    <n v="24889.100135152436"/>
    <n v="164615.90960101938"/>
    <x v="5441"/>
  </r>
  <r>
    <n v="433.21602732776506"/>
    <x v="5532"/>
    <n v="180541.37600498469"/>
    <n v="164336.0467336541"/>
    <n v="33583.618988917719"/>
    <n v="197919.66572257184"/>
    <x v="5442"/>
  </r>
  <r>
    <n v="377.85996892466846"/>
    <x v="5533"/>
    <n v="215135.71846858659"/>
    <n v="162180.66191450547"/>
    <n v="26036.555109593381"/>
    <n v="188217.21702409885"/>
    <x v="5443"/>
  </r>
  <r>
    <n v="398.28570844465906"/>
    <x v="5534"/>
    <n v="197275.50624025316"/>
    <n v="124970.13750942751"/>
    <n v="34301.747078396569"/>
    <n v="159271.88458782408"/>
    <x v="5444"/>
  </r>
  <r>
    <n v="408.99940463657617"/>
    <x v="5535"/>
    <n v="215531.51926002558"/>
    <n v="174564.84563875967"/>
    <n v="41975.265282622015"/>
    <n v="216540.11092138168"/>
    <x v="5445"/>
  </r>
  <r>
    <n v="397.77561311985204"/>
    <x v="5536"/>
    <n v="199082.05082483799"/>
    <n v="163639.83967646622"/>
    <n v="44384.140686412393"/>
    <n v="208023.98036287862"/>
    <x v="5446"/>
  </r>
  <r>
    <n v="391.83689878193098"/>
    <x v="5537"/>
    <n v="207699.17964662059"/>
    <n v="147821.09498508475"/>
    <n v="37056.709904537711"/>
    <n v="184877.80488962246"/>
    <x v="5447"/>
  </r>
  <r>
    <n v="416.18778701891165"/>
    <x v="5538"/>
    <n v="194112.28705670894"/>
    <n v="116655.77282306479"/>
    <n v="29733.527987979709"/>
    <n v="146389.30081104449"/>
    <x v="5448"/>
  </r>
  <r>
    <n v="394.93042854292571"/>
    <x v="5539"/>
    <n v="174859.5382394098"/>
    <n v="101274.14448592535"/>
    <n v="27524.157766095446"/>
    <n v="128798.3022520208"/>
    <x v="5449"/>
  </r>
  <r>
    <n v="401.44631573234307"/>
    <x v="5540"/>
    <n v="216705.69659103459"/>
    <n v="138933.56723199814"/>
    <n v="27864.675176516044"/>
    <n v="166798.2424085142"/>
    <x v="5450"/>
  </r>
  <r>
    <n v="413.92253276035984"/>
    <x v="5541"/>
    <n v="176957.60565423776"/>
    <n v="143853.66360695913"/>
    <n v="28898.613909983622"/>
    <n v="172752.27751694276"/>
    <x v="5451"/>
  </r>
  <r>
    <n v="387.1047026798206"/>
    <x v="5542"/>
    <n v="225740.73834807263"/>
    <n v="134908.72775092488"/>
    <n v="31521.694509868146"/>
    <n v="166430.42226079304"/>
    <x v="5452"/>
  </r>
  <r>
    <n v="438.27899028897986"/>
    <x v="5543"/>
    <n v="249785.33915174028"/>
    <n v="138801.88573565226"/>
    <n v="32288.191980785119"/>
    <n v="171090.07771643737"/>
    <x v="5453"/>
  </r>
  <r>
    <n v="385.63067728373102"/>
    <x v="5544"/>
    <n v="229530.19228610839"/>
    <n v="131196.08244761231"/>
    <n v="24785.416019021857"/>
    <n v="155981.49846663416"/>
    <x v="5454"/>
  </r>
  <r>
    <n v="426.9054965286993"/>
    <x v="5545"/>
    <n v="202208.76669082459"/>
    <n v="149473.93635107929"/>
    <n v="36254.629390920476"/>
    <n v="185728.56574199977"/>
    <x v="5455"/>
  </r>
  <r>
    <n v="401.31611128872851"/>
    <x v="5546"/>
    <n v="181808.49250527125"/>
    <n v="174703.7627839474"/>
    <n v="29048.958467675806"/>
    <n v="203752.72125162321"/>
    <x v="5456"/>
  </r>
  <r>
    <n v="372.51602070349207"/>
    <x v="5547"/>
    <n v="189402.62456335427"/>
    <n v="131376.73128671743"/>
    <n v="31486.847310906112"/>
    <n v="162863.57859762353"/>
    <x v="5457"/>
  </r>
  <r>
    <n v="424.92414707703051"/>
    <x v="5548"/>
    <n v="167504.46786116168"/>
    <n v="175953.53774043478"/>
    <n v="31589.996705891394"/>
    <n v="207543.53444632617"/>
    <x v="5458"/>
  </r>
  <r>
    <n v="375.64025086892923"/>
    <x v="5549"/>
    <n v="184220.76557339"/>
    <n v="129718.32750448973"/>
    <n v="35566.575752883815"/>
    <n v="165284.90325737355"/>
    <x v="5459"/>
  </r>
  <r>
    <n v="394.4587269093031"/>
    <x v="5550"/>
    <n v="206755.00652587714"/>
    <n v="128094.74962141758"/>
    <n v="40338.034642935541"/>
    <n v="168432.7842643531"/>
    <x v="5460"/>
  </r>
  <r>
    <n v="410.8629726411898"/>
    <x v="5551"/>
    <n v="186277.05660406011"/>
    <n v="196832.25166527415"/>
    <n v="42746.047748662779"/>
    <n v="239578.29941393691"/>
    <x v="5461"/>
  </r>
  <r>
    <n v="406.82906008770419"/>
    <x v="5552"/>
    <n v="187484.1247137723"/>
    <n v="200918.22848045224"/>
    <n v="33489.6947380157"/>
    <n v="234407.92321846794"/>
    <x v="5462"/>
  </r>
  <r>
    <n v="413.40230775783533"/>
    <x v="5553"/>
    <n v="180915.2384215132"/>
    <n v="161304.06349477087"/>
    <n v="40917.844583183753"/>
    <n v="202221.90807795463"/>
    <x v="5463"/>
  </r>
  <r>
    <n v="387.97884075349702"/>
    <x v="5554"/>
    <n v="204680.27794344799"/>
    <n v="135189.51985813366"/>
    <n v="38749.362464011087"/>
    <n v="173938.88232214475"/>
    <x v="5464"/>
  </r>
  <r>
    <n v="442.12927219822853"/>
    <x v="5555"/>
    <n v="242544.29012836845"/>
    <n v="137410.80604896351"/>
    <n v="36625.923375368191"/>
    <n v="174036.72942433169"/>
    <x v="5465"/>
  </r>
  <r>
    <n v="408.26057043100337"/>
    <x v="5556"/>
    <n v="174084.18593561254"/>
    <n v="195385.09021619239"/>
    <n v="39248.795626698353"/>
    <n v="234633.88584289074"/>
    <x v="5466"/>
  </r>
  <r>
    <n v="400.03420909026056"/>
    <x v="5557"/>
    <n v="204658.39643388841"/>
    <n v="138801.0074376316"/>
    <n v="32635.022472835542"/>
    <n v="171436.02991046716"/>
    <x v="5467"/>
  </r>
  <r>
    <n v="395.30340412470201"/>
    <x v="5558"/>
    <n v="225835.90969314877"/>
    <n v="140611.46565952172"/>
    <n v="40762.835667393076"/>
    <n v="181374.30132691481"/>
    <x v="5468"/>
  </r>
  <r>
    <n v="382.35022553286103"/>
    <x v="5559"/>
    <n v="182232.62740689059"/>
    <n v="117844.87613267537"/>
    <n v="37025.423900230278"/>
    <n v="154870.30003290565"/>
    <x v="5469"/>
  </r>
  <r>
    <n v="396.32004746299208"/>
    <x v="5560"/>
    <n v="195027.58250747508"/>
    <n v="195164.46374623376"/>
    <n v="37880.722415400422"/>
    <n v="233045.18616163416"/>
    <x v="5470"/>
  </r>
  <r>
    <n v="433.97014827602226"/>
    <x v="5561"/>
    <n v="196389.18343291682"/>
    <n v="240802.96637102845"/>
    <n v="40117.177949351601"/>
    <n v="280920.14432038006"/>
    <x v="5471"/>
  </r>
  <r>
    <n v="380.96702194137504"/>
    <x v="5562"/>
    <n v="209716.49203715564"/>
    <n v="196324.61061879512"/>
    <n v="37030.524224667955"/>
    <n v="233355.13484346308"/>
    <x v="5472"/>
  </r>
  <r>
    <n v="401.60518617028356"/>
    <x v="5563"/>
    <n v="198495.44019347508"/>
    <n v="108937.94874095789"/>
    <n v="41557.944332564104"/>
    <n v="150495.89307352199"/>
    <x v="5473"/>
  </r>
  <r>
    <n v="423.40161513801115"/>
    <x v="5564"/>
    <n v="189174.24333886924"/>
    <n v="184836.25457190975"/>
    <n v="39983.053266400064"/>
    <n v="224819.30783830982"/>
    <x v="5474"/>
  </r>
  <r>
    <n v="416.13398604272209"/>
    <x v="5565"/>
    <n v="213150.19548404947"/>
    <n v="261645.26479048035"/>
    <n v="27048.162009283424"/>
    <n v="288693.42679976375"/>
    <x v="5475"/>
  </r>
  <r>
    <n v="410.22347199315061"/>
    <x v="5566"/>
    <n v="228364.05081994392"/>
    <n v="180261.1732990868"/>
    <n v="42650.457913652775"/>
    <n v="222911.63121273956"/>
    <x v="5476"/>
  </r>
  <r>
    <n v="420.82377975311192"/>
    <x v="5567"/>
    <n v="225129.67128551268"/>
    <n v="115124.25929075084"/>
    <n v="38484.127528348283"/>
    <n v="153608.38681909913"/>
    <x v="564"/>
  </r>
  <r>
    <n v="389.64888875552379"/>
    <x v="5568"/>
    <n v="208272.76567931887"/>
    <n v="146928.09894168499"/>
    <n v="35701.260447845627"/>
    <n v="182629.35938953061"/>
    <x v="5477"/>
  </r>
  <r>
    <n v="430.19954516850214"/>
    <x v="5569"/>
    <n v="178597.76089976737"/>
    <n v="121593.38140687237"/>
    <n v="38397.169104257955"/>
    <n v="159990.55051113034"/>
    <x v="5478"/>
  </r>
  <r>
    <n v="414.92537665658142"/>
    <x v="5570"/>
    <n v="196989.69733371382"/>
    <n v="141671.71673715775"/>
    <n v="26266.193754959979"/>
    <n v="167937.91049211772"/>
    <x v="5479"/>
  </r>
  <r>
    <n v="364.65959825885034"/>
    <x v="5571"/>
    <n v="201546.90879972742"/>
    <n v="135728.49697785117"/>
    <n v="25161.303306280744"/>
    <n v="160889.80028413192"/>
    <x v="5480"/>
  </r>
  <r>
    <n v="403.37955750155328"/>
    <x v="5572"/>
    <n v="218067.39679293282"/>
    <n v="177318.40644334638"/>
    <n v="29122.428430443346"/>
    <n v="206440.83487378972"/>
    <x v="5481"/>
  </r>
  <r>
    <n v="413.22872604496314"/>
    <x v="5573"/>
    <n v="198791.42300556175"/>
    <n v="134131.89394402297"/>
    <n v="31502.025442874958"/>
    <n v="165633.91938689793"/>
    <x v="5482"/>
  </r>
  <r>
    <n v="392.52837584780207"/>
    <x v="5574"/>
    <n v="200037.45501579862"/>
    <n v="48249.463642323724"/>
    <n v="27399.532813761245"/>
    <n v="75648.996456084977"/>
    <x v="5483"/>
  </r>
  <r>
    <n v="413.40650727011479"/>
    <x v="5575"/>
    <n v="206924.57359646651"/>
    <n v="199034.67192491645"/>
    <n v="29786.752011167133"/>
    <n v="228821.42393608356"/>
    <x v="5484"/>
  </r>
  <r>
    <n v="426.52639582882574"/>
    <x v="5576"/>
    <n v="206924.44208494265"/>
    <n v="158121.6129204625"/>
    <n v="43801.346424096511"/>
    <n v="201922.959344559"/>
    <x v="5485"/>
  </r>
  <r>
    <n v="416.47282562711371"/>
    <x v="5577"/>
    <n v="188707.10003354622"/>
    <n v="133608.09627671359"/>
    <n v="28518.875185286321"/>
    <n v="162126.97146199993"/>
    <x v="5486"/>
  </r>
  <r>
    <n v="421.18341489594087"/>
    <x v="5578"/>
    <n v="205830.84016798961"/>
    <n v="177439.63886281609"/>
    <n v="34430.648595566236"/>
    <n v="211870.28745838231"/>
    <x v="5487"/>
  </r>
  <r>
    <n v="397.90928231401142"/>
    <x v="5579"/>
    <n v="197034.24363408689"/>
    <n v="133922.2804454595"/>
    <n v="37443.790206040707"/>
    <n v="171366.07065150019"/>
    <x v="5488"/>
  </r>
  <r>
    <n v="414.63003160909096"/>
    <x v="5580"/>
    <n v="233326.29692643366"/>
    <n v="220323.13694836636"/>
    <n v="40436.345052421275"/>
    <n v="260759.48200078763"/>
    <x v="5489"/>
  </r>
  <r>
    <n v="443.60226860872626"/>
    <x v="5581"/>
    <n v="209172.9732016488"/>
    <n v="218524.07109058951"/>
    <n v="29507.127777657486"/>
    <n v="248031.19886824698"/>
    <x v="5490"/>
  </r>
  <r>
    <n v="357.01214568249208"/>
    <x v="5582"/>
    <n v="193038.4479268507"/>
    <n v="118169.0520602568"/>
    <n v="35501.587864499881"/>
    <n v="153670.63992475669"/>
    <x v="5491"/>
  </r>
  <r>
    <n v="400.34018474327399"/>
    <x v="5583"/>
    <n v="185448.97049413974"/>
    <n v="112622.42975834003"/>
    <n v="32282.344973667074"/>
    <n v="144904.77473200712"/>
    <x v="5492"/>
  </r>
  <r>
    <n v="404.78780163403138"/>
    <x v="5584"/>
    <n v="202441.194288964"/>
    <n v="150177.13320696971"/>
    <n v="31397.124956571519"/>
    <n v="181574.25816354124"/>
    <x v="5493"/>
  </r>
  <r>
    <n v="370.20026740502988"/>
    <x v="5585"/>
    <n v="191280.03824103481"/>
    <n v="204036.09642535402"/>
    <n v="27803.385776053739"/>
    <n v="231839.48220140775"/>
    <x v="5494"/>
  </r>
  <r>
    <n v="385.99669284550652"/>
    <x v="5586"/>
    <n v="181258.30617824104"/>
    <n v="196665.04998486774"/>
    <n v="29860.692865754067"/>
    <n v="226525.74285062181"/>
    <x v="5495"/>
  </r>
  <r>
    <n v="429.71431574769434"/>
    <x v="5587"/>
    <n v="220505.17736088537"/>
    <n v="163188.30267959065"/>
    <n v="32493.585116924012"/>
    <n v="195681.88779651467"/>
    <x v="5496"/>
  </r>
  <r>
    <n v="378.98064637356845"/>
    <x v="5588"/>
    <n v="201778.19664623804"/>
    <n v="152699.02448963781"/>
    <n v="26843.261442848194"/>
    <n v="179542.285932486"/>
    <x v="4672"/>
  </r>
  <r>
    <n v="391.05136890264384"/>
    <x v="5589"/>
    <n v="189871.09273346543"/>
    <n v="131638.68126629834"/>
    <n v="26612.819511436748"/>
    <n v="158251.50077773508"/>
    <x v="5497"/>
  </r>
  <r>
    <n v="401.83447656352007"/>
    <x v="5590"/>
    <n v="214202.81229133799"/>
    <n v="295200.5712854889"/>
    <n v="44573.686084823916"/>
    <n v="339774.25737031281"/>
    <x v="5498"/>
  </r>
  <r>
    <n v="378.88462824043535"/>
    <x v="5591"/>
    <n v="198385.2166649251"/>
    <n v="141333.77737911537"/>
    <n v="38844.45732066362"/>
    <n v="180178.23469977899"/>
    <x v="5499"/>
  </r>
  <r>
    <n v="406.88434992943422"/>
    <x v="5592"/>
    <n v="179315.87498712188"/>
    <n v="117440.66949330496"/>
    <n v="26495.003823416748"/>
    <n v="143935.67331672172"/>
    <x v="5500"/>
  </r>
  <r>
    <n v="403.25876012514493"/>
    <x v="5593"/>
    <n v="236822.86047745129"/>
    <n v="193496.90410941961"/>
    <n v="39176.776877849916"/>
    <n v="232673.68098726953"/>
    <x v="5501"/>
  </r>
  <r>
    <n v="401.15346561843097"/>
    <x v="5594"/>
    <n v="213613.46070153677"/>
    <n v="146209.4768217167"/>
    <n v="42164.779368534044"/>
    <n v="188374.25619025074"/>
    <x v="5502"/>
  </r>
  <r>
    <n v="416.58385265188889"/>
    <x v="5595"/>
    <n v="195264.45171366329"/>
    <n v="139983.55523530903"/>
    <n v="36333.983694940078"/>
    <n v="176317.53893024911"/>
    <x v="5503"/>
  </r>
  <r>
    <n v="398.83287183969446"/>
    <x v="5596"/>
    <n v="208167.19098981487"/>
    <n v="142182.67351491447"/>
    <n v="43117.610298010055"/>
    <n v="185300.28381292452"/>
    <x v="5504"/>
  </r>
  <r>
    <n v="445.03952588813758"/>
    <x v="5597"/>
    <n v="216266.39020902602"/>
    <n v="76060.17619234728"/>
    <n v="27773.514855858291"/>
    <n v="103833.69104820557"/>
    <x v="5505"/>
  </r>
  <r>
    <n v="398.54649173228063"/>
    <x v="5598"/>
    <n v="220978.69223361969"/>
    <n v="101862.18052440579"/>
    <n v="28609.504397779488"/>
    <n v="130471.68492218528"/>
    <x v="5506"/>
  </r>
  <r>
    <n v="404.50097027747739"/>
    <x v="5599"/>
    <n v="205629.5146149559"/>
    <n v="190066.35520807342"/>
    <n v="30092.203035129201"/>
    <n v="220158.55824320263"/>
    <x v="5507"/>
  </r>
  <r>
    <n v="412.71272038261139"/>
    <x v="5600"/>
    <n v="185969.29362288205"/>
    <n v="144075.43993986727"/>
    <n v="38919.958982917902"/>
    <n v="182995.39892278519"/>
    <x v="5508"/>
  </r>
  <r>
    <n v="431.5717641384955"/>
    <x v="5601"/>
    <n v="205056.62963819734"/>
    <n v="174872.40626837654"/>
    <n v="37909.716585609887"/>
    <n v="212782.12285398642"/>
    <x v="5509"/>
  </r>
  <r>
    <n v="410.4578467883278"/>
    <x v="5602"/>
    <n v="191954.76442181578"/>
    <n v="169550.07171631797"/>
    <n v="43782.277111901429"/>
    <n v="213332.3488282194"/>
    <x v="5510"/>
  </r>
  <r>
    <n v="395.27081392956541"/>
    <x v="5603"/>
    <n v="212532.86801027186"/>
    <n v="144079.14923465048"/>
    <n v="42846.15983119663"/>
    <n v="186925.3090658471"/>
    <x v="5511"/>
  </r>
  <r>
    <n v="369.95408340317772"/>
    <x v="5604"/>
    <n v="176314.59278534839"/>
    <n v="66025.264646645475"/>
    <n v="32080.952611502671"/>
    <n v="98106.217258148143"/>
    <x v="5512"/>
  </r>
  <r>
    <n v="391.55851708838708"/>
    <x v="5605"/>
    <n v="182766.36910186752"/>
    <n v="203831.5801850876"/>
    <n v="35353.131691392889"/>
    <n v="239184.71187648049"/>
    <x v="5513"/>
  </r>
  <r>
    <n v="432.76588077784243"/>
    <x v="5606"/>
    <n v="175952.84679664264"/>
    <n v="179444.54661711989"/>
    <n v="42504.335726085388"/>
    <n v="221948.88234320527"/>
    <x v="5514"/>
  </r>
  <r>
    <n v="380.64630490592577"/>
    <x v="5607"/>
    <n v="206055.5064898236"/>
    <n v="166661.45875227885"/>
    <n v="43244.772767130598"/>
    <n v="209906.23151940946"/>
    <x v="5515"/>
  </r>
  <r>
    <n v="401.26346747824778"/>
    <x v="5608"/>
    <n v="188754.78900436879"/>
    <n v="158283.81065190258"/>
    <n v="35301.272170587494"/>
    <n v="193585.08282249008"/>
    <x v="5516"/>
  </r>
  <r>
    <n v="417.32478512992026"/>
    <x v="5609"/>
    <n v="249354.27727636925"/>
    <n v="134596.38594356281"/>
    <n v="26775.073657880806"/>
    <n v="161371.45960144361"/>
    <x v="5517"/>
  </r>
  <r>
    <n v="412.92540276029922"/>
    <x v="5610"/>
    <n v="195301.53223293283"/>
    <n v="133115.91425105915"/>
    <n v="26551.574671069884"/>
    <n v="159667.48892212904"/>
    <x v="5518"/>
  </r>
  <r>
    <n v="432.78808316503421"/>
    <x v="5611"/>
    <n v="210325.76866354936"/>
    <n v="115244.74612453621"/>
    <n v="27098.547433958542"/>
    <n v="142343.29355849474"/>
    <x v="5519"/>
  </r>
  <r>
    <n v="402.18845034543438"/>
    <x v="5612"/>
    <n v="233052.69542814768"/>
    <n v="159061.46224594204"/>
    <n v="27169.206497732568"/>
    <n v="186230.66874367461"/>
    <x v="5520"/>
  </r>
  <r>
    <n v="426.80847422451893"/>
    <x v="5613"/>
    <n v="215111.81163730097"/>
    <n v="188521.9154742572"/>
    <n v="27322.959300562561"/>
    <n v="215844.87477481976"/>
    <x v="5521"/>
  </r>
  <r>
    <n v="403.78805224977776"/>
    <x v="5614"/>
    <n v="222624.54997698459"/>
    <n v="175158.02011361791"/>
    <n v="30929.281288571452"/>
    <n v="206087.30140218936"/>
    <x v="5522"/>
  </r>
  <r>
    <n v="381.0660077496126"/>
    <x v="5615"/>
    <n v="192470.88193802079"/>
    <n v="118568.04369859626"/>
    <n v="29141.884331574558"/>
    <n v="147709.92803017082"/>
    <x v="5523"/>
  </r>
  <r>
    <n v="406.5977376535734"/>
    <x v="5616"/>
    <n v="236190.53356189083"/>
    <n v="107882.40282392743"/>
    <n v="35061.411198461268"/>
    <n v="142943.81402238872"/>
    <x v="5524"/>
  </r>
  <r>
    <n v="413.12521748786389"/>
    <x v="5617"/>
    <n v="231321.0954405017"/>
    <n v="146741.07416493379"/>
    <n v="30877.271226903082"/>
    <n v="177618.34539183686"/>
    <x v="5525"/>
  </r>
  <r>
    <n v="426.74374913738546"/>
    <x v="5618"/>
    <n v="239566.14815029546"/>
    <n v="132209.62403595159"/>
    <n v="30518.490198986055"/>
    <n v="162728.11423493765"/>
    <x v="5526"/>
  </r>
  <r>
    <n v="382.85347245873618"/>
    <x v="5619"/>
    <n v="196635.86940942102"/>
    <n v="88259.100166400647"/>
    <n v="30910.095156666695"/>
    <n v="119169.19532306734"/>
    <x v="5527"/>
  </r>
  <r>
    <n v="403.97635912929678"/>
    <x v="5620"/>
    <n v="209411.20503668487"/>
    <n v="149299.5834151512"/>
    <n v="33429.762613974002"/>
    <n v="182729.34602912521"/>
    <x v="5528"/>
  </r>
  <r>
    <n v="377.20694673672489"/>
    <x v="5621"/>
    <n v="204565.78638768991"/>
    <n v="23779.993284793414"/>
    <n v="41962.91129724263"/>
    <n v="65742.904582036048"/>
    <x v="5529"/>
  </r>
  <r>
    <n v="450.60299534576001"/>
    <x v="5622"/>
    <n v="207827.2817389165"/>
    <n v="109187.59078262752"/>
    <n v="28885.856475091459"/>
    <n v="138073.44725771897"/>
    <x v="5530"/>
  </r>
  <r>
    <n v="403.25960934825389"/>
    <x v="5623"/>
    <n v="197365.58145284789"/>
    <n v="162474.10162854317"/>
    <n v="28458.58055884657"/>
    <n v="190932.68218738973"/>
    <x v="469"/>
  </r>
  <r>
    <n v="375.11767214645602"/>
    <x v="5624"/>
    <n v="212547.83596104276"/>
    <n v="77930.248255344253"/>
    <n v="30160.406476346339"/>
    <n v="108090.65473169059"/>
    <x v="5531"/>
  </r>
  <r>
    <n v="432.05614634674691"/>
    <x v="5625"/>
    <n v="208616.06897452215"/>
    <n v="163578.93457472662"/>
    <n v="28120.46096329148"/>
    <n v="191699.39553801809"/>
    <x v="5532"/>
  </r>
  <r>
    <n v="367.73425012999814"/>
    <x v="5626"/>
    <n v="197639.16066260921"/>
    <n v="119253.3058278402"/>
    <n v="28177.647221992469"/>
    <n v="147430.95304983266"/>
    <x v="5533"/>
  </r>
  <r>
    <n v="421.597376520193"/>
    <x v="5627"/>
    <n v="215293.42150402741"/>
    <n v="167653.76466707684"/>
    <n v="40488.536967452121"/>
    <n v="208142.30163452897"/>
    <x v="5534"/>
  </r>
  <r>
    <n v="425.34592848429236"/>
    <x v="5628"/>
    <n v="196237.03807507054"/>
    <n v="248192.31730718454"/>
    <n v="26977.976245982598"/>
    <n v="275170.29355316714"/>
    <x v="5535"/>
  </r>
  <r>
    <n v="430.12143413832814"/>
    <x v="5629"/>
    <n v="212369.96740801813"/>
    <n v="139799.60230642557"/>
    <n v="26290.487437263833"/>
    <n v="166090.0897436894"/>
    <x v="5536"/>
  </r>
  <r>
    <n v="439.1326329489811"/>
    <x v="5630"/>
    <n v="219266.67635031094"/>
    <n v="118185.02809787392"/>
    <n v="37103.170427833284"/>
    <n v="155288.19852570721"/>
    <x v="5537"/>
  </r>
  <r>
    <n v="386.20665153551346"/>
    <x v="5631"/>
    <n v="203827.49633512969"/>
    <n v="184783.18388147888"/>
    <n v="27611.133050762426"/>
    <n v="212394.31693224132"/>
    <x v="5538"/>
  </r>
  <r>
    <n v="434.2777897531563"/>
    <x v="5632"/>
    <n v="203176.9917028842"/>
    <n v="315218.96679308184"/>
    <n v="28160.0652535236"/>
    <n v="343379.03204660543"/>
    <x v="5539"/>
  </r>
  <r>
    <n v="440.96073551005225"/>
    <x v="5633"/>
    <n v="193481.38047602028"/>
    <n v="150455.6666814929"/>
    <n v="35710.917945287358"/>
    <n v="186166.58462678027"/>
    <x v="5540"/>
  </r>
  <r>
    <n v="395.23798167814391"/>
    <x v="5634"/>
    <n v="177755.74247536933"/>
    <n v="161175.67173851552"/>
    <n v="36717.202924389421"/>
    <n v="197892.87466290494"/>
    <x v="5541"/>
  </r>
  <r>
    <n v="396.3310598034372"/>
    <x v="5635"/>
    <n v="193457.83469667163"/>
    <n v="177161.03180052369"/>
    <n v="31560.99049241289"/>
    <n v="208722.02229293657"/>
    <x v="5542"/>
  </r>
  <r>
    <n v="433.58848264985738"/>
    <x v="5636"/>
    <n v="216542.93984269947"/>
    <n v="149916.7293213763"/>
    <n v="26221.408450387622"/>
    <n v="176138.13777176393"/>
    <x v="5543"/>
  </r>
  <r>
    <n v="386.90458803944017"/>
    <x v="5637"/>
    <n v="178718.16161350891"/>
    <n v="153595.80970834362"/>
    <n v="37581.792821622541"/>
    <n v="191177.60252996616"/>
    <x v="5544"/>
  </r>
  <r>
    <n v="437.89614009979613"/>
    <x v="5638"/>
    <n v="205064.50008266585"/>
    <n v="224805.81692706046"/>
    <n v="30584.851020040347"/>
    <n v="255390.6679471008"/>
    <x v="5545"/>
  </r>
  <r>
    <n v="457.14848858484106"/>
    <x v="5639"/>
    <n v="177761.75783999055"/>
    <n v="109665.5818592351"/>
    <n v="38395.396335055528"/>
    <n v="148060.97819429063"/>
    <x v="5546"/>
  </r>
  <r>
    <n v="371.06522364863815"/>
    <x v="5640"/>
    <n v="212665.81622739599"/>
    <n v="107677.34695144734"/>
    <n v="30691.688064005124"/>
    <n v="138369.03501545248"/>
    <x v="5547"/>
  </r>
  <r>
    <n v="437.6307205366993"/>
    <x v="5641"/>
    <n v="209915.05792882311"/>
    <n v="139815.42861051246"/>
    <n v="36752.713707475457"/>
    <n v="176568.14231798792"/>
    <x v="2688"/>
  </r>
  <r>
    <n v="416.46583156440965"/>
    <x v="5642"/>
    <n v="216300.51381063717"/>
    <n v="120652.64599260026"/>
    <n v="40570.328829125057"/>
    <n v="161222.97482172531"/>
    <x v="5548"/>
  </r>
  <r>
    <n v="438.12329904415873"/>
    <x v="5643"/>
    <n v="243706.82167165991"/>
    <n v="202354.37266511194"/>
    <n v="35698.767491154722"/>
    <n v="238053.14015626666"/>
    <x v="5549"/>
  </r>
  <r>
    <n v="390.93145297146924"/>
    <x v="5644"/>
    <n v="200269.44370080266"/>
    <n v="189662.35503412745"/>
    <n v="40203.190976822421"/>
    <n v="229865.54601094988"/>
    <x v="5550"/>
  </r>
  <r>
    <n v="366.6480430600111"/>
    <x v="5645"/>
    <n v="188415.62100520311"/>
    <n v="163964.62903273685"/>
    <n v="37306.028455839638"/>
    <n v="201270.65748857649"/>
    <x v="5551"/>
  </r>
  <r>
    <n v="384.47070786470164"/>
    <x v="5646"/>
    <n v="219257.8295410455"/>
    <n v="132130.0386183135"/>
    <n v="40240.613026704821"/>
    <n v="172370.65164501831"/>
    <x v="5552"/>
  </r>
  <r>
    <n v="446.27298358574933"/>
    <x v="5647"/>
    <n v="161824.96649306655"/>
    <n v="206213.89920122569"/>
    <n v="43519.497798795506"/>
    <n v="249733.39700002118"/>
    <x v="5553"/>
  </r>
  <r>
    <n v="368.78203425100412"/>
    <x v="5648"/>
    <n v="192564.14335016374"/>
    <n v="171430.91956903209"/>
    <n v="31206.189764912986"/>
    <n v="202637.10933394509"/>
    <x v="5554"/>
  </r>
  <r>
    <n v="421.75826111370759"/>
    <x v="5649"/>
    <n v="198606.83120116615"/>
    <n v="164638.36980658962"/>
    <n v="42944.503961835668"/>
    <n v="207582.87376842528"/>
    <x v="5555"/>
  </r>
  <r>
    <n v="420.90883559641753"/>
    <x v="5650"/>
    <n v="204291.21951544902"/>
    <n v="128438.62310645042"/>
    <n v="40223.18762073345"/>
    <n v="168661.81072718388"/>
    <x v="5556"/>
  </r>
  <r>
    <n v="406.38942153239066"/>
    <x v="5651"/>
    <n v="195781.81372528386"/>
    <n v="207481.34320882821"/>
    <n v="37689.270567500149"/>
    <n v="245170.61377632836"/>
    <x v="5557"/>
  </r>
  <r>
    <n v="405.02405653852941"/>
    <x v="5652"/>
    <n v="184011.31983395133"/>
    <n v="135272.08417257614"/>
    <n v="39707.735705898478"/>
    <n v="174979.81987847463"/>
    <x v="5558"/>
  </r>
  <r>
    <n v="415.80438253223764"/>
    <x v="5653"/>
    <n v="184561.71018581698"/>
    <n v="75320.344541648141"/>
    <n v="26305.040523569598"/>
    <n v="101625.38506521774"/>
    <x v="5559"/>
  </r>
  <r>
    <n v="384.06867063603016"/>
    <x v="5654"/>
    <n v="191959.40743892029"/>
    <n v="160396.00267015351"/>
    <n v="33292.556058475588"/>
    <n v="193688.55872862908"/>
    <x v="2155"/>
  </r>
  <r>
    <n v="447.68626761215859"/>
    <x v="5655"/>
    <n v="239380.48638539269"/>
    <n v="66160.297541322274"/>
    <n v="41410.494976748705"/>
    <n v="107570.79251807099"/>
    <x v="5560"/>
  </r>
  <r>
    <n v="417.46729410042718"/>
    <x v="5656"/>
    <n v="235234.5338886758"/>
    <n v="187647.0865903786"/>
    <n v="44460.989990472051"/>
    <n v="232108.07658085064"/>
    <x v="5561"/>
  </r>
  <r>
    <n v="418.80718119115016"/>
    <x v="5657"/>
    <n v="215624.55126999784"/>
    <n v="203603.14589416137"/>
    <n v="39073.178268929507"/>
    <n v="242676.32416309087"/>
    <x v="5562"/>
  </r>
  <r>
    <n v="427.417664626987"/>
    <x v="5658"/>
    <n v="219135.8162668845"/>
    <n v="176320.76478870757"/>
    <n v="39662.795043155529"/>
    <n v="215983.55983186309"/>
    <x v="5563"/>
  </r>
  <r>
    <n v="378.15330496135061"/>
    <x v="5659"/>
    <n v="215258.52925819598"/>
    <n v="125916.40774785657"/>
    <n v="25202.36242341268"/>
    <n v="151118.77017126925"/>
    <x v="5564"/>
  </r>
  <r>
    <n v="369.86253942750409"/>
    <x v="5660"/>
    <n v="200063.90729291504"/>
    <n v="119096.26844442259"/>
    <n v="36474.201067698035"/>
    <n v="155570.46951212062"/>
    <x v="5565"/>
  </r>
  <r>
    <n v="364.25063568586773"/>
    <x v="5661"/>
    <n v="193868.04167393994"/>
    <n v="54773.873108934626"/>
    <n v="26596.828458807828"/>
    <n v="81370.70156774245"/>
    <x v="5566"/>
  </r>
  <r>
    <n v="389.41739344666519"/>
    <x v="5662"/>
    <n v="217166.91855378851"/>
    <n v="83933.060446434611"/>
    <n v="33125.791707776727"/>
    <n v="117058.85215421134"/>
    <x v="5567"/>
  </r>
  <r>
    <n v="454.81416395369632"/>
    <x v="5663"/>
    <n v="199860.09581642048"/>
    <n v="145771.07961956013"/>
    <n v="30399.732727327264"/>
    <n v="176170.8123468874"/>
    <x v="5568"/>
  </r>
  <r>
    <n v="445.66113781865124"/>
    <x v="5664"/>
    <n v="217673.73277014511"/>
    <n v="153652.71347555806"/>
    <n v="27577.36613303312"/>
    <n v="181230.07960859119"/>
    <x v="5569"/>
  </r>
  <r>
    <n v="416.08182538104074"/>
    <x v="5665"/>
    <n v="210832.11267453103"/>
    <n v="138449.08165821017"/>
    <n v="27482.507324453734"/>
    <n v="165931.5889826639"/>
    <x v="5570"/>
  </r>
  <r>
    <n v="403.12672943105161"/>
    <x v="5666"/>
    <n v="209009.30947162822"/>
    <n v="183247.84387808797"/>
    <n v="43483.212633510317"/>
    <n v="226731.05651159829"/>
    <x v="5571"/>
  </r>
  <r>
    <n v="378.78930376655615"/>
    <x v="5667"/>
    <n v="210337.67799725075"/>
    <n v="194103.64118730847"/>
    <n v="29118.691404060792"/>
    <n v="223222.33259136925"/>
    <x v="5572"/>
  </r>
  <r>
    <n v="373.43096184684549"/>
    <x v="5668"/>
    <n v="198662.29049328354"/>
    <n v="165102.68524556982"/>
    <n v="37321.937614239097"/>
    <n v="202424.62285980891"/>
    <x v="5573"/>
  </r>
  <r>
    <n v="395.22928077563859"/>
    <x v="5669"/>
    <n v="199230.41361041498"/>
    <n v="180662.72207740726"/>
    <n v="30974.578432077931"/>
    <n v="211637.30050948518"/>
    <x v="5574"/>
  </r>
  <r>
    <n v="395.54128867526765"/>
    <x v="5670"/>
    <n v="186873.44405761646"/>
    <n v="217589.33349893766"/>
    <n v="42489.141937866792"/>
    <n v="260078.47543680447"/>
    <x v="5575"/>
  </r>
  <r>
    <n v="401.6028379039542"/>
    <x v="5671"/>
    <n v="196826.81226113671"/>
    <n v="189783.01325968723"/>
    <n v="40785.387892994011"/>
    <n v="230568.40115268124"/>
    <x v="5576"/>
  </r>
  <r>
    <n v="378.90092139506794"/>
    <x v="5672"/>
    <n v="187595.68640292261"/>
    <n v="97101.075989418357"/>
    <n v="33238.244528094016"/>
    <n v="130339.32051751237"/>
    <x v="5577"/>
  </r>
  <r>
    <n v="417.74456919971254"/>
    <x v="5673"/>
    <n v="213981.77369943119"/>
    <n v="169052.87953455158"/>
    <n v="36313.207851522282"/>
    <n v="205366.08738607386"/>
    <x v="5578"/>
  </r>
  <r>
    <n v="392.75464298147892"/>
    <x v="5674"/>
    <n v="231592.04719225084"/>
    <n v="144551.69207193199"/>
    <n v="32408.398257709207"/>
    <n v="176960.09032964119"/>
    <x v="5579"/>
  </r>
  <r>
    <n v="383.37434906226031"/>
    <x v="5675"/>
    <n v="207004.45485048165"/>
    <n v="237551.60366429712"/>
    <n v="31550.797069498956"/>
    <n v="269102.40073379606"/>
    <x v="5580"/>
  </r>
  <r>
    <n v="433.92137369085776"/>
    <x v="5676"/>
    <n v="202528.82397759741"/>
    <n v="170911.88611820102"/>
    <n v="38082.272544389227"/>
    <n v="208994.15866259026"/>
    <x v="5581"/>
  </r>
  <r>
    <n v="380.63555622763403"/>
    <x v="5677"/>
    <n v="198268.88064730971"/>
    <n v="87593.38888283007"/>
    <n v="39871.521756164191"/>
    <n v="127464.91063899426"/>
    <x v="5582"/>
  </r>
  <r>
    <n v="391.53590383212315"/>
    <x v="5678"/>
    <n v="150506.24563253546"/>
    <n v="126093.68483353606"/>
    <n v="35829.958433768545"/>
    <n v="161923.64326730461"/>
    <x v="5583"/>
  </r>
  <r>
    <n v="376.61073318047818"/>
    <x v="5679"/>
    <n v="247001.44771434486"/>
    <n v="233218.77665759699"/>
    <n v="37489.663017807208"/>
    <n v="270708.43967540422"/>
    <x v="5584"/>
  </r>
  <r>
    <n v="402.80132694348941"/>
    <x v="5680"/>
    <n v="193205.054032207"/>
    <n v="120829.12143744437"/>
    <n v="39638.544716620207"/>
    <n v="160467.66615406459"/>
    <x v="5585"/>
  </r>
  <r>
    <n v="411.76879945163694"/>
    <x v="5681"/>
    <n v="193487.68588123235"/>
    <n v="164463.99992140694"/>
    <n v="29697.062173658942"/>
    <n v="194161.06209506589"/>
    <x v="5586"/>
  </r>
  <r>
    <n v="386.05181732794199"/>
    <x v="5682"/>
    <n v="188804.64947012023"/>
    <n v="81406.909176730245"/>
    <n v="35439.230226073887"/>
    <n v="116846.13940280414"/>
    <x v="5587"/>
  </r>
  <r>
    <n v="417.87062101379331"/>
    <x v="5683"/>
    <n v="232709.2592582175"/>
    <n v="154971.57315000665"/>
    <n v="33283.33814035375"/>
    <n v="188254.91129036038"/>
    <x v="2722"/>
  </r>
  <r>
    <n v="402.68129004422048"/>
    <x v="5684"/>
    <n v="217843.70026324602"/>
    <n v="88411.557667946778"/>
    <n v="39066.179925291406"/>
    <n v="127477.73759323818"/>
    <x v="5588"/>
  </r>
  <r>
    <n v="403.51333674259945"/>
    <x v="5685"/>
    <n v="211125.7189670364"/>
    <n v="191388.6880319773"/>
    <n v="25645.923248051025"/>
    <n v="217034.61128002833"/>
    <x v="5589"/>
  </r>
  <r>
    <n v="393.16659861846489"/>
    <x v="5686"/>
    <n v="198833.22995535328"/>
    <n v="128712.4058797709"/>
    <n v="27711.312575602889"/>
    <n v="156423.71845537378"/>
    <x v="5590"/>
  </r>
  <r>
    <n v="425.87056255745915"/>
    <x v="5687"/>
    <n v="193976.57081579496"/>
    <n v="207311.11057462814"/>
    <n v="25522.130485607362"/>
    <n v="232833.24106023551"/>
    <x v="5591"/>
  </r>
  <r>
    <n v="421.81832801777404"/>
    <x v="5688"/>
    <n v="201659.20516213193"/>
    <n v="157546.78596035857"/>
    <n v="37830.771752737579"/>
    <n v="195377.55771309615"/>
    <x v="5592"/>
  </r>
  <r>
    <n v="399.52233082727315"/>
    <x v="5689"/>
    <n v="193247.44181204957"/>
    <n v="183387.15921109787"/>
    <n v="31074.40990644319"/>
    <n v="214461.56911754105"/>
    <x v="5593"/>
  </r>
  <r>
    <n v="389.8486283801069"/>
    <x v="5690"/>
    <n v="172671.9907624654"/>
    <n v="99008.998100296405"/>
    <n v="43399.672089173029"/>
    <n v="142408.67018946944"/>
    <x v="5594"/>
  </r>
  <r>
    <n v="430.33716548643196"/>
    <x v="5691"/>
    <n v="239430.55192437171"/>
    <n v="113568.92439902874"/>
    <n v="33124.648801545001"/>
    <n v="146693.57320057374"/>
    <x v="5595"/>
  </r>
  <r>
    <n v="400.70857287542731"/>
    <x v="5692"/>
    <n v="201079.13477326863"/>
    <n v="169876.68114644222"/>
    <n v="41411.368113753975"/>
    <n v="211288.04926019619"/>
    <x v="5596"/>
  </r>
  <r>
    <n v="427.70450138020368"/>
    <x v="5693"/>
    <n v="212962.87371255577"/>
    <n v="126942.04693075684"/>
    <n v="33256.520188859489"/>
    <n v="160198.56711961632"/>
    <x v="5597"/>
  </r>
  <r>
    <n v="450.9498596800168"/>
    <x v="5694"/>
    <n v="217303.41526884571"/>
    <n v="101460.68485263869"/>
    <n v="25607.923121254789"/>
    <n v="127068.60797389348"/>
    <x v="5598"/>
  </r>
  <r>
    <n v="407.92278553515359"/>
    <x v="5695"/>
    <n v="211709.10726535352"/>
    <n v="119968.3710444646"/>
    <n v="28279.836768435409"/>
    <n v="148248.20781290001"/>
    <x v="5599"/>
  </r>
  <r>
    <n v="431.7599983559752"/>
    <x v="5696"/>
    <n v="232604.41834914684"/>
    <n v="128123.54713542826"/>
    <n v="43747.007194196151"/>
    <n v="171870.5543296244"/>
    <x v="5600"/>
  </r>
  <r>
    <n v="420.63810979780851"/>
    <x v="5697"/>
    <n v="199781.83877709333"/>
    <n v="179773.29940539892"/>
    <n v="25390.583062230002"/>
    <n v="205163.88246762892"/>
    <x v="5601"/>
  </r>
  <r>
    <n v="427.51179189699991"/>
    <x v="5698"/>
    <n v="194827.79876357564"/>
    <n v="240034.15495180796"/>
    <n v="43911.283405511727"/>
    <n v="283945.43835731968"/>
    <x v="5602"/>
  </r>
  <r>
    <n v="401.35326018450667"/>
    <x v="5699"/>
    <n v="206167.47794727082"/>
    <n v="173317.90944230807"/>
    <n v="38757.706040800753"/>
    <n v="212075.61548310882"/>
    <x v="5589"/>
  </r>
  <r>
    <n v="425.40494015155838"/>
    <x v="5700"/>
    <n v="188703.56297829971"/>
    <n v="100959.77390944227"/>
    <n v="25520.463697172476"/>
    <n v="126480.23760661474"/>
    <x v="5603"/>
  </r>
  <r>
    <n v="424.32061197449218"/>
    <x v="5701"/>
    <n v="215161.7644044355"/>
    <n v="194723.13904862525"/>
    <n v="38304.769531216167"/>
    <n v="233027.90857984143"/>
    <x v="5604"/>
  </r>
  <r>
    <n v="375.53472704950832"/>
    <x v="5702"/>
    <n v="214147.2482641422"/>
    <n v="89565.84372384446"/>
    <n v="37596.550643501949"/>
    <n v="127162.39436734641"/>
    <x v="5605"/>
  </r>
  <r>
    <n v="425.47129990337089"/>
    <x v="5703"/>
    <n v="226117.00671178679"/>
    <n v="166960.54339647261"/>
    <n v="37474.09107094082"/>
    <n v="204434.63446741342"/>
    <x v="5606"/>
  </r>
  <r>
    <n v="405.98037982595679"/>
    <x v="5704"/>
    <n v="196645.14258976904"/>
    <n v="151879.30966304697"/>
    <n v="38612.329331586829"/>
    <n v="190491.6389946338"/>
    <x v="5607"/>
  </r>
  <r>
    <n v="423.66655199512081"/>
    <x v="5705"/>
    <n v="207656.53062778705"/>
    <n v="90700.316411108637"/>
    <n v="44545.017082878483"/>
    <n v="135245.33349398713"/>
    <x v="5608"/>
  </r>
  <r>
    <n v="395.54489662634023"/>
    <x v="5706"/>
    <n v="220388.97589219845"/>
    <n v="124955.06139209785"/>
    <n v="33051.224603199807"/>
    <n v="158006.28599529766"/>
    <x v="5609"/>
  </r>
  <r>
    <n v="380.56336034437697"/>
    <x v="5707"/>
    <n v="224301.7413422871"/>
    <n v="149828.81474443513"/>
    <n v="30410.615025230181"/>
    <n v="180239.42976966532"/>
    <x v="5610"/>
  </r>
  <r>
    <n v="412.78489039292174"/>
    <x v="5708"/>
    <n v="213833.35417178331"/>
    <n v="147142.94112737387"/>
    <n v="44041.062876994278"/>
    <n v="191184.00400436815"/>
    <x v="5611"/>
  </r>
  <r>
    <n v="414.02225836179844"/>
    <x v="5709"/>
    <n v="220700.59752022455"/>
    <n v="151178.09642510136"/>
    <n v="35871.63537060214"/>
    <n v="187049.7317957035"/>
    <x v="5612"/>
  </r>
  <r>
    <n v="446.5238132241613"/>
    <x v="5710"/>
    <n v="202398.74264434268"/>
    <n v="198145.31038681252"/>
    <n v="33141.543099351788"/>
    <n v="231286.8534861643"/>
    <x v="5613"/>
  </r>
  <r>
    <n v="414.5123077075076"/>
    <x v="5711"/>
    <n v="227680.05389932625"/>
    <n v="144479.59437577773"/>
    <n v="39149.498873478391"/>
    <n v="183629.09324925611"/>
    <x v="5614"/>
  </r>
  <r>
    <n v="424.25331826439805"/>
    <x v="5712"/>
    <n v="235766.98731504861"/>
    <n v="154716.7764939492"/>
    <n v="34125.310778333129"/>
    <n v="188842.08727228234"/>
    <x v="5615"/>
  </r>
  <r>
    <n v="397.02796861778273"/>
    <x v="5713"/>
    <n v="209147.85165578022"/>
    <n v="209641.6971032265"/>
    <n v="43024.76632834076"/>
    <n v="252666.46343156724"/>
    <x v="5616"/>
  </r>
  <r>
    <n v="377.56089914986444"/>
    <x v="5714"/>
    <n v="217174.88851099089"/>
    <n v="52205.616943031535"/>
    <n v="33834.447766157034"/>
    <n v="86040.064709188562"/>
    <x v="5617"/>
  </r>
  <r>
    <n v="393.15223262225476"/>
    <x v="5715"/>
    <n v="200357.8434271031"/>
    <n v="248858.71984675882"/>
    <n v="43048.33982315613"/>
    <n v="291907.05966991495"/>
    <x v="5618"/>
  </r>
  <r>
    <n v="409.4742321920321"/>
    <x v="5716"/>
    <n v="199547.00208439614"/>
    <n v="133501.6731366583"/>
    <n v="37143.392537767068"/>
    <n v="170645.06567442536"/>
    <x v="5619"/>
  </r>
  <r>
    <n v="358.2179097886679"/>
    <x v="5717"/>
    <n v="186507.42610729832"/>
    <n v="160453.01609406076"/>
    <n v="31366.728949846005"/>
    <n v="191819.74504390676"/>
    <x v="5620"/>
  </r>
  <r>
    <n v="432.5570373896166"/>
    <x v="5718"/>
    <n v="215889.55763261297"/>
    <n v="171659.65882761014"/>
    <n v="26565.18958671757"/>
    <n v="198224.84841432772"/>
    <x v="5621"/>
  </r>
  <r>
    <n v="388.35982320323029"/>
    <x v="5719"/>
    <n v="178899.50751490938"/>
    <n v="169112.78333855406"/>
    <n v="27685.613443802275"/>
    <n v="196798.39678235634"/>
    <x v="5622"/>
  </r>
  <r>
    <n v="444.98664537267558"/>
    <x v="5720"/>
    <n v="195660.20192903004"/>
    <n v="188857.94992722257"/>
    <n v="35154.422569570197"/>
    <n v="224012.37249679276"/>
    <x v="5623"/>
  </r>
  <r>
    <n v="404.35827209346746"/>
    <x v="5721"/>
    <n v="226814.12609585805"/>
    <n v="111584.17523091981"/>
    <n v="36150.708022389845"/>
    <n v="147734.88325330964"/>
    <x v="5624"/>
  </r>
  <r>
    <n v="421.30610065749681"/>
    <x v="5722"/>
    <n v="189462.45373588774"/>
    <n v="162234.53058680979"/>
    <n v="25336.671368380499"/>
    <n v="187571.20195519028"/>
    <x v="5625"/>
  </r>
  <r>
    <n v="418.81528705282892"/>
    <x v="5723"/>
    <n v="192538.31362753661"/>
    <n v="194689.2386019741"/>
    <n v="30552.407657578337"/>
    <n v="225241.64625955242"/>
    <x v="5626"/>
  </r>
  <r>
    <n v="397.97785929719635"/>
    <x v="5724"/>
    <n v="209873.10070653542"/>
    <n v="115877.01156652607"/>
    <n v="37451.782119374453"/>
    <n v="153328.79368590051"/>
    <x v="5627"/>
  </r>
  <r>
    <n v="413.00797945842157"/>
    <x v="5725"/>
    <n v="203269.3661273522"/>
    <n v="126900.4787054238"/>
    <n v="31962.408305705856"/>
    <n v="158862.88701112964"/>
    <x v="5628"/>
  </r>
  <r>
    <n v="425.80669046237591"/>
    <x v="5726"/>
    <n v="202285.08090395402"/>
    <n v="216158.68370395544"/>
    <n v="32483.783100253822"/>
    <n v="248642.46680420925"/>
    <x v="5629"/>
  </r>
  <r>
    <n v="419.91917506341588"/>
    <x v="5727"/>
    <n v="217622.24482683721"/>
    <n v="171251.93091469369"/>
    <n v="26781.356631338036"/>
    <n v="198033.28754603173"/>
    <x v="5630"/>
  </r>
  <r>
    <n v="407.9524490125678"/>
    <x v="5728"/>
    <n v="238702.25173949462"/>
    <n v="221247.5571124657"/>
    <n v="38880.667817680776"/>
    <n v="260128.22493014648"/>
    <x v="5631"/>
  </r>
  <r>
    <n v="430.37408014670291"/>
    <x v="5729"/>
    <n v="220104.47738466389"/>
    <n v="146853.93646411618"/>
    <n v="36378.093372119394"/>
    <n v="183232.02983623557"/>
    <x v="5632"/>
  </r>
  <r>
    <n v="427.48507001782349"/>
    <x v="5730"/>
    <n v="209025.85562235344"/>
    <n v="157575.88134057488"/>
    <n v="26287.056309914853"/>
    <n v="183862.93765048974"/>
    <x v="5633"/>
  </r>
  <r>
    <n v="454.16402005538322"/>
    <x v="5731"/>
    <n v="156226.85895749123"/>
    <n v="181160.71056323673"/>
    <n v="32270.560634913196"/>
    <n v="213431.27119814992"/>
    <x v="5634"/>
  </r>
  <r>
    <n v="415.56601855611399"/>
    <x v="5732"/>
    <n v="240676.62125890786"/>
    <n v="136619.01088468067"/>
    <n v="41518.182275507585"/>
    <n v="178137.19316018827"/>
    <x v="5635"/>
  </r>
  <r>
    <n v="413.13503400883894"/>
    <x v="5733"/>
    <n v="201976.66167378114"/>
    <n v="124788.15819419238"/>
    <n v="28704.595641451313"/>
    <n v="153492.7538356437"/>
    <x v="5636"/>
  </r>
  <r>
    <n v="441.34309142814425"/>
    <x v="5734"/>
    <n v="209832.10429502456"/>
    <n v="149105.94653472712"/>
    <n v="29167.394384051277"/>
    <n v="178273.34091877838"/>
    <x v="5637"/>
  </r>
  <r>
    <n v="389.69110465042087"/>
    <x v="5735"/>
    <n v="222315.67691888267"/>
    <n v="148530.74680724987"/>
    <n v="25612.246654839506"/>
    <n v="174142.99346208939"/>
    <x v="5638"/>
  </r>
  <r>
    <n v="422.31801101555158"/>
    <x v="5736"/>
    <n v="205288.09071367694"/>
    <n v="124957.29926217734"/>
    <n v="39969.830961323023"/>
    <n v="164927.13022350037"/>
    <x v="5639"/>
  </r>
  <r>
    <n v="369.1701357941057"/>
    <x v="5737"/>
    <n v="201188.74943601285"/>
    <n v="186673.70246666658"/>
    <n v="28270.962083481158"/>
    <n v="214944.66455014775"/>
    <x v="5640"/>
  </r>
  <r>
    <n v="389.54680193197856"/>
    <x v="5738"/>
    <n v="225614.33730116716"/>
    <n v="149589.20792602748"/>
    <n v="41786.185958722272"/>
    <n v="191375.39388474973"/>
    <x v="5641"/>
  </r>
  <r>
    <n v="393.04678750878827"/>
    <x v="5739"/>
    <n v="188491.17362579019"/>
    <n v="186745.43716217729"/>
    <n v="29566.472190170123"/>
    <n v="216311.9093523474"/>
    <x v="5642"/>
  </r>
  <r>
    <n v="427.60429022803396"/>
    <x v="5740"/>
    <n v="219939.74870993095"/>
    <n v="168927.68143899826"/>
    <n v="41708.559863809649"/>
    <n v="210636.2413028079"/>
    <x v="5643"/>
  </r>
  <r>
    <n v="422.12833886210785"/>
    <x v="5741"/>
    <n v="204760.79582341423"/>
    <n v="180947.39094761477"/>
    <n v="31129.4897973894"/>
    <n v="212076.88074500416"/>
    <x v="5644"/>
  </r>
  <r>
    <n v="407.38727067558193"/>
    <x v="5742"/>
    <n v="238220.11938388337"/>
    <n v="131123.0925670462"/>
    <n v="32941.145511209943"/>
    <n v="164064.23807825614"/>
    <x v="5645"/>
  </r>
  <r>
    <n v="399.55418525583474"/>
    <x v="5743"/>
    <n v="228028.04224751686"/>
    <n v="85802.002014496393"/>
    <n v="31885.216972805512"/>
    <n v="117687.21898730191"/>
    <x v="5646"/>
  </r>
  <r>
    <n v="436.84658617121471"/>
    <x v="5744"/>
    <n v="221327.74159535195"/>
    <n v="187145.97019452337"/>
    <n v="27247.45884263518"/>
    <n v="214393.42903715855"/>
    <x v="5647"/>
  </r>
  <r>
    <n v="423.70962706278561"/>
    <x v="5745"/>
    <n v="208545.01879402326"/>
    <n v="212557.06334508694"/>
    <n v="27212.387638869037"/>
    <n v="239769.45098395596"/>
    <x v="5648"/>
  </r>
  <r>
    <n v="413.6967732469621"/>
    <x v="5746"/>
    <n v="203429.32796335631"/>
    <n v="181835.73622261017"/>
    <n v="39415.490126436795"/>
    <n v="221251.22634904698"/>
    <x v="5649"/>
  </r>
  <r>
    <n v="450.11553014299943"/>
    <x v="5747"/>
    <n v="171982.33479123024"/>
    <n v="191643.4949061583"/>
    <n v="36978.600874536656"/>
    <n v="228622.09578069497"/>
    <x v="5650"/>
  </r>
  <r>
    <n v="377.4228132881745"/>
    <x v="5748"/>
    <n v="204344.11762781622"/>
    <n v="113169.77036846697"/>
    <n v="34678.019750264684"/>
    <n v="147847.79011873165"/>
    <x v="5651"/>
  </r>
  <r>
    <n v="376.98655082254186"/>
    <x v="5749"/>
    <n v="184686.24302500949"/>
    <n v="88280.449255987289"/>
    <n v="43362.702866206469"/>
    <n v="131643.15212219377"/>
    <x v="5652"/>
  </r>
  <r>
    <n v="405.28112211048824"/>
    <x v="5750"/>
    <n v="220945.31972565336"/>
    <n v="91441.304344019183"/>
    <n v="41623.660838724849"/>
    <n v="133064.96518274402"/>
    <x v="5653"/>
  </r>
  <r>
    <n v="458.71418929123178"/>
    <x v="5751"/>
    <n v="187115.39848701714"/>
    <n v="164566.78983634492"/>
    <n v="39014.725058325697"/>
    <n v="203581.51489467063"/>
    <x v="5654"/>
  </r>
  <r>
    <n v="452.63852356444465"/>
    <x v="5752"/>
    <n v="214208.74375578467"/>
    <n v="87778.437746572497"/>
    <n v="38977.908784875915"/>
    <n v="126756.34653144842"/>
    <x v="5655"/>
  </r>
  <r>
    <n v="401.7938066323681"/>
    <x v="5753"/>
    <n v="223893.2206066683"/>
    <n v="169349.78099748926"/>
    <n v="25281.463818782486"/>
    <n v="194631.24481627173"/>
    <x v="5656"/>
  </r>
  <r>
    <n v="422.65745205140865"/>
    <x v="5754"/>
    <n v="196642.39363050534"/>
    <n v="127070.08100467335"/>
    <n v="30976.806436849998"/>
    <n v="158046.88744152334"/>
    <x v="5657"/>
  </r>
  <r>
    <n v="412.66864264213194"/>
    <x v="5755"/>
    <n v="215730.91976543691"/>
    <n v="137390.83182751248"/>
    <n v="31543.025547988607"/>
    <n v="168933.85737550107"/>
    <x v="5658"/>
  </r>
  <r>
    <n v="398.92269909350841"/>
    <x v="5756"/>
    <n v="202921.27104790724"/>
    <n v="152037.64781146319"/>
    <n v="25166.138678799583"/>
    <n v="177203.78649026278"/>
    <x v="5659"/>
  </r>
  <r>
    <n v="398.33924878593325"/>
    <x v="5757"/>
    <n v="206758.99797247996"/>
    <n v="150932.31552814215"/>
    <n v="28516.285882443106"/>
    <n v="179448.60141058525"/>
    <x v="5660"/>
  </r>
  <r>
    <n v="389.9398627767049"/>
    <x v="5758"/>
    <n v="183271.75653272044"/>
    <n v="93477.519066280147"/>
    <n v="41407.080709976377"/>
    <n v="134884.59977625654"/>
    <x v="5661"/>
  </r>
  <r>
    <n v="405.63923391352591"/>
    <x v="5759"/>
    <n v="208788.63225313849"/>
    <n v="195428.54722996848"/>
    <n v="35712.543786607515"/>
    <n v="231141.09101657599"/>
    <x v="5662"/>
  </r>
  <r>
    <n v="390.28453250551632"/>
    <x v="5760"/>
    <n v="181990.23315412374"/>
    <n v="153756.98868751444"/>
    <n v="32645.580806801332"/>
    <n v="186402.56949431577"/>
    <x v="5663"/>
  </r>
  <r>
    <n v="417.30973234889166"/>
    <x v="5761"/>
    <n v="192958.67900179286"/>
    <n v="135368.11901742435"/>
    <n v="30017.445646901477"/>
    <n v="165385.56466432582"/>
    <x v="5664"/>
  </r>
  <r>
    <n v="368.09157550076304"/>
    <x v="5762"/>
    <n v="229008.35076377759"/>
    <n v="70083.458513495512"/>
    <n v="39708.355934253945"/>
    <n v="109791.81444774946"/>
    <x v="5665"/>
  </r>
  <r>
    <n v="426.01967203339069"/>
    <x v="5763"/>
    <n v="215922.55417598475"/>
    <n v="112888.34039316163"/>
    <n v="39447.503544194136"/>
    <n v="152335.84393735576"/>
    <x v="5666"/>
  </r>
  <r>
    <n v="434.11886496273758"/>
    <x v="5764"/>
    <n v="220819.00811267781"/>
    <n v="105452.91328921277"/>
    <n v="39408.248508764125"/>
    <n v="144861.16179797688"/>
    <x v="5667"/>
  </r>
  <r>
    <n v="441.85903381348453"/>
    <x v="5765"/>
    <n v="220836.82770310179"/>
    <n v="107352.80291914653"/>
    <n v="28922.653479310775"/>
    <n v="136275.45639845732"/>
    <x v="5668"/>
  </r>
  <r>
    <n v="441.88798243372815"/>
    <x v="5766"/>
    <n v="219941.90167578554"/>
    <n v="246772.8932068274"/>
    <n v="43614.847972751653"/>
    <n v="290387.74117957905"/>
    <x v="5669"/>
  </r>
  <r>
    <n v="401.28877428914882"/>
    <x v="5767"/>
    <n v="211087.57597884952"/>
    <n v="152359.32185837731"/>
    <n v="26018.865956030073"/>
    <n v="178378.1878144074"/>
    <x v="5670"/>
  </r>
  <r>
    <n v="390.5754758434565"/>
    <x v="5768"/>
    <n v="183777.82245167907"/>
    <n v="132976.30740061164"/>
    <n v="35811.899551845767"/>
    <n v="168788.2069524574"/>
    <x v="5671"/>
  </r>
  <r>
    <n v="445.70039381105147"/>
    <x v="5769"/>
    <n v="209236.57460554052"/>
    <n v="129765.25297088224"/>
    <n v="35443.043125051379"/>
    <n v="165208.29609593362"/>
    <x v="5672"/>
  </r>
  <r>
    <n v="393.21161583046995"/>
    <x v="5770"/>
    <n v="204578.09687575951"/>
    <n v="168432.18158207132"/>
    <n v="41191.521850442339"/>
    <n v="209623.70343251366"/>
    <x v="5673"/>
  </r>
  <r>
    <n v="438.36045485833449"/>
    <x v="5771"/>
    <n v="199962.28383123298"/>
    <n v="63145.581790889366"/>
    <n v="32813.714477189838"/>
    <n v="95959.296268079197"/>
    <x v="5674"/>
  </r>
  <r>
    <n v="425.00185340199971"/>
    <x v="5772"/>
    <n v="171558.82875909246"/>
    <n v="152703.39552631893"/>
    <n v="36778.074423416103"/>
    <n v="189481.46994973504"/>
    <x v="5675"/>
  </r>
  <r>
    <n v="390.0637206618436"/>
    <x v="5773"/>
    <n v="201457.58785341657"/>
    <n v="148971.69902942106"/>
    <n v="37361.610551104735"/>
    <n v="186333.30958052579"/>
    <x v="4725"/>
  </r>
  <r>
    <n v="391.55807865800216"/>
    <x v="5774"/>
    <n v="184719.88421662131"/>
    <n v="158995.06759767971"/>
    <n v="42966.949002342168"/>
    <n v="201962.01660002186"/>
    <x v="5676"/>
  </r>
  <r>
    <n v="419.61173344879194"/>
    <x v="5775"/>
    <n v="217247.43540205582"/>
    <n v="177782.78386509267"/>
    <n v="32029.206297426237"/>
    <n v="209811.99016251892"/>
    <x v="5677"/>
  </r>
  <r>
    <n v="409.82103359787425"/>
    <x v="5776"/>
    <n v="205866.088752824"/>
    <n v="69329.047990141771"/>
    <n v="28207.431430650842"/>
    <n v="97536.479420792617"/>
    <x v="1382"/>
  </r>
  <r>
    <n v="379.09424311461424"/>
    <x v="5777"/>
    <n v="204942.42399978227"/>
    <n v="135706.95733497626"/>
    <n v="40490.534945785555"/>
    <n v="176197.49228076183"/>
    <x v="5678"/>
  </r>
  <r>
    <n v="417.8932652538474"/>
    <x v="5778"/>
    <n v="211481.81708663402"/>
    <n v="162368.84709760468"/>
    <n v="38364.83051823658"/>
    <n v="200733.67761584127"/>
    <x v="5679"/>
  </r>
  <r>
    <n v="446.1268934330086"/>
    <x v="5779"/>
    <n v="192392.4514222256"/>
    <n v="225517.46487315421"/>
    <n v="28431.897491965534"/>
    <n v="253949.36236511974"/>
    <x v="5680"/>
  </r>
  <r>
    <n v="420.93270206100567"/>
    <x v="5780"/>
    <n v="200938.73689612903"/>
    <n v="273783.52521067404"/>
    <n v="25551.653355327606"/>
    <n v="299335.17856600165"/>
    <x v="5681"/>
  </r>
  <r>
    <n v="419.20591285348547"/>
    <x v="5781"/>
    <n v="204169.56929391145"/>
    <n v="151401.39233052541"/>
    <n v="33285.919012908635"/>
    <n v="184687.31134343403"/>
    <x v="5682"/>
  </r>
  <r>
    <n v="421.92235375780496"/>
    <x v="5782"/>
    <n v="218170.70685288537"/>
    <n v="161709.43962164491"/>
    <n v="32633.409879111325"/>
    <n v="194342.84950075625"/>
    <x v="5683"/>
  </r>
  <r>
    <n v="398.32246925926307"/>
    <x v="5783"/>
    <n v="227557.54329969097"/>
    <n v="126003.5125469715"/>
    <n v="36567.108866693234"/>
    <n v="162570.62141366472"/>
    <x v="5684"/>
  </r>
  <r>
    <n v="460.63036231748958"/>
    <x v="5784"/>
    <n v="227316.12717726867"/>
    <n v="221565.36307569148"/>
    <n v="27395.805421993922"/>
    <n v="248961.1684976854"/>
    <x v="5685"/>
  </r>
  <r>
    <n v="393.0980059572172"/>
    <x v="5785"/>
    <n v="205923.44670185004"/>
    <n v="189830.86576362871"/>
    <n v="38887.262711806092"/>
    <n v="228718.12847543479"/>
    <x v="5686"/>
  </r>
  <r>
    <n v="414.73848533486608"/>
    <x v="5786"/>
    <n v="217131.41671757618"/>
    <n v="192255.8105927154"/>
    <n v="28626.095205206515"/>
    <n v="220881.90579792191"/>
    <x v="5687"/>
  </r>
  <r>
    <n v="396.98085162467441"/>
    <x v="5787"/>
    <n v="220998.11203416469"/>
    <n v="125899.44337965833"/>
    <n v="40217.636878033743"/>
    <n v="166117.08025769208"/>
    <x v="5688"/>
  </r>
  <r>
    <n v="406.07372667185706"/>
    <x v="5788"/>
    <n v="215402.39422158484"/>
    <n v="161102.22935247945"/>
    <n v="43178.687736937281"/>
    <n v="204280.91708941673"/>
    <x v="5689"/>
  </r>
  <r>
    <n v="380.70629647223075"/>
    <x v="5789"/>
    <n v="173425.14676767681"/>
    <n v="145137.76294679753"/>
    <n v="27379.074912646054"/>
    <n v="172516.83785944359"/>
    <x v="5690"/>
  </r>
  <r>
    <n v="381.01964191993676"/>
    <x v="5790"/>
    <n v="193241.29890317225"/>
    <n v="197952.0081292972"/>
    <n v="38226.284751221123"/>
    <n v="236178.29288051833"/>
    <x v="5691"/>
  </r>
  <r>
    <n v="435.81919886764717"/>
    <x v="5791"/>
    <n v="212167.39824671813"/>
    <n v="135292.36965027268"/>
    <n v="39037.058096430133"/>
    <n v="174329.4277467028"/>
    <x v="5692"/>
  </r>
  <r>
    <n v="395.64611330681532"/>
    <x v="5792"/>
    <n v="207990.86056923799"/>
    <n v="102709.61958161279"/>
    <n v="39293.70256828799"/>
    <n v="142003.32214990078"/>
    <x v="5693"/>
  </r>
  <r>
    <n v="422.12748143978257"/>
    <x v="5793"/>
    <n v="209148.86115978652"/>
    <n v="120046.54560362236"/>
    <n v="34952.34735405133"/>
    <n v="154998.8929576737"/>
    <x v="5694"/>
  </r>
  <r>
    <n v="447.75420091097521"/>
    <x v="5794"/>
    <n v="208191.98087809791"/>
    <n v="191632.9099680355"/>
    <n v="36203.702019138633"/>
    <n v="227836.61198717414"/>
    <x v="5695"/>
  </r>
  <r>
    <n v="423.42796830944616"/>
    <x v="5795"/>
    <n v="239854.23937455562"/>
    <n v="110272.88414672461"/>
    <n v="39471.880325054357"/>
    <n v="149744.76447177897"/>
    <x v="5696"/>
  </r>
  <r>
    <n v="405.55484280009216"/>
    <x v="5796"/>
    <n v="228479.95039609971"/>
    <n v="128172.40666784329"/>
    <n v="37099.91994951987"/>
    <n v="165272.32661736314"/>
    <x v="5697"/>
  </r>
  <r>
    <n v="369.83531797573772"/>
    <x v="5797"/>
    <n v="191015.78057614941"/>
    <n v="103318.61345465264"/>
    <n v="29644.999121606805"/>
    <n v="132963.61257625945"/>
    <x v="5698"/>
  </r>
  <r>
    <n v="404.98647952811473"/>
    <x v="5798"/>
    <n v="205993.07782068264"/>
    <n v="126015.03614245051"/>
    <n v="37457.063092847704"/>
    <n v="163472.09923529823"/>
    <x v="5699"/>
  </r>
  <r>
    <n v="416.71378263573354"/>
    <x v="5799"/>
    <n v="210919.45392819613"/>
    <n v="188026.22165759656"/>
    <n v="29422.154084304653"/>
    <n v="217448.37574190123"/>
    <x v="5700"/>
  </r>
  <r>
    <n v="394.93316871121175"/>
    <x v="5800"/>
    <n v="176920.19080142301"/>
    <n v="146307.69932105576"/>
    <n v="31083.539908701052"/>
    <n v="177391.23922975681"/>
    <x v="5701"/>
  </r>
  <r>
    <n v="419.03487140153283"/>
    <x v="5801"/>
    <n v="190220.98726887585"/>
    <n v="116179.841697454"/>
    <n v="44785.781300182571"/>
    <n v="160965.62299763656"/>
    <x v="5702"/>
  </r>
  <r>
    <n v="437.84832557623372"/>
    <x v="5802"/>
    <n v="193267.32999282671"/>
    <n v="106874.7745513777"/>
    <n v="39414.792821159484"/>
    <n v="146289.56737253719"/>
    <x v="5703"/>
  </r>
  <r>
    <n v="396.63270598451601"/>
    <x v="5803"/>
    <n v="182564.46615319391"/>
    <n v="155173.0120731254"/>
    <n v="26243.024913984289"/>
    <n v="181416.03698710969"/>
    <x v="5704"/>
  </r>
  <r>
    <n v="409.08461254025963"/>
    <x v="5804"/>
    <n v="182066.8021337864"/>
    <n v="99834.525723034967"/>
    <n v="40015.079931753353"/>
    <n v="139849.60565478832"/>
    <x v="5705"/>
  </r>
  <r>
    <n v="414.46771262874518"/>
    <x v="5805"/>
    <n v="172838.97892640301"/>
    <n v="180859.17005111207"/>
    <n v="39509.208437438261"/>
    <n v="220368.37848855034"/>
    <x v="5706"/>
  </r>
  <r>
    <n v="385.60831848222563"/>
    <x v="5806"/>
    <n v="230785.98223068751"/>
    <n v="196494.46583894381"/>
    <n v="37551.715961526534"/>
    <n v="234046.18180047034"/>
    <x v="1136"/>
  </r>
  <r>
    <n v="425.5380225553518"/>
    <x v="5807"/>
    <n v="164804.06691867349"/>
    <n v="220018.64292129083"/>
    <n v="35172.509151011764"/>
    <n v="255191.15207230259"/>
    <x v="5707"/>
  </r>
  <r>
    <n v="410.25989743837067"/>
    <x v="5808"/>
    <n v="234634.32160949378"/>
    <n v="137706.10297820778"/>
    <n v="42649.98340885267"/>
    <n v="180356.08638706047"/>
    <x v="5708"/>
  </r>
  <r>
    <n v="410.9597082790084"/>
    <x v="5809"/>
    <n v="192271.36771419086"/>
    <n v="202048.57726111996"/>
    <n v="32034.612520897485"/>
    <n v="234083.18978201743"/>
    <x v="5709"/>
  </r>
  <r>
    <n v="421.53560107146029"/>
    <x v="5810"/>
    <n v="215254.24432803917"/>
    <n v="146806.37898797996"/>
    <n v="27023.277002469789"/>
    <n v="173829.65599044974"/>
    <x v="5710"/>
  </r>
  <r>
    <n v="420.45156477563904"/>
    <x v="5811"/>
    <n v="195233.9420991907"/>
    <n v="137434.03856934473"/>
    <n v="31352.904481317055"/>
    <n v="168786.94305066179"/>
    <x v="5711"/>
  </r>
  <r>
    <n v="393.59216980172624"/>
    <x v="5812"/>
    <n v="212727.10702488525"/>
    <n v="173067.24405901536"/>
    <n v="38657.180874138889"/>
    <n v="211724.42493315425"/>
    <x v="1495"/>
  </r>
  <r>
    <n v="389.07093300990675"/>
    <x v="5813"/>
    <n v="178861.85335116129"/>
    <n v="99097.006300466717"/>
    <n v="30145.956962154305"/>
    <n v="129242.96326262102"/>
    <x v="5712"/>
  </r>
  <r>
    <n v="401.79909403351922"/>
    <x v="5814"/>
    <n v="183759.60609769548"/>
    <n v="165492.1626981349"/>
    <n v="35024.210744729171"/>
    <n v="200516.37344286407"/>
    <x v="5713"/>
  </r>
  <r>
    <n v="384.24067023047155"/>
    <x v="5815"/>
    <n v="200418.93291676522"/>
    <n v="138745.27872621702"/>
    <n v="35029.592881662342"/>
    <n v="173774.87160787935"/>
    <x v="5714"/>
  </r>
  <r>
    <n v="401.7247080680869"/>
    <x v="5816"/>
    <n v="202137.63825753701"/>
    <n v="107637.14214715184"/>
    <n v="33618.177149422838"/>
    <n v="141255.31929657469"/>
    <x v="5715"/>
  </r>
  <r>
    <n v="420.15616481454828"/>
    <x v="5817"/>
    <n v="188924.98903766612"/>
    <n v="184219.67227156242"/>
    <n v="26217.638907178665"/>
    <n v="210437.31117874107"/>
    <x v="5716"/>
  </r>
  <r>
    <n v="403.06399816174559"/>
    <x v="5818"/>
    <n v="203565.95497471557"/>
    <n v="177650.11850635492"/>
    <n v="32452.028612780799"/>
    <n v="210102.14711913571"/>
    <x v="5717"/>
  </r>
  <r>
    <n v="375.26047458928781"/>
    <x v="5819"/>
    <n v="206744.69320523829"/>
    <n v="100241.28703174762"/>
    <n v="42530.055331443371"/>
    <n v="142771.34236319098"/>
    <x v="5718"/>
  </r>
  <r>
    <n v="428.1762878920922"/>
    <x v="5820"/>
    <n v="223690.78111017428"/>
    <n v="173341.48683476454"/>
    <n v="29746.568439694274"/>
    <n v="203088.05527445881"/>
    <x v="5719"/>
  </r>
  <r>
    <n v="436.97129183130158"/>
    <x v="5821"/>
    <n v="196991.77075193499"/>
    <n v="165161.23183035769"/>
    <n v="34539.501682768008"/>
    <n v="199700.73351312568"/>
    <x v="5720"/>
  </r>
  <r>
    <n v="430.55084471199439"/>
    <x v="5822"/>
    <n v="182821.80590444399"/>
    <n v="204371.37560340005"/>
    <n v="43351.975926474144"/>
    <n v="247723.3515298742"/>
    <x v="5721"/>
  </r>
  <r>
    <n v="429.09164918132592"/>
    <x v="5823"/>
    <n v="203207.96240709399"/>
    <n v="133128.53858730599"/>
    <n v="34900.092814021482"/>
    <n v="168028.63140132747"/>
    <x v="5722"/>
  </r>
  <r>
    <n v="425.2527854514916"/>
    <x v="5824"/>
    <n v="195756.49651822587"/>
    <n v="213937.66696130129"/>
    <n v="40778.312472434067"/>
    <n v="254715.97943373537"/>
    <x v="5723"/>
  </r>
  <r>
    <n v="411.63130667538621"/>
    <x v="5825"/>
    <n v="202259.02716062529"/>
    <n v="222871.74102726064"/>
    <n v="39438.963662119153"/>
    <n v="262310.70468937978"/>
    <x v="5724"/>
  </r>
  <r>
    <n v="436.50390816888802"/>
    <x v="5826"/>
    <n v="201746.53560077297"/>
    <n v="188180.89627119002"/>
    <n v="31224.088471357562"/>
    <n v="219404.98474254759"/>
    <x v="5725"/>
  </r>
  <r>
    <n v="407.43183229664044"/>
    <x v="5827"/>
    <n v="211850.26172804751"/>
    <n v="168834.52573621954"/>
    <n v="39177.538012453129"/>
    <n v="208012.06374867266"/>
    <x v="5726"/>
  </r>
  <r>
    <n v="386.53793637829546"/>
    <x v="5828"/>
    <n v="229321.00339541773"/>
    <n v="225338.95497667507"/>
    <n v="31866.661908198355"/>
    <n v="257205.61688487342"/>
    <x v="5727"/>
  </r>
  <r>
    <n v="394.73894930334717"/>
    <x v="5829"/>
    <n v="171819.22535926694"/>
    <n v="126656.12647155327"/>
    <n v="29822.43260434661"/>
    <n v="156478.55907589989"/>
    <x v="5728"/>
  </r>
  <r>
    <n v="416.75019716003152"/>
    <x v="5830"/>
    <n v="202820.14388423131"/>
    <n v="132265.0263172054"/>
    <n v="36381.573876871429"/>
    <n v="168646.60019407683"/>
    <x v="5729"/>
  </r>
  <r>
    <n v="390.53303510598488"/>
    <x v="5831"/>
    <n v="213390.36170839376"/>
    <n v="81125.404227697451"/>
    <n v="37126.629511592793"/>
    <n v="118252.03373929024"/>
    <x v="5730"/>
  </r>
  <r>
    <n v="444.59388043861685"/>
    <x v="5832"/>
    <n v="228184.75317049472"/>
    <n v="62564.293184215574"/>
    <n v="35928.54945142287"/>
    <n v="98492.842635638444"/>
    <x v="5731"/>
  </r>
  <r>
    <n v="389.96321469002055"/>
    <x v="5833"/>
    <n v="220719.40424336705"/>
    <n v="120536.09003015842"/>
    <n v="25480.883493478428"/>
    <n v="146016.97352363684"/>
    <x v="5732"/>
  </r>
  <r>
    <n v="410.06265331129487"/>
    <x v="5834"/>
    <n v="222704.06272396119"/>
    <n v="124207.37829805481"/>
    <n v="30016.631521914493"/>
    <n v="154224.0098199693"/>
    <x v="5733"/>
  </r>
  <r>
    <n v="435.88751154922278"/>
    <x v="5835"/>
    <n v="198062.98208026134"/>
    <n v="196622.50442658088"/>
    <n v="33705.59201340971"/>
    <n v="230328.09643999059"/>
    <x v="5734"/>
  </r>
  <r>
    <n v="409.00774488567544"/>
    <x v="5836"/>
    <n v="206005.23250812112"/>
    <n v="112098.11377051227"/>
    <n v="34847.620290822044"/>
    <n v="146945.73406133431"/>
    <x v="5735"/>
  </r>
  <r>
    <n v="417.75658500510355"/>
    <x v="5837"/>
    <n v="178314.86905249412"/>
    <n v="84447.942369905635"/>
    <n v="24845.310808929538"/>
    <n v="109293.25317883518"/>
    <x v="5736"/>
  </r>
  <r>
    <n v="438.70477815975096"/>
    <x v="5838"/>
    <n v="185123.45248617278"/>
    <n v="183434.04792025712"/>
    <n v="30110.762917043972"/>
    <n v="213544.81083730108"/>
    <x v="5737"/>
  </r>
  <r>
    <n v="363.24294351807958"/>
    <x v="5839"/>
    <n v="192276.45656824936"/>
    <n v="140011.48783806345"/>
    <n v="44205.370400809348"/>
    <n v="184216.85823887278"/>
    <x v="5738"/>
  </r>
  <r>
    <n v="450.43161220748493"/>
    <x v="5840"/>
    <n v="200180.48440305912"/>
    <n v="183443.2627939831"/>
    <n v="27532.691626535918"/>
    <n v="210975.954420519"/>
    <x v="5739"/>
  </r>
  <r>
    <n v="425.12899672276586"/>
    <x v="5841"/>
    <n v="229039.38813398444"/>
    <n v="158019.17869558462"/>
    <n v="40895.548879213333"/>
    <n v="198914.72757479796"/>
    <x v="5740"/>
  </r>
  <r>
    <n v="413.58180619637966"/>
    <x v="5842"/>
    <n v="180227.23551464669"/>
    <n v="179875.69074871848"/>
    <n v="39918.83494290767"/>
    <n v="219794.52569162616"/>
    <x v="5741"/>
  </r>
  <r>
    <n v="367.83921291866614"/>
    <x v="5843"/>
    <n v="206421.03815755484"/>
    <n v="115124.20882064776"/>
    <n v="42971.512196980737"/>
    <n v="158095.7210176285"/>
    <x v="5742"/>
  </r>
  <r>
    <n v="444.30249628560517"/>
    <x v="5844"/>
    <n v="204706.84892471298"/>
    <n v="172324.08923374952"/>
    <n v="24813.139624347794"/>
    <n v="197137.22885809731"/>
    <x v="5743"/>
  </r>
  <r>
    <n v="445.24678520132557"/>
    <x v="5845"/>
    <n v="196061.60375704133"/>
    <n v="169695.87625068001"/>
    <n v="25207.324250256421"/>
    <n v="194903.20050093642"/>
    <x v="5744"/>
  </r>
  <r>
    <n v="404.1971451205597"/>
    <x v="5846"/>
    <n v="209970.16982624633"/>
    <n v="209015.76964430927"/>
    <n v="32492.79628280201"/>
    <n v="241508.56592711128"/>
    <x v="5745"/>
  </r>
  <r>
    <n v="395.34722692300733"/>
    <x v="5847"/>
    <n v="181748.04259176753"/>
    <n v="135870.43224190528"/>
    <n v="32125.660839153184"/>
    <n v="167996.09308105847"/>
    <x v="5746"/>
  </r>
  <r>
    <n v="434.80795120190481"/>
    <x v="5848"/>
    <n v="215522.95446603984"/>
    <n v="146979.84459452983"/>
    <n v="25724.420071315111"/>
    <n v="172704.26466584494"/>
    <x v="5747"/>
  </r>
  <r>
    <n v="416.03790823233885"/>
    <x v="5849"/>
    <n v="204314.25963168079"/>
    <n v="85217.18129774413"/>
    <n v="29296.869160827162"/>
    <n v="114514.05045857129"/>
    <x v="5748"/>
  </r>
  <r>
    <n v="437.9608880020142"/>
    <x v="5850"/>
    <n v="191911.67288735023"/>
    <n v="181014.79818971563"/>
    <n v="31912.678034866418"/>
    <n v="212927.47622458206"/>
    <x v="5749"/>
  </r>
  <r>
    <n v="422.12565291819544"/>
    <x v="5851"/>
    <n v="175615.08330986855"/>
    <n v="244526.27835565701"/>
    <n v="29572.847896798943"/>
    <n v="274099.12625245593"/>
    <x v="5750"/>
  </r>
  <r>
    <n v="390.18169234002528"/>
    <x v="5852"/>
    <n v="183589.89930981959"/>
    <n v="220849.75633081078"/>
    <n v="27715.462686113453"/>
    <n v="248565.21901692424"/>
    <x v="5751"/>
  </r>
  <r>
    <n v="400.57457977565463"/>
    <x v="5853"/>
    <n v="217129.12380547219"/>
    <n v="157553.87637940983"/>
    <n v="25706.575559581208"/>
    <n v="183260.45193899103"/>
    <x v="5752"/>
  </r>
  <r>
    <n v="421.41931488846097"/>
    <x v="5854"/>
    <n v="198451.19697052124"/>
    <n v="154936.00342597725"/>
    <n v="25529.091495111443"/>
    <n v="180465.09492108869"/>
    <x v="5753"/>
  </r>
  <r>
    <n v="418.32633334022665"/>
    <x v="5855"/>
    <n v="211745.034786662"/>
    <n v="92925.330716698183"/>
    <n v="27257.224729498255"/>
    <n v="120182.55544619643"/>
    <x v="5754"/>
  </r>
  <r>
    <n v="408.82730823792531"/>
    <x v="5856"/>
    <n v="223056.75199215597"/>
    <n v="153402.26720379468"/>
    <n v="27224.759689151979"/>
    <n v="180627.02689294665"/>
    <x v="4663"/>
  </r>
  <r>
    <n v="386.94708948883419"/>
    <x v="5857"/>
    <n v="234070.88848640042"/>
    <n v="187684.29917450732"/>
    <n v="37615.647655215827"/>
    <n v="225299.94682972314"/>
    <x v="5755"/>
  </r>
  <r>
    <n v="376.36591501990392"/>
    <x v="5858"/>
    <n v="194306.59558811435"/>
    <n v="149681.8842194427"/>
    <n v="35501.220544794211"/>
    <n v="185183.10476423689"/>
    <x v="5756"/>
  </r>
  <r>
    <n v="384.85517361411792"/>
    <x v="5859"/>
    <n v="178816.19604924941"/>
    <n v="200239.46479710744"/>
    <n v="30071.715025841415"/>
    <n v="230311.17982294885"/>
    <x v="5757"/>
  </r>
  <r>
    <n v="388.72901132639657"/>
    <x v="5860"/>
    <n v="175421.93318068914"/>
    <n v="107938.04554420401"/>
    <n v="40366.585620844402"/>
    <n v="148304.6311650484"/>
    <x v="5758"/>
  </r>
  <r>
    <n v="384.24533470158974"/>
    <x v="5861"/>
    <n v="210109.66774965051"/>
    <n v="81662.348794437261"/>
    <n v="34173.925842459634"/>
    <n v="115836.27463689689"/>
    <x v="5759"/>
  </r>
  <r>
    <n v="403.9746782054973"/>
    <x v="5862"/>
    <n v="222944.86198982105"/>
    <n v="165199.80374712046"/>
    <n v="34888.092900751821"/>
    <n v="200087.89664787229"/>
    <x v="5760"/>
  </r>
  <r>
    <n v="416.25950506204458"/>
    <x v="5863"/>
    <n v="216826.65515568358"/>
    <n v="157812.87716625902"/>
    <n v="39968.32916567396"/>
    <n v="197781.20633193298"/>
    <x v="5761"/>
  </r>
  <r>
    <n v="375.3677598723072"/>
    <x v="5864"/>
    <n v="199631.50642425806"/>
    <n v="118313.23909797554"/>
    <n v="44493.994569271243"/>
    <n v="162807.23366724679"/>
    <x v="5762"/>
  </r>
  <r>
    <n v="404.23035120273505"/>
    <x v="5865"/>
    <n v="215771.59754476772"/>
    <n v="198388.56226200151"/>
    <n v="44531.011965313963"/>
    <n v="242919.57422731546"/>
    <x v="5763"/>
  </r>
  <r>
    <n v="401.11576591862632"/>
    <x v="5866"/>
    <n v="199842.20535609903"/>
    <n v="84437.586216597265"/>
    <n v="31708.001473235297"/>
    <n v="116145.58768983257"/>
    <x v="5764"/>
  </r>
  <r>
    <n v="376.57388964256995"/>
    <x v="5867"/>
    <n v="212094.26589158902"/>
    <n v="156888.34137203969"/>
    <n v="41992.50883523091"/>
    <n v="198880.85020727059"/>
    <x v="5765"/>
  </r>
  <r>
    <n v="420.6916901238065"/>
    <x v="5868"/>
    <n v="213249.06600011009"/>
    <n v="179517.92384284467"/>
    <n v="32585.305449592041"/>
    <n v="212103.22929243671"/>
    <x v="5766"/>
  </r>
  <r>
    <n v="361.50408868368515"/>
    <x v="5869"/>
    <n v="195926.53787548075"/>
    <n v="117225.40164412509"/>
    <n v="33051.861692131926"/>
    <n v="150277.26333625702"/>
    <x v="5767"/>
  </r>
  <r>
    <n v="452.66729391756496"/>
    <x v="5870"/>
    <n v="190704.03736340295"/>
    <n v="153982.76629729324"/>
    <n v="39353.387805314407"/>
    <n v="193336.15410260766"/>
    <x v="5768"/>
  </r>
  <r>
    <n v="416.74845110503554"/>
    <x v="5871"/>
    <n v="195577.116876988"/>
    <n v="97437.997253484922"/>
    <n v="32108.413673563577"/>
    <n v="129546.41092704851"/>
    <x v="5769"/>
  </r>
  <r>
    <n v="364.66254205673215"/>
    <x v="5872"/>
    <n v="203821.99440898281"/>
    <n v="140637.628239871"/>
    <n v="43263.954081727745"/>
    <n v="183901.58232159875"/>
    <x v="5770"/>
  </r>
  <r>
    <n v="369.71273853675672"/>
    <x v="5873"/>
    <n v="193670.04165160589"/>
    <n v="180799.35049330082"/>
    <n v="40978.514959617496"/>
    <n v="221777.86545291831"/>
    <x v="5771"/>
  </r>
  <r>
    <n v="417.94817670724547"/>
    <x v="5874"/>
    <n v="185970.28965854665"/>
    <n v="158873.98287326668"/>
    <n v="25373.98623316846"/>
    <n v="184247.96910643514"/>
    <x v="5772"/>
  </r>
  <r>
    <n v="432.54563585765828"/>
    <x v="5875"/>
    <n v="184268.13408768657"/>
    <n v="203382.85384038932"/>
    <n v="44269.41289257379"/>
    <n v="247652.26673296309"/>
    <x v="5773"/>
  </r>
  <r>
    <n v="424.01032308405763"/>
    <x v="5876"/>
    <n v="226657.60187150948"/>
    <n v="138619.37065868787"/>
    <n v="41240.692109271506"/>
    <n v="179860.06276795937"/>
    <x v="5658"/>
  </r>
  <r>
    <n v="445.57329116621349"/>
    <x v="5877"/>
    <n v="203425.37574225827"/>
    <n v="135471.54215538272"/>
    <n v="29855.000012479712"/>
    <n v="165326.54216786244"/>
    <x v="5774"/>
  </r>
  <r>
    <n v="382.67511724391852"/>
    <x v="5878"/>
    <n v="208025.69947769772"/>
    <n v="110308.20151228605"/>
    <n v="42451.491065872673"/>
    <n v="152759.69257815872"/>
    <x v="1369"/>
  </r>
  <r>
    <n v="428.09425008682751"/>
    <x v="5879"/>
    <n v="200048.87392922805"/>
    <n v="191991.98349176327"/>
    <n v="39997.340196460078"/>
    <n v="231989.32368822335"/>
    <x v="5775"/>
  </r>
  <r>
    <n v="418.53415564931692"/>
    <x v="5880"/>
    <n v="193067.25338553757"/>
    <n v="156325.24655956123"/>
    <n v="42326.125452492619"/>
    <n v="198651.37201205385"/>
    <x v="5776"/>
  </r>
  <r>
    <n v="441.79095681779046"/>
    <x v="5881"/>
    <n v="196896.73502218898"/>
    <n v="164491.26086625471"/>
    <n v="35916.63624969028"/>
    <n v="200407.897115945"/>
    <x v="2069"/>
  </r>
  <r>
    <n v="421.89446027782935"/>
    <x v="5882"/>
    <n v="192490.8151359669"/>
    <n v="125479.26667826583"/>
    <n v="28304.326756024588"/>
    <n v="153783.59343429044"/>
    <x v="5777"/>
  </r>
  <r>
    <n v="421.19158282819888"/>
    <x v="5883"/>
    <n v="181139.8427412977"/>
    <n v="151055.44675517429"/>
    <n v="27681.059883778929"/>
    <n v="178736.50663895323"/>
    <x v="5778"/>
  </r>
  <r>
    <n v="387.52020959476499"/>
    <x v="5884"/>
    <n v="188336.47130159935"/>
    <n v="55577.605335676904"/>
    <n v="29449.133415604032"/>
    <n v="85026.738751280936"/>
    <x v="5779"/>
  </r>
  <r>
    <n v="362.85961832166424"/>
    <x v="5885"/>
    <n v="224515.65320348844"/>
    <n v="162392.54959326575"/>
    <n v="31411.511845764555"/>
    <n v="193804.06143903031"/>
    <x v="5780"/>
  </r>
  <r>
    <n v="409.23869519966928"/>
    <x v="5886"/>
    <n v="190139.31732905313"/>
    <n v="125706.46600017548"/>
    <n v="26380.827611300087"/>
    <n v="152087.29361147556"/>
    <x v="5781"/>
  </r>
  <r>
    <n v="403.79214971952939"/>
    <x v="5887"/>
    <n v="185021.27804381083"/>
    <n v="73360.276588173874"/>
    <n v="38829.180433888665"/>
    <n v="112189.45702206253"/>
    <x v="5782"/>
  </r>
  <r>
    <n v="404.53349466904228"/>
    <x v="5888"/>
    <n v="187010.61032152374"/>
    <n v="186297.92377864456"/>
    <n v="38560.222923766145"/>
    <n v="224858.14670241071"/>
    <x v="5783"/>
  </r>
  <r>
    <n v="376.41386410727551"/>
    <x v="5889"/>
    <n v="204505.58326789024"/>
    <n v="55059.93223007019"/>
    <n v="40415.855838806579"/>
    <n v="95475.788068876776"/>
    <x v="5784"/>
  </r>
  <r>
    <n v="408.08545053215948"/>
    <x v="5890"/>
    <n v="183673.41108530902"/>
    <n v="198041.67927083472"/>
    <n v="31250.642675259889"/>
    <n v="229292.3219460946"/>
    <x v="5785"/>
  </r>
  <r>
    <n v="404.18647462770014"/>
    <x v="5891"/>
    <n v="160969.72937430631"/>
    <n v="185208.54996658882"/>
    <n v="44378.740484575668"/>
    <n v="229587.29045116447"/>
    <x v="5786"/>
  </r>
  <r>
    <n v="427.02910899147889"/>
    <x v="5892"/>
    <n v="235617.90060099986"/>
    <n v="149426.7181674618"/>
    <n v="32574.776019471945"/>
    <n v="182001.49418693373"/>
    <x v="5787"/>
  </r>
  <r>
    <n v="396.33141629923716"/>
    <x v="5893"/>
    <n v="196366.86676452577"/>
    <n v="149371.87923675979"/>
    <n v="27094.735739307951"/>
    <n v="176466.61497606774"/>
    <x v="5788"/>
  </r>
  <r>
    <n v="368.67754218696393"/>
    <x v="5894"/>
    <n v="217246.08388487375"/>
    <n v="114447.89168359606"/>
    <n v="38051.772965549979"/>
    <n v="152499.66464914603"/>
    <x v="5789"/>
  </r>
  <r>
    <n v="401.27030869118437"/>
    <x v="5895"/>
    <n v="175748.1845782061"/>
    <n v="172638.55031780552"/>
    <n v="42711.434189120089"/>
    <n v="215349.98450692563"/>
    <x v="5790"/>
  </r>
  <r>
    <n v="393.34264375182909"/>
    <x v="5896"/>
    <n v="173153.78799256906"/>
    <n v="101732.13097643474"/>
    <n v="44350.465297527779"/>
    <n v="146082.59627396252"/>
    <x v="5791"/>
  </r>
  <r>
    <n v="430.48141866041038"/>
    <x v="5897"/>
    <n v="194920.66609975457"/>
    <n v="189734.37618991485"/>
    <n v="32358.942573403834"/>
    <n v="222093.31876331868"/>
    <x v="5792"/>
  </r>
  <r>
    <n v="415.52407140491999"/>
    <x v="5898"/>
    <n v="210327.43979780481"/>
    <n v="171072.48869778463"/>
    <n v="36253.959785161947"/>
    <n v="207326.44848294658"/>
    <x v="5793"/>
  </r>
  <r>
    <n v="395.45433870306374"/>
    <x v="5899"/>
    <n v="226656.27146220556"/>
    <n v="123564.86921013806"/>
    <n v="34106.631668054877"/>
    <n v="157671.50087819295"/>
    <x v="5794"/>
  </r>
  <r>
    <n v="387.84667781059221"/>
    <x v="5900"/>
    <n v="206373.52561610632"/>
    <n v="150471.17136162901"/>
    <n v="37989.562255006254"/>
    <n v="188460.73361663526"/>
    <x v="525"/>
  </r>
  <r>
    <n v="372.95047030270092"/>
    <x v="5901"/>
    <n v="200831.25960466542"/>
    <n v="183002.81630853013"/>
    <n v="41646.828475373637"/>
    <n v="224649.64478390379"/>
    <x v="5795"/>
  </r>
  <r>
    <n v="410.39059352846721"/>
    <x v="5902"/>
    <n v="207614.15835263493"/>
    <n v="157719.76189131686"/>
    <n v="43935.941998867442"/>
    <n v="201655.70389018429"/>
    <x v="290"/>
  </r>
  <r>
    <n v="362.24669304610262"/>
    <x v="5903"/>
    <n v="177129.42409518221"/>
    <n v="121107.84825033178"/>
    <n v="38009.261430172039"/>
    <n v="159117.10968050381"/>
    <x v="5796"/>
  </r>
  <r>
    <n v="400.21404157756035"/>
    <x v="5904"/>
    <n v="218826.49759837199"/>
    <n v="196445.46840333741"/>
    <n v="40166.991318747401"/>
    <n v="236612.45972208481"/>
    <x v="5797"/>
  </r>
  <r>
    <n v="411.39855654939396"/>
    <x v="5905"/>
    <n v="227514.61212807189"/>
    <n v="147598.41542744508"/>
    <n v="34340.427649893463"/>
    <n v="181938.84307733853"/>
    <x v="5798"/>
  </r>
  <r>
    <n v="370.94035800133497"/>
    <x v="5906"/>
    <n v="206430.23588027991"/>
    <n v="144880.79264444974"/>
    <n v="33079.204730156256"/>
    <n v="177959.997374606"/>
    <x v="5799"/>
  </r>
  <r>
    <n v="386.92826348311939"/>
    <x v="5907"/>
    <n v="204822.26724454804"/>
    <n v="162951.09750589757"/>
    <n v="36827.000203883792"/>
    <n v="199778.09770978137"/>
    <x v="5800"/>
  </r>
  <r>
    <n v="431.39780682875289"/>
    <x v="5908"/>
    <n v="213596.88011739036"/>
    <n v="207442.23387533892"/>
    <n v="31509.220091798379"/>
    <n v="238951.45396713729"/>
    <x v="5801"/>
  </r>
  <r>
    <n v="404.81475801265748"/>
    <x v="5909"/>
    <n v="185242.90528130179"/>
    <n v="203243.39460037477"/>
    <n v="42843.009312016235"/>
    <n v="246086.40391239099"/>
    <x v="5802"/>
  </r>
  <r>
    <n v="413.84649340262354"/>
    <x v="5910"/>
    <n v="222651.46346771615"/>
    <n v="132417.96066457059"/>
    <n v="43954.028580309008"/>
    <n v="176371.9892448796"/>
    <x v="5536"/>
  </r>
  <r>
    <n v="404.9250799307228"/>
    <x v="5911"/>
    <n v="203051.98495658798"/>
    <n v="156611.94936720358"/>
    <n v="34134.644311837736"/>
    <n v="190746.59367904131"/>
    <x v="5803"/>
  </r>
  <r>
    <n v="399.04285707549559"/>
    <x v="5912"/>
    <n v="217792.92576296697"/>
    <n v="151470.377403964"/>
    <n v="27402.82183053558"/>
    <n v="178873.19923449957"/>
    <x v="5804"/>
  </r>
  <r>
    <n v="391.91874468012963"/>
    <x v="5913"/>
    <n v="205290.85026714043"/>
    <n v="188272.76667983859"/>
    <n v="39835.566576450648"/>
    <n v="228108.33325628925"/>
    <x v="5805"/>
  </r>
  <r>
    <n v="403.19506139497173"/>
    <x v="5914"/>
    <n v="195816.27971040815"/>
    <n v="122653.34029376596"/>
    <n v="33899.198402140915"/>
    <n v="156552.53869590687"/>
    <x v="5806"/>
  </r>
  <r>
    <n v="401.39775984825286"/>
    <x v="5915"/>
    <n v="190074.51812143048"/>
    <n v="158922.40821980758"/>
    <n v="43162.820729979452"/>
    <n v="202085.22894978704"/>
    <x v="5807"/>
  </r>
  <r>
    <n v="380.23379464865957"/>
    <x v="5916"/>
    <n v="187161.65825598733"/>
    <n v="80770.482827747619"/>
    <n v="27496.259533368459"/>
    <n v="108266.74236111608"/>
    <x v="5808"/>
  </r>
  <r>
    <n v="369.63991537324722"/>
    <x v="5917"/>
    <n v="187972.20342656842"/>
    <n v="144472.50578181472"/>
    <n v="35864.297406777165"/>
    <n v="180336.80318859188"/>
    <x v="5809"/>
  </r>
  <r>
    <n v="412.22605077348123"/>
    <x v="5918"/>
    <n v="217220.95956279588"/>
    <n v="170287.46848860421"/>
    <n v="37602.607203501262"/>
    <n v="207890.07569210546"/>
    <x v="5810"/>
  </r>
  <r>
    <n v="403.33642427059846"/>
    <x v="5919"/>
    <n v="200623.24981521189"/>
    <n v="165619.82496941384"/>
    <n v="33455.458132793901"/>
    <n v="199075.28310220773"/>
    <x v="5811"/>
  </r>
  <r>
    <n v="434.51083664569279"/>
    <x v="5920"/>
    <n v="222633.90640969801"/>
    <n v="128060.24847797338"/>
    <n v="34205.97539002409"/>
    <n v="162266.22386799747"/>
    <x v="5812"/>
  </r>
  <r>
    <n v="431.0343261379914"/>
    <x v="5921"/>
    <n v="170243.74950490333"/>
    <n v="174537.13097678981"/>
    <n v="40851.556021743694"/>
    <n v="215388.68699853349"/>
    <x v="5813"/>
  </r>
  <r>
    <n v="429.44237952709648"/>
    <x v="5922"/>
    <n v="197403.46894477587"/>
    <n v="106596.6088393879"/>
    <n v="27690.970289870464"/>
    <n v="134287.57912925837"/>
    <x v="5814"/>
  </r>
  <r>
    <n v="431.39553673981663"/>
    <x v="5923"/>
    <n v="229535.59758483409"/>
    <n v="185238.65944878827"/>
    <n v="37454.118513567868"/>
    <n v="222692.77796235614"/>
    <x v="106"/>
  </r>
  <r>
    <n v="442.0548159584435"/>
    <x v="5924"/>
    <n v="161775.17495559165"/>
    <n v="165792.98695658622"/>
    <n v="28227.472634657312"/>
    <n v="194020.45959124353"/>
    <x v="5815"/>
  </r>
  <r>
    <n v="402.26290902531917"/>
    <x v="5925"/>
    <n v="191163.00628599754"/>
    <n v="68009.954575455078"/>
    <n v="28867.158095582749"/>
    <n v="96877.11267103783"/>
    <x v="5816"/>
  </r>
  <r>
    <n v="374.94128157797212"/>
    <x v="5926"/>
    <n v="195314.02053395426"/>
    <n v="142254.6051653735"/>
    <n v="33154.112659246959"/>
    <n v="175408.71782462046"/>
    <x v="5817"/>
  </r>
  <r>
    <n v="363.01634670112435"/>
    <x v="5927"/>
    <n v="191573.40727016301"/>
    <n v="229418.20413548083"/>
    <n v="34661.985341867221"/>
    <n v="264080.18947734806"/>
    <x v="5818"/>
  </r>
  <r>
    <n v="374.85238458227559"/>
    <x v="5928"/>
    <n v="218649.8890514852"/>
    <n v="132491.41688554463"/>
    <n v="40322.46751337676"/>
    <n v="172813.88439892139"/>
    <x v="5819"/>
  </r>
  <r>
    <n v="416.51843994748185"/>
    <x v="5929"/>
    <n v="219069.62857330599"/>
    <n v="115099.56689928685"/>
    <n v="41373.300544651131"/>
    <n v="156472.86744393798"/>
    <x v="5820"/>
  </r>
  <r>
    <n v="399.13991666450352"/>
    <x v="5930"/>
    <n v="186286.79779076966"/>
    <n v="175249.08298294619"/>
    <n v="38742.464079506004"/>
    <n v="213991.54706245218"/>
    <x v="5821"/>
  </r>
  <r>
    <n v="448.2690953750112"/>
    <x v="5931"/>
    <n v="169296.31233728773"/>
    <n v="120119.97819191369"/>
    <n v="37716.070454090855"/>
    <n v="157836.04864600455"/>
    <x v="5822"/>
  </r>
  <r>
    <n v="443.73423953743531"/>
    <x v="5932"/>
    <n v="217925.66636696801"/>
    <n v="191692.01454913057"/>
    <n v="41337.222523593387"/>
    <n v="233029.23707272398"/>
    <x v="5823"/>
  </r>
  <r>
    <n v="435.92724408578385"/>
    <x v="5933"/>
    <n v="205480.6369228492"/>
    <n v="249293.98043636428"/>
    <n v="25397.505533273161"/>
    <n v="274691.48596963746"/>
    <x v="5824"/>
  </r>
  <r>
    <n v="411.67527696572336"/>
    <x v="5934"/>
    <n v="197523.10915513415"/>
    <n v="103886.66349850921"/>
    <n v="38374.156825779763"/>
    <n v="142260.82032428897"/>
    <x v="5825"/>
  </r>
  <r>
    <n v="384.69862607568092"/>
    <x v="5935"/>
    <n v="236083.54047776634"/>
    <n v="223945.15220624828"/>
    <n v="43198.795178923465"/>
    <n v="267143.94738517178"/>
    <x v="5826"/>
  </r>
  <r>
    <n v="420.67655260697865"/>
    <x v="5936"/>
    <n v="154099.26135909124"/>
    <n v="182411.66455554156"/>
    <n v="38124.495041310249"/>
    <n v="220536.15959685179"/>
    <x v="5827"/>
  </r>
  <r>
    <n v="429.78705343896155"/>
    <x v="5937"/>
    <n v="220401.48490122936"/>
    <n v="221864.77867288559"/>
    <n v="30424.382890394652"/>
    <n v="252289.16156328024"/>
    <x v="5828"/>
  </r>
  <r>
    <n v="430.23159498442101"/>
    <x v="5938"/>
    <n v="268782.83776996384"/>
    <n v="173698.37349081578"/>
    <n v="39764.307757878516"/>
    <n v="213462.68124869431"/>
    <x v="5829"/>
  </r>
  <r>
    <n v="426.68890881686775"/>
    <x v="5939"/>
    <n v="186932.45508968527"/>
    <n v="152412.87666761331"/>
    <n v="38460.189122481046"/>
    <n v="190873.06579009435"/>
    <x v="5830"/>
  </r>
  <r>
    <n v="386.18379816556387"/>
    <x v="5940"/>
    <n v="195235.48804963095"/>
    <n v="83510.481125280945"/>
    <n v="29959.965532435956"/>
    <n v="113470.44665771691"/>
    <x v="5831"/>
  </r>
  <r>
    <n v="404.07379709631306"/>
    <x v="5941"/>
    <n v="230721.70151860648"/>
    <n v="158839.90117668558"/>
    <n v="30388.400011162317"/>
    <n v="189228.30118784792"/>
    <x v="5832"/>
  </r>
  <r>
    <n v="392.23931385665725"/>
    <x v="5942"/>
    <n v="197974.55475259729"/>
    <n v="111163.0809867174"/>
    <n v="27441.108587134921"/>
    <n v="138604.18957385232"/>
    <x v="5833"/>
  </r>
  <r>
    <n v="384.0828105496351"/>
    <x v="5943"/>
    <n v="216854.0816699063"/>
    <n v="144209.1571697288"/>
    <n v="25838.637230546497"/>
    <n v="170047.79440027531"/>
    <x v="5834"/>
  </r>
  <r>
    <n v="424.10175183506453"/>
    <x v="5944"/>
    <n v="211613.98765923243"/>
    <n v="174270.26248446124"/>
    <n v="26221.23141433276"/>
    <n v="200491.493898794"/>
    <x v="5835"/>
  </r>
  <r>
    <n v="407.36164146929184"/>
    <x v="5945"/>
    <n v="189371.16979024737"/>
    <n v="177183.87416975133"/>
    <n v="33402.218453356734"/>
    <n v="210586.09262310807"/>
    <x v="5593"/>
  </r>
  <r>
    <n v="426.89120814028848"/>
    <x v="5946"/>
    <n v="177862.54517596663"/>
    <n v="232088.2414115596"/>
    <n v="25457.02096020614"/>
    <n v="257545.26237176574"/>
    <x v="5836"/>
  </r>
  <r>
    <n v="419.74926878807798"/>
    <x v="5947"/>
    <n v="232248.86197074677"/>
    <n v="238015.99757614522"/>
    <n v="40945.329731782738"/>
    <n v="278961.32730792795"/>
    <x v="5837"/>
  </r>
  <r>
    <n v="419.80738231578522"/>
    <x v="5948"/>
    <n v="205476.6891637404"/>
    <n v="188215.14840016796"/>
    <n v="36155.021921359323"/>
    <n v="224370.17032152729"/>
    <x v="5838"/>
  </r>
  <r>
    <n v="437.95715556695228"/>
    <x v="5949"/>
    <n v="213722.88827056621"/>
    <n v="178203.92329846157"/>
    <n v="38951.285934340071"/>
    <n v="217155.20923280163"/>
    <x v="5839"/>
  </r>
  <r>
    <n v="448.93909097743153"/>
    <x v="5950"/>
    <n v="175808.34634204334"/>
    <n v="97569.296198385142"/>
    <n v="42803.937334275601"/>
    <n v="140373.23353266076"/>
    <x v="5840"/>
  </r>
  <r>
    <n v="395.01742924778461"/>
    <x v="5951"/>
    <n v="170617.88693903852"/>
    <n v="102599.67372649288"/>
    <n v="36876.386037228738"/>
    <n v="139476.05976372163"/>
    <x v="5841"/>
  </r>
  <r>
    <n v="454.43392799827893"/>
    <x v="5952"/>
    <n v="220794.68593894644"/>
    <n v="233882.0955415866"/>
    <n v="44089.005926708451"/>
    <n v="277971.10146829503"/>
    <x v="5842"/>
  </r>
  <r>
    <n v="440.86241392363854"/>
    <x v="5953"/>
    <n v="179904.4525915242"/>
    <n v="109266.26360981424"/>
    <n v="26247.944589386392"/>
    <n v="135514.20819920063"/>
    <x v="5843"/>
  </r>
  <r>
    <n v="422.20435665887555"/>
    <x v="5954"/>
    <n v="177638.34357477748"/>
    <n v="108859.55502563505"/>
    <n v="35411.825767377457"/>
    <n v="144271.3807930125"/>
    <x v="5844"/>
  </r>
  <r>
    <n v="410.41210139167015"/>
    <x v="5955"/>
    <n v="195859.09860402028"/>
    <n v="139002.00739171225"/>
    <n v="27547.219421976697"/>
    <n v="166549.22681368893"/>
    <x v="5845"/>
  </r>
  <r>
    <n v="421.34596745486834"/>
    <x v="5956"/>
    <n v="225437.93205456907"/>
    <n v="160974.44436391728"/>
    <n v="32483.677119486285"/>
    <n v="193458.12148340358"/>
    <x v="5846"/>
  </r>
  <r>
    <n v="432.04749529110029"/>
    <x v="5957"/>
    <n v="197213.63407439008"/>
    <n v="99238.399250286355"/>
    <n v="29869.515764651453"/>
    <n v="129107.91501493781"/>
    <x v="5847"/>
  </r>
  <r>
    <n v="439.97133822154683"/>
    <x v="5958"/>
    <n v="225204.15284726606"/>
    <n v="198605.19816614097"/>
    <n v="28464.714195767723"/>
    <n v="227069.9123619087"/>
    <x v="5848"/>
  </r>
  <r>
    <n v="393.59241238785108"/>
    <x v="5959"/>
    <n v="182586.61065233548"/>
    <n v="138787.35557100381"/>
    <n v="39870.754599926462"/>
    <n v="178658.11017093027"/>
    <x v="5849"/>
  </r>
  <r>
    <n v="403.23740639290514"/>
    <x v="5960"/>
    <n v="203061.06645619217"/>
    <n v="170954.55717593912"/>
    <n v="33309.226351478268"/>
    <n v="204263.7835274174"/>
    <x v="5850"/>
  </r>
  <r>
    <n v="418.11869484444156"/>
    <x v="5961"/>
    <n v="191517.36079892132"/>
    <n v="135474.5974410545"/>
    <n v="37299.35287181176"/>
    <n v="172773.95031286625"/>
    <x v="5851"/>
  </r>
  <r>
    <n v="390.53137288690425"/>
    <x v="5962"/>
    <n v="203219.26122526173"/>
    <n v="193290.18551565486"/>
    <n v="34657.82559674143"/>
    <n v="227948.01111239629"/>
    <x v="5852"/>
  </r>
  <r>
    <n v="366.68081930533117"/>
    <x v="5963"/>
    <n v="199783.63243211503"/>
    <n v="83217.0347035663"/>
    <n v="36336.815067490963"/>
    <n v="119553.84977105726"/>
    <x v="5853"/>
  </r>
  <r>
    <n v="366.13223809061878"/>
    <x v="5964"/>
    <n v="200602.68051924423"/>
    <n v="80398.429341967378"/>
    <n v="41132.600156672946"/>
    <n v="121531.02949864033"/>
    <x v="5854"/>
  </r>
  <r>
    <n v="415.75413449181053"/>
    <x v="5965"/>
    <n v="215817.45723102492"/>
    <n v="137046.86398518144"/>
    <n v="27782.171557642949"/>
    <n v="164829.03554282439"/>
    <x v="5855"/>
  </r>
  <r>
    <n v="392.07206052882259"/>
    <x v="5966"/>
    <n v="217417.73982211074"/>
    <n v="133601.88799702673"/>
    <n v="40106.188466354237"/>
    <n v="173708.07646338097"/>
    <x v="5856"/>
  </r>
  <r>
    <n v="425.05877193252655"/>
    <x v="5967"/>
    <n v="198745.11259868555"/>
    <n v="185113.0024411928"/>
    <n v="38522.957436381243"/>
    <n v="223635.95987757406"/>
    <x v="5857"/>
  </r>
  <r>
    <n v="430.88114561727014"/>
    <x v="5968"/>
    <n v="212320.68946638508"/>
    <n v="140097.84357438312"/>
    <n v="42267.866138520323"/>
    <n v="182365.70971290345"/>
    <x v="5858"/>
  </r>
  <r>
    <n v="439.77132564810955"/>
    <x v="5969"/>
    <n v="218519.89710297657"/>
    <n v="115620.56649568907"/>
    <n v="26003.703480310978"/>
    <n v="141624.26997600004"/>
    <x v="5859"/>
  </r>
  <r>
    <n v="448.3556618796124"/>
    <x v="5970"/>
    <n v="180680.72138945889"/>
    <n v="198775.33556382559"/>
    <n v="42564.560501564716"/>
    <n v="241339.89606539032"/>
    <x v="5860"/>
  </r>
  <r>
    <n v="388.36367764954935"/>
    <x v="5971"/>
    <n v="219043.37092514065"/>
    <n v="146328.80234824479"/>
    <n v="41485.431809685098"/>
    <n v="187814.2341579299"/>
    <x v="5861"/>
  </r>
  <r>
    <n v="381.85628758521733"/>
    <x v="5972"/>
    <n v="225802.4640022665"/>
    <n v="172824.49276532087"/>
    <n v="37083.140062768951"/>
    <n v="209907.63282808982"/>
    <x v="5862"/>
  </r>
  <r>
    <n v="413.02755967426401"/>
    <x v="5973"/>
    <n v="206022.06851090721"/>
    <n v="215391.55709422351"/>
    <n v="27660.956054773462"/>
    <n v="243052.51314899698"/>
    <x v="5863"/>
  </r>
  <r>
    <n v="379.41786547641209"/>
    <x v="5974"/>
    <n v="183302.7947834908"/>
    <n v="96925.479802356233"/>
    <n v="28724.259891136884"/>
    <n v="125649.73969349312"/>
    <x v="5864"/>
  </r>
  <r>
    <n v="427.44500148478016"/>
    <x v="5975"/>
    <n v="177680.43730125358"/>
    <n v="197247.97399387788"/>
    <n v="34040.503282093021"/>
    <n v="231288.47727597092"/>
    <x v="5865"/>
  </r>
  <r>
    <n v="437.27472123246412"/>
    <x v="5976"/>
    <n v="199686.23231903065"/>
    <n v="102298.78695016744"/>
    <n v="25784.179976609565"/>
    <n v="128082.96692677701"/>
    <x v="5866"/>
  </r>
  <r>
    <n v="431.55578408616037"/>
    <x v="5977"/>
    <n v="181433.63292262133"/>
    <n v="194997.9258969863"/>
    <n v="27227.660912663283"/>
    <n v="222225.5868096496"/>
    <x v="5867"/>
  </r>
  <r>
    <n v="398.9845373974124"/>
    <x v="5978"/>
    <n v="195402.4258709175"/>
    <n v="213081.66103731934"/>
    <n v="40153.536578577921"/>
    <n v="253235.19761589725"/>
    <x v="5868"/>
  </r>
  <r>
    <n v="406.30567889855962"/>
    <x v="5979"/>
    <n v="202433.87659492457"/>
    <n v="135994.043365519"/>
    <n v="29051.357486868215"/>
    <n v="165045.40085238722"/>
    <x v="5869"/>
  </r>
  <r>
    <n v="412.73410047651089"/>
    <x v="5980"/>
    <n v="199910.11766682818"/>
    <n v="194816.88342873254"/>
    <n v="38722.284377905598"/>
    <n v="233539.16780663814"/>
    <x v="5870"/>
  </r>
  <r>
    <n v="417.55996498416039"/>
    <x v="5981"/>
    <n v="257485.21255210246"/>
    <n v="27958.298104321042"/>
    <n v="40044.876183680761"/>
    <n v="68003.174288001799"/>
    <x v="5871"/>
  </r>
  <r>
    <n v="405.79205528051068"/>
    <x v="5982"/>
    <n v="187494.47875957348"/>
    <n v="132390.33915801352"/>
    <n v="33464.790461971606"/>
    <n v="165855.12961998512"/>
    <x v="5872"/>
  </r>
  <r>
    <n v="456.03753058893341"/>
    <x v="5983"/>
    <n v="195244.91951700323"/>
    <n v="146665.36403802247"/>
    <n v="32961.008474834642"/>
    <n v="179626.37251285711"/>
    <x v="5873"/>
  </r>
  <r>
    <n v="433.75754911205854"/>
    <x v="5984"/>
    <n v="216424.81956061313"/>
    <n v="154842.54070029414"/>
    <n v="26168.355441620541"/>
    <n v="181010.89614191468"/>
    <x v="5874"/>
  </r>
  <r>
    <n v="452.81569811039373"/>
    <x v="5985"/>
    <n v="198716.80050754573"/>
    <n v="188926.19650821213"/>
    <n v="32729.479036229051"/>
    <n v="221655.67554444118"/>
    <x v="5875"/>
  </r>
  <r>
    <n v="444.93678891117884"/>
    <x v="5986"/>
    <n v="163315.66587842786"/>
    <n v="283308.97789667221"/>
    <n v="28137.526275518609"/>
    <n v="311446.50417219079"/>
    <x v="5876"/>
  </r>
  <r>
    <n v="417.13212182974536"/>
    <x v="5987"/>
    <n v="195700.31519315267"/>
    <n v="172715.99776341647"/>
    <n v="29744.690894051218"/>
    <n v="202460.68865746769"/>
    <x v="5877"/>
  </r>
  <r>
    <n v="398.51658049540458"/>
    <x v="5988"/>
    <n v="219053.46689164412"/>
    <n v="173022.22394935176"/>
    <n v="34494.421318104221"/>
    <n v="207516.64526745598"/>
    <x v="5878"/>
  </r>
  <r>
    <n v="394.08543241492777"/>
    <x v="5989"/>
    <n v="222672.63498106771"/>
    <n v="129455.20631858135"/>
    <n v="28679.715451945292"/>
    <n v="158134.92177052665"/>
    <x v="5879"/>
  </r>
  <r>
    <n v="423.93345203180235"/>
    <x v="5990"/>
    <n v="216131.01417980724"/>
    <n v="186550.25822949343"/>
    <n v="26841.039459710646"/>
    <n v="213391.29768920408"/>
    <x v="5880"/>
  </r>
  <r>
    <n v="379.79809386524198"/>
    <x v="5991"/>
    <n v="196959.72946105729"/>
    <n v="229811.33761865296"/>
    <n v="37614.359025428734"/>
    <n v="267425.69664408168"/>
    <x v="5881"/>
  </r>
  <r>
    <n v="409.35498447459059"/>
    <x v="5992"/>
    <n v="186817.9526211115"/>
    <n v="110147.09755439516"/>
    <n v="36835.1691532724"/>
    <n v="146982.26670766756"/>
    <x v="5882"/>
  </r>
  <r>
    <n v="409.56029557318851"/>
    <x v="5993"/>
    <n v="205723.40986838334"/>
    <n v="227275.82023708106"/>
    <n v="44720.700678627036"/>
    <n v="271996.5209157081"/>
    <x v="5883"/>
  </r>
  <r>
    <n v="411.56988529750379"/>
    <x v="5994"/>
    <n v="218038.52974101398"/>
    <n v="110256.29063715185"/>
    <n v="29966.248505893182"/>
    <n v="140222.53914304503"/>
    <x v="5884"/>
  </r>
  <r>
    <n v="406.89842259743631"/>
    <x v="5995"/>
    <n v="213535.81533294957"/>
    <n v="166879.73236653602"/>
    <n v="36718.69749407706"/>
    <n v="203598.42986061308"/>
    <x v="5885"/>
  </r>
  <r>
    <n v="389.24601603997229"/>
    <x v="5996"/>
    <n v="217671.02626905759"/>
    <n v="196095.91066354199"/>
    <n v="31248.401422891879"/>
    <n v="227344.31208643387"/>
    <x v="5886"/>
  </r>
  <r>
    <n v="436.64491333168371"/>
    <x v="5997"/>
    <n v="192583.93430938214"/>
    <n v="162402.28930685675"/>
    <n v="31798.295882849205"/>
    <n v="194200.58518970595"/>
    <x v="5887"/>
  </r>
  <r>
    <n v="382.80820399842588"/>
    <x v="5998"/>
    <n v="206063.15655955524"/>
    <n v="186409.66537315451"/>
    <n v="41259.936048867647"/>
    <n v="227669.60142202216"/>
    <x v="5888"/>
  </r>
  <r>
    <n v="379.38355340971765"/>
    <x v="5999"/>
    <n v="195034.63285077419"/>
    <n v="78370.669533310996"/>
    <n v="40189.813313574792"/>
    <n v="118560.48284688579"/>
    <x v="5889"/>
  </r>
  <r>
    <n v="407.46305203575577"/>
    <x v="6000"/>
    <n v="213263.83833785396"/>
    <n v="196070.52427113429"/>
    <n v="44025.58848060709"/>
    <n v="240096.11275174137"/>
    <x v="5890"/>
  </r>
  <r>
    <n v="407.44141761530989"/>
    <x v="6001"/>
    <n v="216309.54165031301"/>
    <n v="48826.713751073403"/>
    <n v="33776.878531500624"/>
    <n v="82603.592282574027"/>
    <x v="5891"/>
  </r>
  <r>
    <n v="404.19871612801217"/>
    <x v="6002"/>
    <n v="214302.17504465304"/>
    <n v="165677.16721205588"/>
    <n v="30539.299763557159"/>
    <n v="196216.46697561303"/>
    <x v="5892"/>
  </r>
  <r>
    <n v="421.0356203147179"/>
    <x v="6003"/>
    <n v="219093.36882561876"/>
    <n v="194465.66165481586"/>
    <n v="28111.534492280363"/>
    <n v="222577.19614709623"/>
    <x v="5893"/>
  </r>
  <r>
    <n v="381.46519856334328"/>
    <x v="6004"/>
    <n v="175951.6660946458"/>
    <n v="128096.66853957911"/>
    <n v="32818.187347310624"/>
    <n v="160914.85588688974"/>
    <x v="5894"/>
  </r>
  <r>
    <n v="423.46237356556611"/>
    <x v="6005"/>
    <n v="219993.56424701313"/>
    <n v="169421.98538391443"/>
    <n v="33098.069306777696"/>
    <n v="202520.05469069214"/>
    <x v="5895"/>
  </r>
  <r>
    <n v="401.5623228443701"/>
    <x v="6006"/>
    <n v="201429.61746612302"/>
    <n v="276154.69334545889"/>
    <n v="32219.267147752595"/>
    <n v="308373.96049321146"/>
    <x v="5896"/>
  </r>
  <r>
    <n v="416.75818219634471"/>
    <x v="6007"/>
    <n v="194331.29914958531"/>
    <n v="106091.47500952381"/>
    <n v="33561.466599848856"/>
    <n v="139652.94160937268"/>
    <x v="5897"/>
  </r>
  <r>
    <n v="408.54722385567663"/>
    <x v="6008"/>
    <n v="210491.80528637333"/>
    <n v="160046.86549105064"/>
    <n v="41691.331967450496"/>
    <n v="201738.19745850115"/>
    <x v="5898"/>
  </r>
  <r>
    <n v="405.07612780213401"/>
    <x v="6009"/>
    <n v="204119.77276617612"/>
    <n v="159772.03888258565"/>
    <n v="43799.338811147842"/>
    <n v="203571.37769373349"/>
    <x v="5899"/>
  </r>
  <r>
    <n v="402.99054201769309"/>
    <x v="6010"/>
    <n v="223705.86409944019"/>
    <n v="108195.3427949835"/>
    <n v="33930.961319902264"/>
    <n v="142126.30411488577"/>
    <x v="5900"/>
  </r>
  <r>
    <n v="368.75341509543864"/>
    <x v="6011"/>
    <n v="202305.98231775034"/>
    <n v="100575.03153668807"/>
    <n v="41251.600902366306"/>
    <n v="141826.63243905437"/>
    <x v="5901"/>
  </r>
  <r>
    <n v="411.50481009476505"/>
    <x v="6012"/>
    <n v="212447.90293521818"/>
    <n v="214273.06481921271"/>
    <n v="25024.867520000778"/>
    <n v="239297.9323392135"/>
    <x v="5902"/>
  </r>
  <r>
    <n v="398.57029698256616"/>
    <x v="6013"/>
    <n v="216134.51973517629"/>
    <n v="108778.33671253016"/>
    <n v="44282.983248126031"/>
    <n v="153061.3199606562"/>
    <x v="5903"/>
  </r>
  <r>
    <n v="447.60672879178003"/>
    <x v="6014"/>
    <n v="204689.42822151241"/>
    <n v="132671.65703413531"/>
    <n v="32216.886193463743"/>
    <n v="164888.54322759906"/>
    <x v="5904"/>
  </r>
  <r>
    <n v="423.05599119845482"/>
    <x v="6015"/>
    <n v="197921.12182145263"/>
    <n v="104746.50870822938"/>
    <n v="29623.371819068005"/>
    <n v="134369.88052729738"/>
    <x v="5905"/>
  </r>
  <r>
    <n v="430.2003829393193"/>
    <x v="6016"/>
    <n v="203123.13974802796"/>
    <n v="116256.76890973766"/>
    <n v="33009.604269730684"/>
    <n v="149266.37317946833"/>
    <x v="5906"/>
  </r>
  <r>
    <n v="424.83970580447436"/>
    <x v="6017"/>
    <n v="214114.34109336909"/>
    <n v="71183.384951910615"/>
    <n v="42247.341999425422"/>
    <n v="113430.72695133604"/>
    <x v="5907"/>
  </r>
  <r>
    <n v="416.59104148119127"/>
    <x v="6018"/>
    <n v="193221.6993341819"/>
    <n v="151803.75225383064"/>
    <n v="33514.21844675819"/>
    <n v="185317.97070058883"/>
    <x v="5908"/>
  </r>
  <r>
    <n v="394.20484678494427"/>
    <x v="6019"/>
    <n v="194125.06008673232"/>
    <n v="178631.76414809079"/>
    <n v="39882.28362137673"/>
    <n v="218514.04776946752"/>
    <x v="5909"/>
  </r>
  <r>
    <n v="379.11409211335661"/>
    <x v="6020"/>
    <n v="205064.63981334429"/>
    <n v="81736.076323655041"/>
    <n v="38266.494817885861"/>
    <n v="120002.5711415409"/>
    <x v="5910"/>
  </r>
  <r>
    <n v="376.75326670232562"/>
    <x v="6021"/>
    <n v="228272.55955685696"/>
    <n v="126476.44138130818"/>
    <n v="31892.741607300581"/>
    <n v="158369.18298860875"/>
    <x v="5911"/>
  </r>
  <r>
    <n v="370.20519308529038"/>
    <x v="6022"/>
    <n v="193285.85047748391"/>
    <n v="119873.83202071206"/>
    <n v="41414.765519949651"/>
    <n v="161288.59754066169"/>
    <x v="5912"/>
  </r>
  <r>
    <n v="427.36066329475233"/>
    <x v="6023"/>
    <n v="191635.45035383487"/>
    <n v="245040.14107658426"/>
    <n v="28791.702197750808"/>
    <n v="273831.84327433509"/>
    <x v="5913"/>
  </r>
  <r>
    <n v="409.72037696894569"/>
    <x v="6024"/>
    <n v="230569.75996378224"/>
    <n v="177799.43059945502"/>
    <n v="26184.671662513494"/>
    <n v="203984.10226196851"/>
    <x v="5914"/>
  </r>
  <r>
    <n v="396.49469927534955"/>
    <x v="6025"/>
    <n v="142097.66493447029"/>
    <n v="124470.87595266802"/>
    <n v="37560.114937353777"/>
    <n v="162030.99089002179"/>
    <x v="5915"/>
  </r>
  <r>
    <n v="388.82372770958364"/>
    <x v="6026"/>
    <n v="236657.81280187384"/>
    <n v="209974.59373948345"/>
    <n v="27066.360593127047"/>
    <n v="237040.9543326105"/>
    <x v="5916"/>
  </r>
  <r>
    <n v="415.92236560443826"/>
    <x v="6027"/>
    <n v="233066.85636996472"/>
    <n v="224802.31235544593"/>
    <n v="32338.344970367802"/>
    <n v="257140.65732581372"/>
    <x v="5917"/>
  </r>
  <r>
    <n v="397.388763313548"/>
    <x v="6028"/>
    <n v="207368.86953041086"/>
    <n v="162365.55550337888"/>
    <n v="37021.562828176633"/>
    <n v="199387.11833155551"/>
    <x v="5918"/>
  </r>
  <r>
    <n v="381.71627676433201"/>
    <x v="6029"/>
    <n v="163120.9442299311"/>
    <n v="112779.84212361975"/>
    <n v="39585.49050352622"/>
    <n v="152365.33262714598"/>
    <x v="5919"/>
  </r>
  <r>
    <n v="440.6809681229048"/>
    <x v="6030"/>
    <n v="169026.43906510295"/>
    <n v="201597.78748764019"/>
    <n v="31518.886019528436"/>
    <n v="233116.67350716863"/>
    <x v="5920"/>
  </r>
  <r>
    <n v="397.01762134717154"/>
    <x v="6031"/>
    <n v="197048.41136970458"/>
    <n v="60194.736121780021"/>
    <n v="31076.551199678182"/>
    <n v="91271.287321458207"/>
    <x v="5921"/>
  </r>
  <r>
    <n v="403.59824813508908"/>
    <x v="6032"/>
    <n v="203685.10089775067"/>
    <n v="84781.527604901712"/>
    <n v="38772.1290598009"/>
    <n v="123553.6566647026"/>
    <x v="5922"/>
  </r>
  <r>
    <n v="426.64886190295459"/>
    <x v="6033"/>
    <n v="209810.01002731928"/>
    <n v="134680.2529012007"/>
    <n v="26029.137660192751"/>
    <n v="160709.39056139346"/>
    <x v="5923"/>
  </r>
  <r>
    <n v="406.95617137065892"/>
    <x v="6034"/>
    <n v="192239.38293393553"/>
    <n v="241057.87267702952"/>
    <n v="41246.489738986493"/>
    <n v="282304.362416016"/>
    <x v="5924"/>
  </r>
  <r>
    <n v="409.46891045059783"/>
    <x v="6035"/>
    <n v="208519.14495547416"/>
    <n v="163958.82558824323"/>
    <n v="38463.381793103079"/>
    <n v="202422.20738134632"/>
    <x v="5925"/>
  </r>
  <r>
    <n v="407.20216798109118"/>
    <x v="6036"/>
    <n v="211285.33811075019"/>
    <n v="183129.90510398496"/>
    <n v="33565.032611811068"/>
    <n v="216694.93771579603"/>
    <x v="5926"/>
  </r>
  <r>
    <n v="385.87792267639236"/>
    <x v="6037"/>
    <n v="189401.67956203895"/>
    <n v="158554.86107826338"/>
    <n v="41683.62788824676"/>
    <n v="200238.48896651014"/>
    <x v="5927"/>
  </r>
  <r>
    <n v="425.37227853431546"/>
    <x v="6038"/>
    <n v="194906.44662671065"/>
    <n v="143597.46992924483"/>
    <n v="34554.381141664708"/>
    <n v="178151.85107090953"/>
    <x v="5928"/>
  </r>
  <r>
    <n v="432.78679646870336"/>
    <x v="6039"/>
    <n v="228643.68895097973"/>
    <n v="200407.30378592847"/>
    <n v="38545.114642757726"/>
    <n v="238952.41842868619"/>
    <x v="5929"/>
  </r>
  <r>
    <n v="420.14801940276232"/>
    <x v="6040"/>
    <n v="179883.08869523599"/>
    <n v="230238.31817114473"/>
    <n v="38648.35797524151"/>
    <n v="268886.67614638625"/>
    <x v="5930"/>
  </r>
  <r>
    <n v="435.31372817243681"/>
    <x v="6041"/>
    <n v="236277.63469243387"/>
    <n v="225411.77076779789"/>
    <n v="40435.675446662746"/>
    <n v="265847.44621446065"/>
    <x v="5931"/>
  </r>
  <r>
    <n v="365.42238099709522"/>
    <x v="6042"/>
    <n v="209887.50897354263"/>
    <n v="176657.15417198767"/>
    <n v="34661.95402936772"/>
    <n v="211319.10820135538"/>
    <x v="5932"/>
  </r>
  <r>
    <n v="419.97144916242399"/>
    <x v="6043"/>
    <n v="155233.67226597521"/>
    <n v="140109.02806195201"/>
    <n v="33649.578769113039"/>
    <n v="173758.60683106503"/>
    <x v="5933"/>
  </r>
  <r>
    <n v="419.90889045514263"/>
    <x v="6044"/>
    <n v="194518.05807744732"/>
    <n v="156563.61316936996"/>
    <n v="28858.435155818381"/>
    <n v="185422.04832518834"/>
    <x v="5934"/>
  </r>
  <r>
    <n v="432.89694142845877"/>
    <x v="6045"/>
    <n v="209755.55840387917"/>
    <n v="198760.59553201188"/>
    <n v="32779.250254183222"/>
    <n v="231539.8457861951"/>
    <x v="5935"/>
  </r>
  <r>
    <n v="389.86204375306181"/>
    <x v="6046"/>
    <n v="179357.99933966412"/>
    <n v="95071.854626394328"/>
    <n v="44043.306538016092"/>
    <n v="139115.16116441041"/>
    <x v="5936"/>
  </r>
  <r>
    <n v="356.7521825867392"/>
    <x v="6047"/>
    <n v="213615.80414445931"/>
    <n v="105844.48580585557"/>
    <n v="36576.000412224137"/>
    <n v="142420.48621807969"/>
    <x v="5937"/>
  </r>
  <r>
    <n v="384.19822558163628"/>
    <x v="6048"/>
    <n v="192994.68854110458"/>
    <n v="103922.24922175719"/>
    <n v="31845.695781129754"/>
    <n v="135767.94500288693"/>
    <x v="5938"/>
  </r>
  <r>
    <n v="403.63730604775708"/>
    <x v="6049"/>
    <n v="216143.16335330711"/>
    <n v="67628.886976163907"/>
    <n v="37652.250762803626"/>
    <n v="105281.13773896753"/>
    <x v="5939"/>
  </r>
  <r>
    <n v="373.1314390475639"/>
    <x v="6050"/>
    <n v="195033.95425430246"/>
    <n v="86656.357994082689"/>
    <n v="36978.852578859558"/>
    <n v="123635.21057294225"/>
    <x v="5940"/>
  </r>
  <r>
    <n v="416.33232824712832"/>
    <x v="6051"/>
    <n v="201596.11545554633"/>
    <n v="149951.75425756417"/>
    <n v="35161.730425222573"/>
    <n v="185113.48468278674"/>
    <x v="5941"/>
  </r>
  <r>
    <n v="420.34225827005559"/>
    <x v="6052"/>
    <n v="151711.81048180754"/>
    <n v="151229.85909659532"/>
    <n v="25503.535678212382"/>
    <n v="176733.3947748077"/>
    <x v="5942"/>
  </r>
  <r>
    <n v="421.89554745740293"/>
    <x v="6053"/>
    <n v="208676.71454910215"/>
    <n v="129772.78779945031"/>
    <n v="36161.43496212217"/>
    <n v="165934.22276157248"/>
    <x v="5943"/>
  </r>
  <r>
    <n v="398.46729548882922"/>
    <x v="6054"/>
    <n v="199186.63444263971"/>
    <n v="254099.641003103"/>
    <n v="29197.844585487463"/>
    <n v="283297.48558859044"/>
    <x v="5944"/>
  </r>
  <r>
    <n v="451.07720440277501"/>
    <x v="6055"/>
    <n v="196538.21440429729"/>
    <n v="266203.53997238929"/>
    <n v="41409.832596951601"/>
    <n v="307613.37256934086"/>
    <x v="5945"/>
  </r>
  <r>
    <n v="419.6006946827639"/>
    <x v="6056"/>
    <n v="201992.24565498551"/>
    <n v="220638.51621979737"/>
    <n v="31939.90786616179"/>
    <n v="252578.42408595915"/>
    <x v="5946"/>
  </r>
  <r>
    <n v="417.19569507229994"/>
    <x v="6057"/>
    <n v="199763.83360305463"/>
    <n v="184508.91960342036"/>
    <n v="28328.972101784362"/>
    <n v="212837.89170520473"/>
    <x v="5947"/>
  </r>
  <r>
    <n v="423.25022058488594"/>
    <x v="6058"/>
    <n v="206570.68678571342"/>
    <n v="84124.443410570035"/>
    <n v="25200.393348924936"/>
    <n v="109324.83675949497"/>
    <x v="5948"/>
  </r>
  <r>
    <n v="407.0574792712622"/>
    <x v="6059"/>
    <n v="210964.19357861805"/>
    <n v="118634.04313257444"/>
    <n v="38512.071525497617"/>
    <n v="157146.11465807207"/>
    <x v="5949"/>
  </r>
  <r>
    <n v="431.68908772695755"/>
    <x v="6060"/>
    <n v="210097.59166399867"/>
    <n v="196771.20469331509"/>
    <n v="33271.825979480134"/>
    <n v="230043.03067279523"/>
    <x v="5950"/>
  </r>
  <r>
    <n v="443.76300360680057"/>
    <x v="6061"/>
    <n v="195957.03806087826"/>
    <n v="276507.15146710409"/>
    <n v="27892.676981356763"/>
    <n v="304399.82844846084"/>
    <x v="5951"/>
  </r>
  <r>
    <n v="366.53384259993408"/>
    <x v="6062"/>
    <n v="196109.13246317726"/>
    <n v="120081.62091395468"/>
    <n v="44726.185183347035"/>
    <n v="164807.80609730171"/>
    <x v="5952"/>
  </r>
  <r>
    <n v="396.96172848885709"/>
    <x v="6063"/>
    <n v="171334.08993989587"/>
    <n v="180180.95943715677"/>
    <n v="28954.056303327881"/>
    <n v="209135.01574048464"/>
    <x v="5953"/>
  </r>
  <r>
    <n v="430.6359647192412"/>
    <x v="6064"/>
    <n v="192419.09462113774"/>
    <n v="77535.837032941286"/>
    <n v="33589.28052969258"/>
    <n v="111125.11756263387"/>
    <x v="5954"/>
  </r>
  <r>
    <n v="438.85894771074567"/>
    <x v="6065"/>
    <n v="234720.97982217855"/>
    <n v="132637.56469336702"/>
    <n v="34215.955647076044"/>
    <n v="166853.52034044306"/>
    <x v="5955"/>
  </r>
  <r>
    <n v="373.60535730674519"/>
    <x v="6066"/>
    <n v="222035.31755571309"/>
    <n v="152743.51325424574"/>
    <n v="25817.633769343876"/>
    <n v="178561.14702358961"/>
    <x v="5956"/>
  </r>
  <r>
    <n v="363.31998247719514"/>
    <x v="6067"/>
    <n v="175755.58809701705"/>
    <n v="83013.159837171392"/>
    <n v="40243.991163670042"/>
    <n v="123257.15100084143"/>
    <x v="5957"/>
  </r>
  <r>
    <n v="408.88485272912874"/>
    <x v="6068"/>
    <n v="213041.01638043154"/>
    <n v="155050.76994015317"/>
    <n v="40031.575597354975"/>
    <n v="195082.34553750814"/>
    <x v="5958"/>
  </r>
  <r>
    <n v="380.12482656092897"/>
    <x v="6069"/>
    <n v="208983.50650322114"/>
    <n v="190435.44649290206"/>
    <n v="40858.666367783844"/>
    <n v="231294.11286068591"/>
    <x v="5959"/>
  </r>
  <r>
    <n v="424.04237808938251"/>
    <x v="6070"/>
    <n v="200587.10560258021"/>
    <n v="152505.87571380896"/>
    <n v="39421.995900371228"/>
    <n v="191927.87161418019"/>
    <x v="5960"/>
  </r>
  <r>
    <n v="394.28998645991095"/>
    <x v="6071"/>
    <n v="224759.76045517126"/>
    <n v="139118.13691667299"/>
    <n v="31625.979585123729"/>
    <n v="170744.1165017967"/>
    <x v="5961"/>
  </r>
  <r>
    <n v="416.89412456791916"/>
    <x v="6072"/>
    <n v="199281.44154155831"/>
    <n v="107749.92733687517"/>
    <n v="38674.285929153848"/>
    <n v="146424.21326602902"/>
    <x v="5962"/>
  </r>
  <r>
    <n v="390.58090642117628"/>
    <x v="6073"/>
    <n v="214999.4679476851"/>
    <n v="82331.054092475984"/>
    <n v="24939.263963677251"/>
    <n v="107270.31805615324"/>
    <x v="5963"/>
  </r>
  <r>
    <n v="399.94236393856124"/>
    <x v="6074"/>
    <n v="210289.24342803788"/>
    <n v="136130.42696127566"/>
    <n v="40646.19781108501"/>
    <n v="176776.62477236066"/>
    <x v="5964"/>
  </r>
  <r>
    <n v="401.82913572580486"/>
    <x v="6075"/>
    <n v="209961.35497930067"/>
    <n v="202444.06170797543"/>
    <n v="40629.173445972607"/>
    <n v="243073.23515394804"/>
    <x v="5965"/>
  </r>
  <r>
    <n v="375.33459236430593"/>
    <x v="6076"/>
    <n v="200804.86801664383"/>
    <n v="77784.600925324659"/>
    <n v="34709.63092283615"/>
    <n v="112494.23184816081"/>
    <x v="5966"/>
  </r>
  <r>
    <n v="403.46219643447165"/>
    <x v="6077"/>
    <n v="196392.55860584383"/>
    <n v="201057.06761363187"/>
    <n v="41067.91214568806"/>
    <n v="242124.97975931992"/>
    <x v="2898"/>
  </r>
  <r>
    <n v="366.39420366895456"/>
    <x v="6078"/>
    <n v="192861.15687201577"/>
    <n v="150820.88295538738"/>
    <n v="40453.792136276912"/>
    <n v="191274.67509166431"/>
    <x v="5967"/>
  </r>
  <r>
    <n v="369.70838046745558"/>
    <x v="6079"/>
    <n v="204097.58613245859"/>
    <n v="95171.817144382119"/>
    <n v="39954.369812531782"/>
    <n v="135126.18695691391"/>
    <x v="5968"/>
  </r>
  <r>
    <n v="389.00406919117637"/>
    <x v="6080"/>
    <n v="230512.43192364767"/>
    <n v="46364.942656226347"/>
    <n v="38447.107723651752"/>
    <n v="84812.050379878099"/>
    <x v="5969"/>
  </r>
  <r>
    <n v="376.24564259379633"/>
    <x v="6081"/>
    <n v="185073.71222294471"/>
    <n v="150957.16164412204"/>
    <n v="43914.477280460655"/>
    <n v="194871.63892458269"/>
    <x v="5970"/>
  </r>
  <r>
    <n v="403.88277241136757"/>
    <x v="6082"/>
    <n v="216049.44346377376"/>
    <n v="181220.69801954358"/>
    <n v="36399.206427070261"/>
    <n v="217619.90444661383"/>
    <x v="5971"/>
  </r>
  <r>
    <n v="408.73958432939872"/>
    <x v="6083"/>
    <n v="180814.17480438118"/>
    <n v="197609.6332281935"/>
    <n v="26261.706432916344"/>
    <n v="223871.33966110984"/>
    <x v="5972"/>
  </r>
  <r>
    <n v="402.61802541941768"/>
    <x v="6084"/>
    <n v="205382.63284754654"/>
    <n v="156432.62070018015"/>
    <n v="38652.063689124559"/>
    <n v="195084.68438930472"/>
    <x v="5973"/>
  </r>
  <r>
    <n v="438.03079797077686"/>
    <x v="6085"/>
    <n v="219555.68787210644"/>
    <n v="132535.58870665909"/>
    <n v="40383.756913839068"/>
    <n v="172919.34562049818"/>
    <x v="5974"/>
  </r>
  <r>
    <n v="435.64911419344207"/>
    <x v="6086"/>
    <n v="206195.97295438644"/>
    <n v="107543.80377076616"/>
    <n v="42533.776701576171"/>
    <n v="150077.58047234232"/>
    <x v="5975"/>
  </r>
  <r>
    <n v="436.21454500781238"/>
    <x v="6087"/>
    <n v="245792.05836224588"/>
    <n v="142809.09440640372"/>
    <n v="43782.326489304483"/>
    <n v="186591.4208957082"/>
    <x v="5976"/>
  </r>
  <r>
    <n v="389.21083732312093"/>
    <x v="6088"/>
    <n v="238202.96716077969"/>
    <n v="145504.7426020336"/>
    <n v="38028.429497173238"/>
    <n v="183533.17209920683"/>
    <x v="5977"/>
  </r>
  <r>
    <n v="410.94920020630116"/>
    <x v="6089"/>
    <n v="191358.60302163972"/>
    <n v="202632.03006163373"/>
    <n v="41726.711478904021"/>
    <n v="244358.74154053774"/>
    <x v="5978"/>
  </r>
  <r>
    <n v="410.33671906774788"/>
    <x v="6090"/>
    <n v="212078.72950384047"/>
    <n v="74770.74649081644"/>
    <n v="25462.996830302895"/>
    <n v="100233.74332111934"/>
    <x v="5979"/>
  </r>
  <r>
    <n v="410.39889939970885"/>
    <x v="6091"/>
    <n v="189959.47175216614"/>
    <n v="177659.34084178382"/>
    <n v="27700.079818570961"/>
    <n v="205359.42066035478"/>
    <x v="5980"/>
  </r>
  <r>
    <n v="411.2835333652888"/>
    <x v="6092"/>
    <n v="187230.92398582696"/>
    <n v="225265.39799237816"/>
    <n v="39111.18562168716"/>
    <n v="264376.58361406531"/>
    <x v="5981"/>
  </r>
  <r>
    <n v="416.73835302045609"/>
    <x v="6093"/>
    <n v="198037.5831996261"/>
    <n v="165461.74627950625"/>
    <n v="35600.345079266932"/>
    <n v="201062.09135877318"/>
    <x v="5982"/>
  </r>
  <r>
    <n v="427.62366525857772"/>
    <x v="6094"/>
    <n v="182128.96858746061"/>
    <n v="257758.45170199813"/>
    <n v="31341.481440634321"/>
    <n v="289099.93314263248"/>
    <x v="5983"/>
  </r>
  <r>
    <n v="437.5672218813678"/>
    <x v="6095"/>
    <n v="197071.94869497462"/>
    <n v="185702.14576177989"/>
    <n v="25392.182408358276"/>
    <n v="211094.32817013818"/>
    <x v="4881"/>
  </r>
  <r>
    <n v="397.76385215422999"/>
    <x v="6096"/>
    <n v="201975.5154472006"/>
    <n v="146645.88316959058"/>
    <n v="28919.113962540447"/>
    <n v="175564.99713213101"/>
    <x v="5984"/>
  </r>
  <r>
    <n v="404.94896897506209"/>
    <x v="6097"/>
    <n v="211499.77181567714"/>
    <n v="143670.22680623407"/>
    <n v="40826.015861094376"/>
    <n v="184496.24266732845"/>
    <x v="5985"/>
  </r>
  <r>
    <n v="402.9970437278011"/>
    <x v="6098"/>
    <n v="169397.5266336553"/>
    <n v="215168.94656939432"/>
    <n v="38211.569080783345"/>
    <n v="253380.51565017767"/>
    <x v="5986"/>
  </r>
  <r>
    <n v="363.70400191087322"/>
    <x v="6099"/>
    <n v="149538.14639922578"/>
    <n v="140310.16281827682"/>
    <n v="44563.289130663237"/>
    <n v="184873.45194894006"/>
    <x v="5987"/>
  </r>
  <r>
    <n v="410.86722548381977"/>
    <x v="6100"/>
    <n v="218559.06883615113"/>
    <n v="174935.44751592318"/>
    <n v="39069.136547840288"/>
    <n v="214004.58406376347"/>
    <x v="5988"/>
  </r>
  <r>
    <n v="418.68866557136454"/>
    <x v="6101"/>
    <n v="180898.84887053369"/>
    <n v="163267.3555510056"/>
    <n v="28841.639612817704"/>
    <n v="192108.9951638233"/>
    <x v="5989"/>
  </r>
  <r>
    <n v="413.10631565455242"/>
    <x v="6102"/>
    <n v="214444.91820993816"/>
    <n v="157399.00660575027"/>
    <n v="40836.257457084466"/>
    <n v="198235.26406283473"/>
    <x v="5990"/>
  </r>
  <r>
    <n v="424.95270872542471"/>
    <x v="6103"/>
    <n v="194823.00561500216"/>
    <n v="172853.42635972475"/>
    <n v="35909.983547873584"/>
    <n v="208763.40990759834"/>
    <x v="5991"/>
  </r>
  <r>
    <n v="431.77581040363714"/>
    <x v="6104"/>
    <n v="223310.79380294326"/>
    <n v="171217.92969875102"/>
    <n v="34378.048413714991"/>
    <n v="205595.97811246599"/>
    <x v="5992"/>
  </r>
  <r>
    <n v="392.77347424171904"/>
    <x v="6105"/>
    <n v="202181.16191271486"/>
    <n v="107659.85259121018"/>
    <n v="32571.136543568598"/>
    <n v="140230.98913477876"/>
    <x v="5993"/>
  </r>
  <r>
    <n v="399.20597120970967"/>
    <x v="6106"/>
    <n v="193532.87077028456"/>
    <n v="157288.29794701061"/>
    <n v="30538.24718184322"/>
    <n v="187826.54512885382"/>
    <x v="5994"/>
  </r>
  <r>
    <n v="441.53626822155775"/>
    <x v="6107"/>
    <n v="216346.30573944878"/>
    <n v="166404.42172746349"/>
    <n v="31863.984689491164"/>
    <n v="198268.40641695465"/>
    <x v="5995"/>
  </r>
  <r>
    <n v="397.87170563954595"/>
    <x v="6108"/>
    <n v="180525.47891665934"/>
    <n v="104962.75261397313"/>
    <n v="32046.666628877818"/>
    <n v="137009.41924285094"/>
    <x v="5996"/>
  </r>
  <r>
    <n v="424.15995629196232"/>
    <x v="6109"/>
    <n v="220555.34538300769"/>
    <n v="156595.60329566893"/>
    <n v="25302.511840080548"/>
    <n v="181898.11513574948"/>
    <x v="5997"/>
  </r>
  <r>
    <n v="399.34793321176033"/>
    <x v="6110"/>
    <n v="224800.58719226843"/>
    <n v="193226.95816899795"/>
    <n v="36716.983736892929"/>
    <n v="229943.94190589088"/>
    <x v="5998"/>
  </r>
  <r>
    <n v="431.20944899161435"/>
    <x v="6111"/>
    <n v="216674.219527351"/>
    <n v="189393.2663058349"/>
    <n v="41610.267519227469"/>
    <n v="231003.53382506236"/>
    <x v="5999"/>
  </r>
  <r>
    <n v="412.78078004346179"/>
    <x v="6112"/>
    <n v="184277.4952104259"/>
    <n v="117584.56441251007"/>
    <n v="31290.29754722197"/>
    <n v="148874.86195973202"/>
    <x v="6000"/>
  </r>
  <r>
    <n v="404.40863794440781"/>
    <x v="6113"/>
    <n v="218524.55793238198"/>
    <n v="172320.36917365174"/>
    <n v="39942.93472858001"/>
    <n v="212263.30390223174"/>
    <x v="6001"/>
  </r>
  <r>
    <n v="444.368980623803"/>
    <x v="6114"/>
    <n v="194588.72062494187"/>
    <n v="213728.4658286112"/>
    <n v="30695.608148077059"/>
    <n v="244424.07397668826"/>
    <x v="6002"/>
  </r>
  <r>
    <n v="413.53853987086774"/>
    <x v="6115"/>
    <n v="224453.99877940185"/>
    <n v="156965.92394985846"/>
    <n v="26614.118980165971"/>
    <n v="183580.04293002444"/>
    <x v="6003"/>
  </r>
  <r>
    <n v="375.79443841759064"/>
    <x v="6116"/>
    <n v="229963.66045204058"/>
    <n v="132922.47906565591"/>
    <n v="36701.66710733014"/>
    <n v="169624.14617298605"/>
    <x v="6004"/>
  </r>
  <r>
    <n v="414.91054180445838"/>
    <x v="6117"/>
    <n v="191454.49176496782"/>
    <n v="144373.86543710355"/>
    <n v="25573.411929498925"/>
    <n v="169947.27736660247"/>
    <x v="6005"/>
  </r>
  <r>
    <n v="437.32580990763643"/>
    <x v="6118"/>
    <n v="163178.40773801823"/>
    <n v="189862.44171421448"/>
    <n v="25204.895122891416"/>
    <n v="215067.33683710589"/>
    <x v="6006"/>
  </r>
  <r>
    <n v="367.73738343041072"/>
    <x v="6119"/>
    <n v="211997.5600111133"/>
    <n v="131618.9535543423"/>
    <n v="35329.830374457779"/>
    <n v="166948.78392880008"/>
    <x v="6007"/>
  </r>
  <r>
    <n v="363.9185280827657"/>
    <x v="6120"/>
    <n v="209250.41643598038"/>
    <n v="146787.87037073993"/>
    <n v="38931.945648591623"/>
    <n v="185719.81601933154"/>
    <x v="6008"/>
  </r>
  <r>
    <n v="406.25285976820265"/>
    <x v="6121"/>
    <n v="204888.10938161521"/>
    <n v="188022.23393511254"/>
    <n v="30874.979392805111"/>
    <n v="218897.21332791765"/>
    <x v="6009"/>
  </r>
  <r>
    <n v="424.13236419198387"/>
    <x v="6122"/>
    <n v="214421.67954205064"/>
    <n v="234609.39178188206"/>
    <n v="37735.578141278937"/>
    <n v="272344.96992316097"/>
    <x v="6010"/>
  </r>
  <r>
    <n v="385.23421421395568"/>
    <x v="6123"/>
    <n v="207985.06318260802"/>
    <n v="163101.28688929207"/>
    <n v="43456.064696444402"/>
    <n v="206557.35158573647"/>
    <x v="6011"/>
  </r>
  <r>
    <n v="407.55981534680507"/>
    <x v="6124"/>
    <n v="176101.84166557578"/>
    <n v="167473.91659491113"/>
    <n v="37976.419435504868"/>
    <n v="205450.33603041602"/>
    <x v="6012"/>
  </r>
  <r>
    <n v="390.72055769627298"/>
    <x v="6125"/>
    <n v="176013.18935586946"/>
    <n v="114367.53025344726"/>
    <n v="35116.326096621655"/>
    <n v="149483.85635006891"/>
    <x v="6013"/>
  </r>
  <r>
    <n v="413.04702002168426"/>
    <x v="6126"/>
    <n v="244118.342427884"/>
    <n v="220496.40807436913"/>
    <n v="33719.941568468726"/>
    <n v="254216.34964283786"/>
    <x v="6014"/>
  </r>
  <r>
    <n v="424.3184431826657"/>
    <x v="6127"/>
    <n v="215099.85855618876"/>
    <n v="120364.8284049769"/>
    <n v="24978.824898140836"/>
    <n v="145343.65330311772"/>
    <x v="6015"/>
  </r>
  <r>
    <n v="428.87703733504884"/>
    <x v="6128"/>
    <n v="212246.55911589373"/>
    <n v="177937.76486443944"/>
    <n v="28313.491683762659"/>
    <n v="206251.2565482021"/>
    <x v="6016"/>
  </r>
  <r>
    <n v="386.53127019246267"/>
    <x v="6129"/>
    <n v="199459.43650105395"/>
    <n v="162099.10104594001"/>
    <n v="28417.030076337873"/>
    <n v="190516.13112227787"/>
    <x v="6017"/>
  </r>
  <r>
    <n v="406.91346343674343"/>
    <x v="6130"/>
    <n v="183176.02649173819"/>
    <n v="135552.15485274457"/>
    <n v="26256.000332046046"/>
    <n v="161808.15518479061"/>
    <x v="6018"/>
  </r>
  <r>
    <n v="394.91240756691474"/>
    <x v="6131"/>
    <n v="239959.27416094957"/>
    <n v="157329.94371294347"/>
    <n v="42326.844435654202"/>
    <n v="199656.78814859767"/>
    <x v="6019"/>
  </r>
  <r>
    <n v="397.28059167185523"/>
    <x v="6132"/>
    <n v="206675.07949114809"/>
    <n v="97391.556138278349"/>
    <n v="38044.031552212226"/>
    <n v="135435.58769049059"/>
    <x v="6020"/>
  </r>
  <r>
    <n v="381.45478391255136"/>
    <x v="6133"/>
    <n v="219285.12495147032"/>
    <n v="128463.5992864586"/>
    <n v="31594.274475053764"/>
    <n v="160057.87376151237"/>
    <x v="6021"/>
  </r>
  <r>
    <n v="429.45573648284301"/>
    <x v="6134"/>
    <n v="223106.92715341563"/>
    <n v="222649.53796425709"/>
    <n v="31170.554936155855"/>
    <n v="253820.09290041294"/>
    <x v="6022"/>
  </r>
  <r>
    <n v="394.62337946828268"/>
    <x v="6135"/>
    <n v="221030.90527422776"/>
    <n v="144666.04783757767"/>
    <n v="29088.125587241841"/>
    <n v="173754.17342481951"/>
    <x v="6023"/>
  </r>
  <r>
    <n v="443.1047388810328"/>
    <x v="6136"/>
    <n v="200057.43524628947"/>
    <n v="173146.14890608509"/>
    <n v="30280.417652312004"/>
    <n v="203426.56655839708"/>
    <x v="4237"/>
  </r>
  <r>
    <n v="409.59584254677611"/>
    <x v="6137"/>
    <n v="227801.78387054687"/>
    <n v="214006.43605583743"/>
    <n v="42129.086732085525"/>
    <n v="256135.52278792296"/>
    <x v="6024"/>
  </r>
  <r>
    <n v="406.5939307954032"/>
    <x v="6138"/>
    <n v="201128.13921874377"/>
    <n v="170221.79847272945"/>
    <n v="28391.740415684559"/>
    <n v="198613.53888841401"/>
    <x v="6025"/>
  </r>
  <r>
    <n v="382.05424848240591"/>
    <x v="6139"/>
    <n v="203747.13152660607"/>
    <n v="120053.59081718148"/>
    <n v="27167.380738146378"/>
    <n v="147220.97155532785"/>
    <x v="6026"/>
  </r>
  <r>
    <n v="444.40039156290976"/>
    <x v="6140"/>
    <n v="190453.7050439041"/>
    <n v="201698.90281157219"/>
    <n v="39618.237356367994"/>
    <n v="241317.14016794018"/>
    <x v="6027"/>
  </r>
  <r>
    <n v="411.97670612228706"/>
    <x v="6141"/>
    <n v="208277.64636238152"/>
    <n v="202437.51516062886"/>
    <n v="31246.395014270114"/>
    <n v="233683.91017489898"/>
    <x v="6028"/>
  </r>
  <r>
    <n v="436.49706288810938"/>
    <x v="6142"/>
    <n v="147896.48163680377"/>
    <n v="172028.06875168439"/>
    <n v="24769.750134656966"/>
    <n v="196797.81888634135"/>
    <x v="6029"/>
  </r>
  <r>
    <n v="408.75748125141217"/>
    <x v="6143"/>
    <n v="202033.29327666879"/>
    <n v="193745.64383867659"/>
    <n v="39873.140371522924"/>
    <n v="233618.78421019952"/>
    <x v="6030"/>
  </r>
  <r>
    <n v="397.63481425818134"/>
    <x v="6144"/>
    <n v="213245.41094589434"/>
    <n v="167006.21212206784"/>
    <n v="37311.93327064906"/>
    <n v="204318.14539271689"/>
    <x v="6031"/>
  </r>
  <r>
    <n v="382.29927382999409"/>
    <x v="6145"/>
    <n v="227127.72798862334"/>
    <n v="152109.51735789969"/>
    <n v="41229.867619059965"/>
    <n v="193339.38497695967"/>
    <x v="6032"/>
  </r>
  <r>
    <n v="431.76258667916096"/>
    <x v="6146"/>
    <n v="186508.70692071482"/>
    <n v="156559.82724942718"/>
    <n v="44853.405460158967"/>
    <n v="201413.23270958615"/>
    <x v="6033"/>
  </r>
  <r>
    <n v="414.94295116821519"/>
    <x v="6147"/>
    <n v="206303.71647910593"/>
    <n v="203222.76240714316"/>
    <n v="38847.20679898504"/>
    <n v="242069.96920612821"/>
    <x v="6034"/>
  </r>
  <r>
    <n v="390.32190896020052"/>
    <x v="6148"/>
    <n v="207836.03155972023"/>
    <n v="183601.64939176466"/>
    <n v="38521.019674392999"/>
    <n v="222122.66906615766"/>
    <x v="6035"/>
  </r>
  <r>
    <n v="380.55460809719784"/>
    <x v="6149"/>
    <n v="195845.18009565581"/>
    <n v="187546.26195894022"/>
    <n v="34148.201419794037"/>
    <n v="221694.46337873425"/>
    <x v="6036"/>
  </r>
  <r>
    <n v="415.19819326306487"/>
    <x v="6150"/>
    <n v="230050.26544451702"/>
    <n v="168015.403588396"/>
    <n v="41534.932054085912"/>
    <n v="209550.33564248192"/>
    <x v="6037"/>
  </r>
  <r>
    <n v="361.3269699977177"/>
    <x v="6151"/>
    <n v="199754.43570774037"/>
    <n v="52241.516409792814"/>
    <n v="29022.051395990657"/>
    <n v="81263.567805783474"/>
    <x v="6038"/>
  </r>
  <r>
    <n v="429.18612090340315"/>
    <x v="6152"/>
    <n v="183137.83789120673"/>
    <n v="173660.41983744351"/>
    <n v="41052.370306994257"/>
    <n v="214712.79014443775"/>
    <x v="6039"/>
  </r>
  <r>
    <n v="431.44407169519405"/>
    <x v="6153"/>
    <n v="206960.85817016984"/>
    <n v="140680.45274303138"/>
    <n v="32417.682413810755"/>
    <n v="173098.13515684212"/>
    <x v="6040"/>
  </r>
  <r>
    <n v="396.56538228924325"/>
    <x v="6154"/>
    <n v="214972.7626567265"/>
    <n v="142060.42118825135"/>
    <n v="40781.028229602183"/>
    <n v="182841.44941785352"/>
    <x v="6041"/>
  </r>
  <r>
    <n v="396.14123610753245"/>
    <x v="6155"/>
    <n v="210405.05589536505"/>
    <n v="163341.28219009546"/>
    <n v="26710.826430542718"/>
    <n v="190052.10862063817"/>
    <x v="6042"/>
  </r>
  <r>
    <n v="405.9069948348839"/>
    <x v="6156"/>
    <n v="222637.5959154364"/>
    <n v="149015.16305331711"/>
    <n v="37943.043924019301"/>
    <n v="186958.20697733641"/>
    <x v="6043"/>
  </r>
  <r>
    <n v="413.4405963376534"/>
    <x v="6157"/>
    <n v="220112.74564432798"/>
    <n v="148077.15881065556"/>
    <n v="39859.749460679355"/>
    <n v="187936.90827133492"/>
    <x v="6044"/>
  </r>
  <r>
    <n v="389.14418170034025"/>
    <x v="6158"/>
    <n v="235576.08596258739"/>
    <n v="116759.80866465121"/>
    <n v="26023.990367005827"/>
    <n v="142783.79903165705"/>
    <x v="6045"/>
  </r>
  <r>
    <n v="372.36521102569532"/>
    <x v="6159"/>
    <n v="174468.91744176447"/>
    <n v="157406.05957949522"/>
    <n v="42153.532159579263"/>
    <n v="199559.5917390745"/>
    <x v="6046"/>
  </r>
  <r>
    <n v="374.60023683314574"/>
    <x v="6160"/>
    <n v="211422.28733872689"/>
    <n v="199235.1130580864"/>
    <n v="33901.993644884686"/>
    <n v="233137.1067029711"/>
    <x v="6047"/>
  </r>
  <r>
    <n v="398.03074651614094"/>
    <x v="6161"/>
    <n v="211470.52567176183"/>
    <n v="173602.12408050773"/>
    <n v="26423.519795713604"/>
    <n v="200025.64387622132"/>
    <x v="6048"/>
  </r>
  <r>
    <n v="444.49162823515582"/>
    <x v="6162"/>
    <n v="206058.41120207086"/>
    <n v="60323.672949994041"/>
    <n v="37084.061372850374"/>
    <n v="97407.734322844422"/>
    <x v="6049"/>
  </r>
  <r>
    <n v="379.55320031466067"/>
    <x v="6163"/>
    <n v="204168.70128761121"/>
    <n v="124672.13622402579"/>
    <n v="37884.984528313042"/>
    <n v="162557.12075233884"/>
    <x v="5228"/>
  </r>
  <r>
    <n v="394.0970767929137"/>
    <x v="6164"/>
    <n v="217304.10969778762"/>
    <n v="159096.984719689"/>
    <n v="28286.798982266391"/>
    <n v="187383.7837019554"/>
    <x v="6050"/>
  </r>
  <r>
    <n v="412.66745895248658"/>
    <x v="6165"/>
    <n v="196044.22120315442"/>
    <n v="117228.2206487251"/>
    <n v="34594.322643429899"/>
    <n v="151822.54329215499"/>
    <x v="6051"/>
  </r>
  <r>
    <n v="415.59155319496193"/>
    <x v="6166"/>
    <n v="188572.7827140076"/>
    <n v="162732.18289110836"/>
    <n v="32732.124942436742"/>
    <n v="195464.30783354508"/>
    <x v="6052"/>
  </r>
  <r>
    <n v="394.89285209857638"/>
    <x v="6167"/>
    <n v="217383.99006719733"/>
    <n v="140164.45488748411"/>
    <n v="28622.559301416899"/>
    <n v="168787.014188901"/>
    <x v="6053"/>
  </r>
  <r>
    <n v="361.25591941087612"/>
    <x v="6168"/>
    <n v="198974.24914831424"/>
    <n v="52289.363072047585"/>
    <n v="25946.33536824751"/>
    <n v="78235.698440295091"/>
    <x v="6054"/>
  </r>
  <r>
    <n v="413.35903203932753"/>
    <x v="6169"/>
    <n v="198952.24502611454"/>
    <n v="152677.17545303423"/>
    <n v="32547.906281920816"/>
    <n v="185225.08173495505"/>
    <x v="6055"/>
  </r>
  <r>
    <n v="425.24034085627261"/>
    <x v="6170"/>
    <n v="193783.21976571146"/>
    <n v="257952.51156269293"/>
    <n v="31379.573096275246"/>
    <n v="289332.0846589682"/>
    <x v="6056"/>
  </r>
  <r>
    <n v="406.60477700684476"/>
    <x v="6171"/>
    <n v="226027.62491861914"/>
    <n v="155022.42411421402"/>
    <n v="29324.392847887062"/>
    <n v="184346.81696210109"/>
    <x v="6057"/>
  </r>
  <r>
    <n v="398.5834294418637"/>
    <x v="6172"/>
    <n v="194200.10154427117"/>
    <n v="133629.11380030899"/>
    <n v="35527.598916968585"/>
    <n v="169156.71271727758"/>
    <x v="6058"/>
  </r>
  <r>
    <n v="378.68723959362745"/>
    <x v="6173"/>
    <n v="213374.94292568677"/>
    <n v="170154.97425893633"/>
    <n v="41175.532002140317"/>
    <n v="211330.50626107666"/>
    <x v="6059"/>
  </r>
  <r>
    <n v="431.24021622002294"/>
    <x v="6174"/>
    <n v="177149.44410776539"/>
    <n v="248818.9246490541"/>
    <n v="34742.040564144852"/>
    <n v="283560.96521319897"/>
    <x v="6060"/>
  </r>
  <r>
    <n v="385.55203655508086"/>
    <x v="6175"/>
    <n v="205561.33162408674"/>
    <n v="119849.84980772197"/>
    <n v="35746.633463947044"/>
    <n v="155596.48327166901"/>
    <x v="6061"/>
  </r>
  <r>
    <n v="398.62193513511176"/>
    <x v="6176"/>
    <n v="194983.15462380549"/>
    <n v="141811.68758669656"/>
    <n v="32257.399750508248"/>
    <n v="174069.08733720481"/>
    <x v="6062"/>
  </r>
  <r>
    <n v="429.01860092033661"/>
    <x v="6177"/>
    <n v="191939.69446874381"/>
    <n v="204037.42735295699"/>
    <n v="40034.021585296628"/>
    <n v="244071.44893825363"/>
    <x v="6063"/>
  </r>
  <r>
    <n v="382.69089109616624"/>
    <x v="6178"/>
    <n v="201264.3194430295"/>
    <n v="114534.53190444337"/>
    <n v="29143.380105589105"/>
    <n v="143677.91201003248"/>
    <x v="6064"/>
  </r>
  <r>
    <n v="400.09219532275847"/>
    <x v="6179"/>
    <n v="184126.25144523929"/>
    <n v="231654.41354340161"/>
    <n v="29746.228819507396"/>
    <n v="261400.64236290901"/>
    <x v="6065"/>
  </r>
  <r>
    <n v="405.89026108644492"/>
    <x v="6180"/>
    <n v="236521.58491289642"/>
    <n v="151513.15258501534"/>
    <n v="35450.684579256114"/>
    <n v="186963.83716427145"/>
    <x v="6066"/>
  </r>
  <r>
    <n v="415.42306489004966"/>
    <x v="6181"/>
    <n v="188680.02144442723"/>
    <n v="242017.22700792816"/>
    <n v="39098.094588242639"/>
    <n v="281115.32159617078"/>
    <x v="6067"/>
  </r>
  <r>
    <n v="384.08071109680526"/>
    <x v="6182"/>
    <n v="212806.65747098447"/>
    <n v="163953.69010240448"/>
    <n v="35734.902115576937"/>
    <n v="199688.59221798141"/>
    <x v="6068"/>
  </r>
  <r>
    <n v="379.08990460684436"/>
    <x v="6183"/>
    <n v="195283.29584503136"/>
    <n v="81445.298879395094"/>
    <n v="29329.299275693225"/>
    <n v="110774.59815508832"/>
    <x v="6069"/>
  </r>
  <r>
    <n v="441.42540443272782"/>
    <x v="6184"/>
    <n v="206337.12658385289"/>
    <n v="117768.77995649866"/>
    <n v="44634.669586252654"/>
    <n v="162403.4495427513"/>
    <x v="6070"/>
  </r>
  <r>
    <n v="366.0143363496893"/>
    <x v="6185"/>
    <n v="211533.84926455622"/>
    <n v="111614.01858709389"/>
    <n v="34677.681334404704"/>
    <n v="146291.6999214986"/>
    <x v="6071"/>
  </r>
  <r>
    <n v="395.404135370799"/>
    <x v="6186"/>
    <n v="200935.00367903747"/>
    <n v="163073.19265111652"/>
    <n v="42713.173237169205"/>
    <n v="205786.36588828574"/>
    <x v="6072"/>
  </r>
  <r>
    <n v="416.76232913403084"/>
    <x v="6187"/>
    <n v="218334.40858761122"/>
    <n v="180756.5018110855"/>
    <n v="34817.55186101437"/>
    <n v="215574.05367209986"/>
    <x v="2721"/>
  </r>
  <r>
    <n v="394.35156829750474"/>
    <x v="6188"/>
    <n v="191205.22566784636"/>
    <n v="185642.18222754897"/>
    <n v="27580.101159431695"/>
    <n v="213222.28338698065"/>
    <x v="6073"/>
  </r>
  <r>
    <n v="403.4490442432288"/>
    <x v="6189"/>
    <n v="223348.72605568444"/>
    <n v="126593.22117657115"/>
    <n v="28023.929344642685"/>
    <n v="154617.15052121383"/>
    <x v="6074"/>
  </r>
  <r>
    <n v="390.36062451569904"/>
    <x v="6190"/>
    <n v="167880.59846438811"/>
    <n v="216007.47617531556"/>
    <n v="40568.01893012353"/>
    <n v="256575.4951054391"/>
    <x v="6075"/>
  </r>
  <r>
    <n v="399.03341526081147"/>
    <x v="6191"/>
    <n v="193340.46545929901"/>
    <n v="195495.53764619026"/>
    <n v="43618.18877558285"/>
    <n v="239113.72642177311"/>
    <x v="6076"/>
  </r>
  <r>
    <n v="430.62990561659717"/>
    <x v="6192"/>
    <n v="223110.16793426647"/>
    <n v="145073.58442739755"/>
    <n v="44806.042896012441"/>
    <n v="189879.62732341001"/>
    <x v="6077"/>
  </r>
  <r>
    <n v="389.90959814356506"/>
    <x v="6193"/>
    <n v="218714.20458769496"/>
    <n v="207220.20417495412"/>
    <n v="32963.282244029055"/>
    <n v="240183.48641898317"/>
    <x v="6078"/>
  </r>
  <r>
    <n v="404.19810822227356"/>
    <x v="6194"/>
    <n v="209397.67631689203"/>
    <n v="145021.11253728607"/>
    <n v="34458.556462908462"/>
    <n v="179479.66900019452"/>
    <x v="6079"/>
  </r>
  <r>
    <n v="396.15288922016373"/>
    <x v="6195"/>
    <n v="178046.50014028061"/>
    <n v="168469.67158993965"/>
    <n v="36522.339218370631"/>
    <n v="204992.0108083103"/>
    <x v="6080"/>
  </r>
  <r>
    <n v="373.13451129497571"/>
    <x v="6196"/>
    <n v="209917.74739643259"/>
    <n v="203363.45383753182"/>
    <n v="42485.802339362504"/>
    <n v="245849.25617689433"/>
    <x v="2356"/>
  </r>
  <r>
    <n v="401.86627981588441"/>
    <x v="6197"/>
    <n v="228448.92923091783"/>
    <n v="114821.42569486535"/>
    <n v="41270.979726575672"/>
    <n v="156092.40542144101"/>
    <x v="6081"/>
  </r>
  <r>
    <n v="414.09235288707868"/>
    <x v="6198"/>
    <n v="198126.85158017138"/>
    <n v="152065.64273361178"/>
    <n v="30313.225925825871"/>
    <n v="182378.86865943763"/>
    <x v="6082"/>
  </r>
  <r>
    <n v="397.22408734110729"/>
    <x v="6199"/>
    <n v="218578.64464710318"/>
    <n v="168634.6108137129"/>
    <n v="44140.351199925914"/>
    <n v="212774.96201363881"/>
    <x v="6083"/>
  </r>
  <r>
    <n v="407.25426306207873"/>
    <x v="6200"/>
    <n v="224901.77862883086"/>
    <n v="175970.16891113252"/>
    <n v="37137.88274218209"/>
    <n v="213108.05165331461"/>
    <x v="6084"/>
  </r>
  <r>
    <n v="379.96219400208452"/>
    <x v="6201"/>
    <n v="186513.82316632671"/>
    <n v="95194.179560696633"/>
    <n v="28571.238114737513"/>
    <n v="123765.41767543415"/>
    <x v="6085"/>
  </r>
  <r>
    <n v="370.77298505337978"/>
    <x v="6202"/>
    <n v="220011.31306409271"/>
    <n v="135378.5012320402"/>
    <n v="35302.711341237555"/>
    <n v="170681.21257327776"/>
    <x v="6086"/>
  </r>
  <r>
    <n v="384.40081292323725"/>
    <x v="6203"/>
    <n v="190538.21885878826"/>
    <n v="124656.42988563655"/>
    <n v="38220.53649890919"/>
    <n v="162876.96638454573"/>
    <x v="6087"/>
  </r>
  <r>
    <n v="370.58816537354312"/>
    <x v="6204"/>
    <n v="194368.09321946357"/>
    <n v="168561.95045016982"/>
    <n v="36188.204740540277"/>
    <n v="204750.15519071009"/>
    <x v="6088"/>
  </r>
  <r>
    <n v="371.97127839643264"/>
    <x v="6205"/>
    <n v="210809.23752753017"/>
    <n v="167325.56392888768"/>
    <n v="43227.521988560286"/>
    <n v="210553.08591744798"/>
    <x v="6089"/>
  </r>
  <r>
    <n v="404.3857920751887"/>
    <x v="6206"/>
    <n v="205186.86685014379"/>
    <n v="79943.138713785884"/>
    <n v="33719.251489152834"/>
    <n v="113662.39020293872"/>
    <x v="6090"/>
  </r>
  <r>
    <n v="405.33349994190655"/>
    <x v="6207"/>
    <n v="198872.34407106994"/>
    <n v="147377.93895430618"/>
    <n v="25779.848012736522"/>
    <n v="173157.78696704272"/>
    <x v="6091"/>
  </r>
  <r>
    <n v="403.0279727556649"/>
    <x v="6208"/>
    <n v="207219.76893220769"/>
    <n v="194245.32030551718"/>
    <n v="34049.998195402739"/>
    <n v="228295.31850091991"/>
    <x v="6092"/>
  </r>
  <r>
    <n v="412.18947739992058"/>
    <x v="6209"/>
    <n v="213905.22823339346"/>
    <n v="169665.99454311002"/>
    <n v="43998.389961811219"/>
    <n v="213664.38450492124"/>
    <x v="6093"/>
  </r>
  <r>
    <n v="406.06228233533182"/>
    <x v="6210"/>
    <n v="223969.09058625699"/>
    <n v="207623.94715220161"/>
    <n v="38304.658733141019"/>
    <n v="245928.60588534264"/>
    <x v="6094"/>
  </r>
  <r>
    <n v="420.82232345476308"/>
    <x v="6211"/>
    <n v="206544.90302961791"/>
    <n v="179112.77941420971"/>
    <n v="30482.917995227923"/>
    <n v="209595.69740943762"/>
    <x v="4499"/>
  </r>
  <r>
    <n v="420.20764817875033"/>
    <x v="6212"/>
    <n v="191612.30095643844"/>
    <n v="157082.92127587038"/>
    <n v="43063.998481559596"/>
    <n v="200146.91975742998"/>
    <x v="6095"/>
  </r>
  <r>
    <n v="455.83842006434037"/>
    <x v="6213"/>
    <n v="199229.42559289373"/>
    <n v="171784.62267496061"/>
    <n v="33083.555963259758"/>
    <n v="204868.17863822036"/>
    <x v="6096"/>
  </r>
  <r>
    <n v="413.07901425573976"/>
    <x v="6214"/>
    <n v="217479.94033675725"/>
    <n v="233118.50343835776"/>
    <n v="34379.135920909146"/>
    <n v="267497.6393592669"/>
    <x v="6097"/>
  </r>
  <r>
    <n v="417.60099038662935"/>
    <x v="6215"/>
    <n v="188079.68536064879"/>
    <n v="201882.53258872899"/>
    <n v="39396.466578664054"/>
    <n v="241278.99916739305"/>
    <x v="6098"/>
  </r>
  <r>
    <n v="402.67574640640987"/>
    <x v="6216"/>
    <n v="208149.29686485179"/>
    <n v="147151.9562176149"/>
    <n v="40003.529232418812"/>
    <n v="187155.48545003371"/>
    <x v="6099"/>
  </r>
  <r>
    <n v="401.6502201809094"/>
    <x v="6217"/>
    <n v="216270.58439503386"/>
    <n v="213847.32616644629"/>
    <n v="31823.651781482233"/>
    <n v="245670.97794792854"/>
    <x v="6100"/>
  </r>
  <r>
    <n v="432.85598780902222"/>
    <x v="6218"/>
    <n v="182863.7148847731"/>
    <n v="188199.39462688897"/>
    <n v="32451.51918250048"/>
    <n v="220650.91380938946"/>
    <x v="6101"/>
  </r>
  <r>
    <n v="437.02477817442838"/>
    <x v="6219"/>
    <n v="198829.31303271226"/>
    <n v="165284.987041215"/>
    <n v="37656.764580039147"/>
    <n v="202941.75162125414"/>
    <x v="6102"/>
  </r>
  <r>
    <n v="452.2720899328811"/>
    <x v="6220"/>
    <n v="237854.55887872769"/>
    <n v="137895.30110718426"/>
    <n v="43924.306996649633"/>
    <n v="181819.60810383389"/>
    <x v="6103"/>
  </r>
  <r>
    <n v="446.50648813113798"/>
    <x v="6221"/>
    <n v="199228.97010932211"/>
    <n v="154551.47157068361"/>
    <n v="25227.643653777672"/>
    <n v="179779.11522446127"/>
    <x v="6104"/>
  </r>
  <r>
    <n v="402.21859751510578"/>
    <x v="6222"/>
    <n v="199802.35924301908"/>
    <n v="139914.80618316878"/>
    <n v="39997.903821451066"/>
    <n v="179912.71000461985"/>
    <x v="6105"/>
  </r>
  <r>
    <n v="441.98700664827152"/>
    <x v="6223"/>
    <n v="200306.28432339738"/>
    <n v="108234.84598164851"/>
    <n v="39759.849339680579"/>
    <n v="147994.69532132908"/>
    <x v="6106"/>
  </r>
  <r>
    <n v="409.50113353589302"/>
    <x v="6224"/>
    <n v="203951.02016509706"/>
    <n v="80041.202916185153"/>
    <n v="39244.04817004349"/>
    <n v="119285.25108622864"/>
    <x v="6107"/>
  </r>
  <r>
    <n v="404.92538290517336"/>
    <x v="6225"/>
    <n v="204777.55719107811"/>
    <n v="122455.97811429214"/>
    <n v="37507.184769930886"/>
    <n v="159963.16288422304"/>
    <x v="6108"/>
  </r>
  <r>
    <n v="413.44583745891151"/>
    <x v="6226"/>
    <n v="187018.61503507628"/>
    <n v="148938.32942508947"/>
    <n v="44460.816567397902"/>
    <n v="193399.14599248738"/>
    <x v="6109"/>
  </r>
  <r>
    <n v="382.4892088456001"/>
    <x v="6227"/>
    <n v="193800.03069805817"/>
    <n v="147340.15606779998"/>
    <n v="38965.541551900591"/>
    <n v="186305.69761970057"/>
    <x v="6110"/>
  </r>
  <r>
    <n v="413.39212886807491"/>
    <x v="6228"/>
    <n v="204133.92126560753"/>
    <n v="135751.3262781676"/>
    <n v="31364.405803248537"/>
    <n v="167115.73208141615"/>
    <x v="6111"/>
  </r>
  <r>
    <n v="435.02403879801801"/>
    <x v="6229"/>
    <n v="206647.43142181623"/>
    <n v="182468.94187898104"/>
    <n v="37350.283856574308"/>
    <n v="219819.22573555534"/>
    <x v="6112"/>
  </r>
  <r>
    <n v="421.282310997455"/>
    <x v="6230"/>
    <n v="206065.64018934287"/>
    <n v="171560.93743543295"/>
    <n v="34696.542298045431"/>
    <n v="206257.47973347839"/>
    <x v="6113"/>
  </r>
  <r>
    <n v="379.35791744790936"/>
    <x v="6231"/>
    <n v="216442.19211755946"/>
    <n v="144701.83038260718"/>
    <n v="42939.245870573592"/>
    <n v="187641.07625318077"/>
    <x v="6114"/>
  </r>
  <r>
    <n v="418.05802674521186"/>
    <x v="6232"/>
    <n v="212282.41888256348"/>
    <n v="242217.52898067085"/>
    <n v="24993.800703189838"/>
    <n v="267211.32968386071"/>
    <x v="6115"/>
  </r>
  <r>
    <n v="457.07709747243121"/>
    <x v="6233"/>
    <n v="204110.21012210942"/>
    <n v="174161.54963002956"/>
    <n v="42839.729929857138"/>
    <n v="217001.27955988669"/>
    <x v="6116"/>
  </r>
  <r>
    <n v="378.15627672040551"/>
    <x v="6234"/>
    <n v="194038.61455133674"/>
    <n v="179172.74740206162"/>
    <n v="31282.507960808063"/>
    <n v="210455.25536286968"/>
    <x v="6117"/>
  </r>
  <r>
    <n v="400.64578198009121"/>
    <x v="6235"/>
    <n v="171683.00193889713"/>
    <n v="171793.83829423579"/>
    <n v="36535.972198921874"/>
    <n v="208329.81049315765"/>
    <x v="6118"/>
  </r>
  <r>
    <n v="372.94083544668223"/>
    <x v="6236"/>
    <n v="217842.71707241528"/>
    <n v="116811.09302073823"/>
    <n v="42032.54788747531"/>
    <n v="158843.64090821354"/>
    <x v="6119"/>
  </r>
  <r>
    <n v="409.22531721283934"/>
    <x v="6237"/>
    <n v="210940.42931241117"/>
    <n v="176626.42520660546"/>
    <n v="35156.993807509854"/>
    <n v="211783.41901411532"/>
    <x v="6120"/>
  </r>
  <r>
    <n v="444.00515791211524"/>
    <x v="6238"/>
    <n v="222677.70382853312"/>
    <n v="169879.18819011253"/>
    <n v="27851.059056541457"/>
    <n v="197730.24724665398"/>
    <x v="6121"/>
  </r>
  <r>
    <n v="410.96507886071947"/>
    <x v="6239"/>
    <n v="199559.52153084151"/>
    <n v="231477.57305696476"/>
    <n v="27542.621301857915"/>
    <n v="259020.19435882266"/>
    <x v="6122"/>
  </r>
  <r>
    <n v="421.0027704455257"/>
    <x v="6240"/>
    <n v="192970.90119898636"/>
    <n v="176563.82099085336"/>
    <n v="25818.317827025247"/>
    <n v="202382.13881787861"/>
    <x v="6123"/>
  </r>
  <r>
    <n v="415.87884420167495"/>
    <x v="6241"/>
    <n v="182794.76555397778"/>
    <n v="187010.36281866967"/>
    <n v="28715.565855218207"/>
    <n v="215725.92867388789"/>
    <x v="6124"/>
  </r>
  <r>
    <n v="368.98043895736123"/>
    <x v="6242"/>
    <n v="173646.95533481688"/>
    <n v="199023.71955009183"/>
    <n v="34595.723275619042"/>
    <n v="233619.44282571087"/>
    <x v="6125"/>
  </r>
  <r>
    <n v="377.97727414166673"/>
    <x v="6243"/>
    <n v="191793.29588511924"/>
    <n v="114200.8435695432"/>
    <n v="43883.072047789741"/>
    <n v="158083.91561733294"/>
    <x v="6126"/>
  </r>
  <r>
    <n v="413.70050924626656"/>
    <x v="6244"/>
    <n v="199401.6242939113"/>
    <n v="190052.65502371805"/>
    <n v="27838.264287515271"/>
    <n v="217890.91931123333"/>
    <x v="6127"/>
  </r>
  <r>
    <n v="388.78701633148262"/>
    <x v="6245"/>
    <n v="203329.91937479615"/>
    <n v="140868.18383050014"/>
    <n v="38709.61606320431"/>
    <n v="179577.79989370445"/>
    <x v="6128"/>
  </r>
  <r>
    <n v="415.42225821345812"/>
    <x v="6246"/>
    <n v="204448.38658771291"/>
    <n v="225921.96828203043"/>
    <n v="26892.190836296595"/>
    <n v="252814.15911832702"/>
    <x v="6129"/>
  </r>
  <r>
    <n v="399.97143542617249"/>
    <x v="6247"/>
    <n v="200006.59045835043"/>
    <n v="187881.19946114116"/>
    <n v="32849.622688154137"/>
    <n v="220730.8221492953"/>
    <x v="6130"/>
  </r>
  <r>
    <n v="389.03650843524321"/>
    <x v="6248"/>
    <n v="188786.34128441912"/>
    <n v="168026.79752758952"/>
    <n v="33632.778408804748"/>
    <n v="201659.57593639428"/>
    <x v="6131"/>
  </r>
  <r>
    <n v="398.91471325249358"/>
    <x v="6249"/>
    <n v="220600.45178121451"/>
    <n v="205771.32691834916"/>
    <n v="31721.629636478927"/>
    <n v="237492.9565548281"/>
    <x v="6132"/>
  </r>
  <r>
    <n v="426.47811878997652"/>
    <x v="6250"/>
    <n v="191708.86845532322"/>
    <n v="157043.9332754318"/>
    <n v="42405.535155549798"/>
    <n v="199449.46843098159"/>
    <x v="6133"/>
  </r>
  <r>
    <n v="415.36959353266889"/>
    <x v="6251"/>
    <n v="190006.63838728322"/>
    <n v="227507.45889529662"/>
    <n v="25777.816313249779"/>
    <n v="253285.2752085464"/>
    <x v="6134"/>
  </r>
  <r>
    <n v="394.8545693851753"/>
    <x v="6252"/>
    <n v="191413.60734750109"/>
    <n v="87022.105553146394"/>
    <n v="41210.305737161216"/>
    <n v="128232.41129030762"/>
    <x v="6135"/>
  </r>
  <r>
    <n v="436.09104549497278"/>
    <x v="6253"/>
    <n v="202541.82523732356"/>
    <n v="175973.37077371209"/>
    <n v="25055.434541146635"/>
    <n v="201028.80531485874"/>
    <x v="6136"/>
  </r>
  <r>
    <n v="447.86410684995428"/>
    <x v="6254"/>
    <n v="197011.17770810079"/>
    <n v="160497.70773505373"/>
    <n v="29199.492104691886"/>
    <n v="189697.19983974562"/>
    <x v="6137"/>
  </r>
  <r>
    <n v="422.91162992704523"/>
    <x v="6255"/>
    <n v="183621.92272948305"/>
    <n v="190091.23856355652"/>
    <n v="35955.831068775107"/>
    <n v="226047.06963233161"/>
    <x v="6138"/>
  </r>
  <r>
    <n v="376.99587402272437"/>
    <x v="6256"/>
    <n v="216938.52313665973"/>
    <n v="202551.27026237594"/>
    <n v="31470.59130635835"/>
    <n v="234021.86156873428"/>
    <x v="6139"/>
  </r>
  <r>
    <n v="411.27258736294687"/>
    <x v="6257"/>
    <n v="195263.40601174772"/>
    <n v="178371.08318200606"/>
    <n v="32013.605446714151"/>
    <n v="210384.68862872021"/>
    <x v="6140"/>
  </r>
  <r>
    <n v="366.85866218823878"/>
    <x v="6258"/>
    <n v="206217.2874642667"/>
    <n v="102463.32440914195"/>
    <n v="26662.569051506653"/>
    <n v="129125.8934606486"/>
    <x v="3884"/>
  </r>
  <r>
    <n v="391.31401766555132"/>
    <x v="6259"/>
    <n v="180751.51723437567"/>
    <n v="138157.54851209291"/>
    <n v="28721.551359930192"/>
    <n v="166879.0998720231"/>
    <x v="6141"/>
  </r>
  <r>
    <n v="386.97424161754873"/>
    <x v="6260"/>
    <n v="190607.82656541743"/>
    <n v="166162.65078571779"/>
    <n v="39900.354546568546"/>
    <n v="206063.00533228635"/>
    <x v="6142"/>
  </r>
  <r>
    <n v="406.46978288506853"/>
    <x v="6261"/>
    <n v="218900.54538418591"/>
    <n v="252424.11644199767"/>
    <n v="32020.128081225241"/>
    <n v="284444.24452322291"/>
    <x v="6143"/>
  </r>
  <r>
    <n v="363.98893583515138"/>
    <x v="6262"/>
    <n v="193022.60261133817"/>
    <n v="110738.78693848736"/>
    <n v="30290.481007920323"/>
    <n v="141029.26794640769"/>
    <x v="6144"/>
  </r>
  <r>
    <n v="377.83979266659151"/>
    <x v="6263"/>
    <n v="211194.58395588395"/>
    <n v="86634.662907990001"/>
    <n v="36258.843330756936"/>
    <n v="122893.50623874694"/>
    <x v="6145"/>
  </r>
  <r>
    <n v="381.20846602607878"/>
    <x v="6264"/>
    <n v="212943.22358987329"/>
    <n v="98756.029371189827"/>
    <n v="38796.376977682412"/>
    <n v="137552.40634887223"/>
    <x v="6146"/>
  </r>
  <r>
    <n v="457.99763483841525"/>
    <x v="6265"/>
    <n v="141748.44031384424"/>
    <n v="157495.98345146104"/>
    <n v="43509.861979238049"/>
    <n v="201005.84543069909"/>
    <x v="6147"/>
  </r>
  <r>
    <n v="395.49981184167996"/>
    <x v="6266"/>
    <n v="200223.45832522956"/>
    <n v="98017.949204153061"/>
    <n v="36051.390795612511"/>
    <n v="134069.33999976557"/>
    <x v="6148"/>
  </r>
  <r>
    <n v="418.88819647255679"/>
    <x v="6267"/>
    <n v="196496.73664322583"/>
    <n v="144339.65350112368"/>
    <n v="36470.44115910431"/>
    <n v="180810.094660228"/>
    <x v="6149"/>
  </r>
  <r>
    <n v="413.75751424072655"/>
    <x v="6268"/>
    <n v="196297.37848762996"/>
    <n v="218365.59902082096"/>
    <n v="35870.956130228391"/>
    <n v="254236.55515104934"/>
    <x v="6150"/>
  </r>
  <r>
    <n v="390.44262052920254"/>
    <x v="6269"/>
    <n v="185590.53896472018"/>
    <n v="148405.91824692421"/>
    <n v="40624.039400381625"/>
    <n v="189029.95764730583"/>
    <x v="6151"/>
  </r>
  <r>
    <n v="443.60034890671261"/>
    <x v="6270"/>
    <n v="215226.03555291868"/>
    <n v="166294.47028153457"/>
    <n v="42732.876025315702"/>
    <n v="209027.34630685026"/>
    <x v="6152"/>
  </r>
  <r>
    <n v="399.36446129148203"/>
    <x v="6271"/>
    <n v="187927.14922616718"/>
    <n v="242641.06616670094"/>
    <n v="40286.018559632648"/>
    <n v="282927.08472633362"/>
    <x v="6153"/>
  </r>
  <r>
    <n v="399.91670214687008"/>
    <x v="6272"/>
    <n v="178480.92148154732"/>
    <n v="141847.80947636711"/>
    <n v="28121.211258952557"/>
    <n v="169969.02073531967"/>
    <x v="6154"/>
  </r>
  <r>
    <n v="417.54559874301145"/>
    <x v="6273"/>
    <n v="187472.70283723282"/>
    <n v="155674.39109738622"/>
    <n v="24765.797533758629"/>
    <n v="180440.18863114485"/>
    <x v="6155"/>
  </r>
  <r>
    <n v="397.95487957213817"/>
    <x v="6274"/>
    <n v="206854.88844104792"/>
    <n v="138664.05350923675"/>
    <n v="42244.645511487768"/>
    <n v="180908.69902072451"/>
    <x v="6156"/>
  </r>
  <r>
    <n v="420.28916838858788"/>
    <x v="6275"/>
    <n v="210959.76403533065"/>
    <n v="89891.354646129985"/>
    <n v="43700.344343980745"/>
    <n v="133591.69899011072"/>
    <x v="6157"/>
  </r>
  <r>
    <n v="396.80547888804085"/>
    <x v="6276"/>
    <n v="198358.73749226145"/>
    <n v="158696.84724184076"/>
    <n v="35485.63173735117"/>
    <n v="194182.47897919192"/>
    <x v="6158"/>
  </r>
  <r>
    <n v="433.3583793855106"/>
    <x v="6277"/>
    <n v="212572.94554564435"/>
    <n v="221469.09961492495"/>
    <n v="28950.025421180799"/>
    <n v="250419.12503610575"/>
    <x v="6159"/>
  </r>
  <r>
    <n v="404.54072700264504"/>
    <x v="6278"/>
    <n v="199236.84054748676"/>
    <n v="193037.53460233795"/>
    <n v="37691.734620345364"/>
    <n v="230729.26922268333"/>
    <x v="6160"/>
  </r>
  <r>
    <n v="412.31870905999767"/>
    <x v="6279"/>
    <n v="205898.01500229249"/>
    <n v="142877.69621199608"/>
    <n v="31947.646870845736"/>
    <n v="174825.34308284181"/>
    <x v="6161"/>
  </r>
  <r>
    <n v="428.03779850998762"/>
    <x v="6280"/>
    <n v="195876.08441624881"/>
    <n v="147502.05284332257"/>
    <n v="37725.838749607741"/>
    <n v="185227.8915929303"/>
    <x v="6162"/>
  </r>
  <r>
    <n v="415.33312574148391"/>
    <x v="6281"/>
    <n v="212838.79553514856"/>
    <n v="185256.97612672264"/>
    <n v="41124.899690449914"/>
    <n v="226381.87581717255"/>
    <x v="6163"/>
  </r>
  <r>
    <n v="441.64112551515666"/>
    <x v="6282"/>
    <n v="168965.39075532951"/>
    <n v="199573.13932084484"/>
    <n v="25888.560193690551"/>
    <n v="225461.6995145354"/>
    <x v="6164"/>
  </r>
  <r>
    <n v="414.33196377576581"/>
    <x v="6283"/>
    <n v="236216.17517133913"/>
    <n v="188701.88657648148"/>
    <n v="33976.883509071828"/>
    <n v="222678.77008555332"/>
    <x v="6165"/>
  </r>
  <r>
    <n v="450.59101545083013"/>
    <x v="6284"/>
    <n v="206226.65370506726"/>
    <n v="158740.019541708"/>
    <n v="41406.756746039246"/>
    <n v="200146.77628774726"/>
    <x v="6166"/>
  </r>
  <r>
    <n v="430.14075922292591"/>
    <x v="6285"/>
    <n v="182373.63056759702"/>
    <n v="185766.84580147933"/>
    <n v="43276.098514225865"/>
    <n v="229042.94431570519"/>
    <x v="6167"/>
  </r>
  <r>
    <n v="403.71677799530744"/>
    <x v="6286"/>
    <n v="217949.87468860717"/>
    <n v="214108.9968676799"/>
    <n v="28022.598563413965"/>
    <n v="242131.59543109388"/>
    <x v="6168"/>
  </r>
  <r>
    <n v="390.17872427611167"/>
    <x v="6287"/>
    <n v="218222.39559568305"/>
    <n v="180886.07953321689"/>
    <n v="40435.733254354134"/>
    <n v="221321.81278757102"/>
    <x v="6169"/>
  </r>
  <r>
    <n v="400.2082385449645"/>
    <x v="6288"/>
    <n v="204037.61238054818"/>
    <n v="184521.10958605385"/>
    <n v="28801.504214420998"/>
    <n v="213322.61380047485"/>
    <x v="6170"/>
  </r>
  <r>
    <n v="390.3955472872446"/>
    <x v="6289"/>
    <n v="225861.60276007265"/>
    <n v="161281.24389129583"/>
    <n v="30724.061575506712"/>
    <n v="192005.30546680256"/>
    <x v="2612"/>
  </r>
  <r>
    <n v="414.98807089260015"/>
    <x v="6290"/>
    <n v="189621.65895083389"/>
    <n v="164247.92754846308"/>
    <n v="41185.791663033961"/>
    <n v="205433.71921149705"/>
    <x v="6171"/>
  </r>
  <r>
    <n v="416.22633058245822"/>
    <x v="6291"/>
    <n v="232210.64283303634"/>
    <n v="52523.152229660242"/>
    <n v="35493.388806938674"/>
    <n v="88016.541036598908"/>
    <x v="6172"/>
  </r>
  <r>
    <n v="397.42927783361017"/>
    <x v="6292"/>
    <n v="174578.65998935112"/>
    <n v="156305.65452705559"/>
    <n v="40318.632936515001"/>
    <n v="196624.2874635706"/>
    <x v="6173"/>
  </r>
  <r>
    <n v="424.90832058731462"/>
    <x v="6293"/>
    <n v="230179.71072544303"/>
    <n v="164020.71424700826"/>
    <n v="32040.433032823646"/>
    <n v="196061.1472798319"/>
    <x v="6174"/>
  </r>
  <r>
    <n v="447.35689798779214"/>
    <x v="6294"/>
    <n v="190876.6316948731"/>
    <n v="176475.08824359358"/>
    <n v="41768.529321985363"/>
    <n v="218243.61756557896"/>
    <x v="6175"/>
  </r>
  <r>
    <n v="391.50165187766805"/>
    <x v="6295"/>
    <n v="168775.57272491057"/>
    <n v="152331.02624904309"/>
    <n v="25015.969952835359"/>
    <n v="177346.99620187844"/>
    <x v="6176"/>
  </r>
  <r>
    <n v="450.45396389642843"/>
    <x v="6296"/>
    <n v="195955.38299798573"/>
    <n v="200491.72020990172"/>
    <n v="44717.703108963433"/>
    <n v="245209.42331886516"/>
    <x v="6177"/>
  </r>
  <r>
    <n v="411.97012782283309"/>
    <x v="6297"/>
    <n v="220797.87620940604"/>
    <n v="112767.39815636013"/>
    <n v="40080.468860996261"/>
    <n v="152847.86701735639"/>
    <x v="6178"/>
  </r>
  <r>
    <n v="424.67401878761399"/>
    <x v="6298"/>
    <n v="175882.04155470221"/>
    <n v="201795.35520608991"/>
    <n v="26929.868203482605"/>
    <n v="228725.2234095725"/>
    <x v="6179"/>
  </r>
  <r>
    <n v="420.63297728774114"/>
    <x v="6299"/>
    <n v="200253.09216817192"/>
    <n v="121104.1128819852"/>
    <n v="31157.648164727616"/>
    <n v="152261.76104671281"/>
    <x v="6180"/>
  </r>
  <r>
    <n v="445.85150553555292"/>
    <x v="6300"/>
    <n v="210687.97567611752"/>
    <n v="120422.56263290407"/>
    <n v="40604.160780507169"/>
    <n v="161026.72341341124"/>
    <x v="6181"/>
  </r>
  <r>
    <n v="412.16767198628958"/>
    <x v="6301"/>
    <n v="203443.09396746763"/>
    <n v="87755.57059184117"/>
    <n v="31509.809007654345"/>
    <n v="119265.37959949551"/>
    <x v="6182"/>
  </r>
  <r>
    <n v="376.89421963834815"/>
    <x v="6302"/>
    <n v="220980.94166350941"/>
    <n v="175452.2308950935"/>
    <n v="26867.215504965174"/>
    <n v="202319.44640005866"/>
    <x v="6183"/>
  </r>
  <r>
    <n v="438.25104137909892"/>
    <x v="6303"/>
    <n v="179106.01424408381"/>
    <n v="166333.29440382979"/>
    <n v="43518.275406988134"/>
    <n v="209851.56981081792"/>
    <x v="6184"/>
  </r>
  <r>
    <n v="393.9121544876113"/>
    <x v="6304"/>
    <n v="203899.12859508672"/>
    <n v="133363.06356583218"/>
    <n v="39900.261813396952"/>
    <n v="173263.32537922915"/>
    <x v="6185"/>
  </r>
  <r>
    <n v="407.47243940302479"/>
    <x v="6305"/>
    <n v="200489.07101016524"/>
    <n v="193815.74414611695"/>
    <n v="30364.193040395534"/>
    <n v="224179.93718651248"/>
    <x v="6186"/>
  </r>
  <r>
    <n v="391.34125838805613"/>
    <x v="6306"/>
    <n v="215902.72912079855"/>
    <n v="137965.80664198962"/>
    <n v="41321.525326729003"/>
    <n v="179287.33196871862"/>
    <x v="6187"/>
  </r>
  <r>
    <n v="377.94315733869706"/>
    <x v="6307"/>
    <n v="182747.93396654975"/>
    <n v="135109.74013203653"/>
    <n v="31353.886007743669"/>
    <n v="166463.62613978022"/>
    <x v="6188"/>
  </r>
  <r>
    <n v="364.04817344502248"/>
    <x v="6308"/>
    <n v="203557.67829798794"/>
    <n v="134499.93723537185"/>
    <n v="39527.091487633086"/>
    <n v="174027.02872300494"/>
    <x v="6189"/>
  </r>
  <r>
    <n v="424.33772579936715"/>
    <x v="6309"/>
    <n v="193675.62426574202"/>
    <n v="202369.32818427647"/>
    <n v="44695.914426619514"/>
    <n v="247065.24261089598"/>
    <x v="6190"/>
  </r>
  <r>
    <n v="383.31756047721694"/>
    <x v="6310"/>
    <n v="194729.32666702705"/>
    <n v="127054.24283271725"/>
    <n v="25354.020901756932"/>
    <n v="152408.2637344742"/>
    <x v="6191"/>
  </r>
  <r>
    <n v="439.64380051549398"/>
    <x v="6311"/>
    <n v="191117.82346789452"/>
    <n v="179720.82075840529"/>
    <n v="37739.702960924522"/>
    <n v="217460.52371932979"/>
    <x v="6192"/>
  </r>
  <r>
    <n v="443.1953632147646"/>
    <x v="6312"/>
    <n v="160418.84176186784"/>
    <n v="160607.7312840524"/>
    <n v="38940.387980187406"/>
    <n v="199548.11926423979"/>
    <x v="6193"/>
  </r>
  <r>
    <n v="429.67029181561702"/>
    <x v="6313"/>
    <n v="205306.02559859646"/>
    <n v="125087.24588813771"/>
    <n v="43879.381990156435"/>
    <n v="168966.62787829415"/>
    <x v="6194"/>
  </r>
  <r>
    <n v="420.32024968291353"/>
    <x v="6314"/>
    <n v="189589.54349144382"/>
    <n v="137530.52796333539"/>
    <n v="40140.326316769919"/>
    <n v="177670.85428010533"/>
    <x v="6195"/>
  </r>
  <r>
    <n v="409.03579571111794"/>
    <x v="6315"/>
    <n v="182281.60313878703"/>
    <n v="184587.16606661963"/>
    <n v="41167.647273901013"/>
    <n v="225754.81334052063"/>
    <x v="6196"/>
  </r>
  <r>
    <n v="428.35883979848751"/>
    <x v="6316"/>
    <n v="173721.31184080764"/>
    <n v="110201.36436259851"/>
    <n v="26279.283584077599"/>
    <n v="136480.64794667612"/>
    <x v="6197"/>
  </r>
  <r>
    <n v="420.60234741049993"/>
    <x v="6317"/>
    <n v="178713.04873537814"/>
    <n v="163345.07857210009"/>
    <n v="28313.845755872382"/>
    <n v="191658.92432797246"/>
    <x v="6198"/>
  </r>
  <r>
    <n v="369.77621984149653"/>
    <x v="6318"/>
    <n v="190998.8118444921"/>
    <n v="132515.88035672181"/>
    <n v="44135.573635098459"/>
    <n v="176651.45399182028"/>
    <x v="6199"/>
  </r>
  <r>
    <n v="417.39897906490785"/>
    <x v="6319"/>
    <n v="217987.71148504759"/>
    <n v="188498.51004864485"/>
    <n v="29897.137002190568"/>
    <n v="218395.64705083543"/>
    <x v="6200"/>
  </r>
  <r>
    <n v="412.46475465594705"/>
    <x v="6320"/>
    <n v="189716.73225007183"/>
    <n v="138861.2694570247"/>
    <n v="43706.67669484103"/>
    <n v="182567.94615186573"/>
    <x v="6201"/>
  </r>
  <r>
    <n v="398.10677819753329"/>
    <x v="6321"/>
    <n v="236496.72452184052"/>
    <n v="194563.99959402427"/>
    <n v="29674.547282192027"/>
    <n v="224238.54687621631"/>
    <x v="6202"/>
  </r>
  <r>
    <n v="368.24230430255483"/>
    <x v="6322"/>
    <n v="198055.58223998573"/>
    <n v="87442.119148208119"/>
    <n v="40849.311156394971"/>
    <n v="128291.4303046031"/>
    <x v="6203"/>
  </r>
  <r>
    <n v="404.99308272117122"/>
    <x v="6323"/>
    <n v="206981.05808643694"/>
    <n v="87188.695964961313"/>
    <n v="34003.157104805563"/>
    <n v="121191.85306976688"/>
    <x v="6204"/>
  </r>
  <r>
    <n v="383.03525731221634"/>
    <x v="6324"/>
    <n v="228463.45427930602"/>
    <n v="203978.59035025394"/>
    <n v="25326.388825275684"/>
    <n v="229304.97917552962"/>
    <x v="6205"/>
  </r>
  <r>
    <n v="385.65119869947318"/>
    <x v="6325"/>
    <n v="202884.31364009532"/>
    <n v="142079.70241676678"/>
    <n v="38776.099725602791"/>
    <n v="180855.80214236956"/>
    <x v="6206"/>
  </r>
  <r>
    <n v="440.77358760666277"/>
    <x v="6326"/>
    <n v="199326.31785679152"/>
    <n v="191745.78009732705"/>
    <n v="35802.911660162557"/>
    <n v="227548.69175748961"/>
    <x v="6207"/>
  </r>
  <r>
    <n v="389.23937646383257"/>
    <x v="6327"/>
    <n v="197189.29891843494"/>
    <n v="170992.67562308695"/>
    <n v="24758.133197342719"/>
    <n v="195750.80882042967"/>
    <x v="6208"/>
  </r>
  <r>
    <n v="425.42226612731099"/>
    <x v="6328"/>
    <n v="202163.03766693879"/>
    <n v="187327.94428262979"/>
    <n v="33209.646581435911"/>
    <n v="220537.59086406569"/>
    <x v="6209"/>
  </r>
  <r>
    <n v="432.78934586750489"/>
    <x v="6329"/>
    <n v="198544.32188049977"/>
    <n v="188113.93747205244"/>
    <n v="37007.615518303493"/>
    <n v="225121.55299035594"/>
    <x v="6210"/>
  </r>
  <r>
    <n v="417.92892489324754"/>
    <x v="6330"/>
    <n v="188773.43439890875"/>
    <n v="224458.1219763085"/>
    <n v="26075.69212098682"/>
    <n v="250533.81409729531"/>
    <x v="6211"/>
  </r>
  <r>
    <n v="371.53252103625783"/>
    <x v="6331"/>
    <n v="205481.24527169447"/>
    <n v="134281.2490579272"/>
    <n v="32915.297042873251"/>
    <n v="167196.54610080045"/>
    <x v="6212"/>
  </r>
  <r>
    <n v="420.88366888745844"/>
    <x v="6332"/>
    <n v="225897.05209224497"/>
    <n v="139705.52220862289"/>
    <n v="29910.449631785392"/>
    <n v="169615.97184040828"/>
    <x v="6213"/>
  </r>
  <r>
    <n v="396.27826521900829"/>
    <x v="6333"/>
    <n v="198811.41872018701"/>
    <n v="216137.47433357986"/>
    <n v="33558.567784991363"/>
    <n v="249696.04211857123"/>
    <x v="6214"/>
  </r>
  <r>
    <n v="376.84883076351542"/>
    <x v="6334"/>
    <n v="198400.2870346152"/>
    <n v="138410.39139732078"/>
    <n v="26562.449743011381"/>
    <n v="164972.84114033217"/>
    <x v="6215"/>
  </r>
  <r>
    <n v="409.57044178697839"/>
    <x v="6335"/>
    <n v="219866.69694856738"/>
    <n v="209082.29304500864"/>
    <n v="39906.205166667307"/>
    <n v="248988.49821167596"/>
    <x v="6216"/>
  </r>
  <r>
    <n v="439.83347915450736"/>
    <x v="6336"/>
    <n v="207477.09096585846"/>
    <n v="226124.59708457024"/>
    <n v="42251.319891188738"/>
    <n v="268375.91697575897"/>
    <x v="6217"/>
  </r>
  <r>
    <n v="383.66546310909331"/>
    <x v="6337"/>
    <n v="215374.39580129131"/>
    <n v="150517.53566011784"/>
    <n v="44460.283050579514"/>
    <n v="194977.81871069735"/>
    <x v="6218"/>
  </r>
  <r>
    <n v="402.00808336859603"/>
    <x v="6338"/>
    <n v="200250.64846918138"/>
    <n v="192875.1489014205"/>
    <n v="43454.571331083665"/>
    <n v="236329.72023250416"/>
    <x v="6219"/>
  </r>
  <r>
    <n v="436.7491810311833"/>
    <x v="6339"/>
    <n v="203414.1183789146"/>
    <n v="144603.2328510588"/>
    <n v="39783.98043785242"/>
    <n v="184387.21328891121"/>
    <x v="6220"/>
  </r>
  <r>
    <n v="387.95251409690928"/>
    <x v="6340"/>
    <n v="189664.62027837973"/>
    <n v="146969.85278010918"/>
    <n v="38084.221145319607"/>
    <n v="185054.07392542879"/>
    <x v="6221"/>
  </r>
  <r>
    <n v="407.80564123927422"/>
    <x v="6341"/>
    <n v="236404.57332999486"/>
    <n v="136963.00941884986"/>
    <n v="36733.068727020349"/>
    <n v="173696.07814587021"/>
    <x v="6222"/>
  </r>
  <r>
    <n v="422.7267653121167"/>
    <x v="6342"/>
    <n v="206228.97635516184"/>
    <n v="173758.66989942375"/>
    <n v="32187.224826149559"/>
    <n v="205945.89472557331"/>
    <x v="6223"/>
  </r>
  <r>
    <n v="406.08318050667788"/>
    <x v="6343"/>
    <n v="176936.55537688732"/>
    <n v="238308.22956906835"/>
    <n v="40374.775043790374"/>
    <n v="278683.00461285876"/>
    <x v="6224"/>
  </r>
  <r>
    <n v="366.64104154353078"/>
    <x v="6344"/>
    <n v="209696.38761031689"/>
    <n v="102245.59840309428"/>
    <n v="32660.94320078646"/>
    <n v="134906.54160388073"/>
    <x v="6225"/>
  </r>
  <r>
    <n v="390.41284062445993"/>
    <x v="6345"/>
    <n v="211921.89199126372"/>
    <n v="158197.75757008459"/>
    <n v="43166.413237133551"/>
    <n v="201364.17080721815"/>
    <x v="6226"/>
  </r>
  <r>
    <n v="397.78432406624466"/>
    <x v="6346"/>
    <n v="210019.00819859331"/>
    <n v="75387.075049828694"/>
    <n v="41866.830096855869"/>
    <n v="117253.90514668456"/>
    <x v="6227"/>
  </r>
  <r>
    <n v="421.29788361389586"/>
    <x v="6347"/>
    <n v="213984.78826817"/>
    <n v="93224.464264391951"/>
    <n v="32391.217330099309"/>
    <n v="125615.68159449127"/>
    <x v="6228"/>
  </r>
  <r>
    <n v="409.65476818476253"/>
    <x v="6348"/>
    <n v="175602.0540334348"/>
    <n v="40351.100025893196"/>
    <n v="40946.877291854144"/>
    <n v="81297.97731774734"/>
    <x v="6229"/>
  </r>
  <r>
    <n v="357.62342579727118"/>
    <x v="6349"/>
    <n v="210692.60459123453"/>
    <n v="87862.164702323396"/>
    <n v="37297.30310742146"/>
    <n v="125159.46780974485"/>
    <x v="6230"/>
  </r>
  <r>
    <n v="374.37020678426535"/>
    <x v="6350"/>
    <n v="207755.59589331585"/>
    <n v="130985.63828052778"/>
    <n v="26903.129737563992"/>
    <n v="157888.76801809177"/>
    <x v="6231"/>
  </r>
  <r>
    <n v="403.98303423917429"/>
    <x v="6351"/>
    <n v="221427.98787294066"/>
    <n v="133778.247084737"/>
    <n v="36174.960757578971"/>
    <n v="169953.20784231595"/>
    <x v="6232"/>
  </r>
  <r>
    <n v="428.71698893620146"/>
    <x v="6352"/>
    <n v="222752.7914683198"/>
    <n v="162523.17688717862"/>
    <n v="25400.746376971339"/>
    <n v="187923.92326414995"/>
    <x v="6233"/>
  </r>
  <r>
    <n v="422.64996713857079"/>
    <x v="6353"/>
    <n v="198158.95753004745"/>
    <n v="193827.14422712868"/>
    <n v="26340.529628771365"/>
    <n v="220167.67385590004"/>
    <x v="6234"/>
  </r>
  <r>
    <n v="449.80527169456298"/>
    <x v="6354"/>
    <n v="216519.38768931461"/>
    <n v="182421.56028358082"/>
    <n v="38159.430156136266"/>
    <n v="220580.99043971708"/>
    <x v="6235"/>
  </r>
  <r>
    <n v="434.86435603117076"/>
    <x v="6355"/>
    <n v="215987.65320721493"/>
    <n v="139637.01418020151"/>
    <n v="33274.043145310068"/>
    <n v="172911.05732551159"/>
    <x v="6236"/>
  </r>
  <r>
    <n v="439.05669232780662"/>
    <x v="6356"/>
    <n v="220485.53272554895"/>
    <n v="209813.93488197163"/>
    <n v="34516.910918706155"/>
    <n v="244330.84580067778"/>
    <x v="6237"/>
  </r>
  <r>
    <n v="409.42994948486546"/>
    <x v="6357"/>
    <n v="206412.69274557347"/>
    <n v="220276.59563298174"/>
    <n v="35963.718205668221"/>
    <n v="256240.31383864995"/>
    <x v="6238"/>
  </r>
  <r>
    <n v="397.18572278938348"/>
    <x v="6358"/>
    <n v="175905.93194487708"/>
    <n v="148903.55556533407"/>
    <n v="40199.650255725195"/>
    <n v="189103.20582105927"/>
    <x v="6239"/>
  </r>
  <r>
    <n v="384.4791547269952"/>
    <x v="6359"/>
    <n v="217700.34360211904"/>
    <n v="137979.74365369277"/>
    <n v="37646.70242875773"/>
    <n v="175626.44608245051"/>
    <x v="6240"/>
  </r>
  <r>
    <n v="395.38154717071586"/>
    <x v="6360"/>
    <n v="211511.45630886237"/>
    <n v="105056.22201492613"/>
    <n v="43293.876787980058"/>
    <n v="148350.09880290617"/>
    <x v="6241"/>
  </r>
  <r>
    <n v="446.89287185900207"/>
    <x v="6361"/>
    <n v="200796.53737551533"/>
    <n v="149004.12974004482"/>
    <n v="43925.752188934217"/>
    <n v="192929.88192897904"/>
    <x v="6242"/>
  </r>
  <r>
    <n v="422.39511338437052"/>
    <x v="6362"/>
    <n v="197766.11209218198"/>
    <n v="149289.80645313874"/>
    <n v="30636.186658642579"/>
    <n v="179925.99311178131"/>
    <x v="6243"/>
  </r>
  <r>
    <n v="444.08912752241167"/>
    <x v="6363"/>
    <n v="212212.04291580603"/>
    <n v="226688.12522272635"/>
    <n v="35945.239013656006"/>
    <n v="262633.36423638236"/>
    <x v="6244"/>
  </r>
  <r>
    <n v="416.4922159758579"/>
    <x v="6364"/>
    <n v="166833.57918725634"/>
    <n v="157829.01373243128"/>
    <n v="37154.265201054754"/>
    <n v="194983.27893348603"/>
    <x v="6245"/>
  </r>
  <r>
    <n v="453.73110394740934"/>
    <x v="6365"/>
    <n v="198879.48620109478"/>
    <n v="233994.29415839282"/>
    <n v="29645.0930591053"/>
    <n v="263639.38721749809"/>
    <x v="6246"/>
  </r>
  <r>
    <n v="423.68138166675857"/>
    <x v="6366"/>
    <n v="219307.89616334133"/>
    <n v="98014.593098690952"/>
    <n v="37211.528536677586"/>
    <n v="135226.12163536853"/>
    <x v="6247"/>
  </r>
  <r>
    <n v="396.76662585460383"/>
    <x v="6367"/>
    <n v="230321.50643211923"/>
    <n v="171674.47514923644"/>
    <n v="28360.996358483841"/>
    <n v="200035.4715077203"/>
    <x v="6248"/>
  </r>
  <r>
    <n v="374.86968066783248"/>
    <x v="6368"/>
    <n v="197675.3931262361"/>
    <n v="148288.12097589701"/>
    <n v="35015.778047748623"/>
    <n v="183303.89902364562"/>
    <x v="6249"/>
  </r>
  <r>
    <n v="434.61202066907072"/>
    <x v="6369"/>
    <n v="193407.13686785731"/>
    <n v="213420.26177674654"/>
    <n v="26143.165740100241"/>
    <n v="239563.42751684677"/>
    <x v="6250"/>
  </r>
  <r>
    <n v="434.65108362074875"/>
    <x v="6370"/>
    <n v="198806.50957455841"/>
    <n v="173958.5986879777"/>
    <n v="34646.79877961005"/>
    <n v="208605.39746758775"/>
    <x v="6251"/>
  </r>
  <r>
    <n v="398.80921398288575"/>
    <x v="6371"/>
    <n v="210665.60434049173"/>
    <n v="93653.820290583739"/>
    <n v="37097.446262059428"/>
    <n v="130751.26655264317"/>
    <x v="6252"/>
  </r>
  <r>
    <n v="370.69395182524812"/>
    <x v="6372"/>
    <n v="169188.02703818952"/>
    <n v="124990.02300310828"/>
    <n v="36839.776908006417"/>
    <n v="161829.79991111468"/>
    <x v="6253"/>
  </r>
  <r>
    <n v="383.06903794312427"/>
    <x v="6373"/>
    <n v="220262.05976881032"/>
    <n v="170643.4957521504"/>
    <n v="26067.776080248012"/>
    <n v="196711.2718323984"/>
    <x v="6254"/>
  </r>
  <r>
    <n v="418.02652881980561"/>
    <x v="6374"/>
    <n v="209248.62008968138"/>
    <n v="125776.5035599566"/>
    <n v="25127.743532778895"/>
    <n v="150904.24709273549"/>
    <x v="6255"/>
  </r>
  <r>
    <n v="429.86228226893417"/>
    <x v="6375"/>
    <n v="191726.08095238815"/>
    <n v="119487.45932921923"/>
    <n v="36300.41789980371"/>
    <n v="155787.87722902294"/>
    <x v="6256"/>
  </r>
  <r>
    <n v="386.59645987689487"/>
    <x v="6376"/>
    <n v="192723.04530527024"/>
    <n v="146415.57876813051"/>
    <n v="30573.700157237876"/>
    <n v="176989.27892536839"/>
    <x v="6257"/>
  </r>
  <r>
    <n v="402.20458619620939"/>
    <x v="6377"/>
    <n v="203567.10716397152"/>
    <n v="177516.28706556317"/>
    <n v="44328.076860385765"/>
    <n v="221844.36392594894"/>
    <x v="6258"/>
  </r>
  <r>
    <n v="406.54704600459934"/>
    <x v="6378"/>
    <n v="165986.62090401776"/>
    <n v="191027.40997269447"/>
    <n v="26945.246253717483"/>
    <n v="217972.65622641196"/>
    <x v="6259"/>
  </r>
  <r>
    <n v="380.28307960468055"/>
    <x v="6379"/>
    <n v="209152.63772788658"/>
    <n v="230204.452646975"/>
    <n v="43037.811597362939"/>
    <n v="273242.26424433792"/>
    <x v="6260"/>
  </r>
  <r>
    <n v="434.88888363540195"/>
    <x v="6380"/>
    <n v="197244.35884145999"/>
    <n v="186899.20833187885"/>
    <n v="37220.719959607544"/>
    <n v="224119.9282914864"/>
    <x v="6261"/>
  </r>
  <r>
    <n v="379.07759666759108"/>
    <x v="6381"/>
    <n v="203955.46666283289"/>
    <n v="148436.95542213399"/>
    <n v="31435.97533816185"/>
    <n v="179872.93076029583"/>
    <x v="6262"/>
  </r>
  <r>
    <n v="427.10210194556316"/>
    <x v="6382"/>
    <n v="190236.60319264993"/>
    <n v="116534.06025837005"/>
    <n v="43392.189606119595"/>
    <n v="159926.24986448966"/>
    <x v="6263"/>
  </r>
  <r>
    <n v="425.77226007165967"/>
    <x v="6383"/>
    <n v="211848.2256645005"/>
    <n v="216922.39574850345"/>
    <n v="29524.123238924192"/>
    <n v="246446.51898742764"/>
    <x v="6264"/>
  </r>
  <r>
    <n v="420.62910094479912"/>
    <x v="6384"/>
    <n v="191158.005823021"/>
    <n v="133444.15731797542"/>
    <n v="32239.799717135822"/>
    <n v="165683.95703511123"/>
    <x v="6265"/>
  </r>
  <r>
    <n v="398.21418150874155"/>
    <x v="6385"/>
    <n v="204214.15412696055"/>
    <n v="210210.02265557001"/>
    <n v="28696.903605516614"/>
    <n v="238906.92626108663"/>
    <x v="6266"/>
  </r>
  <r>
    <n v="380.31621535115602"/>
    <x v="6386"/>
    <n v="199676.43494285483"/>
    <n v="108992.7811407274"/>
    <n v="31405.452877111435"/>
    <n v="140398.23401783884"/>
    <x v="6267"/>
  </r>
  <r>
    <n v="399.33967447219391"/>
    <x v="6387"/>
    <n v="189578.30195958144"/>
    <n v="194891.52728932616"/>
    <n v="29931.292917509807"/>
    <n v="224822.82020683595"/>
    <x v="6268"/>
  </r>
  <r>
    <n v="394.47622148790879"/>
    <x v="6388"/>
    <n v="202698.56982127001"/>
    <n v="145901.99228616987"/>
    <n v="28440.245886062814"/>
    <n v="174342.2381722327"/>
    <x v="6269"/>
  </r>
  <r>
    <n v="433.97615868036655"/>
    <x v="6389"/>
    <n v="179435.31025614802"/>
    <n v="138000.58449332247"/>
    <n v="26029.854234700524"/>
    <n v="164030.438728023"/>
    <x v="6270"/>
  </r>
  <r>
    <n v="417.08077423510008"/>
    <x v="6390"/>
    <n v="218602.58825485033"/>
    <n v="136253.4980004458"/>
    <n v="33845.990035203242"/>
    <n v="170099.48803564906"/>
    <x v="6271"/>
  </r>
  <r>
    <n v="425.67549919093011"/>
    <x v="6391"/>
    <n v="188441.92334912618"/>
    <n v="216130.13522467474"/>
    <n v="42123.038602374545"/>
    <n v="258253.17382704929"/>
    <x v="6272"/>
  </r>
  <r>
    <n v="407.92496799919314"/>
    <x v="6392"/>
    <n v="199596.99624699962"/>
    <n v="71143.998531763937"/>
    <n v="27091.490078302159"/>
    <n v="98235.488610066095"/>
    <x v="6273"/>
  </r>
  <r>
    <n v="398.41511432897823"/>
    <x v="6393"/>
    <n v="222488.25614951865"/>
    <n v="110988.590828017"/>
    <n v="39910.120433431628"/>
    <n v="150898.71126144863"/>
    <x v="6274"/>
  </r>
  <r>
    <n v="409.52284070568822"/>
    <x v="6394"/>
    <n v="199817.82425470481"/>
    <n v="175476.69386052355"/>
    <n v="31000.870092715228"/>
    <n v="206477.56395323877"/>
    <x v="6275"/>
  </r>
  <r>
    <n v="395.64305774279524"/>
    <x v="6395"/>
    <n v="204672.52557984291"/>
    <n v="102468.53427101141"/>
    <n v="37112.878507004978"/>
    <n v="139581.41277801638"/>
    <x v="6276"/>
  </r>
  <r>
    <n v="358.45023651367569"/>
    <x v="6396"/>
    <n v="200768.57242237692"/>
    <n v="220155.29151162039"/>
    <n v="37083.012404117144"/>
    <n v="257238.30391573755"/>
    <x v="6277"/>
  </r>
  <r>
    <n v="392.8571130228184"/>
    <x v="6397"/>
    <n v="194276.24094426463"/>
    <n v="142196.51416639725"/>
    <n v="32035.703641072345"/>
    <n v="174232.2178074696"/>
    <x v="6278"/>
  </r>
  <r>
    <n v="394.61151466684589"/>
    <x v="6398"/>
    <n v="222179.04814654335"/>
    <n v="128238.33278628151"/>
    <n v="31008.45012624787"/>
    <n v="159246.78291252936"/>
    <x v="6279"/>
  </r>
  <r>
    <n v="402.03004879942108"/>
    <x v="6399"/>
    <n v="213568.5458081915"/>
    <n v="146469.18020382783"/>
    <n v="28915.5997366351"/>
    <n v="175384.77994046293"/>
    <x v="6280"/>
  </r>
  <r>
    <n v="444.4325936982147"/>
    <x v="6400"/>
    <n v="199459.46931373051"/>
    <n v="163808.86164670897"/>
    <n v="29867.001130076278"/>
    <n v="193675.86277678524"/>
    <x v="6281"/>
  </r>
  <r>
    <n v="364.68828964680426"/>
    <x v="6401"/>
    <n v="202754.65135929655"/>
    <n v="196058.61579910119"/>
    <n v="25508.271091598202"/>
    <n v="221566.88689069939"/>
    <x v="6282"/>
  </r>
  <r>
    <n v="361.72831294717099"/>
    <x v="6402"/>
    <n v="222015.18494527473"/>
    <n v="131555.30421346062"/>
    <n v="34709.311776206639"/>
    <n v="166264.61598966725"/>
    <x v="6283"/>
  </r>
  <r>
    <n v="394.55815190968156"/>
    <x v="6403"/>
    <n v="214540.1236093551"/>
    <n v="141152.33044607664"/>
    <n v="29583.026867790031"/>
    <n v="170735.35731386667"/>
    <x v="6284"/>
  </r>
  <r>
    <n v="378.52575610000372"/>
    <x v="6404"/>
    <n v="227026.41516475537"/>
    <n v="153602.34794151626"/>
    <n v="29263.102243097856"/>
    <n v="182865.45018461411"/>
    <x v="6285"/>
  </r>
  <r>
    <n v="443.86681828236215"/>
    <x v="6405"/>
    <n v="196632.94468674832"/>
    <n v="174720.26271234168"/>
    <n v="35240.061051373938"/>
    <n v="209960.32376371563"/>
    <x v="6286"/>
  </r>
  <r>
    <n v="371.31925178163175"/>
    <x v="6406"/>
    <n v="199907.12092517575"/>
    <n v="222347.2617690911"/>
    <n v="36112.400792233137"/>
    <n v="258459.66256132425"/>
    <x v="6287"/>
  </r>
  <r>
    <n v="405.86585434596071"/>
    <x v="6407"/>
    <n v="222944.42398183118"/>
    <n v="124453.57863958197"/>
    <n v="44756.447509786223"/>
    <n v="169210.0261493682"/>
    <x v="6288"/>
  </r>
  <r>
    <n v="453.66831017262604"/>
    <x v="6408"/>
    <n v="169663.18294880108"/>
    <n v="219120.02182336739"/>
    <n v="41302.584877512621"/>
    <n v="260422.60670088002"/>
    <x v="6289"/>
  </r>
  <r>
    <n v="370.1872028177786"/>
    <x v="6409"/>
    <n v="197302.7108708678"/>
    <n v="194786.21657214535"/>
    <n v="33936.46750250653"/>
    <n v="228722.68407465189"/>
    <x v="6290"/>
  </r>
  <r>
    <n v="426.77477104012468"/>
    <x v="6410"/>
    <n v="188429.01523215548"/>
    <n v="165275.90927772666"/>
    <n v="36312.75382027954"/>
    <n v="201588.66309800622"/>
    <x v="6291"/>
  </r>
  <r>
    <n v="451.24455851508628"/>
    <x v="6411"/>
    <n v="235148.55885230051"/>
    <n v="152856.99400315466"/>
    <n v="39847.614662796463"/>
    <n v="192704.60866595112"/>
    <x v="6292"/>
  </r>
  <r>
    <n v="411.79191009944151"/>
    <x v="6412"/>
    <n v="230514.06431886545"/>
    <n v="161707.70749861479"/>
    <n v="40877.290079024518"/>
    <n v="202584.9975776393"/>
    <x v="6293"/>
  </r>
  <r>
    <n v="390.14820449291557"/>
    <x v="6413"/>
    <n v="204248.42429316329"/>
    <n v="240445.00747155561"/>
    <n v="32956.875224900738"/>
    <n v="273401.88269645633"/>
    <x v="6294"/>
  </r>
  <r>
    <n v="393.05926031446967"/>
    <x v="6414"/>
    <n v="222274.24567677462"/>
    <n v="151379.4270053381"/>
    <n v="37458.403508691656"/>
    <n v="188837.83051402977"/>
    <x v="6295"/>
  </r>
  <r>
    <n v="375.16027668417451"/>
    <x v="6415"/>
    <n v="213017.84933725014"/>
    <n v="185088.45086772641"/>
    <n v="29964.036157370865"/>
    <n v="215052.48702509727"/>
    <x v="6296"/>
  </r>
  <r>
    <n v="421.2056584762127"/>
    <x v="6416"/>
    <n v="230346.88375197406"/>
    <n v="132500.03470236022"/>
    <n v="26836.086063155235"/>
    <n v="159336.12076551546"/>
    <x v="6297"/>
  </r>
  <r>
    <n v="380.48256687660063"/>
    <x v="6417"/>
    <n v="189257.48562869441"/>
    <n v="159544.81179047382"/>
    <n v="40035.311419410624"/>
    <n v="199580.12320988445"/>
    <x v="6298"/>
  </r>
  <r>
    <n v="407.53081691484078"/>
    <x v="6418"/>
    <n v="219692.2627732257"/>
    <n v="207228.87401086339"/>
    <n v="30709.026758439421"/>
    <n v="237937.90076930283"/>
    <x v="6299"/>
  </r>
  <r>
    <n v="374.66773715424466"/>
    <x v="6419"/>
    <n v="184445.86111749109"/>
    <n v="147684.76640846088"/>
    <n v="27318.680327073289"/>
    <n v="175003.44673553418"/>
    <x v="6300"/>
  </r>
  <r>
    <n v="389.16670700781748"/>
    <x v="6420"/>
    <n v="209478.53510920861"/>
    <n v="176134.1922357241"/>
    <n v="42413.922088108004"/>
    <n v="218548.11432383209"/>
    <x v="6301"/>
  </r>
  <r>
    <n v="388.20756542351489"/>
    <x v="6421"/>
    <n v="177807.41524200441"/>
    <n v="135319.46631779603"/>
    <n v="30756.294180760549"/>
    <n v="166075.76049855657"/>
    <x v="6302"/>
  </r>
  <r>
    <n v="434.27863996350334"/>
    <x v="6422"/>
    <n v="167728.88798096869"/>
    <n v="229951.01629996244"/>
    <n v="39641.868658874751"/>
    <n v="269592.88495883718"/>
    <x v="6303"/>
  </r>
  <r>
    <n v="421.64260031846959"/>
    <x v="6423"/>
    <n v="224808.54993022722"/>
    <n v="179712.45604673418"/>
    <n v="43813.321046501194"/>
    <n v="223525.77709323537"/>
    <x v="6304"/>
  </r>
  <r>
    <n v="382.6333667084761"/>
    <x v="6424"/>
    <n v="180349.98589543873"/>
    <n v="124129.69166414833"/>
    <n v="32138.940951921606"/>
    <n v="156268.63261606992"/>
    <x v="6305"/>
  </r>
  <r>
    <n v="399.12077533272435"/>
    <x v="6425"/>
    <n v="239386.36792373762"/>
    <n v="221770.30488533282"/>
    <n v="27576.907284482764"/>
    <n v="249347.21216981558"/>
    <x v="6306"/>
  </r>
  <r>
    <n v="415.02657687648139"/>
    <x v="6426"/>
    <n v="178924.4443156255"/>
    <n v="187913.53546148789"/>
    <n v="37514.209608760873"/>
    <n v="225427.74507024875"/>
    <x v="6307"/>
  </r>
  <r>
    <n v="396.24159770117996"/>
    <x v="6427"/>
    <n v="227912.91054024638"/>
    <n v="173807.66729407784"/>
    <n v="31066.086803210892"/>
    <n v="204873.75409728874"/>
    <x v="6308"/>
  </r>
  <r>
    <n v="388.28726677233288"/>
    <x v="6428"/>
    <n v="183368.2744176586"/>
    <n v="127428.57691919345"/>
    <n v="36023.301074907817"/>
    <n v="163451.87799410126"/>
    <x v="6309"/>
  </r>
  <r>
    <n v="421.63090075211983"/>
    <x v="6429"/>
    <n v="219406.06053194916"/>
    <n v="176358.58365325921"/>
    <n v="26110.854853597652"/>
    <n v="202469.43850685685"/>
    <x v="6310"/>
  </r>
  <r>
    <n v="418.88718646143047"/>
    <x v="6430"/>
    <n v="147881.52399357769"/>
    <n v="165653.53787687409"/>
    <n v="33979.800388832882"/>
    <n v="199633.33826570696"/>
    <x v="6311"/>
  </r>
  <r>
    <n v="420.11758417142755"/>
    <x v="6431"/>
    <n v="188560.09108416163"/>
    <n v="200274.85450924115"/>
    <n v="34266.940826549268"/>
    <n v="234541.79533579043"/>
    <x v="6312"/>
  </r>
  <r>
    <n v="416.95690030778019"/>
    <x v="6432"/>
    <n v="215785.84256356282"/>
    <n v="242085.28020701121"/>
    <n v="27938.499211393308"/>
    <n v="270023.77941840451"/>
    <x v="6313"/>
  </r>
  <r>
    <n v="409.12275725363594"/>
    <x v="6433"/>
    <n v="238752.06749011905"/>
    <n v="151218.90161495117"/>
    <n v="42956.401507318507"/>
    <n v="194175.30312226969"/>
    <x v="1349"/>
  </r>
  <r>
    <n v="454.12785999124537"/>
    <x v="6434"/>
    <n v="169507.59607740899"/>
    <n v="150002.53553495475"/>
    <n v="34965.718995664443"/>
    <n v="184968.25453061919"/>
    <x v="6314"/>
  </r>
  <r>
    <n v="374.00838990705495"/>
    <x v="6435"/>
    <n v="210758.82486503161"/>
    <n v="178907.78652833469"/>
    <n v="33305.797632783091"/>
    <n v="212213.58416111779"/>
    <x v="6315"/>
  </r>
  <r>
    <n v="430.57722406355589"/>
    <x v="6436"/>
    <n v="209794.49005868644"/>
    <n v="85976.472657793289"/>
    <n v="33572.329628521315"/>
    <n v="119548.8022863146"/>
    <x v="6316"/>
  </r>
  <r>
    <n v="430.42211751186119"/>
    <x v="6437"/>
    <n v="194430.95981188622"/>
    <n v="117935.6928756788"/>
    <n v="25115.099304615687"/>
    <n v="143050.79218029449"/>
    <x v="6317"/>
  </r>
  <r>
    <n v="407.18461110111895"/>
    <x v="6438"/>
    <n v="222647.58782840034"/>
    <n v="155019.31723475311"/>
    <n v="30851.106020590687"/>
    <n v="185870.42325534381"/>
    <x v="6318"/>
  </r>
  <r>
    <n v="416.98692570428534"/>
    <x v="6439"/>
    <n v="217358.10004002499"/>
    <n v="159486.07521250425"/>
    <n v="41442.07724547448"/>
    <n v="200928.15245797872"/>
    <x v="6319"/>
  </r>
  <r>
    <n v="445.50774405783932"/>
    <x v="6440"/>
    <n v="218231.95965939295"/>
    <n v="159377.76352304031"/>
    <n v="37432.291292763031"/>
    <n v="196810.05481580333"/>
    <x v="6320"/>
  </r>
  <r>
    <n v="411.11746391517624"/>
    <x v="6441"/>
    <n v="227626.79910264254"/>
    <n v="138336.08178359465"/>
    <n v="40740.008855258071"/>
    <n v="179076.09063885274"/>
    <x v="6321"/>
  </r>
  <r>
    <n v="400.01139358441463"/>
    <x v="6442"/>
    <n v="231252.1888258399"/>
    <n v="124507.24632223857"/>
    <n v="30452.119743316533"/>
    <n v="154959.36606555511"/>
    <x v="6322"/>
  </r>
  <r>
    <n v="391.18996012593379"/>
    <x v="6443"/>
    <n v="222593.41536859435"/>
    <n v="120548.7618882254"/>
    <n v="26124.998468756115"/>
    <n v="146673.76035698151"/>
    <x v="6323"/>
  </r>
  <r>
    <n v="396.56776725009473"/>
    <x v="6444"/>
    <n v="199930.67688706875"/>
    <n v="144915.01637961771"/>
    <n v="36313.111505369976"/>
    <n v="181228.12788498768"/>
    <x v="6324"/>
  </r>
  <r>
    <n v="432.4705180363361"/>
    <x v="6445"/>
    <n v="228589.9170923541"/>
    <n v="227649.66853408236"/>
    <n v="38744.250096304371"/>
    <n v="266393.9186303867"/>
    <x v="6325"/>
  </r>
  <r>
    <n v="401.52270400973686"/>
    <x v="6446"/>
    <n v="218283.79766581653"/>
    <n v="217209.36574109812"/>
    <n v="27639.333569542276"/>
    <n v="244848.6993106404"/>
    <x v="6326"/>
  </r>
  <r>
    <n v="413.86233871947178"/>
    <x v="6447"/>
    <n v="239919.18027140832"/>
    <n v="192969.90155826687"/>
    <n v="41184.765576511905"/>
    <n v="234154.66713477878"/>
    <x v="6327"/>
  </r>
  <r>
    <n v="403.31671032387811"/>
    <x v="6448"/>
    <n v="166735.87048846859"/>
    <n v="186574.45485311042"/>
    <n v="44681.52633309958"/>
    <n v="231255.98118621"/>
    <x v="6328"/>
  </r>
  <r>
    <n v="416.61966265503116"/>
    <x v="6449"/>
    <n v="205495.22161537121"/>
    <n v="192072.54452892771"/>
    <n v="34987.215026570724"/>
    <n v="227059.75955549843"/>
    <x v="6329"/>
  </r>
  <r>
    <n v="376.4752114280065"/>
    <x v="6450"/>
    <n v="233056.63391796366"/>
    <n v="122190.78364421077"/>
    <n v="25024.683257984496"/>
    <n v="147215.46690219527"/>
    <x v="6330"/>
  </r>
  <r>
    <n v="442.44605084272018"/>
    <x v="6451"/>
    <n v="163269.84979886658"/>
    <n v="152640.91774056139"/>
    <n v="39382.931148592019"/>
    <n v="192023.84888915339"/>
    <x v="6331"/>
  </r>
  <r>
    <n v="372.46583859769203"/>
    <x v="6452"/>
    <n v="222445.20006158561"/>
    <n v="113646.2704535238"/>
    <n v="31560.252240020847"/>
    <n v="145206.52269354466"/>
    <x v="6332"/>
  </r>
  <r>
    <n v="425.91905584537119"/>
    <x v="6453"/>
    <n v="193665.26321827504"/>
    <n v="151898.4943889337"/>
    <n v="31607.626847436415"/>
    <n v="183506.12123637012"/>
    <x v="6333"/>
  </r>
  <r>
    <n v="373.12628158872661"/>
    <x v="6454"/>
    <n v="200503.09755029768"/>
    <n v="134837.79539125133"/>
    <n v="35385.019859152235"/>
    <n v="170222.81525040357"/>
    <x v="6334"/>
  </r>
  <r>
    <n v="401.10902596991338"/>
    <x v="6455"/>
    <n v="188701.88166125826"/>
    <n v="131931.50444047921"/>
    <n v="35994.905455169544"/>
    <n v="167926.40989564877"/>
    <x v="6335"/>
  </r>
  <r>
    <n v="415.3336177520041"/>
    <x v="6456"/>
    <n v="193127.96914173089"/>
    <n v="123809.31216559961"/>
    <n v="36457.368190563342"/>
    <n v="160266.68035616295"/>
    <x v="6336"/>
  </r>
  <r>
    <n v="377.5091027376169"/>
    <x v="6457"/>
    <n v="207291.81889649504"/>
    <n v="175881.170304053"/>
    <n v="40982.586788879315"/>
    <n v="216863.7570929323"/>
    <x v="6337"/>
  </r>
  <r>
    <n v="411.37537421257701"/>
    <x v="6458"/>
    <n v="173348.71661272534"/>
    <n v="168885.0245578835"/>
    <n v="25226.105728321494"/>
    <n v="194111.13028620501"/>
    <x v="6338"/>
  </r>
  <r>
    <n v="424.82668811667071"/>
    <x v="6459"/>
    <n v="193825.85040184954"/>
    <n v="68586.858810629972"/>
    <n v="33084.181008922838"/>
    <n v="101671.03981955281"/>
    <x v="6339"/>
  </r>
  <r>
    <n v="440.57707254113393"/>
    <x v="6460"/>
    <n v="218866.88701394093"/>
    <n v="173726.34439733962"/>
    <n v="35379.526924143909"/>
    <n v="209105.87132148352"/>
    <x v="6340"/>
  </r>
  <r>
    <n v="448.26050468601926"/>
    <x v="6461"/>
    <n v="151089.55139611918"/>
    <n v="87781.711450900926"/>
    <n v="36776.117392197397"/>
    <n v="124557.82884309832"/>
    <x v="6341"/>
  </r>
  <r>
    <n v="423.74649013408009"/>
    <x v="6462"/>
    <n v="192414.66557071623"/>
    <n v="203456.55355402999"/>
    <n v="26305.300658180822"/>
    <n v="229761.8542122108"/>
    <x v="6342"/>
  </r>
  <r>
    <n v="399.78311395659512"/>
    <x v="6463"/>
    <n v="209418.22187136757"/>
    <n v="260487.01001644682"/>
    <n v="41818.23671061363"/>
    <n v="302305.24672706047"/>
    <x v="6343"/>
  </r>
  <r>
    <n v="397.10187352557961"/>
    <x v="6464"/>
    <n v="198236.17084262488"/>
    <n v="135293.48131230418"/>
    <n v="37748.154927135525"/>
    <n v="173041.63623943971"/>
    <x v="6344"/>
  </r>
  <r>
    <n v="402.33130073653092"/>
    <x v="6465"/>
    <n v="201545.29906382062"/>
    <n v="208456.9253218685"/>
    <n v="28095.569934843326"/>
    <n v="236552.49525671185"/>
    <x v="6345"/>
  </r>
  <r>
    <n v="424.26921619839976"/>
    <x v="6466"/>
    <n v="192348.74672388259"/>
    <n v="123002.32292203708"/>
    <n v="40166.420467794989"/>
    <n v="163168.74338983209"/>
    <x v="6346"/>
  </r>
  <r>
    <n v="390.89258449890582"/>
    <x v="6467"/>
    <n v="216290.31021669868"/>
    <n v="176861.9541451007"/>
    <n v="36690.033309439241"/>
    <n v="213551.98745453992"/>
    <x v="6347"/>
  </r>
  <r>
    <n v="389.00092261838427"/>
    <x v="6468"/>
    <n v="216936.0350457817"/>
    <n v="239782.87637300653"/>
    <n v="39670.231761786614"/>
    <n v="279453.10813479312"/>
    <x v="6348"/>
  </r>
  <r>
    <n v="396.39256753490173"/>
    <x v="6469"/>
    <n v="154863.48163351475"/>
    <n v="35767.640735079782"/>
    <n v="37920.131604674127"/>
    <n v="73687.772339753908"/>
    <x v="6349"/>
  </r>
  <r>
    <n v="418.49668622009557"/>
    <x v="6470"/>
    <n v="189121.91406411157"/>
    <n v="163402.55283633067"/>
    <n v="31234.46374763397"/>
    <n v="194637.01658396464"/>
    <x v="6350"/>
  </r>
  <r>
    <n v="391.00870566824165"/>
    <x v="6471"/>
    <n v="207057.59849193049"/>
    <n v="149771.45369241806"/>
    <n v="37976.77109896078"/>
    <n v="187748.22479137883"/>
    <x v="6351"/>
  </r>
  <r>
    <n v="439.03753201699368"/>
    <x v="6472"/>
    <n v="197232.05876956385"/>
    <n v="162186.84198454564"/>
    <n v="33252.123191333638"/>
    <n v="195438.96517587928"/>
    <x v="6352"/>
  </r>
  <r>
    <n v="395.01201018875662"/>
    <x v="6473"/>
    <n v="222668.58036039211"/>
    <n v="83067.891493575487"/>
    <n v="42283.611508460868"/>
    <n v="125351.50300203636"/>
    <x v="6353"/>
  </r>
  <r>
    <n v="458.7870217894444"/>
    <x v="6474"/>
    <n v="227990.18063409469"/>
    <n v="166235.55673850773"/>
    <n v="27742.650365967191"/>
    <n v="193978.20710447492"/>
    <x v="233"/>
  </r>
  <r>
    <n v="388.28779715799317"/>
    <x v="6475"/>
    <n v="160270.74507828511"/>
    <n v="110817.27924417423"/>
    <n v="35380.107409711549"/>
    <n v="146197.38665388577"/>
    <x v="6354"/>
  </r>
  <r>
    <n v="408.80197289604291"/>
    <x v="6476"/>
    <n v="216895.61862429997"/>
    <n v="160443.61950821345"/>
    <n v="29507.757640628184"/>
    <n v="189951.37714884162"/>
    <x v="6355"/>
  </r>
  <r>
    <n v="454.73572283649173"/>
    <x v="6477"/>
    <n v="184368.69786615661"/>
    <n v="236732.64239975144"/>
    <n v="40982.138779271088"/>
    <n v="277714.78117902251"/>
    <x v="6356"/>
  </r>
  <r>
    <n v="421.93868488447032"/>
    <x v="6478"/>
    <n v="213899.00476533061"/>
    <n v="163135.02609721007"/>
    <n v="30097.192561491727"/>
    <n v="193232.21865870181"/>
    <x v="6357"/>
  </r>
  <r>
    <n v="439.00515274680544"/>
    <x v="6479"/>
    <n v="193116.0865259706"/>
    <n v="203555.70480931137"/>
    <n v="34331.431327921928"/>
    <n v="237887.13613723329"/>
    <x v="6358"/>
  </r>
  <r>
    <n v="429.04186567410028"/>
    <x v="6480"/>
    <n v="203140.68565938913"/>
    <n v="159329.21402890494"/>
    <n v="25818.086596259713"/>
    <n v="185147.30062516464"/>
    <x v="6359"/>
  </r>
  <r>
    <n v="441.9840931784135"/>
    <x v="6481"/>
    <n v="230812.57850603847"/>
    <n v="141367.74881937454"/>
    <n v="25696.28217753426"/>
    <n v="167064.03099690878"/>
    <x v="6360"/>
  </r>
  <r>
    <n v="437.44343510780106"/>
    <x v="6482"/>
    <n v="221274.90839200537"/>
    <n v="128431.37882542329"/>
    <n v="44878.94923378899"/>
    <n v="173310.32805921228"/>
    <x v="6361"/>
  </r>
  <r>
    <n v="404.02054368746451"/>
    <x v="6483"/>
    <n v="244032.2696413403"/>
    <n v="154606.94465057651"/>
    <n v="27163.801478588222"/>
    <n v="181770.74612916473"/>
    <x v="6362"/>
  </r>
  <r>
    <n v="415.17559558456435"/>
    <x v="6484"/>
    <n v="226175.09771319944"/>
    <n v="214901.42064962941"/>
    <n v="43950.915395262637"/>
    <n v="258852.33604489203"/>
    <x v="6363"/>
  </r>
  <r>
    <n v="432.6525181249454"/>
    <x v="6485"/>
    <n v="152412.78735985249"/>
    <n v="163768.03882936327"/>
    <n v="31537.242370196462"/>
    <n v="195305.28119955974"/>
    <x v="6364"/>
  </r>
  <r>
    <n v="411.35705289393752"/>
    <x v="6486"/>
    <n v="179009.6028543071"/>
    <n v="119817.03970171486"/>
    <n v="32122.805380064226"/>
    <n v="151939.84508177909"/>
    <x v="6365"/>
  </r>
  <r>
    <n v="425.02327595099109"/>
    <x v="6487"/>
    <n v="209035.39672546109"/>
    <n v="149697.05719383311"/>
    <n v="43636.177806545209"/>
    <n v="193333.23500037834"/>
    <x v="6366"/>
  </r>
  <r>
    <n v="418.39261215905304"/>
    <x v="6488"/>
    <n v="191305.20132456959"/>
    <n v="161365.63209550656"/>
    <n v="42777.01581066761"/>
    <n v="204142.64790617418"/>
    <x v="6367"/>
  </r>
  <r>
    <n v="459.72376828736634"/>
    <x v="6489"/>
    <n v="142423.40773512455"/>
    <n v="150331.58250509895"/>
    <n v="30567.130553977539"/>
    <n v="180898.71305907649"/>
    <x v="6368"/>
  </r>
  <r>
    <n v="410.40892344447354"/>
    <x v="6490"/>
    <n v="199848.31246820654"/>
    <n v="109697.83590942841"/>
    <n v="41823.621256200611"/>
    <n v="151521.45716562902"/>
    <x v="6369"/>
  </r>
  <r>
    <n v="428.14087208183309"/>
    <x v="6491"/>
    <n v="245390.06675897958"/>
    <n v="176635.57570296351"/>
    <n v="40260.224286006633"/>
    <n v="216895.79998897016"/>
    <x v="6370"/>
  </r>
  <r>
    <n v="401.47268063754609"/>
    <x v="6492"/>
    <n v="219708.57306264789"/>
    <n v="175832.8198970182"/>
    <n v="35291.874807756984"/>
    <n v="211124.69470477517"/>
    <x v="6371"/>
  </r>
  <r>
    <n v="410.55568655349225"/>
    <x v="6493"/>
    <n v="199805.78497006762"/>
    <n v="219843.26017785061"/>
    <n v="42801.532293448676"/>
    <n v="262644.7924712993"/>
    <x v="6372"/>
  </r>
  <r>
    <n v="415.77364747381063"/>
    <x v="6494"/>
    <n v="196893.92038629649"/>
    <n v="106197.82395419861"/>
    <n v="28412.865513904464"/>
    <n v="134610.68946810308"/>
    <x v="6373"/>
  </r>
  <r>
    <n v="408.83201630684664"/>
    <x v="6495"/>
    <n v="201840.72876561902"/>
    <n v="65182.816311455412"/>
    <n v="26298.196333775188"/>
    <n v="91481.012645230599"/>
    <x v="6374"/>
  </r>
  <r>
    <n v="398.97861358214379"/>
    <x v="6496"/>
    <n v="228785.82469929344"/>
    <n v="150576.78129569371"/>
    <n v="29302.358482854772"/>
    <n v="179879.13977854847"/>
    <x v="6375"/>
  </r>
  <r>
    <n v="412.51749046029374"/>
    <x v="6497"/>
    <n v="215614.42106801429"/>
    <n v="108866.355404293"/>
    <n v="29226.844777331447"/>
    <n v="138093.20018162444"/>
    <x v="6376"/>
  </r>
  <r>
    <n v="395.08115808285078"/>
    <x v="6498"/>
    <n v="180375.13719249118"/>
    <n v="207669.14117172713"/>
    <n v="32253.226757786513"/>
    <n v="239922.36792951362"/>
    <x v="6377"/>
  </r>
  <r>
    <n v="392.45874069266341"/>
    <x v="6499"/>
    <n v="196824.08873210478"/>
    <n v="59871.062167489923"/>
    <n v="44662.501580999931"/>
    <n v="104533.56374848986"/>
    <x v="6378"/>
  </r>
  <r>
    <n v="402.20047448695141"/>
    <x v="6500"/>
    <n v="221778.95780688844"/>
    <n v="133983.17874957772"/>
    <n v="26088.342370784547"/>
    <n v="160071.52112036227"/>
    <x v="6379"/>
  </r>
  <r>
    <n v="385.68481544548234"/>
    <x v="6501"/>
    <n v="190897.51767781712"/>
    <n v="122237.9587372169"/>
    <n v="43852.148545880351"/>
    <n v="166090.10728309726"/>
    <x v="6380"/>
  </r>
  <r>
    <n v="427.69195352396707"/>
    <x v="6502"/>
    <n v="234022.08447839619"/>
    <n v="82742.10029710496"/>
    <n v="40156.6497636243"/>
    <n v="122898.75006072926"/>
    <x v="6381"/>
  </r>
  <r>
    <n v="400.0908040328768"/>
    <x v="6503"/>
    <n v="183708.0902892742"/>
    <n v="136587.67196459771"/>
    <n v="31951.19481790439"/>
    <n v="168538.8667825021"/>
    <x v="6382"/>
  </r>
  <r>
    <n v="437.03163125608648"/>
    <x v="6504"/>
    <n v="158777.68092501312"/>
    <n v="218415.33987075146"/>
    <n v="34994.810716353117"/>
    <n v="253410.15058710458"/>
    <x v="6383"/>
  </r>
  <r>
    <n v="399.73770045741128"/>
    <x v="6505"/>
    <n v="180270.24455525068"/>
    <n v="163671.0709295494"/>
    <n v="40278.109744855261"/>
    <n v="203949.18067440466"/>
    <x v="6384"/>
  </r>
  <r>
    <n v="403.37825898456981"/>
    <x v="6506"/>
    <n v="217747.71280834026"/>
    <n v="171055.45364363704"/>
    <n v="30747.635070322085"/>
    <n v="201803.08871395912"/>
    <x v="6385"/>
  </r>
  <r>
    <n v="393.87325524267379"/>
    <x v="6507"/>
    <n v="186428.53312122417"/>
    <n v="221068.17988549676"/>
    <n v="27493.864127156758"/>
    <n v="248562.04401265352"/>
    <x v="6386"/>
  </r>
  <r>
    <n v="411.68472348322206"/>
    <x v="6508"/>
    <n v="184095.44757186476"/>
    <n v="122276.85919026993"/>
    <n v="36664.366694465032"/>
    <n v="158941.22588473494"/>
    <x v="6387"/>
  </r>
  <r>
    <n v="390.7000632161654"/>
    <x v="6509"/>
    <n v="225395.06581208363"/>
    <n v="87304.577491014948"/>
    <n v="33936.795079424366"/>
    <n v="121241.37257043931"/>
    <x v="6388"/>
  </r>
  <r>
    <n v="377.17320393900036"/>
    <x v="6510"/>
    <n v="189889.35876080499"/>
    <n v="81928.982144979163"/>
    <n v="37369.871029338035"/>
    <n v="119298.85317431719"/>
    <x v="1626"/>
  </r>
  <r>
    <n v="421.36697140429385"/>
    <x v="6511"/>
    <n v="208117.46381360813"/>
    <n v="171002.27721669889"/>
    <n v="44820.188919824708"/>
    <n v="215822.46613652358"/>
    <x v="6389"/>
  </r>
  <r>
    <n v="396.86360026836553"/>
    <x v="6512"/>
    <n v="195028.62915594334"/>
    <n v="192448.75214367232"/>
    <n v="35351.858717855546"/>
    <n v="227800.61086152785"/>
    <x v="6390"/>
  </r>
  <r>
    <n v="371.96986251057615"/>
    <x v="6513"/>
    <n v="192674.71180143417"/>
    <n v="80087.275929996395"/>
    <n v="36125.144979529359"/>
    <n v="116212.42090952575"/>
    <x v="6391"/>
  </r>
  <r>
    <n v="440.9942630605799"/>
    <x v="6514"/>
    <n v="225027.78673777246"/>
    <n v="235211.29948163324"/>
    <n v="39719.27195331017"/>
    <n v="274930.57143494341"/>
    <x v="6392"/>
  </r>
  <r>
    <n v="416.07236875729973"/>
    <x v="6515"/>
    <n v="194720.12396058528"/>
    <n v="154624.10165883185"/>
    <n v="40474.351200852027"/>
    <n v="195098.45285968386"/>
    <x v="6393"/>
  </r>
  <r>
    <n v="423.86701994581017"/>
    <x v="6516"/>
    <n v="208879.43923281465"/>
    <n v="208445.99636738145"/>
    <n v="31910.683669513692"/>
    <n v="240356.68003689515"/>
    <x v="6394"/>
  </r>
  <r>
    <n v="431.41229130829959"/>
    <x v="6517"/>
    <n v="214601.93353785266"/>
    <n v="147346.57960189847"/>
    <n v="35294.631512039829"/>
    <n v="182641.21111393831"/>
    <x v="6395"/>
  </r>
  <r>
    <n v="396.6511245418227"/>
    <x v="6518"/>
    <n v="188296.51552809271"/>
    <n v="126026.72028327505"/>
    <n v="39370.48443004104"/>
    <n v="165397.20471331608"/>
    <x v="6396"/>
  </r>
  <r>
    <n v="407.75818983120308"/>
    <x v="6519"/>
    <n v="194726.36768797447"/>
    <n v="152405.96937543474"/>
    <n v="33546.888222678113"/>
    <n v="185952.85759811284"/>
    <x v="6397"/>
  </r>
  <r>
    <n v="419.51957593309368"/>
    <x v="6520"/>
    <n v="204910.89881684232"/>
    <n v="91205.188085093527"/>
    <n v="43737.768802516948"/>
    <n v="134942.95688761049"/>
    <x v="6398"/>
  </r>
  <r>
    <n v="391.210460799732"/>
    <x v="6521"/>
    <n v="197541.40327083471"/>
    <n v="146864.44698273682"/>
    <n v="26081.935351656222"/>
    <n v="172946.38233439304"/>
    <x v="6399"/>
  </r>
  <r>
    <n v="403.28933683763461"/>
    <x v="6522"/>
    <n v="181073.94662705401"/>
    <n v="158398.09333218975"/>
    <n v="33528.696864795915"/>
    <n v="191926.79019698565"/>
    <x v="6400"/>
  </r>
  <r>
    <n v="424.46017363309278"/>
    <x v="6523"/>
    <n v="212073.20062233356"/>
    <n v="216977.18282646939"/>
    <n v="25578.273797209644"/>
    <n v="242555.45662367903"/>
    <x v="6401"/>
  </r>
  <r>
    <n v="410.87452952558999"/>
    <x v="6524"/>
    <n v="220882.79818684855"/>
    <n v="128416.64488338595"/>
    <n v="35503.249835627154"/>
    <n v="163919.8947190131"/>
    <x v="6402"/>
  </r>
  <r>
    <n v="385.47375495701084"/>
    <x v="6525"/>
    <n v="183927.17255724533"/>
    <n v="74710.826547403631"/>
    <n v="36763.220255384389"/>
    <n v="111474.04680278801"/>
    <x v="6403"/>
  </r>
  <r>
    <n v="381.8866994158422"/>
    <x v="6526"/>
    <n v="186030.45358351426"/>
    <n v="102343.0892612"/>
    <n v="44481.038420439945"/>
    <n v="146824.12768163995"/>
    <x v="6404"/>
  </r>
  <r>
    <n v="428.55707480736021"/>
    <x v="6527"/>
    <n v="196753.49845711701"/>
    <n v="176648.74477655452"/>
    <n v="36684.424759048154"/>
    <n v="213333.16953560268"/>
    <x v="6405"/>
  </r>
  <r>
    <n v="377.82940263036994"/>
    <x v="6528"/>
    <n v="182743.47724504716"/>
    <n v="119833.81089126958"/>
    <n v="28457.113688677717"/>
    <n v="148290.92457994728"/>
    <x v="6406"/>
  </r>
  <r>
    <n v="406.44741781810308"/>
    <x v="6529"/>
    <n v="227128.82144154652"/>
    <n v="170029.0301922966"/>
    <n v="25432.787494247474"/>
    <n v="195461.81768654409"/>
    <x v="6407"/>
  </r>
  <r>
    <n v="433.89137001531844"/>
    <x v="6530"/>
    <n v="212568.04371677147"/>
    <n v="192554.07376326845"/>
    <n v="25410.430369604957"/>
    <n v="217964.50413287341"/>
    <x v="6408"/>
  </r>
  <r>
    <n v="380.83681684017614"/>
    <x v="6531"/>
    <n v="207004.23673019293"/>
    <n v="96637.995244146616"/>
    <n v="32959.955893120707"/>
    <n v="129597.95113726732"/>
    <x v="6409"/>
  </r>
  <r>
    <n v="392.86567527770831"/>
    <x v="6532"/>
    <n v="206646.70117085724"/>
    <n v="184612.33059353277"/>
    <n v="43727.875257002066"/>
    <n v="228340.20585053484"/>
    <x v="6410"/>
  </r>
  <r>
    <n v="413.07671200748422"/>
    <x v="6533"/>
    <n v="213157.54817880574"/>
    <n v="208750.78022577861"/>
    <n v="27437.381195367598"/>
    <n v="236188.16142114621"/>
    <x v="6411"/>
  </r>
  <r>
    <n v="406.39873980610867"/>
    <x v="6534"/>
    <n v="227367.12188899892"/>
    <n v="156313.77324351869"/>
    <n v="31441.155148175181"/>
    <n v="187754.92839169386"/>
    <x v="6412"/>
  </r>
  <r>
    <n v="429.88820260656655"/>
    <x v="6535"/>
    <n v="204258.0323205078"/>
    <n v="123328.7678642809"/>
    <n v="25547.410511645448"/>
    <n v="148876.17837592636"/>
    <x v="6413"/>
  </r>
  <r>
    <n v="387.57069056817352"/>
    <x v="6536"/>
    <n v="215524.59082709049"/>
    <n v="175110.46929698985"/>
    <n v="38578.60095231844"/>
    <n v="213689.07024930828"/>
    <x v="6414"/>
  </r>
  <r>
    <n v="453.5718735923536"/>
    <x v="6537"/>
    <n v="150872.87674734255"/>
    <n v="184379.79529171783"/>
    <n v="28958.845911424374"/>
    <n v="213338.64120314221"/>
    <x v="6415"/>
  </r>
  <r>
    <n v="367.93725636008639"/>
    <x v="6538"/>
    <n v="184225.44016904518"/>
    <n v="127004.08423849492"/>
    <n v="38189.479316713478"/>
    <n v="165193.56355520838"/>
    <x v="6416"/>
  </r>
  <r>
    <n v="416.19157759902151"/>
    <x v="6539"/>
    <n v="210311.90243627044"/>
    <n v="95400.654848984006"/>
    <n v="25305.895998680284"/>
    <n v="120706.55084766429"/>
    <x v="6417"/>
  </r>
  <r>
    <n v="373.40834117070352"/>
    <x v="6540"/>
    <n v="212003.91616070882"/>
    <n v="168175.25998865446"/>
    <n v="36831.212939393357"/>
    <n v="205006.47292804782"/>
    <x v="6418"/>
  </r>
  <r>
    <n v="415.63480052835371"/>
    <x v="6541"/>
    <n v="165652.05214604223"/>
    <n v="149256.47087025337"/>
    <n v="44188.445994829963"/>
    <n v="193444.91686508333"/>
    <x v="6419"/>
  </r>
  <r>
    <n v="412.34396924386164"/>
    <x v="6542"/>
    <n v="200459.60320492779"/>
    <n v="204584.46375469846"/>
    <n v="36524.05417988167"/>
    <n v="241108.51793458013"/>
    <x v="6420"/>
  </r>
  <r>
    <n v="436.13205370528749"/>
    <x v="6543"/>
    <n v="180587.20193935043"/>
    <n v="151163.07864310901"/>
    <n v="41520.516261047182"/>
    <n v="192683.5949041562"/>
    <x v="6421"/>
  </r>
  <r>
    <n v="390.09444510997309"/>
    <x v="6544"/>
    <n v="200481.65442878057"/>
    <n v="151851.04782795408"/>
    <n v="27943.422499776127"/>
    <n v="179794.4703277302"/>
    <x v="6422"/>
  </r>
  <r>
    <n v="405.57536189582368"/>
    <x v="6545"/>
    <n v="247097.61326653245"/>
    <n v="209442.31199612963"/>
    <n v="32479.928049834693"/>
    <n v="241922.24004596431"/>
    <x v="4808"/>
  </r>
  <r>
    <n v="449.62680239822197"/>
    <x v="6546"/>
    <n v="191020.30205671091"/>
    <n v="206648.79478159163"/>
    <n v="39771.801079874087"/>
    <n v="246420.59586146573"/>
    <x v="6423"/>
  </r>
  <r>
    <n v="397.53239997788603"/>
    <x v="6547"/>
    <n v="215116.3137888388"/>
    <n v="167763.32757032607"/>
    <n v="25090.891129522002"/>
    <n v="192854.21869984808"/>
    <x v="6424"/>
  </r>
  <r>
    <n v="416.4648991052311"/>
    <x v="6548"/>
    <n v="197276.28291386153"/>
    <n v="182118.92749059197"/>
    <n v="39025.241240849849"/>
    <n v="221144.16873144184"/>
    <x v="6425"/>
  </r>
  <r>
    <n v="373.51059630466688"/>
    <x v="6549"/>
    <n v="178765.37598265769"/>
    <n v="142591.98811639173"/>
    <n v="40995.521259826339"/>
    <n v="183587.50937621808"/>
    <x v="6426"/>
  </r>
  <r>
    <n v="360.00661579330466"/>
    <x v="6550"/>
    <n v="192945.50841439489"/>
    <n v="148398.97646818138"/>
    <n v="27883.421729100908"/>
    <n v="176282.39819728228"/>
    <x v="6427"/>
  </r>
  <r>
    <n v="395.92639346956241"/>
    <x v="6551"/>
    <n v="184578.65495937428"/>
    <n v="165245.84087152279"/>
    <n v="28144.926864342582"/>
    <n v="193390.76773586537"/>
    <x v="6428"/>
  </r>
  <r>
    <n v="388.87821062080189"/>
    <x v="6552"/>
    <n v="213862.51945907017"/>
    <n v="152749.30320813495"/>
    <n v="42462.024108973477"/>
    <n v="195211.32731710843"/>
    <x v="6429"/>
  </r>
  <r>
    <n v="407.80965080234961"/>
    <x v="6553"/>
    <n v="208028.19405456531"/>
    <n v="69796.781267309838"/>
    <n v="30120.426436120226"/>
    <n v="99917.20770343006"/>
    <x v="6430"/>
  </r>
  <r>
    <n v="424.38846493737145"/>
    <x v="6554"/>
    <n v="203152.39821050424"/>
    <n v="150338.20203807406"/>
    <n v="27950.035458805"/>
    <n v="178288.23749687907"/>
    <x v="6431"/>
  </r>
  <r>
    <n v="361.00345532169649"/>
    <x v="6555"/>
    <n v="202482.67979218226"/>
    <n v="105302.80765668854"/>
    <n v="26464.494609962272"/>
    <n v="131767.3022666508"/>
    <x v="6432"/>
  </r>
  <r>
    <n v="430.22364010160084"/>
    <x v="6556"/>
    <n v="200529.15336688334"/>
    <n v="223359.39552881668"/>
    <n v="27454.848752780606"/>
    <n v="250814.24428159729"/>
    <x v="6433"/>
  </r>
  <r>
    <n v="392.36326170417271"/>
    <x v="6557"/>
    <n v="214649.54525012072"/>
    <n v="154371.76573499254"/>
    <n v="30221.972871996521"/>
    <n v="184593.73860698906"/>
    <x v="6434"/>
  </r>
  <r>
    <n v="402.16637217411886"/>
    <x v="6558"/>
    <n v="189810.85459552213"/>
    <n v="156424.0719487443"/>
    <n v="36224.629607746312"/>
    <n v="192648.70155649062"/>
    <x v="6435"/>
  </r>
  <r>
    <n v="386.81650226995345"/>
    <x v="6559"/>
    <n v="191867.11901851904"/>
    <n v="143365.83579804562"/>
    <n v="35875.198973910548"/>
    <n v="179241.03477195615"/>
    <x v="6436"/>
  </r>
  <r>
    <n v="411.49822538192132"/>
    <x v="6560"/>
    <n v="183077.68174002256"/>
    <n v="151992.03725136633"/>
    <n v="41269.925940534828"/>
    <n v="193261.96319190116"/>
    <x v="6437"/>
  </r>
  <r>
    <n v="415.74557339508726"/>
    <x v="6561"/>
    <n v="173556.92099849257"/>
    <n v="220028.2739685367"/>
    <n v="30403.214436406208"/>
    <n v="250431.48840494291"/>
    <x v="6438"/>
  </r>
  <r>
    <n v="397.02788891028047"/>
    <x v="6562"/>
    <n v="221233.11508189296"/>
    <n v="150650.66173194334"/>
    <n v="29810.928873761321"/>
    <n v="180461.59060570467"/>
    <x v="6439"/>
  </r>
  <r>
    <n v="360.76824967905219"/>
    <x v="6563"/>
    <n v="199111.02673426556"/>
    <n v="149993.00100187454"/>
    <n v="37792.385037005224"/>
    <n v="187785.38603887975"/>
    <x v="6440"/>
  </r>
  <r>
    <n v="392.16460231830672"/>
    <x v="6564"/>
    <n v="183518.14206046439"/>
    <n v="208316.23242854953"/>
    <n v="33444.558974314336"/>
    <n v="241760.79140286386"/>
    <x v="6441"/>
  </r>
  <r>
    <n v="448.51338254351833"/>
    <x v="6565"/>
    <n v="232941.75437360941"/>
    <n v="221108.59929557802"/>
    <n v="41792.761583617124"/>
    <n v="262901.36087919516"/>
    <x v="6442"/>
  </r>
  <r>
    <n v="425.74847657862097"/>
    <x v="6566"/>
    <n v="196417.38819320084"/>
    <n v="158493.13464982505"/>
    <n v="27637.250083998668"/>
    <n v="186130.38473382371"/>
    <x v="6443"/>
  </r>
  <r>
    <n v="357.47043704704475"/>
    <x v="6567"/>
    <n v="216326.78170770215"/>
    <n v="96699.442538561125"/>
    <n v="31398.006523865115"/>
    <n v="128097.44906242624"/>
    <x v="6444"/>
  </r>
  <r>
    <n v="400.28206518002355"/>
    <x v="6568"/>
    <n v="220112.20977774562"/>
    <n v="169924.7183595447"/>
    <n v="35692.284599431456"/>
    <n v="205617.00295897614"/>
    <x v="6445"/>
  </r>
  <r>
    <n v="437.64247519651627"/>
    <x v="6569"/>
    <n v="193510.33353374651"/>
    <n v="191749.7341055329"/>
    <n v="32296.200754695525"/>
    <n v="224045.93486022842"/>
    <x v="6446"/>
  </r>
  <r>
    <n v="417.42747954053891"/>
    <x v="6570"/>
    <n v="219632.49864086279"/>
    <n v="136782.7673903112"/>
    <n v="33168.198466714035"/>
    <n v="169950.96585702524"/>
    <x v="6447"/>
  </r>
  <r>
    <n v="367.01306622224195"/>
    <x v="6571"/>
    <n v="211779.99869937566"/>
    <n v="159598.59814039065"/>
    <n v="35701.114724290266"/>
    <n v="195299.71286468091"/>
    <x v="5455"/>
  </r>
  <r>
    <n v="396.44384599672583"/>
    <x v="6572"/>
    <n v="203762.82210366521"/>
    <n v="132847.99771605033"/>
    <n v="31579.823756534828"/>
    <n v="164427.82147258517"/>
    <x v="6448"/>
  </r>
  <r>
    <n v="399.39917632147052"/>
    <x v="6573"/>
    <n v="174706.13841215218"/>
    <n v="147456.20764913163"/>
    <n v="38925.460348214554"/>
    <n v="186381.66799734617"/>
    <x v="6449"/>
  </r>
  <r>
    <n v="406.6604524268563"/>
    <x v="6574"/>
    <n v="194765.25837561046"/>
    <n v="161807.37815886561"/>
    <n v="36138.297433645974"/>
    <n v="197945.6755925116"/>
    <x v="6450"/>
  </r>
  <r>
    <n v="390.12097389407359"/>
    <x v="6575"/>
    <n v="217671.37941119037"/>
    <n v="112660.29163974198"/>
    <n v="25758.478436155139"/>
    <n v="138418.7700758971"/>
    <x v="6451"/>
  </r>
  <r>
    <n v="397.69289794382411"/>
    <x v="6576"/>
    <n v="214482.14915069504"/>
    <n v="107143.70558316183"/>
    <n v="28135.796862084724"/>
    <n v="135279.50244524656"/>
    <x v="6452"/>
  </r>
  <r>
    <n v="402.77317865080198"/>
    <x v="6577"/>
    <n v="220932.68160825843"/>
    <n v="110939.36572935514"/>
    <n v="37890.52563639752"/>
    <n v="148829.89136575267"/>
    <x v="6453"/>
  </r>
  <r>
    <n v="427.31740267942286"/>
    <x v="6578"/>
    <n v="220697.24674771418"/>
    <n v="131595.97688478534"/>
    <n v="35741.400663549946"/>
    <n v="167337.37754833529"/>
    <x v="6454"/>
  </r>
  <r>
    <n v="396.14932527277466"/>
    <x v="6579"/>
    <n v="199929.9867296243"/>
    <n v="135091.93334476204"/>
    <n v="37337.051916882039"/>
    <n v="172428.98526164409"/>
    <x v="6455"/>
  </r>
  <r>
    <n v="369.40557466440038"/>
    <x v="6580"/>
    <n v="176632.59208501488"/>
    <n v="210419.47537501986"/>
    <n v="29912.613807231559"/>
    <n v="240332.08918225142"/>
    <x v="6456"/>
  </r>
  <r>
    <n v="438.99281699352832"/>
    <x v="6581"/>
    <n v="200230.95199473077"/>
    <n v="216526.38051765761"/>
    <n v="27807.492530795764"/>
    <n v="244333.87304845339"/>
    <x v="6457"/>
  </r>
  <r>
    <n v="391.64684754752119"/>
    <x v="6582"/>
    <n v="193007.63534944525"/>
    <n v="100130.55579738255"/>
    <n v="24935.693134407426"/>
    <n v="125066.24893178997"/>
    <x v="6458"/>
  </r>
  <r>
    <n v="389.56017705012118"/>
    <x v="6583"/>
    <n v="193388.94084825672"/>
    <n v="80152.201116989338"/>
    <n v="30896.576587171316"/>
    <n v="111048.77770416066"/>
    <x v="6459"/>
  </r>
  <r>
    <n v="368.81410628139849"/>
    <x v="6584"/>
    <n v="217763.78919361773"/>
    <n v="155118.49772195821"/>
    <n v="44544.770195863202"/>
    <n v="199663.26791782142"/>
    <x v="6460"/>
  </r>
  <r>
    <n v="443.37040868987953"/>
    <x v="6585"/>
    <n v="214399.88879609547"/>
    <n v="179253.43815475507"/>
    <n v="39598.895866292645"/>
    <n v="218852.33402104772"/>
    <x v="6461"/>
  </r>
  <r>
    <n v="414.58029968706956"/>
    <x v="6586"/>
    <n v="214838.62880030699"/>
    <n v="93012.156073082908"/>
    <n v="40364.744205008457"/>
    <n v="133376.90027809137"/>
    <x v="6462"/>
  </r>
  <r>
    <n v="415.80860062412302"/>
    <x v="6587"/>
    <n v="187364.27862057058"/>
    <n v="239133.94081798938"/>
    <n v="34348.979575237492"/>
    <n v="273482.9203932269"/>
    <x v="6463"/>
  </r>
  <r>
    <n v="401.98627936608"/>
    <x v="6588"/>
    <n v="209167.12377604828"/>
    <n v="174414.54472627406"/>
    <n v="25470.803277293457"/>
    <n v="199885.34800356752"/>
    <x v="6464"/>
  </r>
  <r>
    <n v="376.71763806267268"/>
    <x v="6589"/>
    <n v="193029.67330158004"/>
    <n v="114559.74896970201"/>
    <n v="43078.629849114106"/>
    <n v="157638.3788188161"/>
    <x v="6465"/>
  </r>
  <r>
    <n v="383.35473407406363"/>
    <x v="6590"/>
    <n v="200410.57511787556"/>
    <n v="142348.56043015103"/>
    <n v="35519.381794503817"/>
    <n v="177867.94222465483"/>
    <x v="6466"/>
  </r>
  <r>
    <n v="405.3409867066847"/>
    <x v="6591"/>
    <n v="201265.09127293949"/>
    <n v="226011.42989398015"/>
    <n v="39648.085394352267"/>
    <n v="265659.51528833242"/>
    <x v="6467"/>
  </r>
  <r>
    <n v="441.98462609729989"/>
    <x v="6592"/>
    <n v="192932.80097815895"/>
    <n v="188241.71434473337"/>
    <n v="41371.259210549149"/>
    <n v="229612.97355528252"/>
    <x v="6468"/>
  </r>
  <r>
    <n v="387.3063114928454"/>
    <x v="6593"/>
    <n v="184589.76635312953"/>
    <n v="111512.84561355323"/>
    <n v="26839.3220895458"/>
    <n v="138352.16770309902"/>
    <x v="1969"/>
  </r>
  <r>
    <n v="427.96694959199374"/>
    <x v="6594"/>
    <n v="196812.07960070038"/>
    <n v="210430.06033620561"/>
    <n v="37952.914587323008"/>
    <n v="248382.97492352861"/>
    <x v="6469"/>
  </r>
  <r>
    <n v="434.12993074240717"/>
    <x v="6595"/>
    <n v="175172.79974935355"/>
    <n v="158750.67190738104"/>
    <n v="26137.348841154791"/>
    <n v="184888.02074853584"/>
    <x v="6470"/>
  </r>
  <r>
    <n v="419.15564633775466"/>
    <x v="6596"/>
    <n v="203173.63903298811"/>
    <n v="141557.19128577248"/>
    <n v="40082.041711932645"/>
    <n v="181639.23299770511"/>
    <x v="6471"/>
  </r>
  <r>
    <n v="409.00005320208584"/>
    <x v="6597"/>
    <n v="209691.25830520745"/>
    <n v="173612.36163370192"/>
    <n v="34669.715916262845"/>
    <n v="208282.07754996477"/>
    <x v="6472"/>
  </r>
  <r>
    <n v="425.48623656816545"/>
    <x v="6598"/>
    <n v="206103.47540059773"/>
    <n v="82907.089864344132"/>
    <n v="36320.673473999057"/>
    <n v="119227.76333834318"/>
    <x v="6473"/>
  </r>
  <r>
    <n v="435.40857130999882"/>
    <x v="6599"/>
    <n v="214869.53187634345"/>
    <n v="134969.31812256307"/>
    <n v="39576.600162322226"/>
    <n v="174545.91828488529"/>
    <x v="6474"/>
  </r>
  <r>
    <n v="403.13890739630023"/>
    <x v="6600"/>
    <n v="196401.97603004822"/>
    <n v="159159.58618326325"/>
    <n v="38659.076484685502"/>
    <n v="197818.66266794875"/>
    <x v="6475"/>
  </r>
  <r>
    <n v="412.65424304312756"/>
    <x v="6601"/>
    <n v="199729.86347946728"/>
    <n v="159139.68226978948"/>
    <n v="32589.018389436518"/>
    <n v="191728.70065922599"/>
    <x v="6476"/>
  </r>
  <r>
    <n v="435.37364227020856"/>
    <x v="6602"/>
    <n v="176740.45570268168"/>
    <n v="141374.87880327107"/>
    <n v="44236.20719118166"/>
    <n v="185611.08599445273"/>
    <x v="6477"/>
  </r>
  <r>
    <n v="409.5775824186386"/>
    <x v="6603"/>
    <n v="218017.76497670313"/>
    <n v="134506.15554216263"/>
    <n v="40914.996350056223"/>
    <n v="175421.15189221886"/>
    <x v="6478"/>
  </r>
  <r>
    <n v="438.59107390004942"/>
    <x v="6604"/>
    <n v="208168.25011261579"/>
    <n v="201863.39791689787"/>
    <n v="27675.935472803176"/>
    <n v="229539.33338970103"/>
    <x v="6479"/>
  </r>
  <r>
    <n v="369.23180121566452"/>
    <x v="6605"/>
    <n v="193186.33802604736"/>
    <n v="113928.83617900402"/>
    <n v="42496.217358426737"/>
    <n v="156425.05353743077"/>
    <x v="6480"/>
  </r>
  <r>
    <n v="427.72537385991575"/>
    <x v="6606"/>
    <n v="242054.80217846774"/>
    <n v="110108.71451559931"/>
    <n v="42110.033076140193"/>
    <n v="152218.74759173949"/>
    <x v="6481"/>
  </r>
  <r>
    <n v="416.56459872606962"/>
    <x v="6607"/>
    <n v="249714.42404222084"/>
    <n v="173571.48908048784"/>
    <n v="41722.381923684785"/>
    <n v="215293.87100417263"/>
    <x v="6482"/>
  </r>
  <r>
    <n v="383.18947225738771"/>
    <x v="6608"/>
    <n v="203095.55233034847"/>
    <n v="165515.59368193298"/>
    <n v="27558.442544393398"/>
    <n v="193074.03622632637"/>
    <x v="4278"/>
  </r>
  <r>
    <n v="400.1037704140611"/>
    <x v="6609"/>
    <n v="225575.96681332038"/>
    <n v="165992.18194170433"/>
    <n v="38472.127615078614"/>
    <n v="204464.30955678294"/>
    <x v="6483"/>
  </r>
  <r>
    <n v="411.45658366549679"/>
    <x v="6610"/>
    <n v="202861.1355570528"/>
    <n v="183091.76338149834"/>
    <n v="26955.383073266938"/>
    <n v="210047.14645476529"/>
    <x v="6484"/>
  </r>
  <r>
    <n v="407.84937197458021"/>
    <x v="6611"/>
    <n v="186408.69183235063"/>
    <n v="200122.56216848161"/>
    <n v="33736.165056190082"/>
    <n v="233858.72722467169"/>
    <x v="6485"/>
  </r>
  <r>
    <n v="405.60439115836385"/>
    <x v="6612"/>
    <n v="212075.5604978466"/>
    <n v="179021.86774430878"/>
    <n v="35910.795264206754"/>
    <n v="214932.66300851555"/>
    <x v="6486"/>
  </r>
  <r>
    <n v="399.57695916113522"/>
    <x v="6613"/>
    <n v="192863.03402621159"/>
    <n v="203896.02388108082"/>
    <n v="39045.850887154927"/>
    <n v="242941.87476823575"/>
    <x v="6487"/>
  </r>
  <r>
    <n v="424.63133307397186"/>
    <x v="6614"/>
    <n v="207703.10206777966"/>
    <n v="157032.09281852038"/>
    <n v="25906.965921761632"/>
    <n v="182939.05874028202"/>
    <x v="6488"/>
  </r>
  <r>
    <n v="398.80353484749457"/>
    <x v="6615"/>
    <n v="203898.70561062935"/>
    <n v="134531.40290660629"/>
    <n v="37079.157353698014"/>
    <n v="171610.56026030431"/>
    <x v="6489"/>
  </r>
  <r>
    <n v="446.99774621045714"/>
    <x v="6616"/>
    <n v="219147.97271619312"/>
    <n v="137366.08070867544"/>
    <n v="31694.472064797785"/>
    <n v="169060.55277347323"/>
    <x v="6490"/>
  </r>
  <r>
    <n v="397.92069193074582"/>
    <x v="6617"/>
    <n v="185288.29497192873"/>
    <n v="106379.86295865204"/>
    <n v="43395.697810390426"/>
    <n v="149775.56076904247"/>
    <x v="6491"/>
  </r>
  <r>
    <n v="391.03970973050951"/>
    <x v="6618"/>
    <n v="183024.62978972957"/>
    <n v="136131.95139570671"/>
    <n v="29523.971493734312"/>
    <n v="165655.92288944102"/>
    <x v="6492"/>
  </r>
  <r>
    <n v="378.28927485289728"/>
    <x v="6619"/>
    <n v="230645.97893613772"/>
    <n v="94901.833273355471"/>
    <n v="38811.117938985168"/>
    <n v="133712.95121234065"/>
    <x v="6493"/>
  </r>
  <r>
    <n v="367.61082783922734"/>
    <x v="6620"/>
    <n v="182523.35950897128"/>
    <n v="159598.03394658829"/>
    <n v="37086.950553092633"/>
    <n v="196684.98449968093"/>
    <x v="6494"/>
  </r>
  <r>
    <n v="402.14360011550525"/>
    <x v="6621"/>
    <n v="205126.87266629527"/>
    <n v="173114.40549568375"/>
    <n v="36377.318989920233"/>
    <n v="209491.72448560398"/>
    <x v="6495"/>
  </r>
  <r>
    <n v="413.69493054998873"/>
    <x v="6622"/>
    <n v="234476.27028734636"/>
    <n v="88791.283878288581"/>
    <n v="27277.159952737187"/>
    <n v="116068.44383102577"/>
    <x v="6496"/>
  </r>
  <r>
    <n v="390.09901682722676"/>
    <x v="6623"/>
    <n v="186882.14005858533"/>
    <n v="128539.66359838222"/>
    <n v="26145.957369863296"/>
    <n v="154685.62096824552"/>
    <x v="6497"/>
  </r>
  <r>
    <n v="436.43621616538564"/>
    <x v="6624"/>
    <n v="183253.01721887491"/>
    <n v="90490.562672406071"/>
    <n v="42446.14505874661"/>
    <n v="132936.70773115268"/>
    <x v="6498"/>
  </r>
  <r>
    <n v="368.43927409594966"/>
    <x v="6625"/>
    <n v="183189.47579156081"/>
    <n v="121324.94119759582"/>
    <n v="41557.185606614694"/>
    <n v="162882.12680421051"/>
    <x v="6499"/>
  </r>
  <r>
    <n v="419.63929793085339"/>
    <x v="6626"/>
    <n v="185175.95144839064"/>
    <n v="137840.09964284362"/>
    <n v="35019.913706336345"/>
    <n v="172860.01334917996"/>
    <x v="6500"/>
  </r>
  <r>
    <n v="411.25159938912867"/>
    <x v="6627"/>
    <n v="218618.25117162793"/>
    <n v="261477.76545471334"/>
    <n v="27691.311114384247"/>
    <n v="289169.07656909758"/>
    <x v="6501"/>
  </r>
  <r>
    <n v="414.12667653542889"/>
    <x v="6628"/>
    <n v="199023.33030144169"/>
    <n v="180693.11634133648"/>
    <n v="35819.832453161231"/>
    <n v="216512.9487944977"/>
    <x v="6502"/>
  </r>
  <r>
    <n v="403.44611797622821"/>
    <x v="6629"/>
    <n v="224647.54193185782"/>
    <n v="184873.44874838484"/>
    <n v="27775.356271694232"/>
    <n v="212648.80502007907"/>
    <x v="6503"/>
  </r>
  <r>
    <n v="366.047703876507"/>
    <x v="6630"/>
    <n v="218484.42240858526"/>
    <n v="139948.37592485288"/>
    <n v="41485.783473141018"/>
    <n v="181434.15939799391"/>
    <x v="6504"/>
  </r>
  <r>
    <n v="399.43647628939539"/>
    <x v="6631"/>
    <n v="204096.69320321223"/>
    <n v="148783.20200730633"/>
    <n v="43678.765214518091"/>
    <n v="192461.96722182442"/>
    <x v="6505"/>
  </r>
  <r>
    <n v="407.79458767567206"/>
    <x v="6632"/>
    <n v="221464.37341677843"/>
    <n v="215838.94600365349"/>
    <n v="28148.410982075333"/>
    <n v="243987.35698572881"/>
    <x v="6506"/>
  </r>
  <r>
    <n v="403.68389064542976"/>
    <x v="6633"/>
    <n v="209318.22321065079"/>
    <n v="148311.92729844307"/>
    <n v="39085.563566808392"/>
    <n v="187397.49086525146"/>
    <x v="6507"/>
  </r>
  <r>
    <n v="358.67373107803951"/>
    <x v="6634"/>
    <n v="225423.95029534813"/>
    <n v="152927.10328019597"/>
    <n v="39979.247593383989"/>
    <n v="192906.35087357997"/>
    <x v="6508"/>
  </r>
  <r>
    <n v="415.83094797758167"/>
    <x v="6635"/>
    <n v="220697.49139165602"/>
    <n v="162436.54908644789"/>
    <n v="44580.727784230556"/>
    <n v="207017.27687067844"/>
    <x v="6509"/>
  </r>
  <r>
    <n v="438.48220597556241"/>
    <x v="6636"/>
    <n v="230591.40676868576"/>
    <n v="208563.59348533463"/>
    <n v="35652.031176998178"/>
    <n v="244215.62466233282"/>
    <x v="6510"/>
  </r>
  <r>
    <n v="398.97691329519159"/>
    <x v="6637"/>
    <n v="211934.91947822919"/>
    <n v="85989.303816937056"/>
    <n v="35432.637740602375"/>
    <n v="121421.94155753942"/>
    <x v="6511"/>
  </r>
  <r>
    <n v="374.16112823125309"/>
    <x v="6638"/>
    <n v="174107.41949978893"/>
    <n v="146230.46023545804"/>
    <n v="26598.214639074122"/>
    <n v="172828.67487453215"/>
    <x v="6512"/>
  </r>
  <r>
    <n v="406.89269934378819"/>
    <x v="6639"/>
    <n v="206962.61991745548"/>
    <n v="135847.65839187603"/>
    <n v="41733.895288885309"/>
    <n v="177581.55368076134"/>
    <x v="6513"/>
  </r>
  <r>
    <n v="402.98459244066885"/>
    <x v="6640"/>
    <n v="170515.39282488005"/>
    <n v="199567.96126184042"/>
    <n v="25385.827175286817"/>
    <n v="224953.78843712725"/>
    <x v="6514"/>
  </r>
  <r>
    <n v="396.17734863091857"/>
    <x v="6641"/>
    <n v="220111.88972810679"/>
    <n v="93195.438261928372"/>
    <n v="41222.554946099975"/>
    <n v="134417.99320802835"/>
    <x v="6515"/>
  </r>
  <r>
    <n v="403.70775632304714"/>
    <x v="6642"/>
    <n v="214634.1152666322"/>
    <n v="101275.77791099863"/>
    <n v="43665.099717140445"/>
    <n v="144940.87762813907"/>
    <x v="6516"/>
  </r>
  <r>
    <n v="422.73830002264174"/>
    <x v="6643"/>
    <n v="220549.69584443391"/>
    <n v="150671.6594508852"/>
    <n v="33598.038394937161"/>
    <n v="184269.69784582237"/>
    <x v="6517"/>
  </r>
  <r>
    <n v="379.74222246259706"/>
    <x v="6644"/>
    <n v="236205.7288653937"/>
    <n v="108093.20375367629"/>
    <n v="34188.58129655222"/>
    <n v="142281.78505022853"/>
    <x v="6518"/>
  </r>
  <r>
    <n v="423.02362602459118"/>
    <x v="6645"/>
    <n v="206617.46263773416"/>
    <n v="174834.41347629065"/>
    <n v="35848.236503187822"/>
    <n v="210682.64997947848"/>
    <x v="6519"/>
  </r>
  <r>
    <n v="436.83769598461532"/>
    <x v="6646"/>
    <n v="197489.84266357982"/>
    <n v="174619.90141792584"/>
    <n v="44734.121697643212"/>
    <n v="219354.02311556906"/>
    <x v="6520"/>
  </r>
  <r>
    <n v="411.04272027437804"/>
    <x v="6647"/>
    <n v="230988.07416887378"/>
    <n v="187415.86882133235"/>
    <n v="30613.186423433424"/>
    <n v="218029.05524476577"/>
    <x v="6521"/>
  </r>
  <r>
    <n v="394.33975944166048"/>
    <x v="6648"/>
    <n v="227924.25250109701"/>
    <n v="185868.91240746094"/>
    <n v="43375.55785157784"/>
    <n v="229244.47025903879"/>
    <x v="6522"/>
  </r>
  <r>
    <n v="397.35527547539402"/>
    <x v="6649"/>
    <n v="177271.99727697027"/>
    <n v="130849.47426068979"/>
    <n v="32236.562486418356"/>
    <n v="163086.03674710816"/>
    <x v="6523"/>
  </r>
  <r>
    <n v="422.28863948860879"/>
    <x v="6650"/>
    <n v="229064.4709820922"/>
    <n v="77132.305814427178"/>
    <n v="25372.551879826009"/>
    <n v="102504.85769425318"/>
    <x v="6524"/>
  </r>
  <r>
    <n v="445.40462883291474"/>
    <x v="6651"/>
    <n v="200742.94683051319"/>
    <n v="258392.72359397355"/>
    <n v="39367.530216145969"/>
    <n v="297760.25381011952"/>
    <x v="6525"/>
  </r>
  <r>
    <n v="394.60100656222835"/>
    <x v="6652"/>
    <n v="200249.5024612268"/>
    <n v="249346.77710946309"/>
    <n v="30241.232467842412"/>
    <n v="279588.00957730552"/>
    <x v="6526"/>
  </r>
  <r>
    <n v="422.21755222195594"/>
    <x v="6653"/>
    <n v="230952.95499718268"/>
    <n v="115899.33093344471"/>
    <n v="40295.362932079384"/>
    <n v="156194.69386552408"/>
    <x v="6527"/>
  </r>
  <r>
    <n v="408.00618707230342"/>
    <x v="6654"/>
    <n v="195373.92206537822"/>
    <n v="130874.89992424705"/>
    <n v="24868.120760487891"/>
    <n v="155743.02068473495"/>
    <x v="3554"/>
  </r>
  <r>
    <n v="396.46993843372138"/>
    <x v="6655"/>
    <n v="203704.77102879822"/>
    <n v="94494.071153168145"/>
    <n v="41799.932146002473"/>
    <n v="136294.00329917061"/>
    <x v="6528"/>
  </r>
  <r>
    <n v="435.51695438676239"/>
    <x v="6656"/>
    <n v="192035.69601940579"/>
    <n v="129013.17299151134"/>
    <n v="36713.846465308474"/>
    <n v="165727.01945681981"/>
    <x v="6529"/>
  </r>
  <r>
    <n v="397.26351178664106"/>
    <x v="6657"/>
    <n v="208327.29732202683"/>
    <n v="176257.90498480908"/>
    <n v="26969.400234100496"/>
    <n v="203227.30521890958"/>
    <x v="6530"/>
  </r>
  <r>
    <n v="360.20177033043717"/>
    <x v="6658"/>
    <n v="222932.5131015527"/>
    <n v="145445.73630876711"/>
    <n v="28003.202878627944"/>
    <n v="173448.93918739507"/>
    <x v="6531"/>
  </r>
  <r>
    <n v="424.30628547689429"/>
    <x v="6659"/>
    <n v="216643.2905096375"/>
    <n v="150143.57118649629"/>
    <n v="39855.971487182069"/>
    <n v="189999.54267367837"/>
    <x v="6532"/>
  </r>
  <r>
    <n v="438.87024622522762"/>
    <x v="6660"/>
    <n v="185231.58616335187"/>
    <n v="198323.8733052419"/>
    <n v="31568.238131720078"/>
    <n v="229892.11143696198"/>
    <x v="6533"/>
  </r>
  <r>
    <n v="384.28645525161267"/>
    <x v="6661"/>
    <n v="189278.28619042371"/>
    <n v="158184.50168098763"/>
    <n v="34916.280171935723"/>
    <n v="193100.78185292333"/>
    <x v="6534"/>
  </r>
  <r>
    <n v="422.45179012968117"/>
    <x v="6662"/>
    <n v="162774.16472515342"/>
    <n v="255526.60889137327"/>
    <n v="44346.56689134011"/>
    <n v="299873.1757827134"/>
    <x v="6535"/>
  </r>
  <r>
    <n v="412.1974946855749"/>
    <x v="6663"/>
    <n v="186114.6114281115"/>
    <n v="133297.78090205678"/>
    <n v="25068.231718826628"/>
    <n v="158366.01262088341"/>
    <x v="6536"/>
  </r>
  <r>
    <n v="414.93728934854562"/>
    <x v="6664"/>
    <n v="228505.10162135813"/>
    <n v="171321.0180294555"/>
    <n v="27561.423253480352"/>
    <n v="198882.44128293585"/>
    <x v="6537"/>
  </r>
  <r>
    <n v="416.54284939416806"/>
    <x v="6665"/>
    <n v="212102.09682035921"/>
    <n v="245202.1667382099"/>
    <n v="39997.399208478368"/>
    <n v="285199.56594668829"/>
    <x v="6538"/>
  </r>
  <r>
    <n v="421.1523475359794"/>
    <x v="6666"/>
    <n v="191728.28379992757"/>
    <n v="194657.95939118933"/>
    <n v="29982.614104189193"/>
    <n v="224640.57349537851"/>
    <x v="6539"/>
  </r>
  <r>
    <n v="410.00678558695881"/>
    <x v="6667"/>
    <n v="200385.5141737345"/>
    <n v="211183.04692679277"/>
    <n v="26552.81874076153"/>
    <n v="237735.86566755429"/>
    <x v="6540"/>
  </r>
  <r>
    <n v="378.04286224549583"/>
    <x v="6668"/>
    <n v="194211.68890611691"/>
    <n v="153825.84535226293"/>
    <n v="27313.637810326993"/>
    <n v="181139.48316258992"/>
    <x v="6541"/>
  </r>
  <r>
    <n v="444.95889349801888"/>
    <x v="6669"/>
    <n v="205704.41969715588"/>
    <n v="183201.50382857275"/>
    <n v="27706.118313666713"/>
    <n v="210907.62214223947"/>
    <x v="6542"/>
  </r>
  <r>
    <n v="414.73702084316989"/>
    <x v="6670"/>
    <n v="162671.61280714863"/>
    <n v="163068.44964592482"/>
    <n v="34700.192612890911"/>
    <n v="197768.64225881573"/>
    <x v="6543"/>
  </r>
  <r>
    <n v="407.5870258908908"/>
    <x v="6671"/>
    <n v="190405.00272639809"/>
    <n v="200646.42326759399"/>
    <n v="27592.238365968395"/>
    <n v="228238.66163356238"/>
    <x v="6544"/>
  </r>
  <r>
    <n v="408.468304651126"/>
    <x v="6672"/>
    <n v="199962.66125947508"/>
    <n v="170135.98924233159"/>
    <n v="36471.257692745101"/>
    <n v="206607.24693507669"/>
    <x v="6545"/>
  </r>
  <r>
    <n v="409.02990903199299"/>
    <x v="6673"/>
    <n v="194380.77155729858"/>
    <n v="183215.54941929129"/>
    <n v="36398.247782854822"/>
    <n v="219613.79720214612"/>
    <x v="6546"/>
  </r>
  <r>
    <n v="394.01894920840573"/>
    <x v="6674"/>
    <n v="212420.7766318004"/>
    <n v="225946.54016085513"/>
    <n v="44310.777908739292"/>
    <n v="270257.31806959445"/>
    <x v="6547"/>
  </r>
  <r>
    <n v="404.77430456405045"/>
    <x v="6675"/>
    <n v="187150.75985948124"/>
    <n v="89636.339500739457"/>
    <n v="25767.732484084096"/>
    <n v="115404.07198482356"/>
    <x v="6548"/>
  </r>
  <r>
    <n v="447.29629138673391"/>
    <x v="6676"/>
    <n v="233192.58909861816"/>
    <n v="159240.55323591398"/>
    <n v="32709.62329856577"/>
    <n v="191950.17653447975"/>
    <x v="6549"/>
  </r>
  <r>
    <n v="422.07604422561923"/>
    <x v="6677"/>
    <n v="193394.80653383996"/>
    <n v="222921.69364428398"/>
    <n v="34114.878898692237"/>
    <n v="257036.57254297621"/>
    <x v="6550"/>
  </r>
  <r>
    <n v="402.11761767972621"/>
    <x v="6678"/>
    <n v="201113.52112060486"/>
    <n v="95011.466679693243"/>
    <n v="25468.229630699992"/>
    <n v="120479.69631039324"/>
    <x v="6551"/>
  </r>
  <r>
    <n v="423.53592473427716"/>
    <x v="6679"/>
    <n v="204779.70706300871"/>
    <n v="196494.38749147288"/>
    <n v="34984.033194890835"/>
    <n v="231478.42068636371"/>
    <x v="6552"/>
  </r>
  <r>
    <n v="371.11460821738973"/>
    <x v="6680"/>
    <n v="194063.93374367023"/>
    <n v="141312.90414414011"/>
    <n v="30833.190453569459"/>
    <n v="172146.09459770957"/>
    <x v="6553"/>
  </r>
  <r>
    <n v="430.98277273939499"/>
    <x v="6681"/>
    <n v="197389.28553638497"/>
    <n v="155026.00826384587"/>
    <n v="41212.861318851123"/>
    <n v="196238.86958269699"/>
    <x v="6554"/>
  </r>
  <r>
    <n v="406.48153672955675"/>
    <x v="6682"/>
    <n v="197853.554268454"/>
    <n v="95273.451980526079"/>
    <n v="26507.032640532099"/>
    <n v="121780.48462105817"/>
    <x v="6555"/>
  </r>
  <r>
    <n v="418.72755181748681"/>
    <x v="6683"/>
    <n v="223893.99256394248"/>
    <n v="128303.75088749921"/>
    <n v="33746.749885347759"/>
    <n v="162050.50077284698"/>
    <x v="6556"/>
  </r>
  <r>
    <n v="414.21534968346805"/>
    <x v="6684"/>
    <n v="222974.49490693049"/>
    <n v="136450.22521840368"/>
    <n v="31462.888431481515"/>
    <n v="167913.1136498852"/>
    <x v="6557"/>
  </r>
  <r>
    <n v="427.55409323463238"/>
    <x v="6685"/>
    <n v="193817.72248542408"/>
    <n v="168602.74706099104"/>
    <n v="24929.180134511567"/>
    <n v="193531.92719550262"/>
    <x v="6558"/>
  </r>
  <r>
    <n v="433.82564468545456"/>
    <x v="6686"/>
    <n v="164530.74622532757"/>
    <n v="244345.02369486092"/>
    <n v="33798.935778744089"/>
    <n v="278143.95947360503"/>
    <x v="6559"/>
  </r>
  <r>
    <n v="406.33436796714841"/>
    <x v="6687"/>
    <n v="232226.00476802385"/>
    <n v="232152.26434179611"/>
    <n v="26229.11975555278"/>
    <n v="258381.3840973489"/>
    <x v="6560"/>
  </r>
  <r>
    <n v="425.39203229944781"/>
    <x v="6688"/>
    <n v="177965.6569621815"/>
    <n v="177967.92282102472"/>
    <n v="44617.898129790054"/>
    <n v="222585.82095081478"/>
    <x v="6561"/>
  </r>
  <r>
    <n v="415.51838255787129"/>
    <x v="6689"/>
    <n v="224423.48275925539"/>
    <n v="146642.1849543078"/>
    <n v="26796.481772923111"/>
    <n v="173438.66672723091"/>
    <x v="6562"/>
  </r>
  <r>
    <n v="411.53616996480901"/>
    <x v="6690"/>
    <n v="197114.02374303935"/>
    <n v="185182.67672504848"/>
    <n v="28505.880497994101"/>
    <n v="213688.55722304259"/>
    <x v="6563"/>
  </r>
  <r>
    <n v="392.3330439794089"/>
    <x v="6691"/>
    <n v="227198.83495401827"/>
    <n v="51647.982497049299"/>
    <n v="38611.993324380659"/>
    <n v="90259.975821429951"/>
    <x v="6564"/>
  </r>
  <r>
    <n v="415.98072386307507"/>
    <x v="6692"/>
    <n v="235962.29826301979"/>
    <n v="240456.5636432032"/>
    <n v="30314.507329651537"/>
    <n v="270771.07097285474"/>
    <x v="6565"/>
  </r>
  <r>
    <n v="380.42964092082775"/>
    <x v="6693"/>
    <n v="194894.84464209253"/>
    <n v="51579.47817730227"/>
    <n v="28404.4593121158"/>
    <n v="79983.937489418066"/>
    <x v="6566"/>
  </r>
  <r>
    <n v="405.0308228323525"/>
    <x v="6694"/>
    <n v="209223.32146036439"/>
    <n v="204677.89209247925"/>
    <n v="33814.144018885527"/>
    <n v="238492.03611136478"/>
    <x v="6567"/>
  </r>
  <r>
    <n v="423.11269857787386"/>
    <x v="6695"/>
    <n v="193939.39732057616"/>
    <n v="160305.32915814963"/>
    <n v="42188.111997968648"/>
    <n v="202493.44115611829"/>
    <x v="6568"/>
  </r>
  <r>
    <n v="385.29065245184762"/>
    <x v="6696"/>
    <n v="217275.57929575598"/>
    <n v="174688.50996116371"/>
    <n v="43914.81930930134"/>
    <n v="218603.32927046507"/>
    <x v="6569"/>
  </r>
  <r>
    <n v="400.77653589070519"/>
    <x v="6697"/>
    <n v="205345.68588246533"/>
    <n v="257271.89179844531"/>
    <n v="43398.01613968028"/>
    <n v="300669.9079381256"/>
    <x v="6570"/>
  </r>
  <r>
    <n v="378.24382878619178"/>
    <x v="6698"/>
    <n v="203124.78677180529"/>
    <n v="182151.15587051155"/>
    <n v="32700.063351603247"/>
    <n v="214851.2192221148"/>
    <x v="6571"/>
  </r>
  <r>
    <n v="385.36479676367082"/>
    <x v="6699"/>
    <n v="189641.47906660361"/>
    <n v="181534.85228552844"/>
    <n v="44483.254381942977"/>
    <n v="226018.10666747141"/>
    <x v="6572"/>
  </r>
  <r>
    <n v="391.46322056529903"/>
    <x v="6700"/>
    <n v="212651.03177078578"/>
    <n v="219963.2516511674"/>
    <n v="30326.565050612582"/>
    <n v="250289.81670177999"/>
    <x v="6573"/>
  </r>
  <r>
    <n v="429.40732939060314"/>
    <x v="6701"/>
    <n v="238406.05690954186"/>
    <n v="147313.25484337058"/>
    <n v="28457.11128002391"/>
    <n v="175770.36612339449"/>
    <x v="6574"/>
  </r>
  <r>
    <n v="429.75223922491926"/>
    <x v="6702"/>
    <n v="188823.80557501389"/>
    <n v="204199.85586477097"/>
    <n v="25620.396334997655"/>
    <n v="229820.25219976861"/>
    <x v="6575"/>
  </r>
  <r>
    <n v="397.83199201657493"/>
    <x v="6703"/>
    <n v="206479.6287019907"/>
    <n v="112411.40947538831"/>
    <n v="44194.368874542954"/>
    <n v="156605.77834993126"/>
    <x v="6576"/>
  </r>
  <r>
    <n v="423.57345367941031"/>
    <x v="6704"/>
    <n v="189617.09165624654"/>
    <n v="180804.91415643753"/>
    <n v="27372.29214352374"/>
    <n v="208177.20629996128"/>
    <x v="6577"/>
  </r>
  <r>
    <n v="443.5865293341846"/>
    <x v="6705"/>
    <n v="234342.09028806508"/>
    <n v="197842.17149631347"/>
    <n v="37790.101633195576"/>
    <n v="235632.27312950906"/>
    <x v="6578"/>
  </r>
  <r>
    <n v="407.15638804859515"/>
    <x v="6706"/>
    <n v="197312.41205647035"/>
    <n v="163908.56546253042"/>
    <n v="38113.532053504779"/>
    <n v="202022.0975160352"/>
    <x v="6579"/>
  </r>
  <r>
    <n v="392.37591242821094"/>
    <x v="6707"/>
    <n v="203825.78900753026"/>
    <n v="122965.04094869712"/>
    <n v="31166.08929199649"/>
    <n v="154131.1302406936"/>
    <x v="6580"/>
  </r>
  <r>
    <n v="408.84518939246857"/>
    <x v="6708"/>
    <n v="197744.00450791061"/>
    <n v="188703.96010360445"/>
    <n v="34646.248402215002"/>
    <n v="223350.20850581944"/>
    <x v="6581"/>
  </r>
  <r>
    <n v="370.38142146168485"/>
    <x v="6709"/>
    <n v="167979.22292650302"/>
    <n v="147027.83399717981"/>
    <n v="31182.782467210342"/>
    <n v="178210.61646439016"/>
    <x v="6582"/>
  </r>
  <r>
    <n v="393.35649560227534"/>
    <x v="6710"/>
    <n v="180289.35576763214"/>
    <n v="159417.78481157872"/>
    <n v="32798.450838010824"/>
    <n v="192216.23564958954"/>
    <x v="6583"/>
  </r>
  <r>
    <n v="435.88937388684587"/>
    <x v="6711"/>
    <n v="200680.4664804624"/>
    <n v="148497.99095444375"/>
    <n v="40450.586218058947"/>
    <n v="188948.5771725027"/>
    <x v="6302"/>
  </r>
  <r>
    <n v="426.66039810263277"/>
    <x v="6712"/>
    <n v="214416.90795016463"/>
    <n v="165796.36518810436"/>
    <n v="42331.97366393757"/>
    <n v="208128.33885204192"/>
    <x v="6584"/>
  </r>
  <r>
    <n v="432.89115970615381"/>
    <x v="6713"/>
    <n v="223106.43917674839"/>
    <n v="200274.30985396236"/>
    <n v="41535.106681486963"/>
    <n v="241809.41653544933"/>
    <x v="6585"/>
  </r>
  <r>
    <n v="443.16405759856951"/>
    <x v="6714"/>
    <n v="195953.7828649742"/>
    <n v="238254.31315288911"/>
    <n v="30938.823170630421"/>
    <n v="269193.13632351952"/>
    <x v="6586"/>
  </r>
  <r>
    <n v="407.05197353890742"/>
    <x v="6715"/>
    <n v="222847.62486348077"/>
    <n v="149493.1929492373"/>
    <n v="35141.171360647466"/>
    <n v="184634.36430988478"/>
    <x v="6587"/>
  </r>
  <r>
    <n v="413.17067485353158"/>
    <x v="6716"/>
    <n v="202700.77272808703"/>
    <n v="159851.19193292543"/>
    <n v="43730.575357920432"/>
    <n v="203581.76729084586"/>
    <x v="6588"/>
  </r>
  <r>
    <n v="401.69969043217719"/>
    <x v="6717"/>
    <n v="220575.36359256535"/>
    <n v="206272.04055761828"/>
    <n v="25276.88135491345"/>
    <n v="231548.92191253172"/>
    <x v="6589"/>
  </r>
  <r>
    <n v="372.32911938954447"/>
    <x v="6718"/>
    <n v="186533.865126497"/>
    <n v="169896.59811325595"/>
    <n v="37530.330728695408"/>
    <n v="207426.92884195136"/>
    <x v="6590"/>
  </r>
  <r>
    <n v="428.4216605837326"/>
    <x v="6719"/>
    <n v="189918.89723831962"/>
    <n v="131659.81094180999"/>
    <n v="35017.874780888174"/>
    <n v="166677.68572269817"/>
    <x v="6591"/>
  </r>
  <r>
    <n v="389.54488113655839"/>
    <x v="6720"/>
    <n v="185486.79750920576"/>
    <n v="92835.867447593526"/>
    <n v="25359.665581955134"/>
    <n v="118195.53302954866"/>
    <x v="6592"/>
  </r>
  <r>
    <n v="427.36746121710996"/>
    <x v="6721"/>
    <n v="225347.8952942116"/>
    <n v="176747.87250232167"/>
    <n v="30408.525518052054"/>
    <n v="207156.39802037372"/>
    <x v="6593"/>
  </r>
  <r>
    <n v="366.348894564918"/>
    <x v="6722"/>
    <n v="177811.77447829791"/>
    <n v="134095.74243119048"/>
    <n v="31954.233334682729"/>
    <n v="166049.97576587321"/>
    <x v="6594"/>
  </r>
  <r>
    <n v="398.86061486394601"/>
    <x v="6723"/>
    <n v="181597.25215338412"/>
    <n v="170259.66128243107"/>
    <n v="37996.21616114986"/>
    <n v="208255.87744358095"/>
    <x v="6595"/>
  </r>
  <r>
    <n v="402.30612217245391"/>
    <x v="6724"/>
    <n v="191624.20655915415"/>
    <n v="199770.17997366533"/>
    <n v="33141.917645018875"/>
    <n v="232912.0976186842"/>
    <x v="6596"/>
  </r>
  <r>
    <n v="427.16465544323887"/>
    <x v="6725"/>
    <n v="165832.29529616711"/>
    <n v="195333.29262233971"/>
    <n v="29095.097435688054"/>
    <n v="224428.39005802776"/>
    <x v="6597"/>
  </r>
  <r>
    <n v="391.53209249710545"/>
    <x v="6726"/>
    <n v="225255.41484581586"/>
    <n v="174349.51716773532"/>
    <n v="41065.336090440789"/>
    <n v="215414.85325817612"/>
    <x v="6598"/>
  </r>
  <r>
    <n v="381.2126802761303"/>
    <x v="6727"/>
    <n v="206413.56121946446"/>
    <n v="170068.30064408967"/>
    <n v="26930.681124142684"/>
    <n v="196998.98176823236"/>
    <x v="6599"/>
  </r>
  <r>
    <n v="359.60239539428471"/>
    <x v="6728"/>
    <n v="211247.60610896914"/>
    <n v="187965.69105232364"/>
    <n v="40549.968478489078"/>
    <n v="228515.65953081273"/>
    <x v="6600"/>
  </r>
  <r>
    <n v="361.82485919285642"/>
    <x v="6729"/>
    <n v="202054.20803867959"/>
    <n v="129813.21719978527"/>
    <n v="36241.812944010017"/>
    <n v="166055.0301437953"/>
    <x v="6601"/>
  </r>
  <r>
    <n v="405.23294040954568"/>
    <x v="6730"/>
    <n v="213489.93964780806"/>
    <n v="132873.05546083138"/>
    <n v="28485.193774767184"/>
    <n v="161358.24923559857"/>
    <x v="6602"/>
  </r>
  <r>
    <n v="401.04190859941087"/>
    <x v="6731"/>
    <n v="172178.41953374603"/>
    <n v="116784.34013096134"/>
    <n v="26366.243212494828"/>
    <n v="143150.58334345618"/>
    <x v="6603"/>
  </r>
  <r>
    <n v="373.50273743502288"/>
    <x v="6732"/>
    <n v="205365.21538791695"/>
    <n v="161687.9705799837"/>
    <n v="37682.684103663159"/>
    <n v="199370.65468364686"/>
    <x v="6604"/>
  </r>
  <r>
    <n v="420.63074413197006"/>
    <x v="6733"/>
    <n v="176909.85614267047"/>
    <n v="196457.79132184977"/>
    <n v="39952.98483659239"/>
    <n v="236410.77615844217"/>
    <x v="6605"/>
  </r>
  <r>
    <n v="355.56760731705413"/>
    <x v="6734"/>
    <n v="209532.27354449476"/>
    <n v="110420.90550454342"/>
    <n v="41230.130162325004"/>
    <n v="151651.03566686844"/>
    <x v="6606"/>
  </r>
  <r>
    <n v="438.94434003179168"/>
    <x v="6735"/>
    <n v="222772.39472344914"/>
    <n v="219111.52948882931"/>
    <n v="37337.887719753293"/>
    <n v="256449.4172085826"/>
    <x v="6607"/>
  </r>
  <r>
    <n v="410.70609248053916"/>
    <x v="6736"/>
    <n v="192388.78814385887"/>
    <n v="207295.80203147026"/>
    <n v="27503.091679893827"/>
    <n v="234798.89371136407"/>
    <x v="6608"/>
  </r>
  <r>
    <n v="380.01958439526061"/>
    <x v="6737"/>
    <n v="196429.56005956902"/>
    <n v="169173.41725673669"/>
    <n v="30612.363868158114"/>
    <n v="199785.7811248948"/>
    <x v="6609"/>
  </r>
  <r>
    <n v="440.34264099309718"/>
    <x v="6738"/>
    <n v="248276.99576503105"/>
    <n v="145087.88861421071"/>
    <n v="36005.145846832726"/>
    <n v="181093.03446104343"/>
    <x v="6610"/>
  </r>
  <r>
    <n v="382.33048114129082"/>
    <x v="6739"/>
    <n v="229053.16942301957"/>
    <n v="184418.18723596682"/>
    <n v="34509.675322668001"/>
    <n v="218927.86255863484"/>
    <x v="6611"/>
  </r>
  <r>
    <n v="395.07839440620415"/>
    <x v="6740"/>
    <n v="186149.53799595317"/>
    <n v="153919.39704947657"/>
    <n v="33855.881172064313"/>
    <n v="187775.27822154088"/>
    <x v="6612"/>
  </r>
  <r>
    <n v="378.24533039411364"/>
    <x v="6741"/>
    <n v="191690.49699465875"/>
    <n v="156087.58406126592"/>
    <n v="38946.604715664922"/>
    <n v="195034.18877693085"/>
    <x v="6613"/>
  </r>
  <r>
    <n v="434.89531130308359"/>
    <x v="6742"/>
    <n v="218925.05402588434"/>
    <n v="242131.16384921319"/>
    <n v="33315.9200004097"/>
    <n v="275447.08384962287"/>
    <x v="6614"/>
  </r>
  <r>
    <n v="434.87988753216962"/>
    <x v="6743"/>
    <n v="184745.25169489597"/>
    <n v="165567.88890688308"/>
    <n v="39169.259469316268"/>
    <n v="204737.14837619936"/>
    <x v="6615"/>
  </r>
  <r>
    <n v="417.33368521418339"/>
    <x v="6744"/>
    <n v="208932.45831151359"/>
    <n v="228645.41702016885"/>
    <n v="36616.55371205647"/>
    <n v="265261.97073222534"/>
    <x v="6616"/>
  </r>
  <r>
    <n v="402.0999341794062"/>
    <x v="6745"/>
    <n v="201146.19318634522"/>
    <n v="100301.12258624716"/>
    <n v="38689.737443329861"/>
    <n v="138990.86002957702"/>
    <x v="6617"/>
  </r>
  <r>
    <n v="404.24802756139849"/>
    <x v="6746"/>
    <n v="200209.44449522952"/>
    <n v="178221.1148775183"/>
    <n v="43930.988602312027"/>
    <n v="222152.10347983032"/>
    <x v="6618"/>
  </r>
  <r>
    <n v="388.47952818008685"/>
    <x v="6747"/>
    <n v="204710.10402493077"/>
    <n v="90104.926013460834"/>
    <n v="33212.046804955222"/>
    <n v="123316.97281841605"/>
    <x v="6619"/>
  </r>
  <r>
    <n v="447.63781483991198"/>
    <x v="6748"/>
    <n v="174373.41095335293"/>
    <n v="241230.91784649747"/>
    <n v="43259.982211598945"/>
    <n v="284490.90005809639"/>
    <x v="6620"/>
  </r>
  <r>
    <n v="367.41602303874356"/>
    <x v="6749"/>
    <n v="198303.63735213233"/>
    <n v="160731.22168428998"/>
    <n v="29732.281509634257"/>
    <n v="190463.50319392423"/>
    <x v="6621"/>
  </r>
  <r>
    <n v="406.49467256534314"/>
    <x v="6750"/>
    <n v="199702.19320252773"/>
    <n v="88503.834442577281"/>
    <n v="34352.314356434166"/>
    <n v="122856.14879901145"/>
    <x v="6622"/>
  </r>
  <r>
    <n v="449.39761812987535"/>
    <x v="6751"/>
    <n v="188129.3612453212"/>
    <n v="230244.69612292593"/>
    <n v="38942.229396023344"/>
    <n v="269186.92551894928"/>
    <x v="6623"/>
  </r>
  <r>
    <n v="412.827419776716"/>
    <x v="6752"/>
    <n v="182992.93700232863"/>
    <n v="168916.64743085238"/>
    <n v="31636.116404673183"/>
    <n v="200552.76383552555"/>
    <x v="6624"/>
  </r>
  <r>
    <n v="397.2333379900557"/>
    <x v="6753"/>
    <n v="225921.74870717639"/>
    <n v="186596.03447994485"/>
    <n v="44765.295699548587"/>
    <n v="231361.33017949344"/>
    <x v="6625"/>
  </r>
  <r>
    <n v="409.21677763102281"/>
    <x v="6754"/>
    <n v="198458.65474416243"/>
    <n v="112769.50735065909"/>
    <n v="43484.267623878062"/>
    <n v="156253.77497453714"/>
    <x v="6626"/>
  </r>
  <r>
    <n v="411.37951288018394"/>
    <x v="6755"/>
    <n v="186289.86769894586"/>
    <n v="144038.42794674638"/>
    <n v="39764.618474219707"/>
    <n v="183803.0464209661"/>
    <x v="6627"/>
  </r>
  <r>
    <n v="407.79725799700418"/>
    <x v="6756"/>
    <n v="230167.84615946605"/>
    <n v="105345.91970308374"/>
    <n v="34782.23497455984"/>
    <n v="140128.15467764359"/>
    <x v="6628"/>
  </r>
  <r>
    <n v="405.01359288294617"/>
    <x v="6757"/>
    <n v="198994.66365694877"/>
    <n v="172303.24657340086"/>
    <n v="39509.903334061768"/>
    <n v="211813.14990746262"/>
    <x v="6629"/>
  </r>
  <r>
    <n v="372.12465944562996"/>
    <x v="6758"/>
    <n v="211292.49727201136"/>
    <n v="191569.60543603089"/>
    <n v="43893.994088480482"/>
    <n v="235463.59952451137"/>
    <x v="6630"/>
  </r>
  <r>
    <n v="395.02209508499561"/>
    <x v="6759"/>
    <n v="181575.19927527924"/>
    <n v="216082.94761836581"/>
    <n v="37236.391865606951"/>
    <n v="253319.33948397276"/>
    <x v="6631"/>
  </r>
  <r>
    <n v="404.17012974899092"/>
    <x v="6760"/>
    <n v="181616.70162203201"/>
    <n v="94090.534515786756"/>
    <n v="32491.105407829047"/>
    <n v="126581.6399236158"/>
    <x v="6632"/>
  </r>
  <r>
    <n v="379.28610941629887"/>
    <x v="6761"/>
    <n v="226972.38937080451"/>
    <n v="185181.09400026043"/>
    <n v="28974.615367902996"/>
    <n v="214155.70936816343"/>
    <x v="6633"/>
  </r>
  <r>
    <n v="376.80097091043945"/>
    <x v="6762"/>
    <n v="195561.59815965124"/>
    <n v="140714.39461444897"/>
    <n v="35267.001844212391"/>
    <n v="175981.39645866136"/>
    <x v="6634"/>
  </r>
  <r>
    <n v="386.81630358752722"/>
    <x v="6763"/>
    <n v="209993.35527075751"/>
    <n v="138487.20212287415"/>
    <n v="28605.727628609111"/>
    <n v="167092.92975148326"/>
    <x v="6635"/>
  </r>
  <r>
    <n v="431.68501238092028"/>
    <x v="6764"/>
    <n v="183010.08098811685"/>
    <n v="177922.18699661721"/>
    <n v="25729.287960660349"/>
    <n v="203651.47495727756"/>
    <x v="6636"/>
  </r>
  <r>
    <n v="410.45693026365149"/>
    <x v="6765"/>
    <n v="185880.26124260685"/>
    <n v="147450.59708726156"/>
    <n v="24922.452764426827"/>
    <n v="172373.04985168838"/>
    <x v="6637"/>
  </r>
  <r>
    <n v="393.51595868464602"/>
    <x v="6766"/>
    <n v="200666.6357985471"/>
    <n v="167298.48114112599"/>
    <n v="37565.103259389398"/>
    <n v="204863.58440051539"/>
    <x v="6638"/>
  </r>
  <r>
    <n v="357.91853259086645"/>
    <x v="6767"/>
    <n v="210545.65672201483"/>
    <n v="139777.63575813573"/>
    <n v="43140.40459331865"/>
    <n v="182918.04035145437"/>
    <x v="6639"/>
  </r>
  <r>
    <n v="378.99689048410005"/>
    <x v="6768"/>
    <n v="190759.26962899082"/>
    <n v="140900.1290475319"/>
    <n v="25760.693193331266"/>
    <n v="166660.82224086317"/>
    <x v="6640"/>
  </r>
  <r>
    <n v="410.48454782778714"/>
    <x v="6769"/>
    <n v="210200.86272410632"/>
    <n v="208298.70675076215"/>
    <n v="38139.780358373537"/>
    <n v="246438.48710913569"/>
    <x v="6641"/>
  </r>
  <r>
    <n v="361.18386933241248"/>
    <x v="6770"/>
    <n v="203310.85475009494"/>
    <n v="80430.10298623571"/>
    <n v="41728.951526945129"/>
    <n v="122159.05451318083"/>
    <x v="6642"/>
  </r>
  <r>
    <n v="403.86029724766479"/>
    <x v="6771"/>
    <n v="207776.11738158093"/>
    <n v="143068.26591802292"/>
    <n v="41867.946507895707"/>
    <n v="184936.21242591864"/>
    <x v="6643"/>
  </r>
  <r>
    <n v="389.90693240897281"/>
    <x v="6772"/>
    <n v="216152.25924509778"/>
    <n v="153601.30233196018"/>
    <n v="34598.501657786153"/>
    <n v="188199.80398974632"/>
    <x v="6644"/>
  </r>
  <r>
    <n v="391.60965038846365"/>
    <x v="6773"/>
    <n v="200311.55108109309"/>
    <n v="127473.88255266516"/>
    <n v="35886.016238160657"/>
    <n v="163359.89879082583"/>
    <x v="6645"/>
  </r>
  <r>
    <n v="379.18605124569478"/>
    <x v="6774"/>
    <n v="167188.0058222783"/>
    <n v="177161.86454558972"/>
    <n v="36359.386562322354"/>
    <n v="213521.25110791207"/>
    <x v="6646"/>
  </r>
  <r>
    <n v="444.58270712559874"/>
    <x v="6775"/>
    <n v="205009.68499166393"/>
    <n v="173849.66250033703"/>
    <n v="24692.487746469295"/>
    <n v="198542.15024680633"/>
    <x v="6647"/>
  </r>
  <r>
    <n v="381.68267614421637"/>
    <x v="6776"/>
    <n v="225264.35715753"/>
    <n v="150105.85736530001"/>
    <n v="37411.672011842726"/>
    <n v="187517.52937714272"/>
    <x v="6648"/>
  </r>
  <r>
    <n v="368.98379261338391"/>
    <x v="6777"/>
    <n v="224306.04872973551"/>
    <n v="186225.28686386065"/>
    <n v="43460.153386282873"/>
    <n v="229685.44025014353"/>
    <x v="6649"/>
  </r>
  <r>
    <n v="424.21243882729954"/>
    <x v="6778"/>
    <n v="199972.27150648055"/>
    <n v="153922.91317489848"/>
    <n v="38090.740166849981"/>
    <n v="192013.65334174846"/>
    <x v="6650"/>
  </r>
  <r>
    <n v="433.52400596056123"/>
    <x v="6779"/>
    <n v="187242.44804927922"/>
    <n v="127141.89399597285"/>
    <n v="35610.345809876249"/>
    <n v="162752.23980584909"/>
    <x v="6651"/>
  </r>
  <r>
    <n v="413.31067558320012"/>
    <x v="6780"/>
    <n v="247044.04262609183"/>
    <n v="134192.31288953917"/>
    <n v="43409.413889498028"/>
    <n v="177601.72677903721"/>
    <x v="6652"/>
  </r>
  <r>
    <n v="384.81748692369018"/>
    <x v="6781"/>
    <n v="198178.450502241"/>
    <n v="188882.27195155609"/>
    <n v="29430.301355808999"/>
    <n v="218312.57330736509"/>
    <x v="6653"/>
  </r>
  <r>
    <n v="390.9810246503269"/>
    <x v="6782"/>
    <n v="196899.14803367728"/>
    <n v="71410.782713092995"/>
    <n v="42086.484872189794"/>
    <n v="113497.2675852828"/>
    <x v="6654"/>
  </r>
  <r>
    <n v="395.58120634492388"/>
    <x v="6783"/>
    <n v="220710.52548216408"/>
    <n v="168690.55914966931"/>
    <n v="33984.677912793348"/>
    <n v="202675.23706246266"/>
    <x v="6655"/>
  </r>
  <r>
    <n v="432.50545651258847"/>
    <x v="6784"/>
    <n v="187097.59382057845"/>
    <n v="173776.65625951195"/>
    <n v="37678.645995554652"/>
    <n v="211455.30225506661"/>
    <x v="6656"/>
  </r>
  <r>
    <n v="410.36012111682828"/>
    <x v="6785"/>
    <n v="196116.47763565724"/>
    <n v="93866.524082351039"/>
    <n v="31959.727474017953"/>
    <n v="125826.251556369"/>
    <x v="6657"/>
  </r>
  <r>
    <n v="404.78841597243684"/>
    <x v="6786"/>
    <n v="204939.3386729901"/>
    <n v="84894.704684154931"/>
    <n v="35421.921639812186"/>
    <n v="120316.62632396712"/>
    <x v="6658"/>
  </r>
  <r>
    <n v="444.3662440671269"/>
    <x v="6787"/>
    <n v="187289.13735205246"/>
    <n v="174885.10164025999"/>
    <n v="32946.006174593756"/>
    <n v="207831.10781485375"/>
    <x v="6659"/>
  </r>
  <r>
    <n v="424.23390391926466"/>
    <x v="6788"/>
    <n v="220029.99628417037"/>
    <n v="211369.07417110488"/>
    <n v="42356.307089029251"/>
    <n v="253725.38126013413"/>
    <x v="6660"/>
  </r>
  <r>
    <n v="432.52472891327687"/>
    <x v="6789"/>
    <n v="210314.8029464178"/>
    <n v="131705.42571519461"/>
    <n v="27427.605673889291"/>
    <n v="159133.03138908389"/>
    <x v="6661"/>
  </r>
  <r>
    <n v="407.76475574320875"/>
    <x v="6790"/>
    <n v="198713.40454599456"/>
    <n v="154593.03176599732"/>
    <n v="44115.132594559916"/>
    <n v="198708.16436055725"/>
    <x v="6662"/>
  </r>
  <r>
    <n v="445.7162032824159"/>
    <x v="6791"/>
    <n v="191734.33175107112"/>
    <n v="188043.88549674314"/>
    <n v="43765.196143424546"/>
    <n v="231809.08164016769"/>
    <x v="6663"/>
  </r>
  <r>
    <n v="380.60018634270625"/>
    <x v="6792"/>
    <n v="164401.75046318589"/>
    <n v="124648.1448799002"/>
    <n v="39825.66219199363"/>
    <n v="164473.80707189383"/>
    <x v="6664"/>
  </r>
  <r>
    <n v="432.36882391095514"/>
    <x v="6793"/>
    <n v="227848.38338881935"/>
    <n v="174046.11252874779"/>
    <n v="30574.130101942541"/>
    <n v="204620.24263069034"/>
    <x v="6665"/>
  </r>
  <r>
    <n v="434.36672482173663"/>
    <x v="6794"/>
    <n v="244978.86778039605"/>
    <n v="96493.358255138854"/>
    <n v="43339.998895415651"/>
    <n v="139833.35715055451"/>
    <x v="6666"/>
  </r>
  <r>
    <n v="395.95821192968333"/>
    <x v="6795"/>
    <n v="168832.22037823932"/>
    <n v="104391.68461294295"/>
    <n v="30885.199310910928"/>
    <n v="135276.88392385386"/>
    <x v="6667"/>
  </r>
  <r>
    <n v="388.68412808090284"/>
    <x v="6796"/>
    <n v="173302.96058547529"/>
    <n v="140508.02308309334"/>
    <n v="35051.921102459171"/>
    <n v="175559.94418555251"/>
    <x v="6668"/>
  </r>
  <r>
    <n v="381.09734713047573"/>
    <x v="6797"/>
    <n v="200855.60830789706"/>
    <n v="154186.40796064693"/>
    <n v="25811.739793476583"/>
    <n v="179998.14775412352"/>
    <x v="6669"/>
  </r>
  <r>
    <n v="363.20382376534559"/>
    <x v="6798"/>
    <n v="205684.2114166485"/>
    <n v="111203.30345830436"/>
    <n v="41051.845220464194"/>
    <n v="152255.14867876854"/>
    <x v="6670"/>
  </r>
  <r>
    <n v="418.89839489387532"/>
    <x v="6799"/>
    <n v="198499.96192788961"/>
    <n v="122096.3578917967"/>
    <n v="31545.099398916984"/>
    <n v="153641.45729071368"/>
    <x v="6671"/>
  </r>
  <r>
    <n v="423.61717711396972"/>
    <x v="6800"/>
    <n v="202620.04852159863"/>
    <n v="156238.80798680882"/>
    <n v="26406.100411376752"/>
    <n v="182644.90839818557"/>
    <x v="6672"/>
  </r>
  <r>
    <n v="368.8828755861224"/>
    <x v="6801"/>
    <n v="199232.33524199043"/>
    <n v="147937.65415917488"/>
    <n v="42630.580498105228"/>
    <n v="190568.23465728012"/>
    <x v="6673"/>
  </r>
  <r>
    <n v="430.75832000537912"/>
    <x v="6802"/>
    <n v="232630.62700177357"/>
    <n v="122610.73926394615"/>
    <n v="28802.425524502421"/>
    <n v="151413.16478844857"/>
    <x v="6674"/>
  </r>
  <r>
    <n v="383.94411349649795"/>
    <x v="6803"/>
    <n v="223705.96564709971"/>
    <n v="119238.95505246136"/>
    <n v="27626.86878608774"/>
    <n v="146865.82383854908"/>
    <x v="6675"/>
  </r>
  <r>
    <n v="424.68487585808737"/>
    <x v="6804"/>
    <n v="194013.4317659373"/>
    <n v="72022.91408053496"/>
    <n v="42596.697964993153"/>
    <n v="114619.61204552811"/>
    <x v="6676"/>
  </r>
  <r>
    <n v="402.95679482604839"/>
    <x v="6805"/>
    <n v="221189.63724984232"/>
    <n v="123774.43909732789"/>
    <n v="27678.291136227046"/>
    <n v="151452.73023355493"/>
    <x v="6677"/>
  </r>
  <r>
    <n v="389.43314152302338"/>
    <x v="6806"/>
    <n v="177599.73665395001"/>
    <n v="217645.53743583363"/>
    <n v="27815.918001814891"/>
    <n v="245461.45543764852"/>
    <x v="6678"/>
  </r>
  <r>
    <n v="413.01954636712924"/>
    <x v="6807"/>
    <n v="211610.81628141331"/>
    <n v="127789.17862643143"/>
    <n v="30867.829303977131"/>
    <n v="158657.00793040855"/>
    <x v="6679"/>
  </r>
  <r>
    <n v="415.32550025238146"/>
    <x v="6808"/>
    <n v="205861.38624885335"/>
    <n v="98909.308142492882"/>
    <n v="40661.107378154302"/>
    <n v="139570.41552064719"/>
    <x v="6680"/>
  </r>
  <r>
    <n v="420.30086081448025"/>
    <x v="6809"/>
    <n v="216950.79828275726"/>
    <n v="188063.67996990724"/>
    <n v="43711.721620241129"/>
    <n v="231775.40159014837"/>
    <x v="6681"/>
  </r>
  <r>
    <n v="407.98351704768754"/>
    <x v="6810"/>
    <n v="211450.04035002124"/>
    <n v="203916.80484672991"/>
    <n v="34372.119512367484"/>
    <n v="238288.92435909738"/>
    <x v="6682"/>
  </r>
  <r>
    <n v="405.55459008364488"/>
    <x v="6811"/>
    <n v="214608.14237802738"/>
    <n v="169419.05314867539"/>
    <n v="43548.920709382735"/>
    <n v="212967.97385805813"/>
    <x v="6683"/>
  </r>
  <r>
    <n v="407.469066809406"/>
    <x v="6812"/>
    <n v="211347.08742221122"/>
    <n v="236594.50658023934"/>
    <n v="25074.543596129548"/>
    <n v="261669.05017636888"/>
    <x v="6684"/>
  </r>
  <r>
    <n v="413.29960239870735"/>
    <x v="6813"/>
    <n v="183220.8198354044"/>
    <n v="229154.31662804596"/>
    <n v="37805.264108914671"/>
    <n v="266959.58073696063"/>
    <x v="6685"/>
  </r>
  <r>
    <n v="403.17277346299397"/>
    <x v="6814"/>
    <n v="209313.97602287598"/>
    <n v="117354.2842613377"/>
    <n v="42178.352132740096"/>
    <n v="159532.6363940778"/>
    <x v="6686"/>
  </r>
  <r>
    <n v="421.15645374179206"/>
    <x v="6815"/>
    <n v="238458.80096847005"/>
    <n v="128408.32883514604"/>
    <n v="27485.38084844625"/>
    <n v="155893.70968359229"/>
    <x v="6687"/>
  </r>
  <r>
    <n v="447.42002143937128"/>
    <x v="6816"/>
    <n v="210415.02844521144"/>
    <n v="152442.25861895297"/>
    <n v="34343.557695516494"/>
    <n v="186785.81631446947"/>
    <x v="6688"/>
  </r>
  <r>
    <n v="424.93958454513131"/>
    <x v="6817"/>
    <n v="169949.10063419191"/>
    <n v="171843.25109926949"/>
    <n v="28129.513888627494"/>
    <n v="199972.76498789698"/>
    <x v="6689"/>
  </r>
  <r>
    <n v="395.72053875612681"/>
    <x v="6818"/>
    <n v="198048.68973134985"/>
    <n v="71626.071555362912"/>
    <n v="29168.076033078836"/>
    <n v="100794.14758844175"/>
    <x v="6690"/>
  </r>
  <r>
    <n v="430.0753531280813"/>
    <x v="6819"/>
    <n v="192023.34208154475"/>
    <n v="235062.49935095519"/>
    <n v="29542.111065559649"/>
    <n v="264604.61041651486"/>
    <x v="6691"/>
  </r>
  <r>
    <n v="403.51836407934229"/>
    <x v="6820"/>
    <n v="185630.58605986001"/>
    <n v="152014.87155706194"/>
    <n v="38980.15726320535"/>
    <n v="190995.0288202673"/>
    <x v="6692"/>
  </r>
  <r>
    <n v="414.30077809626937"/>
    <x v="6821"/>
    <n v="195065.10141630209"/>
    <n v="174337.236115204"/>
    <n v="43009.093218014445"/>
    <n v="217346.32933321845"/>
    <x v="3236"/>
  </r>
  <r>
    <n v="400.5053773016063"/>
    <x v="6822"/>
    <n v="199837.54617584619"/>
    <n v="155265.04337587702"/>
    <n v="27696.871491699185"/>
    <n v="182961.91486757621"/>
    <x v="6693"/>
  </r>
  <r>
    <n v="404.44815490741905"/>
    <x v="6823"/>
    <n v="209970.24694156524"/>
    <n v="131517.19787664872"/>
    <n v="31178.994859097827"/>
    <n v="162696.19273574653"/>
    <x v="6694"/>
  </r>
  <r>
    <n v="427.49738886353072"/>
    <x v="6824"/>
    <n v="211191.79399221216"/>
    <n v="210517.95294805942"/>
    <n v="38398.375839815584"/>
    <n v="248916.32878787501"/>
    <x v="6695"/>
  </r>
  <r>
    <n v="433.28127490374663"/>
    <x v="6825"/>
    <n v="176143.22392622326"/>
    <n v="102641.31293414152"/>
    <n v="26577.789254785337"/>
    <n v="129219.10218892686"/>
    <x v="5615"/>
  </r>
  <r>
    <n v="442.71197595619986"/>
    <x v="6826"/>
    <n v="178410.90479050073"/>
    <n v="189144.89895794465"/>
    <n v="38265.638541457251"/>
    <n v="227410.53749940189"/>
    <x v="6696"/>
  </r>
  <r>
    <n v="432.60730105487983"/>
    <x v="6827"/>
    <n v="219630.13248408772"/>
    <n v="141329.11098469433"/>
    <n v="43312.785924696931"/>
    <n v="184641.89690939127"/>
    <x v="6697"/>
  </r>
  <r>
    <n v="388.97518065215161"/>
    <x v="6828"/>
    <n v="222625.5818456932"/>
    <n v="99936.704889174565"/>
    <n v="43900.947872023142"/>
    <n v="143837.65276119771"/>
    <x v="6698"/>
  </r>
  <r>
    <n v="436.50768425502315"/>
    <x v="6829"/>
    <n v="209885.10907951594"/>
    <n v="116711.34828489744"/>
    <n v="38727.974822526143"/>
    <n v="155439.32310742358"/>
    <x v="6699"/>
  </r>
  <r>
    <n v="361.34470653910603"/>
    <x v="6830"/>
    <n v="198451.17616746848"/>
    <n v="80315.406133543656"/>
    <n v="35419.150483606492"/>
    <n v="115734.55661715014"/>
    <x v="6700"/>
  </r>
  <r>
    <n v="383.21839876198635"/>
    <x v="6831"/>
    <n v="233329.16002048293"/>
    <n v="111417.22966972667"/>
    <n v="43602.321768625021"/>
    <n v="155019.55143835169"/>
    <x v="6701"/>
  </r>
  <r>
    <n v="411.25364644153649"/>
    <x v="6832"/>
    <n v="199586.40757721348"/>
    <n v="80540.954013119204"/>
    <n v="32312.470006839227"/>
    <n v="112853.42401995843"/>
    <x v="6702"/>
  </r>
  <r>
    <n v="425.0357877408149"/>
    <x v="6833"/>
    <n v="195287.80414276297"/>
    <n v="162614.58849754778"/>
    <n v="28641.932103991749"/>
    <n v="191256.52060153952"/>
    <x v="4945"/>
  </r>
  <r>
    <n v="435.83750896808203"/>
    <x v="6834"/>
    <n v="209501.96450065076"/>
    <n v="152267.54355386176"/>
    <n v="43155.462292597113"/>
    <n v="195423.00584645887"/>
    <x v="6703"/>
  </r>
  <r>
    <n v="399.50282308934817"/>
    <x v="6835"/>
    <n v="207338.16007206735"/>
    <n v="107091.73659791116"/>
    <n v="25445.589489235081"/>
    <n v="132537.32608714624"/>
    <x v="6704"/>
  </r>
  <r>
    <n v="368.16744521123724"/>
    <x v="6836"/>
    <n v="197618.05938058434"/>
    <n v="123706.766631152"/>
    <n v="43324.24509518678"/>
    <n v="167031.01172633877"/>
    <x v="6705"/>
  </r>
  <r>
    <n v="362.56763220031519"/>
    <x v="6837"/>
    <n v="190874.32431490885"/>
    <n v="182681.98503402731"/>
    <n v="28017.292299075736"/>
    <n v="210699.27733310306"/>
    <x v="6706"/>
  </r>
  <r>
    <n v="382.23533296227117"/>
    <x v="6838"/>
    <n v="197412.7724108824"/>
    <n v="116386.99447861366"/>
    <n v="32662.570246433519"/>
    <n v="149049.56472504718"/>
    <x v="6707"/>
  </r>
  <r>
    <n v="445.47842457717366"/>
    <x v="6839"/>
    <n v="209371.30561232782"/>
    <n v="108046.38392724708"/>
    <n v="41013.155014352073"/>
    <n v="149059.53894159914"/>
    <x v="6708"/>
  </r>
  <r>
    <n v="423.19994654580171"/>
    <x v="6840"/>
    <n v="223900.11054826854"/>
    <n v="173954.61045066899"/>
    <n v="42490.013870545161"/>
    <n v="216444.62432121416"/>
    <x v="6709"/>
  </r>
  <r>
    <n v="390.70181125477495"/>
    <x v="6841"/>
    <n v="225966.65978242198"/>
    <n v="143955.27402485858"/>
    <n v="32620.173122111439"/>
    <n v="176575.44714697002"/>
    <x v="6710"/>
  </r>
  <r>
    <n v="398.33110350329918"/>
    <x v="6842"/>
    <n v="178297.17529357484"/>
    <n v="137978.15430645476"/>
    <n v="28724.461013729822"/>
    <n v="166702.61532018459"/>
    <x v="6711"/>
  </r>
  <r>
    <n v="408.74580355169763"/>
    <x v="6843"/>
    <n v="214321.27110652279"/>
    <n v="163205.28829288488"/>
    <n v="33076.006037899708"/>
    <n v="196281.29433078459"/>
    <x v="6712"/>
  </r>
  <r>
    <n v="411.82036347831439"/>
    <x v="6844"/>
    <n v="183480.71687157403"/>
    <n v="137854.23454312116"/>
    <n v="26188.756739371252"/>
    <n v="164042.99128249241"/>
    <x v="6713"/>
  </r>
  <r>
    <n v="406.55920002751617"/>
    <x v="6845"/>
    <n v="189897.57922819722"/>
    <n v="154979.24533695771"/>
    <n v="31579.844230092192"/>
    <n v="186559.0895670499"/>
    <x v="6714"/>
  </r>
  <r>
    <n v="415.83335214076629"/>
    <x v="6846"/>
    <n v="135436.31509321477"/>
    <n v="137281.07161700405"/>
    <n v="40624.537991719808"/>
    <n v="177905.60960872387"/>
    <x v="6715"/>
  </r>
  <r>
    <n v="394.12109919266243"/>
    <x v="6847"/>
    <n v="216832.26038398768"/>
    <n v="156542.81368695828"/>
    <n v="42707.365972838983"/>
    <n v="199250.17965979726"/>
    <x v="6716"/>
  </r>
  <r>
    <n v="407.47443977615552"/>
    <x v="6848"/>
    <n v="216521.95394121757"/>
    <n v="182487.63411188606"/>
    <n v="25116.72635026275"/>
    <n v="207604.36046214882"/>
    <x v="6717"/>
  </r>
  <r>
    <n v="378.8084423546008"/>
    <x v="6849"/>
    <n v="186438.23850159967"/>
    <n v="54300.136577368146"/>
    <n v="28065.856781472277"/>
    <n v="82365.993358840424"/>
    <x v="6718"/>
  </r>
  <r>
    <n v="410.20684492060235"/>
    <x v="6850"/>
    <n v="224275.73733945872"/>
    <n v="213682.35408255074"/>
    <n v="34508.522781821048"/>
    <n v="248190.87686437179"/>
    <x v="6719"/>
  </r>
  <r>
    <n v="394.60891323554029"/>
    <x v="6851"/>
    <n v="200449.76684978063"/>
    <n v="156415.8666537602"/>
    <n v="33140.152101777872"/>
    <n v="189556.01875553807"/>
    <x v="6720"/>
  </r>
  <r>
    <n v="386.74498234723109"/>
    <x v="6852"/>
    <n v="189207.91645932203"/>
    <n v="83166.545882700389"/>
    <n v="42812.154456740369"/>
    <n v="125978.70033944075"/>
    <x v="6721"/>
  </r>
  <r>
    <n v="430.77443230457993"/>
    <x v="6853"/>
    <n v="193678.96812309121"/>
    <n v="110899.25838755275"/>
    <n v="27374.923597808589"/>
    <n v="138274.18198536133"/>
    <x v="6722"/>
  </r>
  <r>
    <n v="375.88404774563264"/>
    <x v="6854"/>
    <n v="190846.32750207974"/>
    <n v="190573.96306859786"/>
    <n v="27596.722075031317"/>
    <n v="218170.68514362918"/>
    <x v="6723"/>
  </r>
  <r>
    <n v="415.41038378411963"/>
    <x v="6855"/>
    <n v="202919.87746863827"/>
    <n v="163448.82536104668"/>
    <n v="44058.094468068099"/>
    <n v="207506.91982911478"/>
    <x v="6724"/>
  </r>
  <r>
    <n v="404.497405708099"/>
    <x v="6856"/>
    <n v="216187.86094072892"/>
    <n v="108638.35264211077"/>
    <n v="34176.633169339417"/>
    <n v="142814.98581145017"/>
    <x v="6725"/>
  </r>
  <r>
    <n v="412.04660007827096"/>
    <x v="6857"/>
    <n v="220078.84976038599"/>
    <n v="172712.04625804847"/>
    <n v="43591.326263993142"/>
    <n v="216303.37252204161"/>
    <x v="6726"/>
  </r>
  <r>
    <n v="429.3289798773796"/>
    <x v="6858"/>
    <n v="226038.183087632"/>
    <n v="64284.805129516673"/>
    <n v="33126.074724599122"/>
    <n v="97410.879854115803"/>
    <x v="6727"/>
  </r>
  <r>
    <n v="419.93619748876654"/>
    <x v="6859"/>
    <n v="224486.92439572877"/>
    <n v="281831.55185991537"/>
    <n v="41996.236226998233"/>
    <n v="323827.78808691358"/>
    <x v="6728"/>
  </r>
  <r>
    <n v="412.85933957250734"/>
    <x v="6860"/>
    <n v="213168.60724937514"/>
    <n v="183987.35946301682"/>
    <n v="29936.88942463186"/>
    <n v="213924.24888764869"/>
    <x v="6729"/>
  </r>
  <r>
    <n v="391.94668947038781"/>
    <x v="6861"/>
    <n v="204830.01161670632"/>
    <n v="182386.12692898285"/>
    <n v="37514.621488561977"/>
    <n v="219900.74841754482"/>
    <x v="6730"/>
  </r>
  <r>
    <n v="382.51781238423348"/>
    <x v="6862"/>
    <n v="205171.48299790701"/>
    <n v="204561.81065344895"/>
    <n v="32814.998289669311"/>
    <n v="237376.80894311826"/>
    <x v="6731"/>
  </r>
  <r>
    <n v="415.98529867676547"/>
    <x v="6863"/>
    <n v="170942.72716594438"/>
    <n v="212042.17344346453"/>
    <n v="33806.260494973125"/>
    <n v="245848.43393843767"/>
    <x v="6732"/>
  </r>
  <r>
    <n v="412.45059057127821"/>
    <x v="6864"/>
    <n v="196866.97510742891"/>
    <n v="196835.82882509785"/>
    <n v="28527.610168319727"/>
    <n v="225363.43899341757"/>
    <x v="6733"/>
  </r>
  <r>
    <n v="396.62811216789692"/>
    <x v="6865"/>
    <n v="194721.44256950435"/>
    <n v="90630.03960749651"/>
    <n v="35023.973492329118"/>
    <n v="125654.01309982562"/>
    <x v="6734"/>
  </r>
  <r>
    <n v="421.02680326445198"/>
    <x v="6866"/>
    <n v="229894.05892208358"/>
    <n v="215848.75265455619"/>
    <n v="39539.017936961616"/>
    <n v="255387.77059151779"/>
    <x v="6735"/>
  </r>
  <r>
    <n v="370.73605363707998"/>
    <x v="6867"/>
    <n v="192500.69241380811"/>
    <n v="172457.63270590175"/>
    <n v="44848.387029950747"/>
    <n v="217306.01973585249"/>
    <x v="6736"/>
  </r>
  <r>
    <n v="381.86944672628255"/>
    <x v="6868"/>
    <n v="180872.64290826549"/>
    <n v="122254.29686737826"/>
    <n v="36442.150315806677"/>
    <n v="158696.44718318494"/>
    <x v="6737"/>
  </r>
  <r>
    <n v="409.15004216132536"/>
    <x v="6869"/>
    <n v="190817.36485435232"/>
    <n v="171698.85396977674"/>
    <n v="29990.795096846843"/>
    <n v="201689.64906662359"/>
    <x v="6738"/>
  </r>
  <r>
    <n v="383.10058531786893"/>
    <x v="6870"/>
    <n v="213567.27998171296"/>
    <n v="149025.3146250784"/>
    <n v="24940.046776164734"/>
    <n v="173965.36140124314"/>
    <x v="6739"/>
  </r>
  <r>
    <n v="416.11539419391545"/>
    <x v="6871"/>
    <n v="173287.82484542832"/>
    <n v="114630.51917537401"/>
    <n v="28437.718003891696"/>
    <n v="143068.23717926571"/>
    <x v="6740"/>
  </r>
  <r>
    <n v="366.56563011423418"/>
    <x v="6872"/>
    <n v="206921.67685889677"/>
    <n v="128221.7330242561"/>
    <n v="30570.06308998834"/>
    <n v="158791.79611424444"/>
    <x v="6741"/>
  </r>
  <r>
    <n v="401.67725609662375"/>
    <x v="6873"/>
    <n v="202794.89501580197"/>
    <n v="166213.97045750153"/>
    <n v="43755.404965696493"/>
    <n v="209969.37542319804"/>
    <x v="6742"/>
  </r>
  <r>
    <n v="430.64990968167069"/>
    <x v="6874"/>
    <n v="210509.86739545234"/>
    <n v="123508.55292090576"/>
    <n v="32288.100451940431"/>
    <n v="155796.65337284619"/>
    <x v="6743"/>
  </r>
  <r>
    <n v="439.76151243874551"/>
    <x v="6875"/>
    <n v="231645.78775498466"/>
    <n v="163665.73634491963"/>
    <n v="36219.697889075171"/>
    <n v="199885.43423399481"/>
    <x v="6744"/>
  </r>
  <r>
    <n v="403.50844740960412"/>
    <x v="6876"/>
    <n v="215363.4545608722"/>
    <n v="160342.39459056201"/>
    <n v="40194.869077917028"/>
    <n v="200537.26366847905"/>
    <x v="6745"/>
  </r>
  <r>
    <n v="410.63532398747401"/>
    <x v="6877"/>
    <n v="210911.59606520439"/>
    <n v="156674.43884850942"/>
    <n v="37350.074303693043"/>
    <n v="194024.51315220247"/>
    <x v="6746"/>
  </r>
  <r>
    <n v="403.45155431510995"/>
    <x v="6878"/>
    <n v="183978.39742155193"/>
    <n v="123955.40540827562"/>
    <n v="36074.230855343463"/>
    <n v="160029.63626361909"/>
    <x v="6747"/>
  </r>
  <r>
    <n v="368.15443952809113"/>
    <x v="6879"/>
    <n v="218200.84587375453"/>
    <n v="73250.322782402392"/>
    <n v="40291.783672521233"/>
    <n v="113542.10645492363"/>
    <x v="6748"/>
  </r>
  <r>
    <n v="449.98125212223835"/>
    <x v="6880"/>
    <n v="239641.08672389365"/>
    <n v="280994.71676147159"/>
    <n v="34777.104541949571"/>
    <n v="315771.82130342117"/>
    <x v="6749"/>
  </r>
  <r>
    <n v="432.22174896421126"/>
    <x v="6881"/>
    <n v="213988.40229113502"/>
    <n v="120637.8135419982"/>
    <n v="35840.461368696764"/>
    <n v="156478.27491069498"/>
    <x v="6750"/>
  </r>
  <r>
    <n v="426.18431729123779"/>
    <x v="6882"/>
    <n v="206974.51659673246"/>
    <n v="148562.25544690003"/>
    <n v="29111.225781584013"/>
    <n v="177673.48122848404"/>
    <x v="6751"/>
  </r>
  <r>
    <n v="374.0328695465758"/>
    <x v="6883"/>
    <n v="190460.27470556143"/>
    <n v="144674.41648229788"/>
    <n v="28433.478773190247"/>
    <n v="173107.89525548811"/>
    <x v="6752"/>
  </r>
  <r>
    <n v="425.56988614562874"/>
    <x v="6884"/>
    <n v="169168.04871511308"/>
    <n v="185359.08374978518"/>
    <n v="36588.655479329478"/>
    <n v="221947.73922911467"/>
    <x v="6753"/>
  </r>
  <r>
    <n v="393.05696807702969"/>
    <x v="6885"/>
    <n v="200281.51739378253"/>
    <n v="77132.577138114139"/>
    <n v="33564.249799323581"/>
    <n v="110696.82693743773"/>
    <x v="6754"/>
  </r>
  <r>
    <n v="427.06007942299186"/>
    <x v="6886"/>
    <n v="223038.77923142101"/>
    <n v="182727.54713151889"/>
    <n v="37547.210574579345"/>
    <n v="220274.75770609823"/>
    <x v="6755"/>
  </r>
  <r>
    <n v="415.49340491694187"/>
    <x v="6887"/>
    <n v="187129.97865060015"/>
    <n v="190471.42606828921"/>
    <n v="40774.85725854701"/>
    <n v="231246.28332683622"/>
    <x v="6756"/>
  </r>
  <r>
    <n v="400.30176989311042"/>
    <x v="6888"/>
    <n v="159329.55355049414"/>
    <n v="122788.02245180585"/>
    <n v="25533.843769073916"/>
    <n v="148321.86622087978"/>
    <x v="6757"/>
  </r>
  <r>
    <n v="396.01534432230204"/>
    <x v="6889"/>
    <n v="207884.36071065758"/>
    <n v="195398.58399427202"/>
    <n v="28282.182797244048"/>
    <n v="223680.76679151607"/>
    <x v="6758"/>
  </r>
  <r>
    <n v="401.45466969898854"/>
    <x v="6890"/>
    <n v="178575.28897646177"/>
    <n v="87639.04840261316"/>
    <n v="40760.697987138796"/>
    <n v="128399.74638975196"/>
    <x v="6759"/>
  </r>
  <r>
    <n v="397.40839325243815"/>
    <x v="6891"/>
    <n v="204488.71973025051"/>
    <n v="114344.55247582006"/>
    <n v="29412.347250326849"/>
    <n v="143756.89972614692"/>
    <x v="6760"/>
  </r>
  <r>
    <n v="376.61951320908025"/>
    <x v="6892"/>
    <n v="206824.38017664486"/>
    <n v="149920.982801367"/>
    <n v="34846.672485548734"/>
    <n v="184767.65528691575"/>
    <x v="6761"/>
  </r>
  <r>
    <n v="451.86259711863192"/>
    <x v="6893"/>
    <n v="216624.43289614553"/>
    <n v="152159.54553467277"/>
    <n v="44406.972315855011"/>
    <n v="196566.51785052777"/>
    <x v="6762"/>
  </r>
  <r>
    <n v="422.31628783688984"/>
    <x v="6894"/>
    <n v="214400.46240085128"/>
    <n v="227305.06922225258"/>
    <n v="30759.579584554172"/>
    <n v="258064.64880680677"/>
    <x v="6763"/>
  </r>
  <r>
    <n v="403.15742327671774"/>
    <x v="6895"/>
    <n v="210220.24647612587"/>
    <n v="145327.2808470469"/>
    <n v="35392.478255667593"/>
    <n v="180719.75910271448"/>
    <x v="6764"/>
  </r>
  <r>
    <n v="375.34038954494099"/>
    <x v="6896"/>
    <n v="215476.79502028393"/>
    <n v="127842.53509547304"/>
    <n v="29233.637181068993"/>
    <n v="157076.17227654203"/>
    <x v="6765"/>
  </r>
  <r>
    <n v="422.51832269287155"/>
    <x v="6897"/>
    <n v="173162.47491176799"/>
    <n v="126596.41213885715"/>
    <n v="41228.088828223023"/>
    <n v="167824.50096708018"/>
    <x v="6766"/>
  </r>
  <r>
    <n v="418.36181029691471"/>
    <x v="6898"/>
    <n v="211760.17720695291"/>
    <n v="141122.7476858435"/>
    <n v="35918.370480431782"/>
    <n v="177041.11816627526"/>
    <x v="6767"/>
  </r>
  <r>
    <n v="393.0900826460765"/>
    <x v="6899"/>
    <n v="221923.18363078163"/>
    <n v="199436.91593580553"/>
    <n v="41316.541822000996"/>
    <n v="240753.45775780652"/>
    <x v="6768"/>
  </r>
  <r>
    <n v="426.00918081449203"/>
    <x v="6900"/>
    <n v="220213.55268562067"/>
    <n v="162416.34687178759"/>
    <n v="39831.640470744191"/>
    <n v="202247.98734253179"/>
    <x v="6769"/>
  </r>
  <r>
    <n v="380.50878287133844"/>
    <x v="6901"/>
    <n v="168715.40638207772"/>
    <n v="165657.7717389063"/>
    <n v="29407.868358571541"/>
    <n v="195065.64009747785"/>
    <x v="6770"/>
  </r>
  <r>
    <n v="398.29338979251077"/>
    <x v="6902"/>
    <n v="186959.0339462978"/>
    <n v="161854.1651412636"/>
    <n v="35098.8103661325"/>
    <n v="196952.9755073961"/>
    <x v="6771"/>
  </r>
  <r>
    <n v="385.04784958335415"/>
    <x v="6903"/>
    <n v="222459.47117365795"/>
    <n v="166904.80216823731"/>
    <n v="42821.136326789056"/>
    <n v="209725.93849502638"/>
    <x v="6772"/>
  </r>
  <r>
    <n v="378.07862038000985"/>
    <x v="6904"/>
    <n v="216906.92319203346"/>
    <n v="192511.63646132644"/>
    <n v="28043.865772208523"/>
    <n v="220555.50223353496"/>
    <x v="6773"/>
  </r>
  <r>
    <n v="390.35110286798664"/>
    <x v="6905"/>
    <n v="205462.60161796026"/>
    <n v="179004.11115023366"/>
    <n v="24739.43843081472"/>
    <n v="203743.54958104837"/>
    <x v="6774"/>
  </r>
  <r>
    <n v="415.3236220271117"/>
    <x v="6906"/>
    <n v="229629.89052355118"/>
    <n v="220698.84134762289"/>
    <n v="39949.122560211836"/>
    <n v="260647.96390783472"/>
    <x v="6775"/>
  </r>
  <r>
    <n v="402.45445654824118"/>
    <x v="6907"/>
    <n v="185326.4067280626"/>
    <n v="127944.59899221252"/>
    <n v="39478.757031675173"/>
    <n v="167423.3560238877"/>
    <x v="6776"/>
  </r>
  <r>
    <n v="416.47663269080556"/>
    <x v="6908"/>
    <n v="207014.1422912144"/>
    <n v="220547.57340470728"/>
    <n v="36618.607089427482"/>
    <n v="257166.18049413475"/>
    <x v="6777"/>
  </r>
  <r>
    <n v="409.96977227452783"/>
    <x v="6909"/>
    <n v="221475.28529779473"/>
    <n v="163435.05761341183"/>
    <n v="35693.669575370848"/>
    <n v="199128.72718878268"/>
    <x v="6778"/>
  </r>
  <r>
    <n v="419.65307879184252"/>
    <x v="6910"/>
    <n v="198171.5942906228"/>
    <n v="141317.7169671749"/>
    <n v="35811.278119163391"/>
    <n v="177128.99508633828"/>
    <x v="6779"/>
  </r>
  <r>
    <n v="430.07925100417384"/>
    <x v="6911"/>
    <n v="212944.15845190157"/>
    <n v="96210.258830366845"/>
    <n v="29096.83648373717"/>
    <n v="125307.09531410402"/>
    <x v="6780"/>
  </r>
  <r>
    <n v="426.78321112585144"/>
    <x v="6912"/>
    <n v="169581.06709892259"/>
    <n v="150352.86121238652"/>
    <n v="28060.870868090464"/>
    <n v="178413.73208047697"/>
    <x v="6781"/>
  </r>
  <r>
    <n v="437.22885567511793"/>
    <x v="6913"/>
    <n v="179284.29193511521"/>
    <n v="212845.0971814706"/>
    <n v="39197.074603486893"/>
    <n v="252042.17178495749"/>
    <x v="6782"/>
  </r>
  <r>
    <n v="407.07967087693885"/>
    <x v="6914"/>
    <n v="193106.01941116396"/>
    <n v="80280.497183889776"/>
    <n v="28385.286427806986"/>
    <n v="108665.78361169677"/>
    <x v="6783"/>
  </r>
  <r>
    <n v="410.93782347288817"/>
    <x v="6915"/>
    <n v="235635.3188009549"/>
    <n v="139572.65766555944"/>
    <n v="38589.491680509687"/>
    <n v="178162.14934606914"/>
    <x v="6784"/>
  </r>
  <r>
    <n v="396.31793218154547"/>
    <x v="6916"/>
    <n v="225405.78932819326"/>
    <n v="145225.53620183523"/>
    <n v="29135.260533603549"/>
    <n v="174360.79673543878"/>
    <x v="6785"/>
  </r>
  <r>
    <n v="414.46428118455481"/>
    <x v="6917"/>
    <n v="176141.59835313796"/>
    <n v="203864.88686893712"/>
    <n v="30882.6051907601"/>
    <n v="234747.49205969722"/>
    <x v="6786"/>
  </r>
  <r>
    <n v="415.382845453112"/>
    <x v="6918"/>
    <n v="193482.76051646724"/>
    <n v="171816.33761400831"/>
    <n v="39536.497280751923"/>
    <n v="211352.83489476022"/>
    <x v="4518"/>
  </r>
  <r>
    <n v="384.96844544429979"/>
    <x v="6919"/>
    <n v="183803.26591478818"/>
    <n v="195711.71832970978"/>
    <n v="40940.404034746112"/>
    <n v="236652.12236445589"/>
    <x v="6787"/>
  </r>
  <r>
    <n v="404.81007508321704"/>
    <x v="6920"/>
    <n v="238766.03160395744"/>
    <n v="199322.22113220798"/>
    <n v="37474.433099781505"/>
    <n v="236796.65423198949"/>
    <x v="6788"/>
  </r>
  <r>
    <n v="424.93922633659884"/>
    <x v="6921"/>
    <n v="223690.04618076267"/>
    <n v="214502.34008625324"/>
    <n v="44747.20670945321"/>
    <n v="259249.54679570644"/>
    <x v="6789"/>
  </r>
  <r>
    <n v="372.96604622637295"/>
    <x v="6922"/>
    <n v="184246.71594256061"/>
    <n v="192292.67054433509"/>
    <n v="25909.926157291222"/>
    <n v="218202.59670162632"/>
    <x v="6790"/>
  </r>
  <r>
    <n v="369.86670316209234"/>
    <x v="6923"/>
    <n v="195879.06976331232"/>
    <n v="100847.53074838629"/>
    <n v="32377.761385602927"/>
    <n v="133225.29213398922"/>
    <x v="6791"/>
  </r>
  <r>
    <n v="417.34774042076981"/>
    <x v="6924"/>
    <n v="178661.27309318125"/>
    <n v="126390.61867028615"/>
    <n v="34760.228309046339"/>
    <n v="161150.84697933248"/>
    <x v="6792"/>
  </r>
  <r>
    <n v="409.11523244240607"/>
    <x v="6925"/>
    <n v="201888.83649482901"/>
    <n v="180438.42327137879"/>
    <n v="44624.57010083722"/>
    <n v="225062.99337221601"/>
    <x v="6793"/>
  </r>
  <r>
    <n v="380.89425033803747"/>
    <x v="6926"/>
    <n v="206841.51552460593"/>
    <n v="87118.452434502091"/>
    <n v="28343.137394827092"/>
    <n v="115461.58982932918"/>
    <x v="6794"/>
  </r>
  <r>
    <n v="393.66609830203788"/>
    <x v="6927"/>
    <n v="191616.92853813394"/>
    <n v="101548.24856012687"/>
    <n v="39981.543040462675"/>
    <n v="141529.79160058955"/>
    <x v="6490"/>
  </r>
  <r>
    <n v="407.30576690079954"/>
    <x v="6928"/>
    <n v="226147.65021321044"/>
    <n v="166064.53497253743"/>
    <n v="26265.225476129304"/>
    <n v="192329.76044866673"/>
    <x v="6795"/>
  </r>
  <r>
    <n v="411.82320971697635"/>
    <x v="6929"/>
    <n v="196973.48143046189"/>
    <n v="180948.4913435168"/>
    <n v="31537.323060099017"/>
    <n v="212485.8144036158"/>
    <x v="6796"/>
  </r>
  <r>
    <n v="426.44364386919648"/>
    <x v="6930"/>
    <n v="180271.67488602543"/>
    <n v="142721.99528073636"/>
    <n v="33528.755876814197"/>
    <n v="176250.75115755055"/>
    <x v="6797"/>
  </r>
  <r>
    <n v="428.18106944770898"/>
    <x v="6931"/>
    <n v="240114.10084784267"/>
    <n v="187614.25230159302"/>
    <n v="42552.294432049312"/>
    <n v="230166.54673364235"/>
    <x v="6798"/>
  </r>
  <r>
    <n v="423.43049331508274"/>
    <x v="6932"/>
    <n v="161469.69476266034"/>
    <n v="213491.43265707427"/>
    <n v="39634.239247939047"/>
    <n v="253125.67190501333"/>
    <x v="6799"/>
  </r>
  <r>
    <n v="419.81744345699923"/>
    <x v="6933"/>
    <n v="204565.35402256792"/>
    <n v="117015.75081338419"/>
    <n v="31005.93428734579"/>
    <n v="148021.68510072998"/>
    <x v="6800"/>
  </r>
  <r>
    <n v="384.20762375607978"/>
    <x v="6934"/>
    <n v="207550.70430646924"/>
    <n v="61406.742503744244"/>
    <n v="32009.569747259451"/>
    <n v="93416.312251003692"/>
    <x v="6801"/>
  </r>
  <r>
    <n v="395.13605903006362"/>
    <x v="6935"/>
    <n v="204130.0316378104"/>
    <n v="179027.40510400265"/>
    <n v="25542.035600673698"/>
    <n v="204569.44070467635"/>
    <x v="6802"/>
  </r>
  <r>
    <n v="408.53876164787425"/>
    <x v="6936"/>
    <n v="202945.80049569215"/>
    <n v="130509.9015105146"/>
    <n v="26612.477482596063"/>
    <n v="157122.37899311067"/>
    <x v="6803"/>
  </r>
  <r>
    <n v="434.45055221712369"/>
    <x v="6937"/>
    <n v="207362.01097324141"/>
    <n v="48541.94505081496"/>
    <n v="32331.146708463668"/>
    <n v="80873.091759278628"/>
    <x v="6804"/>
  </r>
  <r>
    <n v="414.64609922583679"/>
    <x v="6938"/>
    <n v="189134.31571068143"/>
    <n v="165904.31734166251"/>
    <n v="27621.362603483474"/>
    <n v="193525.67994514597"/>
    <x v="6805"/>
  </r>
  <r>
    <n v="358.22724471179117"/>
    <x v="6939"/>
    <n v="212688.69896136108"/>
    <n v="79157.176486057011"/>
    <n v="32716.132685480916"/>
    <n v="111873.30917153793"/>
    <x v="6806"/>
  </r>
  <r>
    <n v="363.70873102165763"/>
    <x v="6940"/>
    <n v="184522.45928186137"/>
    <n v="185683.49706825786"/>
    <n v="39863.285364468968"/>
    <n v="225546.78243272682"/>
    <x v="6807"/>
  </r>
  <r>
    <n v="416.30177291862441"/>
    <x v="6941"/>
    <n v="183359.84118859231"/>
    <n v="112668.01391620756"/>
    <n v="28099.533374683797"/>
    <n v="140767.54729089135"/>
    <x v="6808"/>
  </r>
  <r>
    <n v="399.98656829197421"/>
    <x v="6942"/>
    <n v="178807.00086235342"/>
    <n v="160278.46824739638"/>
    <n v="32222.595907314753"/>
    <n v="192501.06415471114"/>
    <x v="6809"/>
  </r>
  <r>
    <n v="391.37418902075507"/>
    <x v="6943"/>
    <n v="186515.52538088421"/>
    <n v="175404.96643254333"/>
    <n v="43323.936787499406"/>
    <n v="218728.90322004273"/>
    <x v="6810"/>
  </r>
  <r>
    <n v="395.76036689389684"/>
    <x v="6944"/>
    <n v="220660.66849369643"/>
    <n v="176399.8116529072"/>
    <n v="32735.888464011179"/>
    <n v="209135.70011691836"/>
    <x v="6811"/>
  </r>
  <r>
    <n v="425.04169548792788"/>
    <x v="6945"/>
    <n v="235760.25917867388"/>
    <n v="170121.40816106257"/>
    <n v="35930.414953796884"/>
    <n v="206051.82311485946"/>
    <x v="6812"/>
  </r>
  <r>
    <n v="390.6813811006657"/>
    <x v="6946"/>
    <n v="206255.76211712061"/>
    <n v="162163.20725847105"/>
    <n v="26430.816812423851"/>
    <n v="188594.0240708949"/>
    <x v="6813"/>
  </r>
  <r>
    <n v="393.06752354595977"/>
    <x v="6947"/>
    <n v="215334.11557005902"/>
    <n v="117013.73888539417"/>
    <n v="29887.238639368068"/>
    <n v="146900.97752476225"/>
    <x v="6814"/>
  </r>
  <r>
    <n v="393.27453385157474"/>
    <x v="6948"/>
    <n v="215830.94042115813"/>
    <n v="198584.3830480703"/>
    <n v="28970.654336716332"/>
    <n v="227555.03738478664"/>
    <x v="6815"/>
  </r>
  <r>
    <n v="385.95454589461872"/>
    <x v="6949"/>
    <n v="159992.15417616954"/>
    <n v="112965.4240721955"/>
    <n v="36274.972880979803"/>
    <n v="149240.39695317531"/>
    <x v="6816"/>
  </r>
  <r>
    <n v="407.02792125370644"/>
    <x v="6950"/>
    <n v="196768.90063005124"/>
    <n v="205656.16643561356"/>
    <n v="27410.701741467274"/>
    <n v="233066.86817708082"/>
    <x v="6817"/>
  </r>
  <r>
    <n v="401.18171695801146"/>
    <x v="6951"/>
    <n v="212826.08723667136"/>
    <n v="176357.32306323806"/>
    <n v="39235.086773552168"/>
    <n v="215592.40983679023"/>
    <x v="6818"/>
  </r>
  <r>
    <n v="424.28317647958346"/>
    <x v="6952"/>
    <n v="171173.88527632708"/>
    <n v="205779.80771362118"/>
    <n v="42183.02612545382"/>
    <n v="247962.833839075"/>
    <x v="6819"/>
  </r>
  <r>
    <n v="415.12450371851878"/>
    <x v="6953"/>
    <n v="225841.73086880555"/>
    <n v="98279.725542641725"/>
    <n v="28556.713932277442"/>
    <n v="126836.43947491917"/>
    <x v="6820"/>
  </r>
  <r>
    <n v="376.98507131219975"/>
    <x v="6954"/>
    <n v="191075.46899440369"/>
    <n v="134118.20288007284"/>
    <n v="31410.611009240496"/>
    <n v="165528.81388931334"/>
    <x v="6821"/>
  </r>
  <r>
    <n v="384.62680966064414"/>
    <x v="6955"/>
    <n v="172320.96121400013"/>
    <n v="118078.81857154603"/>
    <n v="34030.271320718166"/>
    <n v="152109.08989226419"/>
    <x v="6822"/>
  </r>
  <r>
    <n v="421.05457159918365"/>
    <x v="6956"/>
    <n v="190942.35694774287"/>
    <n v="221413.42175999674"/>
    <n v="29273.253514570155"/>
    <n v="250686.67527456689"/>
    <x v="6823"/>
  </r>
  <r>
    <n v="420.50164886737957"/>
    <x v="6957"/>
    <n v="224227.82894745114"/>
    <n v="189662.0961622177"/>
    <n v="28323.417746103944"/>
    <n v="217985.51390832165"/>
    <x v="6824"/>
  </r>
  <r>
    <n v="390.0850812579892"/>
    <x v="6958"/>
    <n v="202296.3680777885"/>
    <n v="104888.02099969533"/>
    <n v="38700.601676329221"/>
    <n v="143588.62267602456"/>
    <x v="6825"/>
  </r>
  <r>
    <n v="430.71244378132144"/>
    <x v="6959"/>
    <n v="195279.25696439444"/>
    <n v="114942.20807330213"/>
    <n v="37820.680697610471"/>
    <n v="152762.8887709126"/>
    <x v="6826"/>
  </r>
  <r>
    <n v="385.10633703894212"/>
    <x v="6960"/>
    <n v="213184.28351876751"/>
    <n v="212892.94423098917"/>
    <n v="26770.542980068636"/>
    <n v="239663.4872110578"/>
    <x v="6827"/>
  </r>
  <r>
    <n v="447.94443772522447"/>
    <x v="6961"/>
    <n v="200608.94905488653"/>
    <n v="85724.842791605028"/>
    <n v="35599.211807650434"/>
    <n v="121324.05459925547"/>
    <x v="6828"/>
  </r>
  <r>
    <n v="426.53978461365665"/>
    <x v="6962"/>
    <n v="206430.37759555993"/>
    <n v="204528.29768443419"/>
    <n v="26601.6746702688"/>
    <n v="231129.972354703"/>
    <x v="6829"/>
  </r>
  <r>
    <n v="374.88240469143153"/>
    <x v="6963"/>
    <n v="223811.91487187971"/>
    <n v="109683.27194377541"/>
    <n v="25540.520557428696"/>
    <n v="135223.79250120412"/>
    <x v="6830"/>
  </r>
  <r>
    <n v="421.16346343467075"/>
    <x v="6964"/>
    <n v="201319.4689315467"/>
    <n v="122349.7967109523"/>
    <n v="31163.5072151147"/>
    <n v="153513.30392606699"/>
    <x v="6831"/>
  </r>
  <r>
    <n v="405.41983521290513"/>
    <x v="6965"/>
    <n v="168597.15506957102"/>
    <n v="109823.76100422036"/>
    <n v="35037.414984902658"/>
    <n v="144861.175989123"/>
    <x v="6832"/>
  </r>
  <r>
    <n v="421.08794109907382"/>
    <x v="6966"/>
    <n v="207073.75605371391"/>
    <n v="136711.45318153963"/>
    <n v="34217.860892237892"/>
    <n v="170929.31407377752"/>
    <x v="6833"/>
  </r>
  <r>
    <n v="423.90103227118107"/>
    <x v="6967"/>
    <n v="193211.02535679392"/>
    <n v="144570.5719504334"/>
    <n v="35189.821350254177"/>
    <n v="179760.39330068757"/>
    <x v="6834"/>
  </r>
  <r>
    <n v="418.51121193749202"/>
    <x v="6968"/>
    <n v="202179.30613755237"/>
    <n v="98228.491398107828"/>
    <n v="33790.766829355482"/>
    <n v="132019.25822746332"/>
    <x v="6835"/>
  </r>
  <r>
    <n v="397.64965082762478"/>
    <x v="6969"/>
    <n v="198053.55881784827"/>
    <n v="186171.30934306214"/>
    <n v="35450.16912734128"/>
    <n v="221621.47847040341"/>
    <x v="6836"/>
  </r>
  <r>
    <n v="393.78408379893779"/>
    <x v="6970"/>
    <n v="196553.17535726354"/>
    <n v="186009.25729798098"/>
    <n v="33973.608944220337"/>
    <n v="219982.8662422013"/>
    <x v="6837"/>
  </r>
  <r>
    <n v="405.05524658221259"/>
    <x v="6971"/>
    <n v="232551.25913936281"/>
    <n v="59263.866065946568"/>
    <n v="31769.847272727169"/>
    <n v="91033.713338673741"/>
    <x v="6838"/>
  </r>
  <r>
    <n v="414.64120051269776"/>
    <x v="6972"/>
    <n v="202063.4657548196"/>
    <n v="135492.12310575211"/>
    <n v="41610.132634614245"/>
    <n v="177102.25574036635"/>
    <x v="6839"/>
  </r>
  <r>
    <n v="387.49864374119545"/>
    <x v="6973"/>
    <n v="187731.11126037579"/>
    <n v="172284.35892524783"/>
    <n v="33285.997294157387"/>
    <n v="205570.35621940522"/>
    <x v="6840"/>
  </r>
  <r>
    <n v="420.9148602916286"/>
    <x v="6974"/>
    <n v="196242.74547591602"/>
    <n v="97147.618338117041"/>
    <n v="27739.016911698367"/>
    <n v="124886.63524981542"/>
    <x v="6841"/>
  </r>
  <r>
    <n v="429.24043765253043"/>
    <x v="6975"/>
    <n v="205814.23531912229"/>
    <n v="180016.09459923886"/>
    <n v="44668.048710718933"/>
    <n v="224684.14330995778"/>
    <x v="6842"/>
  </r>
  <r>
    <n v="423.88590473529155"/>
    <x v="6976"/>
    <n v="206527.72149831106"/>
    <n v="-3638.1978773687069"/>
    <n v="36088.525011364902"/>
    <n v="32450.327133996194"/>
    <x v="6843"/>
  </r>
  <r>
    <n v="417.93253593220658"/>
    <x v="6977"/>
    <n v="201403.22111599674"/>
    <n v="159827.98724125791"/>
    <n v="31923.516977000796"/>
    <n v="191751.50421825872"/>
    <x v="4830"/>
  </r>
  <r>
    <n v="423.34861154908106"/>
    <x v="6978"/>
    <n v="204463.94880843512"/>
    <n v="156396.97566411566"/>
    <n v="37314.879054255805"/>
    <n v="193711.85471837147"/>
    <x v="6844"/>
  </r>
  <r>
    <n v="380.43370692893552"/>
    <x v="6979"/>
    <n v="208400.81354157417"/>
    <n v="117560.67888782943"/>
    <n v="27092.970196066952"/>
    <n v="144653.64908389639"/>
    <x v="6845"/>
  </r>
  <r>
    <n v="412.23426957605386"/>
    <x v="6980"/>
    <n v="209715.35722080077"/>
    <n v="167241.74499380958"/>
    <n v="40296.686487346684"/>
    <n v="207538.43148115627"/>
    <x v="6846"/>
  </r>
  <r>
    <n v="386.49327210239107"/>
    <x v="6981"/>
    <n v="195301.1397612424"/>
    <n v="152491.08227167011"/>
    <n v="39822.081728108576"/>
    <n v="192313.16399977868"/>
    <x v="6847"/>
  </r>
  <r>
    <n v="386.41785123764873"/>
    <x v="6982"/>
    <n v="212262.3098965438"/>
    <n v="103752.01805845633"/>
    <n v="26838.029846778001"/>
    <n v="130590.04790523433"/>
    <x v="858"/>
  </r>
  <r>
    <n v="439.00458349050734"/>
    <x v="6983"/>
    <n v="174532.17149853258"/>
    <n v="207902.85254174552"/>
    <n v="39443.111363975906"/>
    <n v="247345.96390572144"/>
    <x v="6848"/>
  </r>
  <r>
    <n v="419.53159421007865"/>
    <x v="6984"/>
    <n v="189765.32909385941"/>
    <n v="170621.50869422566"/>
    <n v="34238.492216427228"/>
    <n v="204860.00091065289"/>
    <x v="6849"/>
  </r>
  <r>
    <n v="417.18664418716997"/>
    <x v="6985"/>
    <n v="194126.72825026535"/>
    <n v="199346.92770130883"/>
    <n v="40744.882766237832"/>
    <n v="240091.81046754666"/>
    <x v="6850"/>
  </r>
  <r>
    <n v="402.86666246424238"/>
    <x v="6986"/>
    <n v="203541.32478088734"/>
    <n v="183640.20010866792"/>
    <n v="29124.940656364717"/>
    <n v="212765.14076503264"/>
    <x v="3157"/>
  </r>
  <r>
    <n v="434.67746231616792"/>
    <x v="6987"/>
    <n v="209881.41630876204"/>
    <n v="197915.53690672343"/>
    <n v="25705.571150943422"/>
    <n v="223621.10805766686"/>
    <x v="6851"/>
  </r>
  <r>
    <n v="415.84668662852715"/>
    <x v="6988"/>
    <n v="189576.27407794952"/>
    <n v="128337.30818056691"/>
    <n v="32859.348832229385"/>
    <n v="161196.65701279629"/>
    <x v="6852"/>
  </r>
  <r>
    <n v="407.03651953568198"/>
    <x v="6989"/>
    <n v="230832.06088178291"/>
    <n v="161980.83001750696"/>
    <n v="33004.273918854378"/>
    <n v="194985.10393636132"/>
    <x v="6853"/>
  </r>
  <r>
    <n v="429.94290631863117"/>
    <x v="6990"/>
    <n v="205007.71382280733"/>
    <n v="159649.62826960033"/>
    <n v="30689.54556644323"/>
    <n v="190339.17383604357"/>
    <x v="6854"/>
  </r>
  <r>
    <n v="369.806852342919"/>
    <x v="6991"/>
    <n v="189234.88303083755"/>
    <n v="135419.66292493089"/>
    <n v="31834.835161111107"/>
    <n v="167254.498086042"/>
    <x v="6855"/>
  </r>
  <r>
    <n v="444.76699688536564"/>
    <x v="6992"/>
    <n v="222815.75903167229"/>
    <n v="113258.68537710358"/>
    <n v="43733.627122294711"/>
    <n v="156992.31249939831"/>
    <x v="6856"/>
  </r>
  <r>
    <n v="361.61378686072709"/>
    <x v="6993"/>
    <n v="185724.91476283886"/>
    <n v="161431.03891280195"/>
    <n v="43451.422016230179"/>
    <n v="204882.46092903212"/>
    <x v="6857"/>
  </r>
  <r>
    <n v="444.20767294859513"/>
    <x v="6994"/>
    <n v="179350.93600498047"/>
    <n v="171025.63387527881"/>
    <n v="25622.158265257942"/>
    <n v="196647.79214053677"/>
    <x v="6858"/>
  </r>
  <r>
    <n v="393.88042058078724"/>
    <x v="6995"/>
    <n v="197290.44735651981"/>
    <n v="172526.43291078261"/>
    <n v="27215.701946508347"/>
    <n v="199742.13485729095"/>
    <x v="6859"/>
  </r>
  <r>
    <n v="398.6054159041289"/>
    <x v="6996"/>
    <n v="190153.06564511801"/>
    <n v="204063.72303580143"/>
    <n v="41620.269454163696"/>
    <n v="245683.99248996514"/>
    <x v="6860"/>
  </r>
  <r>
    <n v="403.98042741660549"/>
    <x v="6997"/>
    <n v="234714.71096123764"/>
    <n v="89497.268268871077"/>
    <n v="34945.78738540622"/>
    <n v="124443.0556542773"/>
    <x v="6861"/>
  </r>
  <r>
    <n v="434.54217680024959"/>
    <x v="6998"/>
    <n v="207392.1143920857"/>
    <n v="178185.06251920364"/>
    <n v="42763.258784445272"/>
    <n v="220948.3213036489"/>
    <x v="6862"/>
  </r>
  <r>
    <n v="391.51073453303638"/>
    <x v="6999"/>
    <n v="217512.13329390599"/>
    <n v="211930.22470097191"/>
    <n v="33719.559796840214"/>
    <n v="245649.78449781213"/>
    <x v="6863"/>
  </r>
  <r>
    <n v="369.99412023026429"/>
    <x v="7000"/>
    <n v="194181.69041115718"/>
    <n v="98261.388165339536"/>
    <n v="37730.17071348078"/>
    <n v="135991.55887882033"/>
    <x v="6864"/>
  </r>
  <r>
    <n v="399.69232430093621"/>
    <x v="7001"/>
    <n v="194920.04900407197"/>
    <n v="194050.35627214226"/>
    <n v="26032.041292357862"/>
    <n v="220082.39756450013"/>
    <x v="6865"/>
  </r>
  <r>
    <n v="455.93810563595571"/>
    <x v="7002"/>
    <n v="173678.24252544765"/>
    <n v="156760.0080364639"/>
    <n v="38073.218414726303"/>
    <n v="194833.22645119019"/>
    <x v="6866"/>
  </r>
  <r>
    <n v="411.51937249187336"/>
    <x v="7003"/>
    <n v="202938.37053034152"/>
    <n v="173702.5221006565"/>
    <n v="26941.051583111479"/>
    <n v="200643.57368376799"/>
    <x v="6867"/>
  </r>
  <r>
    <n v="427.88701656112056"/>
    <x v="7004"/>
    <n v="208600.43912982944"/>
    <n v="163321.88710349612"/>
    <n v="37712.29488924738"/>
    <n v="201034.18199274351"/>
    <x v="6868"/>
  </r>
  <r>
    <n v="424.72389431908164"/>
    <x v="7005"/>
    <n v="194189.14831197672"/>
    <n v="165032.55341215784"/>
    <n v="44548.711957819403"/>
    <n v="209581.26536997725"/>
    <x v="6869"/>
  </r>
  <r>
    <n v="444.1775585383881"/>
    <x v="7006"/>
    <n v="185491.21021811923"/>
    <n v="159722.4311644921"/>
    <n v="37577.299477944383"/>
    <n v="197299.73064243648"/>
    <x v="6870"/>
  </r>
  <r>
    <n v="412.68688074440371"/>
    <x v="7007"/>
    <n v="201957.05410176428"/>
    <n v="150827.87869101117"/>
    <n v="37137.362472959641"/>
    <n v="187965.24116397082"/>
    <x v="6871"/>
  </r>
  <r>
    <n v="394.78345549015972"/>
    <x v="7008"/>
    <n v="174226.10839501253"/>
    <n v="58062.700370195729"/>
    <n v="26416.180627561724"/>
    <n v="84478.880997757456"/>
    <x v="6872"/>
  </r>
  <r>
    <n v="404.08201333309472"/>
    <x v="7009"/>
    <n v="194377.25451016254"/>
    <n v="84296.676108559099"/>
    <n v="42281.231758498921"/>
    <n v="126577.90786705802"/>
    <x v="6873"/>
  </r>
  <r>
    <n v="386.36164450056486"/>
    <x v="7010"/>
    <n v="175783.00332039921"/>
    <n v="196048.18660468323"/>
    <n v="33624.272247883069"/>
    <n v="229672.45885256631"/>
    <x v="6874"/>
  </r>
  <r>
    <n v="420.74867099332869"/>
    <x v="7011"/>
    <n v="206758.48488329642"/>
    <n v="91941.407922436658"/>
    <n v="33591.886693112443"/>
    <n v="125533.29461554909"/>
    <x v="6875"/>
  </r>
  <r>
    <n v="450.46407849846844"/>
    <x v="7012"/>
    <n v="205306.59889710613"/>
    <n v="104637.94182854815"/>
    <n v="31186.43037340201"/>
    <n v="135824.37220195017"/>
    <x v="6876"/>
  </r>
  <r>
    <n v="431.43605741172149"/>
    <x v="7013"/>
    <n v="202729.19267738075"/>
    <n v="188129.55539325788"/>
    <n v="40036.277289587488"/>
    <n v="228165.83268284536"/>
    <x v="6877"/>
  </r>
  <r>
    <n v="395.07974704463572"/>
    <x v="7014"/>
    <n v="212270.3014859164"/>
    <n v="225798.36839996369"/>
    <n v="43486.458294516109"/>
    <n v="269284.82669447979"/>
    <x v="6878"/>
  </r>
  <r>
    <n v="411.22026735206623"/>
    <x v="7015"/>
    <n v="208071.72297980447"/>
    <n v="132349.22098834324"/>
    <n v="41793.505857643686"/>
    <n v="174142.72684598691"/>
    <x v="6879"/>
  </r>
  <r>
    <n v="422.80868505169957"/>
    <x v="7016"/>
    <n v="219175.03266590991"/>
    <n v="273940.60488639033"/>
    <n v="35040.569117063758"/>
    <n v="308981.1740034541"/>
    <x v="6880"/>
  </r>
  <r>
    <n v="420.63585107636874"/>
    <x v="7017"/>
    <n v="183029.48291349827"/>
    <n v="180596.3766838701"/>
    <n v="38896.714269347278"/>
    <n v="219493.09095321738"/>
    <x v="6881"/>
  </r>
  <r>
    <n v="398.80673423347878"/>
    <x v="7018"/>
    <n v="207022.90509115311"/>
    <n v="127731.13595581119"/>
    <n v="31787.609890231608"/>
    <n v="159518.74584604279"/>
    <x v="6882"/>
  </r>
  <r>
    <n v="405.99567344284458"/>
    <x v="7019"/>
    <n v="219095.44182586827"/>
    <n v="150325.86462124839"/>
    <n v="37910.006828393707"/>
    <n v="188235.87144964209"/>
    <x v="6883"/>
  </r>
  <r>
    <n v="370.89264027005294"/>
    <x v="7020"/>
    <n v="213205.37136651235"/>
    <n v="118637.87544781592"/>
    <n v="28291.736722572052"/>
    <n v="146929.61217038799"/>
    <x v="6884"/>
  </r>
  <r>
    <n v="398.74983826567228"/>
    <x v="7021"/>
    <n v="193490.29284655294"/>
    <n v="186930.14487708968"/>
    <n v="44288.467752846023"/>
    <n v="231218.6126299357"/>
    <x v="1053"/>
  </r>
  <r>
    <n v="402.78581752447002"/>
    <x v="7022"/>
    <n v="200277.33229037968"/>
    <n v="236458.13739980353"/>
    <n v="30023.498593920078"/>
    <n v="266481.63599372358"/>
    <x v="6885"/>
  </r>
  <r>
    <n v="356.5291804550456"/>
    <x v="7023"/>
    <n v="199737.68170564092"/>
    <n v="115710.23519166798"/>
    <n v="43982.87461830931"/>
    <n v="159693.10980997729"/>
    <x v="6886"/>
  </r>
  <r>
    <n v="401.82221683981425"/>
    <x v="7024"/>
    <n v="192034.99564446084"/>
    <n v="82184.52211392569"/>
    <n v="35683.119671693385"/>
    <n v="117867.64178561908"/>
    <x v="6887"/>
  </r>
  <r>
    <n v="415.30930680953662"/>
    <x v="7025"/>
    <n v="235259.60206405894"/>
    <n v="244320.03315889236"/>
    <n v="42654.034764557124"/>
    <n v="286974.0679234495"/>
    <x v="6888"/>
  </r>
  <r>
    <n v="446.76995770436997"/>
    <x v="7026"/>
    <n v="174952.42422906804"/>
    <n v="243153.52372055021"/>
    <n v="38832.904212675276"/>
    <n v="281986.42793322547"/>
    <x v="6889"/>
  </r>
  <r>
    <n v="424.18728263567937"/>
    <x v="7027"/>
    <n v="208008.02134209385"/>
    <n v="116142.20588547178"/>
    <n v="36144.343154703151"/>
    <n v="152286.54904017493"/>
    <x v="6890"/>
  </r>
  <r>
    <n v="372.4903796565315"/>
    <x v="7028"/>
    <n v="210482.50175943683"/>
    <n v="144601.51795175203"/>
    <n v="36403.260191428519"/>
    <n v="181004.77814318053"/>
    <x v="6891"/>
  </r>
  <r>
    <n v="384.26759166087641"/>
    <x v="7029"/>
    <n v="214657.99353661283"/>
    <n v="170276.63878369887"/>
    <n v="30242.448838015269"/>
    <n v="200519.08762171413"/>
    <x v="6892"/>
  </r>
  <r>
    <n v="416.04368516432498"/>
    <x v="7030"/>
    <n v="188935.3791228527"/>
    <n v="115874.29725230885"/>
    <n v="28498.276377923383"/>
    <n v="144372.57363023225"/>
    <x v="6893"/>
  </r>
  <r>
    <n v="377.40096719587086"/>
    <x v="7031"/>
    <n v="196326.41395636066"/>
    <n v="189178.55541352133"/>
    <n v="39223.057956436816"/>
    <n v="228401.61336995816"/>
    <x v="6894"/>
  </r>
  <r>
    <n v="359.00146303422491"/>
    <x v="7032"/>
    <n v="206101.84626968895"/>
    <n v="179186.78505819934"/>
    <n v="30914.819731110383"/>
    <n v="210101.60478930973"/>
    <x v="6895"/>
  </r>
  <r>
    <n v="394.96393480446341"/>
    <x v="7033"/>
    <n v="207240.26714953574"/>
    <n v="152865.65923464028"/>
    <n v="37253.260872548759"/>
    <n v="190118.92010718904"/>
    <x v="6896"/>
  </r>
  <r>
    <n v="404.86300615392827"/>
    <x v="7034"/>
    <n v="195431.8766012376"/>
    <n v="162504.34528696691"/>
    <n v="36937.495992982374"/>
    <n v="199441.84127994929"/>
    <x v="6897"/>
  </r>
  <r>
    <n v="411.13495997939788"/>
    <x v="7035"/>
    <n v="187019.23726273203"/>
    <n v="188416.05959335784"/>
    <n v="37487.827623605786"/>
    <n v="225903.88721696363"/>
    <x v="6898"/>
  </r>
  <r>
    <n v="423.40822658482409"/>
    <x v="7036"/>
    <n v="208780.26492737015"/>
    <n v="205010.13945720278"/>
    <n v="34798.778813237623"/>
    <n v="239808.91827044039"/>
    <x v="6899"/>
  </r>
  <r>
    <n v="408.3182619506324"/>
    <x v="7037"/>
    <n v="197687.88310475484"/>
    <n v="113963.31916424325"/>
    <n v="37681.328031569457"/>
    <n v="151644.64719581272"/>
    <x v="6900"/>
  </r>
  <r>
    <n v="439.23372447518892"/>
    <x v="7038"/>
    <n v="206413.74713460595"/>
    <n v="175110.56732186492"/>
    <n v="26685.908906902685"/>
    <n v="201796.4762287676"/>
    <x v="6901"/>
  </r>
  <r>
    <n v="436.34653033655275"/>
    <x v="7039"/>
    <n v="194206.25482943855"/>
    <n v="201586.670953063"/>
    <n v="29902.020547785556"/>
    <n v="231488.69150084857"/>
    <x v="6902"/>
  </r>
  <r>
    <n v="400.81886005264585"/>
    <x v="7040"/>
    <n v="185452.89602780051"/>
    <n v="222360.58694249738"/>
    <n v="33448.876486264526"/>
    <n v="255809.4634287619"/>
    <x v="6903"/>
  </r>
  <r>
    <n v="404.5843771624987"/>
    <x v="7041"/>
    <n v="225502.53418890186"/>
    <n v="127661.28632667537"/>
    <n v="28140.857443734574"/>
    <n v="155802.14377040995"/>
    <x v="6904"/>
  </r>
  <r>
    <n v="402.76810249576687"/>
    <x v="7042"/>
    <n v="192203.97904697096"/>
    <n v="126592.69153051126"/>
    <n v="42512.420372590735"/>
    <n v="169105.11190310199"/>
    <x v="6905"/>
  </r>
  <r>
    <n v="409.82783624964861"/>
    <x v="7043"/>
    <n v="213900.78395507639"/>
    <n v="158982.60179615227"/>
    <n v="29157.846480357792"/>
    <n v="188140.44827651005"/>
    <x v="6906"/>
  </r>
  <r>
    <n v="370.32171791641093"/>
    <x v="7044"/>
    <n v="206401.42698784245"/>
    <n v="95421.889863987773"/>
    <n v="27485.06892777816"/>
    <n v="122906.95879176594"/>
    <x v="6907"/>
  </r>
  <r>
    <n v="405.41710129926997"/>
    <x v="7045"/>
    <n v="217643.69156046832"/>
    <n v="178595.42681944522"/>
    <n v="40087.142036370322"/>
    <n v="218682.56885581554"/>
    <x v="6908"/>
  </r>
  <r>
    <n v="383.41631701533089"/>
    <x v="7046"/>
    <n v="219208.92759688344"/>
    <n v="149640.46967340101"/>
    <n v="30347.433627201975"/>
    <n v="179987.90330060298"/>
    <x v="6909"/>
  </r>
  <r>
    <n v="379.56021419721003"/>
    <x v="7047"/>
    <n v="197806.35145841332"/>
    <n v="128763.37157308595"/>
    <n v="33143.066572885124"/>
    <n v="161906.43814597107"/>
    <x v="6910"/>
  </r>
  <r>
    <n v="413.49188664923702"/>
    <x v="7048"/>
    <n v="223259.63831720623"/>
    <n v="178073.81513389311"/>
    <n v="31758.469996466782"/>
    <n v="209832.28513035987"/>
    <x v="6911"/>
  </r>
  <r>
    <n v="406.11104483727576"/>
    <x v="7049"/>
    <n v="209056.62418574726"/>
    <n v="156824.30664164494"/>
    <n v="28661.519276755476"/>
    <n v="185485.82591840043"/>
    <x v="6912"/>
  </r>
  <r>
    <n v="428.49812209759017"/>
    <x v="7050"/>
    <n v="216556.2044548984"/>
    <n v="139320.78125271716"/>
    <n v="31457.937443579911"/>
    <n v="170778.71869629709"/>
    <x v="6913"/>
  </r>
  <r>
    <n v="394.18385372603336"/>
    <x v="7051"/>
    <n v="221666.82535551759"/>
    <n v="182852.45574275113"/>
    <n v="37021.683260867008"/>
    <n v="219874.13900361815"/>
    <x v="6914"/>
  </r>
  <r>
    <n v="423.87038041080302"/>
    <x v="7052"/>
    <n v="217141.29219291284"/>
    <n v="147665.48566930418"/>
    <n v="29187.156184216059"/>
    <n v="176852.64185352024"/>
    <x v="6915"/>
  </r>
  <r>
    <n v="399.50651581067694"/>
    <x v="7053"/>
    <n v="183062.5004313617"/>
    <n v="149342.04703164857"/>
    <n v="28967.963870413198"/>
    <n v="178310.01090206177"/>
    <x v="6916"/>
  </r>
  <r>
    <n v="424.71198580686291"/>
    <x v="7054"/>
    <n v="201848.23575095981"/>
    <n v="155233.01493664653"/>
    <n v="36806.025646526861"/>
    <n v="192039.0405831734"/>
    <x v="6917"/>
  </r>
  <r>
    <n v="425.30237838541098"/>
    <x v="7055"/>
    <n v="239737.08374998427"/>
    <n v="171444.77991398203"/>
    <n v="36232.438463390681"/>
    <n v="207677.21837737272"/>
    <x v="6918"/>
  </r>
  <r>
    <n v="429.93364760022445"/>
    <x v="7056"/>
    <n v="209502.72023832725"/>
    <n v="187606.60917140869"/>
    <n v="33875.70077992048"/>
    <n v="221482.30995132917"/>
    <x v="6919"/>
  </r>
  <r>
    <n v="402.95100925474202"/>
    <x v="7057"/>
    <n v="202918.78213814949"/>
    <n v="198383.77137023365"/>
    <n v="26146.984660712253"/>
    <n v="224530.75603094589"/>
    <x v="6920"/>
  </r>
  <r>
    <n v="436.2759070228521"/>
    <x v="7058"/>
    <n v="190088.98222190581"/>
    <n v="199762.09810195019"/>
    <n v="31737.299133824527"/>
    <n v="231499.39723577473"/>
    <x v="6921"/>
  </r>
  <r>
    <n v="395.43296999846746"/>
    <x v="7059"/>
    <n v="177619.11105170861"/>
    <n v="160653.54900506928"/>
    <n v="27238.853926907384"/>
    <n v="187892.40293197666"/>
    <x v="6922"/>
  </r>
  <r>
    <n v="412.97450072723592"/>
    <x v="7060"/>
    <n v="195276.89323516528"/>
    <n v="184941.92057549261"/>
    <n v="27542.022751386714"/>
    <n v="212483.94332687932"/>
    <x v="6923"/>
  </r>
  <r>
    <n v="409.09336675011815"/>
    <x v="7061"/>
    <n v="209128.62801775464"/>
    <n v="145476.6412020619"/>
    <n v="44403.703772638044"/>
    <n v="189880.34497469995"/>
    <x v="6924"/>
  </r>
  <r>
    <n v="401.25788785447156"/>
    <x v="7062"/>
    <n v="209284.2078711894"/>
    <n v="105880.52222732872"/>
    <n v="32775.636069144857"/>
    <n v="138656.15829647359"/>
    <x v="6925"/>
  </r>
  <r>
    <n v="401.70012175813048"/>
    <x v="7063"/>
    <n v="205755.92846122006"/>
    <n v="168059.61022304831"/>
    <n v="39666.423680116735"/>
    <n v="207726.03390316505"/>
    <x v="6926"/>
  </r>
  <r>
    <n v="401.74818294296506"/>
    <x v="7064"/>
    <n v="210599.38724851352"/>
    <n v="170511.63758660699"/>
    <n v="41683.953056510793"/>
    <n v="212195.59064311779"/>
    <x v="6927"/>
  </r>
  <r>
    <n v="413.91892387711829"/>
    <x v="7065"/>
    <n v="215180.78109760009"/>
    <n v="210260.72109810595"/>
    <n v="28691.423918104232"/>
    <n v="238952.14501621018"/>
    <x v="6928"/>
  </r>
  <r>
    <n v="424.73619104995396"/>
    <x v="7066"/>
    <n v="192613.92377524983"/>
    <n v="113185.70793341522"/>
    <n v="38413.871914087031"/>
    <n v="151599.57984750226"/>
    <x v="6929"/>
  </r>
  <r>
    <n v="405.4279827457238"/>
    <x v="7067"/>
    <n v="228634.1842427107"/>
    <n v="143467.76747301646"/>
    <n v="36284.082409680297"/>
    <n v="179751.84988269676"/>
    <x v="6930"/>
  </r>
  <r>
    <n v="408.46961468075722"/>
    <x v="7068"/>
    <n v="180723.35790607717"/>
    <n v="152859.0339406447"/>
    <n v="44648.024367289116"/>
    <n v="197507.05830793382"/>
    <x v="6931"/>
  </r>
  <r>
    <n v="438.24977651550677"/>
    <x v="7069"/>
    <n v="230261.90799905933"/>
    <n v="130038.88639828566"/>
    <n v="40850.146959266225"/>
    <n v="170889.03335755187"/>
    <x v="6932"/>
  </r>
  <r>
    <n v="425.84712876689463"/>
    <x v="7070"/>
    <n v="172115.4103328808"/>
    <n v="167250.84076495058"/>
    <n v="32657.876984489332"/>
    <n v="199908.71774943991"/>
    <x v="6933"/>
  </r>
  <r>
    <n v="407.45050732085889"/>
    <x v="7071"/>
    <n v="203213.03014246735"/>
    <n v="203719.70394901946"/>
    <n v="32963.847073346951"/>
    <n v="236683.55102236642"/>
    <x v="6934"/>
  </r>
  <r>
    <n v="383.59725672125091"/>
    <x v="7072"/>
    <n v="204740.17240356884"/>
    <n v="182826.20114069467"/>
    <n v="41532.692006044803"/>
    <n v="224358.89314673946"/>
    <x v="6935"/>
  </r>
  <r>
    <n v="376.37764713488076"/>
    <x v="7073"/>
    <n v="170364.40271565565"/>
    <n v="215964.43531400987"/>
    <n v="34132.835412828194"/>
    <n v="250097.27072683806"/>
    <x v="6936"/>
  </r>
  <r>
    <n v="410.1499286440424"/>
    <x v="7074"/>
    <n v="193560.29078070287"/>
    <n v="182934.85470012683"/>
    <n v="41291.596598842167"/>
    <n v="224226.45129896898"/>
    <x v="6937"/>
  </r>
  <r>
    <n v="409.94214489383074"/>
    <x v="7075"/>
    <n v="193246.61031779621"/>
    <n v="146813.3718860737"/>
    <n v="43799.449609222997"/>
    <n v="190612.8214952967"/>
    <x v="6938"/>
  </r>
  <r>
    <n v="396.36648402661655"/>
    <x v="7076"/>
    <n v="221248.44702832727"/>
    <n v="85935.133044293194"/>
    <n v="42333.279154301308"/>
    <n v="128268.41219859451"/>
    <x v="6939"/>
  </r>
  <r>
    <n v="424.3019404382112"/>
    <x v="7077"/>
    <n v="217750.81749893568"/>
    <n v="206284.05432273957"/>
    <n v="27493.755737735413"/>
    <n v="233777.81006047499"/>
    <x v="6940"/>
  </r>
  <r>
    <n v="420.58909509728028"/>
    <x v="7078"/>
    <n v="214622.25743494811"/>
    <n v="114317.21241620296"/>
    <n v="44217.353453502357"/>
    <n v="158534.56586970531"/>
    <x v="6941"/>
  </r>
  <r>
    <n v="396.59018417367332"/>
    <x v="7079"/>
    <n v="238966.27246118308"/>
    <n v="178984.20269749715"/>
    <n v="42450.166306278465"/>
    <n v="221434.36900377562"/>
    <x v="6942"/>
  </r>
  <r>
    <n v="399.16741002556347"/>
    <x v="7080"/>
    <n v="220252.66413513146"/>
    <n v="108962.48920114516"/>
    <n v="31522.965074751675"/>
    <n v="140485.45427589683"/>
    <x v="6943"/>
  </r>
  <r>
    <n v="392.66719820847931"/>
    <x v="7081"/>
    <n v="214650.12649154689"/>
    <n v="185661.28762936487"/>
    <n v="35234.963135590064"/>
    <n v="220896.25076495495"/>
    <x v="1838"/>
  </r>
  <r>
    <n v="400.94255714822202"/>
    <x v="7082"/>
    <n v="225041.74353052411"/>
    <n v="231674.05458185813"/>
    <n v="39584.03688095331"/>
    <n v="271258.09146281146"/>
    <x v="6944"/>
  </r>
  <r>
    <n v="374.74202607208997"/>
    <x v="7083"/>
    <n v="202304.97225188697"/>
    <n v="120393.37422255444"/>
    <n v="41888.000959498117"/>
    <n v="162281.37518205255"/>
    <x v="6945"/>
  </r>
  <r>
    <n v="422.54242090097864"/>
    <x v="7084"/>
    <n v="221070.5556490515"/>
    <n v="220803.96000357319"/>
    <n v="26060.729563533758"/>
    <n v="246864.68956710695"/>
    <x v="6946"/>
  </r>
  <r>
    <n v="439.88086551796687"/>
    <x v="7085"/>
    <n v="193405.009152315"/>
    <n v="218728.62727283631"/>
    <n v="41601.636108307794"/>
    <n v="260330.26338114409"/>
    <x v="6947"/>
  </r>
  <r>
    <n v="430.60969119475072"/>
    <x v="7086"/>
    <n v="203936.44193896325"/>
    <n v="171937.16824079581"/>
    <n v="44748.741021928683"/>
    <n v="216685.90926272451"/>
    <x v="6948"/>
  </r>
  <r>
    <n v="383.17754537346872"/>
    <x v="7087"/>
    <n v="187432.45899603228"/>
    <n v="184616.93416958899"/>
    <n v="30389.341794801105"/>
    <n v="215006.27596439008"/>
    <x v="6949"/>
  </r>
  <r>
    <n v="406.34446895526645"/>
    <x v="7088"/>
    <n v="155371.94680108322"/>
    <n v="199318.0668291024"/>
    <n v="40418.017605598936"/>
    <n v="239736.08443470133"/>
    <x v="6950"/>
  </r>
  <r>
    <n v="431.4751617836763"/>
    <x v="7089"/>
    <n v="216785.87918830954"/>
    <n v="137550.85784110631"/>
    <n v="41414.319918995236"/>
    <n v="178965.17776010153"/>
    <x v="6951"/>
  </r>
  <r>
    <n v="399.53661160094759"/>
    <x v="7090"/>
    <n v="216858.80897837918"/>
    <n v="130613.55098153853"/>
    <n v="34510.438865925025"/>
    <n v="165123.98984746356"/>
    <x v="6952"/>
  </r>
  <r>
    <n v="428.50651501609553"/>
    <x v="7091"/>
    <n v="208638.10916584297"/>
    <n v="106434.71867983113"/>
    <n v="43919.772705856754"/>
    <n v="150354.4913856879"/>
    <x v="6953"/>
  </r>
  <r>
    <n v="444.2158477200619"/>
    <x v="7092"/>
    <n v="199885.19724454844"/>
    <n v="156170.40543073937"/>
    <n v="40810.325890191409"/>
    <n v="196980.73132093076"/>
    <x v="6954"/>
  </r>
  <r>
    <n v="388.49136833796393"/>
    <x v="7093"/>
    <n v="183792.96715475706"/>
    <n v="109503.07710496112"/>
    <n v="38448.154283731172"/>
    <n v="147951.23138869228"/>
    <x v="6955"/>
  </r>
  <r>
    <n v="416.01041923970752"/>
    <x v="7094"/>
    <n v="179662.5719178741"/>
    <n v="154190.00361143315"/>
    <n v="43307.087049788061"/>
    <n v="197497.09066122121"/>
    <x v="6956"/>
  </r>
  <r>
    <n v="439.47885287201541"/>
    <x v="7095"/>
    <n v="206988.22166246036"/>
    <n v="205252.18647530067"/>
    <n v="26765.685929665531"/>
    <n v="232017.87240496621"/>
    <x v="6957"/>
  </r>
  <r>
    <n v="422.57573754732101"/>
    <x v="7096"/>
    <n v="198043.33200325476"/>
    <n v="167287.84016783154"/>
    <n v="43352.224017816327"/>
    <n v="210640.06418564788"/>
    <x v="6958"/>
  </r>
  <r>
    <n v="430.78220518265852"/>
    <x v="7097"/>
    <n v="204653.82309774766"/>
    <n v="167035.60409386706"/>
    <n v="24859.185859188448"/>
    <n v="191894.7899530555"/>
    <x v="6959"/>
  </r>
  <r>
    <n v="394.3066013162512"/>
    <x v="7098"/>
    <n v="188000.63280809444"/>
    <n v="92800.199668898349"/>
    <n v="34177.880852011775"/>
    <n v="126978.08052091012"/>
    <x v="6960"/>
  </r>
  <r>
    <n v="386.2286900614356"/>
    <x v="7099"/>
    <n v="195199.63940426992"/>
    <n v="138631.21323282854"/>
    <n v="40501.007772541176"/>
    <n v="179132.22100536971"/>
    <x v="6961"/>
  </r>
  <r>
    <n v="416.85231053038888"/>
    <x v="7100"/>
    <n v="188778.05711921534"/>
    <n v="133532.68391173895"/>
    <n v="44657.113422432245"/>
    <n v="178189.79733417119"/>
    <x v="6962"/>
  </r>
  <r>
    <n v="379.4932482303916"/>
    <x v="7101"/>
    <n v="213240.24399881545"/>
    <n v="191412.52736567889"/>
    <n v="30266.6389482054"/>
    <n v="221679.16631388429"/>
    <x v="6963"/>
  </r>
  <r>
    <n v="374.85462564889082"/>
    <x v="7102"/>
    <n v="229537.81286703821"/>
    <n v="139824.46939715397"/>
    <n v="28094.908759373127"/>
    <n v="167919.37815652709"/>
    <x v="6964"/>
  </r>
  <r>
    <n v="407.98185268835618"/>
    <x v="7103"/>
    <n v="188583.87932302768"/>
    <n v="188639.28056777897"/>
    <n v="34550.722396530902"/>
    <n v="223190.00296430988"/>
    <x v="6965"/>
  </r>
  <r>
    <n v="385.40290693720544"/>
    <x v="7104"/>
    <n v="215336.54483855888"/>
    <n v="84494.673630896752"/>
    <n v="39318.473164045761"/>
    <n v="123813.14679494251"/>
    <x v="6966"/>
  </r>
  <r>
    <n v="423.43158844161542"/>
    <x v="7105"/>
    <n v="201346.92758778072"/>
    <n v="148243.54356330811"/>
    <n v="27716.373157252739"/>
    <n v="175959.91672056084"/>
    <x v="6967"/>
  </r>
  <r>
    <n v="393.82842754447859"/>
    <x v="7106"/>
    <n v="199598.33472362556"/>
    <n v="103253.69324401698"/>
    <n v="25599.675890617429"/>
    <n v="128853.36913463441"/>
    <x v="6968"/>
  </r>
  <r>
    <n v="378.40297594693487"/>
    <x v="7107"/>
    <n v="213551.57590896447"/>
    <n v="201085.10465162873"/>
    <n v="30558.917044493486"/>
    <n v="231644.02169612222"/>
    <x v="6969"/>
  </r>
  <r>
    <n v="386.69935272753958"/>
    <x v="7108"/>
    <n v="186158.28287145885"/>
    <n v="134185.6177817373"/>
    <n v="43244.011632527385"/>
    <n v="177429.62941426469"/>
    <x v="6970"/>
  </r>
  <r>
    <n v="431.58076102562069"/>
    <x v="7109"/>
    <n v="223567.60175022433"/>
    <n v="139499.91892654423"/>
    <n v="36767.966507712343"/>
    <n v="176267.88543425658"/>
    <x v="6971"/>
  </r>
  <r>
    <n v="425.08263192925256"/>
    <x v="7110"/>
    <n v="204634.03766652205"/>
    <n v="154273.86869276123"/>
    <n v="33788.385875066626"/>
    <n v="188062.25456782785"/>
    <x v="6972"/>
  </r>
  <r>
    <n v="406.40530217282759"/>
    <x v="7111"/>
    <n v="202879.56396847731"/>
    <n v="175749.26398119313"/>
    <n v="28115.982071536171"/>
    <n v="203865.24605272932"/>
    <x v="6973"/>
  </r>
  <r>
    <n v="444.3259767332807"/>
    <x v="7112"/>
    <n v="213646.81293594392"/>
    <n v="220946.48344935098"/>
    <n v="27311.698844011844"/>
    <n v="248258.18229336283"/>
    <x v="6974"/>
  </r>
  <r>
    <n v="367.25491090358946"/>
    <x v="7113"/>
    <n v="210357.55754556067"/>
    <n v="141449.85612926018"/>
    <n v="36076.34685771347"/>
    <n v="177526.20298697366"/>
    <x v="6975"/>
  </r>
  <r>
    <n v="427.26705527093532"/>
    <x v="7114"/>
    <n v="205258.41398210096"/>
    <n v="117212.07165958408"/>
    <n v="25588.461198489058"/>
    <n v="142800.53285807313"/>
    <x v="6976"/>
  </r>
  <r>
    <n v="359.67137623427828"/>
    <x v="7115"/>
    <n v="215013.0119543788"/>
    <n v="189359.79534459047"/>
    <n v="27739.886435722925"/>
    <n v="217099.6817803134"/>
    <x v="6977"/>
  </r>
  <r>
    <n v="417.99756243747544"/>
    <x v="7116"/>
    <n v="217946.16745479035"/>
    <n v="201833.26234513288"/>
    <n v="29698.824103919233"/>
    <n v="231532.08644905212"/>
    <x v="6978"/>
  </r>
  <r>
    <n v="414.42584279503484"/>
    <x v="7117"/>
    <n v="196903.89492464389"/>
    <n v="158191.0947765543"/>
    <n v="37864.490497390732"/>
    <n v="196055.58527394503"/>
    <x v="6979"/>
  </r>
  <r>
    <n v="430.57406627001831"/>
    <x v="7118"/>
    <n v="212059.74311540305"/>
    <n v="176684.80704531929"/>
    <n v="32427.371223751987"/>
    <n v="209112.17826907127"/>
    <x v="6980"/>
  </r>
  <r>
    <n v="399.86490923632118"/>
    <x v="7119"/>
    <n v="184566.76158457465"/>
    <n v="175858.5982805485"/>
    <n v="26012.779287858164"/>
    <n v="201871.37756840666"/>
    <x v="6981"/>
  </r>
  <r>
    <n v="437.22985306044751"/>
    <x v="7120"/>
    <n v="209769.55522153102"/>
    <n v="92830.778162382776"/>
    <n v="36021.133286480937"/>
    <n v="128851.91144886371"/>
    <x v="6982"/>
  </r>
  <r>
    <n v="431.65759943520334"/>
    <x v="7121"/>
    <n v="216792.95457732852"/>
    <n v="193725.74986707128"/>
    <n v="40449.951537780631"/>
    <n v="234175.70140485192"/>
    <x v="6983"/>
  </r>
  <r>
    <n v="407.35726592947123"/>
    <x v="7122"/>
    <n v="216326.71642039175"/>
    <n v="210172.21287251529"/>
    <n v="36933.79630073384"/>
    <n v="247106.00917324913"/>
    <x v="6984"/>
  </r>
  <r>
    <n v="383.58159614675083"/>
    <x v="7123"/>
    <n v="197916.30363491707"/>
    <n v="160163.39573318383"/>
    <n v="39240.641129232587"/>
    <n v="199404.03686241643"/>
    <x v="6985"/>
  </r>
  <r>
    <n v="384.93553491183712"/>
    <x v="7124"/>
    <n v="203666.18409984201"/>
    <n v="143664.37049488132"/>
    <n v="37917.254467700899"/>
    <n v="181581.62496258222"/>
    <x v="6986"/>
  </r>
  <r>
    <n v="405.92882052376916"/>
    <x v="7125"/>
    <n v="191812.86753966604"/>
    <n v="197784.1057758489"/>
    <n v="35200.035246725478"/>
    <n v="232984.14102257439"/>
    <x v="6987"/>
  </r>
  <r>
    <n v="391.28199077073447"/>
    <x v="7126"/>
    <n v="201809.91189005511"/>
    <n v="112333.05795602818"/>
    <n v="39756.208659450327"/>
    <n v="152089.2666154785"/>
    <x v="6988"/>
  </r>
  <r>
    <n v="440.36543971957985"/>
    <x v="7127"/>
    <n v="192091.01744932172"/>
    <n v="159119.68990908327"/>
    <n v="44169.304423020651"/>
    <n v="203288.99433210393"/>
    <x v="6989"/>
  </r>
  <r>
    <n v="422.80466059675871"/>
    <x v="7128"/>
    <n v="201834.50808900272"/>
    <n v="144534.29840551724"/>
    <n v="27208.65302114029"/>
    <n v="171742.95142665753"/>
    <x v="6990"/>
  </r>
  <r>
    <n v="390.43355352105129"/>
    <x v="7129"/>
    <n v="213141.15737232854"/>
    <n v="108836.77232769335"/>
    <n v="29285.171533610355"/>
    <n v="138121.94386130371"/>
    <x v="6991"/>
  </r>
  <r>
    <n v="393.27062954728416"/>
    <x v="7130"/>
    <n v="194842.00427663885"/>
    <n v="125867.35309623777"/>
    <n v="25914.040137994671"/>
    <n v="151781.39323423244"/>
    <x v="6992"/>
  </r>
  <r>
    <n v="388.90605904080212"/>
    <x v="7131"/>
    <n v="190862.1354828864"/>
    <n v="182834.73243952889"/>
    <n v="26979.628582494639"/>
    <n v="209814.36102202354"/>
    <x v="6993"/>
  </r>
  <r>
    <n v="378.55928473415099"/>
    <x v="7132"/>
    <n v="212324.19824390707"/>
    <n v="221814.34227447136"/>
    <n v="29830.89781815356"/>
    <n v="251645.24009262491"/>
    <x v="6994"/>
  </r>
  <r>
    <n v="399.8410368354825"/>
    <x v="7133"/>
    <n v="195675.31165761506"/>
    <n v="190318.33524059577"/>
    <n v="36707.288905317175"/>
    <n v="227025.62414591294"/>
    <x v="6995"/>
  </r>
  <r>
    <n v="393.60400280363854"/>
    <x v="7134"/>
    <n v="204304.11536272668"/>
    <n v="139002.10579859145"/>
    <n v="26666.571029808045"/>
    <n v="165668.6768283995"/>
    <x v="6996"/>
  </r>
  <r>
    <n v="382.80044572180554"/>
    <x v="7135"/>
    <n v="202076.38895562378"/>
    <n v="129416.65141757992"/>
    <n v="24769.983774076307"/>
    <n v="154186.63519165624"/>
    <x v="6997"/>
  </r>
  <r>
    <n v="451.3841588231225"/>
    <x v="7136"/>
    <n v="194866.24126509958"/>
    <n v="124702.6929241708"/>
    <n v="30610.59712059021"/>
    <n v="155313.290044761"/>
    <x v="6998"/>
  </r>
  <r>
    <n v="420.38834650888742"/>
    <x v="7137"/>
    <n v="200013.18260668009"/>
    <n v="135945.1972443226"/>
    <n v="27961.22967737601"/>
    <n v="163906.42692169861"/>
    <x v="6999"/>
  </r>
  <r>
    <n v="377.73855201343571"/>
    <x v="7138"/>
    <n v="201972.89207309051"/>
    <n v="150653.11491431631"/>
    <n v="30780.331341433895"/>
    <n v="181433.4462557502"/>
    <x v="7000"/>
  </r>
  <r>
    <n v="397.67935593064448"/>
    <x v="7139"/>
    <n v="207200.76425408694"/>
    <n v="191111.77804418074"/>
    <n v="28874.546641137684"/>
    <n v="219986.32468531842"/>
    <x v="7001"/>
  </r>
  <r>
    <n v="396.04226610359194"/>
    <x v="7140"/>
    <n v="183972.02920572495"/>
    <n v="159075.60305593535"/>
    <n v="26472.238431953836"/>
    <n v="185547.84148788918"/>
    <x v="7002"/>
  </r>
  <r>
    <n v="438.93755920548699"/>
    <x v="7141"/>
    <n v="192868.11090424392"/>
    <n v="143131.5340164511"/>
    <n v="38332.691850481235"/>
    <n v="181464.22586693233"/>
    <x v="7003"/>
  </r>
  <r>
    <n v="402.64589710072403"/>
    <x v="7142"/>
    <n v="180413.592577567"/>
    <n v="175553.49766562475"/>
    <n v="28026.720974405744"/>
    <n v="203580.21864003048"/>
    <x v="7004"/>
  </r>
  <r>
    <n v="407.37307014925034"/>
    <x v="7143"/>
    <n v="189110.24526270508"/>
    <n v="167256.07959136445"/>
    <n v="38514.516309112369"/>
    <n v="205770.59590047682"/>
    <x v="7005"/>
  </r>
  <r>
    <n v="442.74266503101205"/>
    <x v="7144"/>
    <n v="209991.74939381474"/>
    <n v="197657.49335674828"/>
    <n v="29893.593872439527"/>
    <n v="227551.0872291878"/>
    <x v="6624"/>
  </r>
  <r>
    <n v="420.65920287982652"/>
    <x v="7145"/>
    <n v="234399.05112886574"/>
    <n v="193240.79456650559"/>
    <n v="35783.805013833451"/>
    <n v="229024.59958033904"/>
    <x v="7006"/>
  </r>
  <r>
    <n v="371.50669016679984"/>
    <x v="7146"/>
    <n v="210721.81418214345"/>
    <n v="182718.32431725576"/>
    <n v="35607.636074342656"/>
    <n v="218325.9603915984"/>
    <x v="7007"/>
  </r>
  <r>
    <n v="422.9098890001805"/>
    <x v="7147"/>
    <n v="194688.15987618756"/>
    <n v="243759.14722135561"/>
    <n v="39983.065309669102"/>
    <n v="283742.21253102471"/>
    <x v="7008"/>
  </r>
  <r>
    <n v="372.26333011738001"/>
    <x v="7148"/>
    <n v="240711.31889858897"/>
    <n v="95782.406793889022"/>
    <n v="36043.895064963137"/>
    <n v="131826.30185885215"/>
    <x v="7009"/>
  </r>
  <r>
    <n v="450.69501174482895"/>
    <x v="7149"/>
    <n v="212844.69634273445"/>
    <n v="138495.06867722073"/>
    <n v="28396.373461283554"/>
    <n v="166891.4421385043"/>
    <x v="7010"/>
  </r>
  <r>
    <n v="416.70785732843012"/>
    <x v="7150"/>
    <n v="181921.39581783721"/>
    <n v="88620.50043115174"/>
    <n v="29030.846595369258"/>
    <n v="117651.34702652099"/>
    <x v="7011"/>
  </r>
  <r>
    <n v="415.85222811279294"/>
    <x v="7151"/>
    <n v="204703.51785726301"/>
    <n v="149982.95964486388"/>
    <n v="27039.796754609491"/>
    <n v="177022.75639947338"/>
    <x v="7012"/>
  </r>
  <r>
    <n v="396.43791439061852"/>
    <x v="7152"/>
    <n v="188260.40063204314"/>
    <n v="85021.36519167808"/>
    <n v="25874.160056901575"/>
    <n v="110895.52524857965"/>
    <x v="7013"/>
  </r>
  <r>
    <n v="421.8359534256216"/>
    <x v="7153"/>
    <n v="177038.9288671634"/>
    <n v="102403.22579707793"/>
    <n v="40062.122144943467"/>
    <n v="142465.34794202138"/>
    <x v="7014"/>
  </r>
  <r>
    <n v="391.1873402406228"/>
    <x v="7154"/>
    <n v="230355.396832028"/>
    <n v="118655.83663306451"/>
    <n v="40303.900405500564"/>
    <n v="158959.73703856507"/>
    <x v="7015"/>
  </r>
  <r>
    <n v="456.15275456530389"/>
    <x v="7155"/>
    <n v="189358.11936267672"/>
    <n v="101377.02954908829"/>
    <n v="28917.43994814414"/>
    <n v="130294.46949723242"/>
    <x v="7016"/>
  </r>
  <r>
    <n v="386.57212125821275"/>
    <x v="7156"/>
    <n v="209054.08948568031"/>
    <n v="178432.68746717551"/>
    <n v="34720.313302473034"/>
    <n v="213153.00076964853"/>
    <x v="7017"/>
  </r>
  <r>
    <n v="419.13426587903894"/>
    <x v="7157"/>
    <n v="211841.03809945469"/>
    <n v="161021.99624242561"/>
    <n v="36883.804690956269"/>
    <n v="197905.80093338189"/>
    <x v="7018"/>
  </r>
  <r>
    <n v="436.90421250665781"/>
    <x v="7158"/>
    <n v="183305.42664526458"/>
    <n v="187676.35877936688"/>
    <n v="26414.397019417167"/>
    <n v="214090.75579878406"/>
    <x v="7019"/>
  </r>
  <r>
    <n v="430.69848148441042"/>
    <x v="7159"/>
    <n v="231480.76617532092"/>
    <n v="111905.31338335616"/>
    <n v="29192.883962970627"/>
    <n v="141098.19734632678"/>
    <x v="7020"/>
  </r>
  <r>
    <n v="390.80992466114873"/>
    <x v="7160"/>
    <n v="201020.53312309968"/>
    <n v="84916.111545066422"/>
    <n v="32685.989587405205"/>
    <n v="117602.10113247162"/>
    <x v="7021"/>
  </r>
  <r>
    <n v="405.68503961368782"/>
    <x v="7161"/>
    <n v="186494.73723051307"/>
    <n v="184891.86725002111"/>
    <n v="38628.681682286893"/>
    <n v="223520.54893230801"/>
    <x v="7022"/>
  </r>
  <r>
    <n v="401.38464881321471"/>
    <x v="7162"/>
    <n v="229994.40435145408"/>
    <n v="180198.43587972788"/>
    <n v="41979.839316202728"/>
    <n v="222178.27519593062"/>
    <x v="7023"/>
  </r>
  <r>
    <n v="370.00110933716309"/>
    <x v="7163"/>
    <n v="196609.44727380935"/>
    <n v="214635.69580388977"/>
    <n v="30482.306197160782"/>
    <n v="245118.00200105057"/>
    <x v="7024"/>
  </r>
  <r>
    <n v="389.73288649890219"/>
    <x v="7164"/>
    <n v="235881.40482806021"/>
    <n v="123639.88327387918"/>
    <n v="40477.334318592788"/>
    <n v="164117.21759247198"/>
    <x v="7025"/>
  </r>
  <r>
    <n v="432.05668565729673"/>
    <x v="7165"/>
    <n v="209456.47025755752"/>
    <n v="215540.50214888706"/>
    <n v="25984.651028692544"/>
    <n v="241525.1531775796"/>
    <x v="7026"/>
  </r>
  <r>
    <n v="407.10054898932242"/>
    <x v="7166"/>
    <n v="189343.01975857199"/>
    <n v="190799.25676137139"/>
    <n v="30902.584974094476"/>
    <n v="221701.84173546586"/>
    <x v="7027"/>
  </r>
  <r>
    <n v="432.47326540519134"/>
    <x v="7167"/>
    <n v="237555.19155405188"/>
    <n v="197470.92277169006"/>
    <n v="29631.036155483915"/>
    <n v="227101.95892717398"/>
    <x v="7028"/>
  </r>
  <r>
    <n v="405.72994970473911"/>
    <x v="7168"/>
    <n v="202722.5822125742"/>
    <n v="145719.36248561065"/>
    <n v="41071.134924482678"/>
    <n v="186790.49741009332"/>
    <x v="7029"/>
  </r>
  <r>
    <n v="426.97818630500058"/>
    <x v="7169"/>
    <n v="220265.91460728183"/>
    <n v="217333.89268230103"/>
    <n v="37849.249740422893"/>
    <n v="255183.14242272393"/>
    <x v="7030"/>
  </r>
  <r>
    <n v="435.11557811998279"/>
    <x v="7170"/>
    <n v="236159.76463843079"/>
    <n v="207022.236791976"/>
    <n v="42150.688743759347"/>
    <n v="249172.92553573535"/>
    <x v="7031"/>
  </r>
  <r>
    <n v="419.79504464410854"/>
    <x v="7171"/>
    <n v="201570.16109982386"/>
    <n v="146980.11196642552"/>
    <n v="38343.474189251137"/>
    <n v="185323.58615567666"/>
    <x v="7032"/>
  </r>
  <r>
    <n v="426.71956426025361"/>
    <x v="7172"/>
    <n v="177491.19160822398"/>
    <n v="190949.70003642878"/>
    <n v="39435.828799188508"/>
    <n v="230385.5288356173"/>
    <x v="7033"/>
  </r>
  <r>
    <n v="407.95182603829983"/>
    <x v="7173"/>
    <n v="173702.85168534706"/>
    <n v="189377.8391076923"/>
    <n v="24730.149457405554"/>
    <n v="214107.98856509785"/>
    <x v="7034"/>
  </r>
  <r>
    <n v="426.38042038203128"/>
    <x v="7174"/>
    <n v="207953.16923264536"/>
    <n v="208761.52187412584"/>
    <n v="27449.908603821135"/>
    <n v="236211.43047794697"/>
    <x v="7035"/>
  </r>
  <r>
    <n v="426.94953497168694"/>
    <x v="7175"/>
    <n v="181231.84598233231"/>
    <n v="179937.14678139496"/>
    <n v="39427.431027688173"/>
    <n v="219364.57780908313"/>
    <x v="7036"/>
  </r>
  <r>
    <n v="433.99015462791721"/>
    <x v="7176"/>
    <n v="193502.77659333113"/>
    <n v="127706.18363048857"/>
    <n v="37814.1941929065"/>
    <n v="165520.37782339507"/>
    <x v="7037"/>
  </r>
  <r>
    <n v="422.71194765513286"/>
    <x v="7177"/>
    <n v="186590.56060885394"/>
    <n v="196804.4198984231"/>
    <n v="28170.999337483383"/>
    <n v="224975.41923590648"/>
    <x v="7038"/>
  </r>
  <r>
    <n v="401.32572006286819"/>
    <x v="7178"/>
    <n v="217211.45712823281"/>
    <n v="181752.63204819796"/>
    <n v="29963.688106895661"/>
    <n v="211716.32015509362"/>
    <x v="7039"/>
  </r>
  <r>
    <n v="446.44693456235427"/>
    <x v="7179"/>
    <n v="195214.9529823692"/>
    <n v="197925.62063895009"/>
    <n v="37680.522336870803"/>
    <n v="235606.1429758209"/>
    <x v="7040"/>
  </r>
  <r>
    <n v="413.93236999163588"/>
    <x v="7180"/>
    <n v="164146.78530875317"/>
    <n v="194337.17585032957"/>
    <n v="41176.382256934419"/>
    <n v="235513.55810726399"/>
    <x v="7041"/>
  </r>
  <r>
    <n v="384.07474282791867"/>
    <x v="7181"/>
    <n v="225611.64720754139"/>
    <n v="186117.22716888419"/>
    <n v="33139.048938333974"/>
    <n v="219256.27610721817"/>
    <x v="7042"/>
  </r>
  <r>
    <n v="423.10044056624196"/>
    <x v="7182"/>
    <n v="202982.14155857728"/>
    <n v="91627.583031794857"/>
    <n v="30604.812738471162"/>
    <n v="122232.39577026601"/>
    <x v="7043"/>
  </r>
  <r>
    <n v="417.42173110374756"/>
    <x v="7183"/>
    <n v="205326.71159858126"/>
    <n v="155823.23348967565"/>
    <n v="40646.516957714521"/>
    <n v="196469.75044739016"/>
    <x v="7044"/>
  </r>
  <r>
    <n v="419.7179636508734"/>
    <x v="7184"/>
    <n v="173741.56717028047"/>
    <n v="151932.6144004004"/>
    <n v="43322.724030307254"/>
    <n v="195255.33843070766"/>
    <x v="7045"/>
  </r>
  <r>
    <n v="399.77618494674624"/>
    <x v="7185"/>
    <n v="198696.63033337815"/>
    <n v="96957.847934687816"/>
    <n v="31691.527485517945"/>
    <n v="128649.37542020576"/>
    <x v="7046"/>
  </r>
  <r>
    <n v="423.7019506712993"/>
    <x v="7186"/>
    <n v="207945.09260682191"/>
    <n v="118590.89776496067"/>
    <n v="37404.830230702129"/>
    <n v="155995.7279956628"/>
    <x v="7047"/>
  </r>
  <r>
    <n v="449.97809474928869"/>
    <x v="7187"/>
    <n v="185909.66076540938"/>
    <n v="207336.48608676373"/>
    <n v="42530.491297782552"/>
    <n v="249866.97738454628"/>
    <x v="7048"/>
  </r>
  <r>
    <n v="400.0986081044864"/>
    <x v="7188"/>
    <n v="213687.57428837026"/>
    <n v="169683.04187050532"/>
    <n v="38354.649138591682"/>
    <n v="208037.69100909701"/>
    <x v="3933"/>
  </r>
  <r>
    <n v="395.84327005641285"/>
    <x v="7189"/>
    <n v="270971.92494508094"/>
    <n v="186367.83583962652"/>
    <n v="28492.398058305836"/>
    <n v="214860.23389793237"/>
    <x v="7049"/>
  </r>
  <r>
    <n v="404.44583723564585"/>
    <x v="7190"/>
    <n v="229074.1890777167"/>
    <n v="165939.89442239"/>
    <n v="41055.667754056922"/>
    <n v="206995.56217644693"/>
    <x v="7050"/>
  </r>
  <r>
    <n v="396.96882483755235"/>
    <x v="7191"/>
    <n v="173100.4151525074"/>
    <n v="90831.474183145343"/>
    <n v="28327.821969591212"/>
    <n v="119159.29615273656"/>
    <x v="7051"/>
  </r>
  <r>
    <n v="403.99878203948106"/>
    <x v="7192"/>
    <n v="218147.61733652136"/>
    <n v="194277.17645420649"/>
    <n v="33425.410176543592"/>
    <n v="227702.5866307501"/>
    <x v="7052"/>
  </r>
  <r>
    <n v="398.23087037792601"/>
    <x v="7193"/>
    <n v="205430.64844346207"/>
    <n v="139296.98412516888"/>
    <n v="27238.039801920404"/>
    <n v="166535.02392708929"/>
    <x v="7053"/>
  </r>
  <r>
    <n v="416.08959372036844"/>
    <x v="7194"/>
    <n v="216213.19952489296"/>
    <n v="212539.45601216427"/>
    <n v="35631.687686938843"/>
    <n v="248171.14369910312"/>
    <x v="7054"/>
  </r>
  <r>
    <n v="407.69282423965672"/>
    <x v="7195"/>
    <n v="210894.35928270122"/>
    <n v="225114.06040321031"/>
    <n v="31544.882620074295"/>
    <n v="256658.94302328461"/>
    <x v="7055"/>
  </r>
  <r>
    <n v="409.83503259748846"/>
    <x v="7196"/>
    <n v="209295.15276160539"/>
    <n v="147077.63670581434"/>
    <n v="27931.226281221141"/>
    <n v="175008.86298703548"/>
    <x v="7056"/>
  </r>
  <r>
    <n v="421.53788510302093"/>
    <x v="7197"/>
    <n v="174938.93533200311"/>
    <n v="193010.56958150803"/>
    <n v="33397.994878905032"/>
    <n v="226408.56446041306"/>
    <x v="7057"/>
  </r>
  <r>
    <n v="419.34524486012248"/>
    <x v="7198"/>
    <n v="204066.26882934282"/>
    <n v="153901.87325086247"/>
    <n v="36844.323242068342"/>
    <n v="190746.19649293082"/>
    <x v="7058"/>
  </r>
  <r>
    <n v="377.08620525936152"/>
    <x v="7199"/>
    <n v="196442.85886881553"/>
    <n v="120995.95040533552"/>
    <n v="31893.260672196127"/>
    <n v="152889.21107753165"/>
    <x v="7059"/>
  </r>
  <r>
    <n v="399.60820392736412"/>
    <x v="7200"/>
    <n v="204854.18514297623"/>
    <n v="153778.8755676203"/>
    <n v="30274.097344720758"/>
    <n v="184052.97291234107"/>
    <x v="7060"/>
  </r>
  <r>
    <n v="420.03632025145856"/>
    <x v="7201"/>
    <n v="162855.57602701054"/>
    <n v="210348.37700609607"/>
    <n v="33468.427529221139"/>
    <n v="243816.80453531721"/>
    <x v="7061"/>
  </r>
  <r>
    <n v="441.60057149148554"/>
    <x v="7202"/>
    <n v="216392.67540038395"/>
    <n v="259638.97268102126"/>
    <n v="40625.625498913956"/>
    <n v="300264.59817993524"/>
    <x v="7062"/>
  </r>
  <r>
    <n v="380.6124331150699"/>
    <x v="7203"/>
    <n v="211698.80195471985"/>
    <n v="96875.550122686807"/>
    <n v="31191.112796404064"/>
    <n v="128066.66291909087"/>
    <x v="7063"/>
  </r>
  <r>
    <n v="436.57738943473004"/>
    <x v="7204"/>
    <n v="180474.90246113655"/>
    <n v="134963.91124547014"/>
    <n v="38713.477135257963"/>
    <n v="173677.38838072811"/>
    <x v="7064"/>
  </r>
  <r>
    <n v="415.5777685629115"/>
    <x v="7205"/>
    <n v="203409.49136696581"/>
    <n v="237169.29754985007"/>
    <n v="41493.676631668648"/>
    <n v="278662.97418151872"/>
    <x v="7065"/>
  </r>
  <r>
    <n v="395.47418300884732"/>
    <x v="7206"/>
    <n v="210220.5695235256"/>
    <n v="198967.87347108824"/>
    <n v="44001.880101178489"/>
    <n v="242969.75357226672"/>
    <x v="7066"/>
  </r>
  <r>
    <n v="388.61023068402085"/>
    <x v="7207"/>
    <n v="199948.96157238726"/>
    <n v="187845.16393870951"/>
    <n v="38668.556946072378"/>
    <n v="226513.72088478188"/>
    <x v="6326"/>
  </r>
  <r>
    <n v="403.61224535441681"/>
    <x v="7208"/>
    <n v="191228.59636838702"/>
    <n v="74777.876750204319"/>
    <n v="39857.728600134746"/>
    <n v="114635.60535033906"/>
    <x v="4374"/>
  </r>
  <r>
    <n v="375.84696504093318"/>
    <x v="7209"/>
    <n v="208927.97783102066"/>
    <n v="121149.91688103098"/>
    <n v="41180.887643881608"/>
    <n v="162330.80452491259"/>
    <x v="7067"/>
  </r>
  <r>
    <n v="389.57790626694117"/>
    <x v="7210"/>
    <n v="172624.47632686558"/>
    <n v="146827.53126858687"/>
    <n v="29959.822217534398"/>
    <n v="176787.35348612128"/>
    <x v="7068"/>
  </r>
  <r>
    <n v="413.17790160745398"/>
    <x v="7211"/>
    <n v="218479.39868271811"/>
    <n v="229497.88335077814"/>
    <n v="44452.058702153328"/>
    <n v="273949.94205293147"/>
    <x v="7069"/>
  </r>
  <r>
    <n v="404.67937246694947"/>
    <x v="7212"/>
    <n v="189634.73103290255"/>
    <n v="144741.68479473129"/>
    <n v="27636.861086408735"/>
    <n v="172378.54588114002"/>
    <x v="7070"/>
  </r>
  <r>
    <n v="422.94828809655201"/>
    <x v="7213"/>
    <n v="202708.63018028575"/>
    <n v="218244.87620499168"/>
    <n v="42250.295008993591"/>
    <n v="260495.17121398528"/>
    <x v="7071"/>
  </r>
  <r>
    <n v="419.28861144354499"/>
    <x v="7214"/>
    <n v="214394.5463155914"/>
    <n v="158748.09662298721"/>
    <n v="29248.227601508774"/>
    <n v="187996.324224496"/>
    <x v="7072"/>
  </r>
  <r>
    <n v="419.16399823336184"/>
    <x v="7215"/>
    <n v="205971.51127680377"/>
    <n v="159637.50960650839"/>
    <n v="35934.320585945978"/>
    <n v="195571.83019245436"/>
    <x v="7073"/>
  </r>
  <r>
    <n v="364.52859508606542"/>
    <x v="7216"/>
    <n v="200091.28668670822"/>
    <n v="176970.38602879594"/>
    <n v="32724.88814207169"/>
    <n v="209695.27417086763"/>
    <x v="7074"/>
  </r>
  <r>
    <n v="458.01163896968569"/>
    <x v="7217"/>
    <n v="177357.86649985606"/>
    <n v="144675.14428678734"/>
    <n v="32984.194176386991"/>
    <n v="177659.33846317432"/>
    <x v="7075"/>
  </r>
  <r>
    <n v="412.97901758215494"/>
    <x v="7218"/>
    <n v="213893.3818262968"/>
    <n v="139355.27180881487"/>
    <n v="26276.089709128668"/>
    <n v="165631.36151794353"/>
    <x v="7076"/>
  </r>
  <r>
    <n v="388.33732695899084"/>
    <x v="7219"/>
    <n v="187359.14390513804"/>
    <n v="186642.63151874344"/>
    <n v="31126.47898012985"/>
    <n v="217769.11049887328"/>
    <x v="7077"/>
  </r>
  <r>
    <n v="409.72165904049615"/>
    <x v="7220"/>
    <n v="219575.15436368156"/>
    <n v="200821.57833952899"/>
    <n v="28754.466818538498"/>
    <n v="229576.04515806749"/>
    <x v="7078"/>
  </r>
  <r>
    <n v="366.18870928515923"/>
    <x v="7221"/>
    <n v="224544.90046810583"/>
    <n v="151206.0926760587"/>
    <n v="29906.550021270825"/>
    <n v="181112.64269732952"/>
    <x v="7079"/>
  </r>
  <r>
    <n v="412.11118758557296"/>
    <x v="7222"/>
    <n v="209085.12631233921"/>
    <n v="114579.43983884706"/>
    <n v="25071.523144254767"/>
    <n v="139650.96298310184"/>
    <x v="7080"/>
  </r>
  <r>
    <n v="420.60133691684052"/>
    <x v="7223"/>
    <n v="211473.82710051595"/>
    <n v="267143.54675521562"/>
    <n v="39996.585083491387"/>
    <n v="307140.13183870702"/>
    <x v="7081"/>
  </r>
  <r>
    <n v="394.34190212624765"/>
    <x v="7224"/>
    <n v="204543.28743151625"/>
    <n v="190086.65094984349"/>
    <n v="32677.460544272351"/>
    <n v="222764.11149411584"/>
    <x v="7082"/>
  </r>
  <r>
    <n v="400.43409975170766"/>
    <x v="7225"/>
    <n v="215944.07770632833"/>
    <n v="104043.32605386176"/>
    <n v="30202.712071823727"/>
    <n v="134246.03812568547"/>
    <x v="7083"/>
  </r>
  <r>
    <n v="407.0390534998063"/>
    <x v="7226"/>
    <n v="206526.32745765545"/>
    <n v="195451.06107287298"/>
    <n v="40548.711161201492"/>
    <n v="235999.77223407448"/>
    <x v="7084"/>
  </r>
  <r>
    <n v="382.65575305967582"/>
    <x v="7227"/>
    <n v="187140.34485667947"/>
    <n v="127272.53180739153"/>
    <n v="26210.017926531291"/>
    <n v="153482.54973392282"/>
    <x v="7085"/>
  </r>
  <r>
    <n v="449.91247577980636"/>
    <x v="7228"/>
    <n v="203533.97393725975"/>
    <n v="155885.83976427786"/>
    <n v="44195.417843276176"/>
    <n v="200081.25760755403"/>
    <x v="7086"/>
  </r>
  <r>
    <n v="394.40505161502125"/>
    <x v="7229"/>
    <n v="214623.94986866423"/>
    <n v="118699.49256289487"/>
    <n v="32408.878784143828"/>
    <n v="151108.37134703869"/>
    <x v="7087"/>
  </r>
  <r>
    <n v="416.28611859978304"/>
    <x v="7230"/>
    <n v="173732.79119826705"/>
    <n v="149819.64408065664"/>
    <n v="25434.007477401043"/>
    <n v="175253.6515580577"/>
    <x v="7088"/>
  </r>
  <r>
    <n v="428.72019797151614"/>
    <x v="7231"/>
    <n v="195781.19793911336"/>
    <n v="234325.8356556581"/>
    <n v="30689.437177021886"/>
    <n v="265015.27283267997"/>
    <x v="7089"/>
  </r>
  <r>
    <n v="402.22641932020201"/>
    <x v="7232"/>
    <n v="228185.79281382845"/>
    <n v="83189.405652691697"/>
    <n v="31728.310037814415"/>
    <n v="114917.71569050611"/>
    <x v="7090"/>
  </r>
  <r>
    <n v="402.21829172782259"/>
    <x v="7233"/>
    <n v="196007.8829838823"/>
    <n v="214817.31813939122"/>
    <n v="32659.726830613603"/>
    <n v="247477.04497000482"/>
    <x v="7057"/>
  </r>
  <r>
    <n v="414.61490902158374"/>
    <x v="7234"/>
    <n v="234544.23989026764"/>
    <n v="87773.499924567979"/>
    <n v="28258.596054832735"/>
    <n v="116032.09597940071"/>
    <x v="7091"/>
  </r>
  <r>
    <n v="395.82392923034081"/>
    <x v="7235"/>
    <n v="198121.08721563514"/>
    <n v="63607.142327458452"/>
    <n v="42217.563812401568"/>
    <n v="105824.70613986002"/>
    <x v="7092"/>
  </r>
  <r>
    <n v="393.06074448827366"/>
    <x v="7236"/>
    <n v="191561.22867992954"/>
    <n v="193737.12389989881"/>
    <n v="43453.866799844931"/>
    <n v="237190.99069974374"/>
    <x v="7093"/>
  </r>
  <r>
    <n v="363.18914343087175"/>
    <x v="7237"/>
    <n v="233071.86552151103"/>
    <n v="203157.05999191539"/>
    <n v="27611.5027791219"/>
    <n v="230768.56277103728"/>
    <x v="7094"/>
  </r>
  <r>
    <n v="423.68925433716873"/>
    <x v="7238"/>
    <n v="196359.83377649554"/>
    <n v="131832.84643889722"/>
    <n v="31495.004217025686"/>
    <n v="163327.8506559229"/>
    <x v="7095"/>
  </r>
  <r>
    <n v="417.25903337303885"/>
    <x v="7239"/>
    <n v="198799.74056899126"/>
    <n v="151677.49589198013"/>
    <n v="39579.314715163433"/>
    <n v="191256.81060714356"/>
    <x v="7096"/>
  </r>
  <r>
    <n v="434.66068454839348"/>
    <x v="7240"/>
    <n v="201949.30637082784"/>
    <n v="131569.49049983188"/>
    <n v="37721.100927568114"/>
    <n v="169290.59142740001"/>
    <x v="7097"/>
  </r>
  <r>
    <n v="423.67291856357855"/>
    <x v="7241"/>
    <n v="210898.9450899488"/>
    <n v="153406.93689405065"/>
    <n v="33572.662022746765"/>
    <n v="186979.59891679743"/>
    <x v="7098"/>
  </r>
  <r>
    <n v="395.16452353750873"/>
    <x v="7242"/>
    <n v="206178.93324445523"/>
    <n v="114887.77885724073"/>
    <n v="32002.416045450758"/>
    <n v="146890.1949026915"/>
    <x v="7099"/>
  </r>
  <r>
    <n v="409.72187161502751"/>
    <x v="7243"/>
    <n v="183137.08627854305"/>
    <n v="124381.16739396502"/>
    <n v="29955.973188749791"/>
    <n v="154337.14058271481"/>
    <x v="7100"/>
  </r>
  <r>
    <n v="377.68884187692049"/>
    <x v="7244"/>
    <n v="217793.4631847133"/>
    <n v="107697.86970137553"/>
    <n v="25667.82393279699"/>
    <n v="133365.69363417252"/>
    <x v="7101"/>
  </r>
  <r>
    <n v="396.44075907920904"/>
    <x v="7245"/>
    <n v="211065.17227783165"/>
    <n v="193079.73904578568"/>
    <n v="28681.544824512195"/>
    <n v="221761.28387029789"/>
    <x v="7102"/>
  </r>
  <r>
    <n v="390.27308977342636"/>
    <x v="7246"/>
    <n v="234189.19700848495"/>
    <n v="102870.89472318954"/>
    <n v="29059.43611173904"/>
    <n v="131930.33083492858"/>
    <x v="7103"/>
  </r>
  <r>
    <n v="401.90313020396479"/>
    <x v="7247"/>
    <n v="244225.09552266245"/>
    <n v="162761.82906627585"/>
    <n v="41727.74238273369"/>
    <n v="204489.57144900953"/>
    <x v="7104"/>
  </r>
  <r>
    <n v="399.04547606635015"/>
    <x v="7248"/>
    <n v="200921.37331624012"/>
    <n v="112744.02951455659"/>
    <n v="40653.096195590093"/>
    <n v="153397.12571014668"/>
    <x v="7105"/>
  </r>
  <r>
    <n v="385.04663360493925"/>
    <x v="7249"/>
    <n v="189635.58205427811"/>
    <n v="136216.07592757003"/>
    <n v="40461.124078467372"/>
    <n v="176677.2000060374"/>
    <x v="7106"/>
  </r>
  <r>
    <n v="408.30613802615505"/>
    <x v="7250"/>
    <n v="200255.69944229996"/>
    <n v="113349.07841301961"/>
    <n v="33896.539248337278"/>
    <n v="147245.6176613569"/>
    <x v="7107"/>
  </r>
  <r>
    <n v="398.79852865039413"/>
    <x v="7251"/>
    <n v="202632.26724135218"/>
    <n v="167502.43160217148"/>
    <n v="25476.963409406497"/>
    <n v="192979.39501157799"/>
    <x v="7108"/>
  </r>
  <r>
    <n v="427.64089235677039"/>
    <x v="7252"/>
    <n v="239150.03421701511"/>
    <n v="74662.762487788452"/>
    <n v="25885.979321135663"/>
    <n v="100548.74180892411"/>
    <x v="7109"/>
  </r>
  <r>
    <n v="429.53815491647339"/>
    <x v="7253"/>
    <n v="204716.54293999824"/>
    <n v="159811.24108341642"/>
    <n v="34786.363407186138"/>
    <n v="194597.60449060256"/>
    <x v="7110"/>
  </r>
  <r>
    <n v="403.88899271234976"/>
    <x v="7254"/>
    <n v="200259.91093047528"/>
    <n v="137577.51739165033"/>
    <n v="31601.538974937605"/>
    <n v="169179.05636658793"/>
    <x v="7111"/>
  </r>
  <r>
    <n v="394.43130009340143"/>
    <x v="7255"/>
    <n v="210777.30387412035"/>
    <n v="88890.092425781157"/>
    <n v="26964.140938511515"/>
    <n v="115854.23336429267"/>
    <x v="7112"/>
  </r>
  <r>
    <n v="362.15226568989374"/>
    <x v="7256"/>
    <n v="223261.02752687165"/>
    <n v="136144.06992040112"/>
    <n v="30980.839727650895"/>
    <n v="167124.90964805201"/>
    <x v="7113"/>
  </r>
  <r>
    <n v="459.01008318623627"/>
    <x v="7257"/>
    <n v="172710.36952512551"/>
    <n v="142918.12114320218"/>
    <n v="29574.529137156678"/>
    <n v="172492.65028035885"/>
    <x v="7114"/>
  </r>
  <r>
    <n v="374.17421571656541"/>
    <x v="7258"/>
    <n v="206555.79467269071"/>
    <n v="210287.69564818343"/>
    <n v="43296.940595623375"/>
    <n v="253584.6362438068"/>
    <x v="7115"/>
  </r>
  <r>
    <n v="436.48756560298995"/>
    <x v="7259"/>
    <n v="214118.11056194681"/>
    <n v="167722.13244845218"/>
    <n v="41723.07561598139"/>
    <n v="209445.20806443357"/>
    <x v="3575"/>
  </r>
  <r>
    <n v="438.58433833220278"/>
    <x v="7260"/>
    <n v="179217.63910905394"/>
    <n v="278502.96159745776"/>
    <n v="26988.323822740222"/>
    <n v="305491.28542019799"/>
    <x v="7116"/>
  </r>
  <r>
    <n v="409.7576963065228"/>
    <x v="7261"/>
    <n v="235004.54029070839"/>
    <n v="212712.84990927219"/>
    <n v="27197.526244875895"/>
    <n v="239910.37615414808"/>
    <x v="7117"/>
  </r>
  <r>
    <n v="430.47585710485754"/>
    <x v="7262"/>
    <n v="242055.99104879153"/>
    <n v="41493.865419068825"/>
    <n v="26023.395429515338"/>
    <n v="67517.260848584163"/>
    <x v="7118"/>
  </r>
  <r>
    <n v="415.756677553131"/>
    <x v="7263"/>
    <n v="205005.0531568584"/>
    <n v="202668.79149670302"/>
    <n v="25762.293743786442"/>
    <n v="228431.08524048945"/>
    <x v="7119"/>
  </r>
  <r>
    <n v="414.50135264493792"/>
    <x v="7264"/>
    <n v="223873.86114384851"/>
    <n v="146636.08886677033"/>
    <n v="32160.435778500985"/>
    <n v="178796.5246452713"/>
    <x v="7120"/>
  </r>
  <r>
    <n v="400.15328875511477"/>
    <x v="7265"/>
    <n v="207768.89733472923"/>
    <n v="152754.88647523077"/>
    <n v="27273.026702803279"/>
    <n v="180027.91317803404"/>
    <x v="7121"/>
  </r>
  <r>
    <n v="414.87049368945668"/>
    <x v="7266"/>
    <n v="182112.19865228771"/>
    <n v="164799.9831103734"/>
    <n v="30402.674897953297"/>
    <n v="195202.65800832669"/>
    <x v="7122"/>
  </r>
  <r>
    <n v="394.96845604630573"/>
    <x v="7267"/>
    <n v="176804.3277625936"/>
    <n v="100372.66568923407"/>
    <n v="25748.898015635252"/>
    <n v="126121.56370486932"/>
    <x v="7123"/>
  </r>
  <r>
    <n v="440.03464211617245"/>
    <x v="7268"/>
    <n v="229379.93468319057"/>
    <n v="138887.7911542248"/>
    <n v="43849.494209384335"/>
    <n v="182737.28536360915"/>
    <x v="7124"/>
  </r>
  <r>
    <n v="407.26380314251003"/>
    <x v="7269"/>
    <n v="190075.93792498845"/>
    <n v="172448.57778369187"/>
    <n v="25485.739339554631"/>
    <n v="197934.3171232465"/>
    <x v="7125"/>
  </r>
  <r>
    <n v="409.58751337874486"/>
    <x v="7270"/>
    <n v="216670.79484966563"/>
    <n v="115816.2734463961"/>
    <n v="30119.679753439857"/>
    <n v="145935.95319983596"/>
    <x v="7126"/>
  </r>
  <r>
    <n v="409.57803288117611"/>
    <x v="7271"/>
    <n v="196040.16185805082"/>
    <n v="156301.30303498785"/>
    <n v="38601.117048112261"/>
    <n v="194902.42008310012"/>
    <x v="7127"/>
  </r>
  <r>
    <n v="361.43409745922906"/>
    <x v="7272"/>
    <n v="207298.69250573425"/>
    <n v="157014.30053305713"/>
    <n v="30708.75819353987"/>
    <n v="187723.058726597"/>
    <x v="7128"/>
  </r>
  <r>
    <n v="386.5169416968335"/>
    <x v="7273"/>
    <n v="199907.23256645305"/>
    <n v="173887.50492123366"/>
    <n v="29280.809461564721"/>
    <n v="203168.31438279839"/>
    <x v="7129"/>
  </r>
  <r>
    <n v="436.38198600186558"/>
    <x v="7274"/>
    <n v="189738.67997534218"/>
    <n v="153610.81536156297"/>
    <n v="43156.695523346629"/>
    <n v="196767.5108849096"/>
    <x v="7130"/>
  </r>
  <r>
    <n v="380.77396406664127"/>
    <x v="7275"/>
    <n v="199590.27581332112"/>
    <n v="217612.26356357697"/>
    <n v="26980.741380553769"/>
    <n v="244593.00494413075"/>
    <x v="7131"/>
  </r>
  <r>
    <n v="428.63561676757166"/>
    <x v="7276"/>
    <n v="192886.35278687673"/>
    <n v="148004.10576884038"/>
    <n v="32114.023428281569"/>
    <n v="180118.12919712195"/>
    <x v="7132"/>
  </r>
  <r>
    <n v="367.32272934845651"/>
    <x v="7277"/>
    <n v="215589.88380508442"/>
    <n v="173507.72623642249"/>
    <n v="33983.237537816385"/>
    <n v="207490.96377423889"/>
    <x v="7133"/>
  </r>
  <r>
    <n v="404.10575751542137"/>
    <x v="7278"/>
    <n v="188313.42822374796"/>
    <n v="136809.95347174694"/>
    <n v="37248.812088966049"/>
    <n v="174058.76556071299"/>
    <x v="7134"/>
  </r>
  <r>
    <n v="388.53625428854446"/>
    <x v="7279"/>
    <n v="210445.05124725841"/>
    <n v="132532.44628065417"/>
    <n v="31226.330928052474"/>
    <n v="163758.77720870666"/>
    <x v="7135"/>
  </r>
  <r>
    <n v="391.02010588244798"/>
    <x v="7280"/>
    <n v="194894.69507338572"/>
    <n v="124033.38208892971"/>
    <n v="39451.018974426392"/>
    <n v="163484.40106335608"/>
    <x v="7136"/>
  </r>
  <r>
    <n v="443.52415598418986"/>
    <x v="7281"/>
    <n v="223387.93246828183"/>
    <n v="104225.82578496648"/>
    <n v="34076.489774306072"/>
    <n v="138302.31555927254"/>
    <x v="7137"/>
  </r>
  <r>
    <n v="404.61363019624559"/>
    <x v="7282"/>
    <n v="211370.56004954685"/>
    <n v="204013.03217674038"/>
    <n v="26614.906609961068"/>
    <n v="230627.93878670144"/>
    <x v="7138"/>
  </r>
  <r>
    <n v="410.14303624071687"/>
    <x v="7283"/>
    <n v="192594.05766854805"/>
    <n v="169894.38340977469"/>
    <n v="33724.837157332753"/>
    <n v="203619.22056710743"/>
    <x v="7139"/>
  </r>
  <r>
    <n v="384.37547884184443"/>
    <x v="7284"/>
    <n v="185732.10180595005"/>
    <n v="165478.56747931382"/>
    <n v="29053.301270490982"/>
    <n v="194531.86874980479"/>
    <x v="7140"/>
  </r>
  <r>
    <n v="405.3183828275902"/>
    <x v="7285"/>
    <n v="214981.72356852688"/>
    <n v="59396.736572077032"/>
    <n v="37871.581574200427"/>
    <n v="97268.318146277452"/>
    <x v="7141"/>
  </r>
  <r>
    <n v="389.77993211555935"/>
    <x v="7286"/>
    <n v="189640.96774388163"/>
    <n v="119909.21523974807"/>
    <n v="37220.450190381089"/>
    <n v="157129.66543012916"/>
    <x v="7142"/>
  </r>
  <r>
    <n v="411.79866542946854"/>
    <x v="7287"/>
    <n v="178423.50254030808"/>
    <n v="140485.94575572072"/>
    <n v="26477.201463124478"/>
    <n v="166963.1472188452"/>
    <x v="5822"/>
  </r>
  <r>
    <n v="394.47167905049344"/>
    <x v="7288"/>
    <n v="231522.02252414863"/>
    <n v="207750.02448615868"/>
    <n v="28561.050713458098"/>
    <n v="236311.07519961678"/>
    <x v="7143"/>
  </r>
  <r>
    <n v="449.48152011689643"/>
    <x v="7289"/>
    <n v="195977.82704062026"/>
    <n v="123163.51305732106"/>
    <n v="27687.356104832103"/>
    <n v="150850.86916215316"/>
    <x v="7144"/>
  </r>
  <r>
    <n v="375.52550293221037"/>
    <x v="7290"/>
    <n v="182973.74384223836"/>
    <n v="148522.44882401245"/>
    <n v="33218.335800046967"/>
    <n v="181740.78462405942"/>
    <x v="7145"/>
  </r>
  <r>
    <n v="406.57580532274829"/>
    <x v="7291"/>
    <n v="220764.36025707659"/>
    <n v="218759.3444661531"/>
    <n v="38116.628377974499"/>
    <n v="256875.97284412759"/>
    <x v="7146"/>
  </r>
  <r>
    <n v="396.30330871809065"/>
    <x v="7292"/>
    <n v="200240.74583220104"/>
    <n v="118081.43093326544"/>
    <n v="34669.547310496309"/>
    <n v="152750.97824376175"/>
    <x v="7147"/>
  </r>
  <r>
    <n v="459.1822240327478"/>
    <x v="7293"/>
    <n v="224904.33566462621"/>
    <n v="294284.49688847363"/>
    <n v="37512.438043885348"/>
    <n v="331796.93493235897"/>
    <x v="7148"/>
  </r>
  <r>
    <n v="394.70281374601291"/>
    <x v="7294"/>
    <n v="210922.62646430958"/>
    <n v="157291.73086731858"/>
    <n v="25078.224019147623"/>
    <n v="182369.95488646621"/>
    <x v="4458"/>
  </r>
  <r>
    <n v="398.50942314997121"/>
    <x v="7295"/>
    <n v="210547.29489981756"/>
    <n v="170016.43129710565"/>
    <n v="38667.224960516753"/>
    <n v="208683.65625762241"/>
    <x v="7149"/>
  </r>
  <r>
    <n v="376.33809567181635"/>
    <x v="7296"/>
    <n v="167127.04155469089"/>
    <n v="162248.60122347539"/>
    <n v="38071.688919558452"/>
    <n v="200320.29014303384"/>
    <x v="7150"/>
  </r>
  <r>
    <n v="374.12538390068346"/>
    <x v="7297"/>
    <n v="214715.35592979542"/>
    <n v="211435.37990420347"/>
    <n v="27284.15950070219"/>
    <n v="238719.53940490566"/>
    <x v="7151"/>
  </r>
  <r>
    <n v="444.84626905053312"/>
    <x v="7298"/>
    <n v="202342.59947848471"/>
    <n v="249459.65397429542"/>
    <n v="33525.092314372778"/>
    <n v="282984.74628866819"/>
    <x v="7152"/>
  </r>
  <r>
    <n v="403.12564757445347"/>
    <x v="7299"/>
    <n v="230018.26466205867"/>
    <n v="122492.82524674168"/>
    <n v="39956.847112972937"/>
    <n v="162449.6723597146"/>
    <x v="7153"/>
  </r>
  <r>
    <n v="430.9251437340879"/>
    <x v="7300"/>
    <n v="195858.95410764779"/>
    <n v="218934.27909709534"/>
    <n v="34540.323033716413"/>
    <n v="253474.60213081175"/>
    <x v="7154"/>
  </r>
  <r>
    <n v="386.80135712042397"/>
    <x v="7301"/>
    <n v="188272.11374495958"/>
    <n v="187742.34419099023"/>
    <n v="28466.529116411781"/>
    <n v="216208.87330740201"/>
    <x v="7155"/>
  </r>
  <r>
    <n v="398.99285381674815"/>
    <x v="7302"/>
    <n v="168123.80758787633"/>
    <n v="92548.18924708417"/>
    <n v="39278.880917082679"/>
    <n v="131827.07016416686"/>
    <x v="1073"/>
  </r>
  <r>
    <n v="433.36499440173901"/>
    <x v="7303"/>
    <n v="184246.75767673363"/>
    <n v="269215.66468473471"/>
    <n v="31654.822010143314"/>
    <n v="300870.48669487803"/>
    <x v="7156"/>
  </r>
  <r>
    <n v="389.94629632876638"/>
    <x v="7304"/>
    <n v="212965.16398682431"/>
    <n v="192998.82193816121"/>
    <n v="32248.578055937767"/>
    <n v="225247.39999409899"/>
    <x v="7157"/>
  </r>
  <r>
    <n v="399.60710613593437"/>
    <x v="7305"/>
    <n v="210272.48237779335"/>
    <n v="116442.08814482298"/>
    <n v="30295.035772270574"/>
    <n v="146737.12391709356"/>
    <x v="7158"/>
  </r>
  <r>
    <n v="436.41964246386561"/>
    <x v="7306"/>
    <n v="221638.62800109116"/>
    <n v="225450.58936685993"/>
    <n v="31094.411367661833"/>
    <n v="256545.00073452177"/>
    <x v="7159"/>
  </r>
  <r>
    <n v="438.29414783452995"/>
    <x v="7307"/>
    <n v="193070.54932019851"/>
    <n v="141907.99429782547"/>
    <n v="35492.16159782368"/>
    <n v="177400.15589564916"/>
    <x v="7160"/>
  </r>
  <r>
    <n v="456.41869514116252"/>
    <x v="7308"/>
    <n v="217915.59447999817"/>
    <n v="173474.35168698768"/>
    <n v="33320.10744505428"/>
    <n v="206794.45913204196"/>
    <x v="5689"/>
  </r>
  <r>
    <n v="429.63982879594727"/>
    <x v="7309"/>
    <n v="208722.52144862188"/>
    <n v="207564.54107893459"/>
    <n v="30220.775771054126"/>
    <n v="237785.31684998871"/>
    <x v="7161"/>
  </r>
  <r>
    <n v="381.14799389437667"/>
    <x v="7310"/>
    <n v="168493.18129478104"/>
    <n v="209363.91724819792"/>
    <n v="28177.037832579135"/>
    <n v="237540.95508077706"/>
    <x v="7162"/>
  </r>
  <r>
    <n v="424.31728469220263"/>
    <x v="7311"/>
    <n v="199120.11585497591"/>
    <n v="198352.14365599779"/>
    <n v="34425.951720641337"/>
    <n v="232778.09537663913"/>
    <x v="7163"/>
  </r>
  <r>
    <n v="414.67007141891412"/>
    <x v="7312"/>
    <n v="204113.38664818194"/>
    <n v="174277.51623766607"/>
    <n v="36794.718221226896"/>
    <n v="211072.23445889296"/>
    <x v="7164"/>
  </r>
  <r>
    <n v="431.86308012366334"/>
    <x v="7313"/>
    <n v="206401.5857898251"/>
    <n v="154009.3770603883"/>
    <n v="32766.762588517511"/>
    <n v="186776.13964890581"/>
    <x v="7165"/>
  </r>
  <r>
    <n v="391.45483163254892"/>
    <x v="7314"/>
    <n v="193009.32528647111"/>
    <n v="136220.55770616216"/>
    <n v="27408.00525352962"/>
    <n v="163628.56295969177"/>
    <x v="7166"/>
  </r>
  <r>
    <n v="383.86458284912248"/>
    <x v="7315"/>
    <n v="226167.26547364419"/>
    <n v="133610.56724761802"/>
    <n v="39521.139704074405"/>
    <n v="173131.70695169241"/>
    <x v="7167"/>
  </r>
  <r>
    <n v="408.02154158046443"/>
    <x v="7316"/>
    <n v="194662.17851656413"/>
    <n v="128710.74442646949"/>
    <n v="40884.830369769334"/>
    <n v="169595.57479623883"/>
    <x v="7168"/>
  </r>
  <r>
    <n v="434.90125991510223"/>
    <x v="7317"/>
    <n v="243802.77907046446"/>
    <n v="206404.53013579882"/>
    <n v="39103.383992004216"/>
    <n v="245507.91412780303"/>
    <x v="7169"/>
  </r>
  <r>
    <n v="383.12136211678137"/>
    <x v="7318"/>
    <n v="182082.9686307864"/>
    <n v="152164.32093399373"/>
    <n v="36764.36918325063"/>
    <n v="188928.69011724438"/>
    <x v="7170"/>
  </r>
  <r>
    <n v="409.67492057747779"/>
    <x v="7319"/>
    <n v="187412.94351017592"/>
    <n v="64874.780193634804"/>
    <n v="35033.352790256075"/>
    <n v="99908.132983890886"/>
    <x v="7171"/>
  </r>
  <r>
    <n v="429.12245546280406"/>
    <x v="7320"/>
    <n v="212760.16539624572"/>
    <n v="80696.746828836476"/>
    <n v="34887.906230081724"/>
    <n v="115584.65305891819"/>
    <x v="7172"/>
  </r>
  <r>
    <n v="419.50796292075142"/>
    <x v="7321"/>
    <n v="217394.54172725952"/>
    <n v="84827.84289214504"/>
    <n v="24771.821576931536"/>
    <n v="109599.66446907658"/>
    <x v="7173"/>
  </r>
  <r>
    <n v="418.23962718749601"/>
    <x v="7322"/>
    <n v="186552.19307097979"/>
    <n v="212458.05128878992"/>
    <n v="41771.968879622676"/>
    <n v="254230.02016841259"/>
    <x v="7174"/>
  </r>
  <r>
    <n v="445.45940693288884"/>
    <x v="7323"/>
    <n v="196073.7981056748"/>
    <n v="223589.7220896194"/>
    <n v="29543.700777072692"/>
    <n v="253133.4228666921"/>
    <x v="7175"/>
  </r>
  <r>
    <n v="413.26987237443888"/>
    <x v="7324"/>
    <n v="182939.16550432579"/>
    <n v="193460.22884434473"/>
    <n v="41243.668001050843"/>
    <n v="234703.89684539556"/>
    <x v="7176"/>
  </r>
  <r>
    <n v="411.03960467761522"/>
    <x v="7325"/>
    <n v="213231.04821381788"/>
    <n v="154861.25423794208"/>
    <n v="29099.159630334641"/>
    <n v="183960.41386827672"/>
    <x v="7177"/>
  </r>
  <r>
    <n v="420.65637803079073"/>
    <x v="7326"/>
    <n v="181268.71258406222"/>
    <n v="164049.33167563367"/>
    <n v="35940.18565796758"/>
    <n v="199989.51733360125"/>
    <x v="7178"/>
  </r>
  <r>
    <n v="419.23079983727143"/>
    <x v="7327"/>
    <n v="189525.82865099251"/>
    <n v="246351.58156939986"/>
    <n v="28493.786647225941"/>
    <n v="274845.36821662582"/>
    <x v="7179"/>
  </r>
  <r>
    <n v="384.10277083380214"/>
    <x v="7328"/>
    <n v="198623.07911571697"/>
    <n v="95823.896283776136"/>
    <n v="38961.91652792009"/>
    <n v="134785.81281169623"/>
    <x v="7180"/>
  </r>
  <r>
    <n v="394.73418360748218"/>
    <x v="7329"/>
    <n v="183029.4314428131"/>
    <n v="93034.48821170548"/>
    <n v="28912.441991493284"/>
    <n v="121946.93020319876"/>
    <x v="7181"/>
  </r>
  <r>
    <n v="373.50714302255057"/>
    <x v="7330"/>
    <n v="190775.97249551132"/>
    <n v="125889.46525512393"/>
    <n v="27228.016189099908"/>
    <n v="153117.48144422384"/>
    <x v="7182"/>
  </r>
  <r>
    <n v="413.63170307481329"/>
    <x v="7331"/>
    <n v="215318.77725065095"/>
    <n v="127969.36269333816"/>
    <n v="43002.893343113581"/>
    <n v="170972.25603645173"/>
    <x v="7183"/>
  </r>
  <r>
    <n v="384.78166067561733"/>
    <x v="7332"/>
    <n v="180268.08992914628"/>
    <n v="133556.43721198765"/>
    <n v="37623.202397883484"/>
    <n v="171179.63960987114"/>
    <x v="7184"/>
  </r>
  <r>
    <n v="357.2140805360296"/>
    <x v="7333"/>
    <n v="165004.201876648"/>
    <n v="57557.442484207189"/>
    <n v="40382.162385018411"/>
    <n v="97939.604869225601"/>
    <x v="7185"/>
  </r>
  <r>
    <n v="453.85472790897018"/>
    <x v="7334"/>
    <n v="224292.81935163762"/>
    <n v="121711.00754867669"/>
    <n v="38099.736488821516"/>
    <n v="159810.7440374982"/>
    <x v="7186"/>
  </r>
  <r>
    <n v="426.73689553106101"/>
    <x v="7335"/>
    <n v="216479.16927544211"/>
    <n v="163307.55298623783"/>
    <n v="30667.471458623113"/>
    <n v="193975.02444486093"/>
    <x v="7187"/>
  </r>
  <r>
    <n v="404.58792203863902"/>
    <x v="7336"/>
    <n v="213897.8705559379"/>
    <n v="131784.71275121736"/>
    <n v="40282.445321709012"/>
    <n v="172067.15807292637"/>
    <x v="7188"/>
  </r>
  <r>
    <n v="411.59932140059857"/>
    <x v="7337"/>
    <n v="205890.44388189437"/>
    <n v="216291.99434320966"/>
    <n v="36005.682976631833"/>
    <n v="252297.67731984149"/>
    <x v="7189"/>
  </r>
  <r>
    <n v="437.09940451657155"/>
    <x v="7338"/>
    <n v="215445.55131070557"/>
    <n v="121712.26973645238"/>
    <n v="41838.063544431221"/>
    <n v="163550.33328088361"/>
    <x v="7190"/>
  </r>
  <r>
    <n v="383.34836046623496"/>
    <x v="7339"/>
    <n v="181746.10741163089"/>
    <n v="131885.0079888613"/>
    <n v="39058.77090617911"/>
    <n v="170943.77889504039"/>
    <x v="7191"/>
  </r>
  <r>
    <n v="434.52184697958978"/>
    <x v="7340"/>
    <n v="202716.90322876288"/>
    <n v="144002.11362868577"/>
    <n v="24772.533334131695"/>
    <n v="168774.64696281747"/>
    <x v="7192"/>
  </r>
  <r>
    <n v="405.76303206752254"/>
    <x v="7341"/>
    <n v="219625.66623211265"/>
    <n v="132962.14723084166"/>
    <n v="33704.406955736355"/>
    <n v="166666.55418657803"/>
    <x v="7193"/>
  </r>
  <r>
    <n v="424.52906740445331"/>
    <x v="7342"/>
    <n v="210055.77665632809"/>
    <n v="107551.43665252462"/>
    <n v="24836.322917246329"/>
    <n v="132387.75956977095"/>
    <x v="7194"/>
  </r>
  <r>
    <n v="412.85660215886332"/>
    <x v="7343"/>
    <n v="235513.75243810317"/>
    <n v="204965.47514319798"/>
    <n v="42314.543440658585"/>
    <n v="247280.01858385658"/>
    <x v="7195"/>
  </r>
  <r>
    <n v="414.51878968533811"/>
    <x v="7344"/>
    <n v="251152.10543070768"/>
    <n v="65456.089393716065"/>
    <n v="42958.914937566784"/>
    <n v="108415.00433128285"/>
    <x v="7196"/>
  </r>
  <r>
    <n v="408.62873974199152"/>
    <x v="7345"/>
    <n v="215134.21879533716"/>
    <n v="133883.41196411222"/>
    <n v="27830.603564080073"/>
    <n v="161714.01552819231"/>
    <x v="7197"/>
  </r>
  <r>
    <n v="375.24598863609714"/>
    <x v="7346"/>
    <n v="213756.0039320121"/>
    <n v="187295.65299185136"/>
    <n v="25405.432412954106"/>
    <n v="212701.08540480546"/>
    <x v="7198"/>
  </r>
  <r>
    <n v="419.99725425945365"/>
    <x v="7347"/>
    <n v="206695.87319955512"/>
    <n v="175321.77057974663"/>
    <n v="44593.119103743957"/>
    <n v="219914.88968349059"/>
    <x v="7199"/>
  </r>
  <r>
    <n v="380.53849225814923"/>
    <x v="7348"/>
    <n v="265444.84964950784"/>
    <n v="171828.77920813175"/>
    <n v="33750.728981437984"/>
    <n v="205579.50818956972"/>
    <x v="7200"/>
  </r>
  <r>
    <n v="422.46281066363622"/>
    <x v="7349"/>
    <n v="196629.88201481142"/>
    <n v="122855.63038869888"/>
    <n v="24957.639583575739"/>
    <n v="147813.2699722746"/>
    <x v="7201"/>
  </r>
  <r>
    <n v="433.96063973505409"/>
    <x v="7350"/>
    <n v="205920.9101101706"/>
    <n v="191427.82885925684"/>
    <n v="30664.613590880348"/>
    <n v="222092.4424501372"/>
    <x v="7202"/>
  </r>
  <r>
    <n v="393.10753285870254"/>
    <x v="7351"/>
    <n v="197169.34619882976"/>
    <n v="135553.12601252674"/>
    <n v="31736.292316532934"/>
    <n v="167289.41832905967"/>
    <x v="7203"/>
  </r>
  <r>
    <n v="410.46844193582831"/>
    <x v="7352"/>
    <n v="211928.66953983609"/>
    <n v="128268.31652350946"/>
    <n v="26406.16905801027"/>
    <n v="154674.48558151972"/>
    <x v="7204"/>
  </r>
  <r>
    <n v="373.56915579666611"/>
    <x v="7353"/>
    <n v="233697.60785826683"/>
    <n v="172716.8089998381"/>
    <n v="37466.771172019398"/>
    <n v="210183.58017185749"/>
    <x v="7205"/>
  </r>
  <r>
    <n v="389.04625098345286"/>
    <x v="7354"/>
    <n v="232944.01820930833"/>
    <n v="103918.60672679443"/>
    <n v="25733.091225022614"/>
    <n v="129651.69795181704"/>
    <x v="7206"/>
  </r>
  <r>
    <n v="391.71337322535464"/>
    <x v="7355"/>
    <n v="187687.67485389567"/>
    <n v="75826.154711199124"/>
    <n v="43128.881593502905"/>
    <n v="118955.03630470202"/>
    <x v="7207"/>
  </r>
  <r>
    <n v="389.90584312700639"/>
    <x v="7356"/>
    <n v="189403.29569613398"/>
    <n v="224010.70021142779"/>
    <n v="27362.774348002851"/>
    <n v="251373.47455943064"/>
    <x v="7208"/>
  </r>
  <r>
    <n v="362.2224742610797"/>
    <x v="7357"/>
    <n v="196526.21265310666"/>
    <n v="148734.52147392498"/>
    <n v="37339.562938476505"/>
    <n v="186074.08441240148"/>
    <x v="7209"/>
  </r>
  <r>
    <n v="421.30915998866413"/>
    <x v="7358"/>
    <n v="208382.62146488996"/>
    <n v="165271.74163760184"/>
    <n v="32849.181904507343"/>
    <n v="198120.92354210917"/>
    <x v="7210"/>
  </r>
  <r>
    <n v="409.25158949151029"/>
    <x v="7359"/>
    <n v="198058.35221746826"/>
    <n v="88359.411610838986"/>
    <n v="25612.854839925934"/>
    <n v="113972.26645076492"/>
    <x v="7211"/>
  </r>
  <r>
    <n v="406.35535382703614"/>
    <x v="7360"/>
    <n v="203703.90515750437"/>
    <n v="165863.00794118052"/>
    <n v="25392.605127101517"/>
    <n v="191255.61306828202"/>
    <x v="7212"/>
  </r>
  <r>
    <n v="415.88512905298853"/>
    <x v="7361"/>
    <n v="196001.76432861475"/>
    <n v="172981.53914098174"/>
    <n v="26749.734619824434"/>
    <n v="199731.27376080619"/>
    <x v="7213"/>
  </r>
  <r>
    <n v="409.38054370584575"/>
    <x v="7362"/>
    <n v="199913.58492927483"/>
    <n v="187958.67142610232"/>
    <n v="39225.839951584639"/>
    <n v="227184.51137768695"/>
    <x v="3918"/>
  </r>
  <r>
    <n v="425.04212088291354"/>
    <x v="7363"/>
    <n v="247812.6315547335"/>
    <n v="137947.39776662498"/>
    <n v="36018.654781712881"/>
    <n v="173966.05254833787"/>
    <x v="7214"/>
  </r>
  <r>
    <n v="447.81868114914914"/>
    <x v="7364"/>
    <n v="198349.9588705115"/>
    <n v="120147.24344523448"/>
    <n v="34870.095439501129"/>
    <n v="155017.3388847356"/>
    <x v="7215"/>
  </r>
  <r>
    <n v="386.03211031922899"/>
    <x v="7365"/>
    <n v="202968.0454485309"/>
    <n v="144636.96159520553"/>
    <n v="39708.641359730151"/>
    <n v="184345.60295493569"/>
    <x v="7216"/>
  </r>
  <r>
    <n v="428.09375457033065"/>
    <x v="7366"/>
    <n v="201281.01503485377"/>
    <n v="193071.09528160284"/>
    <n v="34787.013743714204"/>
    <n v="227858.10902531704"/>
    <x v="6210"/>
  </r>
  <r>
    <n v="371.51417249263693"/>
    <x v="7367"/>
    <n v="204372.70809932155"/>
    <n v="121029.2076956158"/>
    <n v="31906.308349872113"/>
    <n v="152935.51604548792"/>
    <x v="7217"/>
  </r>
  <r>
    <n v="444.7766954877585"/>
    <x v="7368"/>
    <n v="224682.77490133629"/>
    <n v="200115.41070313333"/>
    <n v="37330.695479483678"/>
    <n v="237446.10618261702"/>
    <x v="7218"/>
  </r>
  <r>
    <n v="398.3708951876103"/>
    <x v="7369"/>
    <n v="184644.23515381565"/>
    <n v="95199.403430680512"/>
    <n v="43272.537319571267"/>
    <n v="138471.94075025179"/>
    <x v="7219"/>
  </r>
  <r>
    <n v="390.12862864384414"/>
    <x v="7370"/>
    <n v="206426.4282990538"/>
    <n v="169081.07598944244"/>
    <n v="28066.209649255099"/>
    <n v="197147.28563869753"/>
    <x v="7220"/>
  </r>
  <r>
    <n v="401.79412231455393"/>
    <x v="7371"/>
    <n v="230428.77763840114"/>
    <n v="196140.59454144235"/>
    <n v="30085.368479950022"/>
    <n v="226225.96302139238"/>
    <x v="7221"/>
  </r>
  <r>
    <n v="384.76165111108969"/>
    <x v="7372"/>
    <n v="198412.04415966396"/>
    <n v="126011.63424428002"/>
    <n v="39406.45044869672"/>
    <n v="165418.08469297673"/>
    <x v="7222"/>
  </r>
  <r>
    <n v="381.30164502055226"/>
    <x v="7373"/>
    <n v="211915.08205239481"/>
    <n v="133439.01393978525"/>
    <n v="29809.057349752784"/>
    <n v="163248.07128953803"/>
    <x v="7223"/>
  </r>
  <r>
    <n v="397.28413361459803"/>
    <x v="7374"/>
    <n v="171434.1018649835"/>
    <n v="135251.67560979005"/>
    <n v="27983.179739525032"/>
    <n v="163234.8553493151"/>
    <x v="7224"/>
  </r>
  <r>
    <n v="376.08828568439344"/>
    <x v="7375"/>
    <n v="176231.28750305896"/>
    <n v="184043.58194894015"/>
    <n v="43768.917513557353"/>
    <n v="227812.49946249751"/>
    <x v="7225"/>
  </r>
  <r>
    <n v="430.51329463762499"/>
    <x v="7376"/>
    <n v="182055.76624117541"/>
    <n v="193622.9124153814"/>
    <n v="41356.739845396696"/>
    <n v="234979.65226077809"/>
    <x v="7226"/>
  </r>
  <r>
    <n v="392.06144473159173"/>
    <x v="7377"/>
    <n v="236064.55626326022"/>
    <n v="107809.6389463669"/>
    <n v="43706.22386792519"/>
    <n v="151515.86281429208"/>
    <x v="7227"/>
  </r>
  <r>
    <n v="396.75250912847355"/>
    <x v="7378"/>
    <n v="204659.15061616301"/>
    <n v="42409.462969124681"/>
    <n v="28187.719007889114"/>
    <n v="70597.181977013795"/>
    <x v="7228"/>
  </r>
  <r>
    <n v="425.9710889754146"/>
    <x v="7379"/>
    <n v="210668.50725438102"/>
    <n v="148032.68658052804"/>
    <n v="32611.707908304488"/>
    <n v="180644.39448883253"/>
    <x v="7229"/>
  </r>
  <r>
    <n v="437.6408950066978"/>
    <x v="7380"/>
    <n v="210084.31855527635"/>
    <n v="173354.14362013456"/>
    <n v="44839.123347406567"/>
    <n v="218193.26696754113"/>
    <x v="7230"/>
  </r>
  <r>
    <n v="401.66456738805613"/>
    <x v="7381"/>
    <n v="186562.95870965565"/>
    <n v="112289.08774817215"/>
    <n v="36449.755640204297"/>
    <n v="148738.84338837647"/>
    <x v="7231"/>
  </r>
  <r>
    <n v="391.67891875006148"/>
    <x v="7382"/>
    <n v="177791.25228570463"/>
    <n v="198419.61532561583"/>
    <n v="44499.267112456168"/>
    <n v="242918.882438072"/>
    <x v="7232"/>
  </r>
  <r>
    <n v="448.13957300314297"/>
    <x v="7383"/>
    <n v="205332.86774628927"/>
    <n v="70997.915936615842"/>
    <n v="26649.144419509768"/>
    <n v="97647.060356125614"/>
    <x v="7233"/>
  </r>
  <r>
    <n v="372.52103326030885"/>
    <x v="7384"/>
    <n v="199647.56470611115"/>
    <n v="179881.77933262469"/>
    <n v="38085.266501072118"/>
    <n v="217967.04583369681"/>
    <x v="7234"/>
  </r>
  <r>
    <n v="438.02954510122498"/>
    <x v="7385"/>
    <n v="209488.83908195444"/>
    <n v="231438.23792289724"/>
    <n v="39845.719052249849"/>
    <n v="271283.95697514707"/>
    <x v="7235"/>
  </r>
  <r>
    <n v="424.6817868807106"/>
    <x v="7386"/>
    <n v="196667.39278392008"/>
    <n v="167540.26371450105"/>
    <n v="28986.812790784883"/>
    <n v="196527.07650528592"/>
    <x v="7236"/>
  </r>
  <r>
    <n v="392.82469172973799"/>
    <x v="7387"/>
    <n v="213563.83262758257"/>
    <n v="163783.97703601999"/>
    <n v="29076.623060983457"/>
    <n v="192860.60009700345"/>
    <x v="7237"/>
  </r>
  <r>
    <n v="376.13846778642966"/>
    <x v="7388"/>
    <n v="176062.17919776618"/>
    <n v="125122.19525490966"/>
    <n v="27424.763462396277"/>
    <n v="152546.95871730594"/>
    <x v="7238"/>
  </r>
  <r>
    <n v="378.28824261377463"/>
    <x v="7389"/>
    <n v="201619.6464348333"/>
    <n v="125799.7856558644"/>
    <n v="43795.942609279075"/>
    <n v="169595.72826514347"/>
    <x v="7239"/>
  </r>
  <r>
    <n v="439.76332818182829"/>
    <x v="7390"/>
    <n v="204163.91076054945"/>
    <n v="198751.05304364357"/>
    <n v="35104.404464600739"/>
    <n v="233855.45750824432"/>
    <x v="7240"/>
  </r>
  <r>
    <n v="379.58529788465455"/>
    <x v="7391"/>
    <n v="201776.71430058"/>
    <n v="69290.21563407706"/>
    <n v="27003.942738355865"/>
    <n v="96294.158372432925"/>
    <x v="7241"/>
  </r>
  <r>
    <n v="401.15401103119194"/>
    <x v="7392"/>
    <n v="182430.59997894664"/>
    <n v="139433.64238848671"/>
    <n v="26506.189611699425"/>
    <n v="165939.83200018614"/>
    <x v="1861"/>
  </r>
  <r>
    <n v="367.97159907253183"/>
    <x v="7393"/>
    <n v="197079.25282321137"/>
    <n v="149514.26218851554"/>
    <n v="36284.994085146485"/>
    <n v="185799.25627366203"/>
    <x v="7242"/>
  </r>
  <r>
    <n v="437.98432490254015"/>
    <x v="7394"/>
    <n v="188499.18176067242"/>
    <n v="207621.64988625448"/>
    <n v="29270.16923336947"/>
    <n v="236891.81911962395"/>
    <x v="7243"/>
  </r>
  <r>
    <n v="417.13933016109831"/>
    <x v="7395"/>
    <n v="203096.60739546354"/>
    <n v="140411.98741532146"/>
    <n v="36568.236116675209"/>
    <n v="176980.22353199666"/>
    <x v="7244"/>
  </r>
  <r>
    <n v="401.96283542446895"/>
    <x v="7396"/>
    <n v="212530.20535401939"/>
    <n v="160084.6030491034"/>
    <n v="25679.539624917354"/>
    <n v="185764.14267402075"/>
    <x v="7245"/>
  </r>
  <r>
    <n v="407.09751432750949"/>
    <x v="7397"/>
    <n v="191731.71831644422"/>
    <n v="84575.456665056612"/>
    <n v="43732.655230483331"/>
    <n v="128308.11189553994"/>
    <x v="7246"/>
  </r>
  <r>
    <n v="430.41503478888933"/>
    <x v="7398"/>
    <n v="230984.83284404958"/>
    <n v="205910.45290236198"/>
    <n v="29380.601193142153"/>
    <n v="235291.05409550414"/>
    <x v="7247"/>
  </r>
  <r>
    <n v="397.12580168034447"/>
    <x v="7399"/>
    <n v="183696.6498507607"/>
    <n v="130384.01938876884"/>
    <n v="28177.096844597425"/>
    <n v="158561.11623336625"/>
    <x v="7248"/>
  </r>
  <r>
    <n v="399.42466291947989"/>
    <x v="7400"/>
    <n v="232626.47347260072"/>
    <n v="160113.38279566876"/>
    <n v="30940.899430212605"/>
    <n v="191054.28222588135"/>
    <x v="7249"/>
  </r>
  <r>
    <n v="409.20872618105699"/>
    <x v="7401"/>
    <n v="205206.28937434204"/>
    <n v="140045.75869722533"/>
    <n v="27252.031671888984"/>
    <n v="167297.79036911431"/>
    <x v="7250"/>
  </r>
  <r>
    <n v="386.03439224169716"/>
    <x v="7402"/>
    <n v="237687.93210664962"/>
    <n v="104329.59684943283"/>
    <n v="32752.753857972275"/>
    <n v="137082.3507074051"/>
    <x v="7251"/>
  </r>
  <r>
    <n v="371.73631505979768"/>
    <x v="7403"/>
    <n v="194602.63509835422"/>
    <n v="171470.66603754912"/>
    <n v="39516.666833953619"/>
    <n v="210987.33287150273"/>
    <x v="7252"/>
  </r>
  <r>
    <n v="409.96207648724663"/>
    <x v="7404"/>
    <n v="202408.46169396173"/>
    <n v="183940.88080741031"/>
    <n v="32687.824981606627"/>
    <n v="216628.70578901694"/>
    <x v="7253"/>
  </r>
  <r>
    <n v="400.51538237190522"/>
    <x v="7405"/>
    <n v="200325.80927778649"/>
    <n v="113948.91364197682"/>
    <n v="27270.91792639469"/>
    <n v="141219.8315683715"/>
    <x v="7254"/>
  </r>
  <r>
    <n v="375.45771645127752"/>
    <x v="7406"/>
    <n v="210146.00518675789"/>
    <n v="121795.99646820217"/>
    <n v="43088.193409057341"/>
    <n v="164884.18987725952"/>
    <x v="7255"/>
  </r>
  <r>
    <n v="433.84268564276817"/>
    <x v="7407"/>
    <n v="225560.33296747057"/>
    <n v="153058.53169215348"/>
    <n v="30529.415852657508"/>
    <n v="183587.947544811"/>
    <x v="7256"/>
  </r>
  <r>
    <n v="391.23530833823105"/>
    <x v="7408"/>
    <n v="216632.93033984158"/>
    <n v="64208.251313346824"/>
    <n v="30314.143622926582"/>
    <n v="94522.394936273398"/>
    <x v="7257"/>
  </r>
  <r>
    <n v="421.438380011959"/>
    <x v="7409"/>
    <n v="244804.77555912037"/>
    <n v="211200.10232541242"/>
    <n v="29234.018952697505"/>
    <n v="240434.12127810993"/>
    <x v="7258"/>
  </r>
  <r>
    <n v="402.51510777558178"/>
    <x v="7410"/>
    <n v="231920.40095251024"/>
    <n v="199457.07039165549"/>
    <n v="28788.652842030337"/>
    <n v="228245.72323368583"/>
    <x v="7259"/>
  </r>
  <r>
    <n v="435.01024804428238"/>
    <x v="7411"/>
    <n v="181704.68393308754"/>
    <n v="211567.88116881344"/>
    <n v="39395.515160410032"/>
    <n v="250963.39632922347"/>
    <x v="7260"/>
  </r>
  <r>
    <n v="383.73096127534041"/>
    <x v="7412"/>
    <n v="211934.19893804105"/>
    <n v="144483.73049030799"/>
    <n v="38551.328969581438"/>
    <n v="183035.05945988942"/>
    <x v="7261"/>
  </r>
  <r>
    <n v="419.2150727423782"/>
    <x v="7413"/>
    <n v="202643.54393219174"/>
    <n v="173822.03157003058"/>
    <n v="25736.709023041691"/>
    <n v="199558.74059307226"/>
    <x v="7262"/>
  </r>
  <r>
    <n v="387.5799908100521"/>
    <x v="7414"/>
    <n v="195219.5314673137"/>
    <n v="119573.66252280617"/>
    <n v="28290.397511055005"/>
    <n v="147864.06003386117"/>
    <x v="7263"/>
  </r>
  <r>
    <n v="397.25806540999866"/>
    <x v="7415"/>
    <n v="193655.16287225546"/>
    <n v="136290.49191006916"/>
    <n v="32712.177675928771"/>
    <n v="169002.66958599794"/>
    <x v="7264"/>
  </r>
  <r>
    <n v="450.19385866113902"/>
    <x v="7416"/>
    <n v="219616.37884474013"/>
    <n v="121466.06738203255"/>
    <n v="40030.926465153811"/>
    <n v="161496.99384718636"/>
    <x v="7265"/>
  </r>
  <r>
    <n v="358.84544712361287"/>
    <x v="7417"/>
    <n v="213795.48168393091"/>
    <n v="112640.30224069461"/>
    <n v="37318.124715261605"/>
    <n v="149958.42695595621"/>
    <x v="7180"/>
  </r>
  <r>
    <n v="399.33614967948625"/>
    <x v="7418"/>
    <n v="186722.07727487222"/>
    <n v="196876.1920099241"/>
    <n v="26321.494037729586"/>
    <n v="223197.68604765367"/>
    <x v="7266"/>
  </r>
  <r>
    <n v="443.47125769535882"/>
    <x v="7419"/>
    <n v="202319.00442978542"/>
    <n v="90432.374383683898"/>
    <n v="44548.731227049866"/>
    <n v="134981.10561073376"/>
    <x v="7267"/>
  </r>
  <r>
    <n v="413.1176501746437"/>
    <x v="7420"/>
    <n v="211767.76494720374"/>
    <n v="172725.24307076473"/>
    <n v="39690.997970589182"/>
    <n v="212416.2410413539"/>
    <x v="7268"/>
  </r>
  <r>
    <n v="400.20931460997417"/>
    <x v="7421"/>
    <n v="199712.89788288128"/>
    <n v="106532.63022532022"/>
    <n v="28415.56561482283"/>
    <n v="134948.19584014305"/>
    <x v="7269"/>
  </r>
  <r>
    <n v="389.25870757680161"/>
    <x v="7422"/>
    <n v="232753.13415426231"/>
    <n v="118663.84500298605"/>
    <n v="25492.501635119581"/>
    <n v="144156.34663810564"/>
    <x v="7270"/>
  </r>
  <r>
    <n v="439.08760255614038"/>
    <x v="7423"/>
    <n v="257402.61250258409"/>
    <n v="177523.84053162878"/>
    <n v="37890.795405623976"/>
    <n v="215414.63593725275"/>
    <x v="7271"/>
  </r>
  <r>
    <n v="412.87975127152157"/>
    <x v="7424"/>
    <n v="175868.36004829142"/>
    <n v="177438.33579653464"/>
    <n v="38281.473031588677"/>
    <n v="215719.80882812332"/>
    <x v="7272"/>
  </r>
  <r>
    <n v="383.09670423337764"/>
    <x v="7425"/>
    <n v="215192.91433695989"/>
    <n v="210973.23012882419"/>
    <n v="34354.21237563459"/>
    <n v="245327.44250445877"/>
    <x v="7273"/>
  </r>
  <r>
    <n v="406.13841421787424"/>
    <x v="7426"/>
    <n v="214518.23574630803"/>
    <n v="183023.94717673503"/>
    <n v="35598.329036029936"/>
    <n v="218622.27621276496"/>
    <x v="7274"/>
  </r>
  <r>
    <n v="432.31354477965272"/>
    <x v="7427"/>
    <n v="211321.75233376012"/>
    <n v="226519.96997705486"/>
    <n v="38512.749561544464"/>
    <n v="265032.71953859931"/>
    <x v="7275"/>
  </r>
  <r>
    <n v="397.50614971497839"/>
    <x v="7428"/>
    <n v="226999.32620446268"/>
    <n v="108659.43089154319"/>
    <n v="43030.284554214064"/>
    <n v="151689.71544575726"/>
    <x v="7276"/>
  </r>
  <r>
    <n v="401.8324836764877"/>
    <x v="7429"/>
    <n v="211096.10447516799"/>
    <n v="121918.97889600348"/>
    <n v="28489.089772301042"/>
    <n v="150408.06866830454"/>
    <x v="7277"/>
  </r>
  <r>
    <n v="382.24477837996869"/>
    <x v="7430"/>
    <n v="216130.41515945323"/>
    <n v="147336.10995378578"/>
    <n v="29684.104820500743"/>
    <n v="177020.21477428652"/>
    <x v="7278"/>
  </r>
  <r>
    <n v="394.97708688104348"/>
    <x v="7431"/>
    <n v="172900.74015548581"/>
    <n v="95868.928427215535"/>
    <n v="44608.075639562499"/>
    <n v="140477.00406677803"/>
    <x v="7279"/>
  </r>
  <r>
    <n v="417.26241044950427"/>
    <x v="7432"/>
    <n v="181738.20243879201"/>
    <n v="130477.721122773"/>
    <n v="31024.490556279852"/>
    <n v="161502.21167905285"/>
    <x v="7280"/>
  </r>
  <r>
    <n v="399.07157389454557"/>
    <x v="7433"/>
    <n v="188203.51298035029"/>
    <n v="124081.83102871358"/>
    <n v="40397.108081894818"/>
    <n v="164478.93911060839"/>
    <x v="7281"/>
  </r>
  <r>
    <n v="418.18896228425604"/>
    <x v="7434"/>
    <n v="191786.47180504288"/>
    <n v="199045.2792001307"/>
    <n v="40938.023080457257"/>
    <n v="239983.30228058796"/>
    <x v="7282"/>
  </r>
  <r>
    <n v="384.2077487422718"/>
    <x v="7435"/>
    <n v="197435.37503239934"/>
    <n v="168115.30885723949"/>
    <n v="36830.173605275355"/>
    <n v="204945.48246251483"/>
    <x v="7283"/>
  </r>
  <r>
    <n v="431.56777408460806"/>
    <x v="7436"/>
    <n v="228238.78395561955"/>
    <n v="171673.60813928611"/>
    <n v="35956.017739445197"/>
    <n v="207629.62587873131"/>
    <x v="7284"/>
  </r>
  <r>
    <n v="432.77083184108687"/>
    <x v="7437"/>
    <n v="193052.26375191662"/>
    <n v="134116.75233424254"/>
    <n v="40630.505431528232"/>
    <n v="174747.25776577077"/>
    <x v="7285"/>
  </r>
  <r>
    <n v="429.22698877894305"/>
    <x v="7438"/>
    <n v="199796.82665428752"/>
    <n v="188366.35488729054"/>
    <n v="35315.82405256635"/>
    <n v="223682.17893985688"/>
    <x v="7286"/>
  </r>
  <r>
    <n v="396.76902362998891"/>
    <x v="7439"/>
    <n v="205289.50385965733"/>
    <n v="72109.166256991637"/>
    <n v="37169.23980177685"/>
    <n v="109278.40605876848"/>
    <x v="7287"/>
  </r>
  <r>
    <n v="427.58916632798935"/>
    <x v="7440"/>
    <n v="207532.85943238356"/>
    <n v="142568.56086350503"/>
    <n v="33302.955421290077"/>
    <n v="175871.5162847951"/>
    <x v="7288"/>
  </r>
  <r>
    <n v="378.85692877698699"/>
    <x v="7441"/>
    <n v="191886.03134436099"/>
    <n v="202463.46540774716"/>
    <n v="34871.929629375649"/>
    <n v="237335.39503712283"/>
    <x v="7289"/>
  </r>
  <r>
    <n v="405.86990640987358"/>
    <x v="7442"/>
    <n v="216561.40805306571"/>
    <n v="144304.43317893631"/>
    <n v="38925.391701581037"/>
    <n v="183229.82488051735"/>
    <x v="7290"/>
  </r>
  <r>
    <n v="393.22240071343822"/>
    <x v="7443"/>
    <n v="188450.56806713817"/>
    <n v="167848.57467494014"/>
    <n v="30902.69095486201"/>
    <n v="198751.26562980216"/>
    <x v="7291"/>
  </r>
  <r>
    <n v="393.14087624405903"/>
    <x v="7444"/>
    <n v="183620.82868131305"/>
    <n v="153465.01040157929"/>
    <n v="41938.079280812766"/>
    <n v="195403.08968239205"/>
    <x v="7292"/>
  </r>
  <r>
    <n v="404.49913710184319"/>
    <x v="7445"/>
    <n v="194953.56453596623"/>
    <n v="178751.5570313163"/>
    <n v="31217.575471461703"/>
    <n v="209969.132502778"/>
    <x v="7293"/>
  </r>
  <r>
    <n v="419.85830787612338"/>
    <x v="7446"/>
    <n v="226460.78327701683"/>
    <n v="194058.9986073742"/>
    <n v="24752.993130117215"/>
    <n v="218811.99173749142"/>
    <x v="7294"/>
  </r>
  <r>
    <n v="417.05616840572048"/>
    <x v="7447"/>
    <n v="210420.4080322395"/>
    <n v="191302.71379244491"/>
    <n v="27029.865874960589"/>
    <n v="218332.57966740549"/>
    <x v="7295"/>
  </r>
  <r>
    <n v="413.45359995635812"/>
    <x v="7448"/>
    <n v="164933.13024312124"/>
    <n v="141139.97860223686"/>
    <n v="38431.739308032105"/>
    <n v="179571.71791026898"/>
    <x v="7296"/>
  </r>
  <r>
    <n v="395.18890481069042"/>
    <x v="7449"/>
    <n v="174308.25532105888"/>
    <n v="59372.260359387452"/>
    <n v="41881.058014897601"/>
    <n v="101253.31837428505"/>
    <x v="7297"/>
  </r>
  <r>
    <n v="403.2855940551807"/>
    <x v="7450"/>
    <n v="207826.43340310449"/>
    <n v="160612.59499325498"/>
    <n v="38745.826560221467"/>
    <n v="199358.42155347645"/>
    <x v="7298"/>
  </r>
  <r>
    <n v="408.13649384866966"/>
    <x v="7451"/>
    <n v="222625.63917687954"/>
    <n v="159211.93191002126"/>
    <n v="29595.233925287153"/>
    <n v="188807.16583530841"/>
    <x v="7299"/>
  </r>
  <r>
    <n v="401.91575563435356"/>
    <x v="7452"/>
    <n v="194464.44660808734"/>
    <n v="145239.65357199393"/>
    <n v="41257.610493616368"/>
    <n v="186497.2640656103"/>
    <x v="7300"/>
  </r>
  <r>
    <n v="356.15435527590733"/>
    <x v="7453"/>
    <n v="197678.63447397432"/>
    <n v="184883.23612100939"/>
    <n v="41361.372890995692"/>
    <n v="226244.60901200509"/>
    <x v="7301"/>
  </r>
  <r>
    <n v="432.8989091727276"/>
    <x v="7454"/>
    <n v="182043.72992593565"/>
    <n v="94793.623890646675"/>
    <n v="27188.567257038379"/>
    <n v="121982.19114768505"/>
    <x v="7302"/>
  </r>
  <r>
    <n v="413.62405529570736"/>
    <x v="7455"/>
    <n v="202351.99848271132"/>
    <n v="166650.00346362431"/>
    <n v="41513.449270775571"/>
    <n v="208163.45273439988"/>
    <x v="2601"/>
  </r>
  <r>
    <n v="433.59082131370405"/>
    <x v="7456"/>
    <n v="214472.50235783294"/>
    <n v="178129.59536480441"/>
    <n v="27493.702747351646"/>
    <n v="205623.29811215604"/>
    <x v="7303"/>
  </r>
  <r>
    <n v="414.19635917025369"/>
    <x v="7457"/>
    <n v="209074.96903943492"/>
    <n v="156055.09529154794"/>
    <n v="31440.746881354786"/>
    <n v="187495.84217290272"/>
    <x v="7304"/>
  </r>
  <r>
    <n v="411.33755871368015"/>
    <x v="7458"/>
    <n v="218968.22646205898"/>
    <n v="213298.03748016365"/>
    <n v="44856.352448092613"/>
    <n v="258154.38992825628"/>
    <x v="7305"/>
  </r>
  <r>
    <n v="408.71167860622944"/>
    <x v="7459"/>
    <n v="207249.02342476713"/>
    <n v="256605.00624511507"/>
    <n v="39308.677169010094"/>
    <n v="295913.68341412517"/>
    <x v="7306"/>
  </r>
  <r>
    <n v="383.00297589955858"/>
    <x v="7460"/>
    <n v="189611.45588140856"/>
    <n v="131244.25536663018"/>
    <n v="26897.554908326209"/>
    <n v="158141.8102749564"/>
    <x v="7307"/>
  </r>
  <r>
    <n v="421.38756566707798"/>
    <x v="7461"/>
    <n v="196258.04669201959"/>
    <n v="84839.30054345158"/>
    <n v="39013.046226621773"/>
    <n v="123852.34677007335"/>
    <x v="7308"/>
  </r>
  <r>
    <n v="409.84100479972534"/>
    <x v="7462"/>
    <n v="201888.30510230648"/>
    <n v="91709.168065462887"/>
    <n v="42324.502019826272"/>
    <n v="134033.67008528917"/>
    <x v="7309"/>
  </r>
  <r>
    <n v="373.90711352489097"/>
    <x v="7463"/>
    <n v="194903.62410741832"/>
    <n v="167891.29320871577"/>
    <n v="44285.619519718493"/>
    <n v="212176.91272843425"/>
    <x v="7310"/>
  </r>
  <r>
    <n v="394.49275130972359"/>
    <x v="7464"/>
    <n v="218705.75245747095"/>
    <n v="107495.57771911786"/>
    <n v="30296.299111192679"/>
    <n v="137791.87683031053"/>
    <x v="7311"/>
  </r>
  <r>
    <n v="433.54575331374991"/>
    <x v="7465"/>
    <n v="207780.70224818238"/>
    <n v="166345.38692131807"/>
    <n v="29931.862564135314"/>
    <n v="196277.24948545339"/>
    <x v="7312"/>
  </r>
  <r>
    <n v="380.28571842087609"/>
    <x v="7466"/>
    <n v="195532.02130861866"/>
    <n v="164900.46689192846"/>
    <n v="39347.09760589576"/>
    <n v="204247.56449782423"/>
    <x v="7313"/>
  </r>
  <r>
    <n v="390.25264461651585"/>
    <x v="7467"/>
    <n v="183100.82105580586"/>
    <n v="109918.36316929855"/>
    <n v="40990.796685382651"/>
    <n v="150909.1598546812"/>
    <x v="7314"/>
  </r>
  <r>
    <n v="398.85773277551164"/>
    <x v="7468"/>
    <n v="185937.42569472556"/>
    <n v="162772.02797712956"/>
    <n v="37500.329741194342"/>
    <n v="200272.35771832391"/>
    <x v="7315"/>
  </r>
  <r>
    <n v="400.20871350089084"/>
    <x v="7469"/>
    <n v="185068.61563314113"/>
    <n v="163617.37954884325"/>
    <n v="27394.650472493162"/>
    <n v="191012.03002133642"/>
    <x v="7316"/>
  </r>
  <r>
    <n v="419.84490512716184"/>
    <x v="7470"/>
    <n v="205116.27004493523"/>
    <n v="156573.75558151034"/>
    <n v="38713.669827562568"/>
    <n v="195287.42540907289"/>
    <x v="409"/>
  </r>
  <r>
    <n v="437.37250666036732"/>
    <x v="7471"/>
    <n v="197889.39247953973"/>
    <n v="181268.40992016147"/>
    <n v="42678.869189640798"/>
    <n v="223947.27910980227"/>
    <x v="7317"/>
  </r>
  <r>
    <n v="376.61861713452345"/>
    <x v="7472"/>
    <n v="222668.51493073936"/>
    <n v="107638.22423070646"/>
    <n v="42718.392789970363"/>
    <n v="150356.61702067681"/>
    <x v="7318"/>
  </r>
  <r>
    <n v="425.98858630924553"/>
    <x v="7473"/>
    <n v="181222.10566678367"/>
    <n v="133991.65826996064"/>
    <n v="40812.780308421396"/>
    <n v="174804.43857838202"/>
    <x v="7319"/>
  </r>
  <r>
    <n v="400.84380719221969"/>
    <x v="7474"/>
    <n v="197598.09480223799"/>
    <n v="125784.82386332605"/>
    <n v="29448.313268982529"/>
    <n v="155233.13713230856"/>
    <x v="7320"/>
  </r>
  <r>
    <n v="384.9008010869714"/>
    <x v="7475"/>
    <n v="196983.80580637982"/>
    <n v="191518.23362179718"/>
    <n v="37935.710777501939"/>
    <n v="229453.9443992991"/>
    <x v="7321"/>
  </r>
  <r>
    <n v="398.98325663870588"/>
    <x v="7476"/>
    <n v="227583.76275156939"/>
    <n v="188402.84571039176"/>
    <n v="27578.556008014097"/>
    <n v="215981.40171840586"/>
    <x v="7322"/>
  </r>
  <r>
    <n v="429.4938362398388"/>
    <x v="7477"/>
    <n v="193578.50206670794"/>
    <n v="162097.10817678523"/>
    <n v="29189.791251481616"/>
    <n v="191286.89942826686"/>
    <x v="7323"/>
  </r>
  <r>
    <n v="366.85726919780171"/>
    <x v="7478"/>
    <n v="211415.17826063896"/>
    <n v="159290.71865488702"/>
    <n v="31051.66980584526"/>
    <n v="190342.3884607323"/>
    <x v="7324"/>
  </r>
  <r>
    <n v="380.05490139125396"/>
    <x v="7479"/>
    <n v="185993.6804873746"/>
    <n v="92106.770855424489"/>
    <n v="32632.911287773146"/>
    <n v="124739.68214319763"/>
    <x v="7325"/>
  </r>
  <r>
    <n v="370.34414821198726"/>
    <x v="7480"/>
    <n v="220943.79030677924"/>
    <n v="161527.02124950668"/>
    <n v="41598.330230956803"/>
    <n v="203125.35148046349"/>
    <x v="7326"/>
  </r>
  <r>
    <n v="428.99861089713716"/>
    <x v="7481"/>
    <n v="203619.51117147077"/>
    <n v="185346.86637909446"/>
    <n v="35768.766583785451"/>
    <n v="221115.6329628799"/>
    <x v="7327"/>
  </r>
  <r>
    <n v="410.37031244043038"/>
    <x v="7482"/>
    <n v="237125.78487940331"/>
    <n v="99672.467821482758"/>
    <n v="27921.023223691976"/>
    <n v="127593.49104517474"/>
    <x v="7328"/>
  </r>
  <r>
    <n v="373.72541366810708"/>
    <x v="7483"/>
    <n v="184428.37946607938"/>
    <n v="78722.64887390114"/>
    <n v="40256.375257222018"/>
    <n v="118979.02413112315"/>
    <x v="7329"/>
  </r>
  <r>
    <n v="367.84224770699961"/>
    <x v="7484"/>
    <n v="172942.43442059989"/>
    <n v="117425.39960328779"/>
    <n v="33863.221544543099"/>
    <n v="151288.62114783088"/>
    <x v="7330"/>
  </r>
  <r>
    <n v="437.87757949975571"/>
    <x v="7485"/>
    <n v="208283.87831585627"/>
    <n v="156165.07994741408"/>
    <n v="34831.944771841918"/>
    <n v="190997.02471925601"/>
    <x v="7331"/>
  </r>
  <r>
    <n v="375.49024557005282"/>
    <x v="7486"/>
    <n v="191388.89971931165"/>
    <n v="123354.56094852071"/>
    <n v="36782.481055557182"/>
    <n v="160137.0420040779"/>
    <x v="7332"/>
  </r>
  <r>
    <n v="414.0524695095387"/>
    <x v="7487"/>
    <n v="219487.91277644568"/>
    <n v="219080.09956510889"/>
    <n v="33820.15842744321"/>
    <n v="252900.2579925521"/>
    <x v="7333"/>
  </r>
  <r>
    <n v="406.73238422053714"/>
    <x v="7488"/>
    <n v="182904.48178540543"/>
    <n v="79560.242418300768"/>
    <n v="39426.199001265559"/>
    <n v="118986.44141956633"/>
    <x v="7334"/>
  </r>
  <r>
    <n v="387.82657846173072"/>
    <x v="7489"/>
    <n v="229363.33617322735"/>
    <n v="79846.59170555303"/>
    <n v="44052.440153254662"/>
    <n v="123899.03185880769"/>
    <x v="7335"/>
  </r>
  <r>
    <n v="417.0178691437988"/>
    <x v="7490"/>
    <n v="195304.42464962503"/>
    <n v="218777.01934254318"/>
    <n v="40469.515828333184"/>
    <n v="259246.53517087636"/>
    <x v="7336"/>
  </r>
  <r>
    <n v="381.09049157945071"/>
    <x v="7491"/>
    <n v="174252.81077803555"/>
    <n v="113657.07211446225"/>
    <n v="27027.216355772187"/>
    <n v="140684.28847023443"/>
    <x v="7337"/>
  </r>
  <r>
    <n v="423.04690504156633"/>
    <x v="7492"/>
    <n v="165224.53544844119"/>
    <n v="154447.59868798725"/>
    <n v="30679.331669971933"/>
    <n v="185126.93035795918"/>
    <x v="7338"/>
  </r>
  <r>
    <n v="411.89457159945471"/>
    <x v="7493"/>
    <n v="198361.19285804388"/>
    <n v="198228.33093967292"/>
    <n v="44491.652153443312"/>
    <n v="242719.98309311623"/>
    <x v="7339"/>
  </r>
  <r>
    <n v="381.4081381868458"/>
    <x v="7494"/>
    <n v="200182.62633264743"/>
    <n v="143374.23479069219"/>
    <n v="40182.327217540646"/>
    <n v="183556.56200823284"/>
    <x v="7340"/>
  </r>
  <r>
    <n v="416.86123156354478"/>
    <x v="7495"/>
    <n v="203494.76975961268"/>
    <n v="168487.43705204109"/>
    <n v="39171.569368317796"/>
    <n v="207659.0064203589"/>
    <x v="7341"/>
  </r>
  <r>
    <n v="442.43462472401302"/>
    <x v="7496"/>
    <n v="201599.35608630671"/>
    <n v="155106.76930464662"/>
    <n v="35167.949569353899"/>
    <n v="190274.71887400051"/>
    <x v="7342"/>
  </r>
  <r>
    <n v="403.45614422702852"/>
    <x v="7497"/>
    <n v="246686.27964756073"/>
    <n v="74640.87685030674"/>
    <n v="27650.484432344747"/>
    <n v="102291.36128265149"/>
    <x v="7343"/>
  </r>
  <r>
    <n v="397.07691297369399"/>
    <x v="7498"/>
    <n v="197929.5440628845"/>
    <n v="96161.772001157733"/>
    <n v="26750.923290478506"/>
    <n v="122912.69529163624"/>
    <x v="7344"/>
  </r>
  <r>
    <n v="425.0837486824795"/>
    <x v="7499"/>
    <n v="240669.42000467292"/>
    <n v="72102.037064961856"/>
    <n v="37086.616954540274"/>
    <n v="109188.65401950214"/>
    <x v="7345"/>
  </r>
  <r>
    <n v="427.32335455357583"/>
    <x v="7500"/>
    <n v="188827.22626151249"/>
    <n v="49134.724321820933"/>
    <n v="25370.316649092521"/>
    <n v="74505.040970913455"/>
    <x v="7346"/>
  </r>
  <r>
    <n v="408.56654980012041"/>
    <x v="7501"/>
    <n v="179799.42759653792"/>
    <n v="172512.36237095017"/>
    <n v="39773.85686589891"/>
    <n v="212286.21923684908"/>
    <x v="7347"/>
  </r>
  <r>
    <n v="459.37146551179973"/>
    <x v="7502"/>
    <n v="197381.80179387686"/>
    <n v="155948.89821730703"/>
    <n v="31546.272413321305"/>
    <n v="187495.17063062833"/>
    <x v="7348"/>
  </r>
  <r>
    <n v="414.23226569867381"/>
    <x v="7503"/>
    <n v="189024.52743382822"/>
    <n v="129284.50285569527"/>
    <n v="38732.72950514243"/>
    <n v="168017.23236083769"/>
    <x v="7349"/>
  </r>
  <r>
    <n v="416.64306084961828"/>
    <x v="7504"/>
    <n v="198218.33775986385"/>
    <n v="171251.49243059137"/>
    <n v="24715.00504659002"/>
    <n v="195966.4974771814"/>
    <x v="7350"/>
  </r>
  <r>
    <n v="433.45312747995195"/>
    <x v="7505"/>
    <n v="246913.14427383151"/>
    <n v="142261.96341981762"/>
    <n v="28510.113707061028"/>
    <n v="170772.07712687866"/>
    <x v="7351"/>
  </r>
  <r>
    <n v="363.88304731581081"/>
    <x v="7506"/>
    <n v="198691.47447564968"/>
    <n v="65832.092976118729"/>
    <n v="35401.857553594542"/>
    <n v="101233.95052971327"/>
    <x v="7352"/>
  </r>
  <r>
    <n v="420.00389270206483"/>
    <x v="7507"/>
    <n v="202518.99870095763"/>
    <n v="245872.55431433552"/>
    <n v="30896.564543902277"/>
    <n v="276769.11885823781"/>
    <x v="7353"/>
  </r>
  <r>
    <n v="435.73354537420863"/>
    <x v="7508"/>
    <n v="223348.05878682059"/>
    <n v="216605.65986268196"/>
    <n v="32256.351986101927"/>
    <n v="248862.01184878388"/>
    <x v="7354"/>
  </r>
  <r>
    <n v="363.70570892553138"/>
    <x v="7509"/>
    <n v="231847.74582478681"/>
    <n v="95517.249746846588"/>
    <n v="43206.831652352652"/>
    <n v="138724.08139919923"/>
    <x v="1153"/>
  </r>
  <r>
    <n v="364.96413118407435"/>
    <x v="7510"/>
    <n v="202696.41862011491"/>
    <n v="129549.40795226968"/>
    <n v="40701.684764524711"/>
    <n v="170251.0927167944"/>
    <x v="7355"/>
  </r>
  <r>
    <n v="427.79330700643868"/>
    <x v="7511"/>
    <n v="242873.23126132967"/>
    <n v="259443.96105027033"/>
    <n v="42086.547497188796"/>
    <n v="301530.50854745915"/>
    <x v="7356"/>
  </r>
  <r>
    <n v="383.01684393008537"/>
    <x v="7512"/>
    <n v="187546.78056153542"/>
    <n v="127136.04037091255"/>
    <n v="41135.70370710409"/>
    <n v="168271.74407801664"/>
    <x v="7357"/>
  </r>
  <r>
    <n v="372.29635780457045"/>
    <x v="7513"/>
    <n v="199342.043877752"/>
    <n v="205871.7204875864"/>
    <n v="27868.520592319943"/>
    <n v="233740.24107990635"/>
    <x v="7358"/>
  </r>
  <r>
    <n v="394.80753534715461"/>
    <x v="7514"/>
    <n v="222021.8565633189"/>
    <n v="205928.86972068352"/>
    <n v="29549.192507754113"/>
    <n v="235478.06222843763"/>
    <x v="7359"/>
  </r>
  <r>
    <n v="435.7334380680611"/>
    <x v="7515"/>
    <n v="260767.65053799411"/>
    <n v="145073.08294820125"/>
    <n v="36210.254761822318"/>
    <n v="181283.33771002357"/>
    <x v="7360"/>
  </r>
  <r>
    <n v="402.27521291579922"/>
    <x v="7516"/>
    <n v="191156.33337181632"/>
    <n v="142020.27633432898"/>
    <n v="29636.604963087178"/>
    <n v="171656.88129741617"/>
    <x v="7361"/>
  </r>
  <r>
    <n v="402.22445687761558"/>
    <x v="7517"/>
    <n v="219314.37048553294"/>
    <n v="195258.09742511224"/>
    <n v="36402.861559223355"/>
    <n v="231660.95898433559"/>
    <x v="7362"/>
  </r>
  <r>
    <n v="434.43959668778115"/>
    <x v="7518"/>
    <n v="226997.72316652077"/>
    <n v="246694.47254271599"/>
    <n v="42739.308335309004"/>
    <n v="289433.78087802499"/>
    <x v="7363"/>
  </r>
  <r>
    <n v="419.35005626629487"/>
    <x v="7519"/>
    <n v="228850.67894037222"/>
    <n v="143667.51657201297"/>
    <n v="36754.415421390557"/>
    <n v="180421.93199340353"/>
    <x v="7364"/>
  </r>
  <r>
    <n v="375.68573859508803"/>
    <x v="7520"/>
    <n v="221134.05880300459"/>
    <n v="140489.14296495044"/>
    <n v="28775.880955215322"/>
    <n v="169265.02392016575"/>
    <x v="7365"/>
  </r>
  <r>
    <n v="426.23953075998304"/>
    <x v="7521"/>
    <n v="220764.22297186323"/>
    <n v="167231.58825232834"/>
    <n v="27773.019877500821"/>
    <n v="195004.60812982917"/>
    <x v="7366"/>
  </r>
  <r>
    <n v="397.70116239333038"/>
    <x v="7522"/>
    <n v="191194.75205729646"/>
    <n v="189123.73218045698"/>
    <n v="31038.01876039046"/>
    <n v="220161.75094084744"/>
    <x v="7367"/>
  </r>
  <r>
    <n v="412.17542065732539"/>
    <x v="7523"/>
    <n v="216409.25688755297"/>
    <n v="146709.50260939664"/>
    <n v="36226.465001947734"/>
    <n v="182935.96761134439"/>
    <x v="7368"/>
  </r>
  <r>
    <n v="388.05018158235407"/>
    <x v="7524"/>
    <n v="201396.61799029505"/>
    <n v="216346.79436445551"/>
    <n v="43194.315082841254"/>
    <n v="259541.10944729677"/>
    <x v="7369"/>
  </r>
  <r>
    <n v="368.6594044823288"/>
    <x v="7525"/>
    <n v="194641.55737242632"/>
    <n v="187061.91997668697"/>
    <n v="41154.240706807686"/>
    <n v="228216.16068349464"/>
    <x v="7370"/>
  </r>
  <r>
    <n v="392.24499205308052"/>
    <x v="7526"/>
    <n v="222374.91932620094"/>
    <n v="176587.90418052507"/>
    <n v="27433.851313212501"/>
    <n v="204021.75549373758"/>
    <x v="7371"/>
  </r>
  <r>
    <n v="403.76864838198975"/>
    <x v="7527"/>
    <n v="171899.75534984647"/>
    <n v="166473.0846917172"/>
    <n v="41180.387848216524"/>
    <n v="207653.47253993372"/>
    <x v="7372"/>
  </r>
  <r>
    <n v="438.28621756602655"/>
    <x v="7528"/>
    <n v="211558.16398479213"/>
    <n v="193330.51746150371"/>
    <n v="41600.215002561286"/>
    <n v="234930.73246406499"/>
    <x v="7373"/>
  </r>
  <r>
    <n v="413.76977557589476"/>
    <x v="7529"/>
    <n v="250012.68237315858"/>
    <n v="108506.67441267986"/>
    <n v="31433.151191572393"/>
    <n v="139939.82560425226"/>
    <x v="7374"/>
  </r>
  <r>
    <n v="388.16564133829974"/>
    <x v="7530"/>
    <n v="193422.67301022317"/>
    <n v="260958.75857712055"/>
    <n v="33426.379659701168"/>
    <n v="294385.13823682175"/>
    <x v="7375"/>
  </r>
  <r>
    <n v="402.36298944991483"/>
    <x v="7531"/>
    <n v="161174.89938320912"/>
    <n v="137818.57086706403"/>
    <n v="42410.156157879755"/>
    <n v="180228.7270249438"/>
    <x v="7376"/>
  </r>
  <r>
    <n v="380.98495507072528"/>
    <x v="7532"/>
    <n v="205179.66198743912"/>
    <n v="133485.714075945"/>
    <n v="43641.058943486394"/>
    <n v="177126.77301943139"/>
    <x v="7377"/>
  </r>
  <r>
    <n v="391.45287150137597"/>
    <x v="7533"/>
    <n v="221398.48020585513"/>
    <n v="157062.33784842552"/>
    <n v="37471.852227226613"/>
    <n v="194534.19007565215"/>
    <x v="7378"/>
  </r>
  <r>
    <n v="450.24062586600127"/>
    <x v="7534"/>
    <n v="207298.50269731885"/>
    <n v="147466.46633984399"/>
    <n v="30967.806501897754"/>
    <n v="178434.27284174174"/>
    <x v="7379"/>
  </r>
  <r>
    <n v="448.01304909918252"/>
    <x v="7535"/>
    <n v="208235.64792143353"/>
    <n v="87746.1948353107"/>
    <n v="30437.801500757014"/>
    <n v="118183.99633606771"/>
    <x v="7380"/>
  </r>
  <r>
    <n v="401.62747451687028"/>
    <x v="7536"/>
    <n v="192753.23389866538"/>
    <n v="65845.419393387128"/>
    <n v="27961.770420155823"/>
    <n v="93807.189813542951"/>
    <x v="7381"/>
  </r>
  <r>
    <n v="379.74705088121186"/>
    <x v="7537"/>
    <n v="189512.82666838649"/>
    <n v="100449.3324517329"/>
    <n v="31998.140684942198"/>
    <n v="132447.47313667511"/>
    <x v="7382"/>
  </r>
  <r>
    <n v="432.49437299306504"/>
    <x v="7538"/>
    <n v="175409.63683682692"/>
    <n v="149130.04726140408"/>
    <n v="28830.10216107911"/>
    <n v="177960.1494224832"/>
    <x v="7383"/>
  </r>
  <r>
    <n v="395.26778039270886"/>
    <x v="7539"/>
    <n v="203213.1663388946"/>
    <n v="161970.38974261185"/>
    <n v="42783.921421134117"/>
    <n v="204754.31116374597"/>
    <x v="7384"/>
  </r>
  <r>
    <n v="399.32615623175252"/>
    <x v="7540"/>
    <n v="198466.36286138801"/>
    <n v="165753.06209279565"/>
    <n v="35272.381572491751"/>
    <n v="201025.4436652874"/>
    <x v="7385"/>
  </r>
  <r>
    <n v="407.00814637223721"/>
    <x v="7541"/>
    <n v="211867.50026796217"/>
    <n v="209796.92919916482"/>
    <n v="41584.610538868488"/>
    <n v="251381.53973803332"/>
    <x v="7386"/>
  </r>
  <r>
    <n v="430.15072892700852"/>
    <x v="7542"/>
    <n v="218488.25460065869"/>
    <n v="160947.55979062646"/>
    <n v="40417.018014268768"/>
    <n v="201364.57780489523"/>
    <x v="7387"/>
  </r>
  <r>
    <n v="380.76480624758472"/>
    <x v="7543"/>
    <n v="210737.11369623701"/>
    <n v="178708.68072064943"/>
    <n v="31936.323789296021"/>
    <n v="210645.00450994546"/>
    <x v="7388"/>
  </r>
  <r>
    <n v="374.6380529931547"/>
    <x v="7544"/>
    <n v="190638.87176372317"/>
    <n v="75130.172869809423"/>
    <n v="35307.553939717815"/>
    <n v="110437.72680952723"/>
    <x v="7389"/>
  </r>
  <r>
    <n v="418.39466480613993"/>
    <x v="7545"/>
    <n v="216679.86689707774"/>
    <n v="133386.56256706713"/>
    <n v="24778.628432591926"/>
    <n v="158165.19099965907"/>
    <x v="7390"/>
  </r>
  <r>
    <n v="397.32766707685357"/>
    <x v="7546"/>
    <n v="207596.69279931378"/>
    <n v="131820.94408847328"/>
    <n v="44797.061025963747"/>
    <n v="176618.00511443702"/>
    <x v="7391"/>
  </r>
  <r>
    <n v="411.67829440760443"/>
    <x v="7547"/>
    <n v="168138.69222247283"/>
    <n v="107947.70205161102"/>
    <n v="39364.150874853847"/>
    <n v="147311.85292646487"/>
    <x v="7392"/>
  </r>
  <r>
    <n v="432.84790057604846"/>
    <x v="7548"/>
    <n v="203063.298019051"/>
    <n v="76553.75980152392"/>
    <n v="41417.098301162354"/>
    <n v="117970.85810268627"/>
    <x v="7393"/>
  </r>
  <r>
    <n v="412.212870048399"/>
    <x v="7549"/>
    <n v="180728.03907285293"/>
    <n v="164915.35033536656"/>
    <n v="43908.30510507858"/>
    <n v="208823.65544044515"/>
    <x v="7394"/>
  </r>
  <r>
    <n v="401.91552663127828"/>
    <x v="7550"/>
    <n v="244144.16344628285"/>
    <n v="187086.95759750501"/>
    <n v="43531.689200042878"/>
    <n v="230618.64679754787"/>
    <x v="7395"/>
  </r>
  <r>
    <n v="446.933974080486"/>
    <x v="7551"/>
    <n v="211472.97868731301"/>
    <n v="142394.92823195396"/>
    <n v="25350.91855565269"/>
    <n v="167745.84678760666"/>
    <x v="7396"/>
  </r>
  <r>
    <n v="443.35856458373456"/>
    <x v="7552"/>
    <n v="231171.74222355022"/>
    <n v="250422.93389756433"/>
    <n v="40833.548925877774"/>
    <n v="291256.48282344209"/>
    <x v="7397"/>
  </r>
  <r>
    <n v="411.22943634077245"/>
    <x v="7553"/>
    <n v="236223.20465177379"/>
    <n v="156936.1500460977"/>
    <n v="30248.113991770839"/>
    <n v="187184.26403786853"/>
    <x v="7398"/>
  </r>
  <r>
    <n v="432.69259272103966"/>
    <x v="7554"/>
    <n v="206387.42935761949"/>
    <n v="245433.12113637061"/>
    <n v="37671.271901922562"/>
    <n v="283104.39303829317"/>
    <x v="7399"/>
  </r>
  <r>
    <n v="419.61492315313711"/>
    <x v="7555"/>
    <n v="202980.83859937757"/>
    <n v="165138.72788784001"/>
    <n v="39560.059936625163"/>
    <n v="204698.78782446517"/>
    <x v="7400"/>
  </r>
  <r>
    <n v="403.99680697814233"/>
    <x v="7556"/>
    <n v="232156.57348893091"/>
    <n v="77236.682462961617"/>
    <n v="31411.93336018089"/>
    <n v="108648.61582314251"/>
    <x v="7401"/>
  </r>
  <r>
    <n v="419.80129560250901"/>
    <x v="7557"/>
    <n v="192913.78478738412"/>
    <n v="148043.97182231458"/>
    <n v="32247.883159314264"/>
    <n v="180291.85498162883"/>
    <x v="7402"/>
  </r>
  <r>
    <n v="394.03035590053275"/>
    <x v="7558"/>
    <n v="192567.41706458712"/>
    <n v="157120.21375866735"/>
    <n v="32072.446450580992"/>
    <n v="189192.66020924834"/>
    <x v="7403"/>
  </r>
  <r>
    <n v="431.30409704241333"/>
    <x v="7559"/>
    <n v="207386.58758786274"/>
    <n v="195310.84816056991"/>
    <n v="33407.695732115302"/>
    <n v="228718.54389268521"/>
    <x v="7404"/>
  </r>
  <r>
    <n v="418.33716398465538"/>
    <x v="7560"/>
    <n v="211226.45505786024"/>
    <n v="109099.97883969329"/>
    <n v="30494.179656105542"/>
    <n v="139594.15849579882"/>
    <x v="7405"/>
  </r>
  <r>
    <n v="444.19314077488298"/>
    <x v="7561"/>
    <n v="207834.2078070998"/>
    <n v="266566.8264510567"/>
    <n v="39568.988816290082"/>
    <n v="306135.8152673468"/>
    <x v="7406"/>
  </r>
  <r>
    <n v="427.76456143065923"/>
    <x v="7562"/>
    <n v="169255.16982329916"/>
    <n v="143014.69053872817"/>
    <n v="25380.471533545529"/>
    <n v="168395.1620722737"/>
    <x v="7407"/>
  </r>
  <r>
    <n v="443.92540707461109"/>
    <x v="7563"/>
    <n v="226708.50980218867"/>
    <n v="147694.97706508031"/>
    <n v="38573.174255289829"/>
    <n v="186268.15132037015"/>
    <x v="7408"/>
  </r>
  <r>
    <n v="415.92695718530467"/>
    <x v="7564"/>
    <n v="235041.84896323233"/>
    <n v="202094.36798267392"/>
    <n v="25130.491806773414"/>
    <n v="227224.85978944734"/>
    <x v="7023"/>
  </r>
  <r>
    <n v="419.71711477514282"/>
    <x v="7565"/>
    <n v="192026.23052110331"/>
    <n v="129861.98484026553"/>
    <n v="39223.414437200343"/>
    <n v="169085.39927746588"/>
    <x v="7409"/>
  </r>
  <r>
    <n v="388.67700468396777"/>
    <x v="7566"/>
    <n v="198785.9977416402"/>
    <n v="75182.00106671633"/>
    <n v="26494.115030161727"/>
    <n v="101676.11609687806"/>
    <x v="7410"/>
  </r>
  <r>
    <n v="401.13560167559064"/>
    <x v="7567"/>
    <n v="187650.99708135379"/>
    <n v="168638.54976296861"/>
    <n v="43313.944487178407"/>
    <n v="211952.49425014702"/>
    <x v="7411"/>
  </r>
  <r>
    <n v="417.63630905811584"/>
    <x v="7568"/>
    <n v="162569.27556781919"/>
    <n v="49232.386315869539"/>
    <n v="27813.292569164561"/>
    <n v="77045.678885034096"/>
    <x v="7412"/>
  </r>
  <r>
    <n v="394.14162098298817"/>
    <x v="7569"/>
    <n v="202711.31408211621"/>
    <n v="141451.47885915104"/>
    <n v="35389.63724850148"/>
    <n v="176841.11610765252"/>
    <x v="7413"/>
  </r>
  <r>
    <n v="384.52777427693934"/>
    <x v="7570"/>
    <n v="202427.57591767513"/>
    <n v="115428.85865106781"/>
    <n v="27921.597687625097"/>
    <n v="143350.45633869292"/>
    <x v="7414"/>
  </r>
  <r>
    <n v="417.74808625304786"/>
    <x v="7571"/>
    <n v="185350.46258338497"/>
    <n v="168924.17307038093"/>
    <n v="28842.191194539653"/>
    <n v="197766.36426492059"/>
    <x v="7415"/>
  </r>
  <r>
    <n v="399.16412993087272"/>
    <x v="7572"/>
    <n v="176451.35372274954"/>
    <n v="148167.47404224594"/>
    <n v="41313.634576855169"/>
    <n v="189481.10861910111"/>
    <x v="7416"/>
  </r>
  <r>
    <n v="421.84254544244584"/>
    <x v="7573"/>
    <n v="224214.79726090838"/>
    <n v="123202.80100524182"/>
    <n v="29026.488136304331"/>
    <n v="152229.28914154615"/>
    <x v="7417"/>
  </r>
  <r>
    <n v="409.73766436937183"/>
    <x v="7574"/>
    <n v="196752.52449110051"/>
    <n v="155623.00274607076"/>
    <n v="40547.373154011344"/>
    <n v="196170.37590008212"/>
    <x v="7418"/>
  </r>
  <r>
    <n v="430.78551936788989"/>
    <x v="7575"/>
    <n v="188324.7749242397"/>
    <n v="128209.25755326134"/>
    <n v="41469.803259454224"/>
    <n v="169679.06081271556"/>
    <x v="7419"/>
  </r>
  <r>
    <n v="385.74289397536808"/>
    <x v="7576"/>
    <n v="206341.7432017806"/>
    <n v="119449.33748461775"/>
    <n v="44775.20490131322"/>
    <n v="164224.54238593095"/>
    <x v="7420"/>
  </r>
  <r>
    <n v="407.17408321315622"/>
    <x v="7577"/>
    <n v="215266.72939626407"/>
    <n v="172879.16665174469"/>
    <n v="42480.256413970412"/>
    <n v="215359.42306571509"/>
    <x v="7421"/>
  </r>
  <r>
    <n v="380.41785504591689"/>
    <x v="7578"/>
    <n v="211432.67753248214"/>
    <n v="168388.57910652901"/>
    <n v="28163.775784714271"/>
    <n v="196552.35489124327"/>
    <x v="7422"/>
  </r>
  <r>
    <n v="433.22698094358014"/>
    <x v="7579"/>
    <n v="234020.47327378255"/>
    <n v="109000.06900809263"/>
    <n v="39837.812646126273"/>
    <n v="148837.88165421889"/>
    <x v="7423"/>
  </r>
  <r>
    <n v="395.44266259535357"/>
    <x v="7580"/>
    <n v="175497.82492238309"/>
    <n v="149979.11451949694"/>
    <n v="26501.988919458901"/>
    <n v="176481.10343895585"/>
    <x v="7424"/>
  </r>
  <r>
    <n v="384.52266955535703"/>
    <x v="7581"/>
    <n v="188539.90209935568"/>
    <n v="146309.44180952874"/>
    <n v="32841.217690692378"/>
    <n v="179150.65950022111"/>
    <x v="7425"/>
  </r>
  <r>
    <n v="378.53779587250835"/>
    <x v="7582"/>
    <n v="203651.57740672247"/>
    <n v="144623.6530649522"/>
    <n v="28846.279884378124"/>
    <n v="173469.93294933034"/>
    <x v="7426"/>
  </r>
  <r>
    <n v="405.69729712161239"/>
    <x v="7583"/>
    <n v="212493.50719416476"/>
    <n v="127589.80789044675"/>
    <n v="37295.052220438221"/>
    <n v="164884.86011088497"/>
    <x v="7427"/>
  </r>
  <r>
    <n v="397.27137492075872"/>
    <x v="7584"/>
    <n v="199838.97087591756"/>
    <n v="56529.895572481815"/>
    <n v="39965.535127257099"/>
    <n v="96495.430699738907"/>
    <x v="7428"/>
  </r>
  <r>
    <n v="389.31509256499373"/>
    <x v="7585"/>
    <n v="178164.97990221146"/>
    <n v="135581.47422084145"/>
    <n v="32900.557285897397"/>
    <n v="168482.03150673886"/>
    <x v="7429"/>
  </r>
  <r>
    <n v="398.83040105090799"/>
    <x v="7586"/>
    <n v="203712.34469540298"/>
    <n v="126818.73237421745"/>
    <n v="34442.991742003491"/>
    <n v="161261.72411622095"/>
    <x v="7430"/>
  </r>
  <r>
    <n v="377.48363691722926"/>
    <x v="7587"/>
    <n v="219360.56703370487"/>
    <n v="150465.56090691878"/>
    <n v="27049.742086181235"/>
    <n v="177515.30299310002"/>
    <x v="7431"/>
  </r>
  <r>
    <n v="426.51974279323304"/>
    <x v="7588"/>
    <n v="237773.09772389106"/>
    <n v="209099.51975584988"/>
    <n v="41403.81216675941"/>
    <n v="250503.3319226093"/>
    <x v="7432"/>
  </r>
  <r>
    <n v="384.84904404548809"/>
    <x v="7589"/>
    <n v="219783.91525809295"/>
    <n v="146834.02811783465"/>
    <n v="25083.874720980348"/>
    <n v="171917.902838815"/>
    <x v="7433"/>
  </r>
  <r>
    <n v="427.35043362772166"/>
    <x v="7590"/>
    <n v="226883.11124957772"/>
    <n v="185878.34262136457"/>
    <n v="34844.593817312743"/>
    <n v="220722.93643867731"/>
    <x v="7434"/>
  </r>
  <r>
    <n v="399.33555966590319"/>
    <x v="7591"/>
    <n v="220652.90005917186"/>
    <n v="155886.53511604157"/>
    <n v="25716.696722880912"/>
    <n v="181603.23183892248"/>
    <x v="7435"/>
  </r>
  <r>
    <n v="360.81607983830503"/>
    <x v="7592"/>
    <n v="197550.06325149589"/>
    <n v="156211.58418772247"/>
    <n v="24686.404691278101"/>
    <n v="180897.98887900056"/>
    <x v="7436"/>
  </r>
  <r>
    <n v="407.88827596042404"/>
    <x v="7593"/>
    <n v="206458.19928373207"/>
    <n v="169916.2556235989"/>
    <n v="26748.760319359244"/>
    <n v="196665.01594295815"/>
    <x v="7437"/>
  </r>
  <r>
    <n v="406.80660718752836"/>
    <x v="7594"/>
    <n v="177963.94157750209"/>
    <n v="229458.14737210204"/>
    <n v="24909.232868003597"/>
    <n v="254367.38024010565"/>
    <x v="7438"/>
  </r>
  <r>
    <n v="405.25831119061593"/>
    <x v="7595"/>
    <n v="213119.78317575992"/>
    <n v="171322.07269502414"/>
    <n v="39525.733006885574"/>
    <n v="210847.8057019097"/>
    <x v="7439"/>
  </r>
  <r>
    <n v="417.80284575748374"/>
    <x v="7596"/>
    <n v="207779.69977404433"/>
    <n v="116865.34288766109"/>
    <n v="33243.37134772358"/>
    <n v="150108.71423538466"/>
    <x v="7440"/>
  </r>
  <r>
    <n v="422.08861968655549"/>
    <x v="7597"/>
    <n v="206117.0497355237"/>
    <n v="160283.06261763413"/>
    <n v="43117.645223490261"/>
    <n v="203400.70784112439"/>
    <x v="7441"/>
  </r>
  <r>
    <n v="397.70922912070546"/>
    <x v="7598"/>
    <n v="193270.61452482853"/>
    <n v="86501.10776043369"/>
    <n v="36970.027271308361"/>
    <n v="123471.13503174204"/>
    <x v="7442"/>
  </r>
  <r>
    <n v="396.90617834538921"/>
    <x v="7599"/>
    <n v="206917.38734004821"/>
    <n v="72708.182539740388"/>
    <n v="35256.87827225888"/>
    <n v="107965.06081199927"/>
    <x v="7443"/>
  </r>
  <r>
    <n v="405.91176359140053"/>
    <x v="7600"/>
    <n v="200664.58450252927"/>
    <n v="92598.331954357738"/>
    <n v="37134.437162910261"/>
    <n v="129732.76911726801"/>
    <x v="7444"/>
  </r>
  <r>
    <n v="385.27267048925"/>
    <x v="7601"/>
    <n v="218176.1725802919"/>
    <n v="70692.027491317"/>
    <n v="36249.949376572229"/>
    <n v="106941.97686788923"/>
    <x v="7445"/>
  </r>
  <r>
    <n v="435.31409766955858"/>
    <x v="7602"/>
    <n v="197887.91274096334"/>
    <n v="139807.03826771272"/>
    <n v="31786.152654677986"/>
    <n v="171593.1909223907"/>
    <x v="7446"/>
  </r>
  <r>
    <n v="413.68257336853026"/>
    <x v="7603"/>
    <n v="210308.64430652439"/>
    <n v="218329.88162411828"/>
    <n v="40470.335974954687"/>
    <n v="258800.21759907296"/>
    <x v="7447"/>
  </r>
  <r>
    <n v="423.58604736855381"/>
    <x v="7604"/>
    <n v="209468.5663462634"/>
    <n v="156960.38378919935"/>
    <n v="38293.207992939497"/>
    <n v="195253.59178213886"/>
    <x v="7448"/>
  </r>
  <r>
    <n v="395.01238653548035"/>
    <x v="7605"/>
    <n v="226381.01652479317"/>
    <n v="155833.84333596623"/>
    <n v="32358.990746479987"/>
    <n v="188192.83408244621"/>
    <x v="7449"/>
  </r>
  <r>
    <n v="408.99707248772154"/>
    <x v="7606"/>
    <n v="196802.00658053081"/>
    <n v="148821.46339954724"/>
    <n v="33258.815635938168"/>
    <n v="182080.27903548541"/>
    <x v="7450"/>
  </r>
  <r>
    <n v="396.82792331319075"/>
    <x v="7607"/>
    <n v="204611.59870715527"/>
    <n v="96617.352878863734"/>
    <n v="44743.225204709182"/>
    <n v="141360.57808357291"/>
    <x v="7451"/>
  </r>
  <r>
    <n v="425.66715827752972"/>
    <x v="7608"/>
    <n v="215314.74157586141"/>
    <n v="61422.674798444605"/>
    <n v="29661.257534808374"/>
    <n v="91083.932333252975"/>
    <x v="7452"/>
  </r>
  <r>
    <n v="408.59643939351645"/>
    <x v="7609"/>
    <n v="221951.05024376002"/>
    <n v="161744.15489703297"/>
    <n v="43427.406533441106"/>
    <n v="205171.56143047407"/>
    <x v="7453"/>
  </r>
  <r>
    <n v="397.67316052950946"/>
    <x v="7610"/>
    <n v="200810.49226287531"/>
    <n v="115797.65441852048"/>
    <n v="42058.222932737852"/>
    <n v="157855.87735125833"/>
    <x v="7454"/>
  </r>
  <r>
    <n v="399.15007293363863"/>
    <x v="7611"/>
    <n v="207876.60933099693"/>
    <n v="223052.74189527711"/>
    <n v="31232.529598626435"/>
    <n v="254285.27149390354"/>
    <x v="7455"/>
  </r>
  <r>
    <n v="411.64196611589864"/>
    <x v="7612"/>
    <n v="202017.45527107897"/>
    <n v="211114.64808742175"/>
    <n v="36284.635195729148"/>
    <n v="247399.2832831509"/>
    <x v="7456"/>
  </r>
  <r>
    <n v="372.99399265293044"/>
    <x v="7613"/>
    <n v="186554.76081097536"/>
    <n v="123716.05990797203"/>
    <n v="37650.306979180859"/>
    <n v="161366.36688715289"/>
    <x v="7457"/>
  </r>
  <r>
    <n v="418.66668357158977"/>
    <x v="7614"/>
    <n v="204763.51683248664"/>
    <n v="161208.91203146544"/>
    <n v="29199.480061422848"/>
    <n v="190408.3920928883"/>
    <x v="7458"/>
  </r>
  <r>
    <n v="423.61742269032641"/>
    <x v="7615"/>
    <n v="226277.23508498046"/>
    <n v="202633.7125311268"/>
    <n v="29309.054540440011"/>
    <n v="231942.76707156681"/>
    <x v="7459"/>
  </r>
  <r>
    <n v="404.2022814491923"/>
    <x v="7616"/>
    <n v="206977.00273826098"/>
    <n v="118142.79264975328"/>
    <n v="42237.079929877975"/>
    <n v="160379.87257963125"/>
    <x v="7067"/>
  </r>
  <r>
    <n v="382.19549849834243"/>
    <x v="7617"/>
    <n v="194829.02446356675"/>
    <n v="116559.28399696584"/>
    <n v="33461.013692801229"/>
    <n v="150020.29768976706"/>
    <x v="7460"/>
  </r>
  <r>
    <n v="436.28319889392452"/>
    <x v="7618"/>
    <n v="225066.16727595442"/>
    <n v="182536.42559613928"/>
    <n v="27153.836877786016"/>
    <n v="209690.26247392531"/>
    <x v="7461"/>
  </r>
  <r>
    <n v="423.52045367040563"/>
    <x v="7619"/>
    <n v="231180.36333495099"/>
    <n v="169864.66325403127"/>
    <n v="34356.148933295932"/>
    <n v="204220.81218732719"/>
    <x v="7462"/>
  </r>
  <r>
    <n v="379.56729330467442"/>
    <x v="7620"/>
    <n v="184959.37123705447"/>
    <n v="184804.38086666062"/>
    <n v="44357.526266164874"/>
    <n v="229161.90713282549"/>
    <x v="7463"/>
  </r>
  <r>
    <n v="406.21527540530417"/>
    <x v="7621"/>
    <n v="222085.81997296118"/>
    <n v="203078.38378260989"/>
    <n v="27209.54181439531"/>
    <n v="230287.9255970052"/>
    <x v="7464"/>
  </r>
  <r>
    <n v="444.06997399266152"/>
    <x v="7622"/>
    <n v="186787.34159965304"/>
    <n v="180097.39210538229"/>
    <n v="36818.233908350885"/>
    <n v="216915.62601373316"/>
    <x v="7465"/>
  </r>
  <r>
    <n v="423.79623651355882"/>
    <x v="7623"/>
    <n v="227626.50468676758"/>
    <n v="247618.65097286049"/>
    <n v="32653.223465332972"/>
    <n v="280271.87443819345"/>
    <x v="7466"/>
  </r>
  <r>
    <n v="381.6139346156865"/>
    <x v="7624"/>
    <n v="186256.38042439189"/>
    <n v="197530.66862693583"/>
    <n v="27772.483952028622"/>
    <n v="225303.15257896445"/>
    <x v="7467"/>
  </r>
  <r>
    <n v="399.94370001908362"/>
    <x v="7625"/>
    <n v="220142.72911108204"/>
    <n v="175318.65967486781"/>
    <n v="33579.320746197984"/>
    <n v="208897.98042106579"/>
    <x v="7468"/>
  </r>
  <r>
    <n v="384.33900485066965"/>
    <x v="7626"/>
    <n v="179077.73801681754"/>
    <n v="158707.95750350915"/>
    <n v="33900.936245863129"/>
    <n v="192608.89374937228"/>
    <x v="7469"/>
  </r>
  <r>
    <n v="409.23400955164391"/>
    <x v="7627"/>
    <n v="200833.47382831658"/>
    <n v="145271.7087989877"/>
    <n v="44410.522671567473"/>
    <n v="189682.23147055518"/>
    <x v="7470"/>
  </r>
  <r>
    <n v="406.25799056477479"/>
    <x v="7628"/>
    <n v="220069.50793338139"/>
    <n v="224807.45675460619"/>
    <n v="35689.771169183186"/>
    <n v="260497.22792378938"/>
    <x v="7471"/>
  </r>
  <r>
    <n v="399.67328723691861"/>
    <x v="7629"/>
    <n v="202949.56311211287"/>
    <n v="163783.30532995122"/>
    <n v="31426.53582388971"/>
    <n v="195209.84115384094"/>
    <x v="7472"/>
  </r>
  <r>
    <n v="392.07411485666671"/>
    <x v="7630"/>
    <n v="228959.76983166489"/>
    <n v="175343.56623379281"/>
    <n v="26585.522237834764"/>
    <n v="201929.08847162756"/>
    <x v="3344"/>
  </r>
  <r>
    <n v="405.27232261976053"/>
    <x v="7631"/>
    <n v="232462.3894143035"/>
    <n v="134480.46966361924"/>
    <n v="41105.82676527412"/>
    <n v="175586.29642889334"/>
    <x v="7473"/>
  </r>
  <r>
    <n v="412.24450136186067"/>
    <x v="7632"/>
    <n v="195906.13916175146"/>
    <n v="183232.51028092095"/>
    <n v="34180.662847159598"/>
    <n v="217413.17312808055"/>
    <x v="7474"/>
  </r>
  <r>
    <n v="422.54609971652292"/>
    <x v="7633"/>
    <n v="231222.94861576185"/>
    <n v="171655.50836009582"/>
    <n v="25599.952885805309"/>
    <n v="197255.46124590113"/>
    <x v="7475"/>
  </r>
  <r>
    <n v="410.33591229236742"/>
    <x v="7634"/>
    <n v="191069.04897579702"/>
    <n v="172079.92616093886"/>
    <n v="38656.021107330511"/>
    <n v="210735.94726826937"/>
    <x v="7476"/>
  </r>
  <r>
    <n v="457.84487473880205"/>
    <x v="7635"/>
    <n v="213759.947753974"/>
    <n v="242014.65627389689"/>
    <n v="32651.952900449443"/>
    <n v="274666.60917434632"/>
    <x v="7477"/>
  </r>
  <r>
    <n v="407.26762641908169"/>
    <x v="7636"/>
    <n v="205244.8105926752"/>
    <n v="224107.86848447868"/>
    <n v="25283.467818750443"/>
    <n v="249391.33630322912"/>
    <x v="7478"/>
  </r>
  <r>
    <n v="429.001232355659"/>
    <x v="7637"/>
    <n v="188670.14129389124"/>
    <n v="110042.65560995578"/>
    <n v="36501.657312451331"/>
    <n v="146544.31292240712"/>
    <x v="7479"/>
  </r>
  <r>
    <n v="382.4464365121359"/>
    <x v="7638"/>
    <n v="180076.3953295945"/>
    <n v="122699.19531221951"/>
    <n v="26025.136886218261"/>
    <n v="148724.33219843777"/>
    <x v="7480"/>
  </r>
  <r>
    <n v="449.6127688745355"/>
    <x v="7639"/>
    <n v="201208.95285323088"/>
    <n v="209540.48773143682"/>
    <n v="33785.951930394003"/>
    <n v="243326.43966183084"/>
    <x v="7481"/>
  </r>
  <r>
    <n v="390.86022788063843"/>
    <x v="7640"/>
    <n v="179555.16350062517"/>
    <n v="164456.29345800905"/>
    <n v="26866.853002567124"/>
    <n v="191323.14646057619"/>
    <x v="7482"/>
  </r>
  <r>
    <n v="393.87275628753423"/>
    <x v="7641"/>
    <n v="198820.96613229741"/>
    <n v="156685.59537068079"/>
    <n v="38052.526874191775"/>
    <n v="194738.12224487256"/>
    <x v="7483"/>
  </r>
  <r>
    <n v="373.30434924096994"/>
    <x v="7642"/>
    <n v="218197.00613942492"/>
    <n v="87859.707655807113"/>
    <n v="29502.376708021915"/>
    <n v="117362.08436382902"/>
    <x v="7484"/>
  </r>
  <r>
    <n v="376.79464225941831"/>
    <x v="7643"/>
    <n v="194346.74621120474"/>
    <n v="154377.47564189025"/>
    <n v="44270.572659382167"/>
    <n v="198648.04830127241"/>
    <x v="7485"/>
  </r>
  <r>
    <n v="390.88318187054489"/>
    <x v="7644"/>
    <n v="197468.01071430914"/>
    <n v="182252.74674086706"/>
    <n v="25732.43125387932"/>
    <n v="207985.17799474639"/>
    <x v="7486"/>
  </r>
  <r>
    <n v="422.56917103138255"/>
    <x v="7645"/>
    <n v="189763.75334028268"/>
    <n v="148300.94620346944"/>
    <n v="27592.020382798804"/>
    <n v="175892.96658626825"/>
    <x v="7487"/>
  </r>
  <r>
    <n v="370.56976254142398"/>
    <x v="7646"/>
    <n v="192078.53315312683"/>
    <n v="179803.93451314387"/>
    <n v="25830.29244942993"/>
    <n v="205634.2269625738"/>
    <x v="7488"/>
  </r>
  <r>
    <n v="441.88990916638289"/>
    <x v="7647"/>
    <n v="202595.07544594194"/>
    <n v="123574.37466583076"/>
    <n v="31865.363643796038"/>
    <n v="155439.73830962682"/>
    <x v="7489"/>
  </r>
  <r>
    <n v="363.25373284023453"/>
    <x v="7648"/>
    <n v="182453.5935314853"/>
    <n v="64733.031712028838"/>
    <n v="25419.996338202"/>
    <n v="90153.028050230845"/>
    <x v="7490"/>
  </r>
  <r>
    <n v="387.54362341298548"/>
    <x v="7649"/>
    <n v="194613.92966581188"/>
    <n v="195930.97625123101"/>
    <n v="44221.63483564544"/>
    <n v="240152.61108687645"/>
    <x v="7491"/>
  </r>
  <r>
    <n v="418.87559325800754"/>
    <x v="7650"/>
    <n v="211967.61606807463"/>
    <n v="183510.55400484492"/>
    <n v="26386.802277069939"/>
    <n v="209897.35628191486"/>
    <x v="7492"/>
  </r>
  <r>
    <n v="409.58973965971109"/>
    <x v="7651"/>
    <n v="207687.19738749438"/>
    <n v="117754.2873242114"/>
    <n v="27146.815651936748"/>
    <n v="144901.10297614813"/>
    <x v="7493"/>
  </r>
  <r>
    <n v="387.72149585516212"/>
    <x v="7652"/>
    <n v="223714.32989550687"/>
    <n v="126161.97106792511"/>
    <n v="40218.226998216618"/>
    <n v="166380.19806614175"/>
    <x v="7494"/>
  </r>
  <r>
    <n v="400.45218963281457"/>
    <x v="7653"/>
    <n v="199986.8635487697"/>
    <n v="192558.26590498231"/>
    <n v="25657.045207007803"/>
    <n v="218215.31111199013"/>
    <x v="7495"/>
  </r>
  <r>
    <n v="395.42816010412128"/>
    <x v="7654"/>
    <n v="202112.86176222016"/>
    <n v="221880.18846797617"/>
    <n v="25333.977289096652"/>
    <n v="247214.16575707283"/>
    <x v="7496"/>
  </r>
  <r>
    <n v="412.88038817015843"/>
    <x v="7655"/>
    <n v="184286.60401819035"/>
    <n v="141734.22829001053"/>
    <n v="44652.332244624078"/>
    <n v="186386.56053463463"/>
    <x v="7497"/>
  </r>
  <r>
    <n v="378.55668357119328"/>
    <x v="7656"/>
    <n v="210946.92371957874"/>
    <n v="168022.14168289132"/>
    <n v="37094.003091441402"/>
    <n v="205116.14477433273"/>
    <x v="7498"/>
  </r>
  <r>
    <n v="362.47147249950325"/>
    <x v="7657"/>
    <n v="223075.69757535838"/>
    <n v="62166.235708619257"/>
    <n v="40805.759082572127"/>
    <n v="102971.99479119139"/>
    <x v="7499"/>
  </r>
  <r>
    <n v="440.71727239155507"/>
    <x v="7658"/>
    <n v="203179.20415689473"/>
    <n v="259887.32005233108"/>
    <n v="34130.562847960689"/>
    <n v="294017.88290029176"/>
    <x v="7500"/>
  </r>
  <r>
    <n v="383.70053599072293"/>
    <x v="7659"/>
    <n v="159199.1055241139"/>
    <n v="172435.7972938398"/>
    <n v="30965.113626940813"/>
    <n v="203400.91092078062"/>
    <x v="7501"/>
  </r>
  <r>
    <n v="424.83809831469512"/>
    <x v="7660"/>
    <n v="197319.05405059396"/>
    <n v="129651.36101495982"/>
    <n v="39017.224036651125"/>
    <n v="168668.58505161095"/>
    <x v="7502"/>
  </r>
  <r>
    <n v="388.29127948601456"/>
    <x v="7661"/>
    <n v="204971.98859254867"/>
    <n v="105462.06723567327"/>
    <n v="26090.182582293583"/>
    <n v="131552.24981796686"/>
    <x v="7503"/>
  </r>
  <r>
    <n v="422.71075751500894"/>
    <x v="7662"/>
    <n v="168649.60810729716"/>
    <n v="151595.60073970267"/>
    <n v="36222.783374602761"/>
    <n v="187818.38411430543"/>
    <x v="7504"/>
  </r>
  <r>
    <n v="395.89829199341455"/>
    <x v="7663"/>
    <n v="203087.51900801357"/>
    <n v="145023.12984696354"/>
    <n v="39519.906473324896"/>
    <n v="184543.03632028843"/>
    <x v="7505"/>
  </r>
  <r>
    <n v="378.60988250833896"/>
    <x v="7664"/>
    <n v="195708.11025697374"/>
    <n v="211159.86723716857"/>
    <n v="30590.141628128826"/>
    <n v="241750.00886529739"/>
    <x v="7506"/>
  </r>
  <r>
    <n v="389.52988763530317"/>
    <x v="7665"/>
    <n v="195098.47676989474"/>
    <n v="122578.37564965425"/>
    <n v="27829.635285249402"/>
    <n v="150408.01093490364"/>
    <x v="7507"/>
  </r>
  <r>
    <n v="412.76327611727345"/>
    <x v="7666"/>
    <n v="180348.87950632122"/>
    <n v="232433.42392309377"/>
    <n v="29010.197206276356"/>
    <n v="261443.62112937012"/>
    <x v="7508"/>
  </r>
  <r>
    <n v="378.27065950830234"/>
    <x v="7667"/>
    <n v="177026.10839224569"/>
    <n v="178305.64954604793"/>
    <n v="30446.295618409658"/>
    <n v="208751.9451644576"/>
    <x v="7509"/>
  </r>
  <r>
    <n v="394.5879436560142"/>
    <x v="7668"/>
    <n v="201413.5235216452"/>
    <n v="142085.90588061948"/>
    <n v="44181.881208877239"/>
    <n v="186267.78708949673"/>
    <x v="7510"/>
  </r>
  <r>
    <n v="390.51079077667652"/>
    <x v="7669"/>
    <n v="194624.9814943207"/>
    <n v="170722.16442220655"/>
    <n v="43529.178178448412"/>
    <n v="214251.34260065496"/>
    <x v="7511"/>
  </r>
  <r>
    <n v="400.36876973585129"/>
    <x v="7670"/>
    <n v="208193.9036409804"/>
    <n v="185549.79771485692"/>
    <n v="29363.529859280505"/>
    <n v="214913.32757413742"/>
    <x v="7512"/>
  </r>
  <r>
    <n v="418.8576643734516"/>
    <x v="7671"/>
    <n v="178892.45118107731"/>
    <n v="148866.23070445639"/>
    <n v="41766.486783556487"/>
    <n v="190632.71748801289"/>
    <x v="7513"/>
  </r>
  <r>
    <n v="371.51507565333009"/>
    <x v="7672"/>
    <n v="205110.48790788886"/>
    <n v="143345.07399905453"/>
    <n v="40005.032232394777"/>
    <n v="183350.10623144929"/>
    <x v="7514"/>
  </r>
  <r>
    <n v="396.10556500574205"/>
    <x v="7673"/>
    <n v="191533.25860712421"/>
    <n v="155510.56044923203"/>
    <n v="39318.356344336091"/>
    <n v="194828.91679356812"/>
    <x v="7515"/>
  </r>
  <r>
    <n v="390.45404757657997"/>
    <x v="7674"/>
    <n v="189632.27463716699"/>
    <n v="154349.43237791953"/>
    <n v="36327.750098885903"/>
    <n v="190677.18247680544"/>
    <x v="7516"/>
  </r>
  <r>
    <n v="379.83069711364288"/>
    <x v="7675"/>
    <n v="173275.95520786426"/>
    <n v="177587.01408092809"/>
    <n v="34533.442714114892"/>
    <n v="212120.45679504296"/>
    <x v="7517"/>
  </r>
  <r>
    <n v="390.32540364820602"/>
    <x v="7676"/>
    <n v="212445.89750662944"/>
    <n v="112387.2369930405"/>
    <n v="35641.404196398864"/>
    <n v="148028.64118943937"/>
    <x v="7518"/>
  </r>
  <r>
    <n v="398.75591501418603"/>
    <x v="7677"/>
    <n v="196401.31013250473"/>
    <n v="160174.14410758091"/>
    <n v="29299.684877128293"/>
    <n v="189473.82898470919"/>
    <x v="7519"/>
  </r>
  <r>
    <n v="433.57122719380328"/>
    <x v="7678"/>
    <n v="206416.53166483075"/>
    <n v="136660.59873272601"/>
    <n v="39527.823718390609"/>
    <n v="176188.42245111661"/>
    <x v="172"/>
  </r>
  <r>
    <n v="396.47831207416579"/>
    <x v="7679"/>
    <n v="196908.6772461962"/>
    <n v="183146.30558618627"/>
    <n v="28884.97731645167"/>
    <n v="212031.28290263793"/>
    <x v="7520"/>
  </r>
  <r>
    <n v="424.38272683877562"/>
    <x v="7680"/>
    <n v="212830.92705806083"/>
    <n v="177207.16478720159"/>
    <n v="29377.088171563708"/>
    <n v="206584.25295876531"/>
    <x v="7521"/>
  </r>
  <r>
    <n v="408.84490852367844"/>
    <x v="7681"/>
    <n v="193671.36842887671"/>
    <n v="107805.81953901672"/>
    <n v="29486.317008759474"/>
    <n v="137292.1365477762"/>
    <x v="7522"/>
  </r>
  <r>
    <n v="425.5589804763851"/>
    <x v="7682"/>
    <n v="196096.05622483094"/>
    <n v="110951.40647851271"/>
    <n v="25089.806030981661"/>
    <n v="136041.21250949436"/>
    <x v="7523"/>
  </r>
  <r>
    <n v="384.3596780860185"/>
    <x v="7683"/>
    <n v="172319.51720956751"/>
    <n v="178223.21057094523"/>
    <n v="38894.341745346748"/>
    <n v="217117.55231629199"/>
    <x v="7524"/>
  </r>
  <r>
    <n v="449.02914065137617"/>
    <x v="7684"/>
    <n v="180495.9619349821"/>
    <n v="136714.44695597948"/>
    <n v="29219.155150050556"/>
    <n v="165933.60210603004"/>
    <x v="7525"/>
  </r>
  <r>
    <n v="379.56862293662851"/>
    <x v="7685"/>
    <n v="174383.22529931075"/>
    <n v="203466.36439194679"/>
    <n v="41228.32005898856"/>
    <n v="244694.68445093534"/>
    <x v="7526"/>
  </r>
  <r>
    <n v="380.21285740325453"/>
    <x v="7686"/>
    <n v="195083.93681034067"/>
    <n v="146843.12707310088"/>
    <n v="43511.469755654645"/>
    <n v="190354.59682875552"/>
    <x v="7527"/>
  </r>
  <r>
    <n v="422.91798721336511"/>
    <x v="7687"/>
    <n v="230516.56214547521"/>
    <n v="201417.87220357941"/>
    <n v="31824.156394454934"/>
    <n v="233242.02859803435"/>
    <x v="7528"/>
  </r>
  <r>
    <n v="431.71919554016114"/>
    <x v="7688"/>
    <n v="178501.71530110014"/>
    <n v="177129.49304806779"/>
    <n v="36361.801237764514"/>
    <n v="213491.29428583229"/>
    <x v="7529"/>
  </r>
  <r>
    <n v="385.84148183457307"/>
    <x v="7689"/>
    <n v="201820.81512653394"/>
    <n v="191011.20150129808"/>
    <n v="34709.805550237201"/>
    <n v="225721.0070515353"/>
    <x v="7530"/>
  </r>
  <r>
    <n v="391.98638263745329"/>
    <x v="7690"/>
    <n v="211947.70283876563"/>
    <n v="165045.14365113815"/>
    <n v="25527.943771572103"/>
    <n v="190573.08742271026"/>
    <x v="7531"/>
  </r>
  <r>
    <n v="414.87411018461916"/>
    <x v="7691"/>
    <n v="211014.27711581354"/>
    <n v="169477.23496918511"/>
    <n v="41127.407099063668"/>
    <n v="210604.64206824877"/>
    <x v="7532"/>
  </r>
  <r>
    <n v="379.12951175829045"/>
    <x v="7692"/>
    <n v="200964.01418561916"/>
    <n v="120733.95191171896"/>
    <n v="25553.197302418303"/>
    <n v="146287.14921413726"/>
    <x v="7533"/>
  </r>
  <r>
    <n v="411.04350431713664"/>
    <x v="7693"/>
    <n v="202913.05177856341"/>
    <n v="175451.95072941357"/>
    <n v="30803.865093461442"/>
    <n v="206255.81582287501"/>
    <x v="7534"/>
  </r>
  <r>
    <n v="420.66961857399701"/>
    <x v="7694"/>
    <n v="207622.56984955556"/>
    <n v="101320.49928681451"/>
    <n v="25013.349337492644"/>
    <n v="126333.84862430715"/>
    <x v="7535"/>
  </r>
  <r>
    <n v="395.24038533170767"/>
    <x v="7695"/>
    <n v="225112.17996758746"/>
    <n v="213510.18781688585"/>
    <n v="39987.30815335126"/>
    <n v="253497.49597023713"/>
    <x v="7536"/>
  </r>
  <r>
    <n v="416.74481306952327"/>
    <x v="7696"/>
    <n v="200679.00984388951"/>
    <n v="145144.71202664124"/>
    <n v="25405.51912449118"/>
    <n v="170550.23115113241"/>
    <x v="98"/>
  </r>
  <r>
    <n v="402.84715874447141"/>
    <x v="7697"/>
    <n v="223235.91809848798"/>
    <n v="195755.47335403683"/>
    <n v="36042.657016906014"/>
    <n v="231798.13037094285"/>
    <x v="7537"/>
  </r>
  <r>
    <n v="415.93574894385705"/>
    <x v="7698"/>
    <n v="179548.93535029134"/>
    <n v="162580.86163955645"/>
    <n v="25858.874739838291"/>
    <n v="188439.73637939474"/>
    <x v="7538"/>
  </r>
  <r>
    <n v="359.28093780423507"/>
    <x v="7699"/>
    <n v="194032.1669095619"/>
    <n v="130176.93047002038"/>
    <n v="31453.445304228662"/>
    <n v="161630.37577424903"/>
    <x v="7539"/>
  </r>
  <r>
    <n v="423.52152419075355"/>
    <x v="7700"/>
    <n v="200184.63866461872"/>
    <n v="83035.009069892258"/>
    <n v="35545.999827732048"/>
    <n v="118581.0088976243"/>
    <x v="7540"/>
  </r>
  <r>
    <n v="407.37064200072552"/>
    <x v="7701"/>
    <n v="193423.25612886922"/>
    <n v="162008.15692730356"/>
    <n v="27892.310865978005"/>
    <n v="189900.46779328157"/>
    <x v="7541"/>
  </r>
  <r>
    <n v="443.35039882158344"/>
    <x v="7702"/>
    <n v="169215.92096028471"/>
    <n v="256316.73546860123"/>
    <n v="36108.314511048469"/>
    <n v="292425.04997964972"/>
    <x v="7542"/>
  </r>
  <r>
    <n v="403.95286908895133"/>
    <x v="7703"/>
    <n v="215719.67319505278"/>
    <n v="91757.275224621495"/>
    <n v="43270.862100848055"/>
    <n v="135028.13732546955"/>
    <x v="7543"/>
  </r>
  <r>
    <n v="419.07171517465559"/>
    <x v="7704"/>
    <n v="188318.07826658044"/>
    <n v="159683.26127446117"/>
    <n v="32299.399446952069"/>
    <n v="191982.66072141324"/>
    <x v="7544"/>
  </r>
  <r>
    <n v="400.51592053492584"/>
    <x v="7705"/>
    <n v="223410.51087392517"/>
    <n v="117650.39993766967"/>
    <n v="38952.358989611377"/>
    <n v="156602.75892728104"/>
    <x v="7545"/>
  </r>
  <r>
    <n v="417.94675386659986"/>
    <x v="7706"/>
    <n v="151231.90869700102"/>
    <n v="123452.00404895846"/>
    <n v="35128.789675749293"/>
    <n v="158580.79372470776"/>
    <x v="3824"/>
  </r>
  <r>
    <n v="396.56796867646841"/>
    <x v="7707"/>
    <n v="225099.98449629225"/>
    <n v="117244.33386507857"/>
    <n v="38758.313021560272"/>
    <n v="156002.64688663883"/>
    <x v="7546"/>
  </r>
  <r>
    <n v="390.13188569325894"/>
    <x v="7708"/>
    <n v="191720.59441549692"/>
    <n v="119940.49881915501"/>
    <n v="43651.876207736503"/>
    <n v="163592.3750268915"/>
    <x v="7547"/>
  </r>
  <r>
    <n v="393.48017854965104"/>
    <x v="7709"/>
    <n v="201278.65282833838"/>
    <n v="115012.69656597122"/>
    <n v="42659.23745678163"/>
    <n v="157671.93402275286"/>
    <x v="7548"/>
  </r>
  <r>
    <n v="416.97882982998016"/>
    <x v="7710"/>
    <n v="183498.39054983793"/>
    <n v="132855.79510612655"/>
    <n v="37348.600207562769"/>
    <n v="170204.39531368931"/>
    <x v="7549"/>
  </r>
  <r>
    <n v="410.97315282951229"/>
    <x v="7711"/>
    <n v="176890.08842101786"/>
    <n v="113160.6657161434"/>
    <n v="37395.631581810747"/>
    <n v="150556.29729795415"/>
    <x v="7550"/>
  </r>
  <r>
    <n v="410.46640630976265"/>
    <x v="7712"/>
    <n v="182958.18934562028"/>
    <n v="116039.36447715647"/>
    <n v="29787.790140958226"/>
    <n v="145827.1546181147"/>
    <x v="7551"/>
  </r>
  <r>
    <n v="403.27758577073246"/>
    <x v="7713"/>
    <n v="187588.05788013779"/>
    <n v="158443.89856711353"/>
    <n v="25574.877595340873"/>
    <n v="184018.77616245439"/>
    <x v="7552"/>
  </r>
  <r>
    <n v="420.08390357525951"/>
    <x v="7714"/>
    <n v="213748.58288314671"/>
    <n v="150299.8898533184"/>
    <n v="29930.029578587699"/>
    <n v="180229.91943190611"/>
    <x v="7553"/>
  </r>
  <r>
    <n v="389.03807525935468"/>
    <x v="7715"/>
    <n v="216492.61884848456"/>
    <n v="181400.7648042122"/>
    <n v="31739.393458310271"/>
    <n v="213140.15826252248"/>
    <x v="7554"/>
  </r>
  <r>
    <n v="394.46505092125699"/>
    <x v="7716"/>
    <n v="209662.81764593936"/>
    <n v="82235.520951724015"/>
    <n v="26727.92666825006"/>
    <n v="108963.44761997407"/>
    <x v="7555"/>
  </r>
  <r>
    <n v="409.91130521958189"/>
    <x v="7717"/>
    <n v="175503.07506991908"/>
    <n v="135114.39740348811"/>
    <n v="44685.152561406983"/>
    <n v="179799.54996489509"/>
    <x v="7556"/>
  </r>
  <r>
    <n v="413.25514264233323"/>
    <x v="7718"/>
    <n v="191049.72639404121"/>
    <n v="201927.18120529156"/>
    <n v="36778.672973887304"/>
    <n v="238705.85417917886"/>
    <x v="7557"/>
  </r>
  <r>
    <n v="422.30769066633661"/>
    <x v="7719"/>
    <n v="209033.29172132825"/>
    <n v="178450.41475654286"/>
    <n v="38768.139124768546"/>
    <n v="217218.55388131141"/>
    <x v="7558"/>
  </r>
  <r>
    <n v="456.51252900836056"/>
    <x v="7720"/>
    <n v="214305.32925759736"/>
    <n v="73650.868816921604"/>
    <n v="30933.850504844548"/>
    <n v="104584.71932176616"/>
    <x v="7559"/>
  </r>
  <r>
    <n v="417.61545330767893"/>
    <x v="7721"/>
    <n v="219461.1068219103"/>
    <n v="152520.86614324671"/>
    <n v="44332.449771373533"/>
    <n v="196853.31591462024"/>
    <x v="7560"/>
  </r>
  <r>
    <n v="419.0787761092073"/>
    <x v="7722"/>
    <n v="209385.32618729747"/>
    <n v="94323.395137610234"/>
    <n v="38898.505103453252"/>
    <n v="133221.9002410635"/>
    <x v="7561"/>
  </r>
  <r>
    <n v="391.29763974741911"/>
    <x v="7723"/>
    <n v="184602.82765456263"/>
    <n v="97291.301923263716"/>
    <n v="43724.151478215455"/>
    <n v="141015.45340147917"/>
    <x v="7562"/>
  </r>
  <r>
    <n v="423.5196825516839"/>
    <x v="7724"/>
    <n v="216679.20197061027"/>
    <n v="153183.52024238859"/>
    <n v="37278.966025983893"/>
    <n v="190462.48626837248"/>
    <x v="7563"/>
  </r>
  <r>
    <n v="384.75622821311032"/>
    <x v="7725"/>
    <n v="216382.62640187144"/>
    <n v="126247.56279833462"/>
    <n v="35107.793440508089"/>
    <n v="161355.35623884271"/>
    <x v="7564"/>
  </r>
  <r>
    <n v="414.50119888224845"/>
    <x v="7726"/>
    <n v="195116.56123785558"/>
    <n v="168723.86932384322"/>
    <n v="34433.6955426329"/>
    <n v="203157.56486647611"/>
    <x v="7565"/>
  </r>
  <r>
    <n v="437.48363686886574"/>
    <x v="7727"/>
    <n v="181727.7546110455"/>
    <n v="86816.395067146921"/>
    <n v="30857.53833058399"/>
    <n v="117673.93339773091"/>
    <x v="7566"/>
  </r>
  <r>
    <n v="409.41661459558338"/>
    <x v="7728"/>
    <n v="212650.63030735444"/>
    <n v="100410.21577734406"/>
    <n v="37122.038617435435"/>
    <n v="137532.25439477951"/>
    <x v="7567"/>
  </r>
  <r>
    <n v="416.30988393847542"/>
    <x v="7729"/>
    <n v="198498.78319565143"/>
    <n v="141374.9010046797"/>
    <n v="26987.639765058851"/>
    <n v="168362.54076973855"/>
    <x v="7568"/>
  </r>
  <r>
    <n v="373.49032592833373"/>
    <x v="7730"/>
    <n v="207094.58399585343"/>
    <n v="118810.82352220187"/>
    <n v="33731.633174051014"/>
    <n v="152542.45669625289"/>
    <x v="7569"/>
  </r>
  <r>
    <n v="396.57548522605941"/>
    <x v="7731"/>
    <n v="235066.85171176668"/>
    <n v="166005.99930030893"/>
    <n v="31150.655842724038"/>
    <n v="197156.65514303296"/>
    <x v="7570"/>
  </r>
  <r>
    <n v="455.50766177156288"/>
    <x v="7732"/>
    <n v="211669.07797746759"/>
    <n v="231890.52394038319"/>
    <n v="44071.632306793937"/>
    <n v="275962.15624717716"/>
    <x v="7571"/>
  </r>
  <r>
    <n v="394.41986250706486"/>
    <x v="7733"/>
    <n v="201659.80937695"/>
    <n v="185878.91945236942"/>
    <n v="36476.379695067051"/>
    <n v="222355.29914743645"/>
    <x v="7572"/>
  </r>
  <r>
    <n v="401.91702944395104"/>
    <x v="7734"/>
    <n v="203573.68515611754"/>
    <n v="212738.61399888218"/>
    <n v="36664.15834591067"/>
    <n v="249402.77234479284"/>
    <x v="7573"/>
  </r>
  <r>
    <n v="390.17337545537328"/>
    <x v="7735"/>
    <n v="221831.71634642684"/>
    <n v="148053.77900162604"/>
    <n v="26336.267515858744"/>
    <n v="174390.04651748479"/>
    <x v="7574"/>
  </r>
  <r>
    <n v="408.03825139107624"/>
    <x v="7736"/>
    <n v="219189.87375711754"/>
    <n v="90407.447120973084"/>
    <n v="25264.391280593933"/>
    <n v="115671.83840156702"/>
    <x v="7575"/>
  </r>
  <r>
    <n v="408.71454539571312"/>
    <x v="7737"/>
    <n v="187087.24975320988"/>
    <n v="172076.34887732918"/>
    <n v="41097.615664443874"/>
    <n v="213173.96454177305"/>
    <x v="7576"/>
  </r>
  <r>
    <n v="367.2437862252508"/>
    <x v="7738"/>
    <n v="219124.08013230457"/>
    <n v="144711.56979002251"/>
    <n v="35359.125626393201"/>
    <n v="180070.69541641569"/>
    <x v="7577"/>
  </r>
  <r>
    <n v="432.93527061884339"/>
    <x v="7739"/>
    <n v="221927.05861122487"/>
    <n v="229612.0895602711"/>
    <n v="42296.461676524625"/>
    <n v="271908.55123679573"/>
    <x v="7578"/>
  </r>
  <r>
    <n v="404.38780630311339"/>
    <x v="7740"/>
    <n v="189398.88275851484"/>
    <n v="202129.77996103567"/>
    <n v="40002.547705992198"/>
    <n v="242132.32766702789"/>
    <x v="7579"/>
  </r>
  <r>
    <n v="445.36263521755905"/>
    <x v="7741"/>
    <n v="162765.40646652016"/>
    <n v="224112.24124975028"/>
    <n v="36526.414660613154"/>
    <n v="260638.65591036342"/>
    <x v="7580"/>
  </r>
  <r>
    <n v="370.36446671915797"/>
    <x v="7742"/>
    <n v="189797.23730021607"/>
    <n v="132694.79611544471"/>
    <n v="25273.852472750343"/>
    <n v="157968.64858819506"/>
    <x v="7581"/>
  </r>
  <r>
    <n v="406.28785989138436"/>
    <x v="7743"/>
    <n v="205286.58242873181"/>
    <n v="190944.00902173272"/>
    <n v="29380.754142658938"/>
    <n v="220324.76316439165"/>
    <x v="7582"/>
  </r>
  <r>
    <n v="406.37054432367944"/>
    <x v="7744"/>
    <n v="231115.38034999557"/>
    <n v="202179.1411010416"/>
    <n v="36599.871375784758"/>
    <n v="238779.01247682638"/>
    <x v="7583"/>
  </r>
  <r>
    <n v="387.34524354456573"/>
    <x v="7745"/>
    <n v="196731.6136343641"/>
    <n v="142075.79026701872"/>
    <n v="33311.062950006592"/>
    <n v="175386.85321702532"/>
    <x v="7584"/>
  </r>
  <r>
    <n v="441.23129689563768"/>
    <x v="7746"/>
    <n v="230280.8128570054"/>
    <n v="184359.65069973041"/>
    <n v="37536.425827155639"/>
    <n v="221896.07652688606"/>
    <x v="7585"/>
  </r>
  <r>
    <n v="440.4953032903843"/>
    <x v="7747"/>
    <n v="204396.74868008337"/>
    <n v="214188.52718738819"/>
    <n v="36672.906576540016"/>
    <n v="250861.43376392819"/>
    <x v="7586"/>
  </r>
  <r>
    <n v="415.98164635027854"/>
    <x v="7748"/>
    <n v="197401.86898062989"/>
    <n v="142945.61111071985"/>
    <n v="28881.791871791065"/>
    <n v="171827.40298251092"/>
    <x v="7587"/>
  </r>
  <r>
    <n v="386.37005259387502"/>
    <x v="7749"/>
    <n v="181944.21289196069"/>
    <n v="169837.61227339166"/>
    <n v="37880.585122133387"/>
    <n v="207718.19739552506"/>
    <x v="7588"/>
  </r>
  <r>
    <n v="418.74756799153647"/>
    <x v="7750"/>
    <n v="216723.05355348051"/>
    <n v="171181.24750356714"/>
    <n v="42350.843057866623"/>
    <n v="213532.09056143375"/>
    <x v="7589"/>
  </r>
  <r>
    <n v="422.69968386820364"/>
    <x v="7751"/>
    <n v="212731.16530378128"/>
    <n v="141998.60856248287"/>
    <n v="26712.247536289229"/>
    <n v="168710.85609877208"/>
    <x v="7590"/>
  </r>
  <r>
    <n v="369.46193548508467"/>
    <x v="7752"/>
    <n v="176060.602386652"/>
    <n v="142357.62817961292"/>
    <n v="32502.742818700659"/>
    <n v="174860.37099831359"/>
    <x v="7591"/>
  </r>
  <r>
    <n v="366.77578290575298"/>
    <x v="7753"/>
    <n v="201330.92956717598"/>
    <n v="151338.83870931464"/>
    <n v="42832.737607853553"/>
    <n v="194171.57631716819"/>
    <x v="7592"/>
  </r>
  <r>
    <n v="432.35581451194059"/>
    <x v="7754"/>
    <n v="197381.54279831212"/>
    <n v="192795.29157926887"/>
    <n v="38182.719429802331"/>
    <n v="230978.0110090712"/>
    <x v="7593"/>
  </r>
  <r>
    <n v="405.87966840059681"/>
    <x v="7755"/>
    <n v="189442.60956251202"/>
    <n v="195968.62628049677"/>
    <n v="42020.174632865463"/>
    <n v="237988.80091336224"/>
    <x v="7594"/>
  </r>
  <r>
    <n v="372.13097542301108"/>
    <x v="7756"/>
    <n v="205940.94229148535"/>
    <n v="159793.32462091287"/>
    <n v="31929.709625940239"/>
    <n v="191723.03424685312"/>
    <x v="7595"/>
  </r>
  <r>
    <n v="400.06656502992166"/>
    <x v="7757"/>
    <n v="213040.0496819549"/>
    <n v="138701.11575354933"/>
    <n v="40980.25280333971"/>
    <n v="179681.36855688904"/>
    <x v="7596"/>
  </r>
  <r>
    <n v="388.48628453401909"/>
    <x v="7758"/>
    <n v="175505.80787368532"/>
    <n v="215657.32086088177"/>
    <n v="32676.605472170639"/>
    <n v="248333.9263330524"/>
    <x v="7597"/>
  </r>
  <r>
    <n v="443.77136206575676"/>
    <x v="7759"/>
    <n v="188618.2534269481"/>
    <n v="149200.84576653998"/>
    <n v="38577.71215906342"/>
    <n v="187778.55792560341"/>
    <x v="7598"/>
  </r>
  <r>
    <n v="432.18384236892808"/>
    <x v="7760"/>
    <n v="200489.95311483002"/>
    <n v="170678.83435650586"/>
    <n v="39169.496721716321"/>
    <n v="209848.3310782222"/>
    <x v="7599"/>
  </r>
  <r>
    <n v="403.476848994411"/>
    <x v="7761"/>
    <n v="187489.94737766351"/>
    <n v="97093.551180721988"/>
    <n v="40349.541986501536"/>
    <n v="137443.09316722353"/>
    <x v="7600"/>
  </r>
  <r>
    <n v="407.31720114501695"/>
    <x v="7762"/>
    <n v="227938.24200038117"/>
    <n v="148203.28303542349"/>
    <n v="29902.6961751786"/>
    <n v="178105.97921060209"/>
    <x v="7601"/>
  </r>
  <r>
    <n v="405.82810137145316"/>
    <x v="7763"/>
    <n v="219969.66232797186"/>
    <n v="106943.99718832249"/>
    <n v="32698.684397298373"/>
    <n v="139642.68158562086"/>
    <x v="7602"/>
  </r>
  <r>
    <n v="381.12034677054214"/>
    <x v="7764"/>
    <n v="209888.90810067693"/>
    <n v="151498.80479444776"/>
    <n v="39745.214359145357"/>
    <n v="191244.01915359311"/>
    <x v="7603"/>
  </r>
  <r>
    <n v="393.31159227527604"/>
    <x v="7765"/>
    <n v="179920.76362378953"/>
    <n v="102296.57253403128"/>
    <n v="38953.77286939646"/>
    <n v="141250.34540342772"/>
    <x v="7604"/>
  </r>
  <r>
    <n v="399.88669913511836"/>
    <x v="7766"/>
    <n v="223174.71065830614"/>
    <n v="154101.28064931714"/>
    <n v="28691.893605596721"/>
    <n v="182793.17425491387"/>
    <x v="7605"/>
  </r>
  <r>
    <n v="421.45204409406233"/>
    <x v="7767"/>
    <n v="172217.02764201257"/>
    <n v="202264.5434036894"/>
    <n v="39238.815369646392"/>
    <n v="241503.35877333579"/>
    <x v="7606"/>
  </r>
  <r>
    <n v="389.60098535148404"/>
    <x v="7768"/>
    <n v="224013.51809047532"/>
    <n v="187925.09112602027"/>
    <n v="41335.436506795028"/>
    <n v="229260.5276328153"/>
    <x v="7607"/>
  </r>
  <r>
    <n v="383.23019149799978"/>
    <x v="7769"/>
    <n v="202184.61805769545"/>
    <n v="147352.37915753"/>
    <n v="25288.00692685094"/>
    <n v="172640.38608438094"/>
    <x v="7608"/>
  </r>
  <r>
    <n v="376.72329282572025"/>
    <x v="7770"/>
    <n v="193502.66830810736"/>
    <n v="207477.49759058168"/>
    <n v="34681.876005010716"/>
    <n v="242159.37359559239"/>
    <x v="7609"/>
  </r>
  <r>
    <n v="393.6779697281562"/>
    <x v="7771"/>
    <n v="228484.26202497658"/>
    <n v="150609.7788207329"/>
    <n v="43421.647442187037"/>
    <n v="194031.42626291994"/>
    <x v="6406"/>
  </r>
  <r>
    <n v="405.73028109719985"/>
    <x v="7772"/>
    <n v="199643.62937566914"/>
    <n v="68655.974053335143"/>
    <n v="33414.859068539226"/>
    <n v="102070.83312187437"/>
    <x v="7610"/>
  </r>
  <r>
    <n v="425.34970385157146"/>
    <x v="7773"/>
    <n v="225190.39691238446"/>
    <n v="186961.0217149333"/>
    <n v="44411.808892700756"/>
    <n v="231372.83060763407"/>
    <x v="7611"/>
  </r>
  <r>
    <n v="390.08852287541987"/>
    <x v="7774"/>
    <n v="214848.68908526539"/>
    <n v="137988.37796756372"/>
    <n v="43651.369186109994"/>
    <n v="181639.74715367373"/>
    <x v="7612"/>
  </r>
  <r>
    <n v="374.71017568094351"/>
    <x v="7775"/>
    <n v="203880.1237307523"/>
    <n v="146254.25893937884"/>
    <n v="29086.96822908727"/>
    <n v="175341.22716846611"/>
    <x v="7613"/>
  </r>
  <r>
    <n v="435.75837204796829"/>
    <x v="7776"/>
    <n v="195598.78218468186"/>
    <n v="302312.7837704891"/>
    <n v="31212.65338740579"/>
    <n v="333525.43715789489"/>
    <x v="7614"/>
  </r>
  <r>
    <n v="381.18980947550676"/>
    <x v="7777"/>
    <n v="193904.55483585948"/>
    <n v="151043.03235875032"/>
    <n v="44050.820333569027"/>
    <n v="195093.85269231934"/>
    <x v="7615"/>
  </r>
  <r>
    <n v="423.59882708813365"/>
    <x v="7778"/>
    <n v="207760.11600680675"/>
    <n v="77763.606156780603"/>
    <n v="31607.214967635311"/>
    <n v="109370.82112441592"/>
    <x v="7616"/>
  </r>
  <r>
    <n v="395.33881456480037"/>
    <x v="7779"/>
    <n v="215858.52410470793"/>
    <n v="95890.570178759561"/>
    <n v="27817.726900824429"/>
    <n v="123708.29707958399"/>
    <x v="7617"/>
  </r>
  <r>
    <n v="448.37302903860285"/>
    <x v="7780"/>
    <n v="183311.79693244596"/>
    <n v="193928.00124229005"/>
    <n v="44810.223114695596"/>
    <n v="238738.22435698565"/>
    <x v="7618"/>
  </r>
  <r>
    <n v="372.29934539675293"/>
    <x v="7781"/>
    <n v="177583.9560984339"/>
    <n v="97774.829054266404"/>
    <n v="34478.816854411423"/>
    <n v="132253.64590867783"/>
    <x v="7619"/>
  </r>
  <r>
    <n v="444.33068886769786"/>
    <x v="7782"/>
    <n v="214887.69060017032"/>
    <n v="264481.95639424899"/>
    <n v="41836.951950698996"/>
    <n v="306318.90834494797"/>
    <x v="7620"/>
  </r>
  <r>
    <n v="408.41515264979159"/>
    <x v="7783"/>
    <n v="207841.23553064372"/>
    <n v="123770.23674815908"/>
    <n v="36913.003596739385"/>
    <n v="160683.24034489846"/>
    <x v="7621"/>
  </r>
  <r>
    <n v="446.61855564316477"/>
    <x v="7784"/>
    <n v="211497.79049944392"/>
    <n v="151625.64072386883"/>
    <n v="27029.332358142197"/>
    <n v="178654.97308201101"/>
    <x v="7622"/>
  </r>
  <r>
    <n v="425.89979191443376"/>
    <x v="7785"/>
    <n v="218373.29614525952"/>
    <n v="214505.04461585332"/>
    <n v="34686.44883426452"/>
    <n v="249191.49345011782"/>
    <x v="7623"/>
  </r>
  <r>
    <n v="392.21359441275899"/>
    <x v="7786"/>
    <n v="207844.81375494221"/>
    <n v="181062.36106579268"/>
    <n v="38245.454022549224"/>
    <n v="219307.81508834189"/>
    <x v="7624"/>
  </r>
  <r>
    <n v="389.86707561284106"/>
    <x v="7787"/>
    <n v="220229.78003669746"/>
    <n v="156114.16122780734"/>
    <n v="32570.541606078114"/>
    <n v="188684.70283388544"/>
    <x v="7625"/>
  </r>
  <r>
    <n v="398.81269611495958"/>
    <x v="7788"/>
    <n v="231391.9961175294"/>
    <n v="169247.1325782483"/>
    <n v="43101.740882398415"/>
    <n v="212348.87346064672"/>
    <x v="7626"/>
  </r>
  <r>
    <n v="377.77293452635894"/>
    <x v="7789"/>
    <n v="210910.60298759697"/>
    <n v="114966.63587661061"/>
    <n v="24941.835201616908"/>
    <n v="139908.47107822751"/>
    <x v="7627"/>
  </r>
  <r>
    <n v="400.83152200514235"/>
    <x v="7790"/>
    <n v="189669.83975599983"/>
    <n v="140257.05940428411"/>
    <n v="31309.672758450626"/>
    <n v="171566.73216273473"/>
    <x v="7628"/>
  </r>
  <r>
    <n v="389.27262990879734"/>
    <x v="7791"/>
    <n v="197361.52831907468"/>
    <n v="98837.008463873324"/>
    <n v="27462.905699767161"/>
    <n v="126299.91416364048"/>
    <x v="7629"/>
  </r>
  <r>
    <n v="444.65008654232111"/>
    <x v="7792"/>
    <n v="206829.25317697655"/>
    <n v="206906.71155094801"/>
    <n v="28772.06203460331"/>
    <n v="235678.7735855513"/>
    <x v="7630"/>
  </r>
  <r>
    <n v="425.40671629962242"/>
    <x v="7793"/>
    <n v="190450.83548902741"/>
    <n v="259265.90755153965"/>
    <n v="40974.110736130227"/>
    <n v="300240.01828766987"/>
    <x v="7631"/>
  </r>
  <r>
    <n v="388.63372821105634"/>
    <x v="7794"/>
    <n v="216509.91538412537"/>
    <n v="115195.46156721805"/>
    <n v="31398.490663280452"/>
    <n v="146593.95223049851"/>
    <x v="7632"/>
  </r>
  <r>
    <n v="422.23644586151761"/>
    <x v="7795"/>
    <n v="229170.86456712519"/>
    <n v="160878.15583072024"/>
    <n v="42854.124045011595"/>
    <n v="203732.27987573182"/>
    <x v="7633"/>
  </r>
  <r>
    <n v="418.23383389303558"/>
    <x v="7796"/>
    <n v="215011.88065142682"/>
    <n v="162277.54934736647"/>
    <n v="25198.619375395607"/>
    <n v="187476.16872276209"/>
    <x v="7634"/>
  </r>
  <r>
    <n v="399.71038565062622"/>
    <x v="7797"/>
    <n v="225565.1341261077"/>
    <n v="175034.55061784311"/>
    <n v="26910.077499472129"/>
    <n v="201944.62811731524"/>
    <x v="7635"/>
  </r>
  <r>
    <n v="379.98881760051273"/>
    <x v="7798"/>
    <n v="184982.78018752456"/>
    <n v="168431.0541535767"/>
    <n v="24728.392344452881"/>
    <n v="193159.44649802957"/>
    <x v="7636"/>
  </r>
  <r>
    <n v="419.19921314944725"/>
    <x v="7799"/>
    <n v="177753.0054878752"/>
    <n v="200607.19411099178"/>
    <n v="35751.176185028256"/>
    <n v="236358.37029602003"/>
    <x v="6786"/>
  </r>
  <r>
    <n v="393.94874046927521"/>
    <x v="7800"/>
    <n v="204619.70574926597"/>
    <n v="111804.86154161567"/>
    <n v="41178.360966037391"/>
    <n v="152983.22250765306"/>
    <x v="7637"/>
  </r>
  <r>
    <n v="456.07492691464552"/>
    <x v="7801"/>
    <n v="187855.38870351744"/>
    <n v="189623.11480356759"/>
    <n v="43534.849353838501"/>
    <n v="233157.9641574061"/>
    <x v="7638"/>
  </r>
  <r>
    <n v="367.22077927508428"/>
    <x v="7802"/>
    <n v="211775.82682253345"/>
    <n v="117636.27799315042"/>
    <n v="39020.490171214282"/>
    <n v="156656.76816436471"/>
    <x v="7639"/>
  </r>
  <r>
    <n v="418.64871403883825"/>
    <x v="7803"/>
    <n v="193365.95540964566"/>
    <n v="125284.30968321869"/>
    <n v="35001.009386927079"/>
    <n v="160285.31907014578"/>
    <x v="7640"/>
  </r>
  <r>
    <n v="447.20901519468293"/>
    <x v="7804"/>
    <n v="187280.42938322172"/>
    <n v="163183.63146459596"/>
    <n v="38313.871833955243"/>
    <n v="201497.50329855119"/>
    <x v="7641"/>
  </r>
  <r>
    <n v="428.58007382050323"/>
    <x v="7805"/>
    <n v="201127.75218400665"/>
    <n v="173377.73596662117"/>
    <n v="35897.936665854671"/>
    <n v="209275.67263247585"/>
    <x v="7642"/>
  </r>
  <r>
    <n v="458.78355767245762"/>
    <x v="7806"/>
    <n v="194697.04654730659"/>
    <n v="271411.36084833986"/>
    <n v="41095.244344770254"/>
    <n v="312506.60519311012"/>
    <x v="7643"/>
  </r>
  <r>
    <n v="401.89040119802115"/>
    <x v="7807"/>
    <n v="237273.37563829956"/>
    <n v="180934.14178982016"/>
    <n v="30498.494759401929"/>
    <n v="211432.63654922208"/>
    <x v="7644"/>
  </r>
  <r>
    <n v="415.82250803591182"/>
    <x v="7808"/>
    <n v="216141.9975146653"/>
    <n v="127644.24761835026"/>
    <n v="35217.461857023751"/>
    <n v="162861.70947537402"/>
    <x v="7645"/>
  </r>
  <r>
    <n v="397.09608836069913"/>
    <x v="7809"/>
    <n v="227999.6517488563"/>
    <n v="112187.9513616484"/>
    <n v="27131.597777180075"/>
    <n v="139319.54913882847"/>
    <x v="7646"/>
  </r>
  <r>
    <n v="410.10447869981186"/>
    <x v="7810"/>
    <n v="194074.84367526614"/>
    <n v="95928.094794799166"/>
    <n v="40068.119692924491"/>
    <n v="135996.21448772366"/>
    <x v="7647"/>
  </r>
  <r>
    <n v="395.10628980666331"/>
    <x v="7811"/>
    <n v="215878.43092914915"/>
    <n v="100615.09068772038"/>
    <n v="33391.886532848861"/>
    <n v="134006.97722056924"/>
    <x v="7648"/>
  </r>
  <r>
    <n v="409.20322770389686"/>
    <x v="7812"/>
    <n v="198791.43526886532"/>
    <n v="158657.49259278347"/>
    <n v="27030.536685046016"/>
    <n v="185688.02927782948"/>
    <x v="3599"/>
  </r>
  <r>
    <n v="431.12932171165278"/>
    <x v="7813"/>
    <n v="186618.91089921683"/>
    <n v="180989.78026105612"/>
    <n v="31124.23772776184"/>
    <n v="212114.01798881797"/>
    <x v="7649"/>
  </r>
  <r>
    <n v="362.77826765257805"/>
    <x v="7814"/>
    <n v="192425.62084752499"/>
    <n v="162123.4552245739"/>
    <n v="38611.125004683003"/>
    <n v="200734.58022925691"/>
    <x v="7650"/>
  </r>
  <r>
    <n v="410.1404375971714"/>
    <x v="7815"/>
    <n v="206351.32904115526"/>
    <n v="119663.3646205188"/>
    <n v="29900.029795413542"/>
    <n v="149563.39441593233"/>
    <x v="7651"/>
  </r>
  <r>
    <n v="420.10908863825586"/>
    <x v="7816"/>
    <n v="153993.04963996576"/>
    <n v="98854.594724932569"/>
    <n v="24921.571197133231"/>
    <n v="123776.1659220658"/>
    <x v="7652"/>
  </r>
  <r>
    <n v="398.60466243803546"/>
    <x v="7817"/>
    <n v="195074.46146146694"/>
    <n v="198246.72346313286"/>
    <n v="24730.42163528582"/>
    <n v="222977.1450984187"/>
    <x v="7653"/>
  </r>
  <r>
    <n v="393.75795934586409"/>
    <x v="7818"/>
    <n v="177304.65753575196"/>
    <n v="216268.26051743198"/>
    <n v="34126.582547543563"/>
    <n v="250394.84306497555"/>
    <x v="7654"/>
  </r>
  <r>
    <n v="365.58588609641851"/>
    <x v="7819"/>
    <n v="183589.88973763867"/>
    <n v="117278.7787687594"/>
    <n v="38239.416731780373"/>
    <n v="155518.19550053976"/>
    <x v="7655"/>
  </r>
  <r>
    <n v="438.50601440684051"/>
    <x v="7820"/>
    <n v="179272.77730710042"/>
    <n v="216464.60304752563"/>
    <n v="38788.786105207633"/>
    <n v="255253.38915273326"/>
    <x v="7656"/>
  </r>
  <r>
    <n v="432.34498965906312"/>
    <x v="7821"/>
    <n v="226167.88109992162"/>
    <n v="214954.47244649849"/>
    <n v="27253.002359373462"/>
    <n v="242207.47480587196"/>
    <x v="5342"/>
  </r>
  <r>
    <n v="421.29553619750021"/>
    <x v="7822"/>
    <n v="206814.40409944081"/>
    <n v="141238.73762368321"/>
    <n v="24765.105045788932"/>
    <n v="166003.84266947213"/>
    <x v="7657"/>
  </r>
  <r>
    <n v="413.89664023596583"/>
    <x v="7823"/>
    <n v="207256.16037212391"/>
    <n v="222702.27317324537"/>
    <n v="28638.231207416309"/>
    <n v="251340.50438066167"/>
    <x v="7658"/>
  </r>
  <r>
    <n v="407.28440310625098"/>
    <x v="7824"/>
    <n v="221563.85496089843"/>
    <n v="76633.102525080962"/>
    <n v="30318.398509877778"/>
    <n v="106951.50103495874"/>
    <x v="7659"/>
  </r>
  <r>
    <n v="380.4026308585693"/>
    <x v="7825"/>
    <n v="212245.95360276641"/>
    <n v="143220.59315846724"/>
    <n v="33643.035661044589"/>
    <n v="176863.62881951182"/>
    <x v="7660"/>
  </r>
  <r>
    <n v="443.16876986030229"/>
    <x v="7826"/>
    <n v="153877.67600834792"/>
    <n v="253690.13751873162"/>
    <n v="31107.736040525699"/>
    <n v="284797.87355925731"/>
    <x v="7661"/>
  </r>
  <r>
    <n v="399.0273303311219"/>
    <x v="7827"/>
    <n v="196707.4590651647"/>
    <n v="169231.42867247178"/>
    <n v="26916.857859940636"/>
    <n v="196148.28653241243"/>
    <x v="7662"/>
  </r>
  <r>
    <n v="384.70936836843981"/>
    <x v="7828"/>
    <n v="199262.09909047707"/>
    <n v="256208.89498037816"/>
    <n v="40252.792384683155"/>
    <n v="296461.68736506131"/>
    <x v="7663"/>
  </r>
  <r>
    <n v="370.13739650078088"/>
    <x v="7829"/>
    <n v="196830.77950898715"/>
    <n v="96095.475954352863"/>
    <n v="44307.8802982087"/>
    <n v="140403.35625256156"/>
    <x v="7664"/>
  </r>
  <r>
    <n v="417.93409264359224"/>
    <x v="7830"/>
    <n v="190609.03782879165"/>
    <n v="231710.2969111671"/>
    <n v="43054.481890365612"/>
    <n v="274764.7788015327"/>
    <x v="7665"/>
  </r>
  <r>
    <n v="448.70427052541902"/>
    <x v="7831"/>
    <n v="192333.59782554235"/>
    <n v="148455.46930546605"/>
    <n v="36007.467789103292"/>
    <n v="184462.93709456932"/>
    <x v="7666"/>
  </r>
  <r>
    <n v="385.29331759626592"/>
    <x v="7832"/>
    <n v="207241.8693318498"/>
    <n v="98265.670341377583"/>
    <n v="39344.168682865668"/>
    <n v="137609.83902424324"/>
    <x v="7667"/>
  </r>
  <r>
    <n v="393.37661523398361"/>
    <x v="7833"/>
    <n v="215428.22085880456"/>
    <n v="138202.84263431537"/>
    <n v="35691.20070521802"/>
    <n v="173894.04333953338"/>
    <x v="7668"/>
  </r>
  <r>
    <n v="407.4825815473817"/>
    <x v="7834"/>
    <n v="209782.49623093367"/>
    <n v="127212.52903864169"/>
    <n v="29400.059502927172"/>
    <n v="156612.58854156887"/>
    <x v="7669"/>
  </r>
  <r>
    <n v="419.40504682446152"/>
    <x v="7835"/>
    <n v="189050.13806865079"/>
    <n v="154759.02814881632"/>
    <n v="25560.135429711212"/>
    <n v="180319.16357852751"/>
    <x v="7670"/>
  </r>
  <r>
    <n v="408.47855228508615"/>
    <x v="7836"/>
    <n v="211311.36728342826"/>
    <n v="183025.75076536831"/>
    <n v="24926.875052817653"/>
    <n v="207952.62581818597"/>
    <x v="1662"/>
  </r>
  <r>
    <n v="393.23156509103183"/>
    <x v="7837"/>
    <n v="218314.68900528754"/>
    <n v="140503.58168978186"/>
    <n v="36468.533505288658"/>
    <n v="176972.11519507051"/>
    <x v="3055"/>
  </r>
  <r>
    <n v="421.02288897741005"/>
    <x v="7838"/>
    <n v="216616.65671479388"/>
    <n v="115413.42299899388"/>
    <n v="39597.149592282105"/>
    <n v="155010.57259127597"/>
    <x v="7671"/>
  </r>
  <r>
    <n v="388.14376052825503"/>
    <x v="7839"/>
    <n v="218715.30424056173"/>
    <n v="141729.8148408102"/>
    <n v="38507.614311626581"/>
    <n v="180237.42915243679"/>
    <x v="7672"/>
  </r>
  <r>
    <n v="391.35612944533079"/>
    <x v="7840"/>
    <n v="187801.66164595771"/>
    <n v="205281.92091103669"/>
    <n v="31757.640215230047"/>
    <n v="237039.56112626675"/>
    <x v="7673"/>
  </r>
  <r>
    <n v="384.21783682687271"/>
    <x v="7841"/>
    <n v="198727.5114904849"/>
    <n v="186660.24922476837"/>
    <n v="35452.006930196512"/>
    <n v="222112.25615496488"/>
    <x v="7674"/>
  </r>
  <r>
    <n v="383.5371328237074"/>
    <x v="7842"/>
    <n v="188198.32825667251"/>
    <n v="184061.18349785518"/>
    <n v="32288.175120208467"/>
    <n v="216349.35861806365"/>
    <x v="7675"/>
  </r>
  <r>
    <n v="395.89312627276468"/>
    <x v="7843"/>
    <n v="241394.66204799939"/>
    <n v="143458.60270355598"/>
    <n v="39182.774425830939"/>
    <n v="182641.37712938694"/>
    <x v="7676"/>
  </r>
  <r>
    <n v="413.90978356812326"/>
    <x v="7844"/>
    <n v="215311.73889139778"/>
    <n v="138077.8068522001"/>
    <n v="39151.087380664525"/>
    <n v="177228.89423286461"/>
    <x v="7677"/>
  </r>
  <r>
    <n v="386.63819647096307"/>
    <x v="7845"/>
    <n v="203951.3456762053"/>
    <n v="163668.56793380005"/>
    <n v="30542.00106880243"/>
    <n v="194210.56900260248"/>
    <x v="7678"/>
  </r>
  <r>
    <n v="357.94111053422262"/>
    <x v="7846"/>
    <n v="192790.20881319148"/>
    <n v="137056.88425177825"/>
    <n v="38894.233355925404"/>
    <n v="175951.11760770367"/>
    <x v="7679"/>
  </r>
  <r>
    <n v="398.04173526460659"/>
    <x v="7847"/>
    <n v="204903.51227206326"/>
    <n v="108668.3094895978"/>
    <n v="26479.701645776808"/>
    <n v="135148.0111353746"/>
    <x v="7680"/>
  </r>
  <r>
    <n v="443.58356525216794"/>
    <x v="7848"/>
    <n v="188660.32571482804"/>
    <n v="152555.02340783068"/>
    <n v="37148.992657869829"/>
    <n v="189704.0160657005"/>
    <x v="7681"/>
  </r>
  <r>
    <n v="400.30244385311829"/>
    <x v="7849"/>
    <n v="176255.16126917733"/>
    <n v="145460.54505169147"/>
    <n v="25403.086384145463"/>
    <n v="170863.63143583693"/>
    <x v="7682"/>
  </r>
  <r>
    <n v="417.06833790162239"/>
    <x v="7850"/>
    <n v="177043.05062352907"/>
    <n v="107914.70115863252"/>
    <n v="43589.163292873884"/>
    <n v="151503.86445150641"/>
    <x v="7683"/>
  </r>
  <r>
    <n v="408.31335385153557"/>
    <x v="7851"/>
    <n v="207465.30013373919"/>
    <n v="115665.1374645943"/>
    <n v="33592.954931076136"/>
    <n v="149258.09239567042"/>
    <x v="7684"/>
  </r>
  <r>
    <n v="414.52645202980449"/>
    <x v="7852"/>
    <n v="211244.61451139636"/>
    <n v="173507.13313769535"/>
    <n v="35223.061977126512"/>
    <n v="208730.19511482186"/>
    <x v="6025"/>
  </r>
  <r>
    <n v="405.87796332426774"/>
    <x v="7853"/>
    <n v="214285.05869211353"/>
    <n v="156124.01637351137"/>
    <n v="30327.126266949763"/>
    <n v="186451.14264046113"/>
    <x v="7685"/>
  </r>
  <r>
    <n v="420.71709232888526"/>
    <x v="7854"/>
    <n v="199918.51422653199"/>
    <n v="172700.80859665424"/>
    <n v="39620.474995755292"/>
    <n v="212321.28359240954"/>
    <x v="7686"/>
  </r>
  <r>
    <n v="417.40144577098118"/>
    <x v="7855"/>
    <n v="166499.24207440743"/>
    <n v="100466.68684041928"/>
    <n v="34684.091966513741"/>
    <n v="135150.77880693303"/>
    <x v="7687"/>
  </r>
  <r>
    <n v="411.38469527825202"/>
    <x v="7856"/>
    <n v="171114.9104104728"/>
    <n v="157904.95300372085"/>
    <n v="37505.856397355972"/>
    <n v="195410.80940107681"/>
    <x v="7688"/>
  </r>
  <r>
    <n v="406.47971404369446"/>
    <x v="7857"/>
    <n v="195933.14463433146"/>
    <n v="162444.0890326637"/>
    <n v="34452.266263489808"/>
    <n v="196896.35529615352"/>
    <x v="7689"/>
  </r>
  <r>
    <n v="385.31680051473785"/>
    <x v="7858"/>
    <n v="220941.23970040068"/>
    <n v="210442.44461780487"/>
    <n v="39029.582839338123"/>
    <n v="249472.02745714301"/>
    <x v="7690"/>
  </r>
  <r>
    <n v="361.66106916763141"/>
    <x v="7859"/>
    <n v="218560.51686338935"/>
    <n v="99224.517283923778"/>
    <n v="26604.245908208453"/>
    <n v="125828.76319213223"/>
    <x v="7691"/>
  </r>
  <r>
    <n v="409.6512454762435"/>
    <x v="7860"/>
    <n v="199433.88773140428"/>
    <n v="183047.00004979665"/>
    <n v="33384.755713251339"/>
    <n v="216431.75576304799"/>
    <x v="7692"/>
  </r>
  <r>
    <n v="398.80995635025988"/>
    <x v="7861"/>
    <n v="207308.31316965396"/>
    <n v="125480.28705643676"/>
    <n v="26117.82068040935"/>
    <n v="151598.10773684611"/>
    <x v="7693"/>
  </r>
  <r>
    <n v="379.43906758808362"/>
    <x v="7862"/>
    <n v="205325.19331040228"/>
    <n v="168232.76675803261"/>
    <n v="26978.361630591822"/>
    <n v="195211.12838862443"/>
    <x v="7694"/>
  </r>
  <r>
    <n v="445.99913221258686"/>
    <x v="7863"/>
    <n v="199274.5091075401"/>
    <n v="79616.693274467936"/>
    <n v="43623.230088002238"/>
    <n v="123239.92336247017"/>
    <x v="7695"/>
  </r>
  <r>
    <n v="406.72323555108096"/>
    <x v="7864"/>
    <n v="187330.56839340416"/>
    <n v="150654.33374433249"/>
    <n v="27842.656467733505"/>
    <n v="178496.99021206598"/>
    <x v="7696"/>
  </r>
  <r>
    <n v="406.54316369176701"/>
    <x v="7865"/>
    <n v="214611.344316893"/>
    <n v="121343.86428565253"/>
    <n v="30091.052902936055"/>
    <n v="151434.91718858859"/>
    <x v="7697"/>
  </r>
  <r>
    <n v="431.59150318996632"/>
    <x v="7866"/>
    <n v="235438.89685168897"/>
    <n v="208576.70077159701"/>
    <n v="36316.219873108734"/>
    <n v="244892.92064470574"/>
    <x v="7698"/>
  </r>
  <r>
    <n v="404.42524537435418"/>
    <x v="7867"/>
    <n v="209598.07435191522"/>
    <n v="168488.29011954524"/>
    <n v="26843.899736107218"/>
    <n v="195332.18985565245"/>
    <x v="7699"/>
  </r>
  <r>
    <n v="420.16587812112425"/>
    <x v="7868"/>
    <n v="194341.41687913053"/>
    <n v="169720.83095593646"/>
    <n v="28210.993829632342"/>
    <n v="197931.82478556881"/>
    <x v="7700"/>
  </r>
  <r>
    <n v="425.66003108743894"/>
    <x v="7869"/>
    <n v="206836.67089393566"/>
    <n v="185141.00040482916"/>
    <n v="33705.082583129391"/>
    <n v="218846.08298795857"/>
    <x v="7701"/>
  </r>
  <r>
    <n v="446.58374883259842"/>
    <x v="7870"/>
    <n v="203003.1654781221"/>
    <n v="187582.54810753246"/>
    <n v="36028.631425784122"/>
    <n v="223611.17953331658"/>
    <x v="7702"/>
  </r>
  <r>
    <n v="445.24710596456578"/>
    <x v="7871"/>
    <n v="160147.6338196469"/>
    <n v="162141.85809465323"/>
    <n v="25088.956980514467"/>
    <n v="187230.81507516769"/>
    <x v="7703"/>
  </r>
  <r>
    <n v="396.54577380286537"/>
    <x v="7872"/>
    <n v="213634.61358366997"/>
    <n v="133192.18681819315"/>
    <n v="35172.439300051345"/>
    <n v="168364.62611824449"/>
    <x v="7704"/>
  </r>
  <r>
    <n v="458.46939573626167"/>
    <x v="7873"/>
    <n v="157723.37104162446"/>
    <n v="173700.76461809693"/>
    <n v="29719.686658874107"/>
    <n v="203420.45127697103"/>
    <x v="7705"/>
  </r>
  <r>
    <n v="429.22874173009376"/>
    <x v="7874"/>
    <n v="227734.90817511527"/>
    <n v="204320.91724137604"/>
    <n v="36045.027132252726"/>
    <n v="240365.94437362876"/>
    <x v="7706"/>
  </r>
  <r>
    <n v="454.10862707495806"/>
    <x v="7875"/>
    <n v="207539.63270878026"/>
    <n v="173156.89053150691"/>
    <n v="36200.484057651629"/>
    <n v="209357.37458915854"/>
    <x v="7707"/>
  </r>
  <r>
    <n v="399.52752846363546"/>
    <x v="7876"/>
    <n v="205187.77481419925"/>
    <n v="166655.25599541908"/>
    <n v="31168.994128488506"/>
    <n v="197824.25012390758"/>
    <x v="7708"/>
  </r>
  <r>
    <n v="425.86008651898499"/>
    <x v="7877"/>
    <n v="200918.57523103364"/>
    <n v="149027.23271396713"/>
    <n v="38930.03679044907"/>
    <n v="187957.26950441621"/>
    <x v="7709"/>
  </r>
  <r>
    <n v="393.3881386457316"/>
    <x v="7878"/>
    <n v="202928.86961290977"/>
    <n v="171697.52948940912"/>
    <n v="31341.476623326707"/>
    <n v="203039.00611273583"/>
    <x v="7710"/>
  </r>
  <r>
    <n v="394.54218181416206"/>
    <x v="7879"/>
    <n v="179040.7222189593"/>
    <n v="134307.56329674274"/>
    <n v="33795.363745147362"/>
    <n v="168102.9270418901"/>
    <x v="7711"/>
  </r>
  <r>
    <n v="386.77448023719285"/>
    <x v="7880"/>
    <n v="177192.45473368536"/>
    <n v="130690.58079902516"/>
    <n v="32863.055750439344"/>
    <n v="163553.63654946451"/>
    <x v="7712"/>
  </r>
  <r>
    <n v="385.92447127778019"/>
    <x v="7881"/>
    <n v="215862.44740628314"/>
    <n v="219992.64438804105"/>
    <n v="32654.012299454975"/>
    <n v="252646.65668749603"/>
    <x v="7713"/>
  </r>
  <r>
    <n v="380.54139021124683"/>
    <x v="7882"/>
    <n v="187650.10701868372"/>
    <n v="122135.15706635377"/>
    <n v="30815.260434625387"/>
    <n v="152950.41750097915"/>
    <x v="7714"/>
  </r>
  <r>
    <n v="377.61821040005049"/>
    <x v="7883"/>
    <n v="212188.950143872"/>
    <n v="116294.22055103314"/>
    <n v="41962.616237151196"/>
    <n v="158256.83678818433"/>
    <x v="7715"/>
  </r>
  <r>
    <n v="394.56322583275875"/>
    <x v="7884"/>
    <n v="229079.96815231809"/>
    <n v="77336.303147307757"/>
    <n v="35618.718290511606"/>
    <n v="112955.02143781936"/>
    <x v="7716"/>
  </r>
  <r>
    <n v="444.84013674655802"/>
    <x v="7885"/>
    <n v="216847.35227912935"/>
    <n v="169090.87987031741"/>
    <n v="33353.232456543854"/>
    <n v="202444.11232686127"/>
    <x v="7717"/>
  </r>
  <r>
    <n v="397.80276642919"/>
    <x v="7886"/>
    <n v="196124.94783715712"/>
    <n v="222310.38190844859"/>
    <n v="33314.88668792622"/>
    <n v="255625.26859637481"/>
    <x v="6605"/>
  </r>
  <r>
    <n v="423.2266730784977"/>
    <x v="7887"/>
    <n v="200148.95208474537"/>
    <n v="133626.57753000272"/>
    <n v="26676.63558974327"/>
    <n v="160303.21311974598"/>
    <x v="7718"/>
  </r>
  <r>
    <n v="393.8003328325043"/>
    <x v="7888"/>
    <n v="179989.45147173811"/>
    <n v="166353.81150881803"/>
    <n v="27097.786299355328"/>
    <n v="193451.59780817336"/>
    <x v="870"/>
  </r>
  <r>
    <n v="388.17601424225631"/>
    <x v="7889"/>
    <n v="189973.73060758327"/>
    <n v="108522.99844459456"/>
    <n v="37981.321046003417"/>
    <n v="146504.31949059799"/>
    <x v="7719"/>
  </r>
  <r>
    <n v="421.73170468830352"/>
    <x v="7890"/>
    <n v="223683.06594325285"/>
    <n v="72961.011453698069"/>
    <n v="33632.061834296976"/>
    <n v="106593.07328799504"/>
    <x v="7720"/>
  </r>
  <r>
    <n v="436.29049289479951"/>
    <x v="7891"/>
    <n v="204518.59603912622"/>
    <n v="120660.3099087438"/>
    <n v="43664.581856571807"/>
    <n v="164324.89176531561"/>
    <x v="7721"/>
  </r>
  <r>
    <n v="426.79789186808716"/>
    <x v="7892"/>
    <n v="202954.49318210268"/>
    <n v="176289.98301318084"/>
    <n v="37490.982960093796"/>
    <n v="213780.96597327464"/>
    <x v="7722"/>
  </r>
  <r>
    <n v="403.4609070229032"/>
    <x v="7893"/>
    <n v="195092.35233943025"/>
    <n v="189600.30669106226"/>
    <n v="43495.759311194313"/>
    <n v="233096.06600225659"/>
    <x v="7723"/>
  </r>
  <r>
    <n v="414.26052843627167"/>
    <x v="7894"/>
    <n v="194329.83761875419"/>
    <n v="185492.50546742222"/>
    <n v="34503.669344398651"/>
    <n v="219996.17481182088"/>
    <x v="7724"/>
  </r>
  <r>
    <n v="431.38573606403622"/>
    <x v="7895"/>
    <n v="186794.40698926814"/>
    <n v="143703.71386416492"/>
    <n v="28932.225469542336"/>
    <n v="172635.93933370727"/>
    <x v="7725"/>
  </r>
  <r>
    <n v="400.97546895786581"/>
    <x v="7896"/>
    <n v="208239.5174708922"/>
    <n v="150378.23574934845"/>
    <n v="28720.696287828483"/>
    <n v="179098.93203717691"/>
    <x v="7726"/>
  </r>
  <r>
    <n v="431.27954476737466"/>
    <x v="7897"/>
    <n v="203024.13677031623"/>
    <n v="255200.55348909055"/>
    <n v="40527.275346640396"/>
    <n v="295727.82883573096"/>
    <x v="7727"/>
  </r>
  <r>
    <n v="358.20158508992523"/>
    <x v="7898"/>
    <n v="197053.24435183688"/>
    <n v="211556.49369707311"/>
    <n v="41315.14841577327"/>
    <n v="252871.64211284637"/>
    <x v="7728"/>
  </r>
  <r>
    <n v="401.2317222982378"/>
    <x v="7899"/>
    <n v="209864.15394919374"/>
    <n v="129684.08400579175"/>
    <n v="32555.990928426159"/>
    <n v="162240.0749342179"/>
    <x v="7729"/>
  </r>
  <r>
    <n v="377.3324057790075"/>
    <x v="7900"/>
    <n v="170584.48807262734"/>
    <n v="72366.105787835229"/>
    <n v="36105.367523114823"/>
    <n v="108471.47331095005"/>
    <x v="7730"/>
  </r>
  <r>
    <n v="392.35799455206097"/>
    <x v="7901"/>
    <n v="195467.74294538822"/>
    <n v="98971.632036936004"/>
    <n v="36859.346015866591"/>
    <n v="135830.97805280259"/>
    <x v="7731"/>
  </r>
  <r>
    <n v="443.39841416445222"/>
    <x v="7902"/>
    <n v="202683.43160084926"/>
    <n v="200730.43196174098"/>
    <n v="32522.461263096906"/>
    <n v="233252.8932248379"/>
    <x v="7732"/>
  </r>
  <r>
    <n v="421.39249475876466"/>
    <x v="7903"/>
    <n v="176165.32918391388"/>
    <n v="197383.83375388887"/>
    <n v="39973.128408385681"/>
    <n v="237356.96216227455"/>
    <x v="7733"/>
  </r>
  <r>
    <n v="396.99245224436288"/>
    <x v="7904"/>
    <n v="216907.05304528153"/>
    <n v="123739.18213027515"/>
    <n v="44099.606412115871"/>
    <n v="167838.78854239103"/>
    <x v="7734"/>
  </r>
  <r>
    <n v="417.07235898725554"/>
    <x v="7905"/>
    <n v="242168.54749824156"/>
    <n v="117958.97428339168"/>
    <n v="26591.922031001664"/>
    <n v="144550.89631439335"/>
    <x v="7735"/>
  </r>
  <r>
    <n v="355.17080624228589"/>
    <x v="7906"/>
    <n v="209077.64830374901"/>
    <n v="148582.83017014767"/>
    <n v="42156.981351831804"/>
    <n v="190739.81152197949"/>
    <x v="7736"/>
  </r>
  <r>
    <n v="409.50225803606497"/>
    <x v="7907"/>
    <n v="224096.98465448109"/>
    <n v="187182.06534117885"/>
    <n v="31014.299542019726"/>
    <n v="218196.36488319858"/>
    <x v="1584"/>
  </r>
  <r>
    <n v="382.18250420638094"/>
    <x v="7908"/>
    <n v="183606.16274871197"/>
    <n v="77051.604164170014"/>
    <n v="33116.499121386849"/>
    <n v="110168.10328555686"/>
    <x v="7737"/>
  </r>
  <r>
    <n v="358.71725605739152"/>
    <x v="7909"/>
    <n v="197823.08748812339"/>
    <n v="133233.51399426031"/>
    <n v="32686.491791724096"/>
    <n v="165920.00578598439"/>
    <x v="7738"/>
  </r>
  <r>
    <n v="397.30832516355713"/>
    <x v="7910"/>
    <n v="217262.96068773195"/>
    <n v="214387.23710744528"/>
    <n v="44563.820238827822"/>
    <n v="258951.0573462731"/>
    <x v="7739"/>
  </r>
  <r>
    <n v="420.35215804677904"/>
    <x v="7911"/>
    <n v="215978.65358668767"/>
    <n v="250819.85605424785"/>
    <n v="28931.566702725948"/>
    <n v="279751.42275697377"/>
    <x v="7740"/>
  </r>
  <r>
    <n v="450.08913396956279"/>
    <x v="7912"/>
    <n v="199768.49143024496"/>
    <n v="196769.5064272641"/>
    <n v="40024.439960449839"/>
    <n v="236793.94638771395"/>
    <x v="7022"/>
  </r>
  <r>
    <n v="419.69501714365708"/>
    <x v="7913"/>
    <n v="206560.12326390459"/>
    <n v="144466.50478470454"/>
    <n v="36837.729552269921"/>
    <n v="181304.23433697445"/>
    <x v="7741"/>
  </r>
  <r>
    <n v="444.12845822096432"/>
    <x v="7914"/>
    <n v="207912.31579254277"/>
    <n v="141748.18408000804"/>
    <n v="29143.572797893714"/>
    <n v="170891.75687790176"/>
    <x v="7742"/>
  </r>
  <r>
    <n v="412.27379773281388"/>
    <x v="7915"/>
    <n v="216423.61339818643"/>
    <n v="115234.84459017546"/>
    <n v="40647.025183667931"/>
    <n v="155881.86977384338"/>
    <x v="7743"/>
  </r>
  <r>
    <n v="417.70232383104485"/>
    <x v="7916"/>
    <n v="202536.65063010412"/>
    <n v="182172.2136811417"/>
    <n v="32974.502957791949"/>
    <n v="215146.71663893363"/>
    <x v="7744"/>
  </r>
  <r>
    <n v="395.52297988341468"/>
    <x v="7917"/>
    <n v="204554.08108207639"/>
    <n v="111941.50559701113"/>
    <n v="40863.034461463998"/>
    <n v="152804.54005847513"/>
    <x v="1971"/>
  </r>
  <r>
    <n v="402.03297581150531"/>
    <x v="7918"/>
    <n v="233991.89127913097"/>
    <n v="159578.68324462514"/>
    <n v="42564.562910218527"/>
    <n v="202143.24615484365"/>
    <x v="7745"/>
  </r>
  <r>
    <n v="432.08585844187746"/>
    <x v="7919"/>
    <n v="203285.00308090882"/>
    <n v="201245.62568724868"/>
    <n v="33845.373419828487"/>
    <n v="235090.99910707716"/>
    <x v="7746"/>
  </r>
  <r>
    <n v="399.37307829987668"/>
    <x v="7920"/>
    <n v="220548.280251961"/>
    <n v="105719.37421248537"/>
    <n v="41722.294007820812"/>
    <n v="147441.66822030619"/>
    <x v="341"/>
  </r>
  <r>
    <n v="403.93483402332151"/>
    <x v="7921"/>
    <n v="223787.92593473531"/>
    <n v="176166.620459292"/>
    <n v="29791.937842814983"/>
    <n v="205958.55830210698"/>
    <x v="7747"/>
  </r>
  <r>
    <n v="421.06519196966428"/>
    <x v="7922"/>
    <n v="208876.85566898371"/>
    <n v="119913.11886311851"/>
    <n v="35914.455213667461"/>
    <n v="155827.57407678597"/>
    <x v="7748"/>
  </r>
  <r>
    <n v="417.42630792295807"/>
    <x v="7923"/>
    <n v="144372.20970272139"/>
    <n v="130905.02146997776"/>
    <n v="36023.402238367737"/>
    <n v="166928.42370834551"/>
    <x v="7749"/>
  </r>
  <r>
    <n v="415.77268404495766"/>
    <x v="7924"/>
    <n v="178209.52348819209"/>
    <n v="93461.839018789498"/>
    <n v="30778.258694832421"/>
    <n v="124240.09771362192"/>
    <x v="7750"/>
  </r>
  <r>
    <n v="368.60129646435007"/>
    <x v="7925"/>
    <n v="182184.24511441443"/>
    <n v="86948.493004092714"/>
    <n v="36722.890960356162"/>
    <n v="123671.38396444888"/>
    <x v="7751"/>
  </r>
  <r>
    <n v="414.47589350447521"/>
    <x v="7926"/>
    <n v="186047.01723206346"/>
    <n v="229944.61932547076"/>
    <n v="29101.533358662069"/>
    <n v="259046.15268413283"/>
    <x v="7752"/>
  </r>
  <r>
    <n v="378.8361407554425"/>
    <x v="7927"/>
    <n v="197659.74120603912"/>
    <n v="203793.97236760301"/>
    <n v="27363.599311931968"/>
    <n v="231157.57167953497"/>
    <x v="7753"/>
  </r>
  <r>
    <n v="392.91932729218354"/>
    <x v="7928"/>
    <n v="208969.20228158528"/>
    <n v="174485.02104050439"/>
    <n v="39588.217099636473"/>
    <n v="214073.23814014086"/>
    <x v="7754"/>
  </r>
  <r>
    <n v="396.72988054239994"/>
    <x v="7929"/>
    <n v="216532.47125641149"/>
    <n v="104573.39431759072"/>
    <n v="28290.95029710386"/>
    <n v="132864.34461469459"/>
    <x v="7755"/>
  </r>
  <r>
    <n v="437.97680899775924"/>
    <x v="7930"/>
    <n v="181480.97904538421"/>
    <n v="67294.772171374949"/>
    <n v="36365.351593476975"/>
    <n v="103660.12376485192"/>
    <x v="7756"/>
  </r>
  <r>
    <n v="403.65243858614383"/>
    <x v="7931"/>
    <n v="233669.43907061117"/>
    <n v="140894.38471351512"/>
    <n v="25589.554727317725"/>
    <n v="166483.93944083285"/>
    <x v="7757"/>
  </r>
  <r>
    <n v="453.98497076757263"/>
    <x v="7932"/>
    <n v="187992.07116407307"/>
    <n v="138885.99513415078"/>
    <n v="31618.488671781968"/>
    <n v="170504.48380593274"/>
    <x v="7758"/>
  </r>
  <r>
    <n v="398.78167645897292"/>
    <x v="7933"/>
    <n v="203474.53990257683"/>
    <n v="148673.73350776115"/>
    <n v="39347.456495313098"/>
    <n v="188021.19000307424"/>
    <x v="7759"/>
  </r>
  <r>
    <n v="420.93767743452173"/>
    <x v="7934"/>
    <n v="228492.10594746185"/>
    <n v="194375.11395297165"/>
    <n v="32294.238906169201"/>
    <n v="226669.35285914084"/>
    <x v="7760"/>
  </r>
  <r>
    <n v="386.71770243228661"/>
    <x v="7935"/>
    <n v="217048.716188094"/>
    <n v="190349.25993565365"/>
    <n v="35994.191289315582"/>
    <n v="226343.45122496923"/>
    <x v="7761"/>
  </r>
  <r>
    <n v="420.86044156513924"/>
    <x v="7936"/>
    <n v="200389.52520735667"/>
    <n v="192183.47756471907"/>
    <n v="36500.425286028716"/>
    <n v="228683.90285074778"/>
    <x v="7762"/>
  </r>
  <r>
    <n v="432.56081902326184"/>
    <x v="7937"/>
    <n v="234786.26818173222"/>
    <n v="125202.6017744628"/>
    <n v="42018.087534341146"/>
    <n v="167220.68930880394"/>
    <x v="7763"/>
  </r>
  <r>
    <n v="421.28358707276425"/>
    <x v="7938"/>
    <n v="197385.48874844174"/>
    <n v="127694.787819291"/>
    <n v="38473.810059763251"/>
    <n v="166168.59787905426"/>
    <x v="7764"/>
  </r>
  <r>
    <n v="400.42232646199733"/>
    <x v="7939"/>
    <n v="219132.95294590501"/>
    <n v="194159.9415168002"/>
    <n v="37985.766216605414"/>
    <n v="232145.70773340561"/>
    <x v="7765"/>
  </r>
  <r>
    <n v="399.4695222846949"/>
    <x v="7940"/>
    <n v="232451.3665402653"/>
    <n v="214844.90513726187"/>
    <n v="37575.810929891268"/>
    <n v="252420.71606715315"/>
    <x v="7766"/>
  </r>
  <r>
    <n v="435.2666339787458"/>
    <x v="7941"/>
    <n v="192687.72927855901"/>
    <n v="149599.69074361338"/>
    <n v="27802.577672701274"/>
    <n v="177402.26841631465"/>
    <x v="7767"/>
  </r>
  <r>
    <n v="399.38135361994068"/>
    <x v="7942"/>
    <n v="200832.13493275238"/>
    <n v="204342.42709370615"/>
    <n v="28892.090071145631"/>
    <n v="233234.51716485177"/>
    <x v="7768"/>
  </r>
  <r>
    <n v="384.98380203786422"/>
    <x v="7943"/>
    <n v="203116.23627553249"/>
    <n v="132448.7374416028"/>
    <n v="31827.293666039383"/>
    <n v="164276.03110764219"/>
    <x v="7769"/>
  </r>
  <r>
    <n v="381.06755528794565"/>
    <x v="7944"/>
    <n v="209729.42150828714"/>
    <n v="132421.92167694666"/>
    <n v="28542.181319529045"/>
    <n v="160964.1029964757"/>
    <x v="7770"/>
  </r>
  <r>
    <n v="387.56277821964306"/>
    <x v="7945"/>
    <n v="194040.66427978416"/>
    <n v="127337.96552445457"/>
    <n v="28994.054408457552"/>
    <n v="156332.01993291214"/>
    <x v="7771"/>
  </r>
  <r>
    <n v="407.80198421638545"/>
    <x v="7946"/>
    <n v="186281.99348772061"/>
    <n v="224239.63178430483"/>
    <n v="33647.297773957202"/>
    <n v="257886.92955826203"/>
    <x v="7772"/>
  </r>
  <r>
    <n v="367.38068351492876"/>
    <x v="7947"/>
    <n v="215468.35934665348"/>
    <n v="149232.45605107621"/>
    <n v="25157.477159707309"/>
    <n v="174389.93321078352"/>
    <x v="7773"/>
  </r>
  <r>
    <n v="422.53862748855619"/>
    <x v="7948"/>
    <n v="240899.72611765657"/>
    <n v="179706.43683849796"/>
    <n v="44407.692503343496"/>
    <n v="224114.12934184144"/>
    <x v="7774"/>
  </r>
  <r>
    <n v="409.26276844795251"/>
    <x v="7949"/>
    <n v="180724.26959382542"/>
    <n v="196994.49830538288"/>
    <n v="27266.987003380622"/>
    <n v="224261.48530876351"/>
    <x v="7775"/>
  </r>
  <r>
    <n v="429.93411757547346"/>
    <x v="7950"/>
    <n v="213587.15771762046"/>
    <n v="168525.4233999202"/>
    <n v="37612.273131231319"/>
    <n v="206137.69653115151"/>
    <x v="7776"/>
  </r>
  <r>
    <n v="413.81962480223979"/>
    <x v="7951"/>
    <n v="197522.83837409533"/>
    <n v="198121.16474073255"/>
    <n v="34872.304175042736"/>
    <n v="232993.4689157753"/>
    <x v="7777"/>
  </r>
  <r>
    <n v="432.24220159674201"/>
    <x v="7952"/>
    <n v="211777.65916982584"/>
    <n v="166926.80439329095"/>
    <n v="42611.117371012595"/>
    <n v="209537.92176430355"/>
    <x v="276"/>
  </r>
  <r>
    <n v="420.57030173094353"/>
    <x v="7953"/>
    <n v="200358.71074028901"/>
    <n v="202112.34899091773"/>
    <n v="36638.839781411662"/>
    <n v="238751.18877232939"/>
    <x v="7778"/>
  </r>
  <r>
    <n v="399.94844689542708"/>
    <x v="7954"/>
    <n v="191129.54711658784"/>
    <n v="75734.032913879055"/>
    <n v="38637.021646095847"/>
    <n v="114371.0545599749"/>
    <x v="7779"/>
  </r>
  <r>
    <n v="388.73657840745494"/>
    <x v="7955"/>
    <n v="210682.22489367783"/>
    <n v="170460.31075694584"/>
    <n v="41110.935520000123"/>
    <n v="211571.24627694595"/>
    <x v="7780"/>
  </r>
  <r>
    <n v="409.695983828799"/>
    <x v="7956"/>
    <n v="199169.75052335986"/>
    <n v="161608.39291460256"/>
    <n v="34413.555583820322"/>
    <n v="196021.94849842289"/>
    <x v="4815"/>
  </r>
  <r>
    <n v="451.05170896733352"/>
    <x v="7957"/>
    <n v="207336.841475447"/>
    <n v="195988.42276224095"/>
    <n v="41121.651620790311"/>
    <n v="237110.07438303126"/>
    <x v="7781"/>
  </r>
  <r>
    <n v="415.33519073009353"/>
    <x v="7958"/>
    <n v="217342.772845272"/>
    <n v="145850.89480570256"/>
    <n v="30528.718547380198"/>
    <n v="176379.61335308276"/>
    <x v="7782"/>
  </r>
  <r>
    <n v="428.28587841323179"/>
    <x v="7959"/>
    <n v="250478.54125516908"/>
    <n v="202164.25740139725"/>
    <n v="40237.634726271681"/>
    <n v="242401.89212766892"/>
    <x v="7783"/>
  </r>
  <r>
    <n v="429.88205877241899"/>
    <x v="7960"/>
    <n v="205544.80997859981"/>
    <n v="119720.98421594599"/>
    <n v="30236.405525611903"/>
    <n v="149957.38974155788"/>
    <x v="7784"/>
  </r>
  <r>
    <n v="437.70373469636758"/>
    <x v="7961"/>
    <n v="182680.27742313099"/>
    <n v="201906.90584215801"/>
    <n v="29368.000320747484"/>
    <n v="231274.90616290551"/>
    <x v="7785"/>
  </r>
  <r>
    <n v="409.60570410947673"/>
    <x v="7962"/>
    <n v="182792.32202499363"/>
    <n v="154986.68242660788"/>
    <n v="36909.938584769166"/>
    <n v="191896.62101137705"/>
    <x v="7786"/>
  </r>
  <r>
    <n v="406.15055842934606"/>
    <x v="7963"/>
    <n v="192821.44921809097"/>
    <n v="195062.62575449125"/>
    <n v="41340.202028353444"/>
    <n v="236402.82778284469"/>
    <x v="7787"/>
  </r>
  <r>
    <n v="366.53285308672616"/>
    <x v="7964"/>
    <n v="184796.06860002113"/>
    <n v="172808.33390775818"/>
    <n v="33326.851675715676"/>
    <n v="206135.18558347385"/>
    <x v="7788"/>
  </r>
  <r>
    <n v="409.11599406674424"/>
    <x v="7965"/>
    <n v="239861.05257329458"/>
    <n v="120633.18381551279"/>
    <n v="26629.418749152101"/>
    <n v="147262.60256466491"/>
    <x v="7789"/>
  </r>
  <r>
    <n v="426.10459100454057"/>
    <x v="7966"/>
    <n v="190812.56048541242"/>
    <n v="202126.86675133547"/>
    <n v="41807.833734818436"/>
    <n v="243934.70048615392"/>
    <x v="7790"/>
  </r>
  <r>
    <n v="460.60831269096434"/>
    <x v="7967"/>
    <n v="209402.01184486534"/>
    <n v="128440.87201102683"/>
    <n v="26521.471315782001"/>
    <n v="154962.34332680883"/>
    <x v="7791"/>
  </r>
  <r>
    <n v="371.36105842775066"/>
    <x v="7968"/>
    <n v="198577.7568244233"/>
    <n v="215504.27050256293"/>
    <n v="41959.256165089537"/>
    <n v="257463.52666765248"/>
    <x v="7792"/>
  </r>
  <r>
    <n v="437.15255021450042"/>
    <x v="7969"/>
    <n v="214110.21928127992"/>
    <n v="163875.12274495992"/>
    <n v="36296.815758034383"/>
    <n v="200171.93850299431"/>
    <x v="7793"/>
  </r>
  <r>
    <n v="386.67269632219893"/>
    <x v="7970"/>
    <n v="198237.03098019992"/>
    <n v="148608.66137006227"/>
    <n v="25115.859234891999"/>
    <n v="173724.52060495428"/>
    <x v="7794"/>
  </r>
  <r>
    <n v="432.49793211102508"/>
    <x v="7971"/>
    <n v="213662.9680848011"/>
    <n v="163530.09767141484"/>
    <n v="36842.416792579592"/>
    <n v="200372.51446399442"/>
    <x v="7795"/>
  </r>
  <r>
    <n v="388.77590851942966"/>
    <x v="7972"/>
    <n v="205684.91158535218"/>
    <n v="127793.3623279138"/>
    <n v="33466.370538869414"/>
    <n v="161259.73286678322"/>
    <x v="7796"/>
  </r>
  <r>
    <n v="373.94447415450719"/>
    <x v="7973"/>
    <n v="179301.52707804964"/>
    <n v="111323.24302833591"/>
    <n v="40873.890264175032"/>
    <n v="152197.13329251093"/>
    <x v="7797"/>
  </r>
  <r>
    <n v="399.43160789308519"/>
    <x v="7974"/>
    <n v="193964.65586147667"/>
    <n v="122065.13631701458"/>
    <n v="24757.120358416607"/>
    <n v="146822.25667543118"/>
    <x v="7798"/>
  </r>
  <r>
    <n v="443.3017682479599"/>
    <x v="7975"/>
    <n v="202118.22520936298"/>
    <n v="176559.5180936605"/>
    <n v="39892.898558706998"/>
    <n v="216452.41665236751"/>
    <x v="7315"/>
  </r>
  <r>
    <n v="436.16573263499208"/>
    <x v="7976"/>
    <n v="197010.60967593559"/>
    <n v="114038.48183116878"/>
    <n v="42303.640669198299"/>
    <n v="156342.12250036708"/>
    <x v="7799"/>
  </r>
  <r>
    <n v="431.9518597081223"/>
    <x v="7977"/>
    <n v="233658.13304604506"/>
    <n v="230220.74823209469"/>
    <n v="34879.864939344916"/>
    <n v="265100.61317143962"/>
    <x v="7800"/>
  </r>
  <r>
    <n v="386.82014108217555"/>
    <x v="7978"/>
    <n v="219139.77022271886"/>
    <n v="180277.8906005389"/>
    <n v="39655.282451929495"/>
    <n v="219933.1730524684"/>
    <x v="7801"/>
  </r>
  <r>
    <n v="450.5830256328835"/>
    <x v="7979"/>
    <n v="226510.98848052367"/>
    <n v="175089.44582930702"/>
    <n v="42138.928491543542"/>
    <n v="217228.37432085056"/>
    <x v="7802"/>
  </r>
  <r>
    <n v="402.4218222392476"/>
    <x v="7980"/>
    <n v="209536.4294492802"/>
    <n v="208134.22521335827"/>
    <n v="40746.695278228079"/>
    <n v="248880.92049158635"/>
    <x v="7803"/>
  </r>
  <r>
    <n v="368.19858573069791"/>
    <x v="7981"/>
    <n v="170021.94053661675"/>
    <n v="156388.32342381091"/>
    <n v="41918.234382091621"/>
    <n v="198306.55780590253"/>
    <x v="7804"/>
  </r>
  <r>
    <n v="448.62764498056509"/>
    <x v="7982"/>
    <n v="202848.67278187128"/>
    <n v="207219.55208634093"/>
    <n v="28661.725216656028"/>
    <n v="235881.27730299695"/>
    <x v="7805"/>
  </r>
  <r>
    <n v="420.32882250668587"/>
    <x v="7983"/>
    <n v="195528.92102701927"/>
    <n v="233040.7955136527"/>
    <n v="44111.570195578417"/>
    <n v="277152.36570923112"/>
    <x v="7806"/>
  </r>
  <r>
    <n v="373.82335713029573"/>
    <x v="7984"/>
    <n v="213439.03733599425"/>
    <n v="146930.50313955391"/>
    <n v="39182.439622951671"/>
    <n v="186112.94276250558"/>
    <x v="7807"/>
  </r>
  <r>
    <n v="428.46941638679112"/>
    <x v="7985"/>
    <n v="201939.41635120992"/>
    <n v="147357.00827842369"/>
    <n v="32677.308799082472"/>
    <n v="180034.31707750616"/>
    <x v="7808"/>
  </r>
  <r>
    <n v="422.95256895582065"/>
    <x v="7986"/>
    <n v="190595.3351940758"/>
    <n v="105388.49082771587"/>
    <n v="27268.911517772925"/>
    <n v="132657.40234548878"/>
    <x v="1481"/>
  </r>
  <r>
    <n v="435.69783733133119"/>
    <x v="7987"/>
    <n v="217451.06389736594"/>
    <n v="172593.15558056618"/>
    <n v="30709.077340169384"/>
    <n v="203302.23292073555"/>
    <x v="7809"/>
  </r>
  <r>
    <n v="373.50835878880702"/>
    <x v="7988"/>
    <n v="214533.55433129857"/>
    <n v="160696.47541359568"/>
    <n v="41794.594569164743"/>
    <n v="202491.06998276041"/>
    <x v="7810"/>
  </r>
  <r>
    <n v="419.03890139695272"/>
    <x v="7989"/>
    <n v="209262.04606589259"/>
    <n v="131772.54399584606"/>
    <n v="39251.642655498981"/>
    <n v="171024.18665134505"/>
    <x v="7811"/>
  </r>
  <r>
    <n v="405.48332108747616"/>
    <x v="7990"/>
    <n v="203812.89049021457"/>
    <n v="159886.98120396654"/>
    <n v="30085.232391009893"/>
    <n v="189972.21359497643"/>
    <x v="7812"/>
  </r>
  <r>
    <n v="393.68751270786817"/>
    <x v="7991"/>
    <n v="195805.51820650345"/>
    <n v="232727.48859852171"/>
    <n v="26688.211579942788"/>
    <n v="259415.7001784645"/>
    <x v="7813"/>
  </r>
  <r>
    <n v="433.47709914819836"/>
    <x v="7992"/>
    <n v="201145.82129684728"/>
    <n v="146732.24615822261"/>
    <n v="31537.060516833986"/>
    <n v="178269.30667505661"/>
    <x v="7814"/>
  </r>
  <r>
    <n v="435.63971746131756"/>
    <x v="7993"/>
    <n v="207059.36922880128"/>
    <n v="50126.165439353725"/>
    <n v="43075.553998201751"/>
    <n v="93201.719437555468"/>
    <x v="7815"/>
  </r>
  <r>
    <n v="415.1535659014022"/>
    <x v="7994"/>
    <n v="191789.81604166329"/>
    <n v="193006.30943795486"/>
    <n v="30215.337030756473"/>
    <n v="223221.64646871132"/>
    <x v="7816"/>
  </r>
  <r>
    <n v="419.93013322233691"/>
    <x v="7995"/>
    <n v="204472.21580447885"/>
    <n v="229790.62308121161"/>
    <n v="42152.950469684722"/>
    <n v="271943.57355089631"/>
    <x v="7817"/>
  </r>
  <r>
    <n v="415.60193751706061"/>
    <x v="7996"/>
    <n v="209273.53578389288"/>
    <n v="130141.57909189"/>
    <n v="29318.875826340663"/>
    <n v="159460.45491823065"/>
    <x v="7818"/>
  </r>
  <r>
    <n v="420.77355082101963"/>
    <x v="7997"/>
    <n v="213040.45369149945"/>
    <n v="179190.97632061967"/>
    <n v="33291.044628211297"/>
    <n v="212482.02094883096"/>
    <x v="7819"/>
  </r>
  <r>
    <n v="376.42573955982243"/>
    <x v="7998"/>
    <n v="171710.73700014621"/>
    <n v="169746.89503458008"/>
    <n v="27432.230289199961"/>
    <n v="197179.12532378006"/>
    <x v="7820"/>
  </r>
  <r>
    <n v="396.23994131046783"/>
    <x v="7999"/>
    <n v="192845.70732576787"/>
    <n v="172552.45898320063"/>
    <n v="40149.238335858194"/>
    <n v="212701.69731905882"/>
    <x v="7821"/>
  </r>
  <r>
    <n v="434.82453750515009"/>
    <x v="8000"/>
    <n v="197325.65214259663"/>
    <n v="149473.93254778034"/>
    <n v="38343.557287807504"/>
    <n v="187817.48983558785"/>
    <x v="7822"/>
  </r>
  <r>
    <n v="408.97426746048961"/>
    <x v="8001"/>
    <n v="214973.96906682712"/>
    <n v="174403.1874409345"/>
    <n v="33695.777953470482"/>
    <n v="208098.96539440498"/>
    <x v="7823"/>
  </r>
  <r>
    <n v="374.18084141335305"/>
    <x v="8002"/>
    <n v="193438.76654747676"/>
    <n v="97088.355399203516"/>
    <n v="30688.39543425008"/>
    <n v="127776.7508334536"/>
    <x v="7824"/>
  </r>
  <r>
    <n v="420.08005398055059"/>
    <x v="8003"/>
    <n v="208370.75670210461"/>
    <n v="179183.07555377219"/>
    <n v="28184.409517557418"/>
    <n v="207367.4850713296"/>
    <x v="7825"/>
  </r>
  <r>
    <n v="394.64082835150379"/>
    <x v="8004"/>
    <n v="211680.31872032254"/>
    <n v="120776.1167115905"/>
    <n v="33168.080442677463"/>
    <n v="153944.19715426795"/>
    <x v="7826"/>
  </r>
  <r>
    <n v="395.17935227357708"/>
    <x v="8005"/>
    <n v="205053.49331216389"/>
    <n v="147649.66322654753"/>
    <n v="35926.043247136018"/>
    <n v="183575.70647368356"/>
    <x v="7827"/>
  </r>
  <r>
    <n v="375.04348964100615"/>
    <x v="8006"/>
    <n v="240302.68183289393"/>
    <n v="148505.4521663959"/>
    <n v="27502.120992409349"/>
    <n v="176007.57315880526"/>
    <x v="7828"/>
  </r>
  <r>
    <n v="445.89031213015676"/>
    <x v="8007"/>
    <n v="197862.32283097517"/>
    <n v="129792.95138503089"/>
    <n v="37038.577558673802"/>
    <n v="166831.52894370467"/>
    <x v="7829"/>
  </r>
  <r>
    <n v="382.01962080615368"/>
    <x v="8008"/>
    <n v="234755.53868470583"/>
    <n v="155772.97079079656"/>
    <n v="43586.362028495598"/>
    <n v="199359.33281929215"/>
    <x v="7830"/>
  </r>
  <r>
    <n v="380.20658212963139"/>
    <x v="8009"/>
    <n v="204979.94640026308"/>
    <n v="128861.91751272239"/>
    <n v="40111.141862909652"/>
    <n v="168973.05937563203"/>
    <x v="7831"/>
  </r>
  <r>
    <n v="384.43391974652604"/>
    <x v="8010"/>
    <n v="204887.33960363158"/>
    <n v="134940.15676036372"/>
    <n v="24933.550636845528"/>
    <n v="159873.70739720925"/>
    <x v="7832"/>
  </r>
  <r>
    <n v="384.7946476427993"/>
    <x v="8011"/>
    <n v="188230.55273939922"/>
    <n v="152405.78521169326"/>
    <n v="26951.352191119851"/>
    <n v="179357.13740281312"/>
    <x v="7833"/>
  </r>
  <r>
    <n v="438.87228025762215"/>
    <x v="8012"/>
    <n v="195583.53262572121"/>
    <n v="160829.07712649458"/>
    <n v="31947.421661714721"/>
    <n v="192776.49878820931"/>
    <x v="7834"/>
  </r>
  <r>
    <n v="382.27936023330255"/>
    <x v="8013"/>
    <n v="245287.55465392684"/>
    <n v="160585.53174595578"/>
    <n v="32173.648448962795"/>
    <n v="192759.18019491859"/>
    <x v="7835"/>
  </r>
  <r>
    <n v="392.37725324939549"/>
    <x v="8014"/>
    <n v="194753.71916350519"/>
    <n v="190172.42644050875"/>
    <n v="30649.375242566311"/>
    <n v="220821.80168307506"/>
    <x v="7836"/>
  </r>
  <r>
    <n v="381.69840944651014"/>
    <x v="8015"/>
    <n v="216147.02805923813"/>
    <n v="156840.14332302543"/>
    <n v="44193.093492351807"/>
    <n v="201033.23681537725"/>
    <x v="7837"/>
  </r>
  <r>
    <n v="443.07291149766388"/>
    <x v="8016"/>
    <n v="204087.92057229587"/>
    <n v="132848.40836694321"/>
    <n v="29468.431549910845"/>
    <n v="162316.83991685405"/>
    <x v="7838"/>
  </r>
  <r>
    <n v="410.99145681072798"/>
    <x v="8017"/>
    <n v="210661.94003371237"/>
    <n v="144296.19289546608"/>
    <n v="37514.735899617837"/>
    <n v="181810.92879508392"/>
    <x v="7839"/>
  </r>
  <r>
    <n v="407.88254150003104"/>
    <x v="8018"/>
    <n v="211049.83672921825"/>
    <n v="164715.24266286261"/>
    <n v="25263.382054648529"/>
    <n v="189978.62471751115"/>
    <x v="7840"/>
  </r>
  <r>
    <n v="412.22500344647017"/>
    <x v="8019"/>
    <n v="238206.54966561846"/>
    <n v="218557.54533954177"/>
    <n v="28465.492190947592"/>
    <n v="247023.03753048935"/>
    <x v="7841"/>
  </r>
  <r>
    <n v="424.28326907198561"/>
    <x v="8020"/>
    <n v="222087.61090563479"/>
    <n v="123654.36709423184"/>
    <n v="40400.423593861029"/>
    <n v="164054.79068809288"/>
    <x v="7842"/>
  </r>
  <r>
    <n v="398.14974762798812"/>
    <x v="8021"/>
    <n v="221780.68716930127"/>
    <n v="86376.856545091039"/>
    <n v="36867.628171984157"/>
    <n v="123244.48471707519"/>
    <x v="7843"/>
  </r>
  <r>
    <n v="397.75697902509285"/>
    <x v="8022"/>
    <n v="189009.49482197172"/>
    <n v="259172.65678988834"/>
    <n v="29872.750586715116"/>
    <n v="289045.40737660346"/>
    <x v="7844"/>
  </r>
  <r>
    <n v="399.12570772003784"/>
    <x v="8023"/>
    <n v="182215.83456128079"/>
    <n v="159406.72093308528"/>
    <n v="29359.423104538477"/>
    <n v="188766.14403762374"/>
    <x v="7845"/>
  </r>
  <r>
    <n v="406.54851403123865"/>
    <x v="8024"/>
    <n v="189410.23244163545"/>
    <n v="153644.1687567191"/>
    <n v="33496.740050403045"/>
    <n v="187140.90880712215"/>
    <x v="7846"/>
  </r>
  <r>
    <n v="430.85827509653677"/>
    <x v="8025"/>
    <n v="162574.94006996913"/>
    <n v="205975.19653847162"/>
    <n v="24969.226412717391"/>
    <n v="230944.42295118902"/>
    <x v="7847"/>
  </r>
  <r>
    <n v="418.10982325594915"/>
    <x v="8026"/>
    <n v="183217.17063817946"/>
    <n v="172260.16172569487"/>
    <n v="25295.34368634901"/>
    <n v="197555.50541204389"/>
    <x v="7848"/>
  </r>
  <r>
    <n v="422.46439914922587"/>
    <x v="8027"/>
    <n v="204084.2721327621"/>
    <n v="108019.95527352022"/>
    <n v="40009.80859289533"/>
    <n v="148029.76386641554"/>
    <x v="7849"/>
  </r>
  <r>
    <n v="434.18246960962466"/>
    <x v="8028"/>
    <n v="189901.4954083472"/>
    <n v="178690.97947041821"/>
    <n v="41008.676122596764"/>
    <n v="219699.65559301496"/>
    <x v="7850"/>
  </r>
  <r>
    <n v="411.47504476897285"/>
    <x v="8029"/>
    <n v="182366.36780749148"/>
    <n v="179055.77055243289"/>
    <n v="27479.472420656108"/>
    <n v="206535.24297308899"/>
    <x v="7851"/>
  </r>
  <r>
    <n v="391.95684034944992"/>
    <x v="8030"/>
    <n v="205256.72951461154"/>
    <n v="145960.85350177635"/>
    <n v="39756.414599350879"/>
    <n v="185717.26810112724"/>
    <x v="7852"/>
  </r>
  <r>
    <n v="427.26583656918376"/>
    <x v="8031"/>
    <n v="179746.97661200512"/>
    <n v="102458.07742625428"/>
    <n v="24924.193016802848"/>
    <n v="127382.27044305713"/>
    <x v="7853"/>
  </r>
  <r>
    <n v="389.10470800772947"/>
    <x v="8032"/>
    <n v="193062.37264727787"/>
    <n v="143717.085955744"/>
    <n v="39699.964184388125"/>
    <n v="183417.05014013214"/>
    <x v="7854"/>
  </r>
  <r>
    <n v="391.17927647508645"/>
    <x v="8033"/>
    <n v="207460.46181148227"/>
    <n v="138158.81011455285"/>
    <n v="26764.930816696837"/>
    <n v="164923.74093124969"/>
    <x v="7855"/>
  </r>
  <r>
    <n v="385.29061954740797"/>
    <x v="8034"/>
    <n v="222142.13950106251"/>
    <n v="154903.1631119368"/>
    <n v="31056.496748075773"/>
    <n v="185959.65986001256"/>
    <x v="7856"/>
  </r>
  <r>
    <n v="357.99060336555993"/>
    <x v="8035"/>
    <n v="192463.35371665691"/>
    <n v="144540.00832870626"/>
    <n v="30896.223719388498"/>
    <n v="175436.23204809477"/>
    <x v="7857"/>
  </r>
  <r>
    <n v="408.63543379734921"/>
    <x v="8036"/>
    <n v="216128.31807720783"/>
    <n v="140998.79272369514"/>
    <n v="37470.169782541976"/>
    <n v="178468.96250623712"/>
    <x v="7858"/>
  </r>
  <r>
    <n v="381.55451687810643"/>
    <x v="8037"/>
    <n v="185323.58018668182"/>
    <n v="174862.94350385794"/>
    <n v="42938.216171070824"/>
    <n v="217801.15967492876"/>
    <x v="7859"/>
  </r>
  <r>
    <n v="372.96483180248811"/>
    <x v="8038"/>
    <n v="204189.05476185292"/>
    <n v="113828.72407940157"/>
    <n v="44324.893824378967"/>
    <n v="158153.61790378054"/>
    <x v="7860"/>
  </r>
  <r>
    <n v="425.74574818614258"/>
    <x v="8039"/>
    <n v="198733.66437843896"/>
    <n v="223589.38162844404"/>
    <n v="38157.825992700375"/>
    <n v="261747.20762114442"/>
    <x v="7861"/>
  </r>
  <r>
    <n v="442.11937685910726"/>
    <x v="8040"/>
    <n v="220434.94175284725"/>
    <n v="168520.60004121522"/>
    <n v="24736.491442881073"/>
    <n v="193257.09148409631"/>
    <x v="7862"/>
  </r>
  <r>
    <n v="432.3231154581166"/>
    <x v="8041"/>
    <n v="197571.73138690041"/>
    <n v="213399.54311622988"/>
    <n v="28591.883890849698"/>
    <n v="241991.42700707959"/>
    <x v="7863"/>
  </r>
  <r>
    <n v="428.37321413266523"/>
    <x v="8042"/>
    <n v="207299.79728227935"/>
    <n v="191549.8583584849"/>
    <n v="33895.581808448747"/>
    <n v="225445.44016693364"/>
    <x v="7864"/>
  </r>
  <r>
    <n v="415.98509450167086"/>
    <x v="8043"/>
    <n v="209479.25813278329"/>
    <n v="132794.19032656186"/>
    <n v="34218.167995598364"/>
    <n v="167012.35832216023"/>
    <x v="7865"/>
  </r>
  <r>
    <n v="377.51656765783503"/>
    <x v="8044"/>
    <n v="211298.8590091019"/>
    <n v="146494.40482819601"/>
    <n v="40327.53050368042"/>
    <n v="186821.93533187645"/>
    <x v="7866"/>
  </r>
  <r>
    <n v="377.18314822367438"/>
    <x v="8045"/>
    <n v="224538.77734155083"/>
    <n v="244586.09268624341"/>
    <n v="29522.30952260704"/>
    <n v="274108.40220885043"/>
    <x v="7867"/>
  </r>
  <r>
    <n v="390.74298288402775"/>
    <x v="8046"/>
    <n v="214951.04395402974"/>
    <n v="206392.02842750936"/>
    <n v="44423.342731458637"/>
    <n v="250815.37115896799"/>
    <x v="7868"/>
  </r>
  <r>
    <n v="407.88715980910251"/>
    <x v="8047"/>
    <n v="193138.36020690468"/>
    <n v="225674.91238232117"/>
    <n v="25163.080892790782"/>
    <n v="250837.99327511195"/>
    <x v="7869"/>
  </r>
  <r>
    <n v="380.39569840149267"/>
    <x v="8048"/>
    <n v="182697.56485642763"/>
    <n v="170432.93340239563"/>
    <n v="34597.880225103785"/>
    <n v="205030.81362749942"/>
    <x v="7870"/>
  </r>
  <r>
    <n v="383.30923469984214"/>
    <x v="8049"/>
    <n v="202857.49860291017"/>
    <n v="181976.56056467214"/>
    <n v="44826.841621641412"/>
    <n v="226803.40218631356"/>
    <x v="7871"/>
  </r>
  <r>
    <n v="367.66954343224751"/>
    <x v="8050"/>
    <n v="198003.66775148487"/>
    <n v="185478.13378163739"/>
    <n v="30541.567511117053"/>
    <n v="216019.70129275444"/>
    <x v="7872"/>
  </r>
  <r>
    <n v="420.60968266322703"/>
    <x v="8051"/>
    <n v="203431.19108099389"/>
    <n v="154152.31696038376"/>
    <n v="26876.240730782403"/>
    <n v="181028.55769116618"/>
    <x v="7873"/>
  </r>
  <r>
    <n v="387.06968956284345"/>
    <x v="8052"/>
    <n v="172260.89513925929"/>
    <n v="121757.69255223208"/>
    <n v="36164.396401978658"/>
    <n v="157922.08895421075"/>
    <x v="7874"/>
  </r>
  <r>
    <n v="436.42872767386496"/>
    <x v="8053"/>
    <n v="216755.07954390778"/>
    <n v="184965.10154593395"/>
    <n v="29133.062637004077"/>
    <n v="214098.16418293802"/>
    <x v="7875"/>
  </r>
  <r>
    <n v="388.69279290371372"/>
    <x v="8054"/>
    <n v="194525.90493741876"/>
    <n v="128223.10647797919"/>
    <n v="43132.466874695572"/>
    <n v="171355.57335267478"/>
    <x v="7876"/>
  </r>
  <r>
    <n v="362.0096390183212"/>
    <x v="8055"/>
    <n v="183941.02242522733"/>
    <n v="145243.11057288473"/>
    <n v="33280.000950503265"/>
    <n v="178523.11152338801"/>
    <x v="7877"/>
  </r>
  <r>
    <n v="415.65146986834122"/>
    <x v="8056"/>
    <n v="207573.31321693421"/>
    <n v="192904.25359113025"/>
    <n v="40373.774248133304"/>
    <n v="233278.02783926355"/>
    <x v="7878"/>
  </r>
  <r>
    <n v="386.42912319509168"/>
    <x v="8057"/>
    <n v="238051.78545029002"/>
    <n v="91296.28055751264"/>
    <n v="25984.005509472096"/>
    <n v="117280.28606698473"/>
    <x v="7879"/>
  </r>
  <r>
    <n v="406.65892892859216"/>
    <x v="8058"/>
    <n v="194707.32662760589"/>
    <n v="212705.40316963958"/>
    <n v="34223.962012332646"/>
    <n v="246929.36518197221"/>
    <x v="7880"/>
  </r>
  <r>
    <n v="396.76716316046202"/>
    <x v="8059"/>
    <n v="203365.36774224177"/>
    <n v="115271.29692200509"/>
    <n v="38357.380552009548"/>
    <n v="153628.67747401464"/>
    <x v="7881"/>
  </r>
  <r>
    <n v="418.6346073197933"/>
    <x v="8060"/>
    <n v="219025.97048677137"/>
    <n v="157911.62922576189"/>
    <n v="29416.694870449639"/>
    <n v="187328.32409621152"/>
    <x v="7882"/>
  </r>
  <r>
    <n v="389.06796856377196"/>
    <x v="8061"/>
    <n v="204569.71876236316"/>
    <n v="185104.32781527317"/>
    <n v="32077.068657237851"/>
    <n v="217181.39647251103"/>
    <x v="7883"/>
  </r>
  <r>
    <n v="383.34522577934467"/>
    <x v="8062"/>
    <n v="218595.38018398118"/>
    <n v="81902.504191372194"/>
    <n v="43238.273014830687"/>
    <n v="125140.77720620288"/>
    <x v="7884"/>
  </r>
  <r>
    <n v="367.5319466861057"/>
    <x v="8063"/>
    <n v="202314.69934735791"/>
    <n v="183776.62921777621"/>
    <n v="44717.426113775553"/>
    <n v="228494.05533155176"/>
    <x v="7885"/>
  </r>
  <r>
    <n v="407.3884843849695"/>
    <x v="8064"/>
    <n v="230940.95343560871"/>
    <n v="209016.29556181721"/>
    <n v="29975.26409709518"/>
    <n v="238991.55965891239"/>
    <x v="7886"/>
  </r>
  <r>
    <n v="418.40856469212179"/>
    <x v="8065"/>
    <n v="207990.06238908094"/>
    <n v="77032.464053521908"/>
    <n v="27651.182941948962"/>
    <n v="104683.64699547087"/>
    <x v="7887"/>
  </r>
  <r>
    <n v="456.18701529668567"/>
    <x v="8066"/>
    <n v="196089.54895179495"/>
    <n v="131447.16828037531"/>
    <n v="28775.767748486363"/>
    <n v="160222.93602886167"/>
    <x v="5279"/>
  </r>
  <r>
    <n v="410.56524859582396"/>
    <x v="8067"/>
    <n v="185963.54037989202"/>
    <n v="139917.8692434906"/>
    <n v="34876.839670162524"/>
    <n v="174794.70891365313"/>
    <x v="7888"/>
  </r>
  <r>
    <n v="414.29447929531568"/>
    <x v="8068"/>
    <n v="217356.81125354045"/>
    <n v="139478.19196778204"/>
    <n v="44760.983004906011"/>
    <n v="184239.17497268805"/>
    <x v="7889"/>
  </r>
  <r>
    <n v="419.25951635633885"/>
    <x v="8069"/>
    <n v="231072.17804153028"/>
    <n v="142518.81453955782"/>
    <n v="30472.398199723055"/>
    <n v="172991.21273928086"/>
    <x v="7890"/>
  </r>
  <r>
    <n v="397.09276969627643"/>
    <x v="8070"/>
    <n v="219772.14963988017"/>
    <n v="157611.0412682826"/>
    <n v="44389.174772870363"/>
    <n v="202000.21604115295"/>
    <x v="7891"/>
  </r>
  <r>
    <n v="368.35593113377627"/>
    <x v="8071"/>
    <n v="204955.75610588284"/>
    <n v="153450.68319676901"/>
    <n v="34353.740279488287"/>
    <n v="187804.4234762573"/>
    <x v="7892"/>
  </r>
  <r>
    <n v="400.565213410566"/>
    <x v="8072"/>
    <n v="233576.32904053072"/>
    <n v="159602.10964064318"/>
    <n v="42364.94693023726"/>
    <n v="201967.05657088044"/>
    <x v="7893"/>
  </r>
  <r>
    <n v="387.67137398413189"/>
    <x v="8073"/>
    <n v="173466.42541030748"/>
    <n v="127222.05886847306"/>
    <n v="35870.765846577582"/>
    <n v="163092.82471505064"/>
    <x v="7894"/>
  </r>
  <r>
    <n v="366.60996438989542"/>
    <x v="8074"/>
    <n v="174522.33067974492"/>
    <n v="93513.267785703501"/>
    <n v="41241.80370300373"/>
    <n v="134755.07148870724"/>
    <x v="7895"/>
  </r>
  <r>
    <n v="432.22356482032041"/>
    <x v="8075"/>
    <n v="199822.33448336273"/>
    <n v="133759.3992539492"/>
    <n v="35760.000288252544"/>
    <n v="169519.39954220175"/>
    <x v="1872"/>
  </r>
  <r>
    <n v="423.00566814457818"/>
    <x v="8076"/>
    <n v="199725.72127387396"/>
    <n v="162691.22292472678"/>
    <n v="37942.747659600958"/>
    <n v="200633.97058432773"/>
    <x v="7896"/>
  </r>
  <r>
    <n v="420.24245705961852"/>
    <x v="8077"/>
    <n v="182490.48567473487"/>
    <n v="166971.89296742703"/>
    <n v="29007.023804884793"/>
    <n v="195978.91677231182"/>
    <x v="7897"/>
  </r>
  <r>
    <n v="424.53391475893363"/>
    <x v="8078"/>
    <n v="204916.39955504192"/>
    <n v="141888.17602963097"/>
    <n v="31232.899326985909"/>
    <n v="173121.07535661687"/>
    <x v="7898"/>
  </r>
  <r>
    <n v="365.23751072032189"/>
    <x v="8079"/>
    <n v="201285.86709881492"/>
    <n v="162470.32888028445"/>
    <n v="32054.666972499894"/>
    <n v="194524.99585278434"/>
    <x v="7899"/>
  </r>
  <r>
    <n v="413.69269205713164"/>
    <x v="8080"/>
    <n v="208603.14418952152"/>
    <n v="201478.28759898531"/>
    <n v="27123.417988849331"/>
    <n v="228601.70558783464"/>
    <x v="7900"/>
  </r>
  <r>
    <n v="428.55398646375357"/>
    <x v="8081"/>
    <n v="211386.89052254427"/>
    <n v="298026.87496108859"/>
    <n v="29338.370265932797"/>
    <n v="327365.2452270214"/>
    <x v="7901"/>
  </r>
  <r>
    <n v="430.41490158711395"/>
    <x v="8082"/>
    <n v="187167.81661317436"/>
    <n v="122536.82908393251"/>
    <n v="27953.60749240173"/>
    <n v="150490.43657633424"/>
    <x v="7902"/>
  </r>
  <r>
    <n v="400.99636367016473"/>
    <x v="8083"/>
    <n v="201050.33746656615"/>
    <n v="236511.89688794833"/>
    <n v="43855.214762177478"/>
    <n v="280367.11165012582"/>
    <x v="7903"/>
  </r>
  <r>
    <n v="393.11488259858623"/>
    <x v="8084"/>
    <n v="201496.63496414461"/>
    <n v="183516.12724054343"/>
    <n v="25698.463213557076"/>
    <n v="209214.59045410051"/>
    <x v="7904"/>
  </r>
  <r>
    <n v="428.88411138673598"/>
    <x v="8085"/>
    <n v="198152.5827460349"/>
    <n v="174935.34551514653"/>
    <n v="28111.619999490536"/>
    <n v="203046.96551463706"/>
    <x v="7905"/>
  </r>
  <r>
    <n v="402.04447509754232"/>
    <x v="8086"/>
    <n v="205344.14745058937"/>
    <n v="240100.21295158821"/>
    <n v="32217.357085283136"/>
    <n v="272317.57003687136"/>
    <x v="7906"/>
  </r>
  <r>
    <n v="385.837623100347"/>
    <x v="8087"/>
    <n v="184313.71431009815"/>
    <n v="165306.11416448676"/>
    <n v="29470.687254201697"/>
    <n v="194776.80141868847"/>
    <x v="7907"/>
  </r>
  <r>
    <n v="438.37665389927554"/>
    <x v="8088"/>
    <n v="192628.90150750708"/>
    <n v="88671.895800924045"/>
    <n v="34031.116758204655"/>
    <n v="122703.01255912869"/>
    <x v="7908"/>
  </r>
  <r>
    <n v="441.05384117532083"/>
    <x v="8089"/>
    <n v="211527.02382257988"/>
    <n v="232687.96896285299"/>
    <n v="30305.713334599841"/>
    <n v="262993.68229745282"/>
    <x v="7909"/>
  </r>
  <r>
    <n v="400.34176092876436"/>
    <x v="8090"/>
    <n v="207965.72123536881"/>
    <n v="166552.52340772041"/>
    <n v="40730.998081363687"/>
    <n v="207283.52148908409"/>
    <x v="7910"/>
  </r>
  <r>
    <n v="402.80872503108759"/>
    <x v="8091"/>
    <n v="217493.15573881968"/>
    <n v="104165.37868446813"/>
    <n v="26670.338164363195"/>
    <n v="130835.71684883133"/>
    <x v="7911"/>
  </r>
  <r>
    <n v="401.97065611222064"/>
    <x v="8092"/>
    <n v="195471.51399749034"/>
    <n v="119161.98079414619"/>
    <n v="27670.458194044601"/>
    <n v="146832.43898819078"/>
    <x v="7912"/>
  </r>
  <r>
    <n v="402.84356454893907"/>
    <x v="8093"/>
    <n v="218734.13265858355"/>
    <n v="198460.12239760198"/>
    <n v="25694.614184772468"/>
    <n v="224154.73658237446"/>
    <x v="7913"/>
  </r>
  <r>
    <n v="405.07086466081955"/>
    <x v="8094"/>
    <n v="192130.5507823721"/>
    <n v="126675.41036411286"/>
    <n v="43727.783728157381"/>
    <n v="170403.19409227025"/>
    <x v="7914"/>
  </r>
  <r>
    <n v="410.94287872523722"/>
    <x v="8095"/>
    <n v="179540.23491135461"/>
    <n v="151096.05647740173"/>
    <n v="31778.64006345196"/>
    <n v="182874.69654085368"/>
    <x v="7915"/>
  </r>
  <r>
    <n v="405.5514975318946"/>
    <x v="8096"/>
    <n v="211218.17577564332"/>
    <n v="154406.73515673677"/>
    <n v="33263.946068548445"/>
    <n v="187670.68122528523"/>
    <x v="7916"/>
  </r>
  <r>
    <n v="407.84287257222365"/>
    <x v="8097"/>
    <n v="220726.96634525433"/>
    <n v="51707.445897376427"/>
    <n v="38872.608462040414"/>
    <n v="90580.054359416841"/>
    <x v="7917"/>
  </r>
  <r>
    <n v="413.07288227648212"/>
    <x v="8098"/>
    <n v="189178.46668074577"/>
    <n v="157323.93156166203"/>
    <n v="43084.696043728647"/>
    <n v="200408.62760539068"/>
    <x v="7918"/>
  </r>
  <r>
    <n v="399.04310832251224"/>
    <x v="8099"/>
    <n v="179999.75978573461"/>
    <n v="147989.99680804042"/>
    <n v="38372.838087820077"/>
    <n v="186362.83489586049"/>
    <x v="7919"/>
  </r>
  <r>
    <n v="371.16024299652901"/>
    <x v="8100"/>
    <n v="212525.90847408323"/>
    <n v="77708.337954590039"/>
    <n v="41804.559169966946"/>
    <n v="119512.89712455698"/>
    <x v="7920"/>
  </r>
  <r>
    <n v="421.81001294973771"/>
    <x v="8101"/>
    <n v="228398.53409272354"/>
    <n v="219862.34210913291"/>
    <n v="30115.334541970875"/>
    <n v="249977.67665110377"/>
    <x v="7921"/>
  </r>
  <r>
    <n v="393.59015974511033"/>
    <x v="8102"/>
    <n v="210540.2768601159"/>
    <n v="93174.874832216185"/>
    <n v="32132.668817406513"/>
    <n v="125307.5436496227"/>
    <x v="7922"/>
  </r>
  <r>
    <n v="438.97873613531044"/>
    <x v="8103"/>
    <n v="240532.55242409254"/>
    <n v="235284.8349292606"/>
    <n v="33265.947659862592"/>
    <n v="268550.78258912318"/>
    <x v="7923"/>
  </r>
  <r>
    <n v="418.15290483690876"/>
    <x v="8104"/>
    <n v="188248.87900655242"/>
    <n v="137466.85137736154"/>
    <n v="36944.599113061107"/>
    <n v="174411.45049042266"/>
    <x v="7924"/>
  </r>
  <r>
    <n v="438.92251680845141"/>
    <x v="8105"/>
    <n v="190181.10026250561"/>
    <n v="218239.46972724842"/>
    <n v="31635.019262863803"/>
    <n v="249874.48899011221"/>
    <x v="7925"/>
  </r>
  <r>
    <n v="424.51505096363303"/>
    <x v="8106"/>
    <n v="216795.43790750246"/>
    <n v="181732.51935728724"/>
    <n v="43787.705013256942"/>
    <n v="225520.22437054419"/>
    <x v="7926"/>
  </r>
  <r>
    <n v="404.87601464700265"/>
    <x v="8107"/>
    <n v="180006.58124330643"/>
    <n v="139694.06668554462"/>
    <n v="42518.862317199266"/>
    <n v="182212.92900274388"/>
    <x v="7927"/>
  </r>
  <r>
    <n v="388.7640273143403"/>
    <x v="8108"/>
    <n v="193350.91317572739"/>
    <n v="166787.11967583929"/>
    <n v="32604.673434859276"/>
    <n v="199391.79311069858"/>
    <x v="7928"/>
  </r>
  <r>
    <n v="424.47941885814424"/>
    <x v="8109"/>
    <n v="203583.23710615453"/>
    <n v="235700.46626084205"/>
    <n v="34885.041136377535"/>
    <n v="270585.5073972196"/>
    <x v="7929"/>
  </r>
  <r>
    <n v="421.05078233061448"/>
    <x v="8110"/>
    <n v="216310.44321635441"/>
    <n v="171260.57303425882"/>
    <n v="38982.037217502213"/>
    <n v="210242.61025176104"/>
    <x v="7930"/>
  </r>
  <r>
    <n v="412.18270315183253"/>
    <x v="8111"/>
    <n v="201779.58715499865"/>
    <n v="86763.26123334041"/>
    <n v="27442.26474096259"/>
    <n v="114205.525974303"/>
    <x v="7931"/>
  </r>
  <r>
    <n v="412.28949767955811"/>
    <x v="8112"/>
    <n v="217563.82503142554"/>
    <n v="183047.72311298549"/>
    <n v="44197.979446600606"/>
    <n v="227245.70255958609"/>
    <x v="7932"/>
  </r>
  <r>
    <n v="378.33388774433183"/>
    <x v="8113"/>
    <n v="200675.56973522989"/>
    <n v="253332.42727220949"/>
    <n v="25429.163674593878"/>
    <n v="278761.59094680339"/>
    <x v="7933"/>
  </r>
  <r>
    <n v="406.67172103687375"/>
    <x v="8114"/>
    <n v="195830.07625128911"/>
    <n v="165041.09551531271"/>
    <n v="29125.418774145532"/>
    <n v="194166.51428945825"/>
    <x v="7934"/>
  </r>
  <r>
    <n v="406.76421986286675"/>
    <x v="8115"/>
    <n v="203203.71635346618"/>
    <n v="83008.669842895571"/>
    <n v="26741.285062267234"/>
    <n v="109749.9549051628"/>
    <x v="7935"/>
  </r>
  <r>
    <n v="447.08478418052499"/>
    <x v="8116"/>
    <n v="207751.95349449402"/>
    <n v="192830.19945599203"/>
    <n v="44497.000569223179"/>
    <n v="237327.20002521522"/>
    <x v="7936"/>
  </r>
  <r>
    <n v="371.39794190450237"/>
    <x v="8117"/>
    <n v="206073.56098235096"/>
    <n v="198760.5188983827"/>
    <n v="43716.668995162021"/>
    <n v="242477.18789354473"/>
    <x v="7937"/>
  </r>
  <r>
    <n v="385.20762287125297"/>
    <x v="8118"/>
    <n v="193843.07590398664"/>
    <n v="168085.49090583288"/>
    <n v="26563.362622804474"/>
    <n v="194648.85352863735"/>
    <x v="7938"/>
  </r>
  <r>
    <n v="404.48206499928045"/>
    <x v="8119"/>
    <n v="166440.46876462348"/>
    <n v="194308.91525051618"/>
    <n v="26424.771091366674"/>
    <n v="220733.68634188286"/>
    <x v="7939"/>
  </r>
  <r>
    <n v="393.00843937204337"/>
    <x v="8120"/>
    <n v="198721.86499411325"/>
    <n v="178552.72120507911"/>
    <n v="31276.847624360107"/>
    <n v="209829.56882943923"/>
    <x v="7940"/>
  </r>
  <r>
    <n v="447.62218762650753"/>
    <x v="8121"/>
    <n v="196656.78788449647"/>
    <n v="194886.86591919299"/>
    <n v="43486.482381054186"/>
    <n v="238373.34830024716"/>
    <x v="7941"/>
  </r>
  <r>
    <n v="411.38402943007259"/>
    <x v="8122"/>
    <n v="181522.83104008419"/>
    <n v="127741.69520867773"/>
    <n v="39530.969420263384"/>
    <n v="167272.6646289411"/>
    <x v="7942"/>
  </r>
  <r>
    <n v="395.3709945968597"/>
    <x v="8123"/>
    <n v="223863.14665904312"/>
    <n v="150789.99001127033"/>
    <n v="25679.339706651317"/>
    <n v="176469.32971792165"/>
    <x v="7943"/>
  </r>
  <r>
    <n v="441.65818462731949"/>
    <x v="8124"/>
    <n v="185740.95480095712"/>
    <n v="173721.26577273515"/>
    <n v="25616.50515477141"/>
    <n v="199337.77092750656"/>
    <x v="7944"/>
  </r>
  <r>
    <n v="422.81418819625958"/>
    <x v="8125"/>
    <n v="208480.48570690674"/>
    <n v="158818.44052036511"/>
    <n v="36594.47599125564"/>
    <n v="195412.91651162074"/>
    <x v="7945"/>
  </r>
  <r>
    <n v="413.46036094422595"/>
    <x v="8126"/>
    <n v="222920.41339920979"/>
    <n v="186313.30729835189"/>
    <n v="44352.76676624098"/>
    <n v="230666.07406459289"/>
    <x v="7946"/>
  </r>
  <r>
    <n v="387.99743690839193"/>
    <x v="8127"/>
    <n v="188477.12576403102"/>
    <n v="195597.12964050865"/>
    <n v="29411.500608513463"/>
    <n v="225008.6302490221"/>
    <x v="7947"/>
  </r>
  <r>
    <n v="421.19494959450782"/>
    <x v="8128"/>
    <n v="213600.32631795987"/>
    <n v="197097.39551479809"/>
    <n v="32052.948398008146"/>
    <n v="229150.34391280625"/>
    <x v="4548"/>
  </r>
  <r>
    <n v="444.56331538235838"/>
    <x v="8129"/>
    <n v="214616.16700062639"/>
    <n v="158112.23285546401"/>
    <n v="43022.338405302653"/>
    <n v="201134.57126076665"/>
    <x v="7948"/>
  </r>
  <r>
    <n v="412.89576828005397"/>
    <x v="8130"/>
    <n v="214483.97892001632"/>
    <n v="168529.42820491077"/>
    <n v="41493.275590809681"/>
    <n v="210022.70379572044"/>
    <x v="7949"/>
  </r>
  <r>
    <n v="436.66738824975027"/>
    <x v="8131"/>
    <n v="218419.7435087206"/>
    <n v="121759.52289930171"/>
    <n v="29388.970060796797"/>
    <n v="151148.49296009849"/>
    <x v="7950"/>
  </r>
  <r>
    <n v="414.50628796366306"/>
    <x v="8132"/>
    <n v="202463.35045097617"/>
    <n v="148798.4197779168"/>
    <n v="36882.135493867579"/>
    <n v="185680.55527178437"/>
    <x v="7951"/>
  </r>
  <r>
    <n v="417.47538646812393"/>
    <x v="8133"/>
    <n v="222921.00392725042"/>
    <n v="183353.51308629685"/>
    <n v="37078.134880156671"/>
    <n v="220431.64796645351"/>
    <x v="7952"/>
  </r>
  <r>
    <n v="431.24804129933295"/>
    <x v="8134"/>
    <n v="201142.13850949347"/>
    <n v="153325.57093761221"/>
    <n v="35491.573886294616"/>
    <n v="188817.14482390683"/>
    <x v="7953"/>
  </r>
  <r>
    <n v="381.68550359216448"/>
    <x v="8135"/>
    <n v="174261.53773320312"/>
    <n v="127097.91958996297"/>
    <n v="35039.014331030929"/>
    <n v="162136.93392099391"/>
    <x v="7954"/>
  </r>
  <r>
    <n v="400.2695416533831"/>
    <x v="8136"/>
    <n v="229729.16525087185"/>
    <n v="196574.47565217564"/>
    <n v="28131.010866968943"/>
    <n v="224705.48651914459"/>
    <x v="7955"/>
  </r>
  <r>
    <n v="400.13186286631696"/>
    <x v="8137"/>
    <n v="187812.63272397555"/>
    <n v="214991.06327107624"/>
    <n v="34859.009610351466"/>
    <n v="249850.07288142771"/>
    <x v="7956"/>
  </r>
  <r>
    <n v="406.67477375701179"/>
    <x v="8138"/>
    <n v="194874.56328328419"/>
    <n v="128318.79987631558"/>
    <n v="36962.124478165497"/>
    <n v="165280.92435448107"/>
    <x v="7957"/>
  </r>
  <r>
    <n v="433.42046763879381"/>
    <x v="8139"/>
    <n v="214306.78995342716"/>
    <n v="257795.96588183887"/>
    <n v="26418.081055415954"/>
    <n v="284214.04693725484"/>
    <x v="7958"/>
  </r>
  <r>
    <n v="408.57620568329571"/>
    <x v="8140"/>
    <n v="196716.36060439158"/>
    <n v="206284.82396756482"/>
    <n v="28877.346701189064"/>
    <n v="235162.17066875388"/>
    <x v="7959"/>
  </r>
  <r>
    <n v="391.00339363498659"/>
    <x v="8141"/>
    <n v="220176.76391283778"/>
    <n v="196456.07789397484"/>
    <n v="31157.531345017946"/>
    <n v="227613.60923899279"/>
    <x v="7960"/>
  </r>
  <r>
    <n v="404.94929872556304"/>
    <x v="8142"/>
    <n v="209259.48380025174"/>
    <n v="201659.7310444483"/>
    <n v="44885.972868292069"/>
    <n v="246545.70391274037"/>
    <x v="7961"/>
  </r>
  <r>
    <n v="410.29722224885415"/>
    <x v="8143"/>
    <n v="190167.18518015041"/>
    <n v="144908.37443733116"/>
    <n v="24879.251149732994"/>
    <n v="169787.62558706416"/>
    <x v="7962"/>
  </r>
  <r>
    <n v="404.00487817696688"/>
    <x v="8144"/>
    <n v="218689.90159365491"/>
    <n v="196865.12368016105"/>
    <n v="26097.755389864804"/>
    <n v="222962.87907002587"/>
    <x v="7963"/>
  </r>
  <r>
    <n v="419.99289006539374"/>
    <x v="8145"/>
    <n v="218958.6120672118"/>
    <n v="122395.39981344722"/>
    <n v="30150.868207268082"/>
    <n v="152546.2680207153"/>
    <x v="7964"/>
  </r>
  <r>
    <n v="432.49270666780802"/>
    <x v="8146"/>
    <n v="173792.70038231186"/>
    <n v="98319.760288231526"/>
    <n v="28960.392267168882"/>
    <n v="127280.1525554004"/>
    <x v="7965"/>
  </r>
  <r>
    <n v="422.19839600620207"/>
    <x v="8147"/>
    <n v="209401.40748940507"/>
    <n v="139324.7568165164"/>
    <n v="33393.080020810543"/>
    <n v="172717.83683732693"/>
    <x v="3196"/>
  </r>
  <r>
    <n v="434.4977453693304"/>
    <x v="8148"/>
    <n v="213806.45278114791"/>
    <n v="99256.632472867524"/>
    <n v="31074.411110770096"/>
    <n v="130331.04358363763"/>
    <x v="7966"/>
  </r>
  <r>
    <n v="431.14266524166436"/>
    <x v="8149"/>
    <n v="179001.96857223226"/>
    <n v="152101.77502474832"/>
    <n v="34349.336056001019"/>
    <n v="186451.11108074934"/>
    <x v="7967"/>
  </r>
  <r>
    <n v="404.84989992937579"/>
    <x v="8150"/>
    <n v="222150.57545050175"/>
    <n v="210332.66747068558"/>
    <n v="36835.069194139389"/>
    <n v="247167.73666482497"/>
    <x v="7968"/>
  </r>
  <r>
    <n v="420.54984341246893"/>
    <x v="8151"/>
    <n v="198131.76321658824"/>
    <n v="144872.16438985028"/>
    <n v="26341.870044615316"/>
    <n v="171214.0344344656"/>
    <x v="7969"/>
  </r>
  <r>
    <n v="400.46518783860171"/>
    <x v="8152"/>
    <n v="218471.71865875641"/>
    <n v="186950.37761980772"/>
    <n v="35873.056476348647"/>
    <n v="222823.43409615639"/>
    <x v="7970"/>
  </r>
  <r>
    <n v="385.42690839282216"/>
    <x v="8153"/>
    <n v="219757.98597068488"/>
    <n v="97249.911956532887"/>
    <n v="35743.440793325019"/>
    <n v="132993.35274985791"/>
    <x v="7971"/>
  </r>
  <r>
    <n v="404.81828679349854"/>
    <x v="8154"/>
    <n v="239295.3048472451"/>
    <n v="166027.05901563726"/>
    <n v="36247.409451132073"/>
    <n v="202274.46846676932"/>
    <x v="7742"/>
  </r>
  <r>
    <n v="413.63836713172947"/>
    <x v="8155"/>
    <n v="230577.35907557319"/>
    <n v="191748.18508541398"/>
    <n v="42697.302617230664"/>
    <n v="234445.48770264463"/>
    <x v="7972"/>
  </r>
  <r>
    <n v="378.97155769371398"/>
    <x v="8156"/>
    <n v="206959.5171287508"/>
    <n v="113688.7842925439"/>
    <n v="33728.305618815757"/>
    <n v="147417.08991135965"/>
    <x v="7973"/>
  </r>
  <r>
    <n v="408.46240343557395"/>
    <x v="8157"/>
    <n v="222764.0795838488"/>
    <n v="117684.32591641703"/>
    <n v="38421.277320218622"/>
    <n v="156105.60323663565"/>
    <x v="7974"/>
  </r>
  <r>
    <n v="406.79906881481679"/>
    <x v="8158"/>
    <n v="224457.63607568617"/>
    <n v="117219.15567261263"/>
    <n v="29136.991151364338"/>
    <n v="146356.14682397697"/>
    <x v="7975"/>
  </r>
  <r>
    <n v="367.37502047481297"/>
    <x v="8159"/>
    <n v="201281.3560020969"/>
    <n v="118398.03349955575"/>
    <n v="26687.239688131405"/>
    <n v="145085.27318768715"/>
    <x v="7976"/>
  </r>
  <r>
    <n v="448.30562972720941"/>
    <x v="8160"/>
    <n v="202583.99928347621"/>
    <n v="176067.2368738263"/>
    <n v="28502.309668724276"/>
    <n v="204569.54654255058"/>
    <x v="7977"/>
  </r>
  <r>
    <n v="442.06417854264583"/>
    <x v="8161"/>
    <n v="221159.37078934215"/>
    <n v="148141.62811417176"/>
    <n v="30092.300585608413"/>
    <n v="178233.92869978017"/>
    <x v="7978"/>
  </r>
  <r>
    <n v="373.80675753210659"/>
    <x v="8162"/>
    <n v="188282.54623628026"/>
    <n v="188570.10814592868"/>
    <n v="25531.154507097686"/>
    <n v="214101.26265302638"/>
    <x v="7979"/>
  </r>
  <r>
    <n v="426.49234571586862"/>
    <x v="8163"/>
    <n v="198791.04065115919"/>
    <n v="75293.630640106581"/>
    <n v="35527.525453027454"/>
    <n v="110821.15609313404"/>
    <x v="7980"/>
  </r>
  <r>
    <n v="414.08443447540168"/>
    <x v="8164"/>
    <n v="212499.1163961773"/>
    <n v="169681.91274453403"/>
    <n v="32555.718750545897"/>
    <n v="202237.63149507993"/>
    <x v="7210"/>
  </r>
  <r>
    <n v="399.60169198279124"/>
    <x v="8165"/>
    <n v="171962.45154331072"/>
    <n v="160320.28974304788"/>
    <n v="38478.779112568416"/>
    <n v="198799.06885561629"/>
    <x v="7981"/>
  </r>
  <r>
    <n v="374.05867282047541"/>
    <x v="8166"/>
    <n v="181341.91025548786"/>
    <n v="178384.05116908968"/>
    <n v="26635.770369242848"/>
    <n v="205019.82153833253"/>
    <x v="7982"/>
  </r>
  <r>
    <n v="405.10939922954384"/>
    <x v="8167"/>
    <n v="207904.85526713298"/>
    <n v="173604.68642164618"/>
    <n v="36517.002845859803"/>
    <n v="210121.68926750598"/>
    <x v="7983"/>
  </r>
  <r>
    <n v="425.0202148114401"/>
    <x v="8168"/>
    <n v="205329.38310243058"/>
    <n v="177867.80959076519"/>
    <n v="38341.475006590794"/>
    <n v="216209.28459735599"/>
    <x v="7984"/>
  </r>
  <r>
    <n v="432.88099928369252"/>
    <x v="8169"/>
    <n v="222191.72992348069"/>
    <n v="159866.73415668998"/>
    <n v="39383.223800029649"/>
    <n v="199249.95795671962"/>
    <x v="7985"/>
  </r>
  <r>
    <n v="405.40236232985899"/>
    <x v="8170"/>
    <n v="249008.07755909249"/>
    <n v="91335.518506493478"/>
    <n v="34027.797633257724"/>
    <n v="125363.3161397512"/>
    <x v="7986"/>
  </r>
  <r>
    <n v="414.2742326232966"/>
    <x v="8171"/>
    <n v="181917.1813705895"/>
    <n v="212438.96493214922"/>
    <n v="31603.368347504507"/>
    <n v="244042.33327965371"/>
    <x v="7987"/>
  </r>
  <r>
    <n v="395.49044675578153"/>
    <x v="8172"/>
    <n v="209261.08916525738"/>
    <n v="116421.84677468779"/>
    <n v="26085.668765058064"/>
    <n v="142507.51553974586"/>
    <x v="7988"/>
  </r>
  <r>
    <n v="405.31519584061908"/>
    <x v="8173"/>
    <n v="229560.86863782143"/>
    <n v="193979.46070314624"/>
    <n v="39300.94418596066"/>
    <n v="233280.4048891069"/>
    <x v="7989"/>
  </r>
  <r>
    <n v="430.94812119137902"/>
    <x v="8174"/>
    <n v="223843.34142622305"/>
    <n v="153771.01221818541"/>
    <n v="37807.028447828772"/>
    <n v="191578.04066601419"/>
    <x v="7990"/>
  </r>
  <r>
    <n v="382.9157459855453"/>
    <x v="8175"/>
    <n v="199206.66608725194"/>
    <n v="150595.16636829326"/>
    <n v="37824.12868553611"/>
    <n v="188419.29505382938"/>
    <x v="7991"/>
  </r>
  <r>
    <n v="424.7373159576253"/>
    <x v="8176"/>
    <n v="214241.1880863102"/>
    <n v="111958.92753861958"/>
    <n v="44397.224493895497"/>
    <n v="156356.15203251509"/>
    <x v="7992"/>
  </r>
  <r>
    <n v="422.20705678330143"/>
    <x v="8177"/>
    <n v="204412.2868957475"/>
    <n v="151749.16036083145"/>
    <n v="27068.65001857121"/>
    <n v="178817.81037940265"/>
    <x v="7993"/>
  </r>
  <r>
    <n v="411.6034580507087"/>
    <x v="8178"/>
    <n v="214747.55018881048"/>
    <n v="182286.51072275717"/>
    <n v="36646.258435139192"/>
    <n v="218932.76915789637"/>
    <x v="7994"/>
  </r>
  <r>
    <n v="369.70654051564787"/>
    <x v="8179"/>
    <n v="195634.63076566183"/>
    <n v="99775.824599165848"/>
    <n v="39861.736600070653"/>
    <n v="139637.56119923649"/>
    <x v="7995"/>
  </r>
  <r>
    <n v="414.2613224560526"/>
    <x v="8180"/>
    <n v="237144.25880665024"/>
    <n v="185389.70198293199"/>
    <n v="35031.158506637308"/>
    <n v="220420.86048956931"/>
    <x v="7996"/>
  </r>
  <r>
    <n v="389.5309981248422"/>
    <x v="8181"/>
    <n v="222702.01886949217"/>
    <n v="140537.65210147851"/>
    <n v="26505.948746318663"/>
    <n v="167043.60084779718"/>
    <x v="7997"/>
  </r>
  <r>
    <n v="414.16379482049911"/>
    <x v="8182"/>
    <n v="192913.09567193748"/>
    <n v="148409.57560066719"/>
    <n v="33416.705301682785"/>
    <n v="181826.28090234997"/>
    <x v="7998"/>
  </r>
  <r>
    <n v="363.45516699271349"/>
    <x v="8183"/>
    <n v="201743.07096728394"/>
    <n v="230061.87504453474"/>
    <n v="28078.974310108686"/>
    <n v="258140.84935464343"/>
    <x v="7999"/>
  </r>
  <r>
    <n v="389.87676425503821"/>
    <x v="8184"/>
    <n v="188552.01787103157"/>
    <n v="100341.92042055992"/>
    <n v="29639.312289966965"/>
    <n v="129981.23271052689"/>
    <x v="8000"/>
  </r>
  <r>
    <n v="388.28983856568601"/>
    <x v="8185"/>
    <n v="208370.36349648974"/>
    <n v="132814.7935717901"/>
    <n v="39399.325650733721"/>
    <n v="172214.11922252382"/>
    <x v="8001"/>
  </r>
  <r>
    <n v="413.25633369238312"/>
    <x v="8186"/>
    <n v="212022.71449619724"/>
    <n v="140883.53233535492"/>
    <n v="30582.547142673338"/>
    <n v="171466.07947802826"/>
    <x v="8002"/>
  </r>
  <r>
    <n v="394.11622575242995"/>
    <x v="8187"/>
    <n v="235574.08432149785"/>
    <n v="144396.40496270955"/>
    <n v="39393.654475343632"/>
    <n v="183790.05943805317"/>
    <x v="8003"/>
  </r>
  <r>
    <n v="406.00003185921526"/>
    <x v="8188"/>
    <n v="212315.53132007533"/>
    <n v="186860.13673823531"/>
    <n v="29123.647209270013"/>
    <n v="215983.78394750532"/>
    <x v="8004"/>
  </r>
  <r>
    <n v="400.90707823276836"/>
    <x v="8189"/>
    <n v="208105.68930856348"/>
    <n v="200987.93429023772"/>
    <n v="27585.085868486607"/>
    <n v="228573.02015872434"/>
    <x v="8005"/>
  </r>
  <r>
    <n v="402.68360733691344"/>
    <x v="8190"/>
    <n v="216163.22012116906"/>
    <n v="232065.31186191249"/>
    <n v="36179.949079614591"/>
    <n v="268245.26094152709"/>
    <x v="8006"/>
  </r>
  <r>
    <n v="447.42563920488038"/>
    <x v="8191"/>
    <n v="219052.40481334386"/>
    <n v="140895.22073593998"/>
    <n v="25737.42800620327"/>
    <n v="166632.64874214324"/>
    <x v="8007"/>
  </r>
  <r>
    <n v="390.2402072502548"/>
    <x v="8192"/>
    <n v="187933.86670217721"/>
    <n v="111133.80990628072"/>
    <n v="38655.845275602558"/>
    <n v="149789.65518188328"/>
    <x v="8008"/>
  </r>
  <r>
    <n v="439.0054143018794"/>
    <x v="8193"/>
    <n v="230171.49816455433"/>
    <n v="177943.20670599071"/>
    <n v="35776.072030784024"/>
    <n v="213719.27873677475"/>
    <x v="8009"/>
  </r>
  <r>
    <n v="421.14523736725431"/>
    <x v="8194"/>
    <n v="171533.46565163461"/>
    <n v="210459.98058133008"/>
    <n v="29094.330279450322"/>
    <n v="239554.31086078039"/>
    <x v="8010"/>
  </r>
  <r>
    <n v="414.22296987185416"/>
    <x v="8195"/>
    <n v="203397.8248605433"/>
    <n v="176911.04414279721"/>
    <n v="31588.169741978301"/>
    <n v="208499.21388477553"/>
    <x v="548"/>
  </r>
  <r>
    <n v="370.77497403158941"/>
    <x v="8196"/>
    <n v="214820.91992132764"/>
    <n v="151613.19263411209"/>
    <n v="44326.553386852429"/>
    <n v="195939.74602096452"/>
    <x v="8011"/>
  </r>
  <r>
    <n v="422.6337163938922"/>
    <x v="8197"/>
    <n v="205640.3945435874"/>
    <n v="177492.02977752674"/>
    <n v="37592.80157385036"/>
    <n v="215084.8313513771"/>
    <x v="8012"/>
  </r>
  <r>
    <n v="418.47551505742359"/>
    <x v="8198"/>
    <n v="214446.29316071077"/>
    <n v="144058.88037845562"/>
    <n v="43925.811200952507"/>
    <n v="187984.69157940813"/>
    <x v="8013"/>
  </r>
  <r>
    <n v="402.71840274696558"/>
    <x v="8199"/>
    <n v="187885.74101617985"/>
    <n v="146999.23089792897"/>
    <n v="44670.345362124513"/>
    <n v="191669.57626005349"/>
    <x v="8014"/>
  </r>
  <r>
    <n v="398.28717977389186"/>
    <x v="8200"/>
    <n v="194462.0241213647"/>
    <n v="116324.40302682351"/>
    <n v="35276.287204640845"/>
    <n v="151600.69023146434"/>
    <x v="8015"/>
  </r>
  <r>
    <n v="433.32546262957072"/>
    <x v="8201"/>
    <n v="247318.67416182981"/>
    <n v="218367.20766185803"/>
    <n v="40648.660659603323"/>
    <n v="259015.86832146137"/>
    <x v="8016"/>
  </r>
  <r>
    <n v="443.57026206598312"/>
    <x v="8202"/>
    <n v="227687.67788289115"/>
    <n v="190092.64553560878"/>
    <n v="25615.317688444244"/>
    <n v="215707.96322405303"/>
    <x v="8017"/>
  </r>
  <r>
    <n v="438.55449032526678"/>
    <x v="8203"/>
    <n v="197479.92149132406"/>
    <n v="96478.741418193051"/>
    <n v="32287.896920693685"/>
    <n v="128766.63833888674"/>
    <x v="8018"/>
  </r>
  <r>
    <n v="411.65790090274669"/>
    <x v="8204"/>
    <n v="183582.25291476154"/>
    <n v="111748.66360577269"/>
    <n v="30326.322980904912"/>
    <n v="142074.98658667761"/>
    <x v="8019"/>
  </r>
  <r>
    <n v="422.79618568867454"/>
    <x v="8205"/>
    <n v="218749.48702929422"/>
    <n v="58253.969406197939"/>
    <n v="30092.897931752705"/>
    <n v="88346.867337950651"/>
    <x v="8020"/>
  </r>
  <r>
    <n v="384.2550471979016"/>
    <x v="8206"/>
    <n v="197577.47154938028"/>
    <n v="31743.83912468093"/>
    <n v="36139.132032190326"/>
    <n v="67882.971156871252"/>
    <x v="8021"/>
  </r>
  <r>
    <n v="400.50972759707486"/>
    <x v="8207"/>
    <n v="219277.32974600096"/>
    <n v="102212.0685075411"/>
    <n v="31968.204731093945"/>
    <n v="134180.27323863504"/>
    <x v="8022"/>
  </r>
  <r>
    <n v="378.05698629872046"/>
    <x v="8208"/>
    <n v="187922.82423386772"/>
    <n v="152648.06804506085"/>
    <n v="39365.515377235875"/>
    <n v="192013.58342229674"/>
    <x v="8023"/>
  </r>
  <r>
    <n v="392.42848215306418"/>
    <x v="8209"/>
    <n v="217801.58388238441"/>
    <n v="224376.25530163237"/>
    <n v="28953.701026891256"/>
    <n v="253329.95632852364"/>
    <x v="8024"/>
  </r>
  <r>
    <n v="412.42598332198099"/>
    <x v="8210"/>
    <n v="194931.98427169246"/>
    <n v="136865.31434401491"/>
    <n v="25983.708040726851"/>
    <n v="162849.02238474175"/>
    <x v="8025"/>
  </r>
  <r>
    <n v="371.54577493001824"/>
    <x v="8211"/>
    <n v="185651.33249206768"/>
    <n v="183691.82285284344"/>
    <n v="40930.009489239237"/>
    <n v="224621.83234208269"/>
    <x v="8026"/>
  </r>
  <r>
    <n v="407.1326992801782"/>
    <x v="8212"/>
    <n v="218983.44279219222"/>
    <n v="134450.9144600787"/>
    <n v="27549.838832992507"/>
    <n v="162000.7532930712"/>
    <x v="8027"/>
  </r>
  <r>
    <n v="408.41441408414317"/>
    <x v="8213"/>
    <n v="168053.72571278867"/>
    <n v="147323.97543965341"/>
    <n v="28352.381808140814"/>
    <n v="175676.35724779422"/>
    <x v="4868"/>
  </r>
  <r>
    <n v="429.99527452183185"/>
    <x v="8214"/>
    <n v="192710.3757252965"/>
    <n v="137140.39193987675"/>
    <n v="36924.391711941913"/>
    <n v="174064.78365181867"/>
    <x v="7419"/>
  </r>
  <r>
    <n v="384.21557638978663"/>
    <x v="8215"/>
    <n v="209697.61235402885"/>
    <n v="152203.24497667316"/>
    <n v="42960.010875049258"/>
    <n v="195163.25585172241"/>
    <x v="8028"/>
  </r>
  <r>
    <n v="421.37601817824975"/>
    <x v="8216"/>
    <n v="175368.26270577678"/>
    <n v="191422.13848187926"/>
    <n v="44414.122404682996"/>
    <n v="235836.26088656226"/>
    <x v="8029"/>
  </r>
  <r>
    <n v="385.82484712880461"/>
    <x v="8217"/>
    <n v="200227.96502094925"/>
    <n v="201212.0572843875"/>
    <n v="35071.012092538527"/>
    <n v="236283.06937692603"/>
    <x v="8030"/>
  </r>
  <r>
    <n v="435.38965162451814"/>
    <x v="8218"/>
    <n v="190454.58328782511"/>
    <n v="194929.89494858295"/>
    <n v="27716.210573120727"/>
    <n v="222646.10552170366"/>
    <x v="8031"/>
  </r>
  <r>
    <n v="398.28141033406496"/>
    <x v="8219"/>
    <n v="189944.51335459636"/>
    <n v="162172.40858514427"/>
    <n v="29367.304219797075"/>
    <n v="191539.71280494134"/>
    <x v="8032"/>
  </r>
  <r>
    <n v="392.47119053720832"/>
    <x v="8220"/>
    <n v="204606.3125610787"/>
    <n v="131697.94409301071"/>
    <n v="29659.107811285056"/>
    <n v="161357.05190429577"/>
    <x v="8033"/>
  </r>
  <r>
    <n v="371.55069356470847"/>
    <x v="8221"/>
    <n v="215417.57409444149"/>
    <n v="118775.58451191419"/>
    <n v="29299.009249735249"/>
    <n v="148074.59376164945"/>
    <x v="8034"/>
  </r>
  <r>
    <n v="398.02421894257509"/>
    <x v="8222"/>
    <n v="206884.90945827539"/>
    <n v="164303.2727302725"/>
    <n v="25247.5150476907"/>
    <n v="189550.78777796321"/>
    <x v="8035"/>
  </r>
  <r>
    <n v="438.4304037719279"/>
    <x v="8223"/>
    <n v="210467.62027490305"/>
    <n v="132718.83473555034"/>
    <n v="41340.570552386009"/>
    <n v="174059.40528793633"/>
    <x v="8036"/>
  </r>
  <r>
    <n v="423.10817539761837"/>
    <x v="8224"/>
    <n v="173420.06365860612"/>
    <n v="125622.62833626848"/>
    <n v="36809.50133397129"/>
    <n v="162432.12967023975"/>
    <x v="8037"/>
  </r>
  <r>
    <n v="425.84096099572548"/>
    <x v="8225"/>
    <n v="213175.72898128108"/>
    <n v="173084.26493987249"/>
    <n v="35436.058029009226"/>
    <n v="208520.32296888172"/>
    <x v="8038"/>
  </r>
  <r>
    <n v="377.64457674427086"/>
    <x v="8226"/>
    <n v="159536.73100182589"/>
    <n v="249811.50613368064"/>
    <n v="34068.823029236351"/>
    <n v="283880.32916291698"/>
    <x v="8039"/>
  </r>
  <r>
    <n v="396.60235830258529"/>
    <x v="8227"/>
    <n v="211041.58989467006"/>
    <n v="98562.303798194334"/>
    <n v="37186.020892854678"/>
    <n v="135748.324691049"/>
    <x v="8040"/>
  </r>
  <r>
    <n v="394.22088285976406"/>
    <x v="8228"/>
    <n v="184699.13857239473"/>
    <n v="94262.723728476325"/>
    <n v="26600.855727974202"/>
    <n v="120863.57945645053"/>
    <x v="746"/>
  </r>
  <r>
    <n v="431.39795588103425"/>
    <x v="8229"/>
    <n v="200078.67139325419"/>
    <n v="134797.8093565779"/>
    <n v="41404.899673953558"/>
    <n v="176202.70903053146"/>
    <x v="8041"/>
  </r>
  <r>
    <n v="402.40021909607606"/>
    <x v="8230"/>
    <n v="217745.68599027998"/>
    <n v="128110.01008083162"/>
    <n v="37491.913904790446"/>
    <n v="165601.92398562207"/>
    <x v="8042"/>
  </r>
  <r>
    <n v="377.38362541031222"/>
    <x v="8231"/>
    <n v="205996.18049340916"/>
    <n v="123418.73085700969"/>
    <n v="34450.493494287381"/>
    <n v="157869.22435129707"/>
    <x v="8043"/>
  </r>
  <r>
    <n v="441.62036729175543"/>
    <x v="8232"/>
    <n v="202735.06341488089"/>
    <n v="182142.80215263934"/>
    <n v="31205.232325024452"/>
    <n v="213348.03447766381"/>
    <x v="8044"/>
  </r>
  <r>
    <n v="416.35224495977201"/>
    <x v="8233"/>
    <n v="209914.987719595"/>
    <n v="84453.97294383953"/>
    <n v="37664.215750593081"/>
    <n v="122118.18869443261"/>
    <x v="8045"/>
  </r>
  <r>
    <n v="381.47862049424623"/>
    <x v="8234"/>
    <n v="181629.42705306661"/>
    <n v="132068.41735459265"/>
    <n v="31293.327633711982"/>
    <n v="163361.74498830462"/>
    <x v="8046"/>
  </r>
  <r>
    <n v="427.74895650799601"/>
    <x v="8235"/>
    <n v="212300.78369497464"/>
    <n v="207647.43606547581"/>
    <n v="31665.718759969081"/>
    <n v="239313.15482544489"/>
    <x v="8047"/>
  </r>
  <r>
    <n v="418.80971360256217"/>
    <x v="8236"/>
    <n v="166178.20712802291"/>
    <n v="199045.85015187881"/>
    <n v="32272.750101224341"/>
    <n v="231318.60025310316"/>
    <x v="8048"/>
  </r>
  <r>
    <n v="412.98917318538173"/>
    <x v="8237"/>
    <n v="182198.64021339139"/>
    <n v="205342.22803355448"/>
    <n v="31369.476019513619"/>
    <n v="236711.7040530681"/>
    <x v="8049"/>
  </r>
  <r>
    <n v="404.15968591387184"/>
    <x v="8238"/>
    <n v="215581.47851071792"/>
    <n v="113054.9121209009"/>
    <n v="27791.431627206421"/>
    <n v="140846.34374810732"/>
    <x v="8050"/>
  </r>
  <r>
    <n v="419.61647698937162"/>
    <x v="8239"/>
    <n v="201229.47744450736"/>
    <n v="180571.77321800494"/>
    <n v="35058.059556687942"/>
    <n v="215629.83277469288"/>
    <x v="8051"/>
  </r>
  <r>
    <n v="417.62855564356863"/>
    <x v="8240"/>
    <n v="182678.5748570835"/>
    <n v="52034.215042147232"/>
    <n v="43117.664492720724"/>
    <n v="95151.879534867956"/>
    <x v="8052"/>
  </r>
  <r>
    <n v="377.0326218836729"/>
    <x v="8241"/>
    <n v="189049.35888034085"/>
    <n v="174852.79277611096"/>
    <n v="37851.286257217253"/>
    <n v="212704.07903332822"/>
    <x v="8053"/>
  </r>
  <r>
    <n v="396.12589171650063"/>
    <x v="8242"/>
    <n v="229478.43371656863"/>
    <n v="104122.17541980103"/>
    <n v="43141.071790423368"/>
    <n v="147263.24721022439"/>
    <x v="8054"/>
  </r>
  <r>
    <n v="417.39850291293897"/>
    <x v="8243"/>
    <n v="177787.1689450799"/>
    <n v="150865.86981931803"/>
    <n v="35255.224731419934"/>
    <n v="186121.09455073797"/>
    <x v="8055"/>
  </r>
  <r>
    <n v="390.36965314573558"/>
    <x v="8244"/>
    <n v="205509.25202969983"/>
    <n v="199942.94369405854"/>
    <n v="34399.202415780594"/>
    <n v="234342.14610983914"/>
    <x v="8056"/>
  </r>
  <r>
    <n v="411.47322929555105"/>
    <x v="8245"/>
    <n v="216518.78009407956"/>
    <n v="158746.10365813144"/>
    <n v="44558.04549132401"/>
    <n v="203304.14914945545"/>
    <x v="8057"/>
  </r>
  <r>
    <n v="412.65301039901033"/>
    <x v="8246"/>
    <n v="184763.4873926561"/>
    <n v="152097.80149961726"/>
    <n v="31487.907118581476"/>
    <n v="183585.70861819873"/>
    <x v="8058"/>
  </r>
  <r>
    <n v="404.94283118781203"/>
    <x v="8247"/>
    <n v="185443.50295805035"/>
    <n v="117198.83460447166"/>
    <n v="42258.866203568075"/>
    <n v="159457.70080803975"/>
    <x v="8059"/>
  </r>
  <r>
    <n v="417.22448380956291"/>
    <x v="8248"/>
    <n v="193321.73516504315"/>
    <n v="106129.22349360076"/>
    <n v="37039.443469717648"/>
    <n v="143168.66696331842"/>
    <x v="8060"/>
  </r>
  <r>
    <n v="419.88227165914958"/>
    <x v="8249"/>
    <n v="251107.85757567594"/>
    <n v="26327.523024797061"/>
    <n v="29845.237738597345"/>
    <n v="56172.760763394406"/>
    <x v="8061"/>
  </r>
  <r>
    <n v="416.02313233601046"/>
    <x v="8250"/>
    <n v="188910.34789224833"/>
    <n v="212660.32679586409"/>
    <n v="41625.208398796261"/>
    <n v="254285.53519466036"/>
    <x v="8062"/>
  </r>
  <r>
    <n v="403.37202979384398"/>
    <x v="8251"/>
    <n v="232824.67304831545"/>
    <n v="183635.78923996113"/>
    <n v="31348.620690520169"/>
    <n v="214984.40993048128"/>
    <x v="6243"/>
  </r>
  <r>
    <n v="433.62302588766107"/>
    <x v="8252"/>
    <n v="182986.08691543271"/>
    <n v="168581.34181938233"/>
    <n v="25030.227979049683"/>
    <n v="193611.569798432"/>
    <x v="8063"/>
  </r>
  <r>
    <n v="412.18707735335715"/>
    <x v="8253"/>
    <n v="175134.93796479856"/>
    <n v="147169.79115467478"/>
    <n v="41577.238853890201"/>
    <n v="188747.03000856499"/>
    <x v="8064"/>
  </r>
  <r>
    <n v="398.19671037462751"/>
    <x v="8254"/>
    <n v="209096.645806507"/>
    <n v="140948.73061238456"/>
    <n v="28605.622852168475"/>
    <n v="169554.35346455305"/>
    <x v="8065"/>
  </r>
  <r>
    <n v="429.3721030429316"/>
    <x v="8255"/>
    <n v="160607.02599000285"/>
    <n v="231515.78635638359"/>
    <n v="37964.731442903292"/>
    <n v="269480.51779928687"/>
    <x v="8066"/>
  </r>
  <r>
    <n v="431.73535682285785"/>
    <x v="8256"/>
    <n v="195291.51935489365"/>
    <n v="182575.34455770664"/>
    <n v="44358.073030579209"/>
    <n v="226933.41758828587"/>
    <x v="8067"/>
  </r>
  <r>
    <n v="388.15169871787873"/>
    <x v="8257"/>
    <n v="232236.63514255136"/>
    <n v="140183.10207087727"/>
    <n v="33246.992758723369"/>
    <n v="173430.09482960065"/>
    <x v="8068"/>
  </r>
  <r>
    <n v="401.51720539198078"/>
    <x v="8258"/>
    <n v="178499.11435146001"/>
    <n v="104975.87014232231"/>
    <n v="41559.526818115723"/>
    <n v="146535.39696043803"/>
    <x v="8069"/>
  </r>
  <r>
    <n v="425.57229409075882"/>
    <x v="8259"/>
    <n v="212996.69253905123"/>
    <n v="174014.78588443939"/>
    <n v="33439.686267661476"/>
    <n v="207454.47215210088"/>
    <x v="8070"/>
  </r>
  <r>
    <n v="408.20394828969137"/>
    <x v="8260"/>
    <n v="199267.88166364827"/>
    <n v="135301.25738532154"/>
    <n v="36984.013119642426"/>
    <n v="172285.27050496396"/>
    <x v="8071"/>
  </r>
  <r>
    <n v="415.85709160520446"/>
    <x v="8261"/>
    <n v="215481.94720904613"/>
    <n v="79438.396173410656"/>
    <n v="40242.837418496179"/>
    <n v="119681.23359190684"/>
    <x v="8072"/>
  </r>
  <r>
    <n v="430.22763383777271"/>
    <x v="8262"/>
    <n v="213467.47607138572"/>
    <n v="163606.24970924988"/>
    <n v="40230.882065321959"/>
    <n v="203837.13177457184"/>
    <x v="8073"/>
  </r>
  <r>
    <n v="361.42469005831157"/>
    <x v="8263"/>
    <n v="230800.19586219877"/>
    <n v="119637.06864532552"/>
    <n v="27730.925039231599"/>
    <n v="147367.99368455712"/>
    <x v="8074"/>
  </r>
  <r>
    <n v="421.9070821077234"/>
    <x v="8264"/>
    <n v="192651.50095109653"/>
    <n v="179556.56388075705"/>
    <n v="29391.743625656294"/>
    <n v="208948.30750641334"/>
    <x v="8075"/>
  </r>
  <r>
    <n v="421.11571761364792"/>
    <x v="8265"/>
    <n v="235370.43024439315"/>
    <n v="117775.42158793021"/>
    <n v="43554.318502565657"/>
    <n v="161329.74009049585"/>
    <x v="8076"/>
  </r>
  <r>
    <n v="399.26753551004697"/>
    <x v="8266"/>
    <n v="218266.08466532652"/>
    <n v="155330.7523075311"/>
    <n v="43478.697611947893"/>
    <n v="198809.449919479"/>
    <x v="8077"/>
  </r>
  <r>
    <n v="366.03136113119263"/>
    <x v="8267"/>
    <n v="176529.35990169932"/>
    <n v="140376.32627376085"/>
    <n v="30560.835537251271"/>
    <n v="170937.16181101211"/>
    <x v="8078"/>
  </r>
  <r>
    <n v="389.12577399083472"/>
    <x v="8268"/>
    <n v="190081.23654946772"/>
    <n v="167302.24535867936"/>
    <n v="42047.982541074671"/>
    <n v="209350.22789975401"/>
    <x v="8079"/>
  </r>
  <r>
    <n v="395.11323149443291"/>
    <x v="8269"/>
    <n v="154183.69197162916"/>
    <n v="76282.011926229694"/>
    <n v="29327.744489660396"/>
    <n v="105609.75641589009"/>
    <x v="8080"/>
  </r>
  <r>
    <n v="421.21578027485486"/>
    <x v="8270"/>
    <n v="210547.01359710377"/>
    <n v="171440.88296741422"/>
    <n v="32857.236442840091"/>
    <n v="204298.11941025429"/>
    <x v="8081"/>
  </r>
  <r>
    <n v="448.80696991442551"/>
    <x v="8271"/>
    <n v="184994.82788023338"/>
    <n v="164854.52125273939"/>
    <n v="35873.81881527877"/>
    <n v="200728.34006801815"/>
    <x v="8082"/>
  </r>
  <r>
    <n v="410.75496476708099"/>
    <x v="8272"/>
    <n v="186861.7412742083"/>
    <n v="141546.34145546137"/>
    <n v="35074.091556431595"/>
    <n v="176620.43301189295"/>
    <x v="8083"/>
  </r>
  <r>
    <n v="381.68377987546211"/>
    <x v="8273"/>
    <n v="168086.53523155954"/>
    <n v="194971.12446491915"/>
    <n v="43628.165419654099"/>
    <n v="238599.28988457326"/>
    <x v="8084"/>
  </r>
  <r>
    <n v="375.89528579883165"/>
    <x v="8274"/>
    <n v="236693.88869466973"/>
    <n v="123851.65031896408"/>
    <n v="31271.824376844277"/>
    <n v="155123.47469580837"/>
    <x v="8085"/>
  </r>
  <r>
    <n v="438.61718937335712"/>
    <x v="8275"/>
    <n v="212442.47242171838"/>
    <n v="176691.85125205945"/>
    <n v="24881.014284320187"/>
    <n v="201572.86553637963"/>
    <x v="8086"/>
  </r>
  <r>
    <n v="446.59838565270684"/>
    <x v="8276"/>
    <n v="176625.78567862403"/>
    <n v="173148.29453335237"/>
    <n v="34726.593867276453"/>
    <n v="207874.88840062881"/>
    <x v="8087"/>
  </r>
  <r>
    <n v="388.37757402420385"/>
    <x v="8277"/>
    <n v="180599.03845149543"/>
    <n v="146202.19230933589"/>
    <n v="44324.126668141231"/>
    <n v="190526.31897747712"/>
    <x v="8088"/>
  </r>
  <r>
    <n v="389.3970054403523"/>
    <x v="8278"/>
    <n v="214041.88444017252"/>
    <n v="178499.88647874288"/>
    <n v="37015.038989338638"/>
    <n v="215514.92546808152"/>
    <x v="8089"/>
  </r>
  <r>
    <n v="429.644225270736"/>
    <x v="8279"/>
    <n v="229480.94368648782"/>
    <n v="140715.49934223946"/>
    <n v="32116.789767179645"/>
    <n v="172832.2891094191"/>
    <x v="8090"/>
  </r>
  <r>
    <n v="434.73227309331264"/>
    <x v="8280"/>
    <n v="220185.6150162789"/>
    <n v="151906.17234461487"/>
    <n v="24863.865873536695"/>
    <n v="176770.03821815157"/>
    <x v="8091"/>
  </r>
  <r>
    <n v="388.49211442993914"/>
    <x v="8281"/>
    <n v="203685.22339645826"/>
    <n v="147534.54043460256"/>
    <n v="42645.350363253674"/>
    <n v="190179.89079785623"/>
    <x v="8092"/>
  </r>
  <r>
    <n v="369.69895938158845"/>
    <x v="8282"/>
    <n v="212829.13194256014"/>
    <n v="127595.83875144433"/>
    <n v="27824.801117057468"/>
    <n v="155420.63986850181"/>
    <x v="8093"/>
  </r>
  <r>
    <n v="411.6274229306191"/>
    <x v="8283"/>
    <n v="203493.58211293083"/>
    <n v="165908.40776392887"/>
    <n v="33832.153523405257"/>
    <n v="199740.56128733413"/>
    <x v="8094"/>
  </r>
  <r>
    <n v="428.26129982846277"/>
    <x v="8284"/>
    <n v="208877.17836072724"/>
    <n v="197648.88729918798"/>
    <n v="43096.252764697711"/>
    <n v="240745.14006388569"/>
    <x v="8095"/>
  </r>
  <r>
    <n v="405.40641763577071"/>
    <x v="8285"/>
    <n v="158983.96019057784"/>
    <n v="175572.24698600205"/>
    <n v="40408.971906224346"/>
    <n v="215981.2188922264"/>
    <x v="8096"/>
  </r>
  <r>
    <n v="402.66579162951876"/>
    <x v="8286"/>
    <n v="217710.17596935973"/>
    <n v="152701.93673296412"/>
    <n v="41001.811459244993"/>
    <n v="193703.74819220911"/>
    <x v="8097"/>
  </r>
  <r>
    <n v="364.77479820623546"/>
    <x v="8287"/>
    <n v="174325.36341368195"/>
    <n v="162163.02547228226"/>
    <n v="27208.594009122004"/>
    <n v="189371.61948140425"/>
    <x v="8098"/>
  </r>
  <r>
    <n v="420.56606958204804"/>
    <x v="8288"/>
    <n v="185766.57592582583"/>
    <n v="127355.81811998964"/>
    <n v="37413.641086330477"/>
    <n v="164769.45920632011"/>
    <x v="4249"/>
  </r>
  <r>
    <n v="428.96801820100063"/>
    <x v="8289"/>
    <n v="178325.03832586537"/>
    <n v="119053.1817866763"/>
    <n v="42362.802024021556"/>
    <n v="161415.98381069786"/>
    <x v="8099"/>
  </r>
  <r>
    <n v="417.08317667179938"/>
    <x v="8290"/>
    <n v="186055.95264026002"/>
    <n v="101304.3594097036"/>
    <n v="28846.293131974067"/>
    <n v="130150.65254167767"/>
    <x v="8100"/>
  </r>
  <r>
    <n v="395.09069175505601"/>
    <x v="8291"/>
    <n v="211946.71306779372"/>
    <n v="185432.11002007691"/>
    <n v="27528.428309296392"/>
    <n v="212960.53832937332"/>
    <x v="8101"/>
  </r>
  <r>
    <n v="448.85596036563925"/>
    <x v="8292"/>
    <n v="186273.69810151967"/>
    <n v="93407.271118050514"/>
    <n v="43870.996261925138"/>
    <n v="137278.26737997564"/>
    <x v="8102"/>
  </r>
  <r>
    <n v="422.95377554746773"/>
    <x v="8293"/>
    <n v="197058.18893944682"/>
    <n v="222942.81629196421"/>
    <n v="24872.930842141748"/>
    <n v="247815.74713410594"/>
    <x v="8103"/>
  </r>
  <r>
    <n v="396.10624923759724"/>
    <x v="8294"/>
    <n v="201238.06012476442"/>
    <n v="221260.56212363928"/>
    <n v="40966.151339622877"/>
    <n v="262226.71346326213"/>
    <x v="8104"/>
  </r>
  <r>
    <n v="394.70261992562962"/>
    <x v="8295"/>
    <n v="186428.01520524418"/>
    <n v="178716.45666815457"/>
    <n v="41667.475455812732"/>
    <n v="220383.9321239673"/>
    <x v="6790"/>
  </r>
  <r>
    <n v="410.00504216305825"/>
    <x v="8296"/>
    <n v="253732.97562767158"/>
    <n v="157032.72175180935"/>
    <n v="30511.643600537838"/>
    <n v="187544.3653523472"/>
    <x v="8105"/>
  </r>
  <r>
    <n v="425.21801980996588"/>
    <x v="8297"/>
    <n v="202883.72412406225"/>
    <n v="196750.80525966804"/>
    <n v="38198.397357436261"/>
    <n v="234949.20261710428"/>
    <x v="8106"/>
  </r>
  <r>
    <n v="399.46532119551142"/>
    <x v="8298"/>
    <n v="221472.68215092315"/>
    <n v="89086.095949224517"/>
    <n v="30357.611393866158"/>
    <n v="119443.70734309067"/>
    <x v="8107"/>
  </r>
  <r>
    <n v="378.53348463527465"/>
    <x v="8299"/>
    <n v="183514.52107611243"/>
    <n v="156004.05741111303"/>
    <n v="40541.966930540097"/>
    <n v="196546.02434165313"/>
    <x v="8108"/>
  </r>
  <r>
    <n v="404.82921568567633"/>
    <x v="8300"/>
    <n v="197761.86333043178"/>
    <n v="147669.06261955379"/>
    <n v="25002.535686223244"/>
    <n v="172671.59830577704"/>
    <x v="8109"/>
  </r>
  <r>
    <n v="422.46732036752644"/>
    <x v="8301"/>
    <n v="200747.6628006516"/>
    <n v="161368.87249594068"/>
    <n v="42877.170044643091"/>
    <n v="204246.04254058376"/>
    <x v="8110"/>
  </r>
  <r>
    <n v="387.65733827967773"/>
    <x v="8302"/>
    <n v="200237.15350031407"/>
    <n v="135551.10505143521"/>
    <n v="40746.824141206787"/>
    <n v="176297.92919264198"/>
    <x v="8111"/>
  </r>
  <r>
    <n v="415.74798057059257"/>
    <x v="8303"/>
    <n v="189599.05997319036"/>
    <n v="130028.66494674655"/>
    <n v="41423.899135188221"/>
    <n v="171452.56408193478"/>
    <x v="8112"/>
  </r>
  <r>
    <n v="370.75607942482321"/>
    <x v="8304"/>
    <n v="199763.14159928227"/>
    <n v="195883.10896953885"/>
    <n v="39365.637014253167"/>
    <n v="235248.745983792"/>
    <x v="8113"/>
  </r>
  <r>
    <n v="395.44913409827109"/>
    <x v="8305"/>
    <n v="196171.97098666191"/>
    <n v="155920.2861575071"/>
    <n v="25545.896672727347"/>
    <n v="181466.18283023444"/>
    <x v="8114"/>
  </r>
  <r>
    <n v="424.19143874271907"/>
    <x v="8306"/>
    <n v="236068.25174120764"/>
    <n v="193657.28838311639"/>
    <n v="36021.448820129743"/>
    <n v="229678.73720324613"/>
    <x v="8115"/>
  </r>
  <r>
    <n v="394.2765755120065"/>
    <x v="8307"/>
    <n v="204585.54750429202"/>
    <n v="172412.20921571067"/>
    <n v="30487.89547832141"/>
    <n v="202900.10469403208"/>
    <x v="8116"/>
  </r>
  <r>
    <n v="379.46770954619802"/>
    <x v="8308"/>
    <n v="189783.53901412417"/>
    <n v="105397.5451329472"/>
    <n v="26742.173855522251"/>
    <n v="132139.71898846945"/>
    <x v="8117"/>
  </r>
  <r>
    <n v="425.62989336789963"/>
    <x v="8309"/>
    <n v="205517.10842251295"/>
    <n v="261348.43199269639"/>
    <n v="38716.262743386498"/>
    <n v="300064.69473608292"/>
    <x v="8118"/>
  </r>
  <r>
    <n v="377.47842924023649"/>
    <x v="8310"/>
    <n v="199576.34968083428"/>
    <n v="90487.346417589171"/>
    <n v="41333.94073278048"/>
    <n v="131821.28715036967"/>
    <x v="8119"/>
  </r>
  <r>
    <n v="415.51386192610931"/>
    <x v="8311"/>
    <n v="217665.16210449758"/>
    <n v="182531.39504452384"/>
    <n v="39790.051449774575"/>
    <n v="222321.44649429841"/>
    <x v="3001"/>
  </r>
  <r>
    <n v="443.22554596879331"/>
    <x v="8312"/>
    <n v="166083.38118976925"/>
    <n v="208770.04764210305"/>
    <n v="41503.695427181534"/>
    <n v="250273.7430692846"/>
    <x v="8120"/>
  </r>
  <r>
    <n v="413.92987432396211"/>
    <x v="8313"/>
    <n v="198835.45276594217"/>
    <n v="146480.6769519721"/>
    <n v="27183.419963851451"/>
    <n v="173664.09691582355"/>
    <x v="8121"/>
  </r>
  <r>
    <n v="364.04271218310492"/>
    <x v="8314"/>
    <n v="231779.87410726602"/>
    <n v="124450.29589187786"/>
    <n v="24985.325854767656"/>
    <n v="149435.62174664551"/>
    <x v="8122"/>
  </r>
  <r>
    <n v="384.02901135939777"/>
    <x v="8315"/>
    <n v="199644.59161990866"/>
    <n v="145319.61861210704"/>
    <n v="33960.510684814391"/>
    <n v="179280.12929692143"/>
    <x v="8123"/>
  </r>
  <r>
    <n v="413.61415956951288"/>
    <x v="8316"/>
    <n v="225196.03703459617"/>
    <n v="113166.27843751297"/>
    <n v="34114.353812162175"/>
    <n v="147280.63224967514"/>
    <x v="8124"/>
  </r>
  <r>
    <n v="418.50584629615452"/>
    <x v="8317"/>
    <n v="217640.63137332912"/>
    <n v="194031.13097487562"/>
    <n v="37440.431338305949"/>
    <n v="231471.56231318158"/>
    <x v="8125"/>
  </r>
  <r>
    <n v="445.16458230440503"/>
    <x v="8318"/>
    <n v="212836.36728102548"/>
    <n v="179350.98818768747"/>
    <n v="33041.293723550902"/>
    <n v="212392.28191123839"/>
    <x v="8126"/>
  </r>
  <r>
    <n v="412.81737582893766"/>
    <x v="8319"/>
    <n v="203139.57738845085"/>
    <n v="144478.25026449974"/>
    <n v="33395.901758746193"/>
    <n v="177874.15202324593"/>
    <x v="8127"/>
  </r>
  <r>
    <n v="443.23825262304928"/>
    <x v="8320"/>
    <n v="216876.2004195927"/>
    <n v="182776.85835988639"/>
    <n v="41541.781061187932"/>
    <n v="224318.63942107433"/>
    <x v="8128"/>
  </r>
  <r>
    <n v="456.13962300886845"/>
    <x v="8321"/>
    <n v="199204.35692674594"/>
    <n v="158405.47077223394"/>
    <n v="42109.026258848593"/>
    <n v="200514.49703108252"/>
    <x v="8129"/>
  </r>
  <r>
    <n v="450.31715854696535"/>
    <x v="8322"/>
    <n v="183291.11375201581"/>
    <n v="205781.18853352009"/>
    <n v="44332.786982906604"/>
    <n v="250113.9755164267"/>
    <x v="8130"/>
  </r>
  <r>
    <n v="403.87096888697778"/>
    <x v="8323"/>
    <n v="200840.91135073223"/>
    <n v="155086.52965035505"/>
    <n v="28064.053904097258"/>
    <n v="183150.58355445231"/>
    <x v="8131"/>
  </r>
  <r>
    <n v="416.94402747209261"/>
    <x v="8324"/>
    <n v="195992.00820764134"/>
    <n v="172785.638769023"/>
    <n v="39082.776754352948"/>
    <n v="211868.41552337597"/>
    <x v="8132"/>
  </r>
  <r>
    <n v="406.6713044472516"/>
    <x v="8325"/>
    <n v="212911.40431485442"/>
    <n v="122671.95843835502"/>
    <n v="36418.335955610535"/>
    <n v="159090.29439396557"/>
    <x v="8133"/>
  </r>
  <r>
    <n v="416.24012369413686"/>
    <x v="8326"/>
    <n v="187921.03484072804"/>
    <n v="149481.38219104809"/>
    <n v="40749.013607517933"/>
    <n v="190230.39579856602"/>
    <x v="8134"/>
  </r>
  <r>
    <n v="407.1840825000541"/>
    <x v="8327"/>
    <n v="208601.44186409502"/>
    <n v="153023.7336409066"/>
    <n v="25465.288664400865"/>
    <n v="178489.02230530747"/>
    <x v="8135"/>
  </r>
  <r>
    <n v="384.38161382376865"/>
    <x v="8328"/>
    <n v="204645.93887584913"/>
    <n v="43697.731048837573"/>
    <n v="33180.077947293321"/>
    <n v="76877.808996130887"/>
    <x v="8136"/>
  </r>
  <r>
    <n v="409.4144089564353"/>
    <x v="8329"/>
    <n v="220482.06035256878"/>
    <n v="201485.46469487535"/>
    <n v="39875.364763314283"/>
    <n v="241360.82945818963"/>
    <x v="8137"/>
  </r>
  <r>
    <n v="414.53490697296246"/>
    <x v="8330"/>
    <n v="254578.62399090093"/>
    <n v="195171.12968128413"/>
    <n v="40023.547554214107"/>
    <n v="235194.67723549824"/>
    <x v="1798"/>
  </r>
  <r>
    <n v="418.11713147147515"/>
    <x v="8331"/>
    <n v="202112.52446502494"/>
    <n v="126327.38912472532"/>
    <n v="35185.981956084797"/>
    <n v="161513.37108081012"/>
    <x v="8138"/>
  </r>
  <r>
    <n v="406.05215285183584"/>
    <x v="8332"/>
    <n v="214533.01306618899"/>
    <n v="81776.363839568643"/>
    <n v="26678.260226736522"/>
    <n v="108454.62406630517"/>
    <x v="8139"/>
  </r>
  <r>
    <n v="419.1729618967168"/>
    <x v="8333"/>
    <n v="246472.1937242829"/>
    <n v="215709.54978563296"/>
    <n v="33491.984163459863"/>
    <n v="249201.53394909282"/>
    <x v="8140"/>
  </r>
  <r>
    <n v="422.14448465787041"/>
    <x v="8334"/>
    <n v="179386.80498790095"/>
    <n v="269664.25823703082"/>
    <n v="36367.588028537371"/>
    <n v="306031.84626556817"/>
    <x v="8141"/>
  </r>
  <r>
    <n v="408.72354422152546"/>
    <x v="8335"/>
    <n v="211928.70625637329"/>
    <n v="91691.441235730337"/>
    <n v="41847.960702926815"/>
    <n v="133539.40193865716"/>
    <x v="8142"/>
  </r>
  <r>
    <n v="419.27855472306123"/>
    <x v="8336"/>
    <n v="172960.22431138789"/>
    <n v="181064.71847425058"/>
    <n v="40779.473443569354"/>
    <n v="221844.19191781993"/>
    <x v="8143"/>
  </r>
  <r>
    <n v="381.99266528451818"/>
    <x v="8337"/>
    <n v="229347.92827041188"/>
    <n v="97396.904626542644"/>
    <n v="35075.553609292831"/>
    <n v="132472.45823583548"/>
    <x v="8144"/>
  </r>
  <r>
    <n v="430.72545934085116"/>
    <x v="8338"/>
    <n v="205108.53624823716"/>
    <n v="159068.77372579547"/>
    <n v="30843.722292343366"/>
    <n v="189912.49601813883"/>
    <x v="8145"/>
  </r>
  <r>
    <n v="403.03585404882301"/>
    <x v="8339"/>
    <n v="203833.35653925012"/>
    <n v="196034.04891400685"/>
    <n v="26439.787843530405"/>
    <n v="222473.83675753727"/>
    <x v="8146"/>
  </r>
  <r>
    <n v="411.23209155574318"/>
    <x v="8340"/>
    <n v="212170.19371864302"/>
    <n v="183652.1281388487"/>
    <n v="27545.520116715408"/>
    <n v="211197.6482555641"/>
    <x v="8147"/>
  </r>
  <r>
    <n v="405.4410081117976"/>
    <x v="8341"/>
    <n v="187168.29374925149"/>
    <n v="167053.53833430802"/>
    <n v="25060.316882414721"/>
    <n v="192113.85521672273"/>
    <x v="8148"/>
  </r>
  <r>
    <n v="422.27210906868572"/>
    <x v="8342"/>
    <n v="181955.26079467143"/>
    <n v="182855.272544598"/>
    <n v="42967.860677808356"/>
    <n v="225823.13322240635"/>
    <x v="8149"/>
  </r>
  <r>
    <n v="382.30446531610397"/>
    <x v="8343"/>
    <n v="214988.21168670934"/>
    <n v="132978.85116932678"/>
    <n v="31522.160584379923"/>
    <n v="164501.0117537067"/>
    <x v="8150"/>
  </r>
  <r>
    <n v="400.05111595479212"/>
    <x v="8344"/>
    <n v="172233.56987767521"/>
    <n v="137757.43409312904"/>
    <n v="26145.484069390095"/>
    <n v="163902.91816251914"/>
    <x v="8151"/>
  </r>
  <r>
    <n v="421.17426639639228"/>
    <x v="8345"/>
    <n v="200192.09141152794"/>
    <n v="112619.69184245664"/>
    <n v="24687.346474916889"/>
    <n v="137307.03831737352"/>
    <x v="8152"/>
  </r>
  <r>
    <n v="447.43254698682961"/>
    <x v="8346"/>
    <n v="221821.05017164903"/>
    <n v="169409.54691411325"/>
    <n v="32894.041877347729"/>
    <n v="202303.58879146096"/>
    <x v="8153"/>
  </r>
  <r>
    <n v="392.17094771291318"/>
    <x v="8347"/>
    <n v="174863.77858198358"/>
    <n v="198957.57513605608"/>
    <n v="41808.820078552664"/>
    <n v="240766.39521460875"/>
    <x v="8154"/>
  </r>
  <r>
    <n v="412.90132557411306"/>
    <x v="8348"/>
    <n v="233318.7434373537"/>
    <n v="165979.45642414995"/>
    <n v="32896.597459037635"/>
    <n v="198876.05388318759"/>
    <x v="8155"/>
  </r>
  <r>
    <n v="419.45484341254382"/>
    <x v="8349"/>
    <n v="190921.88609706864"/>
    <n v="189336.08937432745"/>
    <n v="29177.013343032086"/>
    <n v="218513.10271735955"/>
    <x v="8156"/>
  </r>
  <r>
    <n v="401.82304859311796"/>
    <x v="8350"/>
    <n v="217135.06503896974"/>
    <n v="169349.41305467035"/>
    <n v="38001.483887027171"/>
    <n v="207350.89694169752"/>
    <x v="8157"/>
  </r>
  <r>
    <n v="417.91277767008125"/>
    <x v="8351"/>
    <n v="224428.29908973441"/>
    <n v="99500.422895565032"/>
    <n v="27997.058402764655"/>
    <n v="127497.48129832969"/>
    <x v="8158"/>
  </r>
  <r>
    <n v="386.66681406983679"/>
    <x v="8352"/>
    <n v="196615.72554380327"/>
    <n v="200943.73037285751"/>
    <n v="42469.985914134631"/>
    <n v="243413.71628699213"/>
    <x v="8159"/>
  </r>
  <r>
    <n v="433.81427745110534"/>
    <x v="8353"/>
    <n v="204223.64942422957"/>
    <n v="178148.43448459933"/>
    <n v="44723.215313202214"/>
    <n v="222871.64979780154"/>
    <x v="8160"/>
  </r>
  <r>
    <n v="437.81808570676077"/>
    <x v="8354"/>
    <n v="203609.39504034093"/>
    <n v="81283.881514374661"/>
    <n v="26503.184816074394"/>
    <n v="107787.06633044906"/>
    <x v="8161"/>
  </r>
  <r>
    <n v="431.39269363952917"/>
    <x v="8355"/>
    <n v="189159.69287430006"/>
    <n v="165915.7336764085"/>
    <n v="27604.781430671679"/>
    <n v="193520.51510708019"/>
    <x v="8162"/>
  </r>
  <r>
    <n v="387.91045609422446"/>
    <x v="8356"/>
    <n v="178488.5432902443"/>
    <n v="184763.32912297343"/>
    <n v="28858.856670234716"/>
    <n v="213622.18579320813"/>
    <x v="8163"/>
  </r>
  <r>
    <n v="389.37799251852806"/>
    <x v="8357"/>
    <n v="208650.25686923505"/>
    <n v="87296.065874738546"/>
    <n v="36760.439464563467"/>
    <n v="124056.50533930201"/>
    <x v="8164"/>
  </r>
  <r>
    <n v="416.11939106062493"/>
    <x v="8358"/>
    <n v="218876.65528990931"/>
    <n v="210700.41797905834"/>
    <n v="26068.806984077681"/>
    <n v="236769.22496313602"/>
    <x v="8165"/>
  </r>
  <r>
    <n v="392.57772309813049"/>
    <x v="8359"/>
    <n v="234535.34115975405"/>
    <n v="100866.2748480318"/>
    <n v="35461.433196872713"/>
    <n v="136327.70804490452"/>
    <x v="8166"/>
  </r>
  <r>
    <n v="403.16359600953143"/>
    <x v="8360"/>
    <n v="214991.31924249197"/>
    <n v="170072.04440685146"/>
    <n v="31297.774008640885"/>
    <n v="201369.81841549234"/>
    <x v="8167"/>
  </r>
  <r>
    <n v="443.75081563761211"/>
    <x v="8361"/>
    <n v="211476.55626414868"/>
    <n v="205857.10517557125"/>
    <n v="37330.930323229921"/>
    <n v="243188.03549880118"/>
    <x v="8168"/>
  </r>
  <r>
    <n v="447.56378192885558"/>
    <x v="8362"/>
    <n v="183661.07148294599"/>
    <n v="129399.68876613071"/>
    <n v="33171.220122915722"/>
    <n v="162570.90888904643"/>
    <x v="8169"/>
  </r>
  <r>
    <n v="407.56009699435026"/>
    <x v="8363"/>
    <n v="182861.07766431899"/>
    <n v="135817.43355961298"/>
    <n v="39780.112139837351"/>
    <n v="175597.54569945033"/>
    <x v="8170"/>
  </r>
  <r>
    <n v="403.62587933574321"/>
    <x v="8364"/>
    <n v="180293.75795662327"/>
    <n v="196452.12836937007"/>
    <n v="33479.336322315947"/>
    <n v="229931.46469168601"/>
    <x v="8171"/>
  </r>
  <r>
    <n v="411.92171715185617"/>
    <x v="8365"/>
    <n v="218297.44890805069"/>
    <n v="94596.547350334047"/>
    <n v="33217.162785642649"/>
    <n v="127813.7101359767"/>
    <x v="8172"/>
  </r>
  <r>
    <n v="368.07392590768455"/>
    <x v="8366"/>
    <n v="195425.98531066152"/>
    <n v="163716.79119177765"/>
    <n v="36127.157409785643"/>
    <n v="199843.94860156329"/>
    <x v="8173"/>
  </r>
  <r>
    <n v="415.20425141421987"/>
    <x v="8367"/>
    <n v="204771.78637527439"/>
    <n v="142166.22801529351"/>
    <n v="42277.420063848331"/>
    <n v="184443.64807914186"/>
    <x v="8174"/>
  </r>
  <r>
    <n v="429.7768182836939"/>
    <x v="8368"/>
    <n v="228548.47498417014"/>
    <n v="172019.95747276768"/>
    <n v="36884.557395271157"/>
    <n v="208904.51486803882"/>
    <x v="8175"/>
  </r>
  <r>
    <n v="399.29464842809489"/>
    <x v="8369"/>
    <n v="195307.52596580767"/>
    <n v="141582.88080990769"/>
    <n v="41766.377189808241"/>
    <n v="183349.25799971592"/>
    <x v="8176"/>
  </r>
  <r>
    <n v="418.42272484406811"/>
    <x v="8370"/>
    <n v="215246.87251997957"/>
    <n v="185538.42031754288"/>
    <n v="41350.184694059208"/>
    <n v="226888.60501160211"/>
    <x v="8177"/>
  </r>
  <r>
    <n v="389.46980174564123"/>
    <x v="8371"/>
    <n v="184633.09075433563"/>
    <n v="174960.14425857321"/>
    <n v="33356.385384378053"/>
    <n v="208316.52964295127"/>
    <x v="8178"/>
  </r>
  <r>
    <n v="369.84383244284686"/>
    <x v="8372"/>
    <n v="222328.38565099123"/>
    <n v="125121.55324093527"/>
    <n v="37376.900685475637"/>
    <n v="162498.4539264109"/>
    <x v="8179"/>
  </r>
  <r>
    <n v="433.13021944568408"/>
    <x v="8373"/>
    <n v="203783.94561066455"/>
    <n v="160126.52067356053"/>
    <n v="32329.505210893763"/>
    <n v="192456.02588445428"/>
    <x v="8180"/>
  </r>
  <r>
    <n v="394.59756802960425"/>
    <x v="8374"/>
    <n v="183903.54307476242"/>
    <n v="188743.40332607055"/>
    <n v="29147.209865143253"/>
    <n v="217890.61319121381"/>
    <x v="8181"/>
  </r>
  <r>
    <n v="411.09490969447518"/>
    <x v="8375"/>
    <n v="203413.53174812024"/>
    <n v="87984.902080533808"/>
    <n v="27040.38326181165"/>
    <n v="115025.28534234545"/>
    <x v="8182"/>
  </r>
  <r>
    <n v="378.67005314510612"/>
    <x v="8376"/>
    <n v="184153.37424397716"/>
    <n v="113197.05152331124"/>
    <n v="27189.633086348258"/>
    <n v="140386.68460965948"/>
    <x v="8183"/>
  </r>
  <r>
    <n v="414.87956498317294"/>
    <x v="8377"/>
    <n v="223742.49576161386"/>
    <n v="197549.59047748699"/>
    <n v="42684.512665512098"/>
    <n v="240234.10314299908"/>
    <x v="8184"/>
  </r>
  <r>
    <n v="394.17874887477331"/>
    <x v="8378"/>
    <n v="208770.74576124348"/>
    <n v="142974.29006956413"/>
    <n v="32299.881177713596"/>
    <n v="175274.17124727773"/>
    <x v="4094"/>
  </r>
  <r>
    <n v="370.71787609065092"/>
    <x v="8379"/>
    <n v="186687.31311341946"/>
    <n v="92282.798875445049"/>
    <n v="25363.15090401479"/>
    <n v="117645.94977945984"/>
    <x v="8185"/>
  </r>
  <r>
    <n v="396.26278401964504"/>
    <x v="8380"/>
    <n v="186127.43011281767"/>
    <n v="83222.217621069038"/>
    <n v="26973.190250866817"/>
    <n v="110195.40787193585"/>
    <x v="8186"/>
  </r>
  <r>
    <n v="412.9375592135433"/>
    <x v="8381"/>
    <n v="211362.08470846905"/>
    <n v="101169.47388469779"/>
    <n v="37066.261421211908"/>
    <n v="138235.73530590971"/>
    <x v="2543"/>
  </r>
  <r>
    <n v="407.88011704773197"/>
    <x v="8382"/>
    <n v="214894.98127475154"/>
    <n v="194676.31754323377"/>
    <n v="41521.47370093572"/>
    <n v="236197.79124416949"/>
    <x v="8187"/>
  </r>
  <r>
    <n v="422.04133627598367"/>
    <x v="8383"/>
    <n v="186704.18612586206"/>
    <n v="123361.22911961672"/>
    <n v="25772.454649873973"/>
    <n v="149133.68376949069"/>
    <x v="8188"/>
  </r>
  <r>
    <n v="445.42232660583045"/>
    <x v="8384"/>
    <n v="233009.98148761387"/>
    <n v="181393.64440060049"/>
    <n v="38768.240288228466"/>
    <n v="220161.88468882896"/>
    <x v="8189"/>
  </r>
  <r>
    <n v="407.29543023677098"/>
    <x v="8385"/>
    <n v="190227.38603848536"/>
    <n v="160104.68299376735"/>
    <n v="32984.289318212388"/>
    <n v="193088.97231197974"/>
    <x v="8190"/>
  </r>
  <r>
    <n v="418.41567614728092"/>
    <x v="8386"/>
    <n v="207393.44502324457"/>
    <n v="119748.1572065896"/>
    <n v="41234.89327522961"/>
    <n v="160983.0504818192"/>
    <x v="8191"/>
  </r>
  <r>
    <n v="387.84345379657088"/>
    <x v="8387"/>
    <n v="197445.02485345973"/>
    <n v="142754.47443896832"/>
    <n v="35501.727566420719"/>
    <n v="178256.20200538903"/>
    <x v="8192"/>
  </r>
  <r>
    <n v="382.17464626066027"/>
    <x v="8388"/>
    <n v="225617.1030309893"/>
    <n v="182594.47883330882"/>
    <n v="43263.707194712457"/>
    <n v="225858.18602802127"/>
    <x v="8193"/>
  </r>
  <r>
    <n v="415.43061696790249"/>
    <x v="8389"/>
    <n v="208849.55344923385"/>
    <n v="170639.30970556944"/>
    <n v="28665.85846658994"/>
    <n v="199305.16817215938"/>
    <x v="8194"/>
  </r>
  <r>
    <n v="436.93970700839134"/>
    <x v="8390"/>
    <n v="190976.42890968928"/>
    <n v="99991.152559947441"/>
    <n v="39442.778969750456"/>
    <n v="139433.9315296979"/>
    <x v="8195"/>
  </r>
  <r>
    <n v="417.33675623965382"/>
    <x v="8391"/>
    <n v="187648.85987702641"/>
    <n v="178537.3040041718"/>
    <n v="37161.047970177067"/>
    <n v="215698.35197434889"/>
    <x v="8196"/>
  </r>
  <r>
    <n v="380.72801504205387"/>
    <x v="8392"/>
    <n v="227986.22446763617"/>
    <n v="148851.3900173954"/>
    <n v="34850.706980676536"/>
    <n v="183702.09699807194"/>
    <x v="8197"/>
  </r>
  <r>
    <n v="431.19872947411449"/>
    <x v="8393"/>
    <n v="223253.50257738424"/>
    <n v="136888.33921229918"/>
    <n v="29577.483351051749"/>
    <n v="166465.82256335093"/>
    <x v="7651"/>
  </r>
  <r>
    <n v="382.38536791927078"/>
    <x v="8394"/>
    <n v="178945.18138285109"/>
    <n v="192382.29011081124"/>
    <n v="31577.754722914065"/>
    <n v="223960.04483372532"/>
    <x v="3835"/>
  </r>
  <r>
    <n v="392.93761183266406"/>
    <x v="8395"/>
    <n v="194362.89071254144"/>
    <n v="151610.60645241861"/>
    <n v="31915.151722326864"/>
    <n v="183525.75817474548"/>
    <x v="8198"/>
  </r>
  <r>
    <n v="393.08859081281321"/>
    <x v="8396"/>
    <n v="202528.35168608313"/>
    <n v="58762.690841232492"/>
    <n v="34679.526363221361"/>
    <n v="93442.21720445386"/>
    <x v="8199"/>
  </r>
  <r>
    <n v="391.73622536364337"/>
    <x v="8397"/>
    <n v="202876.14907092159"/>
    <n v="150092.30937898305"/>
    <n v="42015.234483905995"/>
    <n v="192107.54386288906"/>
    <x v="8200"/>
  </r>
  <r>
    <n v="360.68627857191245"/>
    <x v="8398"/>
    <n v="199517.37039260802"/>
    <n v="59512.935363154407"/>
    <n v="35872.473582127204"/>
    <n v="95385.408945281612"/>
    <x v="8201"/>
  </r>
  <r>
    <n v="452.33626134937657"/>
    <x v="8399"/>
    <n v="178659.2799190481"/>
    <n v="159472.2167659491"/>
    <n v="29448.015800237288"/>
    <n v="188920.23256618637"/>
    <x v="8202"/>
  </r>
  <r>
    <n v="412.59325408665285"/>
    <x v="8400"/>
    <n v="203681.01410952679"/>
    <n v="248070.17016673234"/>
    <n v="36511.237732971218"/>
    <n v="284581.40789970354"/>
    <x v="8203"/>
  </r>
  <r>
    <n v="416.91566788767921"/>
    <x v="8401"/>
    <n v="217734.92025336516"/>
    <n v="216381.40063941374"/>
    <n v="34849.456889350367"/>
    <n v="251230.85752876411"/>
    <x v="8204"/>
  </r>
  <r>
    <n v="398.97669217691055"/>
    <x v="8402"/>
    <n v="194528.92050345629"/>
    <n v="196895.54075426247"/>
    <n v="27775.23583900385"/>
    <n v="224670.77659326632"/>
    <x v="8205"/>
  </r>
  <r>
    <n v="396.01238913694283"/>
    <x v="8403"/>
    <n v="196013.4464517328"/>
    <n v="212241.5175932729"/>
    <n v="27274.356279705094"/>
    <n v="239515.873872978"/>
    <x v="8206"/>
  </r>
  <r>
    <n v="369.33729895464091"/>
    <x v="8404"/>
    <n v="188097.0465045562"/>
    <n v="130638.43016895559"/>
    <n v="37807.200666576013"/>
    <n v="168445.6308355316"/>
    <x v="8207"/>
  </r>
  <r>
    <n v="405.68055507933252"/>
    <x v="8405"/>
    <n v="208609.00428043868"/>
    <n v="96033.539678229135"/>
    <n v="24922.63943509692"/>
    <n v="120956.17911332606"/>
    <x v="8208"/>
  </r>
  <r>
    <n v="421.77566026852116"/>
    <x v="8406"/>
    <n v="204530.79730211175"/>
    <n v="180772.27158024476"/>
    <n v="30614.290791204225"/>
    <n v="211386.56237144899"/>
    <x v="8209"/>
  </r>
  <r>
    <n v="420.44213576606938"/>
    <x v="8407"/>
    <n v="195842.03310386764"/>
    <n v="161097.19112507309"/>
    <n v="36002.602308411864"/>
    <n v="197099.79343348497"/>
    <x v="8210"/>
  </r>
  <r>
    <n v="408.37346575751451"/>
    <x v="8408"/>
    <n v="180780.40011606624"/>
    <n v="166037.93004455135"/>
    <n v="29806.409034891283"/>
    <n v="195844.33907944264"/>
    <x v="8211"/>
  </r>
  <r>
    <n v="394.57083552526376"/>
    <x v="8409"/>
    <n v="212223.47635526015"/>
    <n v="109727.14261779831"/>
    <n v="30610.942762411607"/>
    <n v="140338.0853802099"/>
    <x v="8212"/>
  </r>
  <r>
    <n v="396.05020305853026"/>
    <x v="8410"/>
    <n v="196271.74757576396"/>
    <n v="143558.06464642525"/>
    <n v="32379.57510192008"/>
    <n v="175937.63974834533"/>
    <x v="8213"/>
  </r>
  <r>
    <n v="452.49061948503117"/>
    <x v="8411"/>
    <n v="233772.79603014232"/>
    <n v="183128.29434033649"/>
    <n v="25940.616019781268"/>
    <n v="209068.91036011776"/>
    <x v="8214"/>
  </r>
  <r>
    <n v="384.22870500388467"/>
    <x v="8412"/>
    <n v="245165.73751391881"/>
    <n v="196111.0206166284"/>
    <n v="29740.551622482788"/>
    <n v="225851.57223911118"/>
    <x v="8215"/>
  </r>
  <r>
    <n v="380.40934046657708"/>
    <x v="8413"/>
    <n v="211052.4415641902"/>
    <n v="170316.3985194276"/>
    <n v="35427.401327224565"/>
    <n v="205743.79984665217"/>
    <x v="8216"/>
  </r>
  <r>
    <n v="418.11416359948373"/>
    <x v="8414"/>
    <n v="201630.2124006181"/>
    <n v="86335.217237545861"/>
    <n v="44198.27450669204"/>
    <n v="130533.49174423789"/>
    <x v="8217"/>
  </r>
  <r>
    <n v="413.06268772308539"/>
    <x v="8415"/>
    <n v="223761.84038013825"/>
    <n v="184500.55399544339"/>
    <n v="44145.379264749361"/>
    <n v="228645.93326019275"/>
    <x v="8218"/>
  </r>
  <r>
    <n v="406.89402812726371"/>
    <x v="8416"/>
    <n v="188166.93069484064"/>
    <n v="111797.54476546949"/>
    <n v="28163.268763087763"/>
    <n v="139960.81352855725"/>
    <x v="8219"/>
  </r>
  <r>
    <n v="417.32197208078816"/>
    <x v="8417"/>
    <n v="214310.14390996768"/>
    <n v="154135.09026650566"/>
    <n v="28105.379177474941"/>
    <n v="182240.4694439806"/>
    <x v="8220"/>
  </r>
  <r>
    <n v="394.98109612548456"/>
    <x v="8418"/>
    <n v="217931.19309612841"/>
    <n v="215550.5321152402"/>
    <n v="26285.685785898306"/>
    <n v="241836.2179011385"/>
    <x v="8221"/>
  </r>
  <r>
    <n v="433.79515967466654"/>
    <x v="8419"/>
    <n v="190997.47975666571"/>
    <n v="195698.0636322572"/>
    <n v="43066.932221897303"/>
    <n v="238764.99585415449"/>
    <x v="8222"/>
  </r>
  <r>
    <n v="376.59337572290883"/>
    <x v="8420"/>
    <n v="195988.67645404558"/>
    <n v="182379.76403430899"/>
    <n v="40071.307546238902"/>
    <n v="222451.0715805479"/>
    <x v="8223"/>
  </r>
  <r>
    <n v="436.26443896865737"/>
    <x v="8421"/>
    <n v="180107.3698229205"/>
    <n v="149180.6085381275"/>
    <n v="39243.219593133661"/>
    <n v="188423.82813126117"/>
    <x v="8224"/>
  </r>
  <r>
    <n v="370.64736337455167"/>
    <x v="8422"/>
    <n v="189888.6993028287"/>
    <n v="162918.36554033821"/>
    <n v="25178.920200229823"/>
    <n v="188097.28574056804"/>
    <x v="8225"/>
  </r>
  <r>
    <n v="446.44688832841416"/>
    <x v="8423"/>
    <n v="197497.54871567729"/>
    <n v="194482.10599820907"/>
    <n v="25594.893508482361"/>
    <n v="220076.99950669141"/>
    <x v="8226"/>
  </r>
  <r>
    <n v="397.50562943537705"/>
    <x v="8424"/>
    <n v="195072.69723197463"/>
    <n v="113858.33759461601"/>
    <n v="39665.766117627252"/>
    <n v="153524.10371224326"/>
    <x v="8227"/>
  </r>
  <r>
    <n v="399.67791211259942"/>
    <x v="8425"/>
    <n v="195713.11095976969"/>
    <n v="92094.394694607545"/>
    <n v="40840.07156038886"/>
    <n v="132934.4662549964"/>
    <x v="8228"/>
  </r>
  <r>
    <n v="398.76126309510806"/>
    <x v="8426"/>
    <n v="200454.05810787014"/>
    <n v="173689.73797025037"/>
    <n v="24894.762880254199"/>
    <n v="198584.50085050456"/>
    <x v="8229"/>
  </r>
  <r>
    <n v="395.69618925771692"/>
    <x v="8427"/>
    <n v="209362.84978161452"/>
    <n v="161109.31024495026"/>
    <n v="38083.905611670802"/>
    <n v="199193.21585662107"/>
    <x v="8230"/>
  </r>
  <r>
    <n v="415.32107312994128"/>
    <x v="8428"/>
    <n v="190426.51062305202"/>
    <n v="148377.45247277085"/>
    <n v="39372.050055016007"/>
    <n v="187749.50252778686"/>
    <x v="8231"/>
  </r>
  <r>
    <n v="417.95520464478187"/>
    <x v="8429"/>
    <n v="186616.72825680822"/>
    <n v="139271.40849456043"/>
    <n v="36345.22969956795"/>
    <n v="175616.63819412838"/>
    <x v="8232"/>
  </r>
  <r>
    <n v="421.68479584540086"/>
    <x v="8430"/>
    <n v="209964.69941651117"/>
    <n v="167870.3340571392"/>
    <n v="27257.60409247296"/>
    <n v="195127.93814961216"/>
    <x v="8233"/>
  </r>
  <r>
    <n v="402.9003737901848"/>
    <x v="8431"/>
    <n v="220522.48832104669"/>
    <n v="146039.25188529771"/>
    <n v="28642.571601577674"/>
    <n v="174681.82348687539"/>
    <x v="8234"/>
  </r>
  <r>
    <n v="405.62535542478503"/>
    <x v="8432"/>
    <n v="192250.72068167716"/>
    <n v="110923.38268346996"/>
    <n v="25011.836702901448"/>
    <n v="135935.21938637141"/>
    <x v="8235"/>
  </r>
  <r>
    <n v="396.81421134649344"/>
    <x v="8433"/>
    <n v="181707.10855499152"/>
    <n v="144612.1153258351"/>
    <n v="28834.163151398789"/>
    <n v="173446.27847723389"/>
    <x v="8236"/>
  </r>
  <r>
    <n v="398.7981076143875"/>
    <x v="8434"/>
    <n v="210530.59620302852"/>
    <n v="110395.85431599816"/>
    <n v="26116.428478508533"/>
    <n v="136512.2827945067"/>
    <x v="8237"/>
  </r>
  <r>
    <n v="388.84193099321521"/>
    <x v="8435"/>
    <n v="201933.05134875895"/>
    <n v="204223.6489902566"/>
    <n v="25806.487723849023"/>
    <n v="230030.13671410561"/>
    <x v="8238"/>
  </r>
  <r>
    <n v="374.64050056146675"/>
    <x v="8436"/>
    <n v="182400.32946244962"/>
    <n v="148729.62192685978"/>
    <n v="26559.785771900129"/>
    <n v="175289.4076987599"/>
    <x v="8239"/>
  </r>
  <r>
    <n v="408.57007145827851"/>
    <x v="8437"/>
    <n v="204386.01460397802"/>
    <n v="229946.37042833809"/>
    <n v="43081.973060599114"/>
    <n v="273028.34348893719"/>
    <x v="8240"/>
  </r>
  <r>
    <n v="445.70294689906103"/>
    <x v="8438"/>
    <n v="181270.04573502191"/>
    <n v="178639.39031201749"/>
    <n v="44104.412880789016"/>
    <n v="222743.80319280652"/>
    <x v="8241"/>
  </r>
  <r>
    <n v="415.83791964767312"/>
    <x v="8439"/>
    <n v="175027.41980291449"/>
    <n v="187456.90155242785"/>
    <n v="37113.216922864951"/>
    <n v="224570.11847529281"/>
    <x v="1772"/>
  </r>
  <r>
    <n v="441.72451924783945"/>
    <x v="8440"/>
    <n v="186828.38389531057"/>
    <n v="145973.54907586082"/>
    <n v="32358.65353494692"/>
    <n v="178332.20261080773"/>
    <x v="5137"/>
  </r>
  <r>
    <n v="396.44176113991892"/>
    <x v="8441"/>
    <n v="170710.60536880663"/>
    <n v="156173.79683759873"/>
    <n v="27470.659156373953"/>
    <n v="183644.45599397269"/>
    <x v="1250"/>
  </r>
  <r>
    <n v="385.17735431973148"/>
    <x v="8442"/>
    <n v="179317.29583833661"/>
    <n v="79866.355025669473"/>
    <n v="26654.921575667395"/>
    <n v="106521.27660133687"/>
    <x v="8242"/>
  </r>
  <r>
    <n v="384.83817246066968"/>
    <x v="8443"/>
    <n v="211900.78852183351"/>
    <n v="147458.4814852546"/>
    <n v="33758.993072651996"/>
    <n v="181217.47455790659"/>
    <x v="8243"/>
  </r>
  <r>
    <n v="399.04693014948521"/>
    <x v="8444"/>
    <n v="197293.62321509107"/>
    <n v="122032.73896039081"/>
    <n v="38536.166493862343"/>
    <n v="160568.90545425314"/>
    <x v="8244"/>
  </r>
  <r>
    <n v="368.61870616432628"/>
    <x v="8445"/>
    <n v="193722.06984795656"/>
    <n v="133617.9193556653"/>
    <n v="44253.233964947867"/>
    <n v="177871.15332061317"/>
    <x v="8245"/>
  </r>
  <r>
    <n v="418.69124723116914"/>
    <x v="8446"/>
    <n v="191663.49961261751"/>
    <n v="142281.14587587563"/>
    <n v="27021.044180390109"/>
    <n v="169302.19005626574"/>
    <x v="8246"/>
  </r>
  <r>
    <n v="414.69029170382692"/>
    <x v="8447"/>
    <n v="215322.17461811975"/>
    <n v="238395.30682694857"/>
    <n v="44648.838492276096"/>
    <n v="283044.14531922468"/>
    <x v="8247"/>
  </r>
  <r>
    <n v="383.40240441798522"/>
    <x v="8448"/>
    <n v="193406.37518739884"/>
    <n v="170070.49576374894"/>
    <n v="38084.635433774522"/>
    <n v="208155.13119752347"/>
    <x v="8248"/>
  </r>
  <r>
    <n v="408.7459339415995"/>
    <x v="8449"/>
    <n v="194063.18269679137"/>
    <n v="158516.47048620859"/>
    <n v="42332.979276902261"/>
    <n v="200849.44976311084"/>
    <x v="8249"/>
  </r>
  <r>
    <n v="389.844043800534"/>
    <x v="8450"/>
    <n v="191838.07058936104"/>
    <n v="55166.233896369333"/>
    <n v="29567.426017077945"/>
    <n v="84733.659913447278"/>
    <x v="8250"/>
  </r>
  <r>
    <n v="407.58839501162561"/>
    <x v="8451"/>
    <n v="210975.94022757461"/>
    <n v="219566.1393909113"/>
    <n v="28186.39665694872"/>
    <n v="247752.53604786002"/>
    <x v="8251"/>
  </r>
  <r>
    <n v="381.40094714262631"/>
    <x v="8452"/>
    <n v="211928.44228626596"/>
    <n v="137276.19574528991"/>
    <n v="35151.79231961225"/>
    <n v="172427.98806490217"/>
    <x v="8252"/>
  </r>
  <r>
    <n v="362.32457038671248"/>
    <x v="8453"/>
    <n v="186449.65497946809"/>
    <n v="184013.28434892124"/>
    <n v="35570.004471578992"/>
    <n v="219583.28882050022"/>
    <x v="8253"/>
  </r>
  <r>
    <n v="393.6378450363506"/>
    <x v="8454"/>
    <n v="171131.13284912208"/>
    <n v="192602.56548161761"/>
    <n v="32044.781857273341"/>
    <n v="224647.34733889095"/>
    <x v="8254"/>
  </r>
  <r>
    <n v="384.18659596956479"/>
    <x v="8455"/>
    <n v="184880.9735902994"/>
    <n v="119712.35986680971"/>
    <n v="26846.367401933145"/>
    <n v="146558.72726874286"/>
    <x v="5460"/>
  </r>
  <r>
    <n v="397.53768593862776"/>
    <x v="8456"/>
    <n v="199547.76375507918"/>
    <n v="198749.93824963368"/>
    <n v="36137.896392787006"/>
    <n v="234887.8346424207"/>
    <x v="8255"/>
  </r>
  <r>
    <n v="389.76583357602323"/>
    <x v="8457"/>
    <n v="208062.52945293652"/>
    <n v="165244.86584242212"/>
    <n v="25083.919281075789"/>
    <n v="190328.78512349792"/>
    <x v="8256"/>
  </r>
  <r>
    <n v="387.59662260709916"/>
    <x v="8458"/>
    <n v="204851.5707345189"/>
    <n v="162497.87451858394"/>
    <n v="30344.990047914125"/>
    <n v="192842.86456649806"/>
    <x v="8257"/>
  </r>
  <r>
    <n v="362.92026597077609"/>
    <x v="8459"/>
    <n v="204061.96893460068"/>
    <n v="180059.62445750658"/>
    <n v="32235.154628267788"/>
    <n v="212294.77908577438"/>
    <x v="8258"/>
  </r>
  <r>
    <n v="442.10315814048192"/>
    <x v="8460"/>
    <n v="185894.30484427122"/>
    <n v="246566.28358360316"/>
    <n v="36340.695408775071"/>
    <n v="282906.97899237822"/>
    <x v="8259"/>
  </r>
  <r>
    <n v="412.39825629810559"/>
    <x v="8461"/>
    <n v="220482.70049315813"/>
    <n v="81258.882737638283"/>
    <n v="28454.255820934952"/>
    <n v="109713.13855857324"/>
    <x v="8260"/>
  </r>
  <r>
    <n v="419.36382369728346"/>
    <x v="8462"/>
    <n v="229289.46825647884"/>
    <n v="241508.33458690028"/>
    <n v="41744.35366371808"/>
    <n v="283252.68825061835"/>
    <x v="8261"/>
  </r>
  <r>
    <n v="397.44747649628147"/>
    <x v="8463"/>
    <n v="218361.52236959466"/>
    <n v="133045.39721444555"/>
    <n v="24958.474182120084"/>
    <n v="158003.87139656564"/>
    <x v="8262"/>
  </r>
  <r>
    <n v="378.76446521134119"/>
    <x v="8464"/>
    <n v="150621.28218544048"/>
    <n v="167792.93236542013"/>
    <n v="38681.056655007123"/>
    <n v="206473.98902042725"/>
    <x v="8263"/>
  </r>
  <r>
    <n v="411.75616927023924"/>
    <x v="8465"/>
    <n v="193926.31645157418"/>
    <n v="151794.19024562283"/>
    <n v="28282.890941463495"/>
    <n v="180077.08118708633"/>
    <x v="8264"/>
  </r>
  <r>
    <n v="424.3656942166092"/>
    <x v="8466"/>
    <n v="225462.8060553165"/>
    <n v="118133.53864866894"/>
    <n v="39988.453468236796"/>
    <n v="158121.99211690575"/>
    <x v="8265"/>
  </r>
  <r>
    <n v="433.97638456688912"/>
    <x v="8467"/>
    <n v="215455.02121624048"/>
    <n v="222834.12727866534"/>
    <n v="29340.90537406534"/>
    <n v="252175.03265273068"/>
    <x v="8266"/>
  </r>
  <r>
    <n v="403.35980523633805"/>
    <x v="8468"/>
    <n v="205735.78971783578"/>
    <n v="234225.37648972173"/>
    <n v="31215.983351294853"/>
    <n v="265441.35984101659"/>
    <x v="8267"/>
  </r>
  <r>
    <n v="387.27527528918159"/>
    <x v="8469"/>
    <n v="200852.82121473193"/>
    <n v="149310.15614952712"/>
    <n v="25640.255685641649"/>
    <n v="174950.41183516878"/>
    <x v="8268"/>
  </r>
  <r>
    <n v="400.50878383878177"/>
    <x v="8470"/>
    <n v="205619.91443490813"/>
    <n v="156718.28752011823"/>
    <n v="30485.482007206156"/>
    <n v="187203.76952732439"/>
    <x v="5048"/>
  </r>
  <r>
    <n v="404.34056639523266"/>
    <x v="8471"/>
    <n v="201263.53635506061"/>
    <n v="171323.32017510856"/>
    <n v="38970.042121540166"/>
    <n v="210293.36229664873"/>
    <x v="8269"/>
  </r>
  <r>
    <n v="378.21438692113384"/>
    <x v="8472"/>
    <n v="225175.50437369983"/>
    <n v="188207.76754169416"/>
    <n v="26319.125126709772"/>
    <n v="214526.89266840395"/>
    <x v="6162"/>
  </r>
  <r>
    <n v="408.84018623430148"/>
    <x v="8473"/>
    <n v="214890.82884196291"/>
    <n v="230975.23077502029"/>
    <n v="28576.627477632104"/>
    <n v="259551.8582526524"/>
    <x v="8270"/>
  </r>
  <r>
    <n v="425.78969792288285"/>
    <x v="8474"/>
    <n v="172340.36649896784"/>
    <n v="115831.03653543101"/>
    <n v="40959.621479150366"/>
    <n v="156790.65801458136"/>
    <x v="8271"/>
  </r>
  <r>
    <n v="383.30144543352947"/>
    <x v="8475"/>
    <n v="212315.24214561345"/>
    <n v="144851.00391046947"/>
    <n v="25869.262059383738"/>
    <n v="170720.26596985321"/>
    <x v="8272"/>
  </r>
  <r>
    <n v="379.06207646838573"/>
    <x v="8476"/>
    <n v="213636.164113593"/>
    <n v="108130.23913788539"/>
    <n v="34070.435622960569"/>
    <n v="142200.67476084596"/>
    <x v="8273"/>
  </r>
  <r>
    <n v="409.67318173345456"/>
    <x v="8477"/>
    <n v="217609.30320324455"/>
    <n v="191811.91022345921"/>
    <n v="30208.864977975347"/>
    <n v="222020.77520143456"/>
    <x v="8274"/>
  </r>
  <r>
    <n v="392.96370637112273"/>
    <x v="8478"/>
    <n v="167897.92902013316"/>
    <n v="149643.88708025587"/>
    <n v="27756.672344108367"/>
    <n v="177400.55942436424"/>
    <x v="2625"/>
  </r>
  <r>
    <n v="432.71795282211474"/>
    <x v="8479"/>
    <n v="197501.91579227473"/>
    <n v="166055.86851886546"/>
    <n v="40836.482666215481"/>
    <n v="206892.35118508094"/>
    <x v="8275"/>
  </r>
  <r>
    <n v="370.25523507745277"/>
    <x v="8480"/>
    <n v="221020.45049407624"/>
    <n v="159678.79746760119"/>
    <n v="32370.383678990125"/>
    <n v="192049.18114659132"/>
    <x v="8276"/>
  </r>
  <r>
    <n v="441.161189599051"/>
    <x v="8481"/>
    <n v="213120.04211704526"/>
    <n v="179942.77913411357"/>
    <n v="36006.684976615812"/>
    <n v="215949.4641107294"/>
    <x v="8277"/>
  </r>
  <r>
    <n v="429.66341015214414"/>
    <x v="8482"/>
    <n v="177002.21160659098"/>
    <n v="146216.20203539546"/>
    <n v="29885.575463913894"/>
    <n v="176101.77749930936"/>
    <x v="8278"/>
  </r>
  <r>
    <n v="423.20953714130985"/>
    <x v="8483"/>
    <n v="178038.62669554952"/>
    <n v="222853.5099120466"/>
    <n v="27261.537424140835"/>
    <n v="250115.04733618745"/>
    <x v="8279"/>
  </r>
  <r>
    <n v="412.23844584225736"/>
    <x v="8484"/>
    <n v="222635.13166235125"/>
    <n v="164980.17621107693"/>
    <n v="29466.416711000751"/>
    <n v="194446.59292207769"/>
    <x v="8280"/>
  </r>
  <r>
    <n v="404.27116803392664"/>
    <x v="8485"/>
    <n v="235053.58417437345"/>
    <n v="169503.92241063569"/>
    <n v="25409.055028280796"/>
    <n v="194912.97743891648"/>
    <x v="8281"/>
  </r>
  <r>
    <n v="420.33561513081986"/>
    <x v="8486"/>
    <n v="237886.00253378853"/>
    <n v="162490.0190866559"/>
    <n v="24960.509494587543"/>
    <n v="187450.52858124344"/>
    <x v="8282"/>
  </r>
  <r>
    <n v="411.07801432688115"/>
    <x v="8487"/>
    <n v="198528.87970134153"/>
    <n v="96180.41162747686"/>
    <n v="31186.14615225271"/>
    <n v="127366.55777972957"/>
    <x v="8283"/>
  </r>
  <r>
    <n v="426.4939903103338"/>
    <x v="8488"/>
    <n v="220926.69378359406"/>
    <n v="208962.63413042761"/>
    <n v="32395.043476672745"/>
    <n v="241357.67760710037"/>
    <x v="8284"/>
  </r>
  <r>
    <n v="376.39032439218005"/>
    <x v="8489"/>
    <n v="195767.34610218022"/>
    <n v="128418.17972955076"/>
    <n v="32102.360726544975"/>
    <n v="160520.54045609574"/>
    <x v="8285"/>
  </r>
  <r>
    <n v="418.65081116515199"/>
    <x v="8490"/>
    <n v="213977.93082407"/>
    <n v="93217.231108163454"/>
    <n v="27808.336763955343"/>
    <n v="121025.5678721188"/>
    <x v="8286"/>
  </r>
  <r>
    <n v="375.33211197636393"/>
    <x v="8491"/>
    <n v="214281.30181629982"/>
    <n v="142326.13697855957"/>
    <n v="39676.52557418598"/>
    <n v="182002.66255274555"/>
    <x v="8287"/>
  </r>
  <r>
    <n v="383.50584404760588"/>
    <x v="8492"/>
    <n v="210378.38307046407"/>
    <n v="168647.44670356659"/>
    <n v="29918.356037908972"/>
    <n v="198565.80274147555"/>
    <x v="8288"/>
  </r>
  <r>
    <n v="403.94607323700973"/>
    <x v="8493"/>
    <n v="226514.75278540561"/>
    <n v="98572.661466915073"/>
    <n v="25856.296275937213"/>
    <n v="124428.95774285229"/>
    <x v="8289"/>
  </r>
  <r>
    <n v="444.06622949213011"/>
    <x v="8494"/>
    <n v="187963.84106114198"/>
    <n v="130832.45728338946"/>
    <n v="34309.942522977064"/>
    <n v="165142.39980636653"/>
    <x v="5447"/>
  </r>
  <r>
    <n v="417.7002959521277"/>
    <x v="8495"/>
    <n v="238872.35247702582"/>
    <n v="213324.47365593081"/>
    <n v="36376.785473101845"/>
    <n v="249701.25912903267"/>
    <x v="8290"/>
  </r>
  <r>
    <n v="395.84054861655125"/>
    <x v="8496"/>
    <n v="179712.8633346195"/>
    <n v="159461.96696834767"/>
    <n v="28853.664816952347"/>
    <n v="188315.63178530001"/>
    <x v="2201"/>
  </r>
  <r>
    <n v="441.70363746883925"/>
    <x v="8497"/>
    <n v="211899.30095825027"/>
    <n v="157576.97743995785"/>
    <n v="44609.998949627901"/>
    <n v="202186.97638958576"/>
    <x v="8291"/>
  </r>
  <r>
    <n v="447.53678071025121"/>
    <x v="8498"/>
    <n v="190362.05678591845"/>
    <n v="137649.39173510278"/>
    <n v="42695.126398515466"/>
    <n v="180344.51813361823"/>
    <x v="8292"/>
  </r>
  <r>
    <n v="419.45513005368252"/>
    <x v="8499"/>
    <n v="203733.37350956351"/>
    <n v="92571.831874130527"/>
    <n v="33049.94681235485"/>
    <n v="125621.77868648537"/>
    <x v="8293"/>
  </r>
  <r>
    <n v="404.0984280697694"/>
    <x v="8500"/>
    <n v="177905.93349749612"/>
    <n v="134448.16253170324"/>
    <n v="34829.055591599652"/>
    <n v="169277.21812330291"/>
    <x v="8294"/>
  </r>
  <r>
    <n v="433.26704633323095"/>
    <x v="8501"/>
    <n v="230533.14159164534"/>
    <n v="142624.97104372873"/>
    <n v="41681.162631074643"/>
    <n v="184306.13367480336"/>
    <x v="8295"/>
  </r>
  <r>
    <n v="417.96724728396623"/>
    <x v="8502"/>
    <n v="210575.77410910896"/>
    <n v="126224.20737288587"/>
    <n v="42182.114449987625"/>
    <n v="168406.32182287349"/>
    <x v="3302"/>
  </r>
  <r>
    <n v="392.92540840772347"/>
    <x v="8503"/>
    <n v="225310.51166792901"/>
    <n v="176402.37940353356"/>
    <n v="43523.799654495953"/>
    <n v="219926.17905802952"/>
    <x v="8296"/>
  </r>
  <r>
    <n v="446.9616328135686"/>
    <x v="8504"/>
    <n v="236272.08397300047"/>
    <n v="118516.52455247313"/>
    <n v="26950.361030078006"/>
    <n v="145466.88558255113"/>
    <x v="8297"/>
  </r>
  <r>
    <n v="429.13421926060181"/>
    <x v="8505"/>
    <n v="177622.22857566524"/>
    <n v="234223.23092049925"/>
    <n v="25265.87862432015"/>
    <n v="259489.1095448194"/>
    <x v="8298"/>
  </r>
  <r>
    <n v="409.27511549508819"/>
    <x v="8506"/>
    <n v="173157.81506225892"/>
    <n v="94019.875194483975"/>
    <n v="30476.523019368637"/>
    <n v="124496.3982138526"/>
    <x v="8299"/>
  </r>
  <r>
    <n v="376.92250067753622"/>
    <x v="8507"/>
    <n v="204770.78961579868"/>
    <n v="169967.34039835681"/>
    <n v="36881.087729461251"/>
    <n v="206848.42812781807"/>
    <x v="8300"/>
  </r>
  <r>
    <n v="424.24599159809407"/>
    <x v="8508"/>
    <n v="225936.32638747207"/>
    <n v="148543.57284747509"/>
    <n v="35588.533040994262"/>
    <n v="184132.10588846935"/>
    <x v="8301"/>
  </r>
  <r>
    <n v="382.98704075581355"/>
    <x v="8509"/>
    <n v="146167.47026922303"/>
    <n v="185590.27003108704"/>
    <n v="42624.295115994195"/>
    <n v="228214.56514708124"/>
    <x v="8302"/>
  </r>
  <r>
    <n v="415.68384275340941"/>
    <x v="8510"/>
    <n v="203235.39668369165"/>
    <n v="181550.31925128924"/>
    <n v="34000.271537544009"/>
    <n v="215550.59078883324"/>
    <x v="8303"/>
  </r>
  <r>
    <n v="422.35012356605114"/>
    <x v="8511"/>
    <n v="205519.2062776066"/>
    <n v="113633.65291857717"/>
    <n v="31269.852893702722"/>
    <n v="144903.50581227988"/>
    <x v="8304"/>
  </r>
  <r>
    <n v="418.8613383694227"/>
    <x v="8512"/>
    <n v="198034.88105037229"/>
    <n v="86095.708301142877"/>
    <n v="24738.436430830741"/>
    <n v="110834.14473197362"/>
    <x v="8305"/>
  </r>
  <r>
    <n v="414.2189521974741"/>
    <x v="8513"/>
    <n v="193296.45778903484"/>
    <n v="160966.57160691093"/>
    <n v="34235.505485705755"/>
    <n v="195202.0770926167"/>
    <x v="8306"/>
  </r>
  <r>
    <n v="401.55640339775874"/>
    <x v="8514"/>
    <n v="248122.10243754083"/>
    <n v="103015.84125616841"/>
    <n v="43210.129099415317"/>
    <n v="146225.97035558373"/>
    <x v="8307"/>
  </r>
  <r>
    <n v="395.60088283765509"/>
    <x v="8515"/>
    <n v="223000.74594854351"/>
    <n v="124390.88160645647"/>
    <n v="36219.446184752276"/>
    <n v="160610.32779120875"/>
    <x v="8308"/>
  </r>
  <r>
    <n v="402.86201007201794"/>
    <x v="8516"/>
    <n v="211010.04352366985"/>
    <n v="105802.67798075191"/>
    <n v="26857.730226270687"/>
    <n v="132660.40820702258"/>
    <x v="8309"/>
  </r>
  <r>
    <n v="439.48624260653787"/>
    <x v="8517"/>
    <n v="205027.53765111265"/>
    <n v="223828.56391775061"/>
    <n v="41723.93309673691"/>
    <n v="265552.49701448751"/>
    <x v="8310"/>
  </r>
  <r>
    <n v="408.34924068051123"/>
    <x v="8518"/>
    <n v="175901.46134177223"/>
    <n v="166296.63015314139"/>
    <n v="43902.686920072258"/>
    <n v="210199.31707321364"/>
    <x v="8311"/>
  </r>
  <r>
    <n v="386.15775918693907"/>
    <x v="8519"/>
    <n v="201594.76370080144"/>
    <n v="109094.55785535373"/>
    <n v="30388.067616936863"/>
    <n v="139482.62547229059"/>
    <x v="8312"/>
  </r>
  <r>
    <n v="377.16322571122288"/>
    <x v="8520"/>
    <n v="206351.94714068019"/>
    <n v="124068.53079643914"/>
    <n v="33845.41918425083"/>
    <n v="157913.94998068997"/>
    <x v="8313"/>
  </r>
  <r>
    <n v="428.63983589525225"/>
    <x v="8521"/>
    <n v="213415.63395077319"/>
    <n v="211420.02242530679"/>
    <n v="36748.947777247216"/>
    <n v="248168.97020255402"/>
    <x v="8314"/>
  </r>
  <r>
    <n v="379.61117482326512"/>
    <x v="8522"/>
    <n v="192764.59114515912"/>
    <n v="140702.2051133108"/>
    <n v="28415.215155693819"/>
    <n v="169117.42026900462"/>
    <x v="8315"/>
  </r>
  <r>
    <n v="415.51327816848749"/>
    <x v="8523"/>
    <n v="201281.54725149469"/>
    <n v="165443.49462739282"/>
    <n v="35490.2129968933"/>
    <n v="200933.70762428612"/>
    <x v="8316"/>
  </r>
  <r>
    <n v="415.37792030601105"/>
    <x v="8524"/>
    <n v="198534.71227362016"/>
    <n v="221084.06052422739"/>
    <n v="38327.740862579631"/>
    <n v="259411.80138680703"/>
    <x v="8317"/>
  </r>
  <r>
    <n v="358.32841474627071"/>
    <x v="8525"/>
    <n v="190796.19750541297"/>
    <n v="142102.74342131364"/>
    <n v="25577.689698661292"/>
    <n v="167680.43311997494"/>
    <x v="8318"/>
  </r>
  <r>
    <n v="410.89380369053015"/>
    <x v="8526"/>
    <n v="191292.35445146423"/>
    <n v="175377.51390820715"/>
    <n v="35083.179407247815"/>
    <n v="210460.69331545496"/>
    <x v="7504"/>
  </r>
  <r>
    <n v="399.94464047700484"/>
    <x v="8527"/>
    <n v="184282.64744980389"/>
    <n v="158131.53773536708"/>
    <n v="39201.4908702432"/>
    <n v="197333.02860561028"/>
    <x v="8319"/>
  </r>
  <r>
    <n v="398.15277698820836"/>
    <x v="8528"/>
    <n v="204208.11746139868"/>
    <n v="166075.27233008391"/>
    <n v="32427.551872787561"/>
    <n v="198502.82420287147"/>
    <x v="8320"/>
  </r>
  <r>
    <n v="404.66613745980021"/>
    <x v="8529"/>
    <n v="145182.9495867696"/>
    <n v="212948.16608331155"/>
    <n v="44052.441357581571"/>
    <n v="257000.60744089313"/>
    <x v="8321"/>
  </r>
  <r>
    <n v="406.29600310606645"/>
    <x v="8530"/>
    <n v="151163.18511739423"/>
    <n v="126059.63910696228"/>
    <n v="44496.49354759667"/>
    <n v="170556.13265455895"/>
    <x v="8322"/>
  </r>
  <r>
    <n v="399.64529522572258"/>
    <x v="8531"/>
    <n v="181928.23125280408"/>
    <n v="132780.38312057444"/>
    <n v="27618.336129974174"/>
    <n v="160398.7192505486"/>
    <x v="8323"/>
  </r>
  <r>
    <n v="367.71425527625331"/>
    <x v="8532"/>
    <n v="198701.91988112492"/>
    <n v="115826.47398080009"/>
    <n v="41334.703071710595"/>
    <n v="157161.17705251067"/>
    <x v="8324"/>
  </r>
  <r>
    <n v="397.56203559506218"/>
    <x v="8533"/>
    <n v="197129.02793680248"/>
    <n v="155237.24842292498"/>
    <n v="40925.206633546804"/>
    <n v="196162.45505647178"/>
    <x v="8325"/>
  </r>
  <r>
    <n v="387.64278673435552"/>
    <x v="8534"/>
    <n v="229639.51640579037"/>
    <n v="193643.24666680442"/>
    <n v="31954.06713757"/>
    <n v="225597.31380437443"/>
    <x v="8326"/>
  </r>
  <r>
    <n v="435.39334444358389"/>
    <x v="8535"/>
    <n v="192914.33008104513"/>
    <n v="115218.0403275953"/>
    <n v="29668.463022673928"/>
    <n v="144886.50335026922"/>
    <x v="8327"/>
  </r>
  <r>
    <n v="419.19128559530617"/>
    <x v="8536"/>
    <n v="226200.46690827727"/>
    <n v="114480.49891121396"/>
    <n v="25903.816606908142"/>
    <n v="140384.31551812211"/>
    <x v="8328"/>
  </r>
  <r>
    <n v="433.27168236422733"/>
    <x v="8537"/>
    <n v="222081.36560023302"/>
    <n v="179910.0891259537"/>
    <n v="41880.137909143079"/>
    <n v="221790.22703509679"/>
    <x v="8329"/>
  </r>
  <r>
    <n v="379.75795816311239"/>
    <x v="8538"/>
    <n v="213387.33611504184"/>
    <n v="131227.32306415364"/>
    <n v="31191.199507941139"/>
    <n v="162418.52257209478"/>
    <x v="8330"/>
  </r>
  <r>
    <n v="417.97970462138358"/>
    <x v="8539"/>
    <n v="243706.86555563714"/>
    <n v="135836.2221802299"/>
    <n v="34893.992898253629"/>
    <n v="170730.21507848354"/>
    <x v="151"/>
  </r>
  <r>
    <n v="446.47928747740588"/>
    <x v="8540"/>
    <n v="202158.44555062905"/>
    <n v="163813.25280356337"/>
    <n v="28954.012947559346"/>
    <n v="192767.26575112273"/>
    <x v="8331"/>
  </r>
  <r>
    <n v="372.01593610366297"/>
    <x v="8541"/>
    <n v="215015.97982088479"/>
    <n v="190271.86607300263"/>
    <n v="29805.433530099188"/>
    <n v="220077.29960310183"/>
    <x v="8332"/>
  </r>
  <r>
    <n v="371.46338276800282"/>
    <x v="8542"/>
    <n v="212865.42043215028"/>
    <n v="171055.10721952503"/>
    <n v="40877.172054987946"/>
    <n v="211932.27927451298"/>
    <x v="8333"/>
  </r>
  <r>
    <n v="390.2135859986351"/>
    <x v="8543"/>
    <n v="190786.56944015712"/>
    <n v="167304.97436480023"/>
    <n v="43092.106267167852"/>
    <n v="210397.0806319681"/>
    <x v="8334"/>
  </r>
  <r>
    <n v="433.82412212624013"/>
    <x v="8544"/>
    <n v="211239.45094873483"/>
    <n v="163550.71191633056"/>
    <n v="26583.916870071971"/>
    <n v="190134.62878640252"/>
    <x v="8335"/>
  </r>
  <r>
    <n v="407.67170508232221"/>
    <x v="8545"/>
    <n v="192138.73889414265"/>
    <n v="145293.1247838338"/>
    <n v="29416.077050747979"/>
    <n v="174709.20183458179"/>
    <x v="8336"/>
  </r>
  <r>
    <n v="401.98706539700771"/>
    <x v="8546"/>
    <n v="193003.81944772523"/>
    <n v="84075.812616577183"/>
    <n v="31535.817651469242"/>
    <n v="115611.63026804643"/>
    <x v="8337"/>
  </r>
  <r>
    <n v="437.08394812276242"/>
    <x v="8547"/>
    <n v="159524.28668747275"/>
    <n v="188375.10816405597"/>
    <n v="31198.713303494071"/>
    <n v="219573.82146755003"/>
    <x v="8338"/>
  </r>
  <r>
    <n v="425.17703412729747"/>
    <x v="8548"/>
    <n v="213606.07591195829"/>
    <n v="97641.215707943134"/>
    <n v="42299.219585134379"/>
    <n v="139940.43529307752"/>
    <x v="8339"/>
  </r>
  <r>
    <n v="397.86500580785992"/>
    <x v="8549"/>
    <n v="198896.46830657238"/>
    <n v="177897.1538932223"/>
    <n v="30996.640496629014"/>
    <n v="208893.79438985133"/>
    <x v="8340"/>
  </r>
  <r>
    <n v="367.6931247245019"/>
    <x v="8550"/>
    <n v="197314.2600530631"/>
    <n v="162888.34839654356"/>
    <n v="39068.09360074158"/>
    <n v="201956.44199728515"/>
    <x v="8341"/>
  </r>
  <r>
    <n v="426.4777250478204"/>
    <x v="8551"/>
    <n v="180241.96469163382"/>
    <n v="254231.88414807519"/>
    <n v="36859.527869229067"/>
    <n v="291091.41201730428"/>
    <x v="8342"/>
  </r>
  <r>
    <n v="384.27179844627705"/>
    <x v="8552"/>
    <n v="219540.2886021524"/>
    <n v="114737.44067066586"/>
    <n v="38989.496818344473"/>
    <n v="153726.93748901034"/>
    <x v="8343"/>
  </r>
  <r>
    <n v="373.4433230098121"/>
    <x v="8553"/>
    <n v="201442.18449199226"/>
    <n v="195715.90805682345"/>
    <n v="43803.989921650398"/>
    <n v="239519.89797847386"/>
    <x v="8344"/>
  </r>
  <r>
    <n v="365.3011707788271"/>
    <x v="8554"/>
    <n v="176590.46075391909"/>
    <n v="212254.61005545233"/>
    <n v="31034.198635451543"/>
    <n v="243288.80869090388"/>
    <x v="8345"/>
  </r>
  <r>
    <n v="398.1192249149567"/>
    <x v="8555"/>
    <n v="215991.6333880884"/>
    <n v="121811.13800986549"/>
    <n v="33546.463095281062"/>
    <n v="155357.60110514655"/>
    <x v="8346"/>
  </r>
  <r>
    <n v="370.13249266770237"/>
    <x v="8556"/>
    <n v="193117.28745267852"/>
    <n v="118976.95275551951"/>
    <n v="34908.419530234489"/>
    <n v="153885.37228575401"/>
    <x v="8347"/>
  </r>
  <r>
    <n v="403.95317110532324"/>
    <x v="8557"/>
    <n v="219357.80567022471"/>
    <n v="112409.15573970377"/>
    <n v="34879.35069175699"/>
    <n v="147288.50643146076"/>
    <x v="8348"/>
  </r>
  <r>
    <n v="405.50635838185406"/>
    <x v="8558"/>
    <n v="207650.14061623061"/>
    <n v="122114.36226358218"/>
    <n v="36072.344879412078"/>
    <n v="158186.70714299427"/>
    <x v="8349"/>
  </r>
  <r>
    <n v="401.75125651969489"/>
    <x v="8559"/>
    <n v="204070.12965065468"/>
    <n v="115422.12877998913"/>
    <n v="44374.742119254981"/>
    <n v="159796.8708992441"/>
    <x v="8350"/>
  </r>
  <r>
    <n v="395.20978440782255"/>
    <x v="8560"/>
    <n v="201544.64952194082"/>
    <n v="210569.00420914992"/>
    <n v="43160.796256454138"/>
    <n v="253729.80046560406"/>
    <x v="8351"/>
  </r>
  <r>
    <n v="442.441119293886"/>
    <x v="8561"/>
    <n v="221668.46642813159"/>
    <n v="177482.92644113154"/>
    <n v="41541.248748696446"/>
    <n v="219024.17518982798"/>
    <x v="8352"/>
  </r>
  <r>
    <n v="425.91663395981146"/>
    <x v="8562"/>
    <n v="210374.54291881292"/>
    <n v="196261.56345610673"/>
    <n v="40358.429919051734"/>
    <n v="236619.99337515846"/>
    <x v="8353"/>
  </r>
  <r>
    <n v="389.73060124438007"/>
    <x v="8563"/>
    <n v="175443.53872801681"/>
    <n v="150197.27928819717"/>
    <n v="28090.139624834002"/>
    <n v="178287.41891303117"/>
    <x v="8354"/>
  </r>
  <r>
    <n v="421.55301474181096"/>
    <x v="8564"/>
    <n v="207646.69207688721"/>
    <n v="117384.08969684454"/>
    <n v="31057.433714406943"/>
    <n v="148441.52341125149"/>
    <x v="8355"/>
  </r>
  <r>
    <n v="419.30604717144502"/>
    <x v="8565"/>
    <n v="174433.94631408565"/>
    <n v="168801.57655568104"/>
    <n v="33095.312602494851"/>
    <n v="201896.88915817588"/>
    <x v="8356"/>
  </r>
  <r>
    <n v="416.31421041428808"/>
    <x v="8566"/>
    <n v="191458.60250078834"/>
    <n v="192742.06029985505"/>
    <n v="38379.5919530967"/>
    <n v="231121.65225295175"/>
    <x v="8357"/>
  </r>
  <r>
    <n v="436.6995847302735"/>
    <x v="8567"/>
    <n v="199630.24434533701"/>
    <n v="171296.60148967314"/>
    <n v="31108.886172718849"/>
    <n v="202405.48766239197"/>
    <x v="8358"/>
  </r>
  <r>
    <n v="420.46170926591827"/>
    <x v="8568"/>
    <n v="203617.02919019683"/>
    <n v="140409.85823614171"/>
    <n v="39655.705170672736"/>
    <n v="180065.56340681444"/>
    <x v="8359"/>
  </r>
  <r>
    <n v="362.50168351500321"/>
    <x v="8569"/>
    <n v="177062.85749874281"/>
    <n v="65503.458359344586"/>
    <n v="27467.663995364153"/>
    <n v="92971.122354708743"/>
    <x v="8360"/>
  </r>
  <r>
    <n v="404.84624522449633"/>
    <x v="8570"/>
    <n v="200495.45712427498"/>
    <n v="92167.945207822515"/>
    <n v="44183.3504876999"/>
    <n v="136351.29569552242"/>
    <x v="8361"/>
  </r>
  <r>
    <n v="452.54543055272279"/>
    <x v="8571"/>
    <n v="170844.04579453779"/>
    <n v="212386.64810547922"/>
    <n v="25768.718827818324"/>
    <n v="238155.36693329754"/>
    <x v="8362"/>
  </r>
  <r>
    <n v="392.805867694683"/>
    <x v="8572"/>
    <n v="190409.9902794823"/>
    <n v="144526.30937361519"/>
    <n v="34906.529941322398"/>
    <n v="179432.83931493759"/>
    <x v="8363"/>
  </r>
  <r>
    <n v="404.79308740124111"/>
    <x v="8573"/>
    <n v="215414.77045947584"/>
    <n v="223954.71129033371"/>
    <n v="40749.641061834824"/>
    <n v="264704.35235216853"/>
    <x v="8364"/>
  </r>
  <r>
    <n v="393.62584903198217"/>
    <x v="8574"/>
    <n v="208865.41631230476"/>
    <n v="133381.382223956"/>
    <n v="25391.798228075957"/>
    <n v="158773.18045203196"/>
    <x v="8365"/>
  </r>
  <r>
    <n v="395.61311615569264"/>
    <x v="8575"/>
    <n v="186565.8575647391"/>
    <n v="125150.79349821305"/>
    <n v="39209.387641751549"/>
    <n v="164360.18113996461"/>
    <x v="8366"/>
  </r>
  <r>
    <n v="407.57548933758306"/>
    <x v="8576"/>
    <n v="215546.6239122409"/>
    <n v="148904.9804894893"/>
    <n v="40235.801740724062"/>
    <n v="189140.78223021337"/>
    <x v="8367"/>
  </r>
  <r>
    <n v="398.81923872892798"/>
    <x v="8577"/>
    <n v="211392.13469768784"/>
    <n v="146798.73142940423"/>
    <n v="38786.113703808056"/>
    <n v="185584.84513321228"/>
    <x v="8368"/>
  </r>
  <r>
    <n v="419.91561408016037"/>
    <x v="8578"/>
    <n v="234165.56522538539"/>
    <n v="188026.38845349805"/>
    <n v="25970.303882287335"/>
    <n v="213996.69233578537"/>
    <x v="8369"/>
  </r>
  <r>
    <n v="380.53855694806549"/>
    <x v="8579"/>
    <n v="221644.99357224963"/>
    <n v="175736.92561428869"/>
    <n v="42514.425576885595"/>
    <n v="218251.3511911743"/>
    <x v="8370"/>
  </r>
  <r>
    <n v="451.95673247714439"/>
    <x v="8580"/>
    <n v="223821.92578885335"/>
    <n v="182523.80339358724"/>
    <n v="29811.540671828461"/>
    <n v="212335.3440654157"/>
    <x v="8371"/>
  </r>
  <r>
    <n v="424.03197511850254"/>
    <x v="8581"/>
    <n v="208167.118303239"/>
    <n v="41076.273392899951"/>
    <n v="31898.433256248034"/>
    <n v="72974.706649147993"/>
    <x v="8372"/>
  </r>
  <r>
    <n v="396.67025853185288"/>
    <x v="8582"/>
    <n v="196549.21183758712"/>
    <n v="80623.601360223212"/>
    <n v="40078.509421123745"/>
    <n v="120702.11078134696"/>
    <x v="8373"/>
  </r>
  <r>
    <n v="369.14786629085756"/>
    <x v="8583"/>
    <n v="199430.38722105027"/>
    <n v="144425.0367571348"/>
    <n v="38180.408326473902"/>
    <n v="182605.44508360871"/>
    <x v="8374"/>
  </r>
  <r>
    <n v="389.28126657477918"/>
    <x v="8584"/>
    <n v="198681.31714461464"/>
    <n v="161359.43623365465"/>
    <n v="32636.809693960811"/>
    <n v="193996.24592761547"/>
    <x v="8375"/>
  </r>
  <r>
    <n v="391.23868948913315"/>
    <x v="8585"/>
    <n v="232157.56275764137"/>
    <n v="112908.09178446984"/>
    <n v="35559.961589528037"/>
    <n v="148468.05337399789"/>
    <x v="8376"/>
  </r>
  <r>
    <n v="410.02278644216426"/>
    <x v="8586"/>
    <n v="192249.91988667788"/>
    <n v="182423.09525468212"/>
    <n v="36780.997324811673"/>
    <n v="219204.09257949379"/>
    <x v="8377"/>
  </r>
  <r>
    <n v="404.41452802037344"/>
    <x v="8587"/>
    <n v="194265.41220947893"/>
    <n v="131379.90430106036"/>
    <n v="30963.584131772961"/>
    <n v="162343.48843283331"/>
    <x v="8378"/>
  </r>
  <r>
    <n v="416.43177118470226"/>
    <x v="8588"/>
    <n v="241007.02660603792"/>
    <n v="155951.15926210888"/>
    <n v="44325.959653688849"/>
    <n v="200277.11891579774"/>
    <x v="8379"/>
  </r>
  <r>
    <n v="417.75814328976708"/>
    <x v="8589"/>
    <n v="223277.45637724662"/>
    <n v="133766.66774142857"/>
    <n v="27605.983348921694"/>
    <n v="161372.65109035026"/>
    <x v="8380"/>
  </r>
  <r>
    <n v="402.21434476412912"/>
    <x v="8590"/>
    <n v="188135.97525611566"/>
    <n v="207575.44536977352"/>
    <n v="24881.565866042136"/>
    <n v="232457.01123581565"/>
    <x v="8381"/>
  </r>
  <r>
    <n v="403.10818799464954"/>
    <x v="8591"/>
    <n v="197214.71712613467"/>
    <n v="215775.08729688398"/>
    <n v="27569.515125947117"/>
    <n v="243344.60242283111"/>
    <x v="8382"/>
  </r>
  <r>
    <n v="395.14944772417653"/>
    <x v="8592"/>
    <n v="189555.51392927187"/>
    <n v="139312.7474520824"/>
    <n v="37181.050635722611"/>
    <n v="176493.79808780501"/>
    <x v="8383"/>
  </r>
  <r>
    <n v="437.28557292822796"/>
    <x v="8593"/>
    <n v="185365.43021064685"/>
    <n v="132836.33096920399"/>
    <n v="35082.435133221254"/>
    <n v="167918.76610242523"/>
    <x v="8384"/>
  </r>
  <r>
    <n v="417.84289417056345"/>
    <x v="8594"/>
    <n v="169311.88178649583"/>
    <n v="298688.87770232052"/>
    <n v="40777.057563800285"/>
    <n v="339465.93526612082"/>
    <x v="8385"/>
  </r>
  <r>
    <n v="457.2808074169152"/>
    <x v="8595"/>
    <n v="214001.34795121237"/>
    <n v="131410.69739713194"/>
    <n v="30870.206645285274"/>
    <n v="162280.90404241721"/>
    <x v="8386"/>
  </r>
  <r>
    <n v="441.10414794390545"/>
    <x v="8596"/>
    <n v="194356.08632599894"/>
    <n v="69363.979122679142"/>
    <n v="39921.10269046756"/>
    <n v="109285.08181314671"/>
    <x v="8387"/>
  </r>
  <r>
    <n v="422.09604101528726"/>
    <x v="8597"/>
    <n v="199690.09347628159"/>
    <n v="117315.19322409529"/>
    <n v="40282.638014013624"/>
    <n v="157597.83123810892"/>
    <x v="1012"/>
  </r>
  <r>
    <n v="418.18287378404841"/>
    <x v="8598"/>
    <n v="209548.59473826087"/>
    <n v="182119.20447807043"/>
    <n v="42970.067004696153"/>
    <n v="225089.27148276658"/>
    <x v="8388"/>
  </r>
  <r>
    <n v="389.62522441391422"/>
    <x v="8599"/>
    <n v="184433.30540370615"/>
    <n v="200128.68885093916"/>
    <n v="28819.358360770129"/>
    <n v="228948.04721170929"/>
    <x v="8389"/>
  </r>
  <r>
    <n v="412.57332114336958"/>
    <x v="8600"/>
    <n v="170610.75070796214"/>
    <n v="193177.8865758781"/>
    <n v="37961.926565544294"/>
    <n v="231139.8131414224"/>
    <x v="3247"/>
  </r>
  <r>
    <n v="394.46974666478536"/>
    <x v="8601"/>
    <n v="218677.1519043899"/>
    <n v="104773.06803200208"/>
    <n v="40324.195722483746"/>
    <n v="145097.26375448582"/>
    <x v="8390"/>
  </r>
  <r>
    <n v="456.39321353303615"/>
    <x v="8602"/>
    <n v="201131.23245874961"/>
    <n v="230309.67674865661"/>
    <n v="39064.607074355015"/>
    <n v="269374.28382301162"/>
    <x v="8391"/>
  </r>
  <r>
    <n v="409.96740267665774"/>
    <x v="8603"/>
    <n v="200244.57884682485"/>
    <n v="81647.981812476908"/>
    <n v="33197.652689800765"/>
    <n v="114845.63450227768"/>
    <x v="8392"/>
  </r>
  <r>
    <n v="422.70573979094411"/>
    <x v="8604"/>
    <n v="180551.60467723096"/>
    <n v="164892.4019904345"/>
    <n v="34724.935509129893"/>
    <n v="199617.3374995644"/>
    <x v="8393"/>
  </r>
  <r>
    <n v="395.48783440351178"/>
    <x v="8605"/>
    <n v="198198.16394067361"/>
    <n v="134063.94580070037"/>
    <n v="29324.267597889066"/>
    <n v="163388.21339858943"/>
    <x v="4921"/>
  </r>
  <r>
    <n v="433.45493756770242"/>
    <x v="8606"/>
    <n v="224644.19074030058"/>
    <n v="121011.7227300619"/>
    <n v="25584.563996628298"/>
    <n v="146596.28672669019"/>
    <x v="8394"/>
  </r>
  <r>
    <n v="396.08575003194846"/>
    <x v="8607"/>
    <n v="188924.58908459009"/>
    <n v="135786.22035048372"/>
    <n v="42270.531313958476"/>
    <n v="178056.75166444218"/>
    <x v="8395"/>
  </r>
  <r>
    <n v="406.35251821535405"/>
    <x v="8608"/>
    <n v="215730.24598340783"/>
    <n v="152168.57088123506"/>
    <n v="28290.461340380909"/>
    <n v="180459.03222161598"/>
    <x v="8396"/>
  </r>
  <r>
    <n v="425.14424684177231"/>
    <x v="8609"/>
    <n v="206318.61287594901"/>
    <n v="131080.18882976708"/>
    <n v="35242.865928732936"/>
    <n v="166323.05475850002"/>
    <x v="8397"/>
  </r>
  <r>
    <n v="389.32240753702541"/>
    <x v="8610"/>
    <n v="247337.90262648821"/>
    <n v="69582.172287428097"/>
    <n v="30700.049705698348"/>
    <n v="100282.22199312644"/>
    <x v="8398"/>
  </r>
  <r>
    <n v="430.10907765242376"/>
    <x v="8611"/>
    <n v="212964.89808438081"/>
    <n v="217671.12353565361"/>
    <n v="40613.288374111224"/>
    <n v="258284.41190976484"/>
    <x v="8399"/>
  </r>
  <r>
    <n v="422.07830733592789"/>
    <x v="8612"/>
    <n v="216519.37675468402"/>
    <n v="191845.76806880941"/>
    <n v="28347.616286582397"/>
    <n v="220193.38435539181"/>
    <x v="8400"/>
  </r>
  <r>
    <n v="403.73600909982264"/>
    <x v="8613"/>
    <n v="189317.56288484577"/>
    <n v="263737.9774827275"/>
    <n v="33155.592777011756"/>
    <n v="296893.57025973924"/>
    <x v="8401"/>
  </r>
  <r>
    <n v="387.85827360569948"/>
    <x v="8614"/>
    <n v="185354.01045432585"/>
    <n v="106644.82641528313"/>
    <n v="39817.281281069947"/>
    <n v="146462.10769635308"/>
    <x v="8402"/>
  </r>
  <r>
    <n v="376.02361059538896"/>
    <x v="8615"/>
    <n v="212576.03767670548"/>
    <n v="116286.80966413685"/>
    <n v="28761.720479480209"/>
    <n v="145048.53014361707"/>
    <x v="8403"/>
  </r>
  <r>
    <n v="409.40959517773109"/>
    <x v="8616"/>
    <n v="199121.53210857805"/>
    <n v="168521.68064939466"/>
    <n v="42727.191602329673"/>
    <n v="211248.87225172433"/>
    <x v="8404"/>
  </r>
  <r>
    <n v="362.42537678749267"/>
    <x v="8617"/>
    <n v="242614.99447279965"/>
    <n v="138669.67728766118"/>
    <n v="38188.435165287861"/>
    <n v="176858.11245294905"/>
    <x v="8405"/>
  </r>
  <r>
    <n v="427.91540565536468"/>
    <x v="8618"/>
    <n v="204382.42867411309"/>
    <n v="176788.39516878556"/>
    <n v="37544.0757116487"/>
    <n v="214332.47088043427"/>
    <x v="8406"/>
  </r>
  <r>
    <n v="405.69335089323459"/>
    <x v="8619"/>
    <n v="199182.95701270117"/>
    <n v="167826.68759979549"/>
    <n v="43550.915074735465"/>
    <n v="211377.60267453096"/>
    <x v="8407"/>
  </r>
  <r>
    <n v="387.17917908699229"/>
    <x v="8620"/>
    <n v="190731.88984428722"/>
    <n v="153964.92555925931"/>
    <n v="37473.351614221872"/>
    <n v="191438.27717348118"/>
    <x v="8408"/>
  </r>
  <r>
    <n v="378.93125803399295"/>
    <x v="8621"/>
    <n v="186475.57787203812"/>
    <n v="122620.2276925128"/>
    <n v="38551.490349386549"/>
    <n v="161171.71804189935"/>
    <x v="8409"/>
  </r>
  <r>
    <n v="382.0186283628525"/>
    <x v="8622"/>
    <n v="210227.9791766062"/>
    <n v="146762.05439268672"/>
    <n v="41088.193010748386"/>
    <n v="187850.24740343512"/>
    <x v="8410"/>
  </r>
  <r>
    <n v="393.14036793389903"/>
    <x v="8623"/>
    <n v="197029.04729162532"/>
    <n v="242689.0316134115"/>
    <n v="44493.091324093381"/>
    <n v="287182.1229375049"/>
    <x v="8411"/>
  </r>
  <r>
    <n v="418.9975736830043"/>
    <x v="8624"/>
    <n v="205897.32982888381"/>
    <n v="167628.84206458717"/>
    <n v="35833.432916886071"/>
    <n v="203462.27498147322"/>
    <x v="8412"/>
  </r>
  <r>
    <n v="379.27300054043604"/>
    <x v="8625"/>
    <n v="203124.80564378802"/>
    <n v="156715.10111565204"/>
    <n v="41794.270605227612"/>
    <n v="198509.37172087966"/>
    <x v="8413"/>
  </r>
  <r>
    <n v="379.01264347572021"/>
    <x v="8626"/>
    <n v="213128.96988089583"/>
    <n v="153241.65734513744"/>
    <n v="29729.988471209384"/>
    <n v="182971.64581634683"/>
    <x v="8414"/>
  </r>
  <r>
    <n v="412.03099846573053"/>
    <x v="8627"/>
    <n v="215065.00711447254"/>
    <n v="113234.52301299346"/>
    <n v="30455.078774519217"/>
    <n v="143689.60178751269"/>
    <x v="8415"/>
  </r>
  <r>
    <n v="365.63880791776126"/>
    <x v="8628"/>
    <n v="175338.07901475774"/>
    <n v="91420.751120122994"/>
    <n v="38334.409220646085"/>
    <n v="129755.16034076907"/>
    <x v="8416"/>
  </r>
  <r>
    <n v="419.45347575188782"/>
    <x v="8629"/>
    <n v="219880.51847505063"/>
    <n v="118867.8636948631"/>
    <n v="37063.334906835626"/>
    <n v="155931.19860169874"/>
    <x v="8417"/>
  </r>
  <r>
    <n v="398.94750262825102"/>
    <x v="8630"/>
    <n v="176819.11397297043"/>
    <n v="110522.54771749814"/>
    <n v="37262.769033454417"/>
    <n v="147785.31675095257"/>
    <x v="8418"/>
  </r>
  <r>
    <n v="400.54106717264909"/>
    <x v="8631"/>
    <n v="241094.08759941487"/>
    <n v="165250.15417375127"/>
    <n v="30552.60998449818"/>
    <n v="195802.76415824945"/>
    <x v="8419"/>
  </r>
  <r>
    <n v="443.95506278804652"/>
    <x v="8632"/>
    <n v="223044.50538827656"/>
    <n v="187029.25669435851"/>
    <n v="43892.488679850707"/>
    <n v="230921.74537420922"/>
    <x v="8420"/>
  </r>
  <r>
    <n v="430.36751825676009"/>
    <x v="8633"/>
    <n v="201939.80660065738"/>
    <n v="142104.4517101965"/>
    <n v="27699.305436371804"/>
    <n v="169803.7571465683"/>
    <x v="8421"/>
  </r>
  <r>
    <n v="380.18795704733839"/>
    <x v="8634"/>
    <n v="229072.5024946465"/>
    <n v="171298.0474750594"/>
    <n v="35556.957998229911"/>
    <n v="206855.00547328932"/>
    <x v="8422"/>
  </r>
  <r>
    <n v="399.72289759095077"/>
    <x v="8635"/>
    <n v="192215.88861755366"/>
    <n v="222920.84271043912"/>
    <n v="29530.582044109382"/>
    <n v="252451.4247545485"/>
    <x v="8423"/>
  </r>
  <r>
    <n v="384.30893107211472"/>
    <x v="8636"/>
    <n v="219139.1985903219"/>
    <n v="97457.187502234039"/>
    <n v="39615.619149679093"/>
    <n v="137072.80665191312"/>
    <x v="8424"/>
  </r>
  <r>
    <n v="450.63985453472736"/>
    <x v="8637"/>
    <n v="181128.2069171677"/>
    <n v="115820.27824434443"/>
    <n v="32331.180429616976"/>
    <n v="148151.4586739614"/>
    <x v="8425"/>
  </r>
  <r>
    <n v="408.45302121248892"/>
    <x v="8638"/>
    <n v="216868.13347770748"/>
    <n v="135063.1060310333"/>
    <n v="32056.148294591596"/>
    <n v="167119.2543256249"/>
    <x v="2692"/>
  </r>
  <r>
    <n v="401.35501983094196"/>
    <x v="8639"/>
    <n v="197607.74246244083"/>
    <n v="224662.25651201874"/>
    <n v="32121.557697391869"/>
    <n v="256783.8142094106"/>
    <x v="8426"/>
  </r>
  <r>
    <n v="421.24776966816512"/>
    <x v="8640"/>
    <n v="215907.73235588099"/>
    <n v="193025.60803103092"/>
    <n v="42387.653309681882"/>
    <n v="235413.26134071281"/>
    <x v="8427"/>
  </r>
  <r>
    <n v="399.12387618778973"/>
    <x v="8641"/>
    <n v="192119.9427099599"/>
    <n v="200852.4353685469"/>
    <n v="29225.382724470212"/>
    <n v="230077.81809301709"/>
    <x v="8428"/>
  </r>
  <r>
    <n v="371.83217770670996"/>
    <x v="8642"/>
    <n v="198139.39305744183"/>
    <n v="257967.16265695481"/>
    <n v="33224.247840817821"/>
    <n v="291191.41049777262"/>
    <x v="8429"/>
  </r>
  <r>
    <n v="454.75354624355674"/>
    <x v="8643"/>
    <n v="236326.61286152169"/>
    <n v="202752.7873369845"/>
    <n v="40053.65933979032"/>
    <n v="242806.44667677482"/>
    <x v="8430"/>
  </r>
  <r>
    <n v="402.7681446820614"/>
    <x v="8644"/>
    <n v="183851.6535002731"/>
    <n v="136962.88665429919"/>
    <n v="29707.803565314116"/>
    <n v="166670.69021961332"/>
    <x v="8431"/>
  </r>
  <r>
    <n v="391.33497383530812"/>
    <x v="8645"/>
    <n v="197819.31394648127"/>
    <n v="133307.5511208984"/>
    <n v="29836.225760376059"/>
    <n v="163143.77688127445"/>
    <x v="8432"/>
  </r>
  <r>
    <n v="391.25384100566271"/>
    <x v="8646"/>
    <n v="217791.79093046967"/>
    <n v="153592.24240865064"/>
    <n v="44739.374971597674"/>
    <n v="198331.61738024832"/>
    <x v="8433"/>
  </r>
  <r>
    <n v="402.00931901270741"/>
    <x v="8647"/>
    <n v="214402.64115373627"/>
    <n v="193700.57187572404"/>
    <n v="31575.026922476911"/>
    <n v="225275.59879820095"/>
    <x v="6738"/>
  </r>
  <r>
    <n v="427.82815999379977"/>
    <x v="8648"/>
    <n v="191712.74383037092"/>
    <n v="216765.57910337643"/>
    <n v="41043.35953309988"/>
    <n v="257808.93863647629"/>
    <x v="8434"/>
  </r>
  <r>
    <n v="398.41946124409446"/>
    <x v="8649"/>
    <n v="220419.36756507066"/>
    <n v="137245.06177858761"/>
    <n v="41875.554240947138"/>
    <n v="179120.61601953476"/>
    <x v="8435"/>
  </r>
  <r>
    <n v="394.65476011954701"/>
    <x v="8650"/>
    <n v="199548.56980977356"/>
    <n v="127763.183581898"/>
    <n v="39663.359872473418"/>
    <n v="167426.54345437142"/>
    <x v="8436"/>
  </r>
  <r>
    <n v="419.20102839518256"/>
    <x v="8651"/>
    <n v="195380.83298496765"/>
    <n v="124174.65816740002"/>
    <n v="36716.017866716065"/>
    <n v="160890.67603411607"/>
    <x v="8437"/>
  </r>
  <r>
    <n v="421.51982329360226"/>
    <x v="8652"/>
    <n v="222402.76280997062"/>
    <n v="150323.94542595887"/>
    <n v="34849.739906172763"/>
    <n v="185173.68533213163"/>
    <x v="8438"/>
  </r>
  <r>
    <n v="440.61707511219038"/>
    <x v="8653"/>
    <n v="188251.61607002109"/>
    <n v="183416.44874527073"/>
    <n v="34844.361382220304"/>
    <n v="218260.81012749102"/>
    <x v="8439"/>
  </r>
  <r>
    <n v="437.06809115489909"/>
    <x v="8654"/>
    <n v="234308.3591556148"/>
    <n v="138848.54026875261"/>
    <n v="40775.838784973625"/>
    <n v="179624.37905372624"/>
    <x v="8440"/>
  </r>
  <r>
    <n v="410.07602274690572"/>
    <x v="8655"/>
    <n v="185055.40242212775"/>
    <n v="160295.76466453023"/>
    <n v="27319.174101103854"/>
    <n v="187614.93876563408"/>
    <x v="7385"/>
  </r>
  <r>
    <n v="414.00985179724262"/>
    <x v="8656"/>
    <n v="199156.71931574689"/>
    <n v="210145.85127162459"/>
    <n v="25615.666943246353"/>
    <n v="235761.51821487094"/>
    <x v="8441"/>
  </r>
  <r>
    <n v="438.77121512119885"/>
    <x v="8657"/>
    <n v="221008.23098015168"/>
    <n v="133631.94130456776"/>
    <n v="30435.278435893513"/>
    <n v="164067.21974046127"/>
    <x v="2260"/>
  </r>
  <r>
    <n v="406.78948359065731"/>
    <x v="8658"/>
    <n v="199610.95808105584"/>
    <n v="156208.77197668731"/>
    <n v="44270.655757938526"/>
    <n v="200479.42773462582"/>
    <x v="8442"/>
  </r>
  <r>
    <n v="398.35571268593003"/>
    <x v="8659"/>
    <n v="180885.94691375596"/>
    <n v="214848.19547225625"/>
    <n v="42708.031965616799"/>
    <n v="257556.22743787305"/>
    <x v="8443"/>
  </r>
  <r>
    <n v="398.76117881799485"/>
    <x v="8660"/>
    <n v="211045.8866118335"/>
    <n v="122399.16318044384"/>
    <n v="37682.283062804185"/>
    <n v="160081.44624324801"/>
    <x v="8444"/>
  </r>
  <r>
    <n v="400.95649290248247"/>
    <x v="8661"/>
    <n v="183590.56278715486"/>
    <n v="198298.16345258101"/>
    <n v="26145.96459582472"/>
    <n v="224444.12804840572"/>
    <x v="8445"/>
  </r>
  <r>
    <n v="434.18493546367051"/>
    <x v="8662"/>
    <n v="172771.79681054255"/>
    <n v="92981.502233535852"/>
    <n v="35315.500088629226"/>
    <n v="128297.00232216508"/>
    <x v="8446"/>
  </r>
  <r>
    <n v="416.04369273614873"/>
    <x v="8663"/>
    <n v="187489.94818015193"/>
    <n v="182586.43557645846"/>
    <n v="24690.578888326741"/>
    <n v="207277.0144647852"/>
    <x v="8447"/>
  </r>
  <r>
    <n v="426.20914868060112"/>
    <x v="8664"/>
    <n v="190325.26393738942"/>
    <n v="222322.38465855477"/>
    <n v="43279.515189652004"/>
    <n v="265601.89984820678"/>
    <x v="8448"/>
  </r>
  <r>
    <n v="441.54330040108806"/>
    <x v="8665"/>
    <n v="176162.26990928387"/>
    <n v="166427.71562816922"/>
    <n v="26950.014183929707"/>
    <n v="193377.72981209893"/>
    <x v="8449"/>
  </r>
  <r>
    <n v="390.16077793744552"/>
    <x v="8666"/>
    <n v="190243.61505073807"/>
    <n v="76191.981515347623"/>
    <n v="28097.396898756422"/>
    <n v="104289.37841410405"/>
    <x v="8450"/>
  </r>
  <r>
    <n v="436.95704399411431"/>
    <x v="8667"/>
    <n v="233710.07844783185"/>
    <n v="141291.17653608831"/>
    <n v="32355.942595086421"/>
    <n v="173647.11913117472"/>
    <x v="8451"/>
  </r>
  <r>
    <n v="368.63854052618592"/>
    <x v="8668"/>
    <n v="193337.41301994422"/>
    <n v="170629.2291890145"/>
    <n v="42422.823268254135"/>
    <n v="213052.05245726864"/>
    <x v="8452"/>
  </r>
  <r>
    <n v="389.75130721471419"/>
    <x v="8669"/>
    <n v="237577.00934838521"/>
    <n v="196382.57246370305"/>
    <n v="27321.188940013944"/>
    <n v="223703.76140371698"/>
    <x v="8453"/>
  </r>
  <r>
    <n v="394.4758231975955"/>
    <x v="8670"/>
    <n v="202874.24470363199"/>
    <n v="106185.90381975319"/>
    <n v="31501.587067881967"/>
    <n v="137687.49088763515"/>
    <x v="8454"/>
  </r>
  <r>
    <n v="389.42641119270343"/>
    <x v="8671"/>
    <n v="226499.89165696045"/>
    <n v="144413.16954434523"/>
    <n v="30533.282946345676"/>
    <n v="174946.45249069092"/>
    <x v="8455"/>
  </r>
  <r>
    <n v="433.93504084362979"/>
    <x v="8672"/>
    <n v="184324.41394754394"/>
    <n v="239157.59290907439"/>
    <n v="40430.49202366871"/>
    <n v="279588.08493274311"/>
    <x v="8456"/>
  </r>
  <r>
    <n v="369.85620497485706"/>
    <x v="8673"/>
    <n v="210413.20189274463"/>
    <n v="103416.78993227112"/>
    <n v="29925.645828657794"/>
    <n v="133342.4357609289"/>
    <x v="8457"/>
  </r>
  <r>
    <n v="418.46905773730163"/>
    <x v="8674"/>
    <n v="233894.46836298422"/>
    <n v="209926.03688512198"/>
    <n v="32566.480615758432"/>
    <n v="242492.51750088041"/>
    <x v="8458"/>
  </r>
  <r>
    <n v="392.68794304461403"/>
    <x v="8675"/>
    <n v="216551.71312695186"/>
    <n v="159386.90910553615"/>
    <n v="24890.93914233457"/>
    <n v="184277.84824787072"/>
    <x v="8459"/>
  </r>
  <r>
    <n v="400.21295078187438"/>
    <x v="8676"/>
    <n v="232579.43970959907"/>
    <n v="103510.6386880081"/>
    <n v="36563.073167238537"/>
    <n v="140073.71185524663"/>
    <x v="8460"/>
  </r>
  <r>
    <n v="414.5417145338277"/>
    <x v="8677"/>
    <n v="185467.22947444217"/>
    <n v="174657.77835322332"/>
    <n v="33615.001339377464"/>
    <n v="208272.77969260077"/>
    <x v="8461"/>
  </r>
  <r>
    <n v="435.12059444632496"/>
    <x v="8678"/>
    <n v="219100.95906291879"/>
    <n v="182584.45314019235"/>
    <n v="29096.492046242678"/>
    <n v="211680.94518643501"/>
    <x v="8462"/>
  </r>
  <r>
    <n v="407.36002236868444"/>
    <x v="8679"/>
    <n v="208035.06356477493"/>
    <n v="208006.61177839403"/>
    <n v="30206.946485217559"/>
    <n v="238213.55826361157"/>
    <x v="8463"/>
  </r>
  <r>
    <n v="415.40715805537167"/>
    <x v="8680"/>
    <n v="213791.39611425649"/>
    <n v="184928.21924136073"/>
    <n v="40410.456841296756"/>
    <n v="225338.67608265748"/>
    <x v="8464"/>
  </r>
  <r>
    <n v="373.92709623856911"/>
    <x v="8681"/>
    <n v="205896.47104826977"/>
    <n v="120718.31370425325"/>
    <n v="27321.339480876923"/>
    <n v="148039.65318513016"/>
    <x v="8465"/>
  </r>
  <r>
    <n v="414.58730459275245"/>
    <x v="8682"/>
    <n v="195638.82748647302"/>
    <n v="134620.86675888198"/>
    <n v="24816.667097849084"/>
    <n v="159437.53385673105"/>
    <x v="8466"/>
  </r>
  <r>
    <n v="414.22936101038334"/>
    <x v="8683"/>
    <n v="215128.07245577915"/>
    <n v="125353.50545993296"/>
    <n v="33725.100904924693"/>
    <n v="159078.60636485764"/>
    <x v="8467"/>
  </r>
  <r>
    <n v="375.69584453769551"/>
    <x v="8684"/>
    <n v="190078.69285702493"/>
    <n v="161708.52938124607"/>
    <n v="30792.393879702555"/>
    <n v="192500.92326094862"/>
    <x v="8468"/>
  </r>
  <r>
    <n v="372.80974070355109"/>
    <x v="8685"/>
    <n v="205515.08048355026"/>
    <n v="171182.09961846413"/>
    <n v="37212.588344352946"/>
    <n v="208394.68796281709"/>
    <x v="8469"/>
  </r>
  <r>
    <n v="410.25103697754031"/>
    <x v="8686"/>
    <n v="185617.05149901126"/>
    <n v="145674.5057836856"/>
    <n v="27741.312358777046"/>
    <n v="173415.81814246264"/>
    <x v="8470"/>
  </r>
  <r>
    <n v="421.32206831841472"/>
    <x v="8687"/>
    <n v="200331.24083464756"/>
    <n v="211529.73424064965"/>
    <n v="30071.150196523522"/>
    <n v="241600.88443717317"/>
    <x v="8471"/>
  </r>
  <r>
    <n v="414.80372775147305"/>
    <x v="8688"/>
    <n v="204640.12115466973"/>
    <n v="167565.24112975289"/>
    <n v="44518.754326086877"/>
    <n v="212083.99545583976"/>
    <x v="8472"/>
  </r>
  <r>
    <n v="437.94641713027363"/>
    <x v="8689"/>
    <n v="194394.34533901265"/>
    <n v="166601.78762307446"/>
    <n v="44352.835412874498"/>
    <n v="210954.62303594896"/>
    <x v="8473"/>
  </r>
  <r>
    <n v="429.17480759680609"/>
    <x v="8690"/>
    <n v="218836.97032684705"/>
    <n v="151633.51432744466"/>
    <n v="29935.327412637605"/>
    <n v="181568.84174008225"/>
    <x v="8474"/>
  </r>
  <r>
    <n v="379.44819119296744"/>
    <x v="8691"/>
    <n v="184652.61183639202"/>
    <n v="253835.49303224395"/>
    <n v="27376.237518460657"/>
    <n v="281211.73055070458"/>
    <x v="8475"/>
  </r>
  <r>
    <n v="402.36303199015771"/>
    <x v="8692"/>
    <n v="224254.02433836783"/>
    <n v="134284.77138881822"/>
    <n v="39346.229286198104"/>
    <n v="173631.00067501632"/>
    <x v="8476"/>
  </r>
  <r>
    <n v="362.60131897675524"/>
    <x v="8693"/>
    <n v="196160.63658239023"/>
    <n v="125701.86257001442"/>
    <n v="36606.115810781062"/>
    <n v="162307.97838079548"/>
    <x v="8477"/>
  </r>
  <r>
    <n v="413.60823892684743"/>
    <x v="8694"/>
    <n v="203229.01406491207"/>
    <n v="64022.823737049999"/>
    <n v="25022.634697921098"/>
    <n v="89045.458434971093"/>
    <x v="8478"/>
  </r>
  <r>
    <n v="448.8467702689162"/>
    <x v="8695"/>
    <n v="193494.50389781734"/>
    <n v="210354.14630453559"/>
    <n v="39762.235111277041"/>
    <n v="250116.38141581265"/>
    <x v="8479"/>
  </r>
  <r>
    <n v="400.38733608357967"/>
    <x v="8696"/>
    <n v="235958.43838698615"/>
    <n v="130403.96610686072"/>
    <n v="31880.243102692737"/>
    <n v="162284.20920955346"/>
    <x v="8480"/>
  </r>
  <r>
    <n v="439.08297022264577"/>
    <x v="8697"/>
    <n v="200577.67175280917"/>
    <n v="169729.74449910014"/>
    <n v="43763.7931025816"/>
    <n v="213493.53760168175"/>
    <x v="8481"/>
  </r>
  <r>
    <n v="378.27258394612562"/>
    <x v="8698"/>
    <n v="184925.31127179431"/>
    <n v="168493.06436117078"/>
    <n v="35372.202207914874"/>
    <n v="203865.26656908565"/>
    <x v="8482"/>
  </r>
  <r>
    <n v="403.38188363630701"/>
    <x v="8699"/>
    <n v="209770.46767120922"/>
    <n v="199651.45514307101"/>
    <n v="34350.15499829562"/>
    <n v="234001.61014136663"/>
    <x v="8483"/>
  </r>
  <r>
    <n v="399.86049019134077"/>
    <x v="8700"/>
    <n v="216169.85053965289"/>
    <n v="156182.96564038339"/>
    <n v="32593.958538395989"/>
    <n v="188776.92417877939"/>
    <x v="8484"/>
  </r>
  <r>
    <n v="425.35079077331727"/>
    <x v="8701"/>
    <n v="201445.45719374664"/>
    <n v="139625.68715514088"/>
    <n v="35125.986002717196"/>
    <n v="174751.67315785808"/>
    <x v="8485"/>
  </r>
  <r>
    <n v="408.14456323196839"/>
    <x v="8702"/>
    <n v="181514.05445166928"/>
    <n v="135773.65456899372"/>
    <n v="39658.407680244913"/>
    <n v="175432.06224923863"/>
    <x v="8486"/>
  </r>
  <r>
    <n v="459.05862456037659"/>
    <x v="8703"/>
    <n v="190140.63908279376"/>
    <n v="145543.30290374544"/>
    <n v="43609.440544953504"/>
    <n v="189152.74344869895"/>
    <x v="8487"/>
  </r>
  <r>
    <n v="414.66979217435903"/>
    <x v="8704"/>
    <n v="195154.09427745521"/>
    <n v="174121.17236924489"/>
    <n v="29112.434925795449"/>
    <n v="203233.60729504033"/>
    <x v="8488"/>
  </r>
  <r>
    <n v="443.0109993493146"/>
    <x v="8705"/>
    <n v="225266.36223972531"/>
    <n v="232043.78518554673"/>
    <n v="36281.963998656473"/>
    <n v="268325.74918420322"/>
    <x v="8489"/>
  </r>
  <r>
    <n v="412.16280440988612"/>
    <x v="8706"/>
    <n v="199356.63192337754"/>
    <n v="155018.82669558516"/>
    <n v="29396.752421249283"/>
    <n v="184415.57911683444"/>
    <x v="4036"/>
  </r>
  <r>
    <n v="405.30266645453287"/>
    <x v="8707"/>
    <n v="240951.5834549322"/>
    <n v="218247.42365091664"/>
    <n v="37538.546646833267"/>
    <n v="255785.97029774991"/>
    <x v="8490"/>
  </r>
  <r>
    <n v="371.10339154661722"/>
    <x v="8708"/>
    <n v="190403.23432649852"/>
    <n v="143161.31738085032"/>
    <n v="41875.198964510513"/>
    <n v="185036.51634536084"/>
    <x v="8491"/>
  </r>
  <r>
    <n v="426.8066059290831"/>
    <x v="8709"/>
    <n v="216001.0569213299"/>
    <n v="205519.6498545004"/>
    <n v="43244.948598858558"/>
    <n v="248764.59845335895"/>
    <x v="8492"/>
  </r>
  <r>
    <n v="408.68090956043329"/>
    <x v="8710"/>
    <n v="203502.11154713912"/>
    <n v="224438.37160648761"/>
    <n v="36266.100604679355"/>
    <n v="260704.47221116695"/>
    <x v="8493"/>
  </r>
  <r>
    <n v="426.14461189550724"/>
    <x v="8711"/>
    <n v="204436.25890232669"/>
    <n v="177933.73122600312"/>
    <n v="33342.045463934264"/>
    <n v="211275.7766899374"/>
    <x v="8494"/>
  </r>
  <r>
    <n v="415.54668408320128"/>
    <x v="8712"/>
    <n v="182292.92845120415"/>
    <n v="175905.6711111966"/>
    <n v="32526.276570728209"/>
    <n v="208431.94768192479"/>
    <x v="8495"/>
  </r>
  <r>
    <n v="411.93469512992152"/>
    <x v="8713"/>
    <n v="221768.57051294026"/>
    <n v="67406.819498311947"/>
    <n v="31366.361630140342"/>
    <n v="98773.181128452285"/>
    <x v="8496"/>
  </r>
  <r>
    <n v="402.91940065916543"/>
    <x v="8714"/>
    <n v="222124.49113025461"/>
    <n v="107989.96551222984"/>
    <n v="25213.159214105428"/>
    <n v="133203.12472633529"/>
    <x v="8497"/>
  </r>
  <r>
    <n v="406.50759616440837"/>
    <x v="8715"/>
    <n v="183919.74187030442"/>
    <n v="206189.75322345513"/>
    <n v="30512.66968705989"/>
    <n v="236702.42291051502"/>
    <x v="8498"/>
  </r>
  <r>
    <n v="400.20978213384603"/>
    <x v="8716"/>
    <n v="177847.232930422"/>
    <n v="138980.25694754513"/>
    <n v="25853.496215885829"/>
    <n v="164833.75316343096"/>
    <x v="8499"/>
  </r>
  <r>
    <n v="417.26328977692663"/>
    <x v="8717"/>
    <n v="213726.41852752204"/>
    <n v="206886.50282538781"/>
    <n v="38737.560060353651"/>
    <n v="245624.06288574147"/>
    <x v="8500"/>
  </r>
  <r>
    <n v="434.50442457498406"/>
    <x v="8718"/>
    <n v="206293.80574161879"/>
    <n v="232320.6552225147"/>
    <n v="40697.40699536234"/>
    <n v="273018.06221787701"/>
    <x v="8501"/>
  </r>
  <r>
    <n v="418.45824970807644"/>
    <x v="8719"/>
    <n v="220386.79630949395"/>
    <n v="149429.09913226808"/>
    <n v="39500.074822199691"/>
    <n v="188929.17395446775"/>
    <x v="8502"/>
  </r>
  <r>
    <n v="395.18265885193682"/>
    <x v="8720"/>
    <n v="177457.7262772322"/>
    <n v="167217.10727910817"/>
    <n v="34507.6556664503"/>
    <n v="201724.76294555847"/>
    <x v="93"/>
  </r>
  <r>
    <n v="395.19400081001118"/>
    <x v="8721"/>
    <n v="237354.03447429067"/>
    <n v="184125.63898795511"/>
    <n v="40606.740448735152"/>
    <n v="224732.37943669027"/>
    <x v="7402"/>
  </r>
  <r>
    <n v="433.05916528666006"/>
    <x v="8722"/>
    <n v="197088.9296789954"/>
    <n v="165036.15644051743"/>
    <n v="38753.973831725809"/>
    <n v="203790.13027224323"/>
    <x v="8503"/>
  </r>
  <r>
    <n v="415.66359480488279"/>
    <x v="8723"/>
    <n v="177365.55298357591"/>
    <n v="192783.01153494135"/>
    <n v="44633.673607903198"/>
    <n v="237416.68514284457"/>
    <x v="5724"/>
  </r>
  <r>
    <n v="403.20557092923775"/>
    <x v="8724"/>
    <n v="182414.95745624279"/>
    <n v="122290.74581271954"/>
    <n v="28134.585309219481"/>
    <n v="150425.33112193903"/>
    <x v="8504"/>
  </r>
  <r>
    <n v="427.54856780095827"/>
    <x v="8725"/>
    <n v="228674.79817996314"/>
    <n v="240711.68623361914"/>
    <n v="33292.637952705052"/>
    <n v="274004.3241863242"/>
    <x v="8505"/>
  </r>
  <r>
    <n v="377.5155744200809"/>
    <x v="8726"/>
    <n v="186248.30700409543"/>
    <n v="124286.97774156749"/>
    <n v="28466.796476984429"/>
    <n v="152753.77421855193"/>
    <x v="8506"/>
  </r>
  <r>
    <n v="404.24364658900333"/>
    <x v="8727"/>
    <n v="184325.69092237102"/>
    <n v="164842.00673454246"/>
    <n v="30303.41427454045"/>
    <n v="195145.4210090829"/>
    <x v="8507"/>
  </r>
  <r>
    <n v="386.8932811885835"/>
    <x v="8728"/>
    <n v="189954.27035681813"/>
    <n v="116491.84444331394"/>
    <n v="36505.278723451112"/>
    <n v="152997.12316676506"/>
    <x v="8508"/>
  </r>
  <r>
    <n v="402.48473508346814"/>
    <x v="8729"/>
    <n v="213790.49582012137"/>
    <n v="201014.14861286458"/>
    <n v="38460.100002290164"/>
    <n v="239474.24861515473"/>
    <x v="8509"/>
  </r>
  <r>
    <n v="362.21225308866377"/>
    <x v="8730"/>
    <n v="204228.85209719397"/>
    <n v="115948.16183034299"/>
    <n v="25238.033381976926"/>
    <n v="141186.1952123199"/>
    <x v="8510"/>
  </r>
  <r>
    <n v="445.93864573275783"/>
    <x v="8731"/>
    <n v="178982.79786248435"/>
    <n v="196538.87217437508"/>
    <n v="43804.098311071743"/>
    <n v="240342.97048544683"/>
    <x v="8511"/>
  </r>
  <r>
    <n v="426.48949986494068"/>
    <x v="8732"/>
    <n v="207072.00765425479"/>
    <n v="133312.29259569963"/>
    <n v="36067.654026121701"/>
    <n v="169379.94662182132"/>
    <x v="8512"/>
  </r>
  <r>
    <n v="431.12056184098401"/>
    <x v="8733"/>
    <n v="211695.43427549736"/>
    <n v="223946.31852207845"/>
    <n v="27646.392129525568"/>
    <n v="251592.71065160402"/>
    <x v="8513"/>
  </r>
  <r>
    <n v="455.46245823691083"/>
    <x v="8734"/>
    <n v="250448.38193018149"/>
    <n v="136045.83053869053"/>
    <n v="33528.698069122816"/>
    <n v="169574.52860781335"/>
    <x v="8514"/>
  </r>
  <r>
    <n v="405.0946720186036"/>
    <x v="8735"/>
    <n v="203004.06547807629"/>
    <n v="188786.74207391837"/>
    <n v="33468.118017206863"/>
    <n v="222254.86009112524"/>
    <x v="8515"/>
  </r>
  <r>
    <n v="453.17619217025327"/>
    <x v="8736"/>
    <n v="207980.71501361681"/>
    <n v="174299.00339800323"/>
    <n v="26823.128709997036"/>
    <n v="201122.13210800028"/>
    <x v="8516"/>
  </r>
  <r>
    <n v="410.22352565927395"/>
    <x v="8737"/>
    <n v="215626.93508074072"/>
    <n v="155395.0579777633"/>
    <n v="38837.776919328127"/>
    <n v="194232.83489709144"/>
    <x v="8517"/>
  </r>
  <r>
    <n v="389.79516570627283"/>
    <x v="8738"/>
    <n v="192524.91984497511"/>
    <n v="156702.03072522522"/>
    <n v="29625.000069041969"/>
    <n v="186327.03079426719"/>
    <x v="8518"/>
  </r>
  <r>
    <n v="365.43043576608096"/>
    <x v="8739"/>
    <n v="168094.57261895476"/>
    <n v="117138.43800764404"/>
    <n v="34201.843344417081"/>
    <n v="151340.28135206114"/>
    <x v="5928"/>
  </r>
  <r>
    <n v="365.19561749300038"/>
    <x v="8740"/>
    <n v="206136.98691959647"/>
    <n v="167314.87539666687"/>
    <n v="43317.508090486815"/>
    <n v="210632.38348715368"/>
    <x v="8519"/>
  </r>
  <r>
    <n v="425.25099788070912"/>
    <x v="8741"/>
    <n v="196603.06788274882"/>
    <n v="190742.02180544831"/>
    <n v="43349.429979399465"/>
    <n v="234091.45178484777"/>
    <x v="8520"/>
  </r>
  <r>
    <n v="377.53518307856984"/>
    <x v="8742"/>
    <n v="200722.21946479901"/>
    <n v="197007.28044864233"/>
    <n v="31841.433668217134"/>
    <n v="228848.71411685945"/>
    <x v="8521"/>
  </r>
  <r>
    <n v="453.30754836518616"/>
    <x v="8743"/>
    <n v="231109.95314304743"/>
    <n v="154045.37627998064"/>
    <n v="32075.58372216544"/>
    <n v="186120.96000214608"/>
    <x v="8522"/>
  </r>
  <r>
    <n v="409.04173550538394"/>
    <x v="8744"/>
    <n v="216586.34415150239"/>
    <n v="208138.03039246742"/>
    <n v="42021.978714567391"/>
    <n v="250160.00910703483"/>
    <x v="8523"/>
  </r>
  <r>
    <n v="405.82397325984044"/>
    <x v="8745"/>
    <n v="185184.7814213809"/>
    <n v="111506.18322896192"/>
    <n v="25533.063365240239"/>
    <n v="137039.24659420215"/>
    <x v="8524"/>
  </r>
  <r>
    <n v="398.13876250873881"/>
    <x v="8746"/>
    <n v="176529.27462752906"/>
    <n v="191592.31174198628"/>
    <n v="44811.487657944606"/>
    <n v="236403.7993999309"/>
    <x v="8525"/>
  </r>
  <r>
    <n v="418.72368815446691"/>
    <x v="8747"/>
    <n v="181751.38430230087"/>
    <n v="126071.11164352695"/>
    <n v="32955.65644607407"/>
    <n v="159026.76808960101"/>
    <x v="8526"/>
  </r>
  <r>
    <n v="360.68233993231519"/>
    <x v="8748"/>
    <n v="178992.43378754784"/>
    <n v="149974.94246834007"/>
    <n v="32613.524033275451"/>
    <n v="182588.46650161553"/>
    <x v="8527"/>
  </r>
  <r>
    <n v="372.3185369808462"/>
    <x v="8749"/>
    <n v="189173.57334854672"/>
    <n v="140441.88851380127"/>
    <n v="27745.68286111101"/>
    <n v="168187.57137491228"/>
    <x v="8528"/>
  </r>
  <r>
    <n v="425.0064145505209"/>
    <x v="8750"/>
    <n v="215770.49645718755"/>
    <n v="183567.73055194147"/>
    <n v="35389.104936009993"/>
    <n v="218956.83548795147"/>
    <x v="8529"/>
  </r>
  <r>
    <n v="396.72817087429553"/>
    <x v="8751"/>
    <n v="195382.96741592872"/>
    <n v="190947.3133413991"/>
    <n v="29364.217529942583"/>
    <n v="220311.53087134167"/>
    <x v="8530"/>
  </r>
  <r>
    <n v="438.71288604250083"/>
    <x v="8752"/>
    <n v="217668.42012521593"/>
    <n v="177630.7807261399"/>
    <n v="29485.196984738923"/>
    <n v="207115.97771087883"/>
    <x v="8531"/>
  </r>
  <r>
    <n v="373.09384924878213"/>
    <x v="8753"/>
    <n v="167965.85496728701"/>
    <n v="201720.52647694916"/>
    <n v="38606.829170617078"/>
    <n v="240327.35564756623"/>
    <x v="8532"/>
  </r>
  <r>
    <n v="414.57377983472134"/>
    <x v="8754"/>
    <n v="214376.82027149576"/>
    <n v="221012.16636767675"/>
    <n v="44840.055496430126"/>
    <n v="265852.22186410689"/>
    <x v="8533"/>
  </r>
  <r>
    <n v="418.51741930318065"/>
    <x v="8755"/>
    <n v="227384.75965134951"/>
    <n v="159282.95304053414"/>
    <n v="27380.95245828911"/>
    <n v="186663.90549882324"/>
    <x v="8534"/>
  </r>
  <r>
    <n v="388.39964490710599"/>
    <x v="8756"/>
    <n v="219699.876293009"/>
    <n v="218319.65680263157"/>
    <n v="29776.966855073595"/>
    <n v="248096.62365770515"/>
    <x v="8535"/>
  </r>
  <r>
    <n v="399.77109051801165"/>
    <x v="8757"/>
    <n v="228501.3584092189"/>
    <n v="159401.27809866075"/>
    <n v="35314.227115091882"/>
    <n v="194715.50521375262"/>
    <x v="8536"/>
  </r>
  <r>
    <n v="426.67271026362124"/>
    <x v="8758"/>
    <n v="182662.76326466029"/>
    <n v="116400.9964675528"/>
    <n v="33656.803526209056"/>
    <n v="150057.79999376187"/>
    <x v="8537"/>
  </r>
  <r>
    <n v="432.97445065434385"/>
    <x v="8759"/>
    <n v="210874.04227493948"/>
    <n v="218045.10899068587"/>
    <n v="41248.56599856868"/>
    <n v="259293.67498925456"/>
    <x v="8538"/>
  </r>
  <r>
    <n v="383.31275968545737"/>
    <x v="8760"/>
    <n v="180473.28626917361"/>
    <n v="123763.41823938845"/>
    <n v="42234.57011261041"/>
    <n v="165997.98835199885"/>
    <x v="8539"/>
  </r>
  <r>
    <n v="426.15544593858738"/>
    <x v="8761"/>
    <n v="217860.79882326693"/>
    <n v="134667.73512822032"/>
    <n v="38244.08108987887"/>
    <n v="172911.81621809918"/>
    <x v="8540"/>
  </r>
  <r>
    <n v="419.58981494969396"/>
    <x v="8762"/>
    <n v="215777.62909207388"/>
    <n v="183322.59079352001"/>
    <n v="30923.896742984474"/>
    <n v="214246.48753650449"/>
    <x v="8541"/>
  </r>
  <r>
    <n v="369.90421400435815"/>
    <x v="8763"/>
    <n v="195873.64313800112"/>
    <n v="57816.686152864786"/>
    <n v="37564.916588719308"/>
    <n v="95381.602741584094"/>
    <x v="8542"/>
  </r>
  <r>
    <n v="402.0163751444552"/>
    <x v="8764"/>
    <n v="209128.49372448382"/>
    <n v="216832.07730052626"/>
    <n v="43049.355070736048"/>
    <n v="259881.43237126232"/>
    <x v="8543"/>
  </r>
  <r>
    <n v="392.83662655533993"/>
    <x v="8765"/>
    <n v="222692.00012163114"/>
    <n v="128383.3479113721"/>
    <n v="29947.658515805819"/>
    <n v="158331.00642717793"/>
    <x v="8544"/>
  </r>
  <r>
    <n v="428.50374501070132"/>
    <x v="8766"/>
    <n v="191526.40654144285"/>
    <n v="179706.61938743919"/>
    <n v="39253.74902325376"/>
    <n v="218960.36841069296"/>
    <x v="5489"/>
  </r>
  <r>
    <n v="423.77208113614211"/>
    <x v="8767"/>
    <n v="198803.65770420592"/>
    <n v="142427.87014875477"/>
    <n v="28422.925256532075"/>
    <n v="170850.79540528683"/>
    <x v="6644"/>
  </r>
  <r>
    <n v="404.57298171649654"/>
    <x v="8768"/>
    <n v="218683.06376748311"/>
    <n v="205542.17847884577"/>
    <n v="33167.391567688479"/>
    <n v="238709.57004653424"/>
    <x v="8545"/>
  </r>
  <r>
    <n v="412.2635248906281"/>
    <x v="8769"/>
    <n v="185715.27434723885"/>
    <n v="133418.80691375525"/>
    <n v="37289.045037841963"/>
    <n v="170707.8519515972"/>
    <x v="762"/>
  </r>
  <r>
    <n v="380.96804046627466"/>
    <x v="8770"/>
    <n v="240952.46294536156"/>
    <n v="109145.43113878369"/>
    <n v="37410.984341180643"/>
    <n v="146556.41547996434"/>
    <x v="8546"/>
  </r>
  <r>
    <n v="427.47920113621865"/>
    <x v="8771"/>
    <n v="236318.31810803278"/>
    <n v="216727.85407053845"/>
    <n v="29487.930806810593"/>
    <n v="246215.78487734904"/>
    <x v="8547"/>
  </r>
  <r>
    <n v="399.64684285854025"/>
    <x v="8772"/>
    <n v="213026.80239236614"/>
    <n v="150987.5737048719"/>
    <n v="39205.606055273558"/>
    <n v="190193.17976014546"/>
    <x v="8548"/>
  </r>
  <r>
    <n v="418.33832058462463"/>
    <x v="8773"/>
    <n v="206589.39778740809"/>
    <n v="179954.57267930888"/>
    <n v="34573.651576452736"/>
    <n v="214528.22425576163"/>
    <x v="8549"/>
  </r>
  <r>
    <n v="433.31564662539972"/>
    <x v="8774"/>
    <n v="180660.37866946054"/>
    <n v="193760.86756591438"/>
    <n v="44116.760844533885"/>
    <n v="237877.62841044826"/>
    <x v="8550"/>
  </r>
  <r>
    <n v="378.70840348123915"/>
    <x v="8775"/>
    <n v="190147.13392188572"/>
    <n v="149482.68728513495"/>
    <n v="27066.46175658697"/>
    <n v="176549.14904172192"/>
    <x v="325"/>
  </r>
  <r>
    <n v="434.42218941269647"/>
    <x v="8776"/>
    <n v="161527.94251186945"/>
    <n v="232547.26080596101"/>
    <n v="42237.564069293308"/>
    <n v="274784.8248752543"/>
    <x v="8551"/>
  </r>
  <r>
    <n v="426.66648435473087"/>
    <x v="8777"/>
    <n v="207564.54139627764"/>
    <n v="164557.33746534784"/>
    <n v="40227.287149514057"/>
    <n v="204784.62461486191"/>
    <x v="8552"/>
  </r>
  <r>
    <n v="433.94759910328912"/>
    <x v="8778"/>
    <n v="216992.49861397041"/>
    <n v="165675.94142806309"/>
    <n v="41704.644597045328"/>
    <n v="207380.58602510841"/>
    <x v="8553"/>
  </r>
  <r>
    <n v="391.36531181721347"/>
    <x v="8779"/>
    <n v="219190.01472008295"/>
    <n v="184567.53685220747"/>
    <n v="29280.88172117895"/>
    <n v="213848.41857338641"/>
    <x v="8554"/>
  </r>
  <r>
    <n v="404.91140380388958"/>
    <x v="8780"/>
    <n v="224016.44031300463"/>
    <n v="203895.55588072594"/>
    <n v="40389.373894518481"/>
    <n v="244284.92977524441"/>
    <x v="8555"/>
  </r>
  <r>
    <n v="448.74442822691526"/>
    <x v="8781"/>
    <n v="226696.61105897248"/>
    <n v="199742.4858589104"/>
    <n v="44580.052156837512"/>
    <n v="244322.53801574791"/>
    <x v="8556"/>
  </r>
  <r>
    <n v="443.82322683105843"/>
    <x v="8782"/>
    <n v="214958.47030002289"/>
    <n v="183354.87469822462"/>
    <n v="25395.484672728551"/>
    <n v="208750.35937095317"/>
    <x v="8557"/>
  </r>
  <r>
    <n v="371.58189757365727"/>
    <x v="8783"/>
    <n v="212373.55013760674"/>
    <n v="106307.14432443236"/>
    <n v="41213.332210670516"/>
    <n v="147520.47653510288"/>
    <x v="8558"/>
  </r>
  <r>
    <n v="405.08775312296558"/>
    <x v="8784"/>
    <n v="204114.73871224024"/>
    <n v="192881.36977581319"/>
    <n v="27930.880639399744"/>
    <n v="220812.25041521294"/>
    <x v="8559"/>
  </r>
  <r>
    <n v="417.30967781920435"/>
    <x v="8785"/>
    <n v="200509.31787497201"/>
    <n v="111300.89599119461"/>
    <n v="34960.111649600258"/>
    <n v="146261.00764079488"/>
    <x v="8560"/>
  </r>
  <r>
    <n v="433.60290137116459"/>
    <x v="8786"/>
    <n v="223857.27552326096"/>
    <n v="154407.76669519395"/>
    <n v="31369.148442595779"/>
    <n v="185776.91513778974"/>
    <x v="8561"/>
  </r>
  <r>
    <n v="371.23335736177552"/>
    <x v="8787"/>
    <n v="207505.37340621094"/>
    <n v="162812.69268747905"/>
    <n v="30703.040049400533"/>
    <n v="193515.73273687958"/>
    <x v="8562"/>
  </r>
  <r>
    <n v="418.56803296478233"/>
    <x v="8788"/>
    <n v="245961.47758498101"/>
    <n v="162500.54016269109"/>
    <n v="34568.833064510545"/>
    <n v="197069.37322720164"/>
    <x v="8563"/>
  </r>
  <r>
    <n v="365.58508282952823"/>
    <x v="8789"/>
    <n v="209912.13013177578"/>
    <n v="144728.9231140982"/>
    <n v="40411.151737920263"/>
    <n v="185140.07485201847"/>
    <x v="8564"/>
  </r>
  <r>
    <n v="427.57363250166333"/>
    <x v="8790"/>
    <n v="188860.05805224457"/>
    <n v="211087.62014643443"/>
    <n v="28001.74203009361"/>
    <n v="239089.36217652805"/>
    <x v="8565"/>
  </r>
  <r>
    <n v="403.25294742575107"/>
    <x v="8791"/>
    <n v="218945.24854301781"/>
    <n v="145851.10264523231"/>
    <n v="32796.248124103739"/>
    <n v="178647.35076933604"/>
    <x v="8566"/>
  </r>
  <r>
    <n v="394.1965106127937"/>
    <x v="8792"/>
    <n v="186990.88165954847"/>
    <n v="191597.59588237875"/>
    <n v="25010.286734176232"/>
    <n v="216607.88261655497"/>
    <x v="8567"/>
  </r>
  <r>
    <n v="391.09252166597554"/>
    <x v="8793"/>
    <n v="189888.48199029831"/>
    <n v="219054.62338354212"/>
    <n v="24823.028352555062"/>
    <n v="243877.65173609718"/>
    <x v="8568"/>
  </r>
  <r>
    <n v="437.58124406777137"/>
    <x v="8794"/>
    <n v="210793.54700724481"/>
    <n v="152892.23674071007"/>
    <n v="35046.428167450846"/>
    <n v="187938.66490816092"/>
    <x v="8569"/>
  </r>
  <r>
    <n v="430.03176305155034"/>
    <x v="8795"/>
    <n v="182673.60973014362"/>
    <n v="194511.41602739037"/>
    <n v="28271.519686837626"/>
    <n v="222782.93571422799"/>
    <x v="8570"/>
  </r>
  <r>
    <n v="426.97962449415684"/>
    <x v="8796"/>
    <n v="215717.27933235728"/>
    <n v="148040.95100179687"/>
    <n v="33917.235606179427"/>
    <n v="181958.1866079763"/>
    <x v="8571"/>
  </r>
  <r>
    <n v="409.58975953765184"/>
    <x v="8797"/>
    <n v="204769.83221142925"/>
    <n v="180930.80731860601"/>
    <n v="27414.156955354334"/>
    <n v="208344.96427396033"/>
    <x v="8572"/>
  </r>
  <r>
    <n v="414.88293118710493"/>
    <x v="8798"/>
    <n v="182482.22796246086"/>
    <n v="103972.46553235306"/>
    <n v="41635.191064502025"/>
    <n v="145607.65659685509"/>
    <x v="2293"/>
  </r>
  <r>
    <n v="425.93743852421369"/>
    <x v="8799"/>
    <n v="217465.96502392142"/>
    <n v="157439.72905119939"/>
    <n v="27326.233865414048"/>
    <n v="184765.96291661344"/>
    <x v="8573"/>
  </r>
  <r>
    <n v="381.83881868443189"/>
    <x v="8800"/>
    <n v="186962.53925839669"/>
    <n v="121860.48104889144"/>
    <n v="43273.418886864863"/>
    <n v="165133.89993575629"/>
    <x v="8574"/>
  </r>
  <r>
    <n v="369.00318766963574"/>
    <x v="8801"/>
    <n v="219201.69905402153"/>
    <n v="139112.5947047552"/>
    <n v="39095.964133949783"/>
    <n v="178208.55883870498"/>
    <x v="8575"/>
  </r>
  <r>
    <n v="427.89280326611379"/>
    <x v="8802"/>
    <n v="206294.52893500202"/>
    <n v="222918.4498642442"/>
    <n v="25682.678100828707"/>
    <n v="248601.12796507293"/>
    <x v="8576"/>
  </r>
  <r>
    <n v="458.24193558510336"/>
    <x v="8803"/>
    <n v="179395.92986306504"/>
    <n v="173313.73521171635"/>
    <n v="42392.753634119559"/>
    <n v="215706.48884583591"/>
    <x v="8577"/>
  </r>
  <r>
    <n v="380.73740380546468"/>
    <x v="8804"/>
    <n v="193586.25520687705"/>
    <n v="175985.64893595135"/>
    <n v="37477.422239156782"/>
    <n v="213463.07117510814"/>
    <x v="8578"/>
  </r>
  <r>
    <n v="399.61663949614712"/>
    <x v="8805"/>
    <n v="206235.92829756995"/>
    <n v="188850.47838220408"/>
    <n v="39871.24355664941"/>
    <n v="228721.7219388535"/>
    <x v="8579"/>
  </r>
  <r>
    <n v="450.8956256363744"/>
    <x v="8806"/>
    <n v="215494.62608379533"/>
    <n v="162559.05541185723"/>
    <n v="38142.518997752821"/>
    <n v="200701.57440961007"/>
    <x v="8580"/>
  </r>
  <r>
    <n v="441.31143193239791"/>
    <x v="8807"/>
    <n v="241207.02236972691"/>
    <n v="204848.20438557514"/>
    <n v="34174.50151071966"/>
    <n v="239022.70589629479"/>
    <x v="8581"/>
  </r>
  <r>
    <n v="401.18404261278357"/>
    <x v="8808"/>
    <n v="223075.89771523591"/>
    <n v="157177.42589672745"/>
    <n v="25379.809153748429"/>
    <n v="182557.23505047587"/>
    <x v="8582"/>
  </r>
  <r>
    <n v="439.22693227425236"/>
    <x v="8809"/>
    <n v="226104.06043016713"/>
    <n v="237129.87709058981"/>
    <n v="37732.58538892294"/>
    <n v="274862.46247951273"/>
    <x v="8583"/>
  </r>
  <r>
    <n v="363.98112594908002"/>
    <x v="8810"/>
    <n v="183844.71326365412"/>
    <n v="139606.13108925091"/>
    <n v="26981.67473390423"/>
    <n v="166587.80582315513"/>
    <x v="7070"/>
  </r>
  <r>
    <n v="453.97302143953232"/>
    <x v="8811"/>
    <n v="210562.67493519443"/>
    <n v="161406.42980192369"/>
    <n v="39656.241096144942"/>
    <n v="201062.67089806864"/>
    <x v="3342"/>
  </r>
  <r>
    <n v="386.56629455803062"/>
    <x v="8812"/>
    <n v="200883.92690130777"/>
    <n v="191287.07291131868"/>
    <n v="40554.927896679008"/>
    <n v="231842.00080799768"/>
    <x v="8584"/>
  </r>
  <r>
    <n v="414.51690725565169"/>
    <x v="8813"/>
    <n v="203568.58364405142"/>
    <n v="216946.43287078492"/>
    <n v="28674.904165964534"/>
    <n v="245621.33703674946"/>
    <x v="8585"/>
  </r>
  <r>
    <n v="374.96142223195938"/>
    <x v="8814"/>
    <n v="183060.63346882261"/>
    <n v="192521.92715559402"/>
    <n v="26274.204937524188"/>
    <n v="218796.13209311821"/>
    <x v="8586"/>
  </r>
  <r>
    <n v="429.43814005469744"/>
    <x v="8815"/>
    <n v="218320.90931656674"/>
    <n v="127115.50379944702"/>
    <n v="34868.951328942501"/>
    <n v="161984.45512838953"/>
    <x v="8587"/>
  </r>
  <r>
    <n v="392.28253838378652"/>
    <x v="8816"/>
    <n v="198450.98249427468"/>
    <n v="144253.73395922672"/>
    <n v="25286.773696101427"/>
    <n v="169540.50765532814"/>
    <x v="8588"/>
  </r>
  <r>
    <n v="388.58780839616139"/>
    <x v="8817"/>
    <n v="213716.83081408383"/>
    <n v="106769.35585319498"/>
    <n v="30572.015303899432"/>
    <n v="137341.37115709443"/>
    <x v="8589"/>
  </r>
  <r>
    <n v="371.43656154040821"/>
    <x v="8818"/>
    <n v="217548.68127569705"/>
    <n v="180180.51077457739"/>
    <n v="34228.655274276833"/>
    <n v="214409.16604885421"/>
    <x v="8590"/>
  </r>
  <r>
    <n v="400.42253329590517"/>
    <x v="8819"/>
    <n v="189584.34903112266"/>
    <n v="137214.29986144518"/>
    <n v="34813.837716842987"/>
    <n v="172028.13757828815"/>
    <x v="8591"/>
  </r>
  <r>
    <n v="410.9453350944587"/>
    <x v="8820"/>
    <n v="198290.99480113247"/>
    <n v="202096.16391765254"/>
    <n v="27145.147659174956"/>
    <n v="229241.31157682749"/>
    <x v="8592"/>
  </r>
  <r>
    <n v="420.79303928292182"/>
    <x v="8821"/>
    <n v="202587.79091437854"/>
    <n v="248558.76220568194"/>
    <n v="38028.386141404699"/>
    <n v="286587.14834708662"/>
    <x v="8593"/>
  </r>
  <r>
    <n v="391.79879088608141"/>
    <x v="8822"/>
    <n v="196476.43261727647"/>
    <n v="196065.67630208191"/>
    <n v="29910.813338510347"/>
    <n v="225976.48964059225"/>
    <x v="8594"/>
  </r>
  <r>
    <n v="393.31997685061691"/>
    <x v="8823"/>
    <n v="205359.90080163284"/>
    <n v="169933.71071686127"/>
    <n v="39105.519263604692"/>
    <n v="209039.22998046596"/>
    <x v="8595"/>
  </r>
  <r>
    <n v="390.9679976523629"/>
    <x v="8824"/>
    <n v="196588.90547315427"/>
    <n v="181985.8796722746"/>
    <n v="32448.304833994185"/>
    <n v="214434.18450626879"/>
    <x v="8596"/>
  </r>
  <r>
    <n v="404.74313076237411"/>
    <x v="8825"/>
    <n v="216520.44059191193"/>
    <n v="125832.61250635212"/>
    <n v="30573.739900025703"/>
    <n v="156406.35240637782"/>
    <x v="8597"/>
  </r>
  <r>
    <n v="392.76761700289876"/>
    <x v="8826"/>
    <n v="208447.12861258042"/>
    <n v="224939.43970628199"/>
    <n v="25366.932490492785"/>
    <n v="250306.37219677478"/>
    <x v="8598"/>
  </r>
  <r>
    <n v="419.79356668206924"/>
    <x v="8827"/>
    <n v="192655.12461850789"/>
    <n v="137117.5064893594"/>
    <n v="41472.211913261868"/>
    <n v="178589.71840262128"/>
    <x v="8599"/>
  </r>
  <r>
    <n v="375.58160024043781"/>
    <x v="8828"/>
    <n v="231590.69783826463"/>
    <n v="97127.217598258692"/>
    <n v="39388.15311004698"/>
    <n v="136515.37070830568"/>
    <x v="8600"/>
  </r>
  <r>
    <n v="400.95043121246709"/>
    <x v="8829"/>
    <n v="222535.41355657615"/>
    <n v="105245.53841279981"/>
    <n v="29996.274784259225"/>
    <n v="135241.81319705903"/>
    <x v="8601"/>
  </r>
  <r>
    <n v="395.24433566847046"/>
    <x v="8830"/>
    <n v="214652.97157464406"/>
    <n v="90847.929736853926"/>
    <n v="32408.823385106254"/>
    <n v="123256.75312196018"/>
    <x v="8602"/>
  </r>
  <r>
    <n v="390.64894058677817"/>
    <x v="8831"/>
    <n v="209172.99734766249"/>
    <n v="93368.547971905398"/>
    <n v="32104.398447666241"/>
    <n v="125472.94641957164"/>
    <x v="8603"/>
  </r>
  <r>
    <n v="418.56719091686449"/>
    <x v="8832"/>
    <n v="191005.01900368845"/>
    <n v="139472.80548663787"/>
    <n v="41066.024965429773"/>
    <n v="180538.83045206763"/>
    <x v="8604"/>
  </r>
  <r>
    <n v="424.30497913223394"/>
    <x v="8833"/>
    <n v="217342.46517768272"/>
    <n v="167768.04201665355"/>
    <n v="27851.679284896923"/>
    <n v="195619.72130155048"/>
    <x v="8605"/>
  </r>
  <r>
    <n v="429.61068241941598"/>
    <x v="8834"/>
    <n v="181409.47162478525"/>
    <n v="173465.0069942431"/>
    <n v="30055.160348221507"/>
    <n v="203520.16734246461"/>
    <x v="8606"/>
  </r>
  <r>
    <n v="422.52453587305149"/>
    <x v="8835"/>
    <n v="168787.69970455911"/>
    <n v="145870.03994832179"/>
    <n v="34424.711263930403"/>
    <n v="180294.75121225219"/>
    <x v="8607"/>
  </r>
  <r>
    <n v="368.51222541705812"/>
    <x v="8836"/>
    <n v="204494.9052200288"/>
    <n v="187799.13745459093"/>
    <n v="33765.031567747748"/>
    <n v="221564.1690223387"/>
    <x v="1797"/>
  </r>
  <r>
    <n v="409.28546952004564"/>
    <x v="8837"/>
    <n v="202174.54731306029"/>
    <n v="74372.816149000108"/>
    <n v="24990.34308064897"/>
    <n v="99363.159229649085"/>
    <x v="8608"/>
  </r>
  <r>
    <n v="371.36323721302972"/>
    <x v="8838"/>
    <n v="180346.99830877024"/>
    <n v="148965.46699950894"/>
    <n v="27805.236826504912"/>
    <n v="176770.70382601384"/>
    <x v="8609"/>
  </r>
  <r>
    <n v="437.44057436437151"/>
    <x v="8839"/>
    <n v="173435.61454584237"/>
    <n v="220809.20528110286"/>
    <n v="37415.524653608045"/>
    <n v="258224.72993471089"/>
    <x v="8610"/>
  </r>
  <r>
    <n v="390.38043361396672"/>
    <x v="8840"/>
    <n v="185140.35057061841"/>
    <n v="154485.28326769383"/>
    <n v="37539.961730945251"/>
    <n v="192025.24499863907"/>
    <x v="8611"/>
  </r>
  <r>
    <n v="372.68607647672178"/>
    <x v="8841"/>
    <n v="208642.04379110035"/>
    <n v="212673.09818276492"/>
    <n v="44843.389073299899"/>
    <n v="257516.48725606484"/>
    <x v="8612"/>
  </r>
  <r>
    <n v="411.46328662668913"/>
    <x v="8842"/>
    <n v="210781.58591805791"/>
    <n v="180614.92684914172"/>
    <n v="39546.311340691151"/>
    <n v="220161.23818983286"/>
    <x v="8613"/>
  </r>
  <r>
    <n v="390.80586088855455"/>
    <x v="8843"/>
    <n v="215869.39038949495"/>
    <n v="137956.60573528014"/>
    <n v="41660.512037654844"/>
    <n v="179617.11777293499"/>
    <x v="8614"/>
  </r>
  <r>
    <n v="414.37686787444619"/>
    <x v="8844"/>
    <n v="205946.26031174601"/>
    <n v="216352.20098165557"/>
    <n v="31959.212022103118"/>
    <n v="248311.41300375867"/>
    <x v="8615"/>
  </r>
  <r>
    <n v="436.08334689329348"/>
    <x v="8845"/>
    <n v="206936.03840760648"/>
    <n v="228079.06549338758"/>
    <n v="30209.220254411972"/>
    <n v="258288.28574779956"/>
    <x v="8616"/>
  </r>
  <r>
    <n v="418.96765071539568"/>
    <x v="8846"/>
    <n v="202894.56778630477"/>
    <n v="102963.1302533921"/>
    <n v="33178.099238190342"/>
    <n v="136141.22949158243"/>
    <x v="7988"/>
  </r>
  <r>
    <n v="402.77986402542683"/>
    <x v="8847"/>
    <n v="204472.10192255359"/>
    <n v="162831.38458976697"/>
    <n v="37820.538587035822"/>
    <n v="200651.92317680278"/>
    <x v="8617"/>
  </r>
  <r>
    <n v="402.70388069740147"/>
    <x v="8848"/>
    <n v="192112.06990420181"/>
    <n v="158167.8327140451"/>
    <n v="39817.613675295404"/>
    <n v="197985.4463893405"/>
    <x v="8618"/>
  </r>
  <r>
    <n v="415.97543882739194"/>
    <x v="8849"/>
    <n v="226827.64301876797"/>
    <n v="149154.5577151248"/>
    <n v="29151.642992476212"/>
    <n v="178306.200707601"/>
    <x v="8619"/>
  </r>
  <r>
    <n v="411.35987270378331"/>
    <x v="8850"/>
    <n v="194713.52660172721"/>
    <n v="105878.28888733807"/>
    <n v="32084.640260482167"/>
    <n v="137962.92914782025"/>
    <x v="8620"/>
  </r>
  <r>
    <n v="438.24885395298179"/>
    <x v="8851"/>
    <n v="190861.39983089454"/>
    <n v="89501.21809946782"/>
    <n v="38122.836683163689"/>
    <n v="127624.05478263152"/>
    <x v="8621"/>
  </r>
  <r>
    <n v="374.10465885470387"/>
    <x v="8852"/>
    <n v="209999.05266168359"/>
    <n v="183420.99530884341"/>
    <n v="44004.334519408476"/>
    <n v="227425.32982825188"/>
    <x v="8622"/>
  </r>
  <r>
    <n v="419.56346555704664"/>
    <x v="8853"/>
    <n v="192700.12420386233"/>
    <n v="161488.97788401769"/>
    <n v="40335.085246348084"/>
    <n v="201824.06313036577"/>
    <x v="8623"/>
  </r>
  <r>
    <n v="359.63939426887129"/>
    <x v="8854"/>
    <n v="225055.54264891503"/>
    <n v="122137.01181408811"/>
    <n v="25615.942734107328"/>
    <n v="147752.95454819544"/>
    <x v="8624"/>
  </r>
  <r>
    <n v="386.99110671004928"/>
    <x v="8855"/>
    <n v="207254.64883530943"/>
    <n v="116782.27018790168"/>
    <n v="42020.160180942621"/>
    <n v="158802.4303688443"/>
    <x v="8625"/>
  </r>
  <r>
    <n v="394.03059582602214"/>
    <x v="8856"/>
    <n v="210836.3096832828"/>
    <n v="178265.5034993712"/>
    <n v="38186.916509062146"/>
    <n v="216452.42000843334"/>
    <x v="8626"/>
  </r>
  <r>
    <n v="387.27499685253775"/>
    <x v="8857"/>
    <n v="174821.4351769035"/>
    <n v="76884.694142896449"/>
    <n v="36389.898184430633"/>
    <n v="113274.59232732709"/>
    <x v="8627"/>
  </r>
  <r>
    <n v="384.40583656267768"/>
    <x v="8858"/>
    <n v="212988.41790566628"/>
    <n v="173998.41590157483"/>
    <n v="29228.793378261827"/>
    <n v="203227.20927983665"/>
    <x v="6340"/>
  </r>
  <r>
    <n v="391.57010623215956"/>
    <x v="8859"/>
    <n v="166742.2162569967"/>
    <n v="68555.999127874631"/>
    <n v="31814.277300862897"/>
    <n v="100370.27642873753"/>
    <x v="8628"/>
  </r>
  <r>
    <n v="400.11753622163371"/>
    <x v="8860"/>
    <n v="196749.57741326289"/>
    <n v="181032.77258823707"/>
    <n v="37158.013066379441"/>
    <n v="218190.78565461651"/>
    <x v="8629"/>
  </r>
  <r>
    <n v="400.26085470460117"/>
    <x v="8861"/>
    <n v="236561.88128861994"/>
    <n v="136810.50585396594"/>
    <n v="31447.819893260919"/>
    <n v="168258.32574722686"/>
    <x v="8630"/>
  </r>
  <r>
    <n v="393.25813665407895"/>
    <x v="8862"/>
    <n v="222603.48058366761"/>
    <n v="205951.09764638415"/>
    <n v="43842.547651803099"/>
    <n v="249793.64529818724"/>
    <x v="8631"/>
  </r>
  <r>
    <n v="401.16036644207526"/>
    <x v="8863"/>
    <n v="200989.31918593662"/>
    <n v="177675.64948674373"/>
    <n v="41221.617979768802"/>
    <n v="218897.26746651254"/>
    <x v="8632"/>
  </r>
  <r>
    <n v="419.30639808171338"/>
    <x v="8864"/>
    <n v="184030.8231123077"/>
    <n v="124210.97151892383"/>
    <n v="35299.676437439928"/>
    <n v="159510.64795636377"/>
    <x v="8633"/>
  </r>
  <r>
    <n v="419.16866690872507"/>
    <x v="8865"/>
    <n v="193182.33954299398"/>
    <n v="206632.18277876245"/>
    <n v="33088.885109809162"/>
    <n v="239721.06788857162"/>
    <x v="8634"/>
  </r>
  <r>
    <n v="446.94081200983993"/>
    <x v="8866"/>
    <n v="205912.55411620016"/>
    <n v="170205.3922400384"/>
    <n v="39398.432040171087"/>
    <n v="209603.82428020949"/>
    <x v="8635"/>
  </r>
  <r>
    <n v="436.24754105900041"/>
    <x v="8867"/>
    <n v="203167.59095819166"/>
    <n v="236644.01603808842"/>
    <n v="35144.696425494949"/>
    <n v="271788.71246358339"/>
    <x v="8636"/>
  </r>
  <r>
    <n v="397.45450126856576"/>
    <x v="8868"/>
    <n v="217554.54152494602"/>
    <n v="150116.84782860783"/>
    <n v="29372.16127020018"/>
    <n v="179489.00909880802"/>
    <x v="8637"/>
  </r>
  <r>
    <n v="417.58509768044678"/>
    <x v="8869"/>
    <n v="203911.70048816601"/>
    <n v="173672.5582758041"/>
    <n v="36587.502938482525"/>
    <n v="210260.06121428663"/>
    <x v="8638"/>
  </r>
  <r>
    <n v="413.76428245232051"/>
    <x v="8870"/>
    <n v="193189.77770513255"/>
    <n v="89358.981672923226"/>
    <n v="40023.766741710606"/>
    <n v="129382.74841463382"/>
    <x v="8639"/>
  </r>
  <r>
    <n v="409.07165454385444"/>
    <x v="8871"/>
    <n v="194655.17702307922"/>
    <n v="193119.32632110082"/>
    <n v="33613.623589399496"/>
    <n v="226732.94991050032"/>
    <x v="8640"/>
  </r>
  <r>
    <n v="421.55736935290918"/>
    <x v="8872"/>
    <n v="218680.60527954638"/>
    <n v="249739.65411264286"/>
    <n v="43034.916395486151"/>
    <n v="292774.57050812902"/>
    <x v="8641"/>
  </r>
  <r>
    <n v="382.80980068016623"/>
    <x v="8873"/>
    <n v="212620.78535550696"/>
    <n v="212218.7899622829"/>
    <n v="30975.888739749287"/>
    <n v="243194.67870203219"/>
    <x v="8642"/>
  </r>
  <r>
    <n v="384.24678723631393"/>
    <x v="8874"/>
    <n v="231803.46495540859"/>
    <n v="112972.00436354948"/>
    <n v="36326.866122938503"/>
    <n v="149298.87048648798"/>
    <x v="8643"/>
  </r>
  <r>
    <n v="404.66668560397517"/>
    <x v="8875"/>
    <n v="192768.36530830193"/>
    <n v="157224.38265810549"/>
    <n v="26472.267335799526"/>
    <n v="183696.64999390501"/>
    <x v="8644"/>
  </r>
  <r>
    <n v="411.38198389024024"/>
    <x v="8876"/>
    <n v="202789.17150477032"/>
    <n v="155831.88014346611"/>
    <n v="30727.51317641306"/>
    <n v="186559.39331987916"/>
    <x v="8645"/>
  </r>
  <r>
    <n v="404.28359344815897"/>
    <x v="8877"/>
    <n v="172290.57944628861"/>
    <n v="156999.40745713343"/>
    <n v="33736.293919168791"/>
    <n v="190735.70137630223"/>
    <x v="8646"/>
  </r>
  <r>
    <n v="427.98497179308941"/>
    <x v="8878"/>
    <n v="229417.82452726041"/>
    <n v="217383.48334909781"/>
    <n v="26117.483468876278"/>
    <n v="243500.96681797408"/>
    <x v="8647"/>
  </r>
  <r>
    <n v="442.38040884294242"/>
    <x v="8879"/>
    <n v="188542.24488795953"/>
    <n v="116991.99919209165"/>
    <n v="44829.553765828816"/>
    <n v="161821.55295792047"/>
    <x v="8648"/>
  </r>
  <r>
    <n v="398.38054774812167"/>
    <x v="8880"/>
    <n v="201499.20671171247"/>
    <n v="239141.1649628228"/>
    <n v="38859.851027148245"/>
    <n v="278001.01598997106"/>
    <x v="8649"/>
  </r>
  <r>
    <n v="415.17301030230982"/>
    <x v="8881"/>
    <n v="195714.89319574067"/>
    <n v="206731.04747450774"/>
    <n v="43606.890984898113"/>
    <n v="250337.93845940585"/>
    <x v="8650"/>
  </r>
  <r>
    <n v="418.45526618078964"/>
    <x v="8882"/>
    <n v="218360.29856285398"/>
    <n v="143002.83912142174"/>
    <n v="36562.387905230258"/>
    <n v="179565.22702665199"/>
    <x v="8651"/>
  </r>
  <r>
    <n v="415.5784355863446"/>
    <x v="8883"/>
    <n v="207951.53144621488"/>
    <n v="100259.22966352374"/>
    <n v="42279.368664778711"/>
    <n v="142538.59832830244"/>
    <x v="8652"/>
  </r>
  <r>
    <n v="398.2461965556426"/>
    <x v="8884"/>
    <n v="194875.73346825689"/>
    <n v="164043.61173315399"/>
    <n v="40279.063571763087"/>
    <n v="204322.67530491707"/>
    <x v="8653"/>
  </r>
  <r>
    <n v="415.65490056047076"/>
    <x v="8885"/>
    <n v="220212.47195192782"/>
    <n v="217278.15871872802"/>
    <n v="27200.323896273469"/>
    <n v="244478.4826150015"/>
    <x v="8654"/>
  </r>
  <r>
    <n v="400.50749351319757"/>
    <x v="8886"/>
    <n v="193611.52893563479"/>
    <n v="148805.02234336434"/>
    <n v="43085.089858626197"/>
    <n v="191890.11220199053"/>
    <x v="8655"/>
  </r>
  <r>
    <n v="363.53988859054755"/>
    <x v="8887"/>
    <n v="210499.72628878427"/>
    <n v="74021.837055378681"/>
    <n v="28281.990104939436"/>
    <n v="102303.82716031812"/>
    <x v="8656"/>
  </r>
  <r>
    <n v="415.11553265940745"/>
    <x v="8888"/>
    <n v="214316.4363648516"/>
    <n v="189226.96002131019"/>
    <n v="39427.55627768617"/>
    <n v="228654.51629899637"/>
    <x v="7848"/>
  </r>
  <r>
    <n v="361.59928019794847"/>
    <x v="8889"/>
    <n v="234970.02755547757"/>
    <n v="130306.9728122949"/>
    <n v="38834.996128507206"/>
    <n v="169141.96894080209"/>
    <x v="8657"/>
  </r>
  <r>
    <n v="389.91673445680561"/>
    <x v="8890"/>
    <n v="221908.23782708982"/>
    <n v="122303.95288144058"/>
    <n v="28769.929171656644"/>
    <n v="151073.88205309722"/>
    <x v="8658"/>
  </r>
  <r>
    <n v="368.19696123031065"/>
    <x v="8891"/>
    <n v="198557.00634423344"/>
    <n v="177906.15975253659"/>
    <n v="30288.336101704623"/>
    <n v="208194.49585424122"/>
    <x v="8659"/>
  </r>
  <r>
    <n v="386.24991541792104"/>
    <x v="8892"/>
    <n v="213370.16327806577"/>
    <n v="140776.11560760409"/>
    <n v="29328.373148304188"/>
    <n v="170104.48875590827"/>
    <x v="8660"/>
  </r>
  <r>
    <n v="412.10462611243628"/>
    <x v="8893"/>
    <n v="215312.50766909905"/>
    <n v="143192.22406247663"/>
    <n v="30577.304707661009"/>
    <n v="173769.52877013764"/>
    <x v="8661"/>
  </r>
  <r>
    <n v="399.97064471051749"/>
    <x v="8894"/>
    <n v="212024.42072089144"/>
    <n v="158877.48479295213"/>
    <n v="34300.563225050115"/>
    <n v="193178.04801800224"/>
    <x v="8662"/>
  </r>
  <r>
    <n v="437.73617085787276"/>
    <x v="8895"/>
    <n v="204358.15499920995"/>
    <n v="171475.92626451157"/>
    <n v="37074.159397047166"/>
    <n v="208550.08566155873"/>
    <x v="8663"/>
  </r>
  <r>
    <n v="440.53947709882129"/>
    <x v="8896"/>
    <n v="195991.24376425636"/>
    <n v="120185.99704132156"/>
    <n v="44155.525718914047"/>
    <n v="164341.52276023562"/>
    <x v="8664"/>
  </r>
  <r>
    <n v="407.51844185291145"/>
    <x v="8897"/>
    <n v="179249.27207178774"/>
    <n v="123065.61918982073"/>
    <n v="42285.869621405531"/>
    <n v="165351.48881122627"/>
    <x v="8665"/>
  </r>
  <r>
    <n v="423.10666779004271"/>
    <x v="8898"/>
    <n v="211230.37182342325"/>
    <n v="169908.79016089844"/>
    <n v="27687.269393295028"/>
    <n v="197596.05955419346"/>
    <x v="8666"/>
  </r>
  <r>
    <n v="415.15115263468124"/>
    <x v="8899"/>
    <n v="188239.61785680547"/>
    <n v="186953.63940949834"/>
    <n v="26356.04256361947"/>
    <n v="213309.68197311781"/>
    <x v="8667"/>
  </r>
  <r>
    <n v="374.43613242224978"/>
    <x v="8900"/>
    <n v="174986.85325625062"/>
    <n v="104888.60580440405"/>
    <n v="39137.055767908118"/>
    <n v="144025.66157231218"/>
    <x v="8668"/>
  </r>
  <r>
    <n v="424.56874130464399"/>
    <x v="8901"/>
    <n v="216446.93137662933"/>
    <n v="253459.18298012411"/>
    <n v="38369.709246523955"/>
    <n v="291828.89222664805"/>
    <x v="8669"/>
  </r>
  <r>
    <n v="444.56120314626668"/>
    <x v="8902"/>
    <n v="229163.30097585652"/>
    <n v="177176.51551806609"/>
    <n v="30246.963859577692"/>
    <n v="207423.47937764379"/>
    <x v="8670"/>
  </r>
  <r>
    <n v="423.57328106789419"/>
    <x v="8903"/>
    <n v="210170.21369607656"/>
    <n v="154069.46887097854"/>
    <n v="36585.680791877043"/>
    <n v="190655.14966285558"/>
    <x v="8671"/>
  </r>
  <r>
    <n v="393.99564577877072"/>
    <x v="8904"/>
    <n v="215880.34122068514"/>
    <n v="90338.712643192121"/>
    <n v="25859.900826360346"/>
    <n v="116198.61346955247"/>
    <x v="8672"/>
  </r>
  <r>
    <n v="381.16320358265102"/>
    <x v="8905"/>
    <n v="193430.02528568773"/>
    <n v="134526.16892835204"/>
    <n v="34958.476173664865"/>
    <n v="169484.64510201692"/>
    <x v="8673"/>
  </r>
  <r>
    <n v="424.80165271960959"/>
    <x v="8906"/>
    <n v="189707.6459252995"/>
    <n v="181405.82854825485"/>
    <n v="33351.811350797347"/>
    <n v="214757.63989905221"/>
    <x v="8674"/>
  </r>
  <r>
    <n v="432.07834838399066"/>
    <x v="8907"/>
    <n v="183932.68642294669"/>
    <n v="242761.5180029335"/>
    <n v="33636.699697203592"/>
    <n v="276398.21770013712"/>
    <x v="8675"/>
  </r>
  <r>
    <n v="442.15427491781833"/>
    <x v="8908"/>
    <n v="184936.19070160767"/>
    <n v="155086.1973675878"/>
    <n v="34968.27216870054"/>
    <n v="190054.46953628835"/>
    <x v="8676"/>
  </r>
  <r>
    <n v="417.16897506902296"/>
    <x v="8909"/>
    <n v="226618.74477697519"/>
    <n v="140553.06275398814"/>
    <n v="40481.952912268935"/>
    <n v="181035.01566625707"/>
    <x v="8677"/>
  </r>
  <r>
    <n v="425.7164239712784"/>
    <x v="8910"/>
    <n v="199057.88669222515"/>
    <n v="105641.03770906109"/>
    <n v="34893.785754026176"/>
    <n v="140534.82346308726"/>
    <x v="8678"/>
  </r>
  <r>
    <n v="407.51297080342596"/>
    <x v="8911"/>
    <n v="195882.46664048586"/>
    <n v="233234.45990184124"/>
    <n v="35707.616885243988"/>
    <n v="268942.07678708521"/>
    <x v="8679"/>
  </r>
  <r>
    <n v="437.01594974075942"/>
    <x v="8912"/>
    <n v="216476.58174653386"/>
    <n v="98806.879025675211"/>
    <n v="30551.216578270458"/>
    <n v="129358.09560394567"/>
    <x v="8680"/>
  </r>
  <r>
    <n v="373.50592718021136"/>
    <x v="8913"/>
    <n v="211625.05021457182"/>
    <n v="159253.79345319502"/>
    <n v="29008.125764001787"/>
    <n v="188261.91921719682"/>
    <x v="8681"/>
  </r>
  <r>
    <n v="397.62049154655961"/>
    <x v="8914"/>
    <n v="209445.84230029662"/>
    <n v="143638.15088556989"/>
    <n v="43901.192350384619"/>
    <n v="187539.34323595453"/>
    <x v="8682"/>
  </r>
  <r>
    <n v="417.82431960022109"/>
    <x v="8915"/>
    <n v="197807.87990591829"/>
    <n v="170125.02793599706"/>
    <n v="40393.443315126489"/>
    <n v="210518.47125112356"/>
    <x v="8683"/>
  </r>
  <r>
    <n v="377.05763406930066"/>
    <x v="8916"/>
    <n v="196224.00276939373"/>
    <n v="163822.45138359669"/>
    <n v="28032.429483929849"/>
    <n v="191854.88086752655"/>
    <x v="8684"/>
  </r>
  <r>
    <n v="408.61608906656005"/>
    <x v="8917"/>
    <n v="193683.88937660222"/>
    <n v="159718.81453550747"/>
    <n v="25788.352969331299"/>
    <n v="185507.16750483876"/>
    <x v="8685"/>
  </r>
  <r>
    <n v="431.75846636136629"/>
    <x v="8918"/>
    <n v="217766.60034866972"/>
    <n v="249912.43872717008"/>
    <n v="41380.663799341084"/>
    <n v="291293.10252651118"/>
    <x v="8686"/>
  </r>
  <r>
    <n v="387.94473139048557"/>
    <x v="8919"/>
    <n v="210124.84387723892"/>
    <n v="176506.53788039781"/>
    <n v="32150.459134429741"/>
    <n v="208656.99701482756"/>
    <x v="8687"/>
  </r>
  <r>
    <n v="394.87570400517069"/>
    <x v="8920"/>
    <n v="201234.25262077851"/>
    <n v="154028.72621675249"/>
    <n v="34731.123340761718"/>
    <n v="188759.84955751422"/>
    <x v="8688"/>
  </r>
  <r>
    <n v="409.46380738116284"/>
    <x v="8921"/>
    <n v="180112.64219151458"/>
    <n v="247971.84316895928"/>
    <n v="38237.5957895018"/>
    <n v="286209.43895846111"/>
    <x v="8689"/>
  </r>
  <r>
    <n v="387.45289568735706"/>
    <x v="8922"/>
    <n v="203731.41201129585"/>
    <n v="203026.23880284705"/>
    <n v="41465.268968661345"/>
    <n v="244491.50777150839"/>
    <x v="8690"/>
  </r>
  <r>
    <n v="400.04869574985241"/>
    <x v="8923"/>
    <n v="239970.03367510927"/>
    <n v="145660.37844464675"/>
    <n v="38906.478951883444"/>
    <n v="184566.85739653019"/>
    <x v="8691"/>
  </r>
  <r>
    <n v="389.67238347768267"/>
    <x v="8924"/>
    <n v="200945.3105072545"/>
    <n v="124320.50375551327"/>
    <n v="44643.960968315623"/>
    <n v="168964.46472382889"/>
    <x v="8692"/>
  </r>
  <r>
    <n v="415.48244689465741"/>
    <x v="8925"/>
    <n v="202917.74229920356"/>
    <n v="162904.81511093117"/>
    <n v="29437.005843682564"/>
    <n v="192341.82095461374"/>
    <x v="8693"/>
  </r>
  <r>
    <n v="436.63873806478387"/>
    <x v="8926"/>
    <n v="217564.28045856772"/>
    <n v="81041.932327706629"/>
    <n v="32701.195418892836"/>
    <n v="113743.12774659946"/>
    <x v="8694"/>
  </r>
  <r>
    <n v="398.13340879543932"/>
    <x v="8927"/>
    <n v="216764.22453620096"/>
    <n v="151747.4766214003"/>
    <n v="26364.81247213309"/>
    <n v="178112.28909353339"/>
    <x v="8695"/>
  </r>
  <r>
    <n v="400.20227891667668"/>
    <x v="8928"/>
    <n v="211083.49595784961"/>
    <n v="153054.10190850709"/>
    <n v="37553.945170625506"/>
    <n v="190608.04707913258"/>
    <x v="8696"/>
  </r>
  <r>
    <n v="391.53489848164708"/>
    <x v="8929"/>
    <n v="195671.12242558872"/>
    <n v="177961.36298144376"/>
    <n v="38579.170598943951"/>
    <n v="216540.53358038771"/>
    <x v="8697"/>
  </r>
  <r>
    <n v="426.6123295960067"/>
    <x v="8930"/>
    <n v="206707.58146902343"/>
    <n v="170588.89844725167"/>
    <n v="38144.691603487314"/>
    <n v="208733.590050739"/>
    <x v="8698"/>
  </r>
  <r>
    <n v="397.3530842227201"/>
    <x v="8931"/>
    <n v="242392.15297670852"/>
    <n v="119422.16820837"/>
    <n v="29788.368217872059"/>
    <n v="149210.53642624206"/>
    <x v="8699"/>
  </r>
  <r>
    <n v="412.67996665479097"/>
    <x v="8932"/>
    <n v="199961.16137175253"/>
    <n v="166812.34621228388"/>
    <n v="42923.029608813653"/>
    <n v="209735.37582109752"/>
    <x v="8700"/>
  </r>
  <r>
    <n v="393.4908117677906"/>
    <x v="8933"/>
    <n v="194607.60115339598"/>
    <n v="144520.62761260004"/>
    <n v="34865.307035731545"/>
    <n v="179385.9346483316"/>
    <x v="5208"/>
  </r>
  <r>
    <n v="379.26869282012842"/>
    <x v="8934"/>
    <n v="193359.90455625392"/>
    <n v="138621.19236128111"/>
    <n v="35794.33444395355"/>
    <n v="174415.52680523467"/>
    <x v="8701"/>
  </r>
  <r>
    <n v="404.44575567340627"/>
    <x v="8935"/>
    <n v="187390.19911659276"/>
    <n v="136746.91390812752"/>
    <n v="41352.810126709534"/>
    <n v="178099.72403483704"/>
    <x v="8702"/>
  </r>
  <r>
    <n v="391.03159522128948"/>
    <x v="8936"/>
    <n v="219698.03063139555"/>
    <n v="117829.14803932096"/>
    <n v="34285.663292596051"/>
    <n v="152114.81133191701"/>
    <x v="8703"/>
  </r>
  <r>
    <n v="364.91669739245344"/>
    <x v="8937"/>
    <n v="209191.89700193642"/>
    <n v="168859.44366112133"/>
    <n v="34948.530842093125"/>
    <n v="203807.97450321447"/>
    <x v="8704"/>
  </r>
  <r>
    <n v="425.21806730708903"/>
    <x v="8938"/>
    <n v="197707.28155541371"/>
    <n v="187787.22988137865"/>
    <n v="42168.34899347696"/>
    <n v="229955.57887485559"/>
    <x v="8705"/>
  </r>
  <r>
    <n v="396.8883093474692"/>
    <x v="8939"/>
    <n v="195547.13762597274"/>
    <n v="68076.66519254286"/>
    <n v="33933.738497742474"/>
    <n v="102010.40369028534"/>
    <x v="8706"/>
  </r>
  <r>
    <n v="450.48312855745814"/>
    <x v="8940"/>
    <n v="215009.42362558248"/>
    <n v="150854.38063198901"/>
    <n v="31297.963087964785"/>
    <n v="182152.34371995379"/>
    <x v="1303"/>
  </r>
  <r>
    <n v="449.44216033372243"/>
    <x v="8941"/>
    <n v="194242.96361498185"/>
    <n v="186771.71327529091"/>
    <n v="30696.034479801012"/>
    <n v="217467.74775509193"/>
    <x v="8707"/>
  </r>
  <r>
    <n v="394.67055941907188"/>
    <x v="8942"/>
    <n v="199007.16592528095"/>
    <n v="167329.70413562495"/>
    <n v="42209.594781278989"/>
    <n v="209539.29891690394"/>
    <x v="8708"/>
  </r>
  <r>
    <n v="422.92290769090681"/>
    <x v="8943"/>
    <n v="185235.76014296603"/>
    <n v="142585.38741316818"/>
    <n v="33103.208169676291"/>
    <n v="175688.59558284446"/>
    <x v="8709"/>
  </r>
  <r>
    <n v="402.57140524001136"/>
    <x v="8944"/>
    <n v="212040.92033059825"/>
    <n v="171908.37241395519"/>
    <n v="34926.323053986678"/>
    <n v="206834.69546794187"/>
    <x v="8710"/>
  </r>
  <r>
    <n v="420.34240888269306"/>
    <x v="8945"/>
    <n v="210181.23449925493"/>
    <n v="138381.35477364634"/>
    <n v="37158.153972627188"/>
    <n v="175539.50874627352"/>
    <x v="8711"/>
  </r>
  <r>
    <n v="395.07796856635105"/>
    <x v="8946"/>
    <n v="191511.80445231978"/>
    <n v="142750.17217850711"/>
    <n v="43695.405399348179"/>
    <n v="186445.57757785529"/>
    <x v="8712"/>
  </r>
  <r>
    <n v="436.6831398891361"/>
    <x v="8947"/>
    <n v="209750.62379959811"/>
    <n v="156281.70060814984"/>
    <n v="43005.121347885644"/>
    <n v="199286.82195603548"/>
    <x v="8713"/>
  </r>
  <r>
    <n v="366.8455299004786"/>
    <x v="8948"/>
    <n v="180794.63872750333"/>
    <n v="156580.79035401688"/>
    <n v="41452.371831848337"/>
    <n v="198033.16218586522"/>
    <x v="8714"/>
  </r>
  <r>
    <n v="411.80041670557637"/>
    <x v="8949"/>
    <n v="212193.0865604922"/>
    <n v="71222.489334680082"/>
    <n v="36326.378370542458"/>
    <n v="107548.86770522254"/>
    <x v="8715"/>
  </r>
  <r>
    <n v="410.03857840634163"/>
    <x v="8950"/>
    <n v="217739.90790588016"/>
    <n v="186769.37838359407"/>
    <n v="30295.492212167119"/>
    <n v="217064.8705957612"/>
    <x v="8716"/>
  </r>
  <r>
    <n v="432.21463991899952"/>
    <x v="8951"/>
    <n v="208070.30567960016"/>
    <n v="144466.32492057391"/>
    <n v="27384.513652943708"/>
    <n v="171850.83857351763"/>
    <x v="5313"/>
  </r>
  <r>
    <n v="409.89939182076478"/>
    <x v="8952"/>
    <n v="190771.57134136549"/>
    <n v="117628.46171409596"/>
    <n v="26844.407962060632"/>
    <n v="144472.86967615658"/>
    <x v="8717"/>
  </r>
  <r>
    <n v="405.93001555333927"/>
    <x v="8953"/>
    <n v="198533.68586100926"/>
    <n v="172396.78800286583"/>
    <n v="40256.594444718517"/>
    <n v="212653.38244758436"/>
    <x v="8718"/>
  </r>
  <r>
    <n v="412.74497400873577"/>
    <x v="8954"/>
    <n v="203590.50220589104"/>
    <n v="101521.33230290563"/>
    <n v="34797.722618542968"/>
    <n v="136319.05492144861"/>
    <x v="7950"/>
  </r>
  <r>
    <n v="443.70281147601821"/>
    <x v="8955"/>
    <n v="184058.3712675492"/>
    <n v="152521.78494091702"/>
    <n v="30263.184938645245"/>
    <n v="182784.96987956227"/>
    <x v="8719"/>
  </r>
  <r>
    <n v="396.15504534313249"/>
    <x v="8956"/>
    <n v="199133.38658697149"/>
    <n v="139463.04855611557"/>
    <n v="44475.877879657077"/>
    <n v="183938.92643577265"/>
    <x v="8720"/>
  </r>
  <r>
    <n v="369.02118300581691"/>
    <x v="8957"/>
    <n v="180303.27042515943"/>
    <n v="115083.75586785836"/>
    <n v="27872.569539370586"/>
    <n v="142956.32540722896"/>
    <x v="8721"/>
  </r>
  <r>
    <n v="384.12953100465529"/>
    <x v="8958"/>
    <n v="191341.68349283494"/>
    <n v="123798.85197364034"/>
    <n v="32739.961497599899"/>
    <n v="156538.81347124022"/>
    <x v="8722"/>
  </r>
  <r>
    <n v="429.77956981022379"/>
    <x v="8959"/>
    <n v="204590.86121494698"/>
    <n v="153630.72851659392"/>
    <n v="32035.767470398248"/>
    <n v="185666.49598699217"/>
    <x v="8723"/>
  </r>
  <r>
    <n v="385.98989214019895"/>
    <x v="8960"/>
    <n v="208516.25562326683"/>
    <n v="192132.37549487108"/>
    <n v="34860.994341088961"/>
    <n v="226993.36983596004"/>
    <x v="8724"/>
  </r>
  <r>
    <n v="404.22539524437428"/>
    <x v="8961"/>
    <n v="192326.2612120588"/>
    <n v="150017.05201794868"/>
    <n v="27874.87221241069"/>
    <n v="177891.92423035938"/>
    <x v="8725"/>
  </r>
  <r>
    <n v="409.28672110045352"/>
    <x v="8962"/>
    <n v="199477.87934267437"/>
    <n v="54700.855638586021"/>
    <n v="25881.619657743835"/>
    <n v="80582.475296329852"/>
    <x v="8726"/>
  </r>
  <r>
    <n v="415.35932890966086"/>
    <x v="8963"/>
    <n v="209479.9474956184"/>
    <n v="195025.85934176084"/>
    <n v="40246.348031420814"/>
    <n v="235272.20737318165"/>
    <x v="8727"/>
  </r>
  <r>
    <n v="369.63100311896187"/>
    <x v="8964"/>
    <n v="219158.00014210219"/>
    <n v="142156.89529392443"/>
    <n v="42540.52334089137"/>
    <n v="184697.41863481581"/>
    <x v="8728"/>
  </r>
  <r>
    <n v="380.35656666178255"/>
    <x v="8965"/>
    <n v="194622.50317184225"/>
    <n v="182241.04117662844"/>
    <n v="27555.84240260805"/>
    <n v="209796.88357923648"/>
    <x v="8729"/>
  </r>
  <r>
    <n v="420.95595404191533"/>
    <x v="8966"/>
    <n v="231779.04660438831"/>
    <n v="139248.91941796854"/>
    <n v="28896.155878772926"/>
    <n v="168145.07529674147"/>
    <x v="8730"/>
  </r>
  <r>
    <n v="412.62807543828637"/>
    <x v="8967"/>
    <n v="218610.1477541652"/>
    <n v="199333.47499861967"/>
    <n v="26409.067872867763"/>
    <n v="225742.54287148744"/>
    <x v="8731"/>
  </r>
  <r>
    <n v="445.97760644053625"/>
    <x v="8968"/>
    <n v="230050.89090966489"/>
    <n v="144934.38300064625"/>
    <n v="29542.247154499782"/>
    <n v="174476.63015514603"/>
    <x v="8732"/>
  </r>
  <r>
    <n v="411.17555497490451"/>
    <x v="8969"/>
    <n v="192273.57545481747"/>
    <n v="128203.60512507899"/>
    <n v="39771.386791419172"/>
    <n v="167974.99191649817"/>
    <x v="8733"/>
  </r>
  <r>
    <n v="374.26189328563186"/>
    <x v="8970"/>
    <n v="198636.48880634431"/>
    <n v="148259.9929171215"/>
    <n v="32999.268736242106"/>
    <n v="181259.26165336362"/>
    <x v="8734"/>
  </r>
  <r>
    <n v="412.644544739482"/>
    <x v="8971"/>
    <n v="220763.07663610025"/>
    <n v="218345.92816752623"/>
    <n v="34234.169887169424"/>
    <n v="252580.09805469564"/>
    <x v="8735"/>
  </r>
  <r>
    <n v="416.62289164332594"/>
    <x v="8972"/>
    <n v="205786.04490279139"/>
    <n v="123378.34980862432"/>
    <n v="31219.845627675404"/>
    <n v="154598.19543629972"/>
    <x v="8736"/>
  </r>
  <r>
    <n v="398.36139513796815"/>
    <x v="8973"/>
    <n v="198675.89205331769"/>
    <n v="185403.60340921243"/>
    <n v="30412.421515585913"/>
    <n v="215816.02492479834"/>
    <x v="8737"/>
  </r>
  <r>
    <n v="452.66633733876915"/>
    <x v="8974"/>
    <n v="218531.68666534909"/>
    <n v="127332.61621015749"/>
    <n v="34134.168602710721"/>
    <n v="161466.78481286822"/>
    <x v="8738"/>
  </r>
  <r>
    <n v="413.37015471179734"/>
    <x v="8975"/>
    <n v="185088.50746472162"/>
    <n v="146198.55713640363"/>
    <n v="31479.63700573294"/>
    <n v="177678.19414213658"/>
    <x v="8739"/>
  </r>
  <r>
    <n v="408.43221379836609"/>
    <x v="8976"/>
    <n v="196455.39644227788"/>
    <n v="110286.19886821533"/>
    <n v="34559.648867542019"/>
    <n v="144845.84773575736"/>
    <x v="8740"/>
  </r>
  <r>
    <n v="416.63049334328304"/>
    <x v="8977"/>
    <n v="197829.66451147068"/>
    <n v="247590.29669807761"/>
    <n v="26249.425911478091"/>
    <n v="273839.7226095557"/>
    <x v="8741"/>
  </r>
  <r>
    <n v="365.28456413837159"/>
    <x v="8978"/>
    <n v="208264.11323737746"/>
    <n v="109290.31209151236"/>
    <n v="35848.67246952701"/>
    <n v="145138.98456103937"/>
    <x v="8742"/>
  </r>
  <r>
    <n v="422.38081841230252"/>
    <x v="8979"/>
    <n v="168082.66209859806"/>
    <n v="164337.32901392505"/>
    <n v="34298.967491902557"/>
    <n v="198636.2965058276"/>
    <x v="8743"/>
  </r>
  <r>
    <n v="370.3738391788205"/>
    <x v="8980"/>
    <n v="210345.32316422713"/>
    <n v="130096.06971417615"/>
    <n v="32137.963038475704"/>
    <n v="162234.03275265184"/>
    <x v="8744"/>
  </r>
  <r>
    <n v="403.68616110423341"/>
    <x v="8981"/>
    <n v="208006.68830234569"/>
    <n v="122601.35112614397"/>
    <n v="31772.589525087165"/>
    <n v="154373.94065123113"/>
    <x v="8745"/>
  </r>
  <r>
    <n v="396.83990967141273"/>
    <x v="8982"/>
    <n v="205498.00931857922"/>
    <n v="119196.68024116657"/>
    <n v="30743.018885299742"/>
    <n v="149939.69912646632"/>
    <x v="8746"/>
  </r>
  <r>
    <n v="407.87991180814885"/>
    <x v="8983"/>
    <n v="199992.33089017039"/>
    <n v="120371.27189214114"/>
    <n v="34187.54798406874"/>
    <n v="154558.81987620989"/>
    <x v="8747"/>
  </r>
  <r>
    <n v="400.48470414041952"/>
    <x v="8984"/>
    <n v="194150.5178308879"/>
    <n v="231853.50831047923"/>
    <n v="28297.34768161695"/>
    <n v="260150.85599209619"/>
    <x v="8748"/>
  </r>
  <r>
    <n v="403.03607081890408"/>
    <x v="8985"/>
    <n v="221476.72235127681"/>
    <n v="104058.64822490799"/>
    <n v="44160.227411146559"/>
    <n v="148218.87563605455"/>
    <x v="8749"/>
  </r>
  <r>
    <n v="443.25830899858272"/>
    <x v="8986"/>
    <n v="188036.9461220878"/>
    <n v="149099.11841443079"/>
    <n v="41531.201049337877"/>
    <n v="190630.31946376868"/>
    <x v="8750"/>
  </r>
  <r>
    <n v="436.50729693762179"/>
    <x v="8987"/>
    <n v="188659.15372495609"/>
    <n v="108553.05750354576"/>
    <n v="27376.0942035591"/>
    <n v="135929.15170710487"/>
    <x v="8751"/>
  </r>
  <r>
    <n v="395.84726992326006"/>
    <x v="8988"/>
    <n v="206065.98690701113"/>
    <n v="138265.24975948912"/>
    <n v="24825.421350112952"/>
    <n v="163090.67110960206"/>
    <x v="8752"/>
  </r>
  <r>
    <n v="412.9181004407115"/>
    <x v="8989"/>
    <n v="196555.8216253547"/>
    <n v="134175.84005164693"/>
    <n v="28653.971760049237"/>
    <n v="162829.81181169616"/>
    <x v="8753"/>
  </r>
  <r>
    <n v="410.41753533360816"/>
    <x v="8990"/>
    <n v="179420.43687206318"/>
    <n v="196347.59986326727"/>
    <n v="38760.698793156742"/>
    <n v="235108.29865642401"/>
    <x v="8754"/>
  </r>
  <r>
    <n v="410.35051690548227"/>
    <x v="8991"/>
    <n v="221704.98436644964"/>
    <n v="211619.45493156844"/>
    <n v="36665.422889159679"/>
    <n v="248284.87782072811"/>
    <x v="8755"/>
  </r>
  <r>
    <n v="372.10170985916443"/>
    <x v="8992"/>
    <n v="203433.0619939809"/>
    <n v="120377.97032543935"/>
    <n v="38458.311576837994"/>
    <n v="158836.28190227735"/>
    <x v="8756"/>
  </r>
  <r>
    <n v="441.02991101162974"/>
    <x v="8993"/>
    <n v="222512.30346152044"/>
    <n v="210039.17746395059"/>
    <n v="40909.962263598252"/>
    <n v="250949.13972754884"/>
    <x v="8757"/>
  </r>
  <r>
    <n v="420.87481719353752"/>
    <x v="8994"/>
    <n v="187548.55121251446"/>
    <n v="157314.51150350735"/>
    <n v="42390.478660598244"/>
    <n v="199704.99016410561"/>
    <x v="8758"/>
  </r>
  <r>
    <n v="436.73661198700739"/>
    <x v="8995"/>
    <n v="214666.95973881631"/>
    <n v="107940.5037096687"/>
    <n v="42524.687646433042"/>
    <n v="150465.19135610174"/>
    <x v="8759"/>
  </r>
  <r>
    <n v="417.12489140379461"/>
    <x v="8996"/>
    <n v="190702.75056468678"/>
    <n v="215828.38564188094"/>
    <n v="36099.267607346977"/>
    <n v="251927.65324922791"/>
    <x v="8760"/>
  </r>
  <r>
    <n v="377.29824081975306"/>
    <x v="8997"/>
    <n v="203671.29878569624"/>
    <n v="165924.16826844841"/>
    <n v="35610.096514207158"/>
    <n v="201534.26478265558"/>
    <x v="8761"/>
  </r>
  <r>
    <n v="410.97298943111974"/>
    <x v="8998"/>
    <n v="207619.91903618994"/>
    <n v="143813.02682171203"/>
    <n v="40207.684320500579"/>
    <n v="184020.71114221262"/>
    <x v="8762"/>
  </r>
  <r>
    <n v="418.35619202172029"/>
    <x v="8999"/>
    <n v="213763.26302644599"/>
    <n v="115937.74578319793"/>
    <n v="32388.55697196877"/>
    <n v="148326.30275516669"/>
    <x v="8763"/>
  </r>
  <r>
    <n v="420.83703278541998"/>
    <x v="9000"/>
    <n v="201572.17999585561"/>
    <n v="155916.93139304599"/>
    <n v="39302.376130649303"/>
    <n v="195219.30752369529"/>
    <x v="8764"/>
  </r>
  <r>
    <n v="425.74528544072041"/>
    <x v="9001"/>
    <n v="199980.63387343811"/>
    <n v="198000.62588402268"/>
    <n v="33482.36279582524"/>
    <n v="231482.98867984791"/>
    <x v="8765"/>
  </r>
  <r>
    <n v="385.48345817116001"/>
    <x v="9002"/>
    <n v="182973.7233083247"/>
    <n v="142300.33235430857"/>
    <n v="44126.296704958331"/>
    <n v="186426.62905926691"/>
    <x v="8766"/>
  </r>
  <r>
    <n v="394.68242382949876"/>
    <x v="9003"/>
    <n v="196414.94267303616"/>
    <n v="207708.9520459866"/>
    <n v="32313.688785665894"/>
    <n v="240022.6408316525"/>
    <x v="8767"/>
  </r>
  <r>
    <n v="417.35497635771708"/>
    <x v="9004"/>
    <n v="192381.44765564727"/>
    <n v="141996.28366308947"/>
    <n v="26449.398372222888"/>
    <n v="168445.68203531235"/>
    <x v="8768"/>
  </r>
  <r>
    <n v="403.10376801060534"/>
    <x v="9005"/>
    <n v="224624.71641695607"/>
    <n v="163937.66275372295"/>
    <n v="29898.527999764479"/>
    <n v="193836.19075348743"/>
    <x v="8769"/>
  </r>
  <r>
    <n v="397.33499621708484"/>
    <x v="9006"/>
    <n v="219137.93073329245"/>
    <n v="213217.84971969921"/>
    <n v="39317.586779444551"/>
    <n v="252535.43649914378"/>
    <x v="8770"/>
  </r>
  <r>
    <n v="414.13822744826973"/>
    <x v="9007"/>
    <n v="200591.46016045712"/>
    <n v="126557.69796475045"/>
    <n v="44218.913056842801"/>
    <n v="170776.61102159324"/>
    <x v="8771"/>
  </r>
  <r>
    <n v="428.40563930339363"/>
    <x v="9008"/>
    <n v="172972.16955893452"/>
    <n v="156680.02551152228"/>
    <n v="27143.158111129844"/>
    <n v="183823.18362265214"/>
    <x v="8772"/>
  </r>
  <r>
    <n v="426.32628770067333"/>
    <x v="9009"/>
    <n v="203266.01492408465"/>
    <n v="141430.33400092571"/>
    <n v="44356.383359933148"/>
    <n v="185786.71736085886"/>
    <x v="8773"/>
  </r>
  <r>
    <n v="423.66693450526526"/>
    <x v="9010"/>
    <n v="212661.41548221203"/>
    <n v="221072.99506450052"/>
    <n v="39482.40132488613"/>
    <n v="260555.39638938665"/>
    <x v="8774"/>
  </r>
  <r>
    <n v="415.14301528785467"/>
    <x v="9011"/>
    <n v="209045.92644790362"/>
    <n v="153336.55309597845"/>
    <n v="43821.139536760798"/>
    <n v="197157.69263273926"/>
    <x v="8775"/>
  </r>
  <r>
    <n v="371.75100461918532"/>
    <x v="9012"/>
    <n v="184851.57818235294"/>
    <n v="94256.724987943016"/>
    <n v="25337.234993371487"/>
    <n v="119593.9599813145"/>
    <x v="8776"/>
  </r>
  <r>
    <n v="423.09442965718029"/>
    <x v="9013"/>
    <n v="218765.34592960446"/>
    <n v="205358.99328268316"/>
    <n v="44722.000147356259"/>
    <n v="250080.99343003944"/>
    <x v="8777"/>
  </r>
  <r>
    <n v="414.01904045849949"/>
    <x v="9014"/>
    <n v="194814.47891182074"/>
    <n v="145651.70924514555"/>
    <n v="29961.121686263621"/>
    <n v="175612.83093140917"/>
    <x v="8778"/>
  </r>
  <r>
    <n v="427.0207082801187"/>
    <x v="9015"/>
    <n v="228374.73704860054"/>
    <n v="228961.93163783778"/>
    <n v="37909.258941386441"/>
    <n v="266871.1905792242"/>
    <x v="8779"/>
  </r>
  <r>
    <n v="392.02092783952571"/>
    <x v="9016"/>
    <n v="231954.2338299753"/>
    <n v="117882.90638202809"/>
    <n v="43189.002796868503"/>
    <n v="161071.90917889657"/>
    <x v="8780"/>
  </r>
  <r>
    <n v="408.75499683312961"/>
    <x v="9017"/>
    <n v="208346.26742431938"/>
    <n v="152655.42883950466"/>
    <n v="30002.268719259537"/>
    <n v="182657.69755876419"/>
    <x v="8781"/>
  </r>
  <r>
    <n v="398.59821901336318"/>
    <x v="9018"/>
    <n v="189888.73536231424"/>
    <n v="97995.358024332585"/>
    <n v="44444.387139775994"/>
    <n v="142439.74516410858"/>
    <x v="8782"/>
  </r>
  <r>
    <n v="409.92320804523911"/>
    <x v="9019"/>
    <n v="229839.51317284652"/>
    <n v="181001.31357204134"/>
    <n v="42003.900563414143"/>
    <n v="223005.21413545549"/>
    <x v="8783"/>
  </r>
  <r>
    <n v="405.046293909567"/>
    <x v="9020"/>
    <n v="200274.86581909371"/>
    <n v="139854.78192401424"/>
    <n v="38547.498005700385"/>
    <n v="178402.27992971463"/>
    <x v="8784"/>
  </r>
  <r>
    <n v="413.9233428080363"/>
    <x v="9021"/>
    <n v="212423.98890263189"/>
    <n v="176447.28155699186"/>
    <n v="36451.595851713333"/>
    <n v="212898.87740870519"/>
    <x v="8785"/>
  </r>
  <r>
    <n v="407.78112283530561"/>
    <x v="9022"/>
    <n v="216669.60427554761"/>
    <n v="83750.04749539138"/>
    <n v="44298.332394515215"/>
    <n v="128048.37988990659"/>
    <x v="8786"/>
  </r>
  <r>
    <n v="405.79856886243704"/>
    <x v="9023"/>
    <n v="186028.12167493996"/>
    <n v="140861.82076539795"/>
    <n v="36465.821361101262"/>
    <n v="177327.64212649921"/>
    <x v="8787"/>
  </r>
  <r>
    <n v="431.9244424682085"/>
    <x v="9024"/>
    <n v="180083.53241939595"/>
    <n v="169348.2542462181"/>
    <n v="43098.793894464769"/>
    <n v="212447.04814068286"/>
    <x v="8788"/>
  </r>
  <r>
    <n v="431.07756065675301"/>
    <x v="9025"/>
    <n v="207865.52956539262"/>
    <n v="176217.40851594711"/>
    <n v="29954.930241651084"/>
    <n v="206172.33875759819"/>
    <x v="8789"/>
  </r>
  <r>
    <n v="396.3360018633993"/>
    <x v="9026"/>
    <n v="191840.82356587972"/>
    <n v="62738.377673670511"/>
    <n v="41654.083340642253"/>
    <n v="104392.46101431276"/>
    <x v="8790"/>
  </r>
  <r>
    <n v="396.4896869170575"/>
    <x v="9027"/>
    <n v="191992.95342889891"/>
    <n v="177486.85515760616"/>
    <n v="33264.335066138374"/>
    <n v="210751.19022374455"/>
    <x v="4564"/>
  </r>
  <r>
    <n v="398.19414963608244"/>
    <x v="9028"/>
    <n v="211470.64725268786"/>
    <n v="78961.540618800573"/>
    <n v="28089.507353209498"/>
    <n v="107051.04797201007"/>
    <x v="8791"/>
  </r>
  <r>
    <n v="436.17427544967512"/>
    <x v="9029"/>
    <n v="238801.31787308506"/>
    <n v="177862.25196912634"/>
    <n v="41952.756412789618"/>
    <n v="219815.00838191598"/>
    <x v="8792"/>
  </r>
  <r>
    <n v="376.39543316247131"/>
    <x v="9030"/>
    <n v="190556.58381570783"/>
    <n v="150800.47614011096"/>
    <n v="31819.466745491456"/>
    <n v="182619.94288560242"/>
    <x v="8793"/>
  </r>
  <r>
    <n v="440.49038989941005"/>
    <x v="9031"/>
    <n v="225280.51210437858"/>
    <n v="137454.31196746195"/>
    <n v="30303.897209628882"/>
    <n v="167758.20917709084"/>
    <x v="8794"/>
  </r>
  <r>
    <n v="425.46793259946196"/>
    <x v="9032"/>
    <n v="199793.63954529018"/>
    <n v="176697.49849948808"/>
    <n v="33318.27566383357"/>
    <n v="210015.77416332165"/>
    <x v="8795"/>
  </r>
  <r>
    <n v="440.18429293806724"/>
    <x v="9033"/>
    <n v="201158.42762997421"/>
    <n v="70209.216215709312"/>
    <n v="35083.804452910903"/>
    <n v="105293.02066862021"/>
    <x v="8796"/>
  </r>
  <r>
    <n v="406.36940518950155"/>
    <x v="9034"/>
    <n v="210855.11962993044"/>
    <n v="161218.99427599084"/>
    <n v="27235.437251481246"/>
    <n v="188454.4315274721"/>
    <x v="8797"/>
  </r>
  <r>
    <n v="395.3200589531578"/>
    <x v="9035"/>
    <n v="174958.37578526474"/>
    <n v="97639.025688862821"/>
    <n v="27051.832797686267"/>
    <n v="124690.85848654908"/>
    <x v="8798"/>
  </r>
  <r>
    <n v="457.44669302885376"/>
    <x v="9036"/>
    <n v="197715.35959842626"/>
    <n v="116644.18537331471"/>
    <n v="44275.511604014733"/>
    <n v="160919.69697732944"/>
    <x v="8799"/>
  </r>
  <r>
    <n v="411.51577967073075"/>
    <x v="9037"/>
    <n v="209896.04718058105"/>
    <n v="125843.72720505558"/>
    <n v="40585.770708685843"/>
    <n v="166429.49791374142"/>
    <x v="8800"/>
  </r>
  <r>
    <n v="420.67430861749148"/>
    <x v="9038"/>
    <n v="213614.58892757329"/>
    <n v="169219.36276116033"/>
    <n v="25296.197554123821"/>
    <n v="194515.56031528415"/>
    <x v="8801"/>
  </r>
  <r>
    <n v="445.61898076824468"/>
    <x v="9039"/>
    <n v="223182.09245879069"/>
    <n v="143286.64322889474"/>
    <n v="37985.970952179065"/>
    <n v="181272.61418107379"/>
    <x v="8802"/>
  </r>
  <r>
    <n v="434.08244411303826"/>
    <x v="9040"/>
    <n v="205721.11747745538"/>
    <n v="245873.7783296862"/>
    <n v="29746.608182482101"/>
    <n v="275620.38651216833"/>
    <x v="8803"/>
  </r>
  <r>
    <n v="401.45338345751514"/>
    <x v="9041"/>
    <n v="224311.33874749555"/>
    <n v="111757.23579025993"/>
    <n v="29176.087215643049"/>
    <n v="140933.32300590299"/>
    <x v="8804"/>
  </r>
  <r>
    <n v="436.42708685129492"/>
    <x v="9042"/>
    <n v="193380.35990639628"/>
    <n v="173663.71175427752"/>
    <n v="35538.48603217912"/>
    <n v="209202.19778645664"/>
    <x v="8805"/>
  </r>
  <r>
    <n v="395.63047073332547"/>
    <x v="9043"/>
    <n v="187242.83194008132"/>
    <n v="178682.67402577584"/>
    <n v="33364.329124635646"/>
    <n v="212047.00315041147"/>
    <x v="8806"/>
  </r>
  <r>
    <n v="427.79275456424813"/>
    <x v="9044"/>
    <n v="184063.41269133423"/>
    <n v="139668.92777605477"/>
    <n v="33523.489355263795"/>
    <n v="173192.41713131857"/>
    <x v="8807"/>
  </r>
  <r>
    <n v="392.92705631421927"/>
    <x v="9045"/>
    <n v="225862.65723598254"/>
    <n v="198585.17364780989"/>
    <n v="39618.402349153817"/>
    <n v="238203.57599696371"/>
    <x v="8808"/>
  </r>
  <r>
    <n v="398.2331498731009"/>
    <x v="9046"/>
    <n v="192513.41187916769"/>
    <n v="173765.28351660998"/>
    <n v="43884.90142035664"/>
    <n v="217650.18493696663"/>
    <x v="2316"/>
  </r>
  <r>
    <n v="408.10820268384646"/>
    <x v="9047"/>
    <n v="211047.3794935339"/>
    <n v="202056.16546595519"/>
    <n v="38510.144602451503"/>
    <n v="240566.31006840669"/>
    <x v="8809"/>
  </r>
  <r>
    <n v="413.48740013171698"/>
    <x v="9048"/>
    <n v="190531.9238264102"/>
    <n v="178727.35991577333"/>
    <n v="42267.950441403591"/>
    <n v="220995.31035717693"/>
    <x v="8810"/>
  </r>
  <r>
    <n v="428.96048055717256"/>
    <x v="9049"/>
    <n v="193391.08108860673"/>
    <n v="91424.841679930018"/>
    <n v="26268.262788580741"/>
    <n v="117693.10446851076"/>
    <x v="8811"/>
  </r>
  <r>
    <n v="401.5331943551264"/>
    <x v="9050"/>
    <n v="214709.94673729982"/>
    <n v="139777.74795710543"/>
    <n v="41622.504684897183"/>
    <n v="181400.2526420026"/>
    <x v="8812"/>
  </r>
  <r>
    <n v="423.47331737824936"/>
    <x v="9051"/>
    <n v="245639.86574947779"/>
    <n v="76650.224675837933"/>
    <n v="29685.843868549859"/>
    <n v="106336.06854438779"/>
    <x v="8813"/>
  </r>
  <r>
    <n v="416.17925748047099"/>
    <x v="9052"/>
    <n v="193585.79185012777"/>
    <n v="209285.31388624039"/>
    <n v="38588.336731008923"/>
    <n v="247873.65061724931"/>
    <x v="8814"/>
  </r>
  <r>
    <n v="416.95783539533932"/>
    <x v="9053"/>
    <n v="185251.550943118"/>
    <n v="196517.8927499266"/>
    <n v="37333.139058771529"/>
    <n v="233851.03180869814"/>
    <x v="8815"/>
  </r>
  <r>
    <n v="382.56335004749434"/>
    <x v="9054"/>
    <n v="210736.77498496039"/>
    <n v="113207.25691829475"/>
    <n v="35610.065201707665"/>
    <n v="148817.32212000241"/>
    <x v="8816"/>
  </r>
  <r>
    <n v="389.8080550168338"/>
    <x v="9055"/>
    <n v="204469.57307890477"/>
    <n v="193566.34192734267"/>
    <n v="38098.397277304473"/>
    <n v="231664.73920464714"/>
    <x v="8817"/>
  </r>
  <r>
    <n v="429.91382762205888"/>
    <x v="9056"/>
    <n v="197510.72594478569"/>
    <n v="158210.31786631804"/>
    <n v="42402.490617136944"/>
    <n v="200612.80848345498"/>
    <x v="8818"/>
  </r>
  <r>
    <n v="398.51891466555401"/>
    <x v="9057"/>
    <n v="196162.07110453691"/>
    <n v="109869.88719832883"/>
    <n v="36462.828608745265"/>
    <n v="146332.7158070741"/>
    <x v="8819"/>
  </r>
  <r>
    <n v="362.76562695347508"/>
    <x v="9058"/>
    <n v="184835.60885314285"/>
    <n v="89167.742791729048"/>
    <n v="41115.893733863151"/>
    <n v="130283.6365255922"/>
    <x v="8820"/>
  </r>
  <r>
    <n v="400.95849381843027"/>
    <x v="9059"/>
    <n v="192953.65388987013"/>
    <n v="163929.16712973287"/>
    <n v="24936.176069495858"/>
    <n v="188865.34319922872"/>
    <x v="8821"/>
  </r>
  <r>
    <n v="396.49903315598095"/>
    <x v="9060"/>
    <n v="204100.38279480839"/>
    <n v="185602.99501140177"/>
    <n v="35622.584179872872"/>
    <n v="221225.57919127465"/>
    <x v="8822"/>
  </r>
  <r>
    <n v="432.66800952878486"/>
    <x v="9061"/>
    <n v="198436.42405087277"/>
    <n v="156308.75170384746"/>
    <n v="29107.022680689683"/>
    <n v="185415.77438453713"/>
    <x v="8823"/>
  </r>
  <r>
    <n v="403.85061378094406"/>
    <x v="9062"/>
    <n v="211486.31866204643"/>
    <n v="194071.22707867535"/>
    <n v="41355.545153108105"/>
    <n v="235426.77223178346"/>
    <x v="8824"/>
  </r>
  <r>
    <n v="403.80164491011044"/>
    <x v="9063"/>
    <n v="212310.40179124314"/>
    <n v="262320.29140300356"/>
    <n v="29180.37221076684"/>
    <n v="291500.66361377039"/>
    <x v="8825"/>
  </r>
  <r>
    <n v="411.12796628435763"/>
    <x v="9064"/>
    <n v="174071.82449894908"/>
    <n v="164441.00345681616"/>
    <n v="26246.861899499858"/>
    <n v="190687.86535631603"/>
    <x v="8826"/>
  </r>
  <r>
    <n v="371.10164204485847"/>
    <x v="9065"/>
    <n v="182089.80971727363"/>
    <n v="163570.77578267944"/>
    <n v="26959.613873680057"/>
    <n v="190530.3896563595"/>
    <x v="8827"/>
  </r>
  <r>
    <n v="426.70664087357"/>
    <x v="9066"/>
    <n v="232393.32846535352"/>
    <n v="182574.55903188107"/>
    <n v="41556.314878263234"/>
    <n v="224130.87391014432"/>
    <x v="8828"/>
  </r>
  <r>
    <n v="376.68492157644926"/>
    <x v="9067"/>
    <n v="200988.0763207355"/>
    <n v="165466.09176322265"/>
    <n v="43443.451780780699"/>
    <n v="208909.54354400333"/>
    <x v="8829"/>
  </r>
  <r>
    <n v="412.54152551201184"/>
    <x v="9068"/>
    <n v="211367.55656196867"/>
    <n v="166182.50311455937"/>
    <n v="41381.587518076311"/>
    <n v="207564.09063263569"/>
    <x v="8830"/>
  </r>
  <r>
    <n v="420.58186455696369"/>
    <x v="9069"/>
    <n v="175203.01728465027"/>
    <n v="234356.25409756991"/>
    <n v="25940.499200071597"/>
    <n v="260296.7532976415"/>
    <x v="8831"/>
  </r>
  <r>
    <n v="406.29588509753131"/>
    <x v="9070"/>
    <n v="198597.01768127986"/>
    <n v="165853.15700795961"/>
    <n v="28600.753758496332"/>
    <n v="194453.91076645596"/>
    <x v="8832"/>
  </r>
  <r>
    <n v="426.51554464433792"/>
    <x v="9071"/>
    <n v="175937.8391964084"/>
    <n v="214833.02047334457"/>
    <n v="44459.438817419934"/>
    <n v="259292.4592907645"/>
    <x v="8833"/>
  </r>
  <r>
    <n v="405.77958186443055"/>
    <x v="9072"/>
    <n v="200516.36642726662"/>
    <n v="112766.61877386222"/>
    <n v="35733.441267042603"/>
    <n v="148500.06004090482"/>
    <x v="8834"/>
  </r>
  <r>
    <n v="415.53996650078324"/>
    <x v="9073"/>
    <n v="193465.99050438"/>
    <n v="189589.22645454062"/>
    <n v="38628.414321714248"/>
    <n v="228217.64077625488"/>
    <x v="8835"/>
  </r>
  <r>
    <n v="396.14207439307813"/>
    <x v="9074"/>
    <n v="201429.78508804252"/>
    <n v="114231.56380006963"/>
    <n v="31979.980639559497"/>
    <n v="146211.54443962913"/>
    <x v="8836"/>
  </r>
  <r>
    <n v="361.39616138414419"/>
    <x v="9075"/>
    <n v="169132.06220166013"/>
    <n v="139548.03686421958"/>
    <n v="25387.92752140708"/>
    <n v="164935.96438562666"/>
    <x v="8837"/>
  </r>
  <r>
    <n v="384.58031217114825"/>
    <x v="9076"/>
    <n v="206175.58770328527"/>
    <n v="197527.26187610021"/>
    <n v="31271.420927331495"/>
    <n v="228798.6828034317"/>
    <x v="8838"/>
  </r>
  <r>
    <n v="359.3545128660835"/>
    <x v="9077"/>
    <n v="191442.19043552654"/>
    <n v="206541.43594397383"/>
    <n v="25928.725700259853"/>
    <n v="232470.16164423368"/>
    <x v="8839"/>
  </r>
  <r>
    <n v="382.38683123861892"/>
    <x v="9078"/>
    <n v="201453.89263487703"/>
    <n v="144776.77726815178"/>
    <n v="42491.320565235808"/>
    <n v="187268.09783338758"/>
    <x v="6523"/>
  </r>
  <r>
    <n v="417.44200238795713"/>
    <x v="9079"/>
    <n v="179043.08963967022"/>
    <n v="132049.69761045111"/>
    <n v="30944.068014296558"/>
    <n v="162993.76562474767"/>
    <x v="8840"/>
  </r>
  <r>
    <n v="399.29436829393097"/>
    <x v="9080"/>
    <n v="182332.45562545772"/>
    <n v="202224.39846449948"/>
    <n v="27308.442344063915"/>
    <n v="229532.8408085634"/>
    <x v="8841"/>
  </r>
  <r>
    <n v="418.90866044393124"/>
    <x v="9081"/>
    <n v="191585.94175359418"/>
    <n v="224031.71630436377"/>
    <n v="32063.818652642025"/>
    <n v="256095.53495700579"/>
    <x v="8842"/>
  </r>
  <r>
    <n v="409.68080786248493"/>
    <x v="9082"/>
    <n v="190674.57626253503"/>
    <n v="159260.71099589087"/>
    <n v="43198.773501039199"/>
    <n v="202459.48449693006"/>
    <x v="8843"/>
  </r>
  <r>
    <n v="412.27460148140437"/>
    <x v="9083"/>
    <n v="194349.81048281863"/>
    <n v="84988.053072655326"/>
    <n v="41066.866789935542"/>
    <n v="126054.91986259088"/>
    <x v="502"/>
  </r>
  <r>
    <n v="422.42590550911189"/>
    <x v="9084"/>
    <n v="215135.31027910035"/>
    <n v="88436.148897186737"/>
    <n v="30831.575451191438"/>
    <n v="119267.72434837818"/>
    <x v="8844"/>
  </r>
  <r>
    <n v="432.46753309727131"/>
    <x v="9085"/>
    <n v="192589.37670141199"/>
    <n v="230751.75824416007"/>
    <n v="25321.836469579244"/>
    <n v="256073.59471373932"/>
    <x v="8845"/>
  </r>
  <r>
    <n v="407.05468770383288"/>
    <x v="9086"/>
    <n v="225198.76528824616"/>
    <n v="108065.93487127431"/>
    <n v="28139.511006256103"/>
    <n v="136205.44587753041"/>
    <x v="8846"/>
  </r>
  <r>
    <n v="387.64481637532737"/>
    <x v="9087"/>
    <n v="210579.82269335596"/>
    <n v="179640.34144763139"/>
    <n v="43518.536745926263"/>
    <n v="223158.87819355767"/>
    <x v="8847"/>
  </r>
  <r>
    <n v="422.79172642918985"/>
    <x v="9088"/>
    <n v="203705.8248286997"/>
    <n v="142802.18960421055"/>
    <n v="42825.01185076555"/>
    <n v="185627.20145497611"/>
    <x v="8848"/>
  </r>
  <r>
    <n v="362.46228996617248"/>
    <x v="9089"/>
    <n v="210296.76594039201"/>
    <n v="132694.14096914491"/>
    <n v="34466.126861825869"/>
    <n v="167160.26783097078"/>
    <x v="8849"/>
  </r>
  <r>
    <n v="395.00183915357047"/>
    <x v="9090"/>
    <n v="220836.27405851267"/>
    <n v="173288.88136383324"/>
    <n v="33787.760829403545"/>
    <n v="207076.6421932368"/>
    <x v="8850"/>
  </r>
  <r>
    <n v="423.12364976722301"/>
    <x v="9091"/>
    <n v="190255.2436499318"/>
    <n v="221004.05106195164"/>
    <n v="35285.968788620652"/>
    <n v="256290.01985057228"/>
    <x v="8851"/>
  </r>
  <r>
    <n v="420.48476820619936"/>
    <x v="9092"/>
    <n v="219828.94534618215"/>
    <n v="217572.03313899523"/>
    <n v="34618.889707940922"/>
    <n v="252190.92284693616"/>
    <x v="8852"/>
  </r>
  <r>
    <n v="421.5433586943081"/>
    <x v="9093"/>
    <n v="204207.46788351654"/>
    <n v="112846.71262854447"/>
    <n v="34449.043484695183"/>
    <n v="147295.75611323965"/>
    <x v="8853"/>
  </r>
  <r>
    <n v="367.01309268926889"/>
    <x v="9094"/>
    <n v="210684.23798425304"/>
    <n v="161719.97554216924"/>
    <n v="42777.839570269825"/>
    <n v="204497.81511243907"/>
    <x v="8854"/>
  </r>
  <r>
    <n v="383.33654515529025"/>
    <x v="9095"/>
    <n v="210041.4187382567"/>
    <n v="203465.3267854428"/>
    <n v="35223.626806444408"/>
    <n v="238688.9535918872"/>
    <x v="8855"/>
  </r>
  <r>
    <n v="392.90323859098999"/>
    <x v="9096"/>
    <n v="208359.83564181"/>
    <n v="156653.11370984864"/>
    <n v="39366.671531063548"/>
    <n v="196019.78524091217"/>
    <x v="8856"/>
  </r>
  <r>
    <n v="411.96850248601794"/>
    <x v="9097"/>
    <n v="220718.80819431637"/>
    <n v="154195.80799775224"/>
    <n v="40686.392221500006"/>
    <n v="194882.20021925226"/>
    <x v="8857"/>
  </r>
  <r>
    <n v="399.49051436242024"/>
    <x v="9098"/>
    <n v="202249.06762738922"/>
    <n v="88108.721201679131"/>
    <n v="38771.214975680901"/>
    <n v="126879.93617736004"/>
    <x v="8858"/>
  </r>
  <r>
    <n v="393.08931918559261"/>
    <x v="9099"/>
    <n v="212967.19624238051"/>
    <n v="164369.47811187978"/>
    <n v="34859.276970924118"/>
    <n v="199228.75508280389"/>
    <x v="8859"/>
  </r>
  <r>
    <n v="389.92240810143596"/>
    <x v="9100"/>
    <n v="186845.27002995505"/>
    <n v="115865.23862604638"/>
    <n v="35183.831028234577"/>
    <n v="151049.06965428096"/>
    <x v="8860"/>
  </r>
  <r>
    <n v="445.28675903884817"/>
    <x v="9101"/>
    <n v="201989.8928598834"/>
    <n v="205801.20937977592"/>
    <n v="39942.348221377848"/>
    <n v="245743.55760115376"/>
    <x v="8861"/>
  </r>
  <r>
    <n v="418.21691207306782"/>
    <x v="9102"/>
    <n v="185824.76785373921"/>
    <n v="147369.88140208923"/>
    <n v="33790.913757237744"/>
    <n v="181160.79515932698"/>
    <x v="8862"/>
  </r>
  <r>
    <n v="387.58514060247359"/>
    <x v="9103"/>
    <n v="205356.30598105237"/>
    <n v="140809.15189466818"/>
    <n v="42941.846012358939"/>
    <n v="183750.99790702711"/>
    <x v="8863"/>
  </r>
  <r>
    <n v="443.13737793161766"/>
    <x v="9104"/>
    <n v="203220.5536751847"/>
    <n v="124594.37813653132"/>
    <n v="32875.532577162921"/>
    <n v="157469.91071369423"/>
    <x v="8864"/>
  </r>
  <r>
    <n v="366.35497518558753"/>
    <x v="9105"/>
    <n v="197121.23333122494"/>
    <n v="146611.63628404666"/>
    <n v="39486.049231077799"/>
    <n v="186097.68551512447"/>
    <x v="8865"/>
  </r>
  <r>
    <n v="442.23581473963463"/>
    <x v="9106"/>
    <n v="186012.80034213833"/>
    <n v="247816.64038587656"/>
    <n v="34287.928631502138"/>
    <n v="282104.56901737867"/>
    <x v="8866"/>
  </r>
  <r>
    <n v="409.38001576784387"/>
    <x v="9107"/>
    <n v="182867.97487655983"/>
    <n v="200826.34963890366"/>
    <n v="39393.647249382208"/>
    <n v="240219.99688828585"/>
    <x v="8867"/>
  </r>
  <r>
    <n v="387.47714596313403"/>
    <x v="9108"/>
    <n v="168195.59661034076"/>
    <n v="158549.43515262284"/>
    <n v="34334.91183267397"/>
    <n v="192884.34698529681"/>
    <x v="8868"/>
  </r>
  <r>
    <n v="373.61611882159133"/>
    <x v="9109"/>
    <n v="213535.12073474305"/>
    <n v="121987.49302187943"/>
    <n v="39220.856446856633"/>
    <n v="161208.34946873607"/>
    <x v="8869"/>
  </r>
  <r>
    <n v="396.99915268650676"/>
    <x v="9110"/>
    <n v="220561.62220259479"/>
    <n v="208546.47848584858"/>
    <n v="31292.603833242785"/>
    <n v="239839.08231909137"/>
    <x v="8870"/>
  </r>
  <r>
    <n v="433.83081203289805"/>
    <x v="9111"/>
    <n v="187265.28701853234"/>
    <n v="196402.38970255744"/>
    <n v="43213.297683499266"/>
    <n v="239615.6873860567"/>
    <x v="8871"/>
  </r>
  <r>
    <n v="425.35120076111843"/>
    <x v="9112"/>
    <n v="205279.44457090914"/>
    <n v="197166.8238418418"/>
    <n v="39695.062573889576"/>
    <n v="236861.88641573139"/>
    <x v="8872"/>
  </r>
  <r>
    <n v="380.41621734066473"/>
    <x v="9113"/>
    <n v="197833.84029442767"/>
    <n v="214521.20103270854"/>
    <n v="40138.333155744098"/>
    <n v="254659.53418845264"/>
    <x v="8873"/>
  </r>
  <r>
    <n v="432.68293422755386"/>
    <x v="9114"/>
    <n v="217598.66610256289"/>
    <n v="200297.53902955668"/>
    <n v="26535.157286717011"/>
    <n v="226832.69631627368"/>
    <x v="8874"/>
  </r>
  <r>
    <n v="403.06780679044562"/>
    <x v="9115"/>
    <n v="222514.02818811761"/>
    <n v="135372.29919015514"/>
    <n v="35714.36954619371"/>
    <n v="171086.66873634886"/>
    <x v="8875"/>
  </r>
  <r>
    <n v="440.50807035240268"/>
    <x v="9116"/>
    <n v="237052.61078279186"/>
    <n v="283627.29600842646"/>
    <n v="31187.515471942355"/>
    <n v="314814.81148036884"/>
    <x v="8876"/>
  </r>
  <r>
    <n v="383.50440147384052"/>
    <x v="9117"/>
    <n v="194982.21226036755"/>
    <n v="188389.33530399279"/>
    <n v="25363.46282468288"/>
    <n v="213752.79812867567"/>
    <x v="8877"/>
  </r>
  <r>
    <n v="418.29008093190487"/>
    <x v="9118"/>
    <n v="220670.01014555059"/>
    <n v="209998.27395146558"/>
    <n v="31192.248476674366"/>
    <n v="241190.52242813996"/>
    <x v="3656"/>
  </r>
  <r>
    <n v="369.41562239975349"/>
    <x v="9119"/>
    <n v="198475.72592795349"/>
    <n v="189543.04868725088"/>
    <n v="30534.52340305661"/>
    <n v="220077.57209030748"/>
    <x v="8878"/>
  </r>
  <r>
    <n v="412.9180933584928"/>
    <x v="9120"/>
    <n v="197603.60561972833"/>
    <n v="196482.43009362792"/>
    <n v="39351.721016879521"/>
    <n v="235834.15111050743"/>
    <x v="8879"/>
  </r>
  <r>
    <n v="390.77794291934208"/>
    <x v="9121"/>
    <n v="213601.28592189454"/>
    <n v="179907.83401417607"/>
    <n v="41200.39412674278"/>
    <n v="221108.22814091886"/>
    <x v="8880"/>
  </r>
  <r>
    <n v="407.65758595569685"/>
    <x v="9122"/>
    <n v="202411.12663110578"/>
    <n v="75385.431193192999"/>
    <n v="28761.638585250748"/>
    <n v="104147.06977844375"/>
    <x v="8881"/>
  </r>
  <r>
    <n v="414.43925900472442"/>
    <x v="9123"/>
    <n v="184817.74516972335"/>
    <n v="174597.76734187294"/>
    <n v="43524.152522278775"/>
    <n v="218121.91986415171"/>
    <x v="8882"/>
  </r>
  <r>
    <n v="423.45037344059978"/>
    <x v="9124"/>
    <n v="180752.54288203694"/>
    <n v="100105.27076271122"/>
    <n v="44657.949225303499"/>
    <n v="144763.21998801472"/>
    <x v="8883"/>
  </r>
  <r>
    <n v="398.70277486186495"/>
    <x v="9125"/>
    <n v="199365.40891707205"/>
    <n v="165357.38445029667"/>
    <n v="32201.946518221856"/>
    <n v="197559.33096851851"/>
    <x v="8884"/>
  </r>
  <r>
    <n v="423.45763645735866"/>
    <x v="9126"/>
    <n v="238470.54046688357"/>
    <n v="268416.65458342619"/>
    <n v="42182.902079782725"/>
    <n v="310599.55666320893"/>
    <x v="8885"/>
  </r>
  <r>
    <n v="403.72708745557748"/>
    <x v="9127"/>
    <n v="222262.71298580043"/>
    <n v="106011.9016965208"/>
    <n v="42193.662740668355"/>
    <n v="148205.56443718914"/>
    <x v="8886"/>
  </r>
  <r>
    <n v="398.57550580891518"/>
    <x v="9128"/>
    <n v="194375.82289996266"/>
    <n v="202213.62447027123"/>
    <n v="42831.25146845424"/>
    <n v="245044.87593872548"/>
    <x v="8887"/>
  </r>
  <r>
    <n v="433.6036813102873"/>
    <x v="9129"/>
    <n v="204780.25396701053"/>
    <n v="194487.59630751598"/>
    <n v="43593.807177415016"/>
    <n v="238081.40348493098"/>
    <x v="8888"/>
  </r>
  <r>
    <n v="398.38196956489611"/>
    <x v="9130"/>
    <n v="204541.98160727118"/>
    <n v="163415.81163305879"/>
    <n v="33944.246249978307"/>
    <n v="197360.05788303711"/>
    <x v="8889"/>
  </r>
  <r>
    <n v="413.27127068565579"/>
    <x v="9131"/>
    <n v="231528.27235531612"/>
    <n v="134659.94156094512"/>
    <n v="26527.508606550848"/>
    <n v="161187.45016749596"/>
    <x v="8890"/>
  </r>
  <r>
    <n v="362.13303486900838"/>
    <x v="9132"/>
    <n v="204751.48337327805"/>
    <n v="152830.37644277606"/>
    <n v="37903.680499167946"/>
    <n v="190734.056941944"/>
    <x v="8891"/>
  </r>
  <r>
    <n v="396.49139812690061"/>
    <x v="9133"/>
    <n v="213930.08659747295"/>
    <n v="121575.77276557485"/>
    <n v="44697.303015539619"/>
    <n v="166273.07578111446"/>
    <x v="8892"/>
  </r>
  <r>
    <n v="379.46003618619187"/>
    <x v="9134"/>
    <n v="196983.13805257596"/>
    <n v="172386.06636794659"/>
    <n v="30685.627891025102"/>
    <n v="203071.69425897169"/>
    <x v="8893"/>
  </r>
  <r>
    <n v="443.89195707152561"/>
    <x v="9135"/>
    <n v="177301.96261169197"/>
    <n v="125540.17734133938"/>
    <n v="25277.471475096321"/>
    <n v="150817.64881643571"/>
    <x v="8894"/>
  </r>
  <r>
    <n v="404.20424158478676"/>
    <x v="9136"/>
    <n v="201114.47544201638"/>
    <n v="190477.96340619144"/>
    <n v="33829.163179703071"/>
    <n v="224307.1265858945"/>
    <x v="8895"/>
  </r>
  <r>
    <n v="391.71050777244602"/>
    <x v="9137"/>
    <n v="227368.7021980228"/>
    <n v="116792.69617026829"/>
    <n v="25659.215404088485"/>
    <n v="142451.91157435678"/>
    <x v="8896"/>
  </r>
  <r>
    <n v="407.77610400006773"/>
    <x v="9138"/>
    <n v="204350.86638146191"/>
    <n v="102639.18940366719"/>
    <n v="26836.758077567567"/>
    <n v="129475.94748123476"/>
    <x v="8897"/>
  </r>
  <r>
    <n v="433.68410837444964"/>
    <x v="9139"/>
    <n v="230800.67457480344"/>
    <n v="208646.413920347"/>
    <n v="39538.118304764459"/>
    <n v="248184.53222511144"/>
    <x v="8898"/>
  </r>
  <r>
    <n v="423.05241561849624"/>
    <x v="9140"/>
    <n v="226539.05227122392"/>
    <n v="140011.89625525437"/>
    <n v="33031.258067461371"/>
    <n v="173043.15432271574"/>
    <x v="8899"/>
  </r>
  <r>
    <n v="386.20158980753024"/>
    <x v="9141"/>
    <n v="210477.79435985917"/>
    <n v="121942.03957075652"/>
    <n v="28319.556674050295"/>
    <n v="150261.5962448068"/>
    <x v="8900"/>
  </r>
  <r>
    <n v="422.14389821695454"/>
    <x v="9142"/>
    <n v="205560.98011751307"/>
    <n v="179341.08938042182"/>
    <n v="42437.491969942668"/>
    <n v="221778.58135036449"/>
    <x v="8901"/>
  </r>
  <r>
    <n v="408.73971470385914"/>
    <x v="9143"/>
    <n v="211891.78737777751"/>
    <n v="210602.75278356884"/>
    <n v="30253.844179179217"/>
    <n v="240856.59696274807"/>
    <x v="8902"/>
  </r>
  <r>
    <n v="412.79329580083999"/>
    <x v="9144"/>
    <n v="193676.44722186384"/>
    <n v="148278.58571027362"/>
    <n v="28381.179673064958"/>
    <n v="176659.76538333858"/>
    <x v="8903"/>
  </r>
  <r>
    <n v="396.57488105095638"/>
    <x v="9145"/>
    <n v="205933.7138398675"/>
    <n v="185181.96544226771"/>
    <n v="30354.877571794488"/>
    <n v="215536.84301406221"/>
    <x v="7074"/>
  </r>
  <r>
    <n v="388.62573232304021"/>
    <x v="9146"/>
    <n v="172762.01140032176"/>
    <n v="114926.91237522697"/>
    <n v="32814.547871407281"/>
    <n v="147741.46024663426"/>
    <x v="8904"/>
  </r>
  <r>
    <n v="416.25872143039686"/>
    <x v="9147"/>
    <n v="234902.87647935204"/>
    <n v="129507.50132453555"/>
    <n v="30209.323826525699"/>
    <n v="159716.82515106126"/>
    <x v="8905"/>
  </r>
  <r>
    <n v="390.59229019175012"/>
    <x v="9148"/>
    <n v="219135.10290464718"/>
    <n v="189663.66120733248"/>
    <n v="42929.282474098291"/>
    <n v="232592.94368143077"/>
    <x v="8906"/>
  </r>
  <r>
    <n v="438.78406905539191"/>
    <x v="9149"/>
    <n v="219054.03413281872"/>
    <n v="86644.419488092128"/>
    <n v="33848.602220257628"/>
    <n v="120493.02170834976"/>
    <x v="8907"/>
  </r>
  <r>
    <n v="445.35458134487561"/>
    <x v="9150"/>
    <n v="155407.15187753527"/>
    <n v="160588.68860607222"/>
    <n v="32764.474367400253"/>
    <n v="193353.16297347247"/>
    <x v="8908"/>
  </r>
  <r>
    <n v="402.61658662870218"/>
    <x v="9151"/>
    <n v="226215.04225931739"/>
    <n v="150380.66983215159"/>
    <n v="29237.963123307516"/>
    <n v="179618.63295545909"/>
    <x v="8909"/>
  </r>
  <r>
    <n v="407.36227110624134"/>
    <x v="9152"/>
    <n v="182447.36084551309"/>
    <n v="93657.74985680425"/>
    <n v="31629.87317400378"/>
    <n v="125287.62303080803"/>
    <x v="8910"/>
  </r>
  <r>
    <n v="379.38271462890822"/>
    <x v="9153"/>
    <n v="209029.9610179447"/>
    <n v="130100.87080502608"/>
    <n v="36659.864920498549"/>
    <n v="166760.73572552463"/>
    <x v="8911"/>
  </r>
  <r>
    <n v="404.18717832172632"/>
    <x v="9154"/>
    <n v="219064.34248571575"/>
    <n v="194791.67549116063"/>
    <n v="41643.535845618593"/>
    <n v="236435.21133677923"/>
    <x v="8912"/>
  </r>
  <r>
    <n v="391.40516465018027"/>
    <x v="9155"/>
    <n v="175511.61730812225"/>
    <n v="181618.76543508988"/>
    <n v="28270.564655602895"/>
    <n v="209889.33009069279"/>
    <x v="8913"/>
  </r>
  <r>
    <n v="420.02206260377505"/>
    <x v="9156"/>
    <n v="213863.00233195617"/>
    <n v="196626.89192787657"/>
    <n v="32766.870977938856"/>
    <n v="229393.76290581541"/>
    <x v="8914"/>
  </r>
  <r>
    <n v="417.82276682327313"/>
    <x v="9157"/>
    <n v="207556.60289281781"/>
    <n v="186853.01863598279"/>
    <n v="27960.496242291581"/>
    <n v="214813.51487827438"/>
    <x v="8915"/>
  </r>
  <r>
    <n v="404.77700561599448"/>
    <x v="9158"/>
    <n v="209634.22363700432"/>
    <n v="108381.63662121407"/>
    <n v="36932.964110843299"/>
    <n v="145314.60073205736"/>
    <x v="8916"/>
  </r>
  <r>
    <n v="406.87326935910448"/>
    <x v="9159"/>
    <n v="208055.73066043595"/>
    <n v="159020.51099052952"/>
    <n v="39291.593791879401"/>
    <n v="198312.10478240892"/>
    <x v="8917"/>
  </r>
  <r>
    <n v="408.08722759279732"/>
    <x v="9160"/>
    <n v="190846.29100829244"/>
    <n v="176056.98973804893"/>
    <n v="30801.647927631511"/>
    <n v="206858.63766568044"/>
    <x v="8918"/>
  </r>
  <r>
    <n v="412.48398342034955"/>
    <x v="9161"/>
    <n v="212575.27228791153"/>
    <n v="201064.57974521225"/>
    <n v="32897.470596042906"/>
    <n v="233962.05034125515"/>
    <x v="8919"/>
  </r>
  <r>
    <n v="419.89515679146757"/>
    <x v="9162"/>
    <n v="216069.78440931597"/>
    <n v="225300.85815481294"/>
    <n v="44753.69441848409"/>
    <n v="270054.55257329706"/>
    <x v="8920"/>
  </r>
  <r>
    <n v="412.42809363140634"/>
    <x v="9163"/>
    <n v="225052.04609905978"/>
    <n v="149946.84679621167"/>
    <n v="36200.155276406884"/>
    <n v="186147.00207261855"/>
    <x v="8921"/>
  </r>
  <r>
    <n v="418.94270815025766"/>
    <x v="9164"/>
    <n v="195100.76387655589"/>
    <n v="196358.68287273627"/>
    <n v="30405.224458008684"/>
    <n v="226763.90733074496"/>
    <x v="8922"/>
  </r>
  <r>
    <n v="432.33323377066114"/>
    <x v="9165"/>
    <n v="178261.83427194774"/>
    <n v="83255.53740083611"/>
    <n v="36822.179283287798"/>
    <n v="120077.71668412391"/>
    <x v="8923"/>
  </r>
  <r>
    <n v="449.48399174315017"/>
    <x v="9166"/>
    <n v="205276.24596347706"/>
    <n v="146612.0345790555"/>
    <n v="44531.5599340552"/>
    <n v="191143.5945131107"/>
    <x v="8924"/>
  </r>
  <r>
    <n v="433.42279218525266"/>
    <x v="9167"/>
    <n v="212347.37061541193"/>
    <n v="172529.55438497956"/>
    <n v="37948.628387872312"/>
    <n v="210478.18277285187"/>
    <x v="8229"/>
  </r>
  <r>
    <n v="399.69495103208641"/>
    <x v="9168"/>
    <n v="220779.35500203123"/>
    <n v="196777.0440885459"/>
    <n v="25660.523303106034"/>
    <n v="222437.56739165192"/>
    <x v="8925"/>
  </r>
  <r>
    <n v="410.10930433276559"/>
    <x v="9169"/>
    <n v="225975.43155322236"/>
    <n v="129094.64099273406"/>
    <n v="26054.430933826781"/>
    <n v="155149.07192656083"/>
    <x v="8926"/>
  </r>
  <r>
    <n v="398.11770910690689"/>
    <x v="9170"/>
    <n v="229691.52756157389"/>
    <n v="152921.86143768136"/>
    <n v="43501.695438503244"/>
    <n v="196423.55687618459"/>
    <x v="8927"/>
  </r>
  <r>
    <n v="425.4763227494285"/>
    <x v="9171"/>
    <n v="212468.14814123861"/>
    <n v="135504.52239397584"/>
    <n v="44082.148489318097"/>
    <n v="179586.67088329393"/>
    <x v="8928"/>
  </r>
  <r>
    <n v="381.03224425221447"/>
    <x v="9172"/>
    <n v="182184.37741790627"/>
    <n v="109485.50038261652"/>
    <n v="28756.510561294283"/>
    <n v="138242.01094391081"/>
    <x v="8929"/>
  </r>
  <r>
    <n v="385.76112770893093"/>
    <x v="9173"/>
    <n v="204648.42371072707"/>
    <n v="185992.56114600075"/>
    <n v="26528.14569548297"/>
    <n v="212520.70684148371"/>
    <x v="2772"/>
  </r>
  <r>
    <n v="395.14913098108138"/>
    <x v="9174"/>
    <n v="171537.27892043616"/>
    <n v="118306.49493026642"/>
    <n v="39594.082171658076"/>
    <n v="157900.57710192449"/>
    <x v="8930"/>
  </r>
  <r>
    <n v="406.68769215693703"/>
    <x v="9175"/>
    <n v="227105.60238965496"/>
    <n v="220438.48273790706"/>
    <n v="25906.102419371593"/>
    <n v="246344.58515727866"/>
    <x v="8931"/>
  </r>
  <r>
    <n v="446.63776984353575"/>
    <x v="9176"/>
    <n v="179637.66719574665"/>
    <n v="280798.89253761945"/>
    <n v="31334.933515258253"/>
    <n v="312133.8260528777"/>
    <x v="8932"/>
  </r>
  <r>
    <n v="425.67844350959672"/>
    <x v="9177"/>
    <n v="212256.22053507951"/>
    <n v="146947.36001971975"/>
    <n v="29032.011179485249"/>
    <n v="175979.37119920499"/>
    <x v="8933"/>
  </r>
  <r>
    <n v="426.7765184647406"/>
    <x v="9178"/>
    <n v="201644.31249273356"/>
    <n v="80568.167392860822"/>
    <n v="27652.517336158395"/>
    <n v="108220.68472901921"/>
    <x v="8934"/>
  </r>
  <r>
    <n v="415.43203638951809"/>
    <x v="9179"/>
    <n v="206111.45255521961"/>
    <n v="165672.29712296653"/>
    <n v="33457.30436593746"/>
    <n v="199129.60148890398"/>
    <x v="8935"/>
  </r>
  <r>
    <n v="434.33453345485049"/>
    <x v="9180"/>
    <n v="169054.53281920141"/>
    <n v="224479.32815833655"/>
    <n v="33333.44536551409"/>
    <n v="257812.77352385063"/>
    <x v="8936"/>
  </r>
  <r>
    <n v="380.95824829812727"/>
    <x v="9181"/>
    <n v="197508.63111870765"/>
    <n v="132606.62914200866"/>
    <n v="43956.051849507428"/>
    <n v="176562.6809915161"/>
    <x v="8937"/>
  </r>
  <r>
    <n v="381.23735961240573"/>
    <x v="9182"/>
    <n v="216362.53220645519"/>
    <n v="170821.64928861443"/>
    <n v="25671.652488024236"/>
    <n v="196493.30177663866"/>
    <x v="8938"/>
  </r>
  <r>
    <n v="428.14107883990863"/>
    <x v="9183"/>
    <n v="207807.76632394688"/>
    <n v="107779.1460015989"/>
    <n v="40425.142403561935"/>
    <n v="148204.28840516083"/>
    <x v="4231"/>
  </r>
  <r>
    <n v="430.29450045859448"/>
    <x v="9184"/>
    <n v="197382.07972022903"/>
    <n v="173280.55211299015"/>
    <n v="36683.45888887129"/>
    <n v="209964.01100186142"/>
    <x v="8939"/>
  </r>
  <r>
    <n v="425.85705939560955"/>
    <x v="9185"/>
    <n v="181025.08870205833"/>
    <n v="200756.02452787218"/>
    <n v="38936.27761246467"/>
    <n v="239692.30214033686"/>
    <x v="8940"/>
  </r>
  <r>
    <n v="396.15554164258771"/>
    <x v="9186"/>
    <n v="181754.43726394829"/>
    <n v="96754.972200772696"/>
    <n v="38209.854119272306"/>
    <n v="134964.82632004499"/>
    <x v="8941"/>
  </r>
  <r>
    <n v="425.54088844339992"/>
    <x v="9187"/>
    <n v="211117.53967652805"/>
    <n v="179943.89330577379"/>
    <n v="41117.737558352899"/>
    <n v="221061.6308641267"/>
    <x v="8942"/>
  </r>
  <r>
    <n v="424.82997734579419"/>
    <x v="9188"/>
    <n v="220565.76651519019"/>
    <n v="166507.5691784168"/>
    <n v="33585.57240715572"/>
    <n v="200093.14158557251"/>
    <x v="8943"/>
  </r>
  <r>
    <n v="377.48062362743428"/>
    <x v="9189"/>
    <n v="190500.8778725529"/>
    <n v="158427.53003208677"/>
    <n v="25250.575242353309"/>
    <n v="183678.10527444008"/>
    <x v="8944"/>
  </r>
  <r>
    <n v="401.57462802893338"/>
    <x v="9190"/>
    <n v="244160.12968792065"/>
    <n v="110491.37975624276"/>
    <n v="24927.716877323426"/>
    <n v="135419.09663356619"/>
    <x v="8945"/>
  </r>
  <r>
    <n v="387.44038940082572"/>
    <x v="9191"/>
    <n v="205509.10902488491"/>
    <n v="238655.93290801751"/>
    <n v="32137.877531265534"/>
    <n v="270793.81043928303"/>
    <x v="8946"/>
  </r>
  <r>
    <n v="391.63307613065308"/>
    <x v="9192"/>
    <n v="205483.12871511022"/>
    <n v="136479.49350861559"/>
    <n v="29593.811615213741"/>
    <n v="166073.30512382934"/>
    <x v="8947"/>
  </r>
  <r>
    <n v="386.32927463613908"/>
    <x v="9193"/>
    <n v="189680.82135901449"/>
    <n v="103565.34655657779"/>
    <n v="38859.04533244959"/>
    <n v="142424.39188902738"/>
    <x v="8948"/>
  </r>
  <r>
    <n v="436.8150504502878"/>
    <x v="9194"/>
    <n v="226402.93359746048"/>
    <n v="131577.43902665688"/>
    <n v="29410.55762054777"/>
    <n v="160987.99664720465"/>
    <x v="8949"/>
  </r>
  <r>
    <n v="407.59516972439593"/>
    <x v="9195"/>
    <n v="170672.33290899292"/>
    <n v="184015.59907333643"/>
    <n v="43198.859008249368"/>
    <n v="227214.45808158579"/>
    <x v="8950"/>
  </r>
  <r>
    <n v="407.41170008751681"/>
    <x v="9196"/>
    <n v="212583.6980530713"/>
    <n v="190846.04048150772"/>
    <n v="38051.950001604841"/>
    <n v="228897.99048311258"/>
    <x v="8951"/>
  </r>
  <r>
    <n v="384.59873571264393"/>
    <x v="9197"/>
    <n v="202833.28618865027"/>
    <n v="181721.63757481214"/>
    <n v="35991.980145120171"/>
    <n v="217713.61771993231"/>
    <x v="8952"/>
  </r>
  <r>
    <n v="370.35285924987829"/>
    <x v="9198"/>
    <n v="174232.00690850234"/>
    <n v="114742.57461250543"/>
    <n v="27001.807466755392"/>
    <n v="141744.38207926083"/>
    <x v="8953"/>
  </r>
  <r>
    <n v="437.07474415198095"/>
    <x v="9199"/>
    <n v="229268.58991338394"/>
    <n v="213609.07206240727"/>
    <n v="26879.356324482585"/>
    <n v="240488.42838688986"/>
    <x v="8954"/>
  </r>
  <r>
    <n v="394.1343827178822"/>
    <x v="9200"/>
    <n v="206840.59258183712"/>
    <n v="153651.05314691152"/>
    <n v="40171.803809055069"/>
    <n v="193822.85695596659"/>
    <x v="8955"/>
  </r>
  <r>
    <n v="406.61420695819157"/>
    <x v="9201"/>
    <n v="241138.23748978885"/>
    <n v="165379.65573799261"/>
    <n v="31477.795589896999"/>
    <n v="196857.4513278896"/>
    <x v="8956"/>
  </r>
  <r>
    <n v="387.93042473875676"/>
    <x v="9202"/>
    <n v="225272.20143522273"/>
    <n v="238156.52603141591"/>
    <n v="27962.432799952923"/>
    <n v="266118.95883136883"/>
    <x v="8957"/>
  </r>
  <r>
    <n v="434.97910525818469"/>
    <x v="9203"/>
    <n v="184985.2796973389"/>
    <n v="257635.54587987793"/>
    <n v="29327.065249286639"/>
    <n v="286962.61112916458"/>
    <x v="8958"/>
  </r>
  <r>
    <n v="417.77141458201436"/>
    <x v="9204"/>
    <n v="221970.14094424815"/>
    <n v="152896.84846959851"/>
    <n v="43878.613629591797"/>
    <n v="196775.46209919031"/>
    <x v="6344"/>
  </r>
  <r>
    <n v="415.70612138316"/>
    <x v="9205"/>
    <n v="184258.14739632458"/>
    <n v="17327.24934653733"/>
    <n v="43132.984735264217"/>
    <n v="60460.234081801551"/>
    <x v="8959"/>
  </r>
  <r>
    <n v="423.14086385314596"/>
    <x v="9206"/>
    <n v="193117.55541520394"/>
    <n v="170861.95509822376"/>
    <n v="40033.873453087464"/>
    <n v="210895.82855131122"/>
    <x v="8960"/>
  </r>
  <r>
    <n v="374.00083050962007"/>
    <x v="9207"/>
    <n v="182382.7250828894"/>
    <n v="208864.80755165961"/>
    <n v="34482.187765415219"/>
    <n v="243346.99531707482"/>
    <x v="8961"/>
  </r>
  <r>
    <n v="422.10825561594208"/>
    <x v="9208"/>
    <n v="207027.30084060301"/>
    <n v="199309.73343708654"/>
    <n v="29954.656859443916"/>
    <n v="229264.39029653044"/>
    <x v="8962"/>
  </r>
  <r>
    <n v="388.78136422132508"/>
    <x v="9209"/>
    <n v="214757.72892397782"/>
    <n v="188380.80995249891"/>
    <n v="28744.493787447966"/>
    <n v="217125.30373994686"/>
    <x v="8963"/>
  </r>
  <r>
    <n v="369.91919779226396"/>
    <x v="9210"/>
    <n v="203926.394377677"/>
    <n v="132847.29814929958"/>
    <n v="44676.961934134102"/>
    <n v="177524.26008343368"/>
    <x v="8964"/>
  </r>
  <r>
    <n v="426.12197943574091"/>
    <x v="9211"/>
    <n v="180096.99418023397"/>
    <n v="161158.13607398694"/>
    <n v="26730.587026380599"/>
    <n v="187888.72310036753"/>
    <x v="8965"/>
  </r>
  <r>
    <n v="401.5112009239092"/>
    <x v="9212"/>
    <n v="221886.83467504283"/>
    <n v="117690.0796478976"/>
    <n v="25067.09362990252"/>
    <n v="142757.17327780012"/>
    <x v="8966"/>
  </r>
  <r>
    <n v="426.27010556940576"/>
    <x v="9213"/>
    <n v="166527.42451174665"/>
    <n v="133299.31018400131"/>
    <n v="43451.910972953126"/>
    <n v="176751.22115695445"/>
    <x v="8967"/>
  </r>
  <r>
    <n v="413.60068830079911"/>
    <x v="9214"/>
    <n v="231166.9039876124"/>
    <n v="202688.41779392096"/>
    <n v="40660.850856523786"/>
    <n v="243349.26865044475"/>
    <x v="8968"/>
  </r>
  <r>
    <n v="426.22458562108278"/>
    <x v="9215"/>
    <n v="203297.9931933624"/>
    <n v="123197.69681890342"/>
    <n v="40869.811208951796"/>
    <n v="164067.50802785522"/>
    <x v="8969"/>
  </r>
  <r>
    <n v="406.63001315594971"/>
    <x v="9216"/>
    <n v="185716.22573891695"/>
    <n v="175756.75692177741"/>
    <n v="26992.406490944173"/>
    <n v="202749.16341272159"/>
    <x v="8970"/>
  </r>
  <r>
    <n v="425.91722488457935"/>
    <x v="9217"/>
    <n v="195716.38074033879"/>
    <n v="120615.93973009486"/>
    <n v="42335.572192726184"/>
    <n v="162951.51192282105"/>
    <x v="8971"/>
  </r>
  <r>
    <n v="366.66102776646068"/>
    <x v="9218"/>
    <n v="172587.15627308332"/>
    <n v="55034.477327934794"/>
    <n v="30256.260058948279"/>
    <n v="85290.737386883076"/>
    <x v="8972"/>
  </r>
  <r>
    <n v="431.90886529761156"/>
    <x v="9219"/>
    <n v="210632.63991216416"/>
    <n v="119438.63530128235"/>
    <n v="28669.496738166381"/>
    <n v="148108.13203944874"/>
    <x v="8973"/>
  </r>
  <r>
    <n v="379.6561455166983"/>
    <x v="9220"/>
    <n v="205048.53509816292"/>
    <n v="119867.70250702156"/>
    <n v="30054.497968424403"/>
    <n v="149922.20047544595"/>
    <x v="8974"/>
  </r>
  <r>
    <n v="456.85819851522348"/>
    <x v="9221"/>
    <n v="180846.6448140009"/>
    <n v="248587.52423235506"/>
    <n v="25767.329034571314"/>
    <n v="274354.85326692637"/>
    <x v="8975"/>
  </r>
  <r>
    <n v="413.6309411169276"/>
    <x v="9222"/>
    <n v="250329.369286075"/>
    <n v="166535.97574709833"/>
    <n v="43922.393321199466"/>
    <n v="210458.36906829779"/>
    <x v="8976"/>
  </r>
  <r>
    <n v="387.3365879100283"/>
    <x v="9223"/>
    <n v="195195.10624389138"/>
    <n v="50194.083760071255"/>
    <n v="43295.996403330777"/>
    <n v="93490.080163402032"/>
    <x v="8977"/>
  </r>
  <r>
    <n v="379.39386002666839"/>
    <x v="9224"/>
    <n v="178169.15125419485"/>
    <n v="111532.50398114369"/>
    <n v="29896.610711333597"/>
    <n v="141429.11469247728"/>
    <x v="8978"/>
  </r>
  <r>
    <n v="427.59804456597794"/>
    <x v="9225"/>
    <n v="229374.87443749607"/>
    <n v="178910.38378571245"/>
    <n v="42956.237718859593"/>
    <n v="221866.62150457205"/>
    <x v="8979"/>
  </r>
  <r>
    <n v="418.91824117437403"/>
    <x v="9226"/>
    <n v="231140.04808995282"/>
    <n v="199981.74769331823"/>
    <n v="37730.381470688953"/>
    <n v="237712.1291640072"/>
    <x v="8980"/>
  </r>
  <r>
    <n v="407.56804652467639"/>
    <x v="9227"/>
    <n v="207827.37879239008"/>
    <n v="187444.18924265177"/>
    <n v="32132.692903944589"/>
    <n v="219576.88214659636"/>
    <x v="8981"/>
  </r>
  <r>
    <n v="406.3097558298407"/>
    <x v="9228"/>
    <n v="187610.27982659684"/>
    <n v="175588.56194259974"/>
    <n v="34081.245661249253"/>
    <n v="209669.80760384898"/>
    <x v="8982"/>
  </r>
  <r>
    <n v="428.23515329082284"/>
    <x v="9229"/>
    <n v="202012.17175300751"/>
    <n v="154325.94643004361"/>
    <n v="31748.561999029054"/>
    <n v="186074.50842907265"/>
    <x v="8983"/>
  </r>
  <r>
    <n v="435.89643311787637"/>
    <x v="9230"/>
    <n v="191280.61388963243"/>
    <n v="99671.037634858571"/>
    <n v="41206.061689152157"/>
    <n v="140877.09932401072"/>
    <x v="8984"/>
  </r>
  <r>
    <n v="421.54396212849116"/>
    <x v="9231"/>
    <n v="250331.78096484885"/>
    <n v="152882.87819209922"/>
    <n v="37309.294590402795"/>
    <n v="190192.17278250202"/>
    <x v="8985"/>
  </r>
  <r>
    <n v="429.39621690808997"/>
    <x v="9232"/>
    <n v="174134.96983561991"/>
    <n v="189717.46094385633"/>
    <n v="33444.531274795547"/>
    <n v="223161.99221865187"/>
    <x v="8986"/>
  </r>
  <r>
    <n v="427.019308361963"/>
    <x v="9233"/>
    <n v="227463.95616410486"/>
    <n v="193767.62978815523"/>
    <n v="37006.425643322516"/>
    <n v="230774.05543147775"/>
    <x v="8987"/>
  </r>
  <r>
    <n v="453.71933000800783"/>
    <x v="9234"/>
    <n v="241972.81295941016"/>
    <n v="168119.8581896775"/>
    <n v="38520.867929203116"/>
    <n v="206640.72611888062"/>
    <x v="8988"/>
  </r>
  <r>
    <n v="428.94662902580228"/>
    <x v="9235"/>
    <n v="188415.42994728693"/>
    <n v="171146.38243681617"/>
    <n v="39060.060740293098"/>
    <n v="210206.44317710926"/>
    <x v="8989"/>
  </r>
  <r>
    <n v="425.52328459599482"/>
    <x v="9236"/>
    <n v="226188.70088713407"/>
    <n v="175282.6777588806"/>
    <n v="40979.838514884796"/>
    <n v="216262.51627376539"/>
    <x v="8990"/>
  </r>
  <r>
    <n v="392.12334945314177"/>
    <x v="9237"/>
    <n v="182754.88090092424"/>
    <n v="159395.48643487351"/>
    <n v="33969.4672639981"/>
    <n v="193364.9536988716"/>
    <x v="8991"/>
  </r>
  <r>
    <n v="414.03860492715103"/>
    <x v="9238"/>
    <n v="210970.04830604259"/>
    <n v="133380.21841757919"/>
    <n v="41955.914157931438"/>
    <n v="175336.13257551062"/>
    <x v="8992"/>
  </r>
  <r>
    <n v="436.60645440087819"/>
    <x v="9239"/>
    <n v="198636.12170646127"/>
    <n v="185299.88155297664"/>
    <n v="44683.645948450307"/>
    <n v="229983.52750142696"/>
    <x v="8993"/>
  </r>
  <r>
    <n v="436.82108814137155"/>
    <x v="9240"/>
    <n v="213046.28153090304"/>
    <n v="260524.36147166858"/>
    <n v="37763.81238121209"/>
    <n v="298288.17385288066"/>
    <x v="8994"/>
  </r>
  <r>
    <n v="404.8876318525293"/>
    <x v="9241"/>
    <n v="192362.56608546068"/>
    <n v="152121.67545233885"/>
    <n v="35945.687023264232"/>
    <n v="188067.36247560309"/>
    <x v="8995"/>
  </r>
  <r>
    <n v="374.17143874675969"/>
    <x v="9242"/>
    <n v="181848.51814120574"/>
    <n v="118103.42554407426"/>
    <n v="25189.594149578381"/>
    <n v="143293.01969365263"/>
    <x v="8996"/>
  </r>
  <r>
    <n v="400.35831873114046"/>
    <x v="9243"/>
    <n v="217798.78094549809"/>
    <n v="124365.49762705354"/>
    <n v="35971.852229576623"/>
    <n v="160337.34985663017"/>
    <x v="8997"/>
  </r>
  <r>
    <n v="437.78524461987917"/>
    <x v="9244"/>
    <n v="206795.48457913459"/>
    <n v="123659.65037687073"/>
    <n v="38744.37895928308"/>
    <n v="162404.02933615382"/>
    <x v="8998"/>
  </r>
  <r>
    <n v="432.13314580993864"/>
    <x v="9245"/>
    <n v="202994.7389518492"/>
    <n v="206803.07713439123"/>
    <n v="34686.251324652294"/>
    <n v="241489.32845904352"/>
    <x v="8999"/>
  </r>
  <r>
    <n v="411.78781305365487"/>
    <x v="9246"/>
    <n v="207475.89906031275"/>
    <n v="189856.17739254661"/>
    <n v="25996.121038124526"/>
    <n v="215852.29843067113"/>
    <x v="9000"/>
  </r>
  <r>
    <n v="402.61247455540291"/>
    <x v="9247"/>
    <n v="196913.56402389056"/>
    <n v="198887.18616261723"/>
    <n v="39803.24966831354"/>
    <n v="238690.43583093077"/>
    <x v="9001"/>
  </r>
  <r>
    <n v="378.23699954284564"/>
    <x v="9248"/>
    <n v="218333.56822677632"/>
    <n v="117007.36891902296"/>
    <n v="32681.912940835773"/>
    <n v="149689.28185985875"/>
    <x v="9002"/>
  </r>
  <r>
    <n v="357.05730927520074"/>
    <x v="9249"/>
    <n v="225248.55761376169"/>
    <n v="112827.70055939861"/>
    <n v="28444.665765799833"/>
    <n v="141272.36632519844"/>
    <x v="9003"/>
  </r>
  <r>
    <n v="368.95859876301813"/>
    <x v="9250"/>
    <n v="193639.91896957424"/>
    <n v="115597.26798720604"/>
    <n v="31821.61767334168"/>
    <n v="147418.8856605477"/>
    <x v="9004"/>
  </r>
  <r>
    <n v="412.41855940331095"/>
    <x v="9251"/>
    <n v="230764.08892469245"/>
    <n v="221033.50840805183"/>
    <n v="29919.411028276718"/>
    <n v="250952.91943632855"/>
    <x v="9005"/>
  </r>
  <r>
    <n v="439.98998764056563"/>
    <x v="9252"/>
    <n v="179346.79145627908"/>
    <n v="200987.33963933808"/>
    <n v="29701.94090194632"/>
    <n v="230689.28054128442"/>
    <x v="9006"/>
  </r>
  <r>
    <n v="419.60893854787889"/>
    <x v="9253"/>
    <n v="165460.30049398512"/>
    <n v="163082.29369156651"/>
    <n v="25696.884340986169"/>
    <n v="188779.17803255268"/>
    <x v="9007"/>
  </r>
  <r>
    <n v="399.28710691369179"/>
    <x v="9254"/>
    <n v="207804.16660296489"/>
    <n v="163292.34334853437"/>
    <n v="38976.379289708064"/>
    <n v="202268.72263824244"/>
    <x v="9008"/>
  </r>
  <r>
    <n v="387.46471028417506"/>
    <x v="9255"/>
    <n v="227810.77536265523"/>
    <n v="139229.53277203854"/>
    <n v="33048.506437377881"/>
    <n v="172278.03920941643"/>
    <x v="9009"/>
  </r>
  <r>
    <n v="410.26979343936057"/>
    <x v="9256"/>
    <n v="202476.60673806295"/>
    <n v="151965.6768538969"/>
    <n v="44085.196640711663"/>
    <n v="196050.87349460856"/>
    <x v="871"/>
  </r>
  <r>
    <n v="387.00050828978539"/>
    <x v="9257"/>
    <n v="193572.347548388"/>
    <n v="68153.374743799679"/>
    <n v="33552.65694854741"/>
    <n v="101706.03169234708"/>
    <x v="9010"/>
  </r>
  <r>
    <n v="424.39424107768048"/>
    <x v="9258"/>
    <n v="187467.15483634284"/>
    <n v="124356.76009002613"/>
    <n v="42821.210995057096"/>
    <n v="167177.97108508323"/>
    <x v="9011"/>
  </r>
  <r>
    <n v="401.7923071134631"/>
    <x v="9259"/>
    <n v="196222.37392763171"/>
    <n v="178174.83200697292"/>
    <n v="42508.059504871999"/>
    <n v="220682.89151184494"/>
    <x v="9012"/>
  </r>
  <r>
    <n v="427.78765002065944"/>
    <x v="9260"/>
    <n v="220353.67525583919"/>
    <n v="173687.53357297901"/>
    <n v="37143.779126703193"/>
    <n v="210831.3126996822"/>
    <x v="9013"/>
  </r>
  <r>
    <n v="449.07857510204383"/>
    <x v="9261"/>
    <n v="202625.41386380646"/>
    <n v="146442.71883571669"/>
    <n v="25423.48045593475"/>
    <n v="171866.19929165143"/>
    <x v="9014"/>
  </r>
  <r>
    <n v="407.53604278857608"/>
    <x v="9262"/>
    <n v="198372.74309084908"/>
    <n v="125456.68109715977"/>
    <n v="42298.393416878353"/>
    <n v="167755.07451403813"/>
    <x v="9015"/>
  </r>
  <r>
    <n v="388.64726845079412"/>
    <x v="9263"/>
    <n v="206269.89906758786"/>
    <n v="158102.58881887916"/>
    <n v="28882.341044859208"/>
    <n v="186984.92986373836"/>
    <x v="5381"/>
  </r>
  <r>
    <n v="391.57321980439696"/>
    <x v="9264"/>
    <n v="213042.07281430918"/>
    <n v="95725.429687653348"/>
    <n v="39762.551849252748"/>
    <n v="135487.9815369061"/>
    <x v="9016"/>
  </r>
  <r>
    <n v="386.59473328856598"/>
    <x v="9265"/>
    <n v="216140.67091286601"/>
    <n v="110016.99662176962"/>
    <n v="39740.512666912844"/>
    <n v="149757.50928868246"/>
    <x v="9017"/>
  </r>
  <r>
    <n v="377.63222573736846"/>
    <x v="9266"/>
    <n v="184387.43606913931"/>
    <n v="196355.172580566"/>
    <n v="42510.016536090705"/>
    <n v="238865.18911665669"/>
    <x v="9018"/>
  </r>
  <r>
    <n v="386.46418403553298"/>
    <x v="9267"/>
    <n v="185180.77016537645"/>
    <n v="204909.90552621949"/>
    <n v="35165.758898715852"/>
    <n v="240075.66442493536"/>
    <x v="9019"/>
  </r>
  <r>
    <n v="420.49700388883173"/>
    <x v="9268"/>
    <n v="212729.57649400012"/>
    <n v="144862.55206463413"/>
    <n v="40935.139921849513"/>
    <n v="185797.69198648364"/>
    <x v="9020"/>
  </r>
  <r>
    <n v="399.13424122256168"/>
    <x v="9269"/>
    <n v="183063.93817000525"/>
    <n v="97054.589450138345"/>
    <n v="43493.721590073052"/>
    <n v="140548.31104021141"/>
    <x v="9021"/>
  </r>
  <r>
    <n v="377.27655780301086"/>
    <x v="9270"/>
    <n v="234085.50702141723"/>
    <n v="190405.9802769915"/>
    <n v="26943.708328261306"/>
    <n v="217349.6886052528"/>
    <x v="9022"/>
  </r>
  <r>
    <n v="407.28568993704044"/>
    <x v="9271"/>
    <n v="206828.43557298917"/>
    <n v="114724.79751340731"/>
    <n v="35814.007123927448"/>
    <n v="150538.80463733475"/>
    <x v="9023"/>
  </r>
  <r>
    <n v="417.13088047066401"/>
    <x v="9272"/>
    <n v="215933.7268082723"/>
    <n v="143555.10348978534"/>
    <n v="27947.342583848058"/>
    <n v="171502.44607363339"/>
    <x v="9024"/>
  </r>
  <r>
    <n v="422.2905547300951"/>
    <x v="9273"/>
    <n v="192137.63634809255"/>
    <n v="198919.63961964191"/>
    <n v="32365.142448304701"/>
    <n v="231284.78206794662"/>
    <x v="9025"/>
  </r>
  <r>
    <n v="400.05754935703658"/>
    <x v="9274"/>
    <n v="206861.60329117824"/>
    <n v="194590.81547657424"/>
    <n v="27019.553223683179"/>
    <n v="221610.36870025742"/>
    <x v="8248"/>
  </r>
  <r>
    <n v="445.12709728692818"/>
    <x v="9275"/>
    <n v="196908.20283070437"/>
    <n v="176515.62194755333"/>
    <n v="27560.862037143172"/>
    <n v="204076.4839846965"/>
    <x v="697"/>
  </r>
  <r>
    <n v="440.23556414151784"/>
    <x v="9276"/>
    <n v="178401.93147394957"/>
    <n v="177143.40876255117"/>
    <n v="33369.407771189057"/>
    <n v="210512.81653374023"/>
    <x v="9026"/>
  </r>
  <r>
    <n v="420.05338276551709"/>
    <x v="9277"/>
    <n v="184102.00940714931"/>
    <n v="182060.20992582839"/>
    <n v="24938.5220983045"/>
    <n v="206998.73202413289"/>
    <x v="9027"/>
  </r>
  <r>
    <n v="401.00144180313254"/>
    <x v="9278"/>
    <n v="206891.6224304426"/>
    <n v="156391.18353300964"/>
    <n v="34974.988699843147"/>
    <n v="191366.17223285278"/>
    <x v="9028"/>
  </r>
  <r>
    <n v="409.3766898819714"/>
    <x v="9279"/>
    <n v="225756.15599014401"/>
    <n v="165696.47269405317"/>
    <n v="38863.156904499236"/>
    <n v="204559.62959855242"/>
    <x v="9029"/>
  </r>
  <r>
    <n v="410.80278516706704"/>
    <x v="9280"/>
    <n v="205949.99817274653"/>
    <n v="202642.31331062008"/>
    <n v="38926.976595786466"/>
    <n v="241569.28990640654"/>
    <x v="9030"/>
  </r>
  <r>
    <n v="391.28852347773562"/>
    <x v="9281"/>
    <n v="194326.0278078437"/>
    <n v="180570.11704953932"/>
    <n v="37492.090940845308"/>
    <n v="218062.20799038463"/>
    <x v="9031"/>
  </r>
  <r>
    <n v="415.45766825053352"/>
    <x v="9282"/>
    <n v="192871.67084912732"/>
    <n v="173101.97005703457"/>
    <n v="25320.027570569706"/>
    <n v="198421.99762760429"/>
    <x v="9032"/>
  </r>
  <r>
    <n v="393.207591511798"/>
    <x v="9283"/>
    <n v="196983.8402580212"/>
    <n v="142254.5443124336"/>
    <n v="39183.313964283851"/>
    <n v="181437.85827671745"/>
    <x v="9033"/>
  </r>
  <r>
    <n v="395.15294840622295"/>
    <x v="9284"/>
    <n v="191108.28954519046"/>
    <n v="130178.60639933257"/>
    <n v="25024.780808463704"/>
    <n v="155203.38720779627"/>
    <x v="9034"/>
  </r>
  <r>
    <n v="429.23183100558992"/>
    <x v="9285"/>
    <n v="215634.49947276624"/>
    <n v="239562.87380922615"/>
    <n v="29810.792784821188"/>
    <n v="269373.66659404733"/>
    <x v="9035"/>
  </r>
  <r>
    <n v="381.43549446829439"/>
    <x v="9286"/>
    <n v="215311.54474679325"/>
    <n v="187180.73753187925"/>
    <n v="42171.223721796385"/>
    <n v="229351.96125367563"/>
    <x v="9036"/>
  </r>
  <r>
    <n v="414.85415654981961"/>
    <x v="9287"/>
    <n v="200073.0647873322"/>
    <n v="91123.324201381838"/>
    <n v="26935.247931761969"/>
    <n v="118058.57213314381"/>
    <x v="9037"/>
  </r>
  <r>
    <n v="385.99774392933392"/>
    <x v="9288"/>
    <n v="167515.20836765351"/>
    <n v="197939.17013596557"/>
    <n v="41787.562504373338"/>
    <n v="239726.73264033892"/>
    <x v="9038"/>
  </r>
  <r>
    <n v="426.90715093798048"/>
    <x v="9289"/>
    <n v="228391.57233139192"/>
    <n v="123326.94336961964"/>
    <n v="43442.648494735848"/>
    <n v="166769.59186435549"/>
    <x v="9039"/>
  </r>
  <r>
    <n v="426.75604142979233"/>
    <x v="9290"/>
    <n v="205006.87236254947"/>
    <n v="142097.59101702136"/>
    <n v="30068.205617243682"/>
    <n v="172165.79663426505"/>
    <x v="9040"/>
  </r>
  <r>
    <n v="374.97284522036813"/>
    <x v="9291"/>
    <n v="189597.98973210863"/>
    <n v="182609.29984332589"/>
    <n v="42071.546401274813"/>
    <n v="224680.84624460072"/>
    <x v="9041"/>
  </r>
  <r>
    <n v="427.03828212274351"/>
    <x v="9292"/>
    <n v="198286.27126423942"/>
    <n v="158159.15849283128"/>
    <n v="38012.46253108239"/>
    <n v="196171.62102391367"/>
    <x v="9042"/>
  </r>
  <r>
    <n v="429.12570499447156"/>
    <x v="9293"/>
    <n v="184867.84333837571"/>
    <n v="81562.700015834052"/>
    <n v="29136.519055218043"/>
    <n v="110699.2190710521"/>
    <x v="9043"/>
  </r>
  <r>
    <n v="426.34812095416578"/>
    <x v="9294"/>
    <n v="227778.69297058909"/>
    <n v="110985.73808154595"/>
    <n v="27868.549496165633"/>
    <n v="138854.28757771157"/>
    <x v="9044"/>
  </r>
  <r>
    <n v="388.67249244057513"/>
    <x v="9295"/>
    <n v="185555.80265053769"/>
    <n v="127164.70152923185"/>
    <n v="29914.712949024917"/>
    <n v="157079.41447825677"/>
    <x v="9045"/>
  </r>
  <r>
    <n v="424.49198766539104"/>
    <x v="9296"/>
    <n v="211199.01057638382"/>
    <n v="117625.05035254761"/>
    <n v="24873.766645012998"/>
    <n v="142498.81699756061"/>
    <x v="9046"/>
  </r>
  <r>
    <n v="431.64808200937853"/>
    <x v="9297"/>
    <n v="195853.82700612309"/>
    <n v="107001.58732930331"/>
    <n v="38801.774770865333"/>
    <n v="145803.36210016866"/>
    <x v="9047"/>
  </r>
  <r>
    <n v="400.01377849151322"/>
    <x v="9298"/>
    <n v="181545.93319545218"/>
    <n v="80518.058136707041"/>
    <n v="36480.060118085123"/>
    <n v="116998.11825479216"/>
    <x v="9048"/>
  </r>
  <r>
    <n v="430.79186788175576"/>
    <x v="9299"/>
    <n v="182604.25321423216"/>
    <n v="169064.41406831358"/>
    <n v="39460.044200243618"/>
    <n v="208524.45826855721"/>
    <x v="9049"/>
  </r>
  <r>
    <n v="391.87235962338787"/>
    <x v="9300"/>
    <n v="170261.57615778004"/>
    <n v="113698.7295354646"/>
    <n v="36492.173238083742"/>
    <n v="150190.90277354835"/>
    <x v="9050"/>
  </r>
  <r>
    <n v="406.49854540812782"/>
    <x v="9301"/>
    <n v="215359.74085203867"/>
    <n v="151503.00519764086"/>
    <n v="44573.304313195411"/>
    <n v="196076.30951083626"/>
    <x v="9051"/>
  </r>
  <r>
    <n v="443.08681145341149"/>
    <x v="9302"/>
    <n v="216117.2515790399"/>
    <n v="263346.15611759806"/>
    <n v="35293.470540904549"/>
    <n v="298639.62665850262"/>
    <x v="9052"/>
  </r>
  <r>
    <n v="434.11471488186299"/>
    <x v="9303"/>
    <n v="222787.77362772095"/>
    <n v="136484.70910493043"/>
    <n v="40598.677480114078"/>
    <n v="177083.3865850445"/>
    <x v="9053"/>
  </r>
  <r>
    <n v="370.87848395622831"/>
    <x v="9304"/>
    <n v="205780.86873413683"/>
    <n v="93544.832882588569"/>
    <n v="27518.597388780512"/>
    <n v="121063.43027136908"/>
    <x v="9054"/>
  </r>
  <r>
    <n v="398.93046979911253"/>
    <x v="9305"/>
    <n v="214844.96680227621"/>
    <n v="200118.97848649704"/>
    <n v="39264.751753847064"/>
    <n v="239383.7302403441"/>
    <x v="9055"/>
  </r>
  <r>
    <n v="361.42678680907801"/>
    <x v="9306"/>
    <n v="163065.3346660914"/>
    <n v="131054.62220746248"/>
    <n v="41871.28008476548"/>
    <n v="172925.90229222795"/>
    <x v="9056"/>
  </r>
  <r>
    <n v="390.9877683047348"/>
    <x v="9307"/>
    <n v="219884.7420033399"/>
    <n v="154419.94196633637"/>
    <n v="29141.478473407973"/>
    <n v="183561.42043974434"/>
    <x v="9057"/>
  </r>
  <r>
    <n v="436.74723939124755"/>
    <x v="9308"/>
    <n v="201929.00506630653"/>
    <n v="99442.045413218031"/>
    <n v="30641.615764325001"/>
    <n v="130083.66117754304"/>
    <x v="9058"/>
  </r>
  <r>
    <n v="393.58759504164732"/>
    <x v="9309"/>
    <n v="153575.6904269669"/>
    <n v="104834.74303730423"/>
    <n v="25391.692247308423"/>
    <n v="130226.43528461266"/>
    <x v="9059"/>
  </r>
  <r>
    <n v="420.51009182054071"/>
    <x v="9310"/>
    <n v="199301.85201816185"/>
    <n v="203221.46466106511"/>
    <n v="36239.700554620722"/>
    <n v="239461.16521568585"/>
    <x v="9060"/>
  </r>
  <r>
    <n v="435.99789548341687"/>
    <x v="9311"/>
    <n v="250493.18408018933"/>
    <n v="189743.61351443882"/>
    <n v="34665.735615845719"/>
    <n v="224409.34913028454"/>
    <x v="9061"/>
  </r>
  <r>
    <n v="417.60081002253281"/>
    <x v="9312"/>
    <n v="212902.78992924065"/>
    <n v="166893.82449493284"/>
    <n v="27593.032017398011"/>
    <n v="194486.85651233085"/>
    <x v="9062"/>
  </r>
  <r>
    <n v="395.27483613805703"/>
    <x v="9313"/>
    <n v="197162.23494317566"/>
    <n v="218062.98219780446"/>
    <n v="27306.810481109238"/>
    <n v="245369.79267891371"/>
    <x v="9063"/>
  </r>
  <r>
    <n v="398.49866570237646"/>
    <x v="9314"/>
    <n v="202526.96657720252"/>
    <n v="103209.264991177"/>
    <n v="25716.04036471833"/>
    <n v="128925.30535589533"/>
    <x v="9064"/>
  </r>
  <r>
    <n v="387.03245775324245"/>
    <x v="9315"/>
    <n v="208138.09378063993"/>
    <n v="130548.57430248028"/>
    <n v="38619.580583874726"/>
    <n v="169168.15488635501"/>
    <x v="9065"/>
  </r>
  <r>
    <n v="437.24999485638347"/>
    <x v="9316"/>
    <n v="200758.51339007655"/>
    <n v="150398.43068286002"/>
    <n v="40068.352128016923"/>
    <n v="190466.78281087696"/>
    <x v="4005"/>
  </r>
  <r>
    <n v="422.12988751943317"/>
    <x v="9317"/>
    <n v="215499.8418142125"/>
    <n v="227369.25633923363"/>
    <n v="40931.647373828433"/>
    <n v="268300.90371306206"/>
    <x v="9066"/>
  </r>
  <r>
    <n v="444.97301581467559"/>
    <x v="9318"/>
    <n v="185695.98010234596"/>
    <n v="178086.38252680964"/>
    <n v="43985.090579812335"/>
    <n v="222071.47310662197"/>
    <x v="9067"/>
  </r>
  <r>
    <n v="391.32290709506714"/>
    <x v="9319"/>
    <n v="199978.13723636424"/>
    <n v="143853.54903487299"/>
    <n v="33959.438833869994"/>
    <n v="177812.98786874299"/>
    <x v="9068"/>
  </r>
  <r>
    <n v="411.19370729617037"/>
    <x v="9320"/>
    <n v="205830.42533706344"/>
    <n v="160192.21502412888"/>
    <n v="24790.812607877873"/>
    <n v="184983.02763200674"/>
    <x v="9069"/>
  </r>
  <r>
    <n v="365.57865467455184"/>
    <x v="9321"/>
    <n v="193649.18414742773"/>
    <n v="125738.75223437167"/>
    <n v="42481.465558181844"/>
    <n v="168220.21779255351"/>
    <x v="9070"/>
  </r>
  <r>
    <n v="446.37627263949946"/>
    <x v="9322"/>
    <n v="219239.12700979633"/>
    <n v="185561.54297569007"/>
    <n v="33926.358382475868"/>
    <n v="219487.90135816595"/>
    <x v="9071"/>
  </r>
  <r>
    <n v="372.94306768740472"/>
    <x v="9323"/>
    <n v="188175.01050138962"/>
    <n v="131010.97080201966"/>
    <n v="28510.945896951569"/>
    <n v="159521.91669897124"/>
    <x v="9072"/>
  </r>
  <r>
    <n v="406.52655458924045"/>
    <x v="9324"/>
    <n v="180468.80883249125"/>
    <n v="178807.06302051368"/>
    <n v="26461.592182124066"/>
    <n v="205268.65520263775"/>
    <x v="9073"/>
  </r>
  <r>
    <n v="384.87271011913811"/>
    <x v="9325"/>
    <n v="197191.13891597823"/>
    <n v="200345.04764712046"/>
    <n v="25735.809390844537"/>
    <n v="226080.857037965"/>
    <x v="9074"/>
  </r>
  <r>
    <n v="389.56394934995825"/>
    <x v="9326"/>
    <n v="230978.72895033067"/>
    <n v="157525.25035654492"/>
    <n v="26989.37640445416"/>
    <n v="184514.62676099909"/>
    <x v="9075"/>
  </r>
  <r>
    <n v="399.07629104614711"/>
    <x v="9327"/>
    <n v="232361.22912070804"/>
    <n v="142249.02103321798"/>
    <n v="38385.189664545658"/>
    <n v="180634.21069776366"/>
    <x v="9076"/>
  </r>
  <r>
    <n v="428.30330626185452"/>
    <x v="9328"/>
    <n v="185268.17598779878"/>
    <n v="147450.73471208842"/>
    <n v="41841.153847266425"/>
    <n v="189291.88855935485"/>
    <x v="9077"/>
  </r>
  <r>
    <n v="382.78883418573173"/>
    <x v="9329"/>
    <n v="193716.11080164125"/>
    <n v="156490.46769414583"/>
    <n v="28778.901407090103"/>
    <n v="185269.36910123593"/>
    <x v="9078"/>
  </r>
  <r>
    <n v="441.9499815031723"/>
    <x v="9330"/>
    <n v="240762.79802941764"/>
    <n v="116147.93100476981"/>
    <n v="39600.810746069721"/>
    <n v="155748.74175083952"/>
    <x v="9079"/>
  </r>
  <r>
    <n v="442.85954944292496"/>
    <x v="9331"/>
    <n v="258356.12158475516"/>
    <n v="170518.21816245827"/>
    <n v="30886.967262805738"/>
    <n v="201405.185425264"/>
    <x v="9080"/>
  </r>
  <r>
    <n v="401.98662950872244"/>
    <x v="9332"/>
    <n v="207022.2599174213"/>
    <n v="161311.19485776374"/>
    <n v="40065.619510272154"/>
    <n v="201376.81436803588"/>
    <x v="9081"/>
  </r>
  <r>
    <n v="444.71209035368889"/>
    <x v="9333"/>
    <n v="200380.81327290428"/>
    <n v="135968.18259724026"/>
    <n v="31233.959134661269"/>
    <n v="167202.14173190153"/>
    <x v="9082"/>
  </r>
  <r>
    <n v="427.45430773716259"/>
    <x v="9334"/>
    <n v="202255.83607644681"/>
    <n v="187416.58227485986"/>
    <n v="25153.760606882119"/>
    <n v="212570.34288174199"/>
    <x v="9083"/>
  </r>
  <r>
    <n v="427.77438593933681"/>
    <x v="9335"/>
    <n v="205050.78231286528"/>
    <n v="146499.93773657372"/>
    <n v="42298.412686108815"/>
    <n v="188798.35042268253"/>
    <x v="9084"/>
  </r>
  <r>
    <n v="411.98705812871594"/>
    <x v="9336"/>
    <n v="216943.67180243929"/>
    <n v="170535.22242446148"/>
    <n v="34034.040863927126"/>
    <n v="204569.26328838861"/>
    <x v="9085"/>
  </r>
  <r>
    <n v="417.23724423359238"/>
    <x v="9337"/>
    <n v="190034.183963177"/>
    <n v="192460.25253411761"/>
    <n v="41050.168797414073"/>
    <n v="233510.42133153169"/>
    <x v="9086"/>
  </r>
  <r>
    <n v="376.53700090538092"/>
    <x v="9338"/>
    <n v="200430.19861298273"/>
    <n v="160630.55031518033"/>
    <n v="40960.624683461247"/>
    <n v="201591.17499864157"/>
    <x v="9087"/>
  </r>
  <r>
    <n v="397.59191852196483"/>
    <x v="9339"/>
    <n v="191464.31396318364"/>
    <n v="81209.309290794059"/>
    <n v="33499.094509500013"/>
    <n v="114708.40380029407"/>
    <x v="9088"/>
  </r>
  <r>
    <n v="399.55434334272593"/>
    <x v="9340"/>
    <n v="201998.28579772153"/>
    <n v="225851.53054348147"/>
    <n v="28407.613444276907"/>
    <n v="254259.14398775838"/>
    <x v="9089"/>
  </r>
  <r>
    <n v="381.13410427151945"/>
    <x v="9341"/>
    <n v="200196.15959431228"/>
    <n v="130809.17883670208"/>
    <n v="40394.585017031313"/>
    <n v="171203.7638537334"/>
    <x v="9090"/>
  </r>
  <r>
    <n v="409.70810922338643"/>
    <x v="9342"/>
    <n v="198785.01382259623"/>
    <n v="209487.26680807528"/>
    <n v="27396.483458040773"/>
    <n v="236883.75026611605"/>
    <x v="9091"/>
  </r>
  <r>
    <n v="407.88376018166667"/>
    <x v="9343"/>
    <n v="208258.79131296559"/>
    <n v="205116.01755381897"/>
    <n v="35475.393754341792"/>
    <n v="240591.41130816075"/>
    <x v="9092"/>
  </r>
  <r>
    <n v="457.36075665452898"/>
    <x v="9344"/>
    <n v="177401.22692824114"/>
    <n v="208417.93049588715"/>
    <n v="33749.103140117826"/>
    <n v="242167.03363600498"/>
    <x v="9093"/>
  </r>
  <r>
    <n v="420.68778285489691"/>
    <x v="9345"/>
    <n v="207914.6488740551"/>
    <n v="193169.97328614228"/>
    <n v="25118.34737427529"/>
    <n v="218288.32066041758"/>
    <x v="9094"/>
  </r>
  <r>
    <n v="408.49739885692145"/>
    <x v="9346"/>
    <n v="208523.43260669307"/>
    <n v="92344.350931567998"/>
    <n v="38519.78403498968"/>
    <n v="130864.13496655767"/>
    <x v="9095"/>
  </r>
  <r>
    <n v="377.7448162999633"/>
    <x v="9347"/>
    <n v="191080.07715050914"/>
    <n v="60262.382704314441"/>
    <n v="35153.145983052149"/>
    <n v="95415.52868736659"/>
    <x v="9096"/>
  </r>
  <r>
    <n v="389.43277356685138"/>
    <x v="9348"/>
    <n v="222856.8095588499"/>
    <n v="138398.82931079116"/>
    <n v="28037.561120867027"/>
    <n v="166436.39043165819"/>
    <x v="9097"/>
  </r>
  <r>
    <n v="398.74801431353558"/>
    <x v="9349"/>
    <n v="197563.30661607234"/>
    <n v="154058.82116473455"/>
    <n v="26145.903175152624"/>
    <n v="180204.72433988718"/>
    <x v="9098"/>
  </r>
  <r>
    <n v="372.51362533408729"/>
    <x v="9350"/>
    <n v="162939.72220232897"/>
    <n v="189648.05280937382"/>
    <n v="26522.737063357912"/>
    <n v="216170.78987273172"/>
    <x v="9099"/>
  </r>
  <r>
    <n v="382.4097386519079"/>
    <x v="9351"/>
    <n v="168632.06788262443"/>
    <n v="100962.67990794162"/>
    <n v="26208.928010683336"/>
    <n v="127171.60791862496"/>
    <x v="9100"/>
  </r>
  <r>
    <n v="411.78600686252702"/>
    <x v="9352"/>
    <n v="185352.12086614053"/>
    <n v="147326.46549008338"/>
    <n v="43307.46279978205"/>
    <n v="190633.92828986543"/>
    <x v="9101"/>
  </r>
  <r>
    <n v="420.23931871054464"/>
    <x v="9353"/>
    <n v="185306.76228724251"/>
    <n v="281953.34309253853"/>
    <n v="39572.660809019828"/>
    <n v="321526.00390155835"/>
    <x v="9102"/>
  </r>
  <r>
    <n v="384.23262203813016"/>
    <x v="9354"/>
    <n v="206691.17389344017"/>
    <n v="175380.36795015162"/>
    <n v="41964.301090489636"/>
    <n v="217344.66904064125"/>
    <x v="9103"/>
  </r>
  <r>
    <n v="420.03148687958844"/>
    <x v="9355"/>
    <n v="202078.3422462664"/>
    <n v="152746.20230970852"/>
    <n v="40029.782354595183"/>
    <n v="192775.98466430372"/>
    <x v="9104"/>
  </r>
  <r>
    <n v="412.87778401534916"/>
    <x v="9356"/>
    <n v="257615.40283375484"/>
    <n v="140957.55527342536"/>
    <n v="29668.025852007842"/>
    <n v="170625.58112543321"/>
    <x v="9105"/>
  </r>
  <r>
    <n v="400.5497827743456"/>
    <x v="9357"/>
    <n v="213143.63632359239"/>
    <n v="137069.8416786406"/>
    <n v="38723.642858653104"/>
    <n v="175793.4845372937"/>
    <x v="9106"/>
  </r>
  <r>
    <n v="415.72068915730529"/>
    <x v="9358"/>
    <n v="215800.72729919007"/>
    <n v="230987.22789557278"/>
    <n v="32164.860475545622"/>
    <n v="263152.08837111841"/>
    <x v="9107"/>
  </r>
  <r>
    <n v="386.13871527478983"/>
    <x v="9359"/>
    <n v="206376.14202019433"/>
    <n v="165319.97545785416"/>
    <n v="38826.950020462784"/>
    <n v="204146.92547831696"/>
    <x v="9108"/>
  </r>
  <r>
    <n v="416.4609707608663"/>
    <x v="9360"/>
    <n v="196296.65009232785"/>
    <n v="191680.68591637467"/>
    <n v="25136.901234555542"/>
    <n v="216817.58715093022"/>
    <x v="3656"/>
  </r>
  <r>
    <n v="379.55943497226724"/>
    <x v="9361"/>
    <n v="208037.66237723161"/>
    <n v="152389.32660988142"/>
    <n v="38318.320617537953"/>
    <n v="190707.64722741937"/>
    <x v="9109"/>
  </r>
  <r>
    <n v="389.44461402464384"/>
    <x v="9362"/>
    <n v="214188.28031703117"/>
    <n v="122448.70577895481"/>
    <n v="31188.041762799323"/>
    <n v="153636.74754175413"/>
    <x v="9110"/>
  </r>
  <r>
    <n v="407.63735324206749"/>
    <x v="9363"/>
    <n v="181139.88108316489"/>
    <n v="196577.31421813104"/>
    <n v="28392.544906056308"/>
    <n v="224969.85912418735"/>
    <x v="9111"/>
  </r>
  <r>
    <n v="453.34368044998411"/>
    <x v="9364"/>
    <n v="168788.29968801621"/>
    <n v="100883.96377473303"/>
    <n v="25671.582637063813"/>
    <n v="126555.54641179684"/>
    <x v="9112"/>
  </r>
  <r>
    <n v="449.06087688557056"/>
    <x v="9365"/>
    <n v="233915.24354997877"/>
    <n v="166522.91606568894"/>
    <n v="34731.827872000453"/>
    <n v="201254.7439376894"/>
    <x v="9113"/>
  </r>
  <r>
    <n v="383.88202451661903"/>
    <x v="9366"/>
    <n v="201330.13809826341"/>
    <n v="110339.83760964137"/>
    <n v="34449.293984691176"/>
    <n v="144789.13159433255"/>
    <x v="9114"/>
  </r>
  <r>
    <n v="413.26062029074308"/>
    <x v="9367"/>
    <n v="221381.55630059171"/>
    <n v="118860.79721863104"/>
    <n v="40739.753537954464"/>
    <n v="159600.55075658549"/>
    <x v="9115"/>
  </r>
  <r>
    <n v="403.41198156097852"/>
    <x v="9368"/>
    <n v="161326.7712302905"/>
    <n v="189499.13112565107"/>
    <n v="30384.366720361424"/>
    <n v="219883.4978460125"/>
    <x v="9116"/>
  </r>
  <r>
    <n v="429.07009275569493"/>
    <x v="9369"/>
    <n v="217254.76243120886"/>
    <n v="96487.483624449378"/>
    <n v="38967.060208126306"/>
    <n v="135454.54383257567"/>
    <x v="9117"/>
  </r>
  <r>
    <n v="413.65448118142768"/>
    <x v="9370"/>
    <n v="174826.46823142536"/>
    <n v="171053.61276032147"/>
    <n v="29686.507452673864"/>
    <n v="200740.12021299533"/>
    <x v="9118"/>
  </r>
  <r>
    <n v="396.66918950622949"/>
    <x v="9371"/>
    <n v="188179.72433769237"/>
    <n v="173348.90079060837"/>
    <n v="26996.920308179688"/>
    <n v="200345.82109878806"/>
    <x v="9119"/>
  </r>
  <r>
    <n v="389.6864805612073"/>
    <x v="9372"/>
    <n v="184818.55917819918"/>
    <n v="186569.98276112089"/>
    <n v="41229.389501279155"/>
    <n v="227799.37226240005"/>
    <x v="9120"/>
  </r>
  <r>
    <n v="411.97043344770833"/>
    <x v="9373"/>
    <n v="225550.58078565661"/>
    <n v="174030.20653142102"/>
    <n v="38454.693778818917"/>
    <n v="212484.90031023993"/>
    <x v="9121"/>
  </r>
  <r>
    <n v="412.34681095601519"/>
    <x v="9374"/>
    <n v="216155.33766111397"/>
    <n v="279219.24396801996"/>
    <n v="29543.104635255302"/>
    <n v="308762.34860327526"/>
    <x v="9122"/>
  </r>
  <r>
    <n v="417.17723013147389"/>
    <x v="9375"/>
    <n v="187550.30831741478"/>
    <n v="219415.1066027185"/>
    <n v="25588.438316277887"/>
    <n v="245003.5449189964"/>
    <x v="9123"/>
  </r>
  <r>
    <n v="402.10165220923409"/>
    <x v="9376"/>
    <n v="194173.12718487988"/>
    <n v="131271.59385291059"/>
    <n v="30853.520696032847"/>
    <n v="162125.11454894344"/>
    <x v="9124"/>
  </r>
  <r>
    <n v="444.47181140336505"/>
    <x v="9377"/>
    <n v="192793.50156097236"/>
    <n v="171772.92727170981"/>
    <n v="25913.247690891956"/>
    <n v="197686.17496260177"/>
    <x v="9125"/>
  </r>
  <r>
    <n v="439.39964150592465"/>
    <x v="9378"/>
    <n v="199086.32290804983"/>
    <n v="162029.62493305793"/>
    <n v="24820.140376639702"/>
    <n v="186849.76530969763"/>
    <x v="9126"/>
  </r>
  <r>
    <n v="415.88548368639204"/>
    <x v="9379"/>
    <n v="195795.66042675532"/>
    <n v="166856.05630796863"/>
    <n v="28288.619924544968"/>
    <n v="195144.67623251359"/>
    <x v="9127"/>
  </r>
  <r>
    <n v="412.8512480272928"/>
    <x v="9380"/>
    <n v="183679.92923121314"/>
    <n v="203165.13309196624"/>
    <n v="30284.578601764704"/>
    <n v="233449.71169373096"/>
    <x v="9128"/>
  </r>
  <r>
    <n v="407.27372764478287"/>
    <x v="9381"/>
    <n v="193389.65670956412"/>
    <n v="166565.43121291301"/>
    <n v="30498.976490163459"/>
    <n v="197064.40770307646"/>
    <x v="8400"/>
  </r>
  <r>
    <n v="358.60792395284039"/>
    <x v="9382"/>
    <n v="209008.50720055884"/>
    <n v="154784.84047037215"/>
    <n v="27511.957934559752"/>
    <n v="182296.79840493191"/>
    <x v="9129"/>
  </r>
  <r>
    <n v="412.22519894581399"/>
    <x v="9383"/>
    <n v="198178.38658001515"/>
    <n v="167233.85520536537"/>
    <n v="31719.351049976896"/>
    <n v="198953.20625534226"/>
    <x v="9130"/>
  </r>
  <r>
    <n v="373.27537450751402"/>
    <x v="9384"/>
    <n v="204326.90006438136"/>
    <n v="126361.33015546692"/>
    <n v="39656.282043259671"/>
    <n v="166017.61219872659"/>
    <x v="9131"/>
  </r>
  <r>
    <n v="369.27784105329977"/>
    <x v="9385"/>
    <n v="210232.67277415277"/>
    <n v="219047.63105117288"/>
    <n v="40955.458121043863"/>
    <n v="260003.08917221674"/>
    <x v="9132"/>
  </r>
  <r>
    <n v="387.80278247974343"/>
    <x v="9386"/>
    <n v="172477.97703610954"/>
    <n v="153693.56369773243"/>
    <n v="41327.201319426706"/>
    <n v="195020.76501715914"/>
    <x v="9133"/>
  </r>
  <r>
    <n v="393.23203724321667"/>
    <x v="9387"/>
    <n v="209918.54087752214"/>
    <n v="204051.07009175149"/>
    <n v="28880.037167492199"/>
    <n v="232931.1072592437"/>
    <x v="9134"/>
  </r>
  <r>
    <n v="425.18768193801128"/>
    <x v="9388"/>
    <n v="215262.27103899937"/>
    <n v="174615.17770670552"/>
    <n v="39967.966663275911"/>
    <n v="214583.14436998143"/>
    <x v="9135"/>
  </r>
  <r>
    <n v="434.77000110338071"/>
    <x v="9389"/>
    <n v="199555.21011264212"/>
    <n v="175738.03203400952"/>
    <n v="31428.283302227152"/>
    <n v="207166.31533623667"/>
    <x v="9136"/>
  </r>
  <r>
    <n v="406.85826895499952"/>
    <x v="9390"/>
    <n v="158942.07148029312"/>
    <n v="184377.15216359092"/>
    <n v="44006.439682836353"/>
    <n v="228383.59184642727"/>
    <x v="9137"/>
  </r>
  <r>
    <n v="402.83504131546283"/>
    <x v="9391"/>
    <n v="214864.46934437958"/>
    <n v="142678.13438155293"/>
    <n v="34857.74988441007"/>
    <n v="177535.88426596299"/>
    <x v="9138"/>
  </r>
  <r>
    <n v="413.0892691237359"/>
    <x v="9392"/>
    <n v="232740.50849363816"/>
    <n v="203612.21430179561"/>
    <n v="43157.307321413769"/>
    <n v="246769.52162320938"/>
    <x v="9139"/>
  </r>
  <r>
    <n v="424.96388498947647"/>
    <x v="9393"/>
    <n v="242844.54222922793"/>
    <n v="115541.46192346484"/>
    <n v="33781.961995361649"/>
    <n v="149323.42391882651"/>
    <x v="9140"/>
  </r>
  <r>
    <n v="419.9935537913812"/>
    <x v="9394"/>
    <n v="177706.31340325181"/>
    <n v="175070.28453077833"/>
    <n v="29791.324840420937"/>
    <n v="204861.60937119927"/>
    <x v="9141"/>
  </r>
  <r>
    <n v="424.0375855550173"/>
    <x v="9395"/>
    <n v="206695.70583824592"/>
    <n v="136621.62034221154"/>
    <n v="40080.389375420607"/>
    <n v="176702.00971763214"/>
    <x v="9142"/>
  </r>
  <r>
    <n v="405.74810025288235"/>
    <x v="9396"/>
    <n v="236066.02952912787"/>
    <n v="200313.03872337707"/>
    <n v="42133.863092586078"/>
    <n v="242446.90181596315"/>
    <x v="6109"/>
  </r>
  <r>
    <n v="388.38290346705969"/>
    <x v="9397"/>
    <n v="210732.04043628529"/>
    <n v="166491.59991103795"/>
    <n v="29290.624725830854"/>
    <n v="195782.22463686881"/>
    <x v="9143"/>
  </r>
  <r>
    <n v="417.03194783452801"/>
    <x v="9398"/>
    <n v="202151.75131770529"/>
    <n v="191982.29517817593"/>
    <n v="34353.356099205972"/>
    <n v="226335.6512773819"/>
    <x v="9144"/>
  </r>
  <r>
    <n v="404.37895943105104"/>
    <x v="9399"/>
    <n v="241263.12980043257"/>
    <n v="216524.41831613018"/>
    <n v="28538.241966226651"/>
    <n v="245062.66028235684"/>
    <x v="9145"/>
  </r>
  <r>
    <n v="409.29302557166346"/>
    <x v="9400"/>
    <n v="235084.07910986213"/>
    <n v="130623.95164900398"/>
    <n v="26018.788879108226"/>
    <n v="156642.74052811222"/>
    <x v="9146"/>
  </r>
  <r>
    <n v="408.75772252664251"/>
    <x v="9401"/>
    <n v="211710.84407745145"/>
    <n v="132972.07245561288"/>
    <n v="41140.141651744663"/>
    <n v="174112.21410735755"/>
    <x v="3354"/>
  </r>
  <r>
    <n v="407.59275805055302"/>
    <x v="9402"/>
    <n v="179346.09501284326"/>
    <n v="92742.3945994971"/>
    <n v="43370.187757913707"/>
    <n v="136112.58235741081"/>
    <x v="9147"/>
  </r>
  <r>
    <n v="386.61442569461371"/>
    <x v="9403"/>
    <n v="218112.9591834122"/>
    <n v="219776.16314833553"/>
    <n v="33364.790381839812"/>
    <n v="253140.95353017535"/>
    <x v="9148"/>
  </r>
  <r>
    <n v="382.16458000650726"/>
    <x v="9404"/>
    <n v="204175.91617883532"/>
    <n v="129321.314953743"/>
    <n v="25821.913947160054"/>
    <n v="155143.22890090305"/>
    <x v="9149"/>
  </r>
  <r>
    <n v="427.27092317583197"/>
    <x v="9405"/>
    <n v="195264.42004051353"/>
    <n v="108882.43805439478"/>
    <n v="43457.812174781844"/>
    <n v="152340.25022917663"/>
    <x v="9150"/>
  </r>
  <r>
    <n v="389.56169180693757"/>
    <x v="9406"/>
    <n v="230775.51896768596"/>
    <n v="114582.83200494967"/>
    <n v="43604.246283017324"/>
    <n v="158187.07828796699"/>
    <x v="9151"/>
  </r>
  <r>
    <n v="386.67796843908758"/>
    <x v="9407"/>
    <n v="210383.76553661138"/>
    <n v="227768.98532902537"/>
    <n v="27564.546073141955"/>
    <n v="255333.53140216731"/>
    <x v="9152"/>
  </r>
  <r>
    <n v="417.16448707602586"/>
    <x v="9408"/>
    <n v="191168.0119034384"/>
    <n v="72889.748156259491"/>
    <n v="29925.673528176583"/>
    <n v="102815.42168443608"/>
    <x v="9153"/>
  </r>
  <r>
    <n v="413.9498433518574"/>
    <x v="9409"/>
    <n v="200671.52382917999"/>
    <n v="151318.10718982"/>
    <n v="40174.87484265981"/>
    <n v="191492.98203247981"/>
    <x v="9154"/>
  </r>
  <r>
    <n v="436.19702498891718"/>
    <x v="9410"/>
    <n v="198910.73225191268"/>
    <n v="238164.50856086618"/>
    <n v="30461.05344028907"/>
    <n v="268625.56200115522"/>
    <x v="9155"/>
  </r>
  <r>
    <n v="420.36323223359079"/>
    <x v="9411"/>
    <n v="203142.62072381441"/>
    <n v="108637.73735117212"/>
    <n v="36227.980045192744"/>
    <n v="144865.71739636487"/>
    <x v="9156"/>
  </r>
  <r>
    <n v="421.08682464273454"/>
    <x v="9412"/>
    <n v="197549.39572188587"/>
    <n v="156793.04349021064"/>
    <n v="40682.900877805827"/>
    <n v="197475.94436801647"/>
    <x v="9157"/>
  </r>
  <r>
    <n v="433.82123947919285"/>
    <x v="9413"/>
    <n v="208037.92443389862"/>
    <n v="158882.39894833346"/>
    <n v="25976.70487978114"/>
    <n v="184859.1038281146"/>
    <x v="9158"/>
  </r>
  <r>
    <n v="403.51409156819858"/>
    <x v="9414"/>
    <n v="196089.01460496089"/>
    <n v="151358.38720581515"/>
    <n v="33146.571164175235"/>
    <n v="184504.95836999037"/>
    <x v="9159"/>
  </r>
  <r>
    <n v="424.4253846829547"/>
    <x v="9415"/>
    <n v="208068.98946932959"/>
    <n v="137286.7514676158"/>
    <n v="29726.794596260454"/>
    <n v="167013.54606387625"/>
    <x v="9160"/>
  </r>
  <r>
    <n v="411.10254723081374"/>
    <x v="9416"/>
    <n v="207749.24858138201"/>
    <n v="154909.27765354409"/>
    <n v="28181.67930846646"/>
    <n v="183090.95696201056"/>
    <x v="9161"/>
  </r>
  <r>
    <n v="433.73354463072843"/>
    <x v="9417"/>
    <n v="233274.9713901958"/>
    <n v="165911.17703652135"/>
    <n v="34728.200439366148"/>
    <n v="200639.37747588748"/>
    <x v="9162"/>
  </r>
  <r>
    <n v="414.80566602482349"/>
    <x v="9418"/>
    <n v="226600.32020387842"/>
    <n v="214960.60783015762"/>
    <n v="40793.226856810972"/>
    <n v="255753.83468696859"/>
    <x v="9163"/>
  </r>
  <r>
    <n v="409.31836975353036"/>
    <x v="9419"/>
    <n v="218901.85196977085"/>
    <n v="98010.579020161749"/>
    <n v="31232.5500721838"/>
    <n v="129243.12909234555"/>
    <x v="9164"/>
  </r>
  <r>
    <n v="415.24863774252168"/>
    <x v="9420"/>
    <n v="166091.48722484059"/>
    <n v="102746.92284659173"/>
    <n v="44021.481725865066"/>
    <n v="146768.40457245678"/>
    <x v="9165"/>
  </r>
  <r>
    <n v="371.39900924659776"/>
    <x v="9421"/>
    <n v="199661.41537343388"/>
    <n v="125611.95864773789"/>
    <n v="41496.586285468278"/>
    <n v="167108.54493320617"/>
    <x v="9166"/>
  </r>
  <r>
    <n v="401.15982110293851"/>
    <x v="9422"/>
    <n v="174156.07655301481"/>
    <n v="82010.224888761019"/>
    <n v="44405.878787026348"/>
    <n v="126416.10367578737"/>
    <x v="9167"/>
  </r>
  <r>
    <n v="371.81958160751185"/>
    <x v="9423"/>
    <n v="196047.46203509028"/>
    <n v="160981.09149585167"/>
    <n v="31737.287090555488"/>
    <n v="192718.37858640717"/>
    <x v="9168"/>
  </r>
  <r>
    <n v="372.83235323162012"/>
    <x v="9424"/>
    <n v="185240.51460535897"/>
    <n v="131940.0849563698"/>
    <n v="31922.424652499034"/>
    <n v="163862.50960886883"/>
    <x v="9169"/>
  </r>
  <r>
    <n v="387.6742374851861"/>
    <x v="9425"/>
    <n v="172961.60966690918"/>
    <n v="135192.81667565019"/>
    <n v="27682.488215486861"/>
    <n v="162875.30489113706"/>
    <x v="9170"/>
  </r>
  <r>
    <n v="406.14087353436435"/>
    <x v="9426"/>
    <n v="215079.89328918495"/>
    <n v="104337.47705662652"/>
    <n v="37840.857990557073"/>
    <n v="142178.33504718359"/>
    <x v="9171"/>
  </r>
  <r>
    <n v="422.12522423411127"/>
    <x v="9427"/>
    <n v="181499.82143037964"/>
    <n v="203464.79562243406"/>
    <n v="37692.619800619672"/>
    <n v="241157.41542305372"/>
    <x v="9172"/>
  </r>
  <r>
    <n v="442.90426555092034"/>
    <x v="9428"/>
    <n v="216612.50335509359"/>
    <n v="173781.9172673389"/>
    <n v="31441.821140952994"/>
    <n v="205223.73840829189"/>
    <x v="9173"/>
  </r>
  <r>
    <n v="419.71232678157338"/>
    <x v="9429"/>
    <n v="212173.91617686654"/>
    <n v="148527.85735697611"/>
    <n v="32543.809161794019"/>
    <n v="181071.66651877013"/>
    <x v="4209"/>
  </r>
  <r>
    <n v="412.98409511669661"/>
    <x v="9430"/>
    <n v="199961.02340629199"/>
    <n v="212078.48274621493"/>
    <n v="38782.770492323056"/>
    <n v="250861.25323853799"/>
    <x v="31"/>
  </r>
  <r>
    <n v="440.47175266645382"/>
    <x v="9431"/>
    <n v="161766.58624937179"/>
    <n v="79882.564722863972"/>
    <n v="31579.467275771298"/>
    <n v="111462.03199863527"/>
    <x v="9174"/>
  </r>
  <r>
    <n v="418.4985036665372"/>
    <x v="9432"/>
    <n v="197528.23182094604"/>
    <n v="106790.9198855124"/>
    <n v="36888.791808664988"/>
    <n v="143679.71169417739"/>
    <x v="9175"/>
  </r>
  <r>
    <n v="381.34139169335782"/>
    <x v="9433"/>
    <n v="185203.28669322681"/>
    <n v="117214.42145681859"/>
    <n v="41382.818340172016"/>
    <n v="158597.23979699059"/>
    <x v="9176"/>
  </r>
  <r>
    <n v="408.52445107368311"/>
    <x v="9434"/>
    <n v="206704.86816148934"/>
    <n v="165989.65143919573"/>
    <n v="27951.761259258175"/>
    <n v="193941.4126984539"/>
    <x v="9177"/>
  </r>
  <r>
    <n v="417.8459144718671"/>
    <x v="9435"/>
    <n v="223177.56488889415"/>
    <n v="189800.61051880795"/>
    <n v="32092.176938246273"/>
    <n v="221892.78745705422"/>
    <x v="9178"/>
  </r>
  <r>
    <n v="398.1404407522719"/>
    <x v="9436"/>
    <n v="200864.19699684027"/>
    <n v="142497.7753289681"/>
    <n v="44261.70279173553"/>
    <n v="186759.47812070363"/>
    <x v="9179"/>
  </r>
  <r>
    <n v="398.99279284035924"/>
    <x v="9437"/>
    <n v="187991.13782615881"/>
    <n v="106386.51609095139"/>
    <n v="33776.811089194009"/>
    <n v="140163.3271801454"/>
    <x v="9180"/>
  </r>
  <r>
    <n v="414.28082021533572"/>
    <x v="9438"/>
    <n v="219432.88175113377"/>
    <n v="166937.77808808844"/>
    <n v="41111.377507973826"/>
    <n v="208049.15559606225"/>
    <x v="923"/>
  </r>
  <r>
    <n v="367.32288443690737"/>
    <x v="9439"/>
    <n v="208711.24800330179"/>
    <n v="120704.68453892227"/>
    <n v="25392.497942007078"/>
    <n v="146097.18248092936"/>
    <x v="9181"/>
  </r>
  <r>
    <n v="413.00892315749786"/>
    <x v="9440"/>
    <n v="210625.79561862402"/>
    <n v="132730.43400496693"/>
    <n v="27002.763702317025"/>
    <n v="159733.19770728395"/>
    <x v="9182"/>
  </r>
  <r>
    <n v="404.80889416100564"/>
    <x v="9441"/>
    <n v="213729.04441404378"/>
    <n v="196632.53655023311"/>
    <n v="37552.872115354206"/>
    <n v="234185.40866558731"/>
    <x v="9183"/>
  </r>
  <r>
    <n v="418.74451584204769"/>
    <x v="9442"/>
    <n v="223025.32516128663"/>
    <n v="62360.764824036611"/>
    <n v="38988.641746242763"/>
    <n v="101349.40657027937"/>
    <x v="9184"/>
  </r>
  <r>
    <n v="431.40667100036956"/>
    <x v="9443"/>
    <n v="186156.06272972902"/>
    <n v="179055.33441640719"/>
    <n v="36389.607941646813"/>
    <n v="215444.94235805399"/>
    <x v="9185"/>
  </r>
  <r>
    <n v="400.00364923529719"/>
    <x v="9444"/>
    <n v="184284.2111105115"/>
    <n v="180662.87874613531"/>
    <n v="31890.201681860424"/>
    <n v="212553.08042799574"/>
    <x v="5144"/>
  </r>
  <r>
    <n v="376.60641786423025"/>
    <x v="9445"/>
    <n v="175341.80611763694"/>
    <n v="116627.69668444166"/>
    <n v="33408.673645561204"/>
    <n v="150036.37033000286"/>
    <x v="9186"/>
  </r>
  <r>
    <n v="386.26637299109677"/>
    <x v="9446"/>
    <n v="210890.67230763429"/>
    <n v="44507.060673405053"/>
    <n v="43596.619280735431"/>
    <n v="88103.679954140476"/>
    <x v="9187"/>
  </r>
  <r>
    <n v="429.70671916099013"/>
    <x v="9447"/>
    <n v="217642.98011765504"/>
    <n v="162161.29484153775"/>
    <n v="26077.326392595303"/>
    <n v="188238.62123413305"/>
    <x v="9188"/>
  </r>
  <r>
    <n v="407.76817980846647"/>
    <x v="9448"/>
    <n v="234868.44470015162"/>
    <n v="235167.29600525217"/>
    <n v="38246.33558984282"/>
    <n v="273413.63159509498"/>
    <x v="9189"/>
  </r>
  <r>
    <n v="386.32933832557308"/>
    <x v="9449"/>
    <n v="181076.868178968"/>
    <n v="92785.682931903764"/>
    <n v="32054.489936445036"/>
    <n v="124840.1728683488"/>
    <x v="9190"/>
  </r>
  <r>
    <n v="438.72093607649691"/>
    <x v="9450"/>
    <n v="201259.19850295127"/>
    <n v="262258.95025800139"/>
    <n v="43809.721313385679"/>
    <n v="306068.67157138709"/>
    <x v="9191"/>
  </r>
  <r>
    <n v="422.53796434273386"/>
    <x v="9451"/>
    <n v="208380.01770457515"/>
    <n v="208232.40343322133"/>
    <n v="26488.07533073907"/>
    <n v="234720.47876396042"/>
    <x v="1025"/>
  </r>
  <r>
    <n v="380.76100880715535"/>
    <x v="9452"/>
    <n v="172597.18115289664"/>
    <n v="150483.58818296419"/>
    <n v="25603.416529980695"/>
    <n v="176087.00471294488"/>
    <x v="9192"/>
  </r>
  <r>
    <n v="405.30311422406083"/>
    <x v="9453"/>
    <n v="205959.63959626347"/>
    <n v="138399.98952404328"/>
    <n v="39879.9725180483"/>
    <n v="178279.96204209159"/>
    <x v="9193"/>
  </r>
  <r>
    <n v="394.91494774866112"/>
    <x v="9454"/>
    <n v="203158.46348146556"/>
    <n v="218078.63741251855"/>
    <n v="44661.577862264705"/>
    <n v="262740.21527478326"/>
    <x v="9194"/>
  </r>
  <r>
    <n v="377.80674783518566"/>
    <x v="9455"/>
    <n v="209373.72652554768"/>
    <n v="112518.38977367856"/>
    <n v="42491.074882547429"/>
    <n v="155009.46465622599"/>
    <x v="9195"/>
  </r>
  <r>
    <n v="409.17030161138024"/>
    <x v="9456"/>
    <n v="198044.77153738501"/>
    <n v="99769.882216345097"/>
    <n v="38360.223967829465"/>
    <n v="138130.10618417457"/>
    <x v="9196"/>
  </r>
  <r>
    <n v="392.02345408238546"/>
    <x v="9457"/>
    <n v="236324.54678392716"/>
    <n v="94726.183725494746"/>
    <n v="40316.167679342878"/>
    <n v="135042.35140483762"/>
    <x v="9197"/>
  </r>
  <r>
    <n v="429.30970649877599"/>
    <x v="9458"/>
    <n v="193944.99334813689"/>
    <n v="119681.13991228254"/>
    <n v="37033.285746258414"/>
    <n v="156714.42565854095"/>
    <x v="9198"/>
  </r>
  <r>
    <n v="359.06880368674513"/>
    <x v="9459"/>
    <n v="213800.17152292136"/>
    <n v="143020.65367964437"/>
    <n v="31556.654915559138"/>
    <n v="174577.3085952035"/>
    <x v="9199"/>
  </r>
  <r>
    <n v="400.65995350629578"/>
    <x v="9460"/>
    <n v="221473.21092562491"/>
    <n v="111493.39493796561"/>
    <n v="43859.472057782485"/>
    <n v="155352.8669957481"/>
    <x v="9200"/>
  </r>
  <r>
    <n v="413.24485234474611"/>
    <x v="9461"/>
    <n v="176152.75283925454"/>
    <n v="197547.81920880324"/>
    <n v="38657.783037590802"/>
    <n v="236205.60224639403"/>
    <x v="9201"/>
  </r>
  <r>
    <n v="389.15144447138744"/>
    <x v="9462"/>
    <n v="178101.80717649593"/>
    <n v="110956.77821670541"/>
    <n v="40336.532847286478"/>
    <n v="151293.31106399189"/>
    <x v="1094"/>
  </r>
  <r>
    <n v="376.64977657391478"/>
    <x v="9463"/>
    <n v="173675.68517635949"/>
    <n v="145615.51174857799"/>
    <n v="36276.510806435981"/>
    <n v="181892.02255501397"/>
    <x v="9202"/>
  </r>
  <r>
    <n v="428.30010665746426"/>
    <x v="9464"/>
    <n v="216394.92585150569"/>
    <n v="67033.084860927876"/>
    <n v="24850.014909815862"/>
    <n v="91883.099770743735"/>
    <x v="9203"/>
  </r>
  <r>
    <n v="400.19757301230447"/>
    <x v="9465"/>
    <n v="189430.50440845129"/>
    <n v="229837.71505611337"/>
    <n v="32960.116068598916"/>
    <n v="262797.83112471231"/>
    <x v="9204"/>
  </r>
  <r>
    <n v="402.90415311360528"/>
    <x v="9466"/>
    <n v="195099.69893505864"/>
    <n v="144122.53528278484"/>
    <n v="39991.67383837761"/>
    <n v="184114.20912116245"/>
    <x v="9205"/>
  </r>
  <r>
    <n v="394.02361169103909"/>
    <x v="9467"/>
    <n v="179803.43494117554"/>
    <n v="149655.31666050426"/>
    <n v="42443.081251103293"/>
    <n v="192098.39791160755"/>
    <x v="9206"/>
  </r>
  <r>
    <n v="389.41137710768601"/>
    <x v="9468"/>
    <n v="177821.22114158733"/>
    <n v="84145.864743958213"/>
    <n v="40348.549621132792"/>
    <n v="124494.41436509101"/>
    <x v="9207"/>
  </r>
  <r>
    <n v="391.32301739523876"/>
    <x v="9469"/>
    <n v="187241.93594752392"/>
    <n v="122872.72151925399"/>
    <n v="40746.762720534694"/>
    <n v="163619.48423978867"/>
    <x v="9208"/>
  </r>
  <r>
    <n v="427.81318052994436"/>
    <x v="9470"/>
    <n v="204712.67837131984"/>
    <n v="253287.46047489825"/>
    <n v="41780.17636747221"/>
    <n v="295067.63684237044"/>
    <x v="9209"/>
  </r>
  <r>
    <n v="420.37011430488275"/>
    <x v="9471"/>
    <n v="229098.41342925766"/>
    <n v="152130.01444162321"/>
    <n v="31584.745840590738"/>
    <n v="183714.76028221395"/>
    <x v="9210"/>
  </r>
  <r>
    <n v="402.97871214752053"/>
    <x v="9472"/>
    <n v="238453.71906125688"/>
    <n v="107741.7841641979"/>
    <n v="34029.462013038799"/>
    <n v="141771.2461772367"/>
    <x v="9211"/>
  </r>
  <r>
    <n v="376.72294511366266"/>
    <x v="9473"/>
    <n v="216148.45489801673"/>
    <n v="173545.13957768612"/>
    <n v="43126.794494978581"/>
    <n v="216671.93407266471"/>
    <x v="9212"/>
  </r>
  <r>
    <n v="393.01236117606675"/>
    <x v="9474"/>
    <n v="223354.15781527272"/>
    <n v="197669.91016847"/>
    <n v="31701.36563199525"/>
    <n v="229371.27580046526"/>
    <x v="9213"/>
  </r>
  <r>
    <n v="433.04258544118187"/>
    <x v="9475"/>
    <n v="205985.78547915412"/>
    <n v="81400.855662481932"/>
    <n v="31097.794321934663"/>
    <n v="112498.6499844166"/>
    <x v="9214"/>
  </r>
  <r>
    <n v="393.4217662992088"/>
    <x v="9476"/>
    <n v="240680.95321102318"/>
    <n v="225491.35618879873"/>
    <n v="44548.991361661087"/>
    <n v="270040.34755045979"/>
    <x v="9215"/>
  </r>
  <r>
    <n v="428.32003652564407"/>
    <x v="9477"/>
    <n v="217924.46649229064"/>
    <n v="125514.87491142967"/>
    <n v="38879.168430685524"/>
    <n v="164394.04334211518"/>
    <x v="9216"/>
  </r>
  <r>
    <n v="387.44146682905262"/>
    <x v="9478"/>
    <n v="194932.08720222104"/>
    <n v="185956.00218985786"/>
    <n v="36052.402430211725"/>
    <n v="222008.40462006957"/>
    <x v="9217"/>
  </r>
  <r>
    <n v="416.44630747544079"/>
    <x v="9479"/>
    <n v="196039.69539547429"/>
    <n v="107056.67745620802"/>
    <n v="33475.971432946673"/>
    <n v="140532.64888915469"/>
    <x v="9218"/>
  </r>
  <r>
    <n v="405.51752043343521"/>
    <x v="9480"/>
    <n v="216426.66496759845"/>
    <n v="216618.24088213316"/>
    <n v="42490.603990728036"/>
    <n v="259108.8448728612"/>
    <x v="9219"/>
  </r>
  <r>
    <n v="387.66943767071547"/>
    <x v="9481"/>
    <n v="180610.41356099315"/>
    <n v="113231.2471329426"/>
    <n v="36225.8218913811"/>
    <n v="149457.06902432372"/>
    <x v="9220"/>
  </r>
  <r>
    <n v="395.69564635075687"/>
    <x v="9482"/>
    <n v="175422.66157667522"/>
    <n v="127304.010337574"/>
    <n v="28617.592657265544"/>
    <n v="155921.60299483954"/>
    <x v="9221"/>
  </r>
  <r>
    <n v="396.35211220630055"/>
    <x v="9483"/>
    <n v="215905.36655900165"/>
    <n v="138822.755934168"/>
    <n v="25236.613480557324"/>
    <n v="164059.36941472534"/>
    <x v="4644"/>
  </r>
  <r>
    <n v="404.35700566212546"/>
    <x v="9484"/>
    <n v="224284.87364126355"/>
    <n v="150355.81575493561"/>
    <n v="31029.935318212021"/>
    <n v="181385.75107314764"/>
    <x v="9222"/>
  </r>
  <r>
    <n v="440.78920432464048"/>
    <x v="9485"/>
    <n v="201686.05128331695"/>
    <n v="166294.0473305184"/>
    <n v="33118.748804043185"/>
    <n v="199412.79613456159"/>
    <x v="9223"/>
  </r>
  <r>
    <n v="424.70339647290064"/>
    <x v="9486"/>
    <n v="167922.23876033106"/>
    <n v="169709.50401160374"/>
    <n v="29824.770202866923"/>
    <n v="199534.27421447067"/>
    <x v="9224"/>
  </r>
  <r>
    <n v="416.16416954306908"/>
    <x v="9487"/>
    <n v="215311.31103574843"/>
    <n v="222404.36291342293"/>
    <n v="30082.028881445731"/>
    <n v="252486.39179486866"/>
    <x v="9225"/>
  </r>
  <r>
    <n v="417.90008688899155"/>
    <x v="9488"/>
    <n v="188443.36194417995"/>
    <n v="144552.06600378067"/>
    <n v="31665.63686573962"/>
    <n v="176217.70286952029"/>
    <x v="2909"/>
  </r>
  <r>
    <n v="414.66381086395307"/>
    <x v="9489"/>
    <n v="213696.7165544093"/>
    <n v="122543.46110249493"/>
    <n v="26586.688026277661"/>
    <n v="149130.14912877258"/>
    <x v="9226"/>
  </r>
  <r>
    <n v="363.51209550485839"/>
    <x v="9490"/>
    <n v="181721.45657762481"/>
    <n v="148734.30532442621"/>
    <n v="33679.474980173472"/>
    <n v="182413.78030459967"/>
    <x v="9227"/>
  </r>
  <r>
    <n v="428.30002355499579"/>
    <x v="9491"/>
    <n v="228835.97824477224"/>
    <n v="150542.85362676086"/>
    <n v="39727.933472402445"/>
    <n v="190270.78709916331"/>
    <x v="9228"/>
  </r>
  <r>
    <n v="405.27331230362375"/>
    <x v="9492"/>
    <n v="217763.3221524749"/>
    <n v="95696.181658617497"/>
    <n v="36967.563218463147"/>
    <n v="132663.74487708064"/>
    <x v="9229"/>
  </r>
  <r>
    <n v="422.27529690902475"/>
    <x v="9493"/>
    <n v="197869.22422789846"/>
    <n v="244680.21584171732"/>
    <n v="36426.958936241892"/>
    <n v="281107.17477795924"/>
    <x v="9230"/>
  </r>
  <r>
    <n v="403.98451595130507"/>
    <x v="9494"/>
    <n v="190377.79904429242"/>
    <n v="160851.66980435685"/>
    <n v="30553.552972463869"/>
    <n v="191405.22277682071"/>
    <x v="9231"/>
  </r>
  <r>
    <n v="437.78740342154674"/>
    <x v="9495"/>
    <n v="198885.57122314934"/>
    <n v="159062.31984768246"/>
    <n v="44460.930978453769"/>
    <n v="203523.25082613624"/>
    <x v="9232"/>
  </r>
  <r>
    <n v="431.16875562393932"/>
    <x v="9496"/>
    <n v="178242.93982699496"/>
    <n v="172155.16682404277"/>
    <n v="26240.046613551141"/>
    <n v="198395.21343759392"/>
    <x v="9233"/>
  </r>
  <r>
    <n v="389.1923183154463"/>
    <x v="9497"/>
    <n v="205046.73420739992"/>
    <n v="106374.55677827868"/>
    <n v="30482.952920708132"/>
    <n v="136857.5096989868"/>
    <x v="9234"/>
  </r>
  <r>
    <n v="376.40161428477677"/>
    <x v="9498"/>
    <n v="207525.49200570572"/>
    <n v="132380.58188398028"/>
    <n v="35883.915892040393"/>
    <n v="168264.49777602067"/>
    <x v="9235"/>
  </r>
  <r>
    <n v="406.28734843937866"/>
    <x v="9499"/>
    <n v="188760.95583496871"/>
    <n v="144489.01207483208"/>
    <n v="44108.632842260005"/>
    <n v="188597.64491709208"/>
    <x v="9236"/>
  </r>
  <r>
    <n v="389.48954845493279"/>
    <x v="9500"/>
    <n v="203387.9598577788"/>
    <n v="148050.17633014749"/>
    <n v="44024.210730629122"/>
    <n v="192074.38706077661"/>
    <x v="9237"/>
  </r>
  <r>
    <n v="385.87708294995446"/>
    <x v="9501"/>
    <n v="223606.25749650056"/>
    <n v="186930.49741017347"/>
    <n v="37760.45351347734"/>
    <n v="224690.95092365082"/>
    <x v="9238"/>
  </r>
  <r>
    <n v="409.2927949871405"/>
    <x v="9502"/>
    <n v="213664.72302117362"/>
    <n v="185873.58742986477"/>
    <n v="30685.436403047395"/>
    <n v="216559.02383291215"/>
    <x v="9239"/>
  </r>
  <r>
    <n v="399.03276035173934"/>
    <x v="9503"/>
    <n v="182996.9172501064"/>
    <n v="141239.13611983499"/>
    <n v="39546.153573866752"/>
    <n v="180785.28969370175"/>
    <x v="9240"/>
  </r>
  <r>
    <n v="433.47727168119036"/>
    <x v="9504"/>
    <n v="182409.85850892783"/>
    <n v="231056.23027551701"/>
    <n v="34753.269708196065"/>
    <n v="265809.49998371309"/>
    <x v="9241"/>
  </r>
  <r>
    <n v="431.54126422329819"/>
    <x v="9505"/>
    <n v="166859.95879437917"/>
    <n v="97907.347316416475"/>
    <n v="30848.033782659044"/>
    <n v="128755.38109907552"/>
    <x v="9242"/>
  </r>
  <r>
    <n v="434.80964690373457"/>
    <x v="9506"/>
    <n v="230362.9223939128"/>
    <n v="103996.01743882526"/>
    <n v="37461.894852385834"/>
    <n v="141457.91229121111"/>
    <x v="9243"/>
  </r>
  <r>
    <n v="439.92585327998995"/>
    <x v="9507"/>
    <n v="196540.3834443494"/>
    <n v="190466.56284978474"/>
    <n v="34134.434758956471"/>
    <n v="224600.99760874122"/>
    <x v="9244"/>
  </r>
  <r>
    <n v="432.26244431462396"/>
    <x v="9508"/>
    <n v="257675.79987494182"/>
    <n v="133595.07664528396"/>
    <n v="40038.187352056942"/>
    <n v="173633.2639973409"/>
    <x v="9245"/>
  </r>
  <r>
    <n v="425.28390149972466"/>
    <x v="9509"/>
    <n v="201852.05127746824"/>
    <n v="191774.92487519089"/>
    <n v="24811.699249370824"/>
    <n v="216586.62412456173"/>
    <x v="9246"/>
  </r>
  <r>
    <n v="399.1421501765571"/>
    <x v="9510"/>
    <n v="224422.39591448358"/>
    <n v="193851.35890837287"/>
    <n v="30949.786158435894"/>
    <n v="224801.14506680876"/>
    <x v="6393"/>
  </r>
  <r>
    <n v="403.16602304099797"/>
    <x v="9511"/>
    <n v="194598.70984387957"/>
    <n v="108174.89236654848"/>
    <n v="32354.753924432349"/>
    <n v="140529.64629098083"/>
    <x v="9247"/>
  </r>
  <r>
    <n v="371.92779401996944"/>
    <x v="9512"/>
    <n v="188405.43888392282"/>
    <n v="182295.14815662295"/>
    <n v="44698.421835233268"/>
    <n v="226993.56999185623"/>
    <x v="9248"/>
  </r>
  <r>
    <n v="423.20322111152319"/>
    <x v="9513"/>
    <n v="177580.75422847431"/>
    <n v="157975.23610279616"/>
    <n v="40770.958852359341"/>
    <n v="198746.19495515549"/>
    <x v="9249"/>
  </r>
  <r>
    <n v="393.35847403929603"/>
    <x v="9514"/>
    <n v="190833.78947578199"/>
    <n v="191687.8459246525"/>
    <n v="30203.433463639118"/>
    <n v="221891.27938829162"/>
    <x v="9250"/>
  </r>
  <r>
    <n v="364.03188385320925"/>
    <x v="9515"/>
    <n v="208982.07727509103"/>
    <n v="116755.7158027113"/>
    <n v="44882.81994045787"/>
    <n v="161638.53574316917"/>
    <x v="9251"/>
  </r>
  <r>
    <n v="407.25968347966733"/>
    <x v="9516"/>
    <n v="226083.15441952538"/>
    <n v="133325.81957869063"/>
    <n v="29660.136306460918"/>
    <n v="162985.95588515155"/>
    <x v="9252"/>
  </r>
  <r>
    <n v="393.90095464437036"/>
    <x v="9517"/>
    <n v="196651.43881459511"/>
    <n v="114303.53168908911"/>
    <n v="33791.389466364752"/>
    <n v="148094.92115545386"/>
    <x v="9253"/>
  </r>
  <r>
    <n v="382.78864340260674"/>
    <x v="9518"/>
    <n v="208595.04554619567"/>
    <n v="163212.95136050793"/>
    <n v="31955.591815430234"/>
    <n v="195168.54317593816"/>
    <x v="9254"/>
  </r>
  <r>
    <n v="402.29503319087974"/>
    <x v="9519"/>
    <n v="208858.55717341852"/>
    <n v="169835.10280400436"/>
    <n v="43992.232238351986"/>
    <n v="213827.33504235634"/>
    <x v="9255"/>
  </r>
  <r>
    <n v="408.67350006393184"/>
    <x v="9520"/>
    <n v="219137.3934130022"/>
    <n v="108320.05144720491"/>
    <n v="34956.525164080682"/>
    <n v="143276.57661128559"/>
    <x v="9256"/>
  </r>
  <r>
    <n v="388.47317858510428"/>
    <x v="9521"/>
    <n v="187237.24741254569"/>
    <n v="152613.15522665757"/>
    <n v="26600.051237602449"/>
    <n v="179213.20646426003"/>
    <x v="9257"/>
  </r>
  <r>
    <n v="397.07657062052704"/>
    <x v="9522"/>
    <n v="194071.91449910557"/>
    <n v="175265.43149922215"/>
    <n v="27092.343946076966"/>
    <n v="202357.77544529911"/>
    <x v="9258"/>
  </r>
  <r>
    <n v="412.14595293398537"/>
    <x v="9523"/>
    <n v="170174.39969761184"/>
    <n v="123810.54822062161"/>
    <n v="39598.457491299654"/>
    <n v="163409.00571192126"/>
    <x v="9259"/>
  </r>
  <r>
    <n v="437.78469036500019"/>
    <x v="9524"/>
    <n v="197516.9128203945"/>
    <n v="161780.34802692567"/>
    <n v="31073.833033856263"/>
    <n v="192854.18106078194"/>
    <x v="9260"/>
  </r>
  <r>
    <n v="433.47253973603227"/>
    <x v="9525"/>
    <n v="196279.50068005183"/>
    <n v="95288.577017230229"/>
    <n v="43090.871832091441"/>
    <n v="138379.44884932166"/>
    <x v="9261"/>
  </r>
  <r>
    <n v="399.58790554402339"/>
    <x v="9526"/>
    <n v="188130.7894019447"/>
    <n v="149209.00441174619"/>
    <n v="24920.22475965476"/>
    <n v="174129.22917140095"/>
    <x v="9262"/>
  </r>
  <r>
    <n v="422.06058168006194"/>
    <x v="9527"/>
    <n v="178916.05257001214"/>
    <n v="82147.234169266463"/>
    <n v="31413.794045247294"/>
    <n v="113561.02821451376"/>
    <x v="9263"/>
  </r>
  <r>
    <n v="399.30549661360192"/>
    <x v="9528"/>
    <n v="213099.58877607243"/>
    <n v="111167.26516802541"/>
    <n v="35156.12910079291"/>
    <n v="146323.39426881832"/>
    <x v="9264"/>
  </r>
  <r>
    <n v="400.62956911103487"/>
    <x v="9529"/>
    <n v="184359.35584864151"/>
    <n v="93583.54963913036"/>
    <n v="26430.766230693887"/>
    <n v="120014.31586982425"/>
    <x v="9265"/>
  </r>
  <r>
    <n v="423.26402269158962"/>
    <x v="9530"/>
    <n v="221121.73768705636"/>
    <n v="204547.49405624042"/>
    <n v="38937.345850428355"/>
    <n v="243484.83990666879"/>
    <x v="9266"/>
  </r>
  <r>
    <n v="391.10069679631124"/>
    <x v="9531"/>
    <n v="195681.34802652488"/>
    <n v="196722.93922817375"/>
    <n v="35796.549201129674"/>
    <n v="232519.48842930343"/>
    <x v="9267"/>
  </r>
  <r>
    <n v="446.22920105633182"/>
    <x v="9532"/>
    <n v="158737.98903938607"/>
    <n v="232782.28917205808"/>
    <n v="28645.993094311427"/>
    <n v="261428.2822663695"/>
    <x v="9268"/>
  </r>
  <r>
    <n v="408.1959472981523"/>
    <x v="9533"/>
    <n v="225727.0278732584"/>
    <n v="130511.07854646558"/>
    <n v="30327.836819823016"/>
    <n v="160838.91536628859"/>
    <x v="9269"/>
  </r>
  <r>
    <n v="405.46392447038329"/>
    <x v="9534"/>
    <n v="213584.96378765136"/>
    <n v="219499.44554535401"/>
    <n v="39153.589971970665"/>
    <n v="258653.03551732469"/>
    <x v="9270"/>
  </r>
  <r>
    <n v="409.35590792402661"/>
    <x v="9535"/>
    <n v="187460.72393309322"/>
    <n v="170302.34999186339"/>
    <n v="39045.685894369104"/>
    <n v="209348.03588623251"/>
    <x v="9271"/>
  </r>
  <r>
    <n v="432.27795164945775"/>
    <x v="9536"/>
    <n v="236132.95129524346"/>
    <n v="178637.22678083857"/>
    <n v="32216.149145398605"/>
    <n v="210853.37592623718"/>
    <x v="9272"/>
  </r>
  <r>
    <n v="426.94653146201796"/>
    <x v="9537"/>
    <n v="206578.89414384667"/>
    <n v="183582.95259693306"/>
    <n v="33414.412263257909"/>
    <n v="216997.36486019095"/>
    <x v="9273"/>
  </r>
  <r>
    <n v="446.36114157837795"/>
    <x v="9538"/>
    <n v="223281.10549401748"/>
    <n v="197234.92366061645"/>
    <n v="36801.115605739986"/>
    <n v="234036.03926635644"/>
    <x v="9274"/>
  </r>
  <r>
    <n v="399.13041920356437"/>
    <x v="9539"/>
    <n v="223017.07505636872"/>
    <n v="142737.80313043474"/>
    <n v="32684.592568196775"/>
    <n v="175422.3956986315"/>
    <x v="9275"/>
  </r>
  <r>
    <n v="399.43963103309198"/>
    <x v="9540"/>
    <n v="207229.04686058417"/>
    <n v="7249.946083969774"/>
    <n v="42350.464899218823"/>
    <n v="49600.410983188594"/>
    <x v="9276"/>
  </r>
  <r>
    <n v="398.33063160337775"/>
    <x v="9541"/>
    <n v="197791.97874023128"/>
    <n v="130612.12834039437"/>
    <n v="33554.618797073737"/>
    <n v="164166.7471374681"/>
    <x v="9277"/>
  </r>
  <r>
    <n v="396.6919226230184"/>
    <x v="9542"/>
    <n v="215443.0541313072"/>
    <n v="146705.50921744728"/>
    <n v="42645.53462526996"/>
    <n v="189351.04384271725"/>
    <x v="9278"/>
  </r>
  <r>
    <n v="427.07335676276216"/>
    <x v="9543"/>
    <n v="205262.89795875186"/>
    <n v="143339.10545507813"/>
    <n v="39535.065336063279"/>
    <n v="182874.1707911414"/>
    <x v="9279"/>
  </r>
  <r>
    <n v="435.79794337611338"/>
    <x v="9544"/>
    <n v="200106.70561634412"/>
    <n v="157020.68373308572"/>
    <n v="32251.606938100875"/>
    <n v="189272.29067118661"/>
    <x v="9280"/>
  </r>
  <r>
    <n v="438.21875704019254"/>
    <x v="9545"/>
    <n v="203577.63028883727"/>
    <n v="161186.52638755407"/>
    <n v="42816.204608117914"/>
    <n v="204002.730995672"/>
    <x v="9281"/>
  </r>
  <r>
    <n v="384.46700176689723"/>
    <x v="9546"/>
    <n v="221522.32215737639"/>
    <n v="126861.69910634664"/>
    <n v="30521.287850383629"/>
    <n v="157382.98695673028"/>
    <x v="5564"/>
  </r>
  <r>
    <n v="397.58915696325164"/>
    <x v="9547"/>
    <n v="214933.82351457007"/>
    <n v="109136.11562867647"/>
    <n v="42166.699065618726"/>
    <n v="151302.8146942952"/>
    <x v="9282"/>
  </r>
  <r>
    <n v="418.61335162578433"/>
    <x v="9548"/>
    <n v="196525.52090227293"/>
    <n v="182312.91113721905"/>
    <n v="40579.095124657964"/>
    <n v="222892.00626187702"/>
    <x v="9283"/>
  </r>
  <r>
    <n v="400.73434943524546"/>
    <x v="9549"/>
    <n v="199934.08377689074"/>
    <n v="210224.38795441366"/>
    <n v="37138.157328716159"/>
    <n v="247362.54528312982"/>
    <x v="9284"/>
  </r>
  <r>
    <n v="361.21214324750645"/>
    <x v="9550"/>
    <n v="241873.68397176493"/>
    <n v="66174.659915839715"/>
    <n v="44392.174751187777"/>
    <n v="110566.83466702749"/>
    <x v="9285"/>
  </r>
  <r>
    <n v="374.50189554239932"/>
    <x v="9551"/>
    <n v="195447.48194016085"/>
    <n v="112138.80727553309"/>
    <n v="42457.916149904551"/>
    <n v="154596.72342543764"/>
    <x v="9286"/>
  </r>
  <r>
    <n v="370.85776776683946"/>
    <x v="9552"/>
    <n v="193415.49010375832"/>
    <n v="166053.28215744035"/>
    <n v="28049.278017314293"/>
    <n v="194102.56017475465"/>
    <x v="9287"/>
  </r>
  <r>
    <n v="414.953337898065"/>
    <x v="9553"/>
    <n v="205637.17128213547"/>
    <n v="218908.77152925127"/>
    <n v="38188.028102794371"/>
    <n v="257096.79963204564"/>
    <x v="9288"/>
  </r>
  <r>
    <n v="390.59124010782381"/>
    <x v="9554"/>
    <n v="189551.10831890159"/>
    <n v="161769.31814516391"/>
    <n v="44080.637059053806"/>
    <n v="205849.95520421772"/>
    <x v="9289"/>
  </r>
  <r>
    <n v="416.31850683411534"/>
    <x v="9555"/>
    <n v="188419.22103227762"/>
    <n v="193295.07152104573"/>
    <n v="39684.503035596885"/>
    <n v="232979.57455664262"/>
    <x v="9290"/>
  </r>
  <r>
    <n v="395.29422698011871"/>
    <x v="9556"/>
    <n v="203331.62312437277"/>
    <n v="241261.68079745013"/>
    <n v="40866.256035931721"/>
    <n v="282127.93683338183"/>
    <x v="9291"/>
  </r>
  <r>
    <n v="442.08773895813164"/>
    <x v="9557"/>
    <n v="209841.92542412475"/>
    <n v="230479.39885960243"/>
    <n v="42012.416358951057"/>
    <n v="272491.81521855347"/>
    <x v="9292"/>
  </r>
  <r>
    <n v="403.18425681076997"/>
    <x v="9558"/>
    <n v="201023.26450936444"/>
    <n v="130334.47668850151"/>
    <n v="43523.886366033032"/>
    <n v="173858.36305453454"/>
    <x v="9293"/>
  </r>
  <r>
    <n v="404.12704172261294"/>
    <x v="9559"/>
    <n v="214772.07776397001"/>
    <n v="208177.26391625483"/>
    <n v="44444.65690900245"/>
    <n v="252621.92082525729"/>
    <x v="9294"/>
  </r>
  <r>
    <n v="406.00213510930593"/>
    <x v="9560"/>
    <n v="223825.475203913"/>
    <n v="205388.89134822859"/>
    <n v="32167.565393771602"/>
    <n v="237556.45674200018"/>
    <x v="9295"/>
  </r>
  <r>
    <n v="394.57966942992607"/>
    <x v="9561"/>
    <n v="197609.73966931092"/>
    <n v="157304.45005188679"/>
    <n v="37562.571764237568"/>
    <n v="194867.02181612435"/>
    <x v="9296"/>
  </r>
  <r>
    <n v="385.57597871598267"/>
    <x v="9562"/>
    <n v="203809.52692297785"/>
    <n v="170695.28251086091"/>
    <n v="44057.5585425959"/>
    <n v="214752.84105345682"/>
    <x v="9297"/>
  </r>
  <r>
    <n v="452.82917496353843"/>
    <x v="9563"/>
    <n v="193888.43868900067"/>
    <n v="130513.02894062421"/>
    <n v="25295.508679134833"/>
    <n v="155808.53761975904"/>
    <x v="9298"/>
  </r>
  <r>
    <n v="394.33926626795341"/>
    <x v="9564"/>
    <n v="185871.86377245811"/>
    <n v="59079.782698818948"/>
    <n v="31474.716126003932"/>
    <n v="90554.498824822876"/>
    <x v="9299"/>
  </r>
  <r>
    <n v="426.53739831074995"/>
    <x v="9565"/>
    <n v="214828.85830513766"/>
    <n v="210225.70828465294"/>
    <n v="37323.134715181492"/>
    <n v="247548.84299983442"/>
    <x v="4660"/>
  </r>
  <r>
    <n v="374.38870573719964"/>
    <x v="9566"/>
    <n v="188690.41033895823"/>
    <n v="130945.92838830953"/>
    <n v="41146.561918468928"/>
    <n v="172092.49030677846"/>
    <x v="9300"/>
  </r>
  <r>
    <n v="445.70222054688855"/>
    <x v="9567"/>
    <n v="222619.26453754838"/>
    <n v="153029.40165917587"/>
    <n v="30760.717673478281"/>
    <n v="183790.11933265414"/>
    <x v="9301"/>
  </r>
  <r>
    <n v="388.21349306681674"/>
    <x v="9568"/>
    <n v="199855.19302217552"/>
    <n v="167802.93019403727"/>
    <n v="42221.090081575952"/>
    <n v="210024.02027561323"/>
    <x v="9302"/>
  </r>
  <r>
    <n v="424.55237785293292"/>
    <x v="9569"/>
    <n v="189340.44125840999"/>
    <n v="146417.20574345134"/>
    <n v="31852.065466124059"/>
    <n v="178269.27120957541"/>
    <x v="9303"/>
  </r>
  <r>
    <n v="439.35868928102752"/>
    <x v="9570"/>
    <n v="194059.19566337249"/>
    <n v="200293.07537177516"/>
    <n v="32533.726536955237"/>
    <n v="232826.80190873041"/>
    <x v="9304"/>
  </r>
  <r>
    <n v="408.21789483779116"/>
    <x v="9571"/>
    <n v="190859.89854950458"/>
    <n v="146800.93697072146"/>
    <n v="25735.333681717526"/>
    <n v="172536.27065243898"/>
    <x v="9305"/>
  </r>
  <r>
    <n v="375.67318670745664"/>
    <x v="9572"/>
    <n v="215167.13570033963"/>
    <n v="109763.06997189957"/>
    <n v="26853.582524413931"/>
    <n v="136616.6524963135"/>
    <x v="9306"/>
  </r>
  <r>
    <n v="418.73668111586744"/>
    <x v="9573"/>
    <n v="210567.88592316816"/>
    <n v="200760.8921231307"/>
    <n v="33873.868998699771"/>
    <n v="234634.76112183047"/>
    <x v="9307"/>
  </r>
  <r>
    <n v="392.26117879776046"/>
    <x v="9574"/>
    <n v="194179.22348893984"/>
    <n v="204253.27921144018"/>
    <n v="42668.083237890183"/>
    <n v="246921.36244933037"/>
    <x v="9308"/>
  </r>
  <r>
    <n v="450.65834835560344"/>
    <x v="9575"/>
    <n v="227658.32208376608"/>
    <n v="139979.12419651449"/>
    <n v="25232.458552739143"/>
    <n v="165211.58274925363"/>
    <x v="9309"/>
  </r>
  <r>
    <n v="422.53349945654412"/>
    <x v="9576"/>
    <n v="198373.93115116277"/>
    <n v="129013.81634698526"/>
    <n v="28010.722695815395"/>
    <n v="157024.53904280066"/>
    <x v="9310"/>
  </r>
  <r>
    <n v="430.23844819011231"/>
    <x v="9577"/>
    <n v="216993.03963407961"/>
    <n v="203831.45630016385"/>
    <n v="30519.376583587265"/>
    <n v="234350.83288375111"/>
    <x v="9311"/>
  </r>
  <r>
    <n v="424.97641404162198"/>
    <x v="9578"/>
    <n v="210136.99107034507"/>
    <n v="134706.66334590141"/>
    <n v="34942.67540468675"/>
    <n v="169649.33875058815"/>
    <x v="9312"/>
  </r>
  <r>
    <n v="370.11625668839838"/>
    <x v="9579"/>
    <n v="203829.96048347911"/>
    <n v="177591.98201110342"/>
    <n v="30611.089690293873"/>
    <n v="208203.0717013973"/>
    <x v="9313"/>
  </r>
  <r>
    <n v="394.29962255072206"/>
    <x v="9580"/>
    <n v="212541.92965030414"/>
    <n v="196471.39670442088"/>
    <n v="42877.801111940695"/>
    <n v="239349.19781636159"/>
    <x v="9314"/>
  </r>
  <r>
    <n v="402.86939194186692"/>
    <x v="9581"/>
    <n v="188012.89605204269"/>
    <n v="143028.7579617743"/>
    <n v="39606.958834913719"/>
    <n v="182635.71679668804"/>
    <x v="9315"/>
  </r>
  <r>
    <n v="426.79402738569075"/>
    <x v="9582"/>
    <n v="218626.87472916831"/>
    <n v="152370.65419135152"/>
    <n v="25288.021378773785"/>
    <n v="177658.67557012531"/>
    <x v="9316"/>
  </r>
  <r>
    <n v="444.12044500983427"/>
    <x v="9583"/>
    <n v="182865.41795037489"/>
    <n v="205207.18767246357"/>
    <n v="44043.423357725762"/>
    <n v="249250.61103018932"/>
    <x v="9317"/>
  </r>
  <r>
    <n v="433.76757273349193"/>
    <x v="9584"/>
    <n v="206416.80606316213"/>
    <n v="171870.9482551367"/>
    <n v="34561.564951645996"/>
    <n v="206432.51320678269"/>
    <x v="9318"/>
  </r>
  <r>
    <n v="443.14085483815353"/>
    <x v="9585"/>
    <n v="206604.59109110353"/>
    <n v="101401.07678963989"/>
    <n v="38800.248888678194"/>
    <n v="140201.3256783181"/>
    <x v="9319"/>
  </r>
  <r>
    <n v="432.67729163140541"/>
    <x v="9586"/>
    <n v="221505.69017799268"/>
    <n v="144875.04758401689"/>
    <n v="44634.075853089067"/>
    <n v="189509.12343710597"/>
    <x v="9320"/>
  </r>
  <r>
    <n v="421.87752155002636"/>
    <x v="9587"/>
    <n v="225496.6573905297"/>
    <n v="211921.43679176358"/>
    <n v="44225.781333175291"/>
    <n v="256147.21812493887"/>
    <x v="9321"/>
  </r>
  <r>
    <n v="407.14950571907724"/>
    <x v="9588"/>
    <n v="185437.29881058214"/>
    <n v="119723.84960784412"/>
    <n v="26386.465065536868"/>
    <n v="146110.31467338098"/>
    <x v="9322"/>
  </r>
  <r>
    <n v="409.46786599908842"/>
    <x v="9589"/>
    <n v="239532.95799480044"/>
    <n v="83922.152634034283"/>
    <n v="33570.045020384765"/>
    <n v="117492.19765441905"/>
    <x v="9323"/>
  </r>
  <r>
    <n v="375.43369988987075"/>
    <x v="9590"/>
    <n v="211283.37473442341"/>
    <n v="102417.37508667934"/>
    <n v="43174.936258631882"/>
    <n v="145592.31134531123"/>
    <x v="9324"/>
  </r>
  <r>
    <n v="387.70278781432785"/>
    <x v="9591"/>
    <n v="185222.73906265124"/>
    <n v="33723.031841899014"/>
    <n v="39778.374296115137"/>
    <n v="73501.40613801415"/>
    <x v="9325"/>
  </r>
  <r>
    <n v="390.90096206821096"/>
    <x v="9592"/>
    <n v="204186.75969218495"/>
    <n v="107393.41900112612"/>
    <n v="30324.455069877087"/>
    <n v="137717.8740710032"/>
    <x v="9326"/>
  </r>
  <r>
    <n v="437.74704625132256"/>
    <x v="9593"/>
    <n v="206387.70238549399"/>
    <n v="237190.50369645355"/>
    <n v="26136.753903664303"/>
    <n v="263327.25760011788"/>
    <x v="9327"/>
  </r>
  <r>
    <n v="393.27924120917635"/>
    <x v="9594"/>
    <n v="191665.67487571135"/>
    <n v="143506.35942684044"/>
    <n v="26389.355450106035"/>
    <n v="169895.71487694647"/>
    <x v="9328"/>
  </r>
  <r>
    <n v="401.66997704712401"/>
    <x v="9595"/>
    <n v="181305.02908600727"/>
    <n v="154106.52285133078"/>
    <n v="39882.89301079006"/>
    <n v="193989.41586212083"/>
    <x v="9329"/>
  </r>
  <r>
    <n v="369.43884097194871"/>
    <x v="9596"/>
    <n v="187671.21872618594"/>
    <n v="132794.23780046814"/>
    <n v="40126.943836214676"/>
    <n v="172921.18163668283"/>
    <x v="9330"/>
  </r>
  <r>
    <n v="392.57646929065504"/>
    <x v="9597"/>
    <n v="238168.80514185989"/>
    <n v="55987.242954534529"/>
    <n v="42370.429026303449"/>
    <n v="98357.671980837971"/>
    <x v="9331"/>
  </r>
  <r>
    <n v="445.20528986345852"/>
    <x v="9598"/>
    <n v="223987.93063394862"/>
    <n v="170780.99960279933"/>
    <n v="37357.318330019523"/>
    <n v="208138.31793281884"/>
    <x v="9332"/>
  </r>
  <r>
    <n v="398.0895911242223"/>
    <x v="9599"/>
    <n v="187268.28743439729"/>
    <n v="116099.56991191674"/>
    <n v="34074.048603672025"/>
    <n v="150173.61851558875"/>
    <x v="9333"/>
  </r>
  <r>
    <n v="404.87759835518892"/>
    <x v="9600"/>
    <n v="177613.25292551264"/>
    <n v="134558.65335513806"/>
    <n v="38602.763362989783"/>
    <n v="173161.41671812785"/>
    <x v="9334"/>
  </r>
  <r>
    <n v="430.77224232838131"/>
    <x v="9601"/>
    <n v="202206.45561606783"/>
    <n v="180572.26239785383"/>
    <n v="36879.056029974512"/>
    <n v="217451.31842782834"/>
    <x v="9335"/>
  </r>
  <r>
    <n v="417.64712533317959"/>
    <x v="9602"/>
    <n v="207864.36490134749"/>
    <n v="228101.23743149018"/>
    <n v="29610.402422640764"/>
    <n v="257711.63985413095"/>
    <x v="9336"/>
  </r>
  <r>
    <n v="416.05340843077232"/>
    <x v="9603"/>
    <n v="217845.76226017033"/>
    <n v="151028.33023446603"/>
    <n v="40755.524198759987"/>
    <n v="191783.85443322602"/>
    <x v="9337"/>
  </r>
  <r>
    <n v="402.89841740210659"/>
    <x v="9604"/>
    <n v="217903.97702252379"/>
    <n v="84800.299004324028"/>
    <n v="29956.506705568183"/>
    <n v="114756.80570989221"/>
    <x v="9338"/>
  </r>
  <r>
    <n v="419.81381686923163"/>
    <x v="9605"/>
    <n v="226015.4171025065"/>
    <n v="151610.3600692334"/>
    <n v="31513.14017587031"/>
    <n v="183123.5002451037"/>
    <x v="9339"/>
  </r>
  <r>
    <n v="391.85050525367797"/>
    <x v="9606"/>
    <n v="204801.84247195814"/>
    <n v="77694.847118271064"/>
    <n v="42931.615255310986"/>
    <n v="120626.46237358205"/>
    <x v="9340"/>
  </r>
  <r>
    <n v="436.11736910936713"/>
    <x v="9607"/>
    <n v="183490.04895104002"/>
    <n v="178461.52856591801"/>
    <n v="37005.504333241093"/>
    <n v="215467.03289915909"/>
    <x v="9341"/>
  </r>
  <r>
    <n v="376.0353852896082"/>
    <x v="9608"/>
    <n v="206351.43465661947"/>
    <n v="88458.060817137317"/>
    <n v="25952.844755162656"/>
    <n v="114410.90557229998"/>
    <x v="9342"/>
  </r>
  <r>
    <n v="431.03339728633409"/>
    <x v="9609"/>
    <n v="220121.23917479903"/>
    <n v="177585.88323645788"/>
    <n v="42992.51927116407"/>
    <n v="220578.40250762197"/>
    <x v="9343"/>
  </r>
  <r>
    <n v="407.34688784531363"/>
    <x v="9610"/>
    <n v="192217.73540253608"/>
    <n v="219770.06982489716"/>
    <n v="38302.512622598413"/>
    <n v="258072.58244749557"/>
    <x v="9344"/>
  </r>
  <r>
    <n v="405.44045490088513"/>
    <x v="9611"/>
    <n v="232941.52140531453"/>
    <n v="109932.10605168753"/>
    <n v="30342.854776313652"/>
    <n v="140274.96082800117"/>
    <x v="9345"/>
  </r>
  <r>
    <n v="437.30714812437219"/>
    <x v="9612"/>
    <n v="229085.69678465091"/>
    <n v="161466.12850515681"/>
    <n v="32760.575961212588"/>
    <n v="194226.70446636941"/>
    <x v="9346"/>
  </r>
  <r>
    <n v="397.44394000056013"/>
    <x v="9613"/>
    <n v="197701.20938152721"/>
    <n v="163152.54003345181"/>
    <n v="35134.543949695741"/>
    <n v="198287.08398314755"/>
    <x v="9347"/>
  </r>
  <r>
    <n v="444.46591781046817"/>
    <x v="9614"/>
    <n v="201988.01437706381"/>
    <n v="187382.96084727757"/>
    <n v="39400.479395907583"/>
    <n v="226783.44024318515"/>
    <x v="9348"/>
  </r>
  <r>
    <n v="395.99884323288057"/>
    <x v="9615"/>
    <n v="216760.74365617751"/>
    <n v="158645.00712389633"/>
    <n v="28551.365516497575"/>
    <n v="187196.37264039391"/>
    <x v="9349"/>
  </r>
  <r>
    <n v="451.84701158557885"/>
    <x v="9616"/>
    <n v="228405.41143921638"/>
    <n v="133742.69001862995"/>
    <n v="32823.327414536128"/>
    <n v="166566.01743316607"/>
    <x v="9350"/>
  </r>
  <r>
    <n v="403.49902057399743"/>
    <x v="9617"/>
    <n v="219907.95304719446"/>
    <n v="112187.27970484493"/>
    <n v="42723.564169695368"/>
    <n v="154910.8438745403"/>
    <x v="9351"/>
  </r>
  <r>
    <n v="436.13212183565537"/>
    <x v="9618"/>
    <n v="251309.86819048491"/>
    <n v="228627.58061337462"/>
    <n v="29903.513913146293"/>
    <n v="258531.09452652093"/>
    <x v="9352"/>
  </r>
  <r>
    <n v="403.54656585477397"/>
    <x v="9619"/>
    <n v="183117.55398727048"/>
    <n v="143179.04433405545"/>
    <n v="33306.938130361006"/>
    <n v="176485.98246441645"/>
    <x v="9353"/>
  </r>
  <r>
    <n v="429.19035908433375"/>
    <x v="9620"/>
    <n v="211947.42970705716"/>
    <n v="213110.31146178368"/>
    <n v="41232.277477194511"/>
    <n v="254342.58893897821"/>
    <x v="9354"/>
  </r>
  <r>
    <n v="389.3049093054608"/>
    <x v="9621"/>
    <n v="200675.02208796763"/>
    <n v="116521.72821258707"/>
    <n v="34751.199470248401"/>
    <n v="151272.92768283546"/>
    <x v="9355"/>
  </r>
  <r>
    <n v="384.53752034412923"/>
    <x v="9622"/>
    <n v="156847.24789139297"/>
    <n v="176023.17159998105"/>
    <n v="36704.735732281079"/>
    <n v="212727.90733226214"/>
    <x v="9356"/>
  </r>
  <r>
    <n v="388.1781727752176"/>
    <x v="9623"/>
    <n v="208419.42897733298"/>
    <n v="186325.96771556858"/>
    <n v="40729.698612634471"/>
    <n v="227055.66632820305"/>
    <x v="9357"/>
  </r>
  <r>
    <n v="446.21337586753981"/>
    <x v="9624"/>
    <n v="225293.9105542411"/>
    <n v="188196.9171587626"/>
    <n v="30449.944728928233"/>
    <n v="218646.86188769084"/>
    <x v="1966"/>
  </r>
  <r>
    <n v="401.92563034914929"/>
    <x v="9625"/>
    <n v="219955.92066680774"/>
    <n v="186632.44044512897"/>
    <n v="38460.956278718782"/>
    <n v="225093.39672384775"/>
    <x v="9358"/>
  </r>
  <r>
    <n v="393.46382350757511"/>
    <x v="9626"/>
    <n v="210408.07920447583"/>
    <n v="221215.32216426171"/>
    <n v="31448.641244209324"/>
    <n v="252663.96340847103"/>
    <x v="9359"/>
  </r>
  <r>
    <n v="444.18940936899537"/>
    <x v="9627"/>
    <n v="206525.75187804346"/>
    <n v="103091.17426814618"/>
    <n v="29532.18620754527"/>
    <n v="132623.36047569144"/>
    <x v="5254"/>
  </r>
  <r>
    <n v="383.41596694700445"/>
    <x v="9628"/>
    <n v="201132.83047262111"/>
    <n v="154266.70332114035"/>
    <n v="37938.820349567606"/>
    <n v="192205.52367070795"/>
    <x v="6031"/>
  </r>
  <r>
    <n v="407.71219984253139"/>
    <x v="9629"/>
    <n v="227103.43318316547"/>
    <n v="244931.67908799832"/>
    <n v="42074.895634394336"/>
    <n v="287006.57472239266"/>
    <x v="9360"/>
  </r>
  <r>
    <n v="443.11519057531302"/>
    <x v="9630"/>
    <n v="208175.64802599454"/>
    <n v="128933.88293597603"/>
    <n v="30837.258669850566"/>
    <n v="159771.14160582659"/>
    <x v="9361"/>
  </r>
  <r>
    <n v="447.44258055907989"/>
    <x v="9631"/>
    <n v="184907.70770666262"/>
    <n v="129611.43248072364"/>
    <n v="44076.739857193039"/>
    <n v="173688.17233791668"/>
    <x v="9362"/>
  </r>
  <r>
    <n v="375.06847461032481"/>
    <x v="9632"/>
    <n v="191015.03824507026"/>
    <n v="175477.57010425653"/>
    <n v="42335.904586951634"/>
    <n v="217813.47469120816"/>
    <x v="9363"/>
  </r>
  <r>
    <n v="406.58607501885569"/>
    <x v="9633"/>
    <n v="187632.83775915575"/>
    <n v="179608.59275183821"/>
    <n v="42147.946491399351"/>
    <n v="221756.53924323755"/>
    <x v="9364"/>
  </r>
  <r>
    <n v="428.56609025160543"/>
    <x v="9634"/>
    <n v="233590.69404853316"/>
    <n v="205351.82064572247"/>
    <n v="32979.757436073312"/>
    <n v="238331.57808179577"/>
    <x v="9365"/>
  </r>
  <r>
    <n v="406.23966303627361"/>
    <x v="9635"/>
    <n v="203111.08958916139"/>
    <n v="82675.680158741583"/>
    <n v="32743.187889375233"/>
    <n v="115418.86804811681"/>
    <x v="9366"/>
  </r>
  <r>
    <n v="453.88067602928936"/>
    <x v="9636"/>
    <n v="228262.2470900703"/>
    <n v="62434.481697227922"/>
    <n v="36491.214593868302"/>
    <n v="98925.696291096217"/>
    <x v="9367"/>
  </r>
  <r>
    <n v="403.82596333263223"/>
    <x v="9637"/>
    <n v="189543.50312555442"/>
    <n v="150982.39056850434"/>
    <n v="44165.914242786399"/>
    <n v="195148.30481129076"/>
    <x v="9368"/>
  </r>
  <r>
    <n v="424.07594312728816"/>
    <x v="9638"/>
    <n v="204847.35952565836"/>
    <n v="190091.08952698484"/>
    <n v="29503.977258477091"/>
    <n v="219595.06678546194"/>
    <x v="9369"/>
  </r>
  <r>
    <n v="415.39775844105043"/>
    <x v="9639"/>
    <n v="208644.93103123156"/>
    <n v="145909.81627398665"/>
    <n v="42301.906438456797"/>
    <n v="188211.72271244344"/>
    <x v="9370"/>
  </r>
  <r>
    <n v="443.88365882605513"/>
    <x v="9640"/>
    <n v="176444.64195869068"/>
    <n v="230852.62209893722"/>
    <n v="29907.301521258807"/>
    <n v="260759.92362019603"/>
    <x v="9371"/>
  </r>
  <r>
    <n v="421.11152176985581"/>
    <x v="9641"/>
    <n v="202933.55502286248"/>
    <n v="184149.4003866397"/>
    <n v="29021.924941665759"/>
    <n v="213171.32532830545"/>
    <x v="9372"/>
  </r>
  <r>
    <n v="439.51889752711099"/>
    <x v="9642"/>
    <n v="186706.88249507488"/>
    <n v="238714.14629423255"/>
    <n v="41687.268568477011"/>
    <n v="280401.41486270959"/>
    <x v="9373"/>
  </r>
  <r>
    <n v="360.68493140682608"/>
    <x v="9643"/>
    <n v="165441.3444678887"/>
    <n v="139249.48398541144"/>
    <n v="36819.934417939076"/>
    <n v="176069.41840335052"/>
    <x v="9374"/>
  </r>
  <r>
    <n v="453.96390797674201"/>
    <x v="9644"/>
    <n v="219749.63033460476"/>
    <n v="186756.88855036383"/>
    <n v="30327.082911181224"/>
    <n v="217083.97146154506"/>
    <x v="9375"/>
  </r>
  <r>
    <n v="397.46408153978928"/>
    <x v="9645"/>
    <n v="222148.66170690398"/>
    <n v="137356.56675196721"/>
    <n v="30485.701194702651"/>
    <n v="167842.26794666986"/>
    <x v="9376"/>
  </r>
  <r>
    <n v="450.33523127491583"/>
    <x v="9646"/>
    <n v="222140.10812442427"/>
    <n v="219380.15423768148"/>
    <n v="34460.098001345352"/>
    <n v="253840.25223902683"/>
    <x v="9377"/>
  </r>
  <r>
    <n v="396.71050831925072"/>
    <x v="9647"/>
    <n v="195278.42500448067"/>
    <n v="119570.79848889069"/>
    <n v="42665.149497552477"/>
    <n v="162235.94798644318"/>
    <x v="9378"/>
  </r>
  <r>
    <n v="425.60630088257921"/>
    <x v="9648"/>
    <n v="242554.69447206773"/>
    <n v="151267.93819588836"/>
    <n v="33295.322397373668"/>
    <n v="184563.26059326204"/>
    <x v="9379"/>
  </r>
  <r>
    <n v="412.59915676100258"/>
    <x v="9649"/>
    <n v="207182.02689173643"/>
    <n v="205482.4832909379"/>
    <n v="30065.495881710089"/>
    <n v="235547.97917264799"/>
    <x v="9380"/>
  </r>
  <r>
    <n v="388.50692349568777"/>
    <x v="9650"/>
    <n v="212508.53832361414"/>
    <n v="83992.430902114997"/>
    <n v="39022.744671178232"/>
    <n v="123015.17557329324"/>
    <x v="9381"/>
  </r>
  <r>
    <n v="382.26172842573067"/>
    <x v="9651"/>
    <n v="164329.71409476464"/>
    <n v="98967.762379296299"/>
    <n v="39269.333013389194"/>
    <n v="138237.0953926855"/>
    <x v="9278"/>
  </r>
  <r>
    <n v="438.60633449589801"/>
    <x v="9652"/>
    <n v="246806.04385958042"/>
    <n v="190221.80874624799"/>
    <n v="41689.925313626838"/>
    <n v="231911.73405987484"/>
    <x v="9382"/>
  </r>
  <r>
    <n v="445.97579159076838"/>
    <x v="9653"/>
    <n v="211183.63729044137"/>
    <n v="211570.21859652901"/>
    <n v="41448.481855948994"/>
    <n v="253018.70045247802"/>
    <x v="9383"/>
  </r>
  <r>
    <n v="421.98984625863136"/>
    <x v="9654"/>
    <n v="192109.73463544759"/>
    <n v="136465.79280158872"/>
    <n v="37600.860929490722"/>
    <n v="174066.65373107942"/>
    <x v="9384"/>
  </r>
  <r>
    <n v="397.66412889995519"/>
    <x v="9655"/>
    <n v="166122.03338845822"/>
    <n v="196885.44815025476"/>
    <n v="33485.455507314255"/>
    <n v="230370.90365756903"/>
    <x v="9385"/>
  </r>
  <r>
    <n v="402.9599674938911"/>
    <x v="9656"/>
    <n v="186177.36970172959"/>
    <n v="94895.642166240228"/>
    <n v="29452.98485304245"/>
    <n v="124348.62701928268"/>
    <x v="9386"/>
  </r>
  <r>
    <n v="399.16819204994914"/>
    <x v="9657"/>
    <n v="209200.90390314296"/>
    <n v="140259.93297833778"/>
    <n v="28626.330048952757"/>
    <n v="168886.26302729052"/>
    <x v="9387"/>
  </r>
  <r>
    <n v="439.03113864848365"/>
    <x v="9658"/>
    <n v="189328.5764892335"/>
    <n v="155294.86927372456"/>
    <n v="40529.918844194282"/>
    <n v="195824.78811791883"/>
    <x v="9388"/>
  </r>
  <r>
    <n v="378.51059995819708"/>
    <x v="9659"/>
    <n v="174519.93421616114"/>
    <n v="103697.19494032228"/>
    <n v="38990.516883232012"/>
    <n v="142687.7118235543"/>
    <x v="9389"/>
  </r>
  <r>
    <n v="399.820302916434"/>
    <x v="9660"/>
    <n v="204527.43176818165"/>
    <n v="178637.87256055564"/>
    <n v="38858.605753129697"/>
    <n v="217496.47831368534"/>
    <x v="9390"/>
  </r>
  <r>
    <n v="371.69623453499577"/>
    <x v="9661"/>
    <n v="199365.79847305774"/>
    <n v="176992.15472062374"/>
    <n v="43096.935618052172"/>
    <n v="220089.09033867592"/>
    <x v="9391"/>
  </r>
  <r>
    <n v="434.90843120610037"/>
    <x v="9662"/>
    <n v="188232.60881213244"/>
    <n v="221316.5528053671"/>
    <n v="30142.317486250962"/>
    <n v="251458.87029161805"/>
    <x v="9392"/>
  </r>
  <r>
    <n v="424.31870268951047"/>
    <x v="9663"/>
    <n v="181989.96329987302"/>
    <n v="158316.60240658955"/>
    <n v="25102.972937021124"/>
    <n v="183419.57534361066"/>
    <x v="9393"/>
  </r>
  <r>
    <n v="376.12306797636961"/>
    <x v="9664"/>
    <n v="189883.10980375652"/>
    <n v="149474.30054978223"/>
    <n v="27487.729285908699"/>
    <n v="176962.02983569092"/>
    <x v="9394"/>
  </r>
  <r>
    <n v="425.74586387344033"/>
    <x v="9665"/>
    <n v="182294.04636031514"/>
    <n v="116965.66809110688"/>
    <n v="42331.493137502948"/>
    <n v="159297.16122860982"/>
    <x v="9395"/>
  </r>
  <r>
    <n v="419.1256923564178"/>
    <x v="9666"/>
    <n v="188481.63181602373"/>
    <n v="174014.05481522533"/>
    <n v="40506.556106587079"/>
    <n v="214520.61092181242"/>
    <x v="3097"/>
  </r>
  <r>
    <n v="366.16355227675274"/>
    <x v="9667"/>
    <n v="223503.32681673119"/>
    <n v="194272.0698319542"/>
    <n v="36327.83560609608"/>
    <n v="230599.90543805028"/>
    <x v="9396"/>
  </r>
  <r>
    <n v="390.30907962168021"/>
    <x v="9668"/>
    <n v="208313.66188235913"/>
    <n v="158977.873663498"/>
    <n v="31018.255755898776"/>
    <n v="189996.12941939678"/>
    <x v="4114"/>
  </r>
  <r>
    <n v="398.78650077011042"/>
    <x v="9669"/>
    <n v="174256.26335025055"/>
    <n v="210028.97233152174"/>
    <n v="27212.051631662871"/>
    <n v="237241.02396318462"/>
    <x v="2913"/>
  </r>
  <r>
    <n v="434.17769028592892"/>
    <x v="9670"/>
    <n v="194455.06616281735"/>
    <n v="179965.24409685427"/>
    <n v="42370.321841209006"/>
    <n v="222335.56593806326"/>
    <x v="9397"/>
  </r>
  <r>
    <n v="365.59944392134594"/>
    <x v="9671"/>
    <n v="196509.51218067418"/>
    <n v="133678.08366917161"/>
    <n v="25286.382289857687"/>
    <n v="158964.4659590293"/>
    <x v="9398"/>
  </r>
  <r>
    <n v="424.60135936854084"/>
    <x v="9672"/>
    <n v="179960.14587918762"/>
    <n v="150393.31703672343"/>
    <n v="44094.002679032397"/>
    <n v="194487.31971575582"/>
    <x v="9399"/>
  </r>
  <r>
    <n v="408.79001124356984"/>
    <x v="9673"/>
    <n v="229527.4373022154"/>
    <n v="133595.66383626431"/>
    <n v="32101.451459732594"/>
    <n v="165697.11529599692"/>
    <x v="9400"/>
  </r>
  <r>
    <n v="415.89243355147391"/>
    <x v="9674"/>
    <n v="211134.33988476297"/>
    <n v="149878.93990338669"/>
    <n v="32386.558993635332"/>
    <n v="182265.49889702201"/>
    <x v="9401"/>
  </r>
  <r>
    <n v="427.24737002404004"/>
    <x v="9675"/>
    <n v="193449.88447671165"/>
    <n v="167293.94580103562"/>
    <n v="26647.496900305345"/>
    <n v="193941.44270134097"/>
    <x v="9402"/>
  </r>
  <r>
    <n v="434.95164316892317"/>
    <x v="9676"/>
    <n v="189062.14314641812"/>
    <n v="143075.97412574242"/>
    <n v="43770.879362083673"/>
    <n v="186846.8534878261"/>
    <x v="9403"/>
  </r>
  <r>
    <n v="421.48666815513593"/>
    <x v="9677"/>
    <n v="178234.47280624314"/>
    <n v="120902.09145415451"/>
    <n v="34482.225099549236"/>
    <n v="155384.31655370374"/>
    <x v="9404"/>
  </r>
  <r>
    <n v="441.55441809834372"/>
    <x v="9678"/>
    <n v="199923.07673620488"/>
    <n v="158392.98635860448"/>
    <n v="44349.914920132731"/>
    <n v="202742.9012787372"/>
    <x v="9405"/>
  </r>
  <r>
    <n v="410.47516951892169"/>
    <x v="9679"/>
    <n v="197051.03751812241"/>
    <n v="114070.62782510764"/>
    <n v="25475.306255586838"/>
    <n v="139545.93408069448"/>
    <x v="9406"/>
  </r>
  <r>
    <n v="382.49764235440978"/>
    <x v="9680"/>
    <n v="195884.34072198579"/>
    <n v="174554.28569776783"/>
    <n v="31100.584747370816"/>
    <n v="205654.87044513866"/>
    <x v="9407"/>
  </r>
  <r>
    <n v="445.70512615913907"/>
    <x v="9681"/>
    <n v="150810.85732378814"/>
    <n v="162238.46270697573"/>
    <n v="25633.612618440176"/>
    <n v="187872.07532541591"/>
    <x v="9408"/>
  </r>
  <r>
    <n v="398.69500286400302"/>
    <x v="9682"/>
    <n v="175245.66741867361"/>
    <n v="138165.0802292391"/>
    <n v="27176.375855791008"/>
    <n v="165341.45608503011"/>
    <x v="9409"/>
  </r>
  <r>
    <n v="435.88537947545666"/>
    <x v="9683"/>
    <n v="216922.23882876697"/>
    <n v="124090.24720608632"/>
    <n v="28011.77046022172"/>
    <n v="152102.01766630803"/>
    <x v="9410"/>
  </r>
  <r>
    <n v="415.63127380358617"/>
    <x v="9684"/>
    <n v="175551.42741196018"/>
    <n v="194169.43025398138"/>
    <n v="39870.178931666436"/>
    <n v="234039.6091856478"/>
    <x v="9411"/>
  </r>
  <r>
    <n v="384.24149876585756"/>
    <x v="9685"/>
    <n v="224976.8536459936"/>
    <n v="163094.58578400899"/>
    <n v="25639.700490938987"/>
    <n v="188734.28627494798"/>
    <x v="9412"/>
  </r>
  <r>
    <n v="368.18174974704158"/>
    <x v="9686"/>
    <n v="217342.76900003059"/>
    <n v="155934.70497629783"/>
    <n v="32925.468787902915"/>
    <n v="188860.17376420074"/>
    <x v="9413"/>
  </r>
  <r>
    <n v="359.57705161904875"/>
    <x v="9687"/>
    <n v="199461.27313670487"/>
    <n v="159792.83881246304"/>
    <n v="26269.839252497841"/>
    <n v="186062.67806496087"/>
    <x v="9414"/>
  </r>
  <r>
    <n v="433.75266936681663"/>
    <x v="9688"/>
    <n v="180276.41438027701"/>
    <n v="169917.97882536094"/>
    <n v="40233.857957101296"/>
    <n v="210151.83678246225"/>
    <x v="9415"/>
  </r>
  <r>
    <n v="421.65037889949764"/>
    <x v="9689"/>
    <n v="211102.63469889361"/>
    <n v="102322.37504738772"/>
    <n v="41554.050743684056"/>
    <n v="143876.42579107179"/>
    <x v="9416"/>
  </r>
  <r>
    <n v="390.64071126190555"/>
    <x v="9690"/>
    <n v="199408.50436749545"/>
    <n v="118365.46283320972"/>
    <n v="37030.199056403922"/>
    <n v="155395.66188961364"/>
    <x v="9417"/>
  </r>
  <r>
    <n v="390.46023964935586"/>
    <x v="9691"/>
    <n v="186203.20992477555"/>
    <n v="160366.89153575475"/>
    <n v="25739.905306644428"/>
    <n v="186106.79684239917"/>
    <x v="9418"/>
  </r>
  <r>
    <n v="389.08334573507119"/>
    <x v="9692"/>
    <n v="236819.74109462809"/>
    <n v="178509.66386469058"/>
    <n v="37940.80267165129"/>
    <n v="216450.46653634188"/>
    <x v="9419"/>
  </r>
  <r>
    <n v="403.48096534597221"/>
    <x v="9693"/>
    <n v="203245.13496103743"/>
    <n v="159379.23274528372"/>
    <n v="39916.42026746551"/>
    <n v="199295.65301274922"/>
    <x v="9420"/>
  </r>
  <r>
    <n v="403.90711307328132"/>
    <x v="9694"/>
    <n v="180032.58203239873"/>
    <n v="149968.64419355267"/>
    <n v="44831.320513396713"/>
    <n v="194799.96470694937"/>
    <x v="9421"/>
  </r>
  <r>
    <n v="427.23570522245592"/>
    <x v="9695"/>
    <n v="168904.01909263013"/>
    <n v="220359.47531540124"/>
    <n v="40891.51799706625"/>
    <n v="261250.9933124675"/>
    <x v="9422"/>
  </r>
  <r>
    <n v="403.66599938282263"/>
    <x v="9696"/>
    <n v="257774.08828057148"/>
    <n v="103467.49458974012"/>
    <n v="41801.49656665053"/>
    <n v="145268.99115639064"/>
    <x v="9423"/>
  </r>
  <r>
    <n v="408.10616728017828"/>
    <x v="9697"/>
    <n v="199611.72375249281"/>
    <n v="185342.74843026529"/>
    <n v="30543.848506272887"/>
    <n v="215886.59693653818"/>
    <x v="9424"/>
  </r>
  <r>
    <n v="404.89672699818448"/>
    <x v="9698"/>
    <n v="200210.97182714677"/>
    <n v="162682.9747061863"/>
    <n v="28920.128005793464"/>
    <n v="191603.10271197977"/>
    <x v="9425"/>
  </r>
  <r>
    <n v="434.17614793293899"/>
    <x v="9699"/>
    <n v="228805.51032540642"/>
    <n v="128525.76827991765"/>
    <n v="32345.648008712567"/>
    <n v="160871.41628863022"/>
    <x v="9426"/>
  </r>
  <r>
    <n v="358.55791510010835"/>
    <x v="9700"/>
    <n v="211583.718917035"/>
    <n v="173995.3156779932"/>
    <n v="39438.574664529217"/>
    <n v="213433.89034252241"/>
    <x v="9427"/>
  </r>
  <r>
    <n v="359.59600831811866"/>
    <x v="9701"/>
    <n v="224680.46090353827"/>
    <n v="155719.83075480591"/>
    <n v="35216.687474824597"/>
    <n v="190936.51822963051"/>
    <x v="9428"/>
  </r>
  <r>
    <n v="418.69235715173801"/>
    <x v="9702"/>
    <n v="194570.37675553918"/>
    <n v="157134.36095612467"/>
    <n v="28527.358463996829"/>
    <n v="185661.71942012149"/>
    <x v="9429"/>
  </r>
  <r>
    <n v="427.72304611353991"/>
    <x v="9703"/>
    <n v="224269.71836425553"/>
    <n v="174071.57804011941"/>
    <n v="40909.3781650499"/>
    <n v="214980.95620516932"/>
    <x v="9430"/>
  </r>
  <r>
    <n v="400.65517624326367"/>
    <x v="9704"/>
    <n v="214345.20657478456"/>
    <n v="140718.32193051578"/>
    <n v="29669.362654871082"/>
    <n v="170387.68458538686"/>
    <x v="9431"/>
  </r>
  <r>
    <n v="401.30766757750939"/>
    <x v="9705"/>
    <n v="254529.62191437202"/>
    <n v="171273.47078437809"/>
    <n v="28243.700939686289"/>
    <n v="199517.17172406439"/>
    <x v="9432"/>
  </r>
  <r>
    <n v="365.93280264550719"/>
    <x v="9706"/>
    <n v="190833.41435012739"/>
    <n v="188956.61901778498"/>
    <n v="34836.800617918125"/>
    <n v="223793.41963570309"/>
    <x v="9433"/>
  </r>
  <r>
    <n v="371.26645213614609"/>
    <x v="9707"/>
    <n v="187125.09014342967"/>
    <n v="173147.01824492027"/>
    <n v="37730.129766366052"/>
    <n v="210877.14801128634"/>
    <x v="9434"/>
  </r>
  <r>
    <n v="410.57225245053917"/>
    <x v="9708"/>
    <n v="158417.75623611078"/>
    <n v="182816.40199194048"/>
    <n v="38339.909381615827"/>
    <n v="221156.31137355632"/>
    <x v="9435"/>
  </r>
  <r>
    <n v="375.5898613775887"/>
    <x v="9709"/>
    <n v="220047.48699632939"/>
    <n v="169764.8575686074"/>
    <n v="44782.801795422522"/>
    <n v="214547.65936402994"/>
    <x v="9436"/>
  </r>
  <r>
    <n v="399.29673802277694"/>
    <x v="9710"/>
    <n v="200116.35061880169"/>
    <n v="200429.85790491989"/>
    <n v="34153.286087981964"/>
    <n v="234583.14399290184"/>
    <x v="9437"/>
  </r>
  <r>
    <n v="409.59429190780457"/>
    <x v="9711"/>
    <n v="227678.52753135472"/>
    <n v="110461.41271491932"/>
    <n v="24924.188199495231"/>
    <n v="135385.60091441456"/>
    <x v="9438"/>
  </r>
  <r>
    <n v="377.92929600677047"/>
    <x v="9712"/>
    <n v="213272.60900413847"/>
    <n v="157124.78786006902"/>
    <n v="28597.199789803159"/>
    <n v="185721.98764987217"/>
    <x v="9439"/>
  </r>
  <r>
    <n v="394.64534340967185"/>
    <x v="9713"/>
    <n v="192014.10080391029"/>
    <n v="163565.31131228109"/>
    <n v="27975.269720420743"/>
    <n v="191540.58103270183"/>
    <x v="9440"/>
  </r>
  <r>
    <n v="379.35466710666776"/>
    <x v="9714"/>
    <n v="228838.20922450122"/>
    <n v="119671.13547810882"/>
    <n v="29946.319304288769"/>
    <n v="149617.45478239757"/>
    <x v="9441"/>
  </r>
  <r>
    <n v="395.16387361655904"/>
    <x v="9715"/>
    <n v="190756.16801518117"/>
    <n v="61059.733271717574"/>
    <n v="29266.923572363674"/>
    <n v="90326.656844081241"/>
    <x v="9442"/>
  </r>
  <r>
    <n v="398.84335013998736"/>
    <x v="9716"/>
    <n v="196204.24495491019"/>
    <n v="110663.90646131795"/>
    <n v="40790.136553975775"/>
    <n v="151454.04301529372"/>
    <x v="9443"/>
  </r>
  <r>
    <n v="407.17020161573777"/>
    <x v="9717"/>
    <n v="208313.61234029979"/>
    <n v="95868.149868873472"/>
    <n v="44249.588467410002"/>
    <n v="140117.73833628348"/>
    <x v="9444"/>
  </r>
  <r>
    <n v="398.78025203899256"/>
    <x v="9718"/>
    <n v="202308.42792937486"/>
    <n v="173886.87126135104"/>
    <n v="41566.492644927421"/>
    <n v="215453.36390627845"/>
    <x v="9445"/>
  </r>
  <r>
    <n v="408.18429639886341"/>
    <x v="9719"/>
    <n v="202491.94042767206"/>
    <n v="99532.521987457847"/>
    <n v="31583.515018495036"/>
    <n v="131116.03700595288"/>
    <x v="8415"/>
  </r>
  <r>
    <n v="399.5891993754077"/>
    <x v="9720"/>
    <n v="204121.77569254217"/>
    <n v="123746.21959264166"/>
    <n v="41675.654039816567"/>
    <n v="165421.87363245821"/>
    <x v="9446"/>
  </r>
  <r>
    <n v="428.82777331810945"/>
    <x v="9721"/>
    <n v="193077.47181225466"/>
    <n v="112531.61127399941"/>
    <n v="40443.645682112226"/>
    <n v="152975.25695611164"/>
    <x v="9447"/>
  </r>
  <r>
    <n v="374.03712381027395"/>
    <x v="9722"/>
    <n v="233301.39503514193"/>
    <n v="159602.29220872885"/>
    <n v="33726.466611633623"/>
    <n v="193328.75882036248"/>
    <x v="9448"/>
  </r>
  <r>
    <n v="412.70176241477486"/>
    <x v="9723"/>
    <n v="197424.8107040434"/>
    <n v="163539.35137156758"/>
    <n v="36634.598142056406"/>
    <n v="200173.94951362399"/>
    <x v="9449"/>
  </r>
  <r>
    <n v="442.67363522380901"/>
    <x v="9724"/>
    <n v="204889.10234630719"/>
    <n v="118712.35035407887"/>
    <n v="37217.897017344985"/>
    <n v="155930.24737142384"/>
    <x v="9450"/>
  </r>
  <r>
    <n v="428.75511800638731"/>
    <x v="9725"/>
    <n v="202760.90469606666"/>
    <n v="211927.5863495527"/>
    <n v="39393.784542649242"/>
    <n v="251321.37089220196"/>
    <x v="9451"/>
  </r>
  <r>
    <n v="400.83689625647634"/>
    <x v="9726"/>
    <n v="205042.31884433349"/>
    <n v="140926.43577639814"/>
    <n v="30112.33817663417"/>
    <n v="171038.7739530323"/>
    <x v="9452"/>
  </r>
  <r>
    <n v="385.98446340783039"/>
    <x v="9727"/>
    <n v="200224.58445958365"/>
    <n v="216033.43779468173"/>
    <n v="30279.279563387896"/>
    <n v="246312.71735806961"/>
    <x v="9453"/>
  </r>
  <r>
    <n v="408.68042120470807"/>
    <x v="9728"/>
    <n v="180220.11124546133"/>
    <n v="220806.63773148856"/>
    <n v="43854.462057862591"/>
    <n v="264661.09978935117"/>
    <x v="9454"/>
  </r>
  <r>
    <n v="402.46039348327076"/>
    <x v="9729"/>
    <n v="190357.71691044213"/>
    <n v="221689.94794032094"/>
    <n v="36131.379779910436"/>
    <n v="257821.32772023138"/>
    <x v="9455"/>
  </r>
  <r>
    <n v="411.57926353423471"/>
    <x v="9730"/>
    <n v="213837.79285634938"/>
    <n v="96476.60567861615"/>
    <n v="29194.23401342981"/>
    <n v="125670.83969204596"/>
    <x v="9456"/>
  </r>
  <r>
    <n v="407.87312651875908"/>
    <x v="9731"/>
    <n v="165689.51352321068"/>
    <n v="167823.67905912147"/>
    <n v="37447.226150697301"/>
    <n v="205270.90520981877"/>
    <x v="9457"/>
  </r>
  <r>
    <n v="424.826284031863"/>
    <x v="9732"/>
    <n v="188849.46867696257"/>
    <n v="157211.20691073482"/>
    <n v="42067.411947013999"/>
    <n v="199278.61885774881"/>
    <x v="9458"/>
  </r>
  <r>
    <n v="455.46440856132722"/>
    <x v="9733"/>
    <n v="189172.83965244357"/>
    <n v="199853.91859218912"/>
    <n v="31781.455779753091"/>
    <n v="231635.37437194222"/>
    <x v="9459"/>
  </r>
  <r>
    <n v="404.85366898965509"/>
    <x v="9734"/>
    <n v="227395.83412156018"/>
    <n v="151721.58516625967"/>
    <n v="27971.064210872602"/>
    <n v="179692.64937713227"/>
    <x v="9460"/>
  </r>
  <r>
    <n v="434.3386283997902"/>
    <x v="9735"/>
    <n v="185519.11680937829"/>
    <n v="146278.51419854604"/>
    <n v="30919.685211801814"/>
    <n v="177198.19941034785"/>
    <x v="9461"/>
  </r>
  <r>
    <n v="369.10507374015191"/>
    <x v="9736"/>
    <n v="207090.29687782491"/>
    <n v="111004.39410397745"/>
    <n v="41597.855726156697"/>
    <n v="152602.24983013415"/>
    <x v="9462"/>
  </r>
  <r>
    <n v="428.09700653249479"/>
    <x v="9737"/>
    <n v="214438.33613237992"/>
    <n v="94817.100241991182"/>
    <n v="36508.007728215169"/>
    <n v="131325.10797020636"/>
    <x v="9463"/>
  </r>
  <r>
    <n v="428.93319648767709"/>
    <x v="9738"/>
    <n v="193894.9610849219"/>
    <n v="192045.70719173265"/>
    <n v="25185.070697727631"/>
    <n v="217230.7778894603"/>
    <x v="9464"/>
  </r>
  <r>
    <n v="441.62880748338864"/>
    <x v="9739"/>
    <n v="181590.81660569014"/>
    <n v="75160.819773041352"/>
    <n v="42404.625888737413"/>
    <n v="117565.44566177877"/>
    <x v="9465"/>
  </r>
  <r>
    <n v="417.79808748730164"/>
    <x v="9740"/>
    <n v="203300.36127690773"/>
    <n v="134180.89299689647"/>
    <n v="32017.47976636374"/>
    <n v="166198.37276326021"/>
    <x v="9466"/>
  </r>
  <r>
    <n v="444.6923404494915"/>
    <x v="9741"/>
    <n v="222158.1350339654"/>
    <n v="238578.62802528465"/>
    <n v="36424.917602139911"/>
    <n v="275003.54562742455"/>
    <x v="9467"/>
  </r>
  <r>
    <n v="377.4086134540471"/>
    <x v="9742"/>
    <n v="190369.97132424073"/>
    <n v="153047.31723780205"/>
    <n v="38892.38110114733"/>
    <n v="191939.69833894938"/>
    <x v="9468"/>
  </r>
  <r>
    <n v="385.75288221668211"/>
    <x v="9743"/>
    <n v="220864.72616119208"/>
    <n v="155047.99081987492"/>
    <n v="42747.124416914798"/>
    <n v="197795.11523678972"/>
    <x v="9469"/>
  </r>
  <r>
    <n v="442.50083978474925"/>
    <x v="9744"/>
    <n v="221283.35012649474"/>
    <n v="201868.16164249353"/>
    <n v="29788.028597685181"/>
    <n v="231656.19024017872"/>
    <x v="9470"/>
  </r>
  <r>
    <n v="378.56300419669037"/>
    <x v="9745"/>
    <n v="176857.12368188411"/>
    <n v="167173.27036441243"/>
    <n v="26862.719752633213"/>
    <n v="194035.99011704564"/>
    <x v="9471"/>
  </r>
  <r>
    <n v="414.07097404866215"/>
    <x v="9746"/>
    <n v="194848.78298811847"/>
    <n v="195235.95006397567"/>
    <n v="44227.094049500454"/>
    <n v="239463.04411347612"/>
    <x v="9472"/>
  </r>
  <r>
    <n v="420.76826585486083"/>
    <x v="9747"/>
    <n v="168755.61936079693"/>
    <n v="161028.40283418176"/>
    <n v="28280.459405444682"/>
    <n v="189308.86223962644"/>
    <x v="9473"/>
  </r>
  <r>
    <n v="403.71164660301031"/>
    <x v="9748"/>
    <n v="212119.6429954581"/>
    <n v="154146.57409994869"/>
    <n v="35903.305555191895"/>
    <n v="190049.87965514057"/>
    <x v="9474"/>
  </r>
  <r>
    <n v="391.38809269882313"/>
    <x v="9749"/>
    <n v="217705.24909245089"/>
    <n v="170883.04674866094"/>
    <n v="32447.706283522988"/>
    <n v="203330.75303218391"/>
    <x v="9475"/>
  </r>
  <r>
    <n v="407.12352930062741"/>
    <x v="9750"/>
    <n v="185893.01667878788"/>
    <n v="150980.06458246434"/>
    <n v="42156.97653452419"/>
    <n v="193137.04111698852"/>
    <x v="1358"/>
  </r>
  <r>
    <n v="414.5306500035901"/>
    <x v="9751"/>
    <n v="200047.45685617306"/>
    <n v="169167.419305396"/>
    <n v="33390.866467961321"/>
    <n v="202558.28577335732"/>
    <x v="9476"/>
  </r>
  <r>
    <n v="414.25001076112312"/>
    <x v="9752"/>
    <n v="184645.18177631637"/>
    <n v="139137.689049395"/>
    <n v="35528.537087626661"/>
    <n v="174666.22613702167"/>
    <x v="9477"/>
  </r>
  <r>
    <n v="395.68904864259616"/>
    <x v="9753"/>
    <n v="187547.43751933982"/>
    <n v="157888.4589398297"/>
    <n v="37535.140810349265"/>
    <n v="195423.59975017895"/>
    <x v="9478"/>
  </r>
  <r>
    <n v="375.87897616903177"/>
    <x v="9754"/>
    <n v="185387.5621074232"/>
    <n v="123354.03584313873"/>
    <n v="30995.12906636472"/>
    <n v="154349.16490950345"/>
    <x v="9479"/>
  </r>
  <r>
    <n v="415.34007401483512"/>
    <x v="9755"/>
    <n v="217787.41597263259"/>
    <n v="185101.94069002566"/>
    <n v="36040.372408769465"/>
    <n v="221142.31309879513"/>
    <x v="9480"/>
  </r>
  <r>
    <n v="378.6910788110726"/>
    <x v="9756"/>
    <n v="220339.86730337364"/>
    <n v="90918.098779820109"/>
    <n v="27335.045925369301"/>
    <n v="118253.14470518941"/>
    <x v="9481"/>
  </r>
  <r>
    <n v="413.39199297343936"/>
    <x v="9757"/>
    <n v="227985.83217334372"/>
    <n v="133543.99439115523"/>
    <n v="34556.068403656958"/>
    <n v="168100.0627948122"/>
    <x v="9482"/>
  </r>
  <r>
    <n v="421.56138809110848"/>
    <x v="9758"/>
    <n v="221635.64809179766"/>
    <n v="122739.62671927536"/>
    <n v="44771.053586475755"/>
    <n v="167510.6803057511"/>
    <x v="9483"/>
  </r>
  <r>
    <n v="407.31270619799807"/>
    <x v="9759"/>
    <n v="221883.65103235678"/>
    <n v="160359.96496174377"/>
    <n v="43043.994611687151"/>
    <n v="203403.95957343091"/>
    <x v="9484"/>
  </r>
  <r>
    <n v="399.61987196485472"/>
    <x v="9760"/>
    <n v="197961.98075709929"/>
    <n v="149154.75388264755"/>
    <n v="43966.211551268054"/>
    <n v="193120.96543391561"/>
    <x v="9485"/>
  </r>
  <r>
    <n v="454.16643406481262"/>
    <x v="9761"/>
    <n v="232986.1086253305"/>
    <n v="130939.05264563464"/>
    <n v="38451.375858198895"/>
    <n v="169390.42850383354"/>
    <x v="9486"/>
  </r>
  <r>
    <n v="419.04094492190029"/>
    <x v="9762"/>
    <n v="190181.54030193656"/>
    <n v="184397.99444225401"/>
    <n v="31581.588095448922"/>
    <n v="215979.58253770293"/>
    <x v="9487"/>
  </r>
  <r>
    <n v="373.09942946128689"/>
    <x v="9763"/>
    <n v="196124.12091006595"/>
    <n v="116228.07673297377"/>
    <n v="31342.420815619302"/>
    <n v="147570.49754859306"/>
    <x v="9488"/>
  </r>
  <r>
    <n v="413.5805208476516"/>
    <x v="9764"/>
    <n v="229419.49836841237"/>
    <n v="248783.39336083745"/>
    <n v="28904.87400122968"/>
    <n v="277688.26736206713"/>
    <x v="9489"/>
  </r>
  <r>
    <n v="410.47084839373264"/>
    <x v="9765"/>
    <n v="173187.71232146327"/>
    <n v="156754.51607260384"/>
    <n v="34384.98413235409"/>
    <n v="191139.50020495793"/>
    <x v="9490"/>
  </r>
  <r>
    <n v="395.49071955521794"/>
    <x v="9766"/>
    <n v="229957.44696815123"/>
    <n v="113551.58950922737"/>
    <n v="31397.321261856843"/>
    <n v="144948.91077108422"/>
    <x v="9491"/>
  </r>
  <r>
    <n v="407.99853076230676"/>
    <x v="9767"/>
    <n v="216571.25969912455"/>
    <n v="95329.732987244948"/>
    <n v="31445.104136092807"/>
    <n v="126774.83712333775"/>
    <x v="9492"/>
  </r>
  <r>
    <n v="426.397160738114"/>
    <x v="9768"/>
    <n v="184672.32855232063"/>
    <n v="183480.85490599752"/>
    <n v="43014.165842933333"/>
    <n v="226495.02074893087"/>
    <x v="9493"/>
  </r>
  <r>
    <n v="400.04156098890257"/>
    <x v="9769"/>
    <n v="200908.72081577455"/>
    <n v="208629.2209795223"/>
    <n v="30995.92151346743"/>
    <n v="239625.14249298972"/>
    <x v="9494"/>
  </r>
  <r>
    <n v="408.74000152881149"/>
    <x v="9770"/>
    <n v="215009.09328453569"/>
    <n v="143804.11443987396"/>
    <n v="24973.08507611723"/>
    <n v="168777.19951599117"/>
    <x v="9495"/>
  </r>
  <r>
    <n v="383.10602268182316"/>
    <x v="9771"/>
    <n v="224954.62489062815"/>
    <n v="73531.818659374694"/>
    <n v="26632.955857268618"/>
    <n v="100164.77451664332"/>
    <x v="9496"/>
  </r>
  <r>
    <n v="421.66126283412672"/>
    <x v="9772"/>
    <n v="216587.61336444618"/>
    <n v="213020.42338722292"/>
    <n v="42288.510710305607"/>
    <n v="255308.93409752852"/>
    <x v="9497"/>
  </r>
  <r>
    <n v="423.58761960368162"/>
    <x v="9773"/>
    <n v="228906.32610071963"/>
    <n v="136209.85878101332"/>
    <n v="39088.272098015084"/>
    <n v="175298.13087902841"/>
    <x v="9498"/>
  </r>
  <r>
    <n v="414.43667782214385"/>
    <x v="9774"/>
    <n v="212961.42084809527"/>
    <n v="212667.15928398725"/>
    <n v="43041.906308835925"/>
    <n v="255709.06559282317"/>
    <x v="9499"/>
  </r>
  <r>
    <n v="393.32369306123417"/>
    <x v="9775"/>
    <n v="200992.60212468178"/>
    <n v="158485.29340348777"/>
    <n v="44092.77065260979"/>
    <n v="202578.06405609756"/>
    <x v="9500"/>
  </r>
  <r>
    <n v="414.50625134958813"/>
    <x v="9776"/>
    <n v="207356.68681436623"/>
    <n v="124005.29041958312"/>
    <n v="25121.54004489732"/>
    <n v="149126.83046448044"/>
    <x v="9501"/>
  </r>
  <r>
    <n v="421.19108723674339"/>
    <x v="9777"/>
    <n v="197102.31396050515"/>
    <n v="198481.43941515841"/>
    <n v="32124.944264645412"/>
    <n v="230606.38367980381"/>
    <x v="9502"/>
  </r>
  <r>
    <n v="391.4173606711052"/>
    <x v="9778"/>
    <n v="208750.85393815048"/>
    <n v="97962.563856686058"/>
    <n v="31581.564008910846"/>
    <n v="129544.12786559691"/>
    <x v="9503"/>
  </r>
  <r>
    <n v="410.52867137461737"/>
    <x v="9779"/>
    <n v="227276.68023628092"/>
    <n v="173232.26628322963"/>
    <n v="35039.373220448266"/>
    <n v="208271.6395036779"/>
    <x v="9504"/>
  </r>
  <r>
    <n v="391.35485291658455"/>
    <x v="9780"/>
    <n v="185832.09822099603"/>
    <n v="137607.31985955409"/>
    <n v="31538.647819693218"/>
    <n v="169145.96767924732"/>
    <x v="9505"/>
  </r>
  <r>
    <n v="429.30620252316396"/>
    <x v="9781"/>
    <n v="193120.57499654245"/>
    <n v="119699.80581664467"/>
    <n v="38030.30704281629"/>
    <n v="157730.11285946096"/>
    <x v="9506"/>
  </r>
  <r>
    <n v="423.2158182220661"/>
    <x v="9782"/>
    <n v="186628.20123026872"/>
    <n v="170265.87634788657"/>
    <n v="29846.946678473865"/>
    <n v="200112.82302636045"/>
    <x v="9507"/>
  </r>
  <r>
    <n v="391.14056629947021"/>
    <x v="9783"/>
    <n v="187355.76265092407"/>
    <n v="193425.80084575873"/>
    <n v="26942.364299436642"/>
    <n v="220368.16514519538"/>
    <x v="2768"/>
  </r>
  <r>
    <n v="387.14247437275918"/>
    <x v="9784"/>
    <n v="170469.54211856265"/>
    <n v="141185.32970116797"/>
    <n v="44804.902398434519"/>
    <n v="185990.23209960249"/>
    <x v="9508"/>
  </r>
  <r>
    <n v="397.07926160216039"/>
    <x v="9785"/>
    <n v="179027.36693773037"/>
    <n v="212137.03051272931"/>
    <n v="40668.17436842592"/>
    <n v="252805.20488115522"/>
    <x v="9509"/>
  </r>
  <r>
    <n v="452.16266746017232"/>
    <x v="9786"/>
    <n v="211737.36280425097"/>
    <n v="184401.02311486297"/>
    <n v="28163.609587601542"/>
    <n v="212564.6327024645"/>
    <x v="9510"/>
  </r>
  <r>
    <n v="425.04856859211162"/>
    <x v="9787"/>
    <n v="201187.16388326712"/>
    <n v="222195.46650751203"/>
    <n v="40589.977422560885"/>
    <n v="262785.44393007294"/>
    <x v="9511"/>
  </r>
  <r>
    <n v="440.14050549743183"/>
    <x v="9788"/>
    <n v="174244.84578118433"/>
    <n v="210244.3732125347"/>
    <n v="37581.211131727992"/>
    <n v="247825.58434426269"/>
    <x v="9512"/>
  </r>
  <r>
    <n v="388.7929732314156"/>
    <x v="9789"/>
    <n v="207583.56596372504"/>
    <n v="172231.51744340765"/>
    <n v="30065.8463408391"/>
    <n v="202297.36378424676"/>
    <x v="9513"/>
  </r>
  <r>
    <n v="426.88317975671117"/>
    <x v="9790"/>
    <n v="194785.9713759234"/>
    <n v="229932.79980744637"/>
    <n v="35465.66279295893"/>
    <n v="265398.46260040533"/>
    <x v="9514"/>
  </r>
  <r>
    <n v="393.88197734441081"/>
    <x v="9791"/>
    <n v="203154.28195731234"/>
    <n v="224641.3364968448"/>
    <n v="32091.354382970967"/>
    <n v="256732.69087981578"/>
    <x v="9515"/>
  </r>
  <r>
    <n v="400.03771014104905"/>
    <x v="9792"/>
    <n v="202875.30018737624"/>
    <n v="186227.75864312763"/>
    <n v="43115.261860547602"/>
    <n v="229343.02050367522"/>
    <x v="9516"/>
  </r>
  <r>
    <n v="389.04869843322865"/>
    <x v="9793"/>
    <n v="207348.89894292378"/>
    <n v="170957.36737972882"/>
    <n v="33839.255439157081"/>
    <n v="204796.62281888589"/>
    <x v="9517"/>
  </r>
  <r>
    <n v="363.79670276559227"/>
    <x v="9794"/>
    <n v="174434.38538151886"/>
    <n v="126589.5129199654"/>
    <n v="43372.212231439029"/>
    <n v="169961.72515140445"/>
    <x v="9518"/>
  </r>
  <r>
    <n v="420.90437281072263"/>
    <x v="9795"/>
    <n v="215916.21205725943"/>
    <n v="216526.75646721764"/>
    <n v="25292.36418158896"/>
    <n v="241819.12064880659"/>
    <x v="9519"/>
  </r>
  <r>
    <n v="407.38472115370541"/>
    <x v="9796"/>
    <n v="201738.01627635598"/>
    <n v="131494.4067010039"/>
    <n v="28348.223267341924"/>
    <n v="159842.62996834583"/>
    <x v="9520"/>
  </r>
  <r>
    <n v="398.83655864548757"/>
    <x v="9797"/>
    <n v="194756.5052003008"/>
    <n v="154235.87419713396"/>
    <n v="42210.676266838622"/>
    <n v="196446.55046397258"/>
    <x v="9521"/>
  </r>
  <r>
    <n v="404.13700681727204"/>
    <x v="9798"/>
    <n v="208563.01208703054"/>
    <n v="159507.51537908919"/>
    <n v="30027.241641937148"/>
    <n v="189534.75702102634"/>
    <x v="9522"/>
  </r>
  <r>
    <n v="455.78966597478671"/>
    <x v="9799"/>
    <n v="165279.76744427384"/>
    <n v="204832.48166701756"/>
    <n v="33352.038968582165"/>
    <n v="238184.52063559974"/>
    <x v="9523"/>
  </r>
  <r>
    <n v="408.83820731007256"/>
    <x v="9800"/>
    <n v="188951.88713342472"/>
    <n v="188561.20684425693"/>
    <n v="41772.471083941564"/>
    <n v="230333.67792819848"/>
    <x v="9524"/>
  </r>
  <r>
    <n v="431.21446261825656"/>
    <x v="9801"/>
    <n v="196769.67333018506"/>
    <n v="89165.844621432727"/>
    <n v="38118.039849105779"/>
    <n v="127283.8844705385"/>
    <x v="9525"/>
  </r>
  <r>
    <n v="418.49956054316283"/>
    <x v="9802"/>
    <n v="205996.40218086963"/>
    <n v="112693.15661959375"/>
    <n v="31163.161573293306"/>
    <n v="143856.31819288706"/>
    <x v="9526"/>
  </r>
  <r>
    <n v="375.8904365670864"/>
    <x v="9803"/>
    <n v="204022.02502500665"/>
    <n v="94507.994317862307"/>
    <n v="33127.372989001444"/>
    <n v="127635.36730686374"/>
    <x v="9527"/>
  </r>
  <r>
    <n v="402.89780031720136"/>
    <x v="9804"/>
    <n v="211389.02683154106"/>
    <n v="83207.413591521559"/>
    <n v="32912.975100602685"/>
    <n v="116120.38869212425"/>
    <x v="9528"/>
  </r>
  <r>
    <n v="384.44535318030103"/>
    <x v="9805"/>
    <n v="225255.00678529256"/>
    <n v="164323.2234725306"/>
    <n v="27654.518927472545"/>
    <n v="191977.74240000316"/>
    <x v="9529"/>
  </r>
  <r>
    <n v="382.03909496812935"/>
    <x v="9806"/>
    <n v="162665.6810451824"/>
    <n v="144040.9511894114"/>
    <n v="37369.360394730822"/>
    <n v="181410.31158414221"/>
    <x v="9530"/>
  </r>
  <r>
    <n v="406.00489096323184"/>
    <x v="9807"/>
    <n v="231519.87858450264"/>
    <n v="152973.70217040507"/>
    <n v="27114.295212552894"/>
    <n v="180087.99738295795"/>
    <x v="9531"/>
  </r>
  <r>
    <n v="427.73471709965759"/>
    <x v="9808"/>
    <n v="201726.78571565103"/>
    <n v="170428.2843835598"/>
    <n v="34360.258096691767"/>
    <n v="204788.54248025158"/>
    <x v="9532"/>
  </r>
  <r>
    <n v="396.42156180735304"/>
    <x v="9809"/>
    <n v="199231.6093705169"/>
    <n v="111806.59328646419"/>
    <n v="41934.59395875311"/>
    <n v="153741.1872452173"/>
    <x v="9533"/>
  </r>
  <r>
    <n v="407.3227566066289"/>
    <x v="9810"/>
    <n v="201742.25447265679"/>
    <n v="81806.133814746194"/>
    <n v="27163.025892062164"/>
    <n v="108969.15970680836"/>
    <x v="9534"/>
  </r>
  <r>
    <n v="379.42879285548224"/>
    <x v="9811"/>
    <n v="219154.8673731045"/>
    <n v="191406.78281260005"/>
    <n v="29667.713931339753"/>
    <n v="221074.49674393982"/>
    <x v="9535"/>
  </r>
  <r>
    <n v="412.7907104529238"/>
    <x v="9812"/>
    <n v="180984.78635204994"/>
    <n v="157981.42175921879"/>
    <n v="40217.079274677279"/>
    <n v="198198.50103389606"/>
    <x v="9536"/>
  </r>
  <r>
    <n v="445.54112606879733"/>
    <x v="9813"/>
    <n v="248710.33455926369"/>
    <n v="99149.537094900777"/>
    <n v="28486.110267540993"/>
    <n v="127635.64736244177"/>
    <x v="9537"/>
  </r>
  <r>
    <n v="406.10138548894776"/>
    <x v="9814"/>
    <n v="239444.3793946325"/>
    <n v="188152.56353043785"/>
    <n v="28340.425250639688"/>
    <n v="216492.98878107755"/>
    <x v="9538"/>
  </r>
  <r>
    <n v="428.70748994238602"/>
    <x v="9815"/>
    <n v="182589.10701732521"/>
    <n v="201915.01007146065"/>
    <n v="38888.457404094683"/>
    <n v="240803.46747555534"/>
    <x v="9539"/>
  </r>
  <r>
    <n v="390.19280381837325"/>
    <x v="9816"/>
    <n v="180436.82988805784"/>
    <n v="166298.526710178"/>
    <n v="41470.093502238051"/>
    <n v="207768.62021241605"/>
    <x v="9540"/>
  </r>
  <r>
    <n v="369.60244952232875"/>
    <x v="9817"/>
    <n v="202765.54889312116"/>
    <n v="162213.99099724821"/>
    <n v="32710.330238458311"/>
    <n v="194924.32123570653"/>
    <x v="9541"/>
  </r>
  <r>
    <n v="424.70585972865382"/>
    <x v="9818"/>
    <n v="200471.78230384152"/>
    <n v="117618.55435425477"/>
    <n v="40105.268360599723"/>
    <n v="157723.8227148545"/>
    <x v="9542"/>
  </r>
  <r>
    <n v="444.74734719028663"/>
    <x v="9819"/>
    <n v="173303.84423293677"/>
    <n v="150847.12863184768"/>
    <n v="30176.882872717499"/>
    <n v="181024.01150456519"/>
    <x v="9543"/>
  </r>
  <r>
    <n v="400.79147389809759"/>
    <x v="9820"/>
    <n v="161452.03663969605"/>
    <n v="208366.29206023554"/>
    <n v="41324.738470908393"/>
    <n v="249691.03053114394"/>
    <x v="9544"/>
  </r>
  <r>
    <n v="357.00829220010974"/>
    <x v="9821"/>
    <n v="229781.7321947499"/>
    <n v="155352.18759678444"/>
    <n v="32141.997533603502"/>
    <n v="187494.18513038795"/>
    <x v="9545"/>
  </r>
  <r>
    <n v="410.13032557674433"/>
    <x v="9822"/>
    <n v="219803.58357372679"/>
    <n v="166990.08196669398"/>
    <n v="40667.539688147604"/>
    <n v="207657.62165484158"/>
    <x v="9546"/>
  </r>
  <r>
    <n v="375.00552275548972"/>
    <x v="9823"/>
    <n v="205253.6058296687"/>
    <n v="194902.43497481834"/>
    <n v="27468.508228523733"/>
    <n v="222370.94320334209"/>
    <x v="9547"/>
  </r>
  <r>
    <n v="430.11210036101272"/>
    <x v="9824"/>
    <n v="220090.61166308934"/>
    <n v="150930.27494084791"/>
    <n v="30782.205274096239"/>
    <n v="181712.48021494417"/>
    <x v="9548"/>
  </r>
  <r>
    <n v="383.0905571377881"/>
    <x v="9825"/>
    <n v="225714.96042475602"/>
    <n v="130044.02078140342"/>
    <n v="25993.737675181867"/>
    <n v="156037.75845658529"/>
    <x v="9549"/>
  </r>
  <r>
    <n v="450.22277016012413"/>
    <x v="9826"/>
    <n v="225010.62366907235"/>
    <n v="135267.40065524468"/>
    <n v="29615.659309575938"/>
    <n v="164883.05996482063"/>
    <x v="9550"/>
  </r>
  <r>
    <n v="384.70651828338157"/>
    <x v="9827"/>
    <n v="222830.46373057493"/>
    <n v="107506.46078590487"/>
    <n v="29928.109881503009"/>
    <n v="137434.57066740788"/>
    <x v="9551"/>
  </r>
  <r>
    <n v="397.19722859352396"/>
    <x v="9828"/>
    <n v="181175.93877789343"/>
    <n v="201593.91122994755"/>
    <n v="37180.925385724615"/>
    <n v="238774.83661567216"/>
    <x v="9552"/>
  </r>
  <r>
    <n v="422.24847624495516"/>
    <x v="9829"/>
    <n v="210332.13625582049"/>
    <n v="282631.78212423675"/>
    <n v="30165.393594055058"/>
    <n v="312797.17571829178"/>
    <x v="9553"/>
  </r>
  <r>
    <n v="389.95353985266041"/>
    <x v="9830"/>
    <n v="203068.55539984367"/>
    <n v="137566.14241672918"/>
    <n v="28028.140875825346"/>
    <n v="165594.28329255452"/>
    <x v="9554"/>
  </r>
  <r>
    <n v="392.60327942285255"/>
    <x v="9831"/>
    <n v="204599.98882486625"/>
    <n v="131782.0986574901"/>
    <n v="29947.128611968135"/>
    <n v="161729.22726945824"/>
    <x v="9555"/>
  </r>
  <r>
    <n v="409.32320144419367"/>
    <x v="9832"/>
    <n v="184398.14920334102"/>
    <n v="158259.88356398203"/>
    <n v="34969.278985992132"/>
    <n v="193229.16254997416"/>
    <x v="9556"/>
  </r>
  <r>
    <n v="427.97765681214594"/>
    <x v="9833"/>
    <n v="179996.14879370306"/>
    <n v="144800.87810445961"/>
    <n v="40967.515842004905"/>
    <n v="185768.39394646452"/>
    <x v="9557"/>
  </r>
  <r>
    <n v="420.58991166515437"/>
    <x v="9834"/>
    <n v="210937.10533337289"/>
    <n v="129843.14270657169"/>
    <n v="26475.889951126217"/>
    <n v="156319.03265769791"/>
    <x v="9558"/>
  </r>
  <r>
    <n v="398.81958305052893"/>
    <x v="9835"/>
    <n v="213345.77800992865"/>
    <n v="135698.5540117436"/>
    <n v="28318.987027424788"/>
    <n v="164017.5410391684"/>
    <x v="9559"/>
  </r>
  <r>
    <n v="447.78588143039809"/>
    <x v="9836"/>
    <n v="232079.05526902823"/>
    <n v="241993.68803626622"/>
    <n v="40223.542897170082"/>
    <n v="282217.23093343631"/>
    <x v="9560"/>
  </r>
  <r>
    <n v="409.98894668229229"/>
    <x v="9837"/>
    <n v="203101.48615111643"/>
    <n v="193135.38452418876"/>
    <n v="28411.621444212818"/>
    <n v="221547.00596840159"/>
    <x v="8646"/>
  </r>
  <r>
    <n v="365.7662426946564"/>
    <x v="9838"/>
    <n v="205289.65875620357"/>
    <n v="219913.56212424749"/>
    <n v="30662.137494766092"/>
    <n v="250575.69961901358"/>
    <x v="9561"/>
  </r>
  <r>
    <n v="363.84649145611201"/>
    <x v="9839"/>
    <n v="212819.98671197813"/>
    <n v="88819.514268803527"/>
    <n v="43083.683204802539"/>
    <n v="131903.19747360607"/>
    <x v="9562"/>
  </r>
  <r>
    <n v="400.03848480561305"/>
    <x v="9840"/>
    <n v="192469.76863741278"/>
    <n v="116146.1328538309"/>
    <n v="35869.301385062543"/>
    <n v="152015.43423889345"/>
    <x v="9563"/>
  </r>
  <r>
    <n v="445.30876911281354"/>
    <x v="9841"/>
    <n v="206011.11717559421"/>
    <n v="170634.70738246728"/>
    <n v="33811.071780953884"/>
    <n v="204445.77916342116"/>
    <x v="9564"/>
  </r>
  <r>
    <n v="420.80035833860154"/>
    <x v="9842"/>
    <n v="241247.38566518962"/>
    <n v="91183.981197068992"/>
    <n v="34783.743996170328"/>
    <n v="125967.72519323931"/>
    <x v="9565"/>
  </r>
  <r>
    <n v="417.34574451007359"/>
    <x v="9843"/>
    <n v="206686.90264916373"/>
    <n v="205083.66209003658"/>
    <n v="38693.99714758867"/>
    <n v="243777.65923762525"/>
    <x v="9566"/>
  </r>
  <r>
    <n v="412.74896840354455"/>
    <x v="9844"/>
    <n v="199389.4602565901"/>
    <n v="156756.14012399619"/>
    <n v="38049.175232418442"/>
    <n v="194805.31535641462"/>
    <x v="9567"/>
  </r>
  <r>
    <n v="381.87396720263604"/>
    <x v="9845"/>
    <n v="190979.36995771967"/>
    <n v="118586.78371659773"/>
    <n v="34419.554336128247"/>
    <n v="153006.33805272597"/>
    <x v="9568"/>
  </r>
  <r>
    <n v="418.09614649148369"/>
    <x v="9846"/>
    <n v="235167.29350853086"/>
    <n v="98584.413929889226"/>
    <n v="38630.869944271137"/>
    <n v="137215.28387416038"/>
    <x v="9569"/>
  </r>
  <r>
    <n v="424.23244293701936"/>
    <x v="9847"/>
    <n v="186882.00065560776"/>
    <n v="206914.66492136745"/>
    <n v="35341.644821384252"/>
    <n v="242256.30974275171"/>
    <x v="9570"/>
  </r>
  <r>
    <n v="374.5803424852528"/>
    <x v="9848"/>
    <n v="187298.36329336889"/>
    <n v="181026.60969445857"/>
    <n v="31071.291904089201"/>
    <n v="212097.90159854776"/>
    <x v="9073"/>
  </r>
  <r>
    <n v="437.77620314868096"/>
    <x v="9849"/>
    <n v="219898.97568554795"/>
    <n v="198962.62330422003"/>
    <n v="36496.465459168961"/>
    <n v="235459.08876338898"/>
    <x v="9571"/>
  </r>
  <r>
    <n v="417.36976383429584"/>
    <x v="9850"/>
    <n v="216909.54831353523"/>
    <n v="141192.40760326092"/>
    <n v="37259.685956580637"/>
    <n v="178452.09355984157"/>
    <x v="9572"/>
  </r>
  <r>
    <n v="371.70987019468924"/>
    <x v="9851"/>
    <n v="199506.08508282964"/>
    <n v="141391.48527254359"/>
    <n v="27478.825697108758"/>
    <n v="168870.31096965235"/>
    <x v="6185"/>
  </r>
  <r>
    <n v="437.40212424666481"/>
    <x v="9852"/>
    <n v="191484.59912115399"/>
    <n v="209295.37693029956"/>
    <n v="44497.154723066866"/>
    <n v="253792.53165336643"/>
    <x v="9573"/>
  </r>
  <r>
    <n v="416.15128007602192"/>
    <x v="9853"/>
    <n v="262108.27531270651"/>
    <n v="149023.65075118208"/>
    <n v="43287.561297696426"/>
    <n v="192311.21204887851"/>
    <x v="9574"/>
  </r>
  <r>
    <n v="424.31093680945833"/>
    <x v="9854"/>
    <n v="162360.38472679415"/>
    <n v="196124.63571047466"/>
    <n v="38802.838191521405"/>
    <n v="234927.47390199607"/>
    <x v="9575"/>
  </r>
  <r>
    <n v="409.9985031818606"/>
    <x v="9855"/>
    <n v="228234.34365531261"/>
    <n v="123558.54536754503"/>
    <n v="27039.677526246011"/>
    <n v="150598.22289379104"/>
    <x v="9576"/>
  </r>
  <r>
    <n v="414.00749694700755"/>
    <x v="9856"/>
    <n v="196380.99028897373"/>
    <n v="182549.75396175997"/>
    <n v="28292.929006206836"/>
    <n v="210842.6829679668"/>
    <x v="9577"/>
  </r>
  <r>
    <n v="357.54491199421579"/>
    <x v="9857"/>
    <n v="220198.13744380645"/>
    <n v="108762.2138884749"/>
    <n v="30890.570608901966"/>
    <n v="139652.78449737688"/>
    <x v="9578"/>
  </r>
  <r>
    <n v="390.79871091272662"/>
    <x v="9858"/>
    <n v="185973.94213724372"/>
    <n v="118854.59276134512"/>
    <n v="31358.44558940153"/>
    <n v="150213.03835074665"/>
    <x v="9579"/>
  </r>
  <r>
    <n v="400.6275761193312"/>
    <x v="9859"/>
    <n v="229296.63340827214"/>
    <n v="186762.88623098552"/>
    <n v="43866.165706713917"/>
    <n v="230629.05193769943"/>
    <x v="9580"/>
  </r>
  <r>
    <n v="428.21973021885356"/>
    <x v="9860"/>
    <n v="190716.9901062666"/>
    <n v="191265.31022355016"/>
    <n v="25409.046597992467"/>
    <n v="216674.35682154263"/>
    <x v="9581"/>
  </r>
  <r>
    <n v="416.45526992440887"/>
    <x v="9861"/>
    <n v="192937.63401810758"/>
    <n v="181939.32374846318"/>
    <n v="31562.864425075233"/>
    <n v="213502.18817353842"/>
    <x v="9582"/>
  </r>
  <r>
    <n v="437.06165223032127"/>
    <x v="9862"/>
    <n v="212917.28571808955"/>
    <n v="249124.13535986855"/>
    <n v="27733.192786791493"/>
    <n v="276857.32814666006"/>
    <x v="9583"/>
  </r>
  <r>
    <n v="402.68938952170276"/>
    <x v="9863"/>
    <n v="190090.40887282623"/>
    <n v="153608.16405988572"/>
    <n v="27502.23781211902"/>
    <n v="181110.40187200473"/>
    <x v="9584"/>
  </r>
  <r>
    <n v="404.26866484776269"/>
    <x v="9864"/>
    <n v="218681.008406954"/>
    <n v="165065.35847531009"/>
    <n v="38842.297962525066"/>
    <n v="203907.65643783516"/>
    <x v="9585"/>
  </r>
  <r>
    <n v="416.93176080632713"/>
    <x v="9865"/>
    <n v="191870.0757699098"/>
    <n v="160285.0088300113"/>
    <n v="32373.440260672021"/>
    <n v="192658.44909068331"/>
    <x v="9586"/>
  </r>
  <r>
    <n v="393.48805817858613"/>
    <x v="9866"/>
    <n v="179952.76562350165"/>
    <n v="108712.56614366751"/>
    <n v="29742.886812349298"/>
    <n v="138455.45295601682"/>
    <x v="9587"/>
  </r>
  <r>
    <n v="377.53992582346206"/>
    <x v="9867"/>
    <n v="203108.20603046654"/>
    <n v="106033.88997444548"/>
    <n v="33214.679463566972"/>
    <n v="139248.56943801246"/>
    <x v="9588"/>
  </r>
  <r>
    <n v="404.75087365230286"/>
    <x v="9868"/>
    <n v="193488.81474279214"/>
    <n v="139933.6667005131"/>
    <n v="33914.704111027597"/>
    <n v="173848.37081154069"/>
    <x v="9589"/>
  </r>
  <r>
    <n v="415.62387607094286"/>
    <x v="9869"/>
    <n v="182971.17545173329"/>
    <n v="228761.95190145681"/>
    <n v="35887.037507375098"/>
    <n v="264648.98940883193"/>
    <x v="9590"/>
  </r>
  <r>
    <n v="393.4293618371608"/>
    <x v="9870"/>
    <n v="195205.00373621515"/>
    <n v="194741.94603044234"/>
    <n v="25721.286412711372"/>
    <n v="220463.23244315371"/>
    <x v="9591"/>
  </r>
  <r>
    <n v="385.8104154184503"/>
    <x v="9871"/>
    <n v="174138.76803258556"/>
    <n v="117962.53636483577"/>
    <n v="27931.151612953105"/>
    <n v="145893.68797778888"/>
    <x v="9592"/>
  </r>
  <r>
    <n v="422.32033215224891"/>
    <x v="9872"/>
    <n v="225768.38050603325"/>
    <n v="201910.33018766373"/>
    <n v="29315.01595861392"/>
    <n v="231225.34614627765"/>
    <x v="9593"/>
  </r>
  <r>
    <n v="435.40487631577463"/>
    <x v="9873"/>
    <n v="212760.48080005613"/>
    <n v="169949.92176121497"/>
    <n v="43875.761783483555"/>
    <n v="213825.68354469852"/>
    <x v="9594"/>
  </r>
  <r>
    <n v="411.06037442874572"/>
    <x v="9874"/>
    <n v="209743.52119869986"/>
    <n v="199603.58363525773"/>
    <n v="30607.175627856457"/>
    <n v="230210.75926311419"/>
    <x v="8005"/>
  </r>
  <r>
    <n v="400.13420436938753"/>
    <x v="9875"/>
    <n v="201516.13742780284"/>
    <n v="207212.52429178485"/>
    <n v="28147.506532570565"/>
    <n v="235360.03082435543"/>
    <x v="9595"/>
  </r>
  <r>
    <n v="420.86950202246555"/>
    <x v="9876"/>
    <n v="208015.18232587984"/>
    <n v="117714.00729910676"/>
    <n v="30848.014513428581"/>
    <n v="148562.02181253533"/>
    <x v="9596"/>
  </r>
  <r>
    <n v="440.65451305146951"/>
    <x v="9877"/>
    <n v="165021.85504311265"/>
    <n v="231557.97666171359"/>
    <n v="31379.671851081359"/>
    <n v="262937.64851279493"/>
    <x v="9597"/>
  </r>
  <r>
    <n v="424.96096090868292"/>
    <x v="9878"/>
    <n v="209749.93465231906"/>
    <n v="116479.50726072166"/>
    <n v="33726.62317413112"/>
    <n v="150206.13043485279"/>
    <x v="9598"/>
  </r>
  <r>
    <n v="414.7325908524777"/>
    <x v="9879"/>
    <n v="224915.22970647467"/>
    <n v="127793.44654751218"/>
    <n v="32616.81545870359"/>
    <n v="160410.26200621578"/>
    <x v="9599"/>
  </r>
  <r>
    <n v="397.81385942416136"/>
    <x v="9880"/>
    <n v="177973.21565816886"/>
    <n v="217203.76948135998"/>
    <n v="27273.354279721116"/>
    <n v="244477.12376108111"/>
    <x v="9600"/>
  </r>
  <r>
    <n v="405.7342443862625"/>
    <x v="9881"/>
    <n v="209856.23205144305"/>
    <n v="171308.92240961993"/>
    <n v="31028.974265342771"/>
    <n v="202337.89667496271"/>
    <x v="9601"/>
  </r>
  <r>
    <n v="371.49303302377388"/>
    <x v="9882"/>
    <n v="203791.07444151593"/>
    <n v="119148.53438468454"/>
    <n v="40481.708433907464"/>
    <n v="159630.242818592"/>
    <x v="6285"/>
  </r>
  <r>
    <n v="406.34777002227474"/>
    <x v="9883"/>
    <n v="190959.89569973949"/>
    <n v="153958.31273315189"/>
    <n v="44342.415576502644"/>
    <n v="198300.72830965454"/>
    <x v="9602"/>
  </r>
  <r>
    <n v="400.9448508433743"/>
    <x v="9884"/>
    <n v="187427.66073128756"/>
    <n v="130293.53865878889"/>
    <n v="26657.153193420174"/>
    <n v="156950.69185220907"/>
    <x v="9603"/>
  </r>
  <r>
    <n v="387.72954382937621"/>
    <x v="9885"/>
    <n v="155865.58456686829"/>
    <n v="115545.69191163049"/>
    <n v="32881.845658792743"/>
    <n v="148427.53757042324"/>
    <x v="9604"/>
  </r>
  <r>
    <n v="380.65144572160375"/>
    <x v="9886"/>
    <n v="179251.40714934855"/>
    <n v="162351.8967898947"/>
    <n v="37735.08557157527"/>
    <n v="200086.98236146997"/>
    <x v="9605"/>
  </r>
  <r>
    <n v="404.07086631182835"/>
    <x v="9887"/>
    <n v="178654.20054918894"/>
    <n v="199396.80415148154"/>
    <n v="41083.393768036665"/>
    <n v="240480.19791951822"/>
    <x v="9606"/>
  </r>
  <r>
    <n v="388.08797019946695"/>
    <x v="9888"/>
    <n v="194673.51202614568"/>
    <n v="120499.88164336473"/>
    <n v="31693.144896549773"/>
    <n v="152193.02653991451"/>
    <x v="9607"/>
  </r>
  <r>
    <n v="407.86557264591744"/>
    <x v="9889"/>
    <n v="187565.91724681246"/>
    <n v="141441.05218480169"/>
    <n v="31903.446869148636"/>
    <n v="173344.49905395033"/>
    <x v="9608"/>
  </r>
  <r>
    <n v="418.10116767695183"/>
    <x v="9890"/>
    <n v="201257.81450056238"/>
    <n v="51438.394883016052"/>
    <n v="29288.426829231383"/>
    <n v="80726.821712247431"/>
    <x v="9609"/>
  </r>
  <r>
    <n v="392.55724802363034"/>
    <x v="9891"/>
    <n v="184181.40020481279"/>
    <n v="157164.26048537641"/>
    <n v="41204.603249271633"/>
    <n v="198368.86373464804"/>
    <x v="4228"/>
  </r>
  <r>
    <n v="423.47081669134684"/>
    <x v="9892"/>
    <n v="226905.18619722521"/>
    <n v="218809.25293270088"/>
    <n v="40164.781378878892"/>
    <n v="258974.03431157977"/>
    <x v="7026"/>
  </r>
  <r>
    <n v="385.01836523159159"/>
    <x v="9893"/>
    <n v="218661.07835558555"/>
    <n v="132014.66105197498"/>
    <n v="29413.343228676309"/>
    <n v="161428.00428065128"/>
    <x v="9610"/>
  </r>
  <r>
    <n v="418.92515520000131"/>
    <x v="9894"/>
    <n v="212180.37266624349"/>
    <n v="100948.71141838504"/>
    <n v="32308.946146318649"/>
    <n v="133257.6575647037"/>
    <x v="9611"/>
  </r>
  <r>
    <n v="419.87057341572654"/>
    <x v="9895"/>
    <n v="189163.94417054209"/>
    <n v="100039.47964688508"/>
    <n v="36891.623181215873"/>
    <n v="136931.10282810096"/>
    <x v="9612"/>
  </r>
  <r>
    <n v="395.71715978825608"/>
    <x v="9896"/>
    <n v="186392.38504341189"/>
    <n v="173845.59495052052"/>
    <n v="41175.723490118027"/>
    <n v="215021.31844063854"/>
    <x v="9613"/>
  </r>
  <r>
    <n v="424.93767099842069"/>
    <x v="9897"/>
    <n v="198616.25987219345"/>
    <n v="256148.006169984"/>
    <n v="40839.091238289155"/>
    <n v="296987.09740827314"/>
    <x v="9614"/>
  </r>
  <r>
    <n v="413.70125792111912"/>
    <x v="9898"/>
    <n v="187161.93139327265"/>
    <n v="170165.78364703877"/>
    <n v="31571.559665320816"/>
    <n v="201737.34331235959"/>
    <x v="9615"/>
  </r>
  <r>
    <n v="419.58537841185955"/>
    <x v="9899"/>
    <n v="192951.37189703461"/>
    <n v="169597.52908246688"/>
    <n v="40641.981462594733"/>
    <n v="210239.51054506161"/>
    <x v="9616"/>
  </r>
  <r>
    <n v="393.59689129977806"/>
    <x v="9900"/>
    <n v="178231.1179237061"/>
    <n v="96962.326895196617"/>
    <n v="25562.221323908627"/>
    <n v="122524.54821910524"/>
    <x v="9617"/>
  </r>
  <r>
    <n v="410.04184032426264"/>
    <x v="9901"/>
    <n v="197158.34940952505"/>
    <n v="156895.27979506811"/>
    <n v="32479.118742155326"/>
    <n v="189374.39853722343"/>
    <x v="9618"/>
  </r>
  <r>
    <n v="411.43487913704121"/>
    <x v="9902"/>
    <n v="231735.36666920932"/>
    <n v="122290.61462140662"/>
    <n v="38407.840644952703"/>
    <n v="160698.45526635932"/>
    <x v="9619"/>
  </r>
  <r>
    <n v="409.87357449700471"/>
    <x v="9903"/>
    <n v="246637.18448137556"/>
    <n v="149564.53712132588"/>
    <n v="34537.385680398002"/>
    <n v="184101.92280172388"/>
    <x v="9620"/>
  </r>
  <r>
    <n v="433.91667757638049"/>
    <x v="9904"/>
    <n v="203058.89862972512"/>
    <n v="132127.99468360716"/>
    <n v="27778.019038478578"/>
    <n v="159906.01372208574"/>
    <x v="9621"/>
  </r>
  <r>
    <n v="399.63920936362791"/>
    <x v="9905"/>
    <n v="199503.83152663754"/>
    <n v="169542.19532281073"/>
    <n v="28946.228178453053"/>
    <n v="198488.42350126378"/>
    <x v="9622"/>
  </r>
  <r>
    <n v="414.8651432699105"/>
    <x v="9906"/>
    <n v="208884.75303244134"/>
    <n v="99891.867662738965"/>
    <n v="39635.399014747432"/>
    <n v="139527.26667748639"/>
    <x v="9623"/>
  </r>
  <r>
    <n v="373.87310699219893"/>
    <x v="9907"/>
    <n v="196684.02824903035"/>
    <n v="85715.905949701395"/>
    <n v="34722.682213492844"/>
    <n v="120438.58816319425"/>
    <x v="9624"/>
  </r>
  <r>
    <n v="419.25189527566636"/>
    <x v="9908"/>
    <n v="228071.04108224928"/>
    <n v="204667.61177658275"/>
    <n v="40878.343865065362"/>
    <n v="245545.95564164812"/>
    <x v="9625"/>
  </r>
  <r>
    <n v="427.39384764944816"/>
    <x v="9909"/>
    <n v="178933.80446262975"/>
    <n v="167000.77510192624"/>
    <n v="27354.647550055874"/>
    <n v="194355.42265198211"/>
    <x v="9626"/>
  </r>
  <r>
    <n v="415.81842426989368"/>
    <x v="9910"/>
    <n v="195767.65959222359"/>
    <n v="130149.46253308613"/>
    <n v="39776.642474027445"/>
    <n v="169926.10500711357"/>
    <x v="9627"/>
  </r>
  <r>
    <n v="374.9951978507641"/>
    <x v="9911"/>
    <n v="178982.73022647464"/>
    <n v="91417.388525495931"/>
    <n v="26468.594138742876"/>
    <n v="117885.98266423881"/>
    <x v="9628"/>
  </r>
  <r>
    <n v="443.33982902143214"/>
    <x v="9912"/>
    <n v="224794.45474171662"/>
    <n v="171336.58941717178"/>
    <n v="35536.522979325891"/>
    <n v="206873.11239649769"/>
    <x v="9629"/>
  </r>
  <r>
    <n v="432.35837327523149"/>
    <x v="9913"/>
    <n v="216601.60432908763"/>
    <n v="107203.34220246144"/>
    <n v="31140.505775578644"/>
    <n v="138343.84797804008"/>
    <x v="9630"/>
  </r>
  <r>
    <n v="397.77958496274772"/>
    <x v="9914"/>
    <n v="206547.54495755074"/>
    <n v="190736.25140678688"/>
    <n v="40549.967274162176"/>
    <n v="231286.21868094907"/>
    <x v="9631"/>
  </r>
  <r>
    <n v="417.47197732704268"/>
    <x v="9915"/>
    <n v="185998.69304026759"/>
    <n v="99814.878861256511"/>
    <n v="31402.923790613415"/>
    <n v="131217.80265186992"/>
    <x v="9632"/>
  </r>
  <r>
    <n v="433.71321506716885"/>
    <x v="9916"/>
    <n v="225619.45738026348"/>
    <n v="233152.48776227533"/>
    <n v="33039.140387046871"/>
    <n v="266191.62814932218"/>
    <x v="9633"/>
  </r>
  <r>
    <n v="443.03585921342903"/>
    <x v="9917"/>
    <n v="208228.837334796"/>
    <n v="215329.85476787624"/>
    <n v="28778.371503252423"/>
    <n v="244108.22627112866"/>
    <x v="9634"/>
  </r>
  <r>
    <n v="406.37569630455846"/>
    <x v="9918"/>
    <n v="183215.19244917817"/>
    <n v="177238.68340916446"/>
    <n v="44416.740611371897"/>
    <n v="221655.42402053636"/>
    <x v="9635"/>
  </r>
  <r>
    <n v="392.081087930693"/>
    <x v="9919"/>
    <n v="198144.0208610988"/>
    <n v="184922.13080871102"/>
    <n v="29753.50656698718"/>
    <n v="214675.63737569819"/>
    <x v="9636"/>
  </r>
  <r>
    <n v="383.91514477412846"/>
    <x v="9920"/>
    <n v="220291.50529979687"/>
    <n v="138674.80103407532"/>
    <n v="40703.900726027736"/>
    <n v="179378.70176010305"/>
    <x v="4163"/>
  </r>
  <r>
    <n v="422.51601620395797"/>
    <x v="9921"/>
    <n v="210466.36410151285"/>
    <n v="201470.26447424435"/>
    <n v="31503.270716893505"/>
    <n v="232973.53519113787"/>
    <x v="9637"/>
  </r>
  <r>
    <n v="390.19132501338521"/>
    <x v="9922"/>
    <n v="199309.7766772373"/>
    <n v="143580.36961300301"/>
    <n v="44272.253899739895"/>
    <n v="187852.62351274292"/>
    <x v="9638"/>
  </r>
  <r>
    <n v="403.2609945249738"/>
    <x v="9923"/>
    <n v="182044.23444682691"/>
    <n v="191606.71958664912"/>
    <n v="26958.931020325588"/>
    <n v="218565.65060697473"/>
    <x v="9639"/>
  </r>
  <r>
    <n v="374.30746811660504"/>
    <x v="9924"/>
    <n v="242803.40927317995"/>
    <n v="174158.66713774117"/>
    <n v="43391.438106131616"/>
    <n v="217550.10524387279"/>
    <x v="9640"/>
  </r>
  <r>
    <n v="404.96974581067457"/>
    <x v="9925"/>
    <n v="213112.17543679781"/>
    <n v="158771.0690029533"/>
    <n v="41399.769241343281"/>
    <n v="200170.83824429658"/>
    <x v="9641"/>
  </r>
  <r>
    <n v="425.93145850093396"/>
    <x v="9926"/>
    <n v="232330.96825760914"/>
    <n v="194566.91994937439"/>
    <n v="33866.358816127547"/>
    <n v="228433.27876550195"/>
    <x v="9642"/>
  </r>
  <r>
    <n v="438.05390710931613"/>
    <x v="9927"/>
    <n v="194939.86819045467"/>
    <n v="143161.80689891597"/>
    <n v="43757.860588253381"/>
    <n v="186919.66748716935"/>
    <x v="9643"/>
  </r>
  <r>
    <n v="418.16569391108442"/>
    <x v="9928"/>
    <n v="219589.62516912009"/>
    <n v="164569.19372054862"/>
    <n v="36411.022078323636"/>
    <n v="200980.21579887226"/>
    <x v="9644"/>
  </r>
  <r>
    <n v="397.1531261899147"/>
    <x v="9929"/>
    <n v="212672.08670140451"/>
    <n v="117395.01982737798"/>
    <n v="37577.271778425602"/>
    <n v="154972.29160580359"/>
    <x v="9645"/>
  </r>
  <r>
    <n v="392.13840963702944"/>
    <x v="9930"/>
    <n v="196463.77147567246"/>
    <n v="206988.27647555788"/>
    <n v="29533.10149599217"/>
    <n v="236521.37797155004"/>
    <x v="9646"/>
  </r>
  <r>
    <n v="409.76348003372124"/>
    <x v="9931"/>
    <n v="198075.01527062966"/>
    <n v="187568.79190537205"/>
    <n v="38494.428136356655"/>
    <n v="226063.22004172869"/>
    <x v="9647"/>
  </r>
  <r>
    <n v="406.0829303576989"/>
    <x v="9932"/>
    <n v="224550.81437440365"/>
    <n v="199342.57992595856"/>
    <n v="27297.11324087968"/>
    <n v="226639.69316683823"/>
    <x v="9648"/>
  </r>
  <r>
    <n v="381.61491678014585"/>
    <x v="9933"/>
    <n v="201076.06326358858"/>
    <n v="125901.97076014632"/>
    <n v="43557.435300592748"/>
    <n v="169459.40606073907"/>
    <x v="9649"/>
  </r>
  <r>
    <n v="399.62270582425202"/>
    <x v="9934"/>
    <n v="195428.10474758415"/>
    <n v="174432.67462369491"/>
    <n v="32403.307567886757"/>
    <n v="206835.98219158166"/>
    <x v="9650"/>
  </r>
  <r>
    <n v="378.56598215598746"/>
    <x v="9935"/>
    <n v="201731.3826759122"/>
    <n v="168507.95344022883"/>
    <n v="27831.546552045762"/>
    <n v="196339.49999227459"/>
    <x v="7682"/>
  </r>
  <r>
    <n v="393.57664119075446"/>
    <x v="9936"/>
    <n v="157640.16657213611"/>
    <n v="189370.13166205047"/>
    <n v="25760.75702265717"/>
    <n v="215130.88868470764"/>
    <x v="9651"/>
  </r>
  <r>
    <n v="428.30702567300312"/>
    <x v="9937"/>
    <n v="205027.09277962137"/>
    <n v="178314.25275665312"/>
    <n v="42198.175353576968"/>
    <n v="220512.42811023007"/>
    <x v="9652"/>
  </r>
  <r>
    <n v="427.30788185126124"/>
    <x v="9938"/>
    <n v="238736.25766032736"/>
    <n v="158087.9188562523"/>
    <n v="28257.910792824459"/>
    <n v="186345.82964907677"/>
    <x v="9653"/>
  </r>
  <r>
    <n v="382.34507878448994"/>
    <x v="9939"/>
    <n v="187534.88027024042"/>
    <n v="180066.29890216558"/>
    <n v="33638.318312562325"/>
    <n v="213704.61721472791"/>
    <x v="9654"/>
  </r>
  <r>
    <n v="391.57999389826404"/>
    <x v="9940"/>
    <n v="222786.43426000353"/>
    <n v="184145.75265794698"/>
    <n v="30999.532085525083"/>
    <n v="215145.28474347206"/>
    <x v="9655"/>
  </r>
  <r>
    <n v="414.74477066198727"/>
    <x v="9941"/>
    <n v="205006.58558018325"/>
    <n v="178018.41313531672"/>
    <n v="31080.731418361342"/>
    <n v="209099.14455367805"/>
    <x v="9656"/>
  </r>
  <r>
    <n v="369.56151046857684"/>
    <x v="9942"/>
    <n v="184734.35694030399"/>
    <n v="112191.53099724422"/>
    <n v="26986.867791513501"/>
    <n v="139178.39878875771"/>
    <x v="9657"/>
  </r>
  <r>
    <n v="417.7506514421579"/>
    <x v="9943"/>
    <n v="187985.4753816553"/>
    <n v="173546.11997275479"/>
    <n v="43048.210960177421"/>
    <n v="216594.33093293221"/>
    <x v="9658"/>
  </r>
  <r>
    <n v="410.80531614280648"/>
    <x v="9944"/>
    <n v="207401.62710049225"/>
    <n v="96533.339170963722"/>
    <n v="37768.091354701362"/>
    <n v="134301.43052566508"/>
    <x v="9659"/>
  </r>
  <r>
    <n v="448.35621917733835"/>
    <x v="9945"/>
    <n v="212588.51161958589"/>
    <n v="143813.49775939708"/>
    <n v="28943.636466956032"/>
    <n v="172757.13422635311"/>
    <x v="9660"/>
  </r>
  <r>
    <n v="382.48066435327996"/>
    <x v="9946"/>
    <n v="200175.5454816937"/>
    <n v="180578.83245801256"/>
    <n v="38018.369754545631"/>
    <n v="218597.20221255819"/>
    <x v="9661"/>
  </r>
  <r>
    <n v="366.04249722910492"/>
    <x v="9947"/>
    <n v="211558.56317388359"/>
    <n v="145772.49833759683"/>
    <n v="26675.357798898316"/>
    <n v="172447.85613649513"/>
    <x v="7278"/>
  </r>
  <r>
    <n v="406.58856552504261"/>
    <x v="9948"/>
    <n v="167961.73456476157"/>
    <n v="83541.442987920571"/>
    <n v="37016.674465274024"/>
    <n v="120558.1174531946"/>
    <x v="9662"/>
  </r>
  <r>
    <n v="401.32758217085245"/>
    <x v="9949"/>
    <n v="193798.85175625299"/>
    <n v="147900.84228657564"/>
    <n v="30661.985749576212"/>
    <n v="178562.82803615186"/>
    <x v="9663"/>
  </r>
  <r>
    <n v="420.36114774711689"/>
    <x v="9950"/>
    <n v="219331.98219137749"/>
    <n v="266403.45811811666"/>
    <n v="37086.126793490424"/>
    <n v="303489.58491160709"/>
    <x v="9664"/>
  </r>
  <r>
    <n v="428.71128710339553"/>
    <x v="9951"/>
    <n v="200554.7039702672"/>
    <n v="150715.38132690205"/>
    <n v="27037.030415711415"/>
    <n v="177752.41174261348"/>
    <x v="9665"/>
  </r>
  <r>
    <n v="426.83157791023666"/>
    <x v="9952"/>
    <n v="175452.90162443713"/>
    <n v="129917.23678507451"/>
    <n v="41325.830795410155"/>
    <n v="171243.06758048467"/>
    <x v="9666"/>
  </r>
  <r>
    <n v="397.97778911268853"/>
    <x v="9953"/>
    <n v="220746.97045341667"/>
    <n v="245689.20529163477"/>
    <n v="26065.52760191858"/>
    <n v="271754.73289355333"/>
    <x v="9667"/>
  </r>
  <r>
    <n v="420.73065681926994"/>
    <x v="9954"/>
    <n v="179882.34093892682"/>
    <n v="116938.2842095237"/>
    <n v="28969.811307883658"/>
    <n v="145908.09551740735"/>
    <x v="9668"/>
  </r>
  <r>
    <n v="412.58627592449403"/>
    <x v="9955"/>
    <n v="212703.97677835583"/>
    <n v="188750.32534690935"/>
    <n v="36866.876671996179"/>
    <n v="225617.20201890552"/>
    <x v="9669"/>
  </r>
  <r>
    <n v="406.19768165779112"/>
    <x v="9956"/>
    <n v="178487.55609127416"/>
    <n v="188475.44708339116"/>
    <n v="44339.666098181224"/>
    <n v="232815.11318157238"/>
    <x v="9670"/>
  </r>
  <r>
    <n v="433.16112834513729"/>
    <x v="9957"/>
    <n v="192457.67400822759"/>
    <n v="214641.781830211"/>
    <n v="24821.969749206604"/>
    <n v="239463.75157941761"/>
    <x v="9671"/>
  </r>
  <r>
    <n v="364.46339681120935"/>
    <x v="9958"/>
    <n v="218967.24836419689"/>
    <n v="133849.13502043957"/>
    <n v="44084.857020524789"/>
    <n v="177933.99204096437"/>
    <x v="9672"/>
  </r>
  <r>
    <n v="389.30095375352079"/>
    <x v="9959"/>
    <n v="185279.47768678132"/>
    <n v="96484.504694065923"/>
    <n v="34722.569006763886"/>
    <n v="131207.07370082982"/>
    <x v="9673"/>
  </r>
  <r>
    <n v="429.37127629842712"/>
    <x v="9960"/>
    <n v="212654.80250597399"/>
    <n v="202087.45992293674"/>
    <n v="30804.416675183391"/>
    <n v="232891.87659812014"/>
    <x v="9674"/>
  </r>
  <r>
    <n v="410.15400825942072"/>
    <x v="9961"/>
    <n v="193029.72081075408"/>
    <n v="211934.92753029897"/>
    <n v="42201.29094727715"/>
    <n v="254136.21847757613"/>
    <x v="9675"/>
  </r>
  <r>
    <n v="396.91110999509226"/>
    <x v="9962"/>
    <n v="198948.64052927034"/>
    <n v="93391.450298813012"/>
    <n v="27372.371629099394"/>
    <n v="120763.8219279124"/>
    <x v="9676"/>
  </r>
  <r>
    <n v="409.00113416249025"/>
    <x v="9963"/>
    <n v="181033.86217649651"/>
    <n v="99261.926871647651"/>
    <n v="41443.277959397594"/>
    <n v="140705.20483104524"/>
    <x v="9677"/>
  </r>
  <r>
    <n v="399.53661913181747"/>
    <x v="9964"/>
    <n v="215619.80305529464"/>
    <n v="101916.89133202814"/>
    <n v="40260.444677830026"/>
    <n v="142177.33600985818"/>
    <x v="9678"/>
  </r>
  <r>
    <n v="423.82273946582382"/>
    <x v="9965"/>
    <n v="237197.44106256214"/>
    <n v="74322.104185084303"/>
    <n v="39095.626922416712"/>
    <n v="113417.73110750102"/>
    <x v="9679"/>
  </r>
  <r>
    <n v="363.80684276447681"/>
    <x v="9966"/>
    <n v="220861.97163668048"/>
    <n v="75027.215566222963"/>
    <n v="41877.716007739495"/>
    <n v="116904.93157396246"/>
    <x v="9680"/>
  </r>
  <r>
    <n v="438.74796269254011"/>
    <x v="9967"/>
    <n v="202102.18598750516"/>
    <n v="144299.9555683319"/>
    <n v="29478.073391102826"/>
    <n v="173778.02895943474"/>
    <x v="9681"/>
  </r>
  <r>
    <n v="402.53406691035883"/>
    <x v="9968"/>
    <n v="209356.20434357238"/>
    <n v="187591.82094761232"/>
    <n v="36189.470488116196"/>
    <n v="223781.29143572852"/>
    <x v="9682"/>
  </r>
  <r>
    <n v="408.18478663986065"/>
    <x v="9969"/>
    <n v="222144.06952285982"/>
    <n v="144508.70139988483"/>
    <n v="29199.101902775048"/>
    <n v="173707.80330265989"/>
    <x v="9683"/>
  </r>
  <r>
    <n v="391.03502279983383"/>
    <x v="9970"/>
    <n v="229168.2528924488"/>
    <n v="185090.72749672056"/>
    <n v="42499.407620394959"/>
    <n v="227590.13511711551"/>
    <x v="9684"/>
  </r>
  <r>
    <n v="382.82115362683351"/>
    <x v="9971"/>
    <n v="196616.06442865217"/>
    <n v="223605.52896872233"/>
    <n v="28668.47787760575"/>
    <n v="252274.00684632809"/>
    <x v="9685"/>
  </r>
  <r>
    <n v="422.91084426821226"/>
    <x v="9972"/>
    <n v="158884.08996874385"/>
    <n v="182378.67656789103"/>
    <n v="31752.014804262304"/>
    <n v="214130.69137215335"/>
    <x v="9686"/>
  </r>
  <r>
    <n v="406.71205602056096"/>
    <x v="9973"/>
    <n v="226779.4497618844"/>
    <n v="190988.68507356013"/>
    <n v="40357.129245995602"/>
    <n v="231345.81431955573"/>
    <x v="9687"/>
  </r>
  <r>
    <n v="408.15658579327658"/>
    <x v="9974"/>
    <n v="192596.20402754704"/>
    <n v="124271.1213732131"/>
    <n v="30314.999899355196"/>
    <n v="154586.1212725683"/>
    <x v="9688"/>
  </r>
  <r>
    <n v="405.93950878772472"/>
    <x v="9975"/>
    <n v="211372.01783933316"/>
    <n v="170652.70537330964"/>
    <n v="41743.397428156444"/>
    <n v="212396.10280146607"/>
    <x v="9689"/>
  </r>
  <r>
    <n v="401.10143327254559"/>
    <x v="9976"/>
    <n v="202650.05676456727"/>
    <n v="102495.53524763825"/>
    <n v="35922.431470751464"/>
    <n v="138417.96671838971"/>
    <x v="9690"/>
  </r>
  <r>
    <n v="362.02783339969216"/>
    <x v="9977"/>
    <n v="182842.43965887616"/>
    <n v="135530.37442453476"/>
    <n v="32447.560559967624"/>
    <n v="167977.93498450238"/>
    <x v="9691"/>
  </r>
  <r>
    <n v="417.2115794028166"/>
    <x v="9978"/>
    <n v="215897.77272729925"/>
    <n v="204394.38066746155"/>
    <n v="33102.29047257558"/>
    <n v="237496.67114003713"/>
    <x v="9692"/>
  </r>
  <r>
    <n v="408.09935955008228"/>
    <x v="9979"/>
    <n v="243664.68018669845"/>
    <n v="174586.54852176193"/>
    <n v="27531.882318856551"/>
    <n v="202118.43084061847"/>
    <x v="9693"/>
  </r>
  <r>
    <n v="424.34048922991855"/>
    <x v="9980"/>
    <n v="229582.05139005731"/>
    <n v="202107.03549912316"/>
    <n v="29783.937499192907"/>
    <n v="231890.97299831605"/>
    <x v="9694"/>
  </r>
  <r>
    <n v="388.39404870758398"/>
    <x v="9981"/>
    <n v="218586.7780509803"/>
    <n v="174557.59480307263"/>
    <n v="30800.325576691117"/>
    <n v="205357.92037976376"/>
    <x v="9695"/>
  </r>
  <r>
    <n v="447.15190778367958"/>
    <x v="9982"/>
    <n v="196851.80531675549"/>
    <n v="106480.60609180397"/>
    <n v="42141.780337651791"/>
    <n v="148622.38642945577"/>
    <x v="9696"/>
  </r>
  <r>
    <n v="410.22957687662239"/>
    <x v="9983"/>
    <n v="202704.2369033914"/>
    <n v="179781.32458743019"/>
    <n v="33946.202076870111"/>
    <n v="213727.5266643003"/>
    <x v="9697"/>
  </r>
  <r>
    <n v="396.4602626795014"/>
    <x v="9984"/>
    <n v="181672.60744744728"/>
    <n v="96139.626197678474"/>
    <n v="35205.731712980545"/>
    <n v="131345.35791065902"/>
    <x v="9698"/>
  </r>
  <r>
    <n v="383.92127114730346"/>
    <x v="9985"/>
    <n v="199686.38963445241"/>
    <n v="106159.76631864393"/>
    <n v="28874.394895947804"/>
    <n v="135034.16121459173"/>
    <x v="9699"/>
  </r>
  <r>
    <n v="431.25455615064186"/>
    <x v="9986"/>
    <n v="190370.37226280355"/>
    <n v="115034.43327653268"/>
    <n v="33632.969896782459"/>
    <n v="148667.40317331514"/>
    <x v="9700"/>
  </r>
  <r>
    <n v="409.38167879074405"/>
    <x v="9987"/>
    <n v="215350.92966712223"/>
    <n v="258327.86736175398"/>
    <n v="31103.02591800486"/>
    <n v="289430.89327975886"/>
    <x v="421"/>
  </r>
  <r>
    <n v="406.9941287629274"/>
    <x v="9988"/>
    <n v="236653.96345592121"/>
    <n v="162023.26538246425"/>
    <n v="33663.534509274505"/>
    <n v="195686.79989173874"/>
    <x v="9701"/>
  </r>
  <r>
    <n v="379.31225247111308"/>
    <x v="9989"/>
    <n v="214625.65264603213"/>
    <n v="217690.6957513564"/>
    <n v="31790.535200280989"/>
    <n v="249481.23095163738"/>
    <x v="9702"/>
  </r>
  <r>
    <n v="398.5203089463281"/>
    <x v="9990"/>
    <n v="202190.2951428807"/>
    <n v="70744.943399074633"/>
    <n v="44702.852553912424"/>
    <n v="115447.79595298706"/>
    <x v="9703"/>
  </r>
  <r>
    <n v="408.70105981698237"/>
    <x v="9991"/>
    <n v="199124.05305539261"/>
    <n v="134145.0105245412"/>
    <n v="32512.809787289691"/>
    <n v="166657.8203118309"/>
    <x v="9704"/>
  </r>
  <r>
    <n v="424.90982757513814"/>
    <x v="9992"/>
    <n v="204661.77494826293"/>
    <n v="69120.754338535306"/>
    <n v="44109.985301372995"/>
    <n v="113230.73963990831"/>
    <x v="9705"/>
  </r>
  <r>
    <n v="415.60179504467732"/>
    <x v="9993"/>
    <n v="163568.71943391449"/>
    <n v="216302.90134867353"/>
    <n v="36463.882394786109"/>
    <n v="252766.78374345964"/>
    <x v="9706"/>
  </r>
  <r>
    <n v="414.54976910822609"/>
    <x v="9994"/>
    <n v="212442.44292319374"/>
    <n v="145228.63128991527"/>
    <n v="37689.22962038542"/>
    <n v="182917.86091030069"/>
    <x v="9707"/>
  </r>
  <r>
    <n v="449.0392525286444"/>
    <x v="9995"/>
    <n v="199090.47181044027"/>
    <n v="115412.15134914382"/>
    <n v="30879.618460038626"/>
    <n v="146291.76980918244"/>
    <x v="9708"/>
  </r>
  <r>
    <n v="433.03865431570136"/>
    <x v="9996"/>
    <n v="202229.33175083651"/>
    <n v="161862.5393921932"/>
    <n v="32017.265396174862"/>
    <n v="193879.80478836806"/>
    <x v="9709"/>
  </r>
  <r>
    <n v="429.86072293136061"/>
    <x v="9997"/>
    <n v="194894.63546394056"/>
    <n v="144194.72889128409"/>
    <n v="44544.001835298564"/>
    <n v="188738.73072658264"/>
    <x v="9710"/>
  </r>
  <r>
    <n v="433.30141280629454"/>
    <x v="9998"/>
    <n v="232199.20736889786"/>
    <n v="144099.84871315619"/>
    <n v="39420.19543165002"/>
    <n v="183520.04414480622"/>
    <x v="9711"/>
  </r>
  <r>
    <n v="364.96202391043414"/>
    <x v="9999"/>
    <n v="238544.7365482293"/>
    <n v="91993.0477976853"/>
    <n v="44206.943251745739"/>
    <n v="136199.99104943103"/>
    <x v="9712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1" cacheId="0" applyNumberFormats="0" applyBorderFormats="0" applyFontFormats="0" applyPatternFormats="0" applyAlignmentFormats="0" applyWidthHeightFormats="1" dataCaption="Values" missingCaption="0" updatedVersion="6" minRefreshableVersion="3" rowGrandTotals="0" colGrandTotals="0" itemPrintTitles="1" createdVersion="6" indent="0" outline="1" outlineData="1" multipleFieldFilters="0" chartFormat="18">
  <location ref="A3:K20" firstHeaderRow="1" firstDataRow="2" firstDataCol="1"/>
  <pivotFields count="7">
    <pivotField numFmtId="3" showAll="0"/>
    <pivotField axis="axisRow" numFmtId="164" showAll="0">
      <items count="27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t="default"/>
      </items>
    </pivotField>
    <pivotField numFmtId="164" showAll="0"/>
    <pivotField numFmtId="164" showAll="0"/>
    <pivotField numFmtId="164" showAll="0"/>
    <pivotField numFmtId="164" showAll="0"/>
    <pivotField axis="axisCol" dataField="1" numFmtId="164" showAll="0">
      <items count="13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t="default"/>
      </items>
    </pivotField>
  </pivotFields>
  <rowFields count="1">
    <field x="1"/>
  </rowFields>
  <rowItems count="16"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</rowItems>
  <colFields count="1">
    <field x="6"/>
  </colFields>
  <colItems count="10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</colItems>
  <dataFields count="1">
    <dataField name="Count of Monthly profit (loss)" fld="6" subtotal="count" baseField="0" baseItem="0"/>
  </dataFields>
  <formats count="3">
    <format dxfId="2">
      <pivotArea field="1" type="button" dataOnly="0" labelOnly="1" outline="0" axis="axisRow" fieldPosition="0"/>
    </format>
    <format dxfId="1">
      <pivotArea outline="0" collapsedLevelsAreSubtotals="1" fieldPosition="0"/>
    </format>
    <format dxfId="0">
      <pivotArea outline="0" collapsedLevelsAreSubtotals="1" fieldPosition="0"/>
    </format>
  </formats>
  <conditionalFormats count="1">
    <conditionalFormat scope="field" type="all" priority="1">
      <pivotAreas count="1">
        <pivotArea outline="0" collapsedLevelsAreSubtotals="1" fieldPosition="0">
          <references count="3">
            <reference field="4294967294" count="1" selected="0">
              <x v="0"/>
            </reference>
            <reference field="1" count="0" selected="0"/>
            <reference field="6" count="0" selected="0"/>
          </references>
        </pivotArea>
      </pivotAreas>
    </conditionalFormat>
  </conditionalFormats>
  <chartFormats count="10">
    <chartFormat chart="15" format="125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0"/>
          </reference>
        </references>
      </pivotArea>
    </chartFormat>
    <chartFormat chart="15" format="126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1"/>
          </reference>
        </references>
      </pivotArea>
    </chartFormat>
    <chartFormat chart="15" format="127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2"/>
          </reference>
        </references>
      </pivotArea>
    </chartFormat>
    <chartFormat chart="15" format="128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3"/>
          </reference>
        </references>
      </pivotArea>
    </chartFormat>
    <chartFormat chart="15" format="129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4"/>
          </reference>
        </references>
      </pivotArea>
    </chartFormat>
    <chartFormat chart="15" format="130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5"/>
          </reference>
        </references>
      </pivotArea>
    </chartFormat>
    <chartFormat chart="15" format="131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6"/>
          </reference>
        </references>
      </pivotArea>
    </chartFormat>
    <chartFormat chart="15" format="132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7"/>
          </reference>
        </references>
      </pivotArea>
    </chartFormat>
    <chartFormat chart="15" format="133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8"/>
          </reference>
        </references>
      </pivotArea>
    </chartFormat>
    <chartFormat chart="15" format="134" series="1">
      <pivotArea type="data" outline="0" fieldPosition="0">
        <references count="2">
          <reference field="4294967294" count="1" selected="0">
            <x v="0"/>
          </reference>
          <reference field="6" count="1" selected="0">
            <x v="9"/>
          </reference>
        </references>
      </pivotArea>
    </chartFormat>
  </chart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Z10039"/>
  <sheetViews>
    <sheetView tabSelected="1" topLeftCell="A25" zoomScaleNormal="100" workbookViewId="0">
      <selection activeCell="A29" sqref="A29:D36"/>
    </sheetView>
  </sheetViews>
  <sheetFormatPr defaultColWidth="9.625" defaultRowHeight="15.75" x14ac:dyDescent="0.25"/>
  <cols>
    <col min="1" max="2" width="9.625" customWidth="1"/>
    <col min="4" max="4" width="9.625" customWidth="1"/>
    <col min="5" max="5" width="9.875" bestFit="1" customWidth="1"/>
    <col min="6" max="6" width="10.875" bestFit="1" customWidth="1"/>
    <col min="13" max="13" width="11.5" customWidth="1"/>
    <col min="14" max="14" width="9.625" customWidth="1"/>
    <col min="16" max="16" width="9.625" customWidth="1"/>
    <col min="18" max="18" width="10.5" bestFit="1" customWidth="1"/>
    <col min="19" max="19" width="10.625" customWidth="1"/>
    <col min="20" max="20" width="9.625" customWidth="1"/>
  </cols>
  <sheetData>
    <row r="1" spans="1:21" ht="18.75" x14ac:dyDescent="0.3">
      <c r="A1" s="1" t="s">
        <v>15</v>
      </c>
    </row>
    <row r="2" spans="1:21" x14ac:dyDescent="0.25">
      <c r="A2" s="54" t="s">
        <v>96</v>
      </c>
    </row>
    <row r="3" spans="1:21" ht="31.5" customHeight="1" x14ac:dyDescent="0.25">
      <c r="D3" s="119" t="s">
        <v>50</v>
      </c>
      <c r="E3" s="120"/>
      <c r="F3" s="120"/>
      <c r="G3" s="120"/>
      <c r="H3" s="120"/>
      <c r="I3" s="59"/>
      <c r="J3" s="59"/>
      <c r="K3" s="59"/>
      <c r="L3" s="59"/>
      <c r="M3" s="119" t="s">
        <v>51</v>
      </c>
      <c r="N3" s="120"/>
      <c r="O3" s="59"/>
      <c r="P3" s="59"/>
      <c r="Q3" s="59"/>
      <c r="R3" s="59"/>
      <c r="S3" s="119" t="s">
        <v>52</v>
      </c>
      <c r="T3" s="119"/>
    </row>
    <row r="4" spans="1:21" ht="47.25" x14ac:dyDescent="0.25">
      <c r="D4" s="6" t="s">
        <v>9</v>
      </c>
      <c r="E4" s="6" t="s">
        <v>14</v>
      </c>
      <c r="F4" s="7" t="s">
        <v>13</v>
      </c>
      <c r="G4" s="7" t="s">
        <v>12</v>
      </c>
      <c r="H4" s="7" t="s">
        <v>11</v>
      </c>
      <c r="M4" s="6" t="s">
        <v>9</v>
      </c>
      <c r="N4" s="6" t="s">
        <v>10</v>
      </c>
      <c r="S4" s="6" t="s">
        <v>9</v>
      </c>
      <c r="T4" s="11" t="s">
        <v>49</v>
      </c>
    </row>
    <row r="5" spans="1:21" x14ac:dyDescent="0.25">
      <c r="D5">
        <f t="shared" ref="D5:D16" ca="1" si="0">D6-1</f>
        <v>2005</v>
      </c>
      <c r="E5" s="3">
        <v>339</v>
      </c>
      <c r="F5" s="3"/>
      <c r="G5" s="3"/>
      <c r="H5" s="3"/>
      <c r="M5">
        <f t="shared" ref="M5:M16" ca="1" si="1">M6-1</f>
        <v>2005</v>
      </c>
      <c r="N5" s="3">
        <v>460</v>
      </c>
      <c r="S5">
        <f t="shared" ref="S5:S16" ca="1" si="2">S6-1</f>
        <v>2005</v>
      </c>
      <c r="T5" s="2">
        <v>168114</v>
      </c>
      <c r="U5" s="2"/>
    </row>
    <row r="6" spans="1:21" x14ac:dyDescent="0.25">
      <c r="D6">
        <f t="shared" ca="1" si="0"/>
        <v>2006</v>
      </c>
      <c r="E6" s="3">
        <v>308</v>
      </c>
      <c r="F6" s="3"/>
      <c r="G6" s="3"/>
      <c r="H6" s="3"/>
      <c r="M6">
        <f t="shared" ca="1" si="1"/>
        <v>2006</v>
      </c>
      <c r="N6" s="3">
        <v>480</v>
      </c>
      <c r="S6">
        <f t="shared" ca="1" si="2"/>
        <v>2006</v>
      </c>
      <c r="T6" s="2">
        <v>143233</v>
      </c>
    </row>
    <row r="7" spans="1:21" x14ac:dyDescent="0.25">
      <c r="D7">
        <f t="shared" ca="1" si="0"/>
        <v>2007</v>
      </c>
      <c r="E7" s="3">
        <v>279</v>
      </c>
      <c r="F7" s="3"/>
      <c r="G7" s="3"/>
      <c r="H7" s="3"/>
      <c r="M7">
        <f t="shared" ca="1" si="1"/>
        <v>2007</v>
      </c>
      <c r="N7" s="3">
        <v>510</v>
      </c>
      <c r="S7">
        <f t="shared" ca="1" si="2"/>
        <v>2007</v>
      </c>
      <c r="T7" s="2">
        <v>126305</v>
      </c>
    </row>
    <row r="8" spans="1:21" x14ac:dyDescent="0.25">
      <c r="D8">
        <f t="shared" ca="1" si="0"/>
        <v>2008</v>
      </c>
      <c r="E8" s="3">
        <v>315</v>
      </c>
      <c r="F8" s="3"/>
      <c r="G8" s="3"/>
      <c r="H8" s="3"/>
      <c r="M8">
        <f t="shared" ca="1" si="1"/>
        <v>2008</v>
      </c>
      <c r="N8" s="3">
        <v>490</v>
      </c>
      <c r="S8">
        <f t="shared" ca="1" si="2"/>
        <v>2008</v>
      </c>
      <c r="T8" s="2">
        <v>149058</v>
      </c>
    </row>
    <row r="9" spans="1:21" x14ac:dyDescent="0.25">
      <c r="D9">
        <f t="shared" ca="1" si="0"/>
        <v>2009</v>
      </c>
      <c r="E9" s="3">
        <v>283</v>
      </c>
      <c r="F9" s="3"/>
      <c r="G9" s="3"/>
      <c r="H9" s="3"/>
      <c r="M9">
        <f t="shared" ca="1" si="1"/>
        <v>2009</v>
      </c>
      <c r="N9" s="3">
        <v>520</v>
      </c>
      <c r="S9">
        <f t="shared" ca="1" si="2"/>
        <v>2009</v>
      </c>
      <c r="T9" s="2">
        <v>128379</v>
      </c>
    </row>
    <row r="10" spans="1:21" x14ac:dyDescent="0.25">
      <c r="D10">
        <f t="shared" ca="1" si="0"/>
        <v>2010</v>
      </c>
      <c r="E10" s="3">
        <v>315</v>
      </c>
      <c r="F10" s="3"/>
      <c r="G10" s="3"/>
      <c r="H10" s="3"/>
      <c r="M10">
        <f t="shared" ca="1" si="1"/>
        <v>2010</v>
      </c>
      <c r="N10" s="3">
        <v>500</v>
      </c>
      <c r="S10">
        <f t="shared" ca="1" si="2"/>
        <v>2010</v>
      </c>
      <c r="T10" s="2">
        <v>151477</v>
      </c>
    </row>
    <row r="11" spans="1:21" x14ac:dyDescent="0.25">
      <c r="D11">
        <f t="shared" ca="1" si="0"/>
        <v>2011</v>
      </c>
      <c r="E11" s="3">
        <v>355</v>
      </c>
      <c r="F11" s="3"/>
      <c r="G11" s="3"/>
      <c r="H11" s="3"/>
      <c r="M11">
        <f t="shared" ca="1" si="1"/>
        <v>2011</v>
      </c>
      <c r="N11" s="3">
        <v>480</v>
      </c>
      <c r="S11">
        <f t="shared" ca="1" si="2"/>
        <v>2011</v>
      </c>
      <c r="T11" s="2">
        <v>172029</v>
      </c>
    </row>
    <row r="12" spans="1:21" x14ac:dyDescent="0.25">
      <c r="D12">
        <f t="shared" ca="1" si="0"/>
        <v>2012</v>
      </c>
      <c r="E12" s="3">
        <v>326</v>
      </c>
      <c r="F12" s="3"/>
      <c r="G12" s="3"/>
      <c r="H12" s="3"/>
      <c r="M12">
        <f t="shared" ca="1" si="1"/>
        <v>2012</v>
      </c>
      <c r="N12" s="3">
        <v>510</v>
      </c>
      <c r="S12">
        <f t="shared" ca="1" si="2"/>
        <v>2012</v>
      </c>
      <c r="T12" s="2">
        <v>147582</v>
      </c>
    </row>
    <row r="13" spans="1:21" x14ac:dyDescent="0.25">
      <c r="D13">
        <f t="shared" ca="1" si="0"/>
        <v>2013</v>
      </c>
      <c r="E13" s="3">
        <v>371</v>
      </c>
      <c r="F13" s="3"/>
      <c r="G13" s="3"/>
      <c r="H13" s="3"/>
      <c r="M13">
        <f t="shared" ca="1" si="1"/>
        <v>2013</v>
      </c>
      <c r="N13" s="3">
        <v>490</v>
      </c>
      <c r="S13">
        <f t="shared" ca="1" si="2"/>
        <v>2013</v>
      </c>
      <c r="T13" s="2">
        <v>167595</v>
      </c>
    </row>
    <row r="14" spans="1:21" x14ac:dyDescent="0.25">
      <c r="D14">
        <f t="shared" ca="1" si="0"/>
        <v>2014</v>
      </c>
      <c r="E14" s="3">
        <v>342</v>
      </c>
      <c r="F14" s="3"/>
      <c r="G14" s="3"/>
      <c r="H14" s="3"/>
      <c r="M14">
        <f t="shared" ca="1" si="1"/>
        <v>2014</v>
      </c>
      <c r="N14" s="3">
        <v>520</v>
      </c>
      <c r="S14">
        <f t="shared" ca="1" si="2"/>
        <v>2014</v>
      </c>
      <c r="T14" s="2">
        <v>143179</v>
      </c>
    </row>
    <row r="15" spans="1:21" x14ac:dyDescent="0.25">
      <c r="D15">
        <f t="shared" ca="1" si="0"/>
        <v>2015</v>
      </c>
      <c r="E15" s="3">
        <v>380</v>
      </c>
      <c r="F15" s="3"/>
      <c r="G15" s="3"/>
      <c r="H15" s="3"/>
      <c r="M15">
        <f t="shared" ca="1" si="1"/>
        <v>2015</v>
      </c>
      <c r="N15" s="3">
        <v>490</v>
      </c>
      <c r="S15">
        <f t="shared" ca="1" si="2"/>
        <v>2015</v>
      </c>
      <c r="T15" s="2">
        <v>161721</v>
      </c>
    </row>
    <row r="16" spans="1:21" x14ac:dyDescent="0.25">
      <c r="D16">
        <f t="shared" ca="1" si="0"/>
        <v>2016</v>
      </c>
      <c r="E16" s="3">
        <v>417</v>
      </c>
      <c r="F16" s="3"/>
      <c r="G16" s="3"/>
      <c r="H16" s="3"/>
      <c r="M16">
        <f t="shared" ca="1" si="1"/>
        <v>2016</v>
      </c>
      <c r="N16" s="3">
        <v>470</v>
      </c>
      <c r="S16">
        <f t="shared" ca="1" si="2"/>
        <v>2016</v>
      </c>
      <c r="T16" s="2">
        <v>187363</v>
      </c>
    </row>
    <row r="17" spans="1:22" x14ac:dyDescent="0.25">
      <c r="D17">
        <f ca="1">YEAR(NOW())-1</f>
        <v>2017</v>
      </c>
      <c r="E17" s="3">
        <v>380</v>
      </c>
      <c r="F17" s="19">
        <f>$E$17</f>
        <v>380</v>
      </c>
      <c r="G17" s="19">
        <f>$E$17</f>
        <v>380</v>
      </c>
      <c r="H17" s="19">
        <f>$E$17</f>
        <v>380</v>
      </c>
      <c r="M17">
        <f ca="1">YEAR(NOW())-1</f>
        <v>2017</v>
      </c>
      <c r="N17">
        <v>500</v>
      </c>
      <c r="S17">
        <f ca="1">YEAR(NOW())-1</f>
        <v>2017</v>
      </c>
      <c r="T17" s="2">
        <v>160000</v>
      </c>
    </row>
    <row r="18" spans="1:22" x14ac:dyDescent="0.25">
      <c r="D18">
        <f ca="1">D17+1</f>
        <v>2018</v>
      </c>
      <c r="E18" s="3"/>
      <c r="F18" s="19">
        <f ca="1">G18-_xlfn.FORECAST.ETS.CONFINT(D18,$E$5:$E$17,$D$5:$D$17,0.95,1,1,1)</f>
        <v>354.07853751999716</v>
      </c>
      <c r="G18" s="19">
        <f ca="1">_xlfn.FORECAST.ETS(D18,$E$5:$E$17,$D$5:$D$17,1,1)</f>
        <v>407.66721713582535</v>
      </c>
      <c r="H18" s="19">
        <f ca="1">G18+_xlfn.FORECAST.ETS.CONFINT(D18,$E$5:$E$17,$D$5:$D$17,0.95,1,1,1)</f>
        <v>461.25589675165355</v>
      </c>
      <c r="S18" t="s">
        <v>48</v>
      </c>
    </row>
    <row r="19" spans="1:22" x14ac:dyDescent="0.25">
      <c r="D19">
        <f ca="1">D18+1</f>
        <v>2019</v>
      </c>
      <c r="E19" s="3"/>
      <c r="F19" s="19">
        <f ca="1">G19-_xlfn.FORECAST.ETS.CONFINT(D19,$E$5:$E$17,$D$5:$D$17,0.95,1,1,1)</f>
        <v>371.38238157170389</v>
      </c>
      <c r="G19" s="19">
        <f ca="1">_xlfn.FORECAST.ETS(D19,$E$5:$E$17,$D$5:$D$17,1,1)</f>
        <v>431.32033154531746</v>
      </c>
      <c r="H19" s="19">
        <f ca="1">G19+_xlfn.FORECAST.ETS.CONFINT(D19,$E$5:$E$17,$D$5:$D$17,0.95,1,1,1)</f>
        <v>491.25828151893103</v>
      </c>
      <c r="M19" s="12" t="s">
        <v>47</v>
      </c>
      <c r="N19" s="23">
        <f>CORREL(E5:E17,N5:N17)</f>
        <v>-0.47754679749472828</v>
      </c>
      <c r="Q19" t="s">
        <v>21</v>
      </c>
      <c r="R19" s="20">
        <f>S19-S20</f>
        <v>322.95143984061104</v>
      </c>
      <c r="S19" s="22">
        <f t="array" ref="S19:T23">LINEST(T5:T17,E5:E17,TRUE,TRUE)</f>
        <v>382.1240517174237</v>
      </c>
      <c r="T19" s="20">
        <v>24682.148609704745</v>
      </c>
      <c r="U19" s="20">
        <f>MAX(0,T19-T20)</f>
        <v>4476.8960045262684</v>
      </c>
      <c r="V19" t="s">
        <v>21</v>
      </c>
    </row>
    <row r="20" spans="1:22" x14ac:dyDescent="0.25">
      <c r="D20">
        <f ca="1">D19+1</f>
        <v>2020</v>
      </c>
      <c r="E20" s="3"/>
      <c r="F20" s="19">
        <f ca="1">G20-_xlfn.FORECAST.ETS.CONFINT(D20,$E$5:$E$17,$D$5:$D$17,0.95,1,1,1)</f>
        <v>338.63075228977362</v>
      </c>
      <c r="G20" s="19">
        <f ca="1">_xlfn.FORECAST.ETS(D20,$E$5:$E$17,$D$5:$D$17,1,1)</f>
        <v>404.32892176909502</v>
      </c>
      <c r="H20" s="19">
        <f ca="1">G20+_xlfn.FORECAST.ETS.CONFINT(D20,$E$5:$E$17,$D$5:$D$17,0.95,1,1,1)</f>
        <v>470.02709124841641</v>
      </c>
      <c r="Q20" t="s">
        <v>22</v>
      </c>
      <c r="R20" s="20">
        <f>S19+S20</f>
        <v>441.29666359423635</v>
      </c>
      <c r="S20" s="21">
        <v>59.172611876812667</v>
      </c>
      <c r="T20" s="21">
        <v>20205.252605178477</v>
      </c>
      <c r="U20" s="20">
        <f>T19+T20</f>
        <v>44887.401214883226</v>
      </c>
      <c r="V20" t="s">
        <v>22</v>
      </c>
    </row>
    <row r="21" spans="1:22" x14ac:dyDescent="0.25">
      <c r="D21">
        <f ca="1">D20+1</f>
        <v>2021</v>
      </c>
      <c r="E21" s="3"/>
      <c r="F21" s="19">
        <f ca="1">G21-_xlfn.FORECAST.ETS.CONFINT(D21,$E$5:$E$17,$D$5:$D$17,0.95,1,1,1)</f>
        <v>347.12634001935697</v>
      </c>
      <c r="G21" s="19">
        <f ca="1">_xlfn.FORECAST.ETS(D21,$E$5:$E$17,$D$5:$D$17,1,1)</f>
        <v>431.97617519432782</v>
      </c>
      <c r="H21" s="19">
        <f ca="1">G21+_xlfn.FORECAST.ETS.CONFINT(D21,$E$5:$E$17,$D$5:$D$17,0.95,1,1,1)</f>
        <v>516.82601036929873</v>
      </c>
      <c r="Q21" t="s">
        <v>20</v>
      </c>
      <c r="R21" s="20">
        <f>SQRT(R19^2+S19^2+R20^2-R19*S19-R19*R20-S19*R20)</f>
        <v>102.48997018719325</v>
      </c>
      <c r="S21" s="21">
        <v>0.79128321764259091</v>
      </c>
      <c r="T21" s="21">
        <v>8316.2906741298739</v>
      </c>
      <c r="U21" s="20">
        <f>SQRT(T19^2+U19^2+U20^2-T19*U19-T19*U20-U19*U20)</f>
        <v>34996.524091932544</v>
      </c>
      <c r="V21" t="s">
        <v>20</v>
      </c>
    </row>
    <row r="22" spans="1:22" x14ac:dyDescent="0.25">
      <c r="D22">
        <f ca="1">D21+1</f>
        <v>2022</v>
      </c>
      <c r="E22" s="3"/>
      <c r="F22" s="19">
        <f ca="1">G22-_xlfn.FORECAST.ETS.CONFINT(D22,$E$5:$E$17,$D$5:$D$17,0.95,1,1,1)</f>
        <v>366.5845586578572</v>
      </c>
      <c r="G22" s="19">
        <f ca="1">_xlfn.FORECAST.ETS(D22,$E$5:$E$17,$D$5:$D$17,1,1)</f>
        <v>455.62928960381993</v>
      </c>
      <c r="H22" s="19">
        <f ca="1">G22+_xlfn.FORECAST.ETS.CONFINT(D22,$E$5:$E$17,$D$5:$D$17,0.95,1,1,1)</f>
        <v>544.67402054978265</v>
      </c>
      <c r="S22" s="21">
        <v>41.702997218323688</v>
      </c>
      <c r="T22" s="21">
        <v>11</v>
      </c>
    </row>
    <row r="23" spans="1:22" x14ac:dyDescent="0.25">
      <c r="S23" s="21">
        <v>2884208086.7341089</v>
      </c>
      <c r="T23" s="21">
        <v>760767596.3428148</v>
      </c>
    </row>
    <row r="24" spans="1:22" x14ac:dyDescent="0.25">
      <c r="F24" s="12" t="s">
        <v>30</v>
      </c>
      <c r="G24" s="20">
        <f>N17</f>
        <v>500</v>
      </c>
      <c r="H24" s="25">
        <v>0.1</v>
      </c>
      <c r="I24" t="s">
        <v>23</v>
      </c>
      <c r="R24" t="s">
        <v>55</v>
      </c>
      <c r="S24" s="21">
        <f>S19/S20</f>
        <v>6.4577857829385845</v>
      </c>
      <c r="T24" s="24">
        <f>TINV(0.05,T22)</f>
        <v>2.2009851600916384</v>
      </c>
      <c r="U24" t="s">
        <v>56</v>
      </c>
    </row>
    <row r="25" spans="1:22" x14ac:dyDescent="0.25">
      <c r="E25" s="4"/>
      <c r="F25" s="5"/>
    </row>
    <row r="28" spans="1:22" ht="18.75" x14ac:dyDescent="0.3">
      <c r="A28" s="1" t="s">
        <v>3</v>
      </c>
    </row>
    <row r="29" spans="1:22" x14ac:dyDescent="0.25">
      <c r="A29" t="s">
        <v>2</v>
      </c>
    </row>
    <row r="30" spans="1:22" ht="47.25" x14ac:dyDescent="0.25">
      <c r="C30" s="9" t="s">
        <v>1</v>
      </c>
      <c r="D30" s="9" t="s">
        <v>0</v>
      </c>
    </row>
    <row r="31" spans="1:22" x14ac:dyDescent="0.25">
      <c r="B31" s="52" t="s">
        <v>1</v>
      </c>
      <c r="C31" s="21">
        <v>1</v>
      </c>
      <c r="D31" s="23">
        <f>C32</f>
        <v>-0.47754679749472828</v>
      </c>
    </row>
    <row r="32" spans="1:22" x14ac:dyDescent="0.25">
      <c r="B32" s="53" t="s">
        <v>0</v>
      </c>
      <c r="C32" s="23">
        <f>N19</f>
        <v>-0.47754679749472828</v>
      </c>
      <c r="D32" s="21">
        <v>1</v>
      </c>
    </row>
    <row r="34" spans="1:24" x14ac:dyDescent="0.25">
      <c r="B34" s="51" t="s">
        <v>77</v>
      </c>
      <c r="C34" s="23">
        <f>MDETERM(C31:D32)</f>
        <v>0.77194905620252896</v>
      </c>
    </row>
    <row r="35" spans="1:24" x14ac:dyDescent="0.25">
      <c r="B35" s="8"/>
    </row>
    <row r="36" spans="1:24" x14ac:dyDescent="0.25">
      <c r="B36" s="53" t="s">
        <v>105</v>
      </c>
      <c r="C36" s="23">
        <f ca="1">CORREL(D40:D10039,E40:E10039)</f>
        <v>-0.46899808742515509</v>
      </c>
    </row>
    <row r="37" spans="1:24" x14ac:dyDescent="0.25">
      <c r="B37" s="53"/>
    </row>
    <row r="38" spans="1:24" ht="16.5" thickBot="1" x14ac:dyDescent="0.3">
      <c r="B38" s="8"/>
      <c r="H38" s="9"/>
    </row>
    <row r="39" spans="1:24" s="6" customFormat="1" ht="47.25" x14ac:dyDescent="0.25">
      <c r="A39" s="113" t="s">
        <v>16</v>
      </c>
      <c r="B39" s="113"/>
      <c r="D39" s="6" t="s">
        <v>1</v>
      </c>
      <c r="E39" s="6" t="s">
        <v>0</v>
      </c>
      <c r="F39" s="6" t="s">
        <v>7</v>
      </c>
      <c r="G39" s="6" t="s">
        <v>19</v>
      </c>
      <c r="H39" s="6" t="s">
        <v>5</v>
      </c>
      <c r="I39" s="6" t="s">
        <v>4</v>
      </c>
      <c r="J39" s="6" t="s">
        <v>57</v>
      </c>
      <c r="M39" s="116" t="s">
        <v>29</v>
      </c>
      <c r="N39" s="117"/>
      <c r="O39" s="117"/>
      <c r="P39" s="118"/>
      <c r="R39" s="116" t="s">
        <v>79</v>
      </c>
      <c r="S39" s="117"/>
      <c r="T39" s="117"/>
      <c r="U39" s="117"/>
      <c r="V39" s="117"/>
      <c r="W39" s="117"/>
      <c r="X39" s="118"/>
    </row>
    <row r="40" spans="1:24" x14ac:dyDescent="0.25">
      <c r="A40" s="8">
        <f t="array" aca="1" ref="A40:B40" ca="1">[2]!CorrelatedUniform($C$31:$D$32)</f>
        <v>0.20991057157516471</v>
      </c>
      <c r="B40" s="10">
        <f ca="1"/>
        <v>0.31258183082514746</v>
      </c>
      <c r="D40" s="3">
        <f ca="1">[2]!TriangularRnd(A40,$F$18,$G$18,$H$18)</f>
        <v>388.800575670135</v>
      </c>
      <c r="E40" s="2">
        <f ca="1">_xlfn.NORM.INV(B40,$G$24,$G$24*$H$24)</f>
        <v>475.57273602436663</v>
      </c>
      <c r="F40" s="2">
        <f t="shared" ref="F40:F71" ca="1" si="3">D40*E40</f>
        <v>184902.95353929489</v>
      </c>
      <c r="G40" s="2">
        <f ca="1">_xlfn.NORM.INV(RAND(),$S$19,$R$21)*D40</f>
        <v>121509.71762696345</v>
      </c>
      <c r="H40" s="2">
        <f ca="1">[2]!Uniform($T$19,$U$20)</f>
        <v>30357.713761652984</v>
      </c>
      <c r="I40" s="2">
        <f t="shared" ref="I40:I71" ca="1" si="4">G40+H40</f>
        <v>151867.43138861645</v>
      </c>
      <c r="J40" s="2">
        <f t="shared" ref="J40:J71" ca="1" si="5">INT(F40-I40)</f>
        <v>33035</v>
      </c>
      <c r="M40" s="26" t="s">
        <v>24</v>
      </c>
      <c r="N40" s="57" t="s">
        <v>25</v>
      </c>
      <c r="O40" s="57" t="s">
        <v>26</v>
      </c>
      <c r="P40" s="58" t="s">
        <v>27</v>
      </c>
      <c r="R40" s="99" t="s">
        <v>76</v>
      </c>
      <c r="S40" s="100" t="s">
        <v>18</v>
      </c>
      <c r="T40" s="100" t="s">
        <v>47</v>
      </c>
      <c r="U40" s="100" t="s">
        <v>99</v>
      </c>
      <c r="V40" s="114" t="s">
        <v>28</v>
      </c>
      <c r="W40" s="114"/>
      <c r="X40" s="115"/>
    </row>
    <row r="41" spans="1:24" x14ac:dyDescent="0.25">
      <c r="A41" s="8">
        <f t="array" aca="1" ref="A41:B41" ca="1">[2]!CorrelatedUniform($C$31:$D$32)</f>
        <v>0.30928719043731717</v>
      </c>
      <c r="B41" s="10">
        <f ca="1"/>
        <v>0.65418501958293673</v>
      </c>
      <c r="D41" s="3">
        <f ca="1">[2]!TriangularRnd(A41,$F$18,$G$18,$H$18)</f>
        <v>396.22576595305316</v>
      </c>
      <c r="E41" s="2">
        <f t="shared" ref="E41:E104" ca="1" si="6">_xlfn.NORM.INV(B41,$G$24,$G$24*$H$24)</f>
        <v>519.83220273324321</v>
      </c>
      <c r="F41" s="2">
        <f t="shared" ca="1" si="3"/>
        <v>205970.91269504209</v>
      </c>
      <c r="G41" s="2">
        <f t="shared" ref="G41:G71" ca="1" si="7">_xlfn.NORM.INV(RAND(),$S$19,$R$21)*D41</f>
        <v>226699.26606934139</v>
      </c>
      <c r="H41" s="2">
        <f ca="1">[2]!Uniform($T$19,$U$20)</f>
        <v>31621.138190970374</v>
      </c>
      <c r="I41" s="2">
        <f t="shared" ca="1" si="4"/>
        <v>258320.40426031177</v>
      </c>
      <c r="J41" s="2">
        <f t="shared" ca="1" si="5"/>
        <v>-52350</v>
      </c>
      <c r="M41" s="64">
        <f ca="1">MIN(J40:J10039)</f>
        <v>-163611</v>
      </c>
      <c r="N41" s="27">
        <f t="array" aca="1" ref="N41:N53" ca="1">FREQUENCY(J40:J10039,M41:M53)</f>
        <v>1</v>
      </c>
      <c r="O41" s="55">
        <f ca="1">N41/RelevantTables!$D$33</f>
        <v>1E-4</v>
      </c>
      <c r="P41" s="56">
        <f ca="1">O41</f>
        <v>1E-4</v>
      </c>
      <c r="R41" s="65">
        <v>1</v>
      </c>
      <c r="S41" s="27" t="s">
        <v>1</v>
      </c>
      <c r="T41" s="32">
        <f ca="1">IFERROR(CORREL($J$40:$J$10039,$D$40:$D$10039),0)</f>
        <v>-0.13503113735208222</v>
      </c>
      <c r="U41" s="32">
        <f ca="1">ABS(T41)</f>
        <v>0.13503113735208222</v>
      </c>
      <c r="V41" s="67">
        <f ca="1">RANK(U41,$U$41:$U$44,1)</f>
        <v>2</v>
      </c>
      <c r="W41" s="27" t="str">
        <f ca="1">INDEX($S$41:$S$44,MATCH(R41,$V$41:$V$44,0))</f>
        <v>Fixed cost</v>
      </c>
      <c r="X41" s="33">
        <f ca="1">INDEX($T$41:$T$44,MATCH(R41,$V$41:$V$44,0))</f>
        <v>-0.1154834512830244</v>
      </c>
    </row>
    <row r="42" spans="1:24" x14ac:dyDescent="0.25">
      <c r="A42" s="8">
        <f t="array" aca="1" ref="A42:B42" ca="1">[2]!CorrelatedUniform($C$31:$D$32)</f>
        <v>0.22905051708221466</v>
      </c>
      <c r="B42" s="10">
        <f ca="1"/>
        <v>0.37776647718060447</v>
      </c>
      <c r="D42" s="3">
        <f ca="1">[2]!TriangularRnd(A42,$F$18,$G$18,$H$18)</f>
        <v>390.3490500545031</v>
      </c>
      <c r="E42" s="2">
        <f t="shared" ca="1" si="6"/>
        <v>484.43239436481207</v>
      </c>
      <c r="F42" s="2">
        <f t="shared" ca="1" si="3"/>
        <v>189097.72495593282</v>
      </c>
      <c r="G42" s="2">
        <f t="shared" ca="1" si="7"/>
        <v>125760.68998106355</v>
      </c>
      <c r="H42" s="2">
        <f ca="1">[2]!Uniform($T$19,$U$20)</f>
        <v>38953.784912665498</v>
      </c>
      <c r="I42" s="2">
        <f t="shared" ca="1" si="4"/>
        <v>164714.47489372906</v>
      </c>
      <c r="J42" s="2">
        <f t="shared" ca="1" si="5"/>
        <v>24383</v>
      </c>
      <c r="M42" s="64">
        <f t="shared" ref="M42:M52" ca="1" si="8">M41+($M$53-$M$41)/12</f>
        <v>-132232.58333333334</v>
      </c>
      <c r="N42" s="27">
        <f ca="1"/>
        <v>11</v>
      </c>
      <c r="O42" s="55">
        <f ca="1">N42/RelevantTables!$D$33</f>
        <v>1.1000000000000001E-3</v>
      </c>
      <c r="P42" s="56">
        <f t="shared" ref="P42:P53" ca="1" si="9">P41+O42</f>
        <v>1.2000000000000001E-3</v>
      </c>
      <c r="R42" s="65">
        <v>2</v>
      </c>
      <c r="S42" s="27" t="s">
        <v>0</v>
      </c>
      <c r="T42" s="32">
        <f ca="1">IFERROR(CORREL($J$40:$J$10039,$E$40:$E$10039),0)</f>
        <v>0.40278556618816541</v>
      </c>
      <c r="U42" s="32">
        <f ca="1">ABS(T42)</f>
        <v>0.40278556618816541</v>
      </c>
      <c r="V42" s="67">
        <f ca="1">RANK(U42,$U$41:$U$44,1)</f>
        <v>3</v>
      </c>
      <c r="W42" s="27" t="str">
        <f ca="1">INDEX($S$41:$S$44,MATCH(R42,$V$41:$V$44,0))</f>
        <v>Number of rental units</v>
      </c>
      <c r="X42" s="33">
        <f ca="1">INDEX($T$41:$T$44,MATCH(R42,$V$41:$V$44,0))</f>
        <v>-0.13503113735208222</v>
      </c>
    </row>
    <row r="43" spans="1:24" x14ac:dyDescent="0.25">
      <c r="A43" s="8">
        <f t="array" aca="1" ref="A43:B43" ca="1">[2]!CorrelatedUniform($C$31:$D$32)</f>
        <v>0.65718543529510498</v>
      </c>
      <c r="B43" s="10">
        <f ca="1"/>
        <v>0.14507860237334255</v>
      </c>
      <c r="D43" s="3">
        <f ca="1">[2]!TriangularRnd(A43,$F$18,$G$18,$H$18)</f>
        <v>416.88300965191877</v>
      </c>
      <c r="E43" s="2">
        <f t="shared" ca="1" si="6"/>
        <v>447.11115918749425</v>
      </c>
      <c r="F43" s="2">
        <f t="shared" ca="1" si="3"/>
        <v>186393.04569104075</v>
      </c>
      <c r="G43" s="2">
        <f t="shared" ca="1" si="7"/>
        <v>170016.79764142883</v>
      </c>
      <c r="H43" s="2">
        <f ca="1">[2]!Uniform($T$19,$U$20)</f>
        <v>33151.198188139715</v>
      </c>
      <c r="I43" s="2">
        <f t="shared" ca="1" si="4"/>
        <v>203167.99582956854</v>
      </c>
      <c r="J43" s="2">
        <f t="shared" ca="1" si="5"/>
        <v>-16775</v>
      </c>
      <c r="M43" s="64">
        <f t="shared" ca="1" si="8"/>
        <v>-100854.16666666667</v>
      </c>
      <c r="N43" s="27">
        <f ca="1"/>
        <v>73</v>
      </c>
      <c r="O43" s="55">
        <f ca="1">N43/RelevantTables!$D$33</f>
        <v>7.3000000000000001E-3</v>
      </c>
      <c r="P43" s="56">
        <f t="shared" ca="1" si="9"/>
        <v>8.5000000000000006E-3</v>
      </c>
      <c r="R43" s="65">
        <v>3</v>
      </c>
      <c r="S43" s="27" t="s">
        <v>17</v>
      </c>
      <c r="T43" s="32">
        <f ca="1">IFERROR(CORREL($J$40:$J$10039,$G$40:$G$10039),0)</f>
        <v>-0.91124909398492016</v>
      </c>
      <c r="U43" s="32">
        <f ca="1">ABS(T43)</f>
        <v>0.91124909398492016</v>
      </c>
      <c r="V43" s="67">
        <f ca="1">RANK(U43,$U$41:$U$44,1)</f>
        <v>4</v>
      </c>
      <c r="W43" s="27" t="str">
        <f ca="1">INDEX($S$41:$S$44,MATCH(R43,$V$41:$V$44,0))</f>
        <v>Rent per month</v>
      </c>
      <c r="X43" s="33">
        <f ca="1">INDEX($T$41:$T$44,MATCH(R43,$V$41:$V$44,0))</f>
        <v>0.40278556618816541</v>
      </c>
    </row>
    <row r="44" spans="1:24" ht="16.5" thickBot="1" x14ac:dyDescent="0.3">
      <c r="A44" s="8">
        <f t="array" aca="1" ref="A44:B44" ca="1">[2]!CorrelatedUniform($C$31:$D$32)</f>
        <v>0.64379775524139404</v>
      </c>
      <c r="B44" s="10">
        <f ca="1"/>
        <v>0.24158589917571599</v>
      </c>
      <c r="D44" s="3">
        <f ca="1">[2]!TriangularRnd(A44,$F$18,$G$18,$H$18)</f>
        <v>416.0248768818559</v>
      </c>
      <c r="E44" s="2">
        <f t="shared" ca="1" si="6"/>
        <v>464.93948624234923</v>
      </c>
      <c r="F44" s="2">
        <f t="shared" ca="1" si="3"/>
        <v>193426.39252148668</v>
      </c>
      <c r="G44" s="2">
        <f t="shared" ca="1" si="7"/>
        <v>151344.11434227158</v>
      </c>
      <c r="H44" s="2">
        <f ca="1">[2]!Uniform($T$19,$U$20)</f>
        <v>32062.827491600179</v>
      </c>
      <c r="I44" s="2">
        <f t="shared" ca="1" si="4"/>
        <v>183406.94183387177</v>
      </c>
      <c r="J44" s="2">
        <f t="shared" ca="1" si="5"/>
        <v>10019</v>
      </c>
      <c r="M44" s="64">
        <f t="shared" ca="1" si="8"/>
        <v>-69475.75</v>
      </c>
      <c r="N44" s="27">
        <f ca="1"/>
        <v>296</v>
      </c>
      <c r="O44" s="55">
        <f ca="1">N44/RelevantTables!$D$33</f>
        <v>2.9600000000000001E-2</v>
      </c>
      <c r="P44" s="56">
        <f t="shared" ca="1" si="9"/>
        <v>3.8100000000000002E-2</v>
      </c>
      <c r="R44" s="66">
        <v>4</v>
      </c>
      <c r="S44" s="29" t="s">
        <v>5</v>
      </c>
      <c r="T44" s="35">
        <f ca="1">IFERROR(CORREL($J$40:$J$10039,$H$40:$H$10039),0)</f>
        <v>-0.1154834512830244</v>
      </c>
      <c r="U44" s="35">
        <f ca="1">ABS(T44)</f>
        <v>0.1154834512830244</v>
      </c>
      <c r="V44" s="68">
        <f ca="1">RANK(U44,$U$41:$U$44,1)</f>
        <v>1</v>
      </c>
      <c r="W44" s="29" t="str">
        <f ca="1">INDEX($S$41:$S$44,MATCH(R44,$V$41:$V$44,0))</f>
        <v>Variable cost per unit</v>
      </c>
      <c r="X44" s="36">
        <f ca="1">INDEX($T$41:$T$44,MATCH(R44,$V$41:$V$44,0))</f>
        <v>-0.91124909398492016</v>
      </c>
    </row>
    <row r="45" spans="1:24" x14ac:dyDescent="0.25">
      <c r="A45" s="8">
        <f t="array" aca="1" ref="A45:B45" ca="1">[2]!CorrelatedUniform($C$31:$D$32)</f>
        <v>0.19818270206451388</v>
      </c>
      <c r="B45" s="10">
        <f ca="1"/>
        <v>0.89273747029004702</v>
      </c>
      <c r="D45" s="3">
        <f ca="1">[2]!TriangularRnd(A45,$F$18,$G$18,$H$18)</f>
        <v>387.81666128102182</v>
      </c>
      <c r="E45" s="2">
        <f t="shared" ca="1" si="6"/>
        <v>562.06092269843941</v>
      </c>
      <c r="F45" s="2">
        <f t="shared" ca="1" si="3"/>
        <v>217976.59047743925</v>
      </c>
      <c r="G45" s="2">
        <f t="shared" ca="1" si="7"/>
        <v>154117.44431959826</v>
      </c>
      <c r="H45" s="2">
        <f ca="1">[2]!Uniform($T$19,$U$20)</f>
        <v>31148.180950936687</v>
      </c>
      <c r="I45" s="2">
        <f t="shared" ca="1" si="4"/>
        <v>185265.62527053495</v>
      </c>
      <c r="J45" s="2">
        <f t="shared" ca="1" si="5"/>
        <v>32710</v>
      </c>
      <c r="M45" s="64">
        <f t="shared" ca="1" si="8"/>
        <v>-38097.333333333328</v>
      </c>
      <c r="N45" s="27">
        <f ca="1"/>
        <v>956</v>
      </c>
      <c r="O45" s="55">
        <f ca="1">N45/RelevantTables!$D$33</f>
        <v>9.5600000000000004E-2</v>
      </c>
      <c r="P45" s="56">
        <f t="shared" ca="1" si="9"/>
        <v>0.13370000000000001</v>
      </c>
    </row>
    <row r="46" spans="1:24" x14ac:dyDescent="0.25">
      <c r="A46" s="8">
        <f t="array" aca="1" ref="A46:B46" ca="1">[2]!CorrelatedUniform($C$31:$D$32)</f>
        <v>0.3586292266845702</v>
      </c>
      <c r="B46" s="10">
        <f ca="1"/>
        <v>0.4162243933352307</v>
      </c>
      <c r="D46" s="3">
        <f ca="1">[2]!TriangularRnd(A46,$F$18,$G$18,$H$18)</f>
        <v>399.46338645185608</v>
      </c>
      <c r="E46" s="2">
        <f t="shared" ca="1" si="6"/>
        <v>489.42190184817804</v>
      </c>
      <c r="F46" s="2">
        <f t="shared" ca="1" si="3"/>
        <v>195506.13031598111</v>
      </c>
      <c r="G46" s="2">
        <f t="shared" ca="1" si="7"/>
        <v>157124.58111670287</v>
      </c>
      <c r="H46" s="2">
        <f ca="1">[2]!Uniform($T$19,$U$20)</f>
        <v>36758.586005458485</v>
      </c>
      <c r="I46" s="2">
        <f t="shared" ca="1" si="4"/>
        <v>193883.16712216137</v>
      </c>
      <c r="J46" s="2">
        <f t="shared" ca="1" si="5"/>
        <v>1622</v>
      </c>
      <c r="M46" s="64">
        <f t="shared" ca="1" si="8"/>
        <v>-6718.9166666666606</v>
      </c>
      <c r="N46" s="27">
        <f ca="1"/>
        <v>1977</v>
      </c>
      <c r="O46" s="55">
        <f ca="1">N46/RelevantTables!$D$33</f>
        <v>0.19769999999999999</v>
      </c>
      <c r="P46" s="56">
        <f t="shared" ca="1" si="9"/>
        <v>0.33140000000000003</v>
      </c>
    </row>
    <row r="47" spans="1:24" ht="16.5" thickBot="1" x14ac:dyDescent="0.3">
      <c r="A47" s="8">
        <f t="array" aca="1" ref="A47:B47" ca="1">[2]!CorrelatedUniform($C$31:$D$32)</f>
        <v>0.16336143016815205</v>
      </c>
      <c r="B47" s="10">
        <f ca="1"/>
        <v>0.94779604200497125</v>
      </c>
      <c r="D47" s="3">
        <f ca="1">[2]!TriangularRnd(A47,$F$18,$G$18,$H$18)</f>
        <v>384.70965336236037</v>
      </c>
      <c r="E47" s="2">
        <f t="shared" ca="1" si="6"/>
        <v>581.19247889755059</v>
      </c>
      <c r="F47" s="2">
        <f t="shared" ca="1" si="3"/>
        <v>223590.35709348763</v>
      </c>
      <c r="G47" s="2">
        <f t="shared" ca="1" si="7"/>
        <v>74378.59906922662</v>
      </c>
      <c r="H47" s="2">
        <f ca="1">[2]!Uniform($T$19,$U$20)</f>
        <v>38978.999905050776</v>
      </c>
      <c r="I47" s="2">
        <f t="shared" ca="1" si="4"/>
        <v>113357.5989742774</v>
      </c>
      <c r="J47" s="2">
        <f t="shared" ca="1" si="5"/>
        <v>110232</v>
      </c>
      <c r="M47" s="64">
        <f t="shared" ca="1" si="8"/>
        <v>24659.500000000007</v>
      </c>
      <c r="N47" s="27">
        <f ca="1"/>
        <v>2630</v>
      </c>
      <c r="O47" s="55">
        <f ca="1">N47/RelevantTables!$D$33</f>
        <v>0.26300000000000001</v>
      </c>
      <c r="P47" s="56">
        <f t="shared" ca="1" si="9"/>
        <v>0.59440000000000004</v>
      </c>
    </row>
    <row r="48" spans="1:24" x14ac:dyDescent="0.25">
      <c r="A48" s="8">
        <f t="array" aca="1" ref="A48:B48" ca="1">[2]!CorrelatedUniform($C$31:$D$32)</f>
        <v>0.75159990787506081</v>
      </c>
      <c r="B48" s="10">
        <f ca="1"/>
        <v>0.66766324005781397</v>
      </c>
      <c r="D48" s="3">
        <f ca="1">[2]!TriangularRnd(A48,$F$18,$G$18,$H$18)</f>
        <v>423.48442297133352</v>
      </c>
      <c r="E48" s="2">
        <f t="shared" ca="1" si="6"/>
        <v>521.67348872442494</v>
      </c>
      <c r="F48" s="2">
        <f t="shared" ca="1" si="3"/>
        <v>220920.59635190555</v>
      </c>
      <c r="G48" s="2">
        <f t="shared" ca="1" si="7"/>
        <v>43188.742014915093</v>
      </c>
      <c r="H48" s="2">
        <f ca="1">[2]!Uniform($T$19,$U$20)</f>
        <v>30925.014358351218</v>
      </c>
      <c r="I48" s="2">
        <f t="shared" ca="1" si="4"/>
        <v>74113.756373266311</v>
      </c>
      <c r="J48" s="2">
        <f t="shared" ca="1" si="5"/>
        <v>146806</v>
      </c>
      <c r="M48" s="64">
        <f t="shared" ca="1" si="8"/>
        <v>56037.916666666672</v>
      </c>
      <c r="N48" s="27">
        <f ca="1"/>
        <v>2275</v>
      </c>
      <c r="O48" s="55">
        <f ca="1">N48/RelevantTables!$D$33</f>
        <v>0.22750000000000001</v>
      </c>
      <c r="P48" s="56">
        <f t="shared" ca="1" si="9"/>
        <v>0.82190000000000007</v>
      </c>
      <c r="R48" s="116" t="s">
        <v>54</v>
      </c>
      <c r="S48" s="117"/>
      <c r="T48" s="117"/>
      <c r="U48" s="117"/>
      <c r="V48" s="117"/>
      <c r="W48" s="117"/>
      <c r="X48" s="118"/>
    </row>
    <row r="49" spans="1:26" x14ac:dyDescent="0.25">
      <c r="A49" s="8">
        <f t="array" aca="1" ref="A49:B49" ca="1">[2]!CorrelatedUniform($C$31:$D$32)</f>
        <v>0.91877484321594272</v>
      </c>
      <c r="B49" s="10">
        <f ca="1"/>
        <v>0.29338231452003094</v>
      </c>
      <c r="D49" s="3">
        <f ca="1">[2]!TriangularRnd(A49,$F$18,$G$18,$H$18)</f>
        <v>439.65691221785443</v>
      </c>
      <c r="E49" s="2">
        <f t="shared" ca="1" si="6"/>
        <v>472.82347732755187</v>
      </c>
      <c r="F49" s="2">
        <f t="shared" ca="1" si="3"/>
        <v>207880.11006594016</v>
      </c>
      <c r="G49" s="2">
        <f t="shared" ca="1" si="7"/>
        <v>188332.97478403794</v>
      </c>
      <c r="H49" s="2">
        <f ca="1">[2]!Uniform($T$19,$U$20)</f>
        <v>33316.856966740874</v>
      </c>
      <c r="I49" s="2">
        <f t="shared" ca="1" si="4"/>
        <v>221649.83175077883</v>
      </c>
      <c r="J49" s="2">
        <f t="shared" ca="1" si="5"/>
        <v>-13770</v>
      </c>
      <c r="M49" s="98">
        <f ca="1">M48+($M$53-$M$41)/12</f>
        <v>87416.333333333343</v>
      </c>
      <c r="N49" s="27">
        <f ca="1"/>
        <v>1254</v>
      </c>
      <c r="O49" s="55">
        <f ca="1">N49/RelevantTables!$D$33</f>
        <v>0.12540000000000001</v>
      </c>
      <c r="P49" s="56">
        <f t="shared" ca="1" si="9"/>
        <v>0.94730000000000003</v>
      </c>
      <c r="R49" s="99" t="s">
        <v>76</v>
      </c>
      <c r="S49" s="100" t="s">
        <v>18</v>
      </c>
      <c r="T49" s="100" t="s">
        <v>47</v>
      </c>
      <c r="U49" s="100" t="s">
        <v>99</v>
      </c>
      <c r="V49" s="114" t="s">
        <v>28</v>
      </c>
      <c r="W49" s="114"/>
      <c r="X49" s="115"/>
    </row>
    <row r="50" spans="1:26" x14ac:dyDescent="0.25">
      <c r="A50" s="8">
        <f t="array" aca="1" ref="A50:B50" ca="1">[2]!CorrelatedUniform($C$31:$D$32)</f>
        <v>5.8805704116821282E-2</v>
      </c>
      <c r="B50" s="10">
        <f ca="1"/>
        <v>0.83708107542065635</v>
      </c>
      <c r="D50" s="3">
        <f ca="1">[2]!TriangularRnd(A50,$F$18,$G$18,$H$18)</f>
        <v>372.45651781471406</v>
      </c>
      <c r="E50" s="2">
        <f t="shared" ca="1" si="6"/>
        <v>549.12659765870433</v>
      </c>
      <c r="F50" s="2">
        <f t="shared" ca="1" si="3"/>
        <v>204525.78040340252</v>
      </c>
      <c r="G50" s="2">
        <f t="shared" ca="1" si="7"/>
        <v>112204.84917640618</v>
      </c>
      <c r="H50" s="2">
        <f ca="1">[2]!Uniform($T$19,$U$20)</f>
        <v>32064.750801665581</v>
      </c>
      <c r="I50" s="2">
        <f t="shared" ca="1" si="4"/>
        <v>144269.59997807175</v>
      </c>
      <c r="J50" s="2">
        <f t="shared" ca="1" si="5"/>
        <v>60256</v>
      </c>
      <c r="M50" s="64">
        <f t="shared" ca="1" si="8"/>
        <v>118794.75000000001</v>
      </c>
      <c r="N50" s="27">
        <f ca="1"/>
        <v>434</v>
      </c>
      <c r="O50" s="55">
        <f ca="1">N50/RelevantTables!$D$33</f>
        <v>4.3400000000000001E-2</v>
      </c>
      <c r="P50" s="56">
        <f t="shared" ca="1" si="9"/>
        <v>0.99070000000000003</v>
      </c>
      <c r="R50" s="65">
        <v>1</v>
      </c>
      <c r="S50" s="27" t="s">
        <v>1</v>
      </c>
      <c r="T50" s="32">
        <f ca="1">CORREL($D$40:$D$10039,$F$40:$F$10039)</f>
        <v>7.3973393628511616E-2</v>
      </c>
      <c r="U50" s="32">
        <f ca="1">ABS(T50)</f>
        <v>7.3973393628511616E-2</v>
      </c>
      <c r="V50" s="67">
        <f ca="1">RANK(U50,$U$50:$U$51,1)</f>
        <v>1</v>
      </c>
      <c r="W50" s="27" t="str">
        <f ca="1">INDEX($S$50:$S$51,MATCH(R50,$V$50:$V$51,0))</f>
        <v>Number of rental units</v>
      </c>
      <c r="X50" s="33">
        <f ca="1">INDEX($T$50:$T$51,MATCH(R50,$V$50:$V$51,0))</f>
        <v>7.3973393628511616E-2</v>
      </c>
    </row>
    <row r="51" spans="1:26" ht="16.5" thickBot="1" x14ac:dyDescent="0.3">
      <c r="A51" s="8">
        <f t="array" aca="1" ref="A51:B51" ca="1">[2]!CorrelatedUniform($C$31:$D$32)</f>
        <v>0.20582365989685067</v>
      </c>
      <c r="B51" s="10">
        <f ca="1"/>
        <v>0.68984436767739221</v>
      </c>
      <c r="D51" s="3">
        <f ca="1">[2]!TriangularRnd(A51,$F$18,$G$18,$H$18)</f>
        <v>388.46089904455579</v>
      </c>
      <c r="E51" s="2">
        <f t="shared" ca="1" si="6"/>
        <v>524.77046263863474</v>
      </c>
      <c r="F51" s="2">
        <f t="shared" ca="1" si="3"/>
        <v>203852.80570863152</v>
      </c>
      <c r="G51" s="2">
        <f t="shared" ca="1" si="7"/>
        <v>153722.21531878991</v>
      </c>
      <c r="H51" s="2">
        <f ca="1">[2]!Uniform($T$19,$U$20)</f>
        <v>43343.962335256125</v>
      </c>
      <c r="I51" s="2">
        <f t="shared" ca="1" si="4"/>
        <v>197066.17765404604</v>
      </c>
      <c r="J51" s="2">
        <f t="shared" ca="1" si="5"/>
        <v>6786</v>
      </c>
      <c r="M51" s="64">
        <f t="shared" ca="1" si="8"/>
        <v>150173.16666666669</v>
      </c>
      <c r="N51" s="27">
        <f ca="1"/>
        <v>80</v>
      </c>
      <c r="O51" s="55">
        <f ca="1">N51/RelevantTables!$D$33</f>
        <v>8.0000000000000002E-3</v>
      </c>
      <c r="P51" s="56">
        <f t="shared" ca="1" si="9"/>
        <v>0.99870000000000003</v>
      </c>
      <c r="R51" s="66">
        <v>2</v>
      </c>
      <c r="S51" s="29" t="s">
        <v>0</v>
      </c>
      <c r="T51" s="35">
        <f ca="1">CORREL($E$40:$E$10039,$F$40:$F$10039)</f>
        <v>0.84430439849075245</v>
      </c>
      <c r="U51" s="35">
        <f t="shared" ref="U51" ca="1" si="10">ABS(T51)</f>
        <v>0.84430439849075245</v>
      </c>
      <c r="V51" s="68">
        <f ca="1">RANK(U51,$U$50:$U$51,1)</f>
        <v>2</v>
      </c>
      <c r="W51" s="29" t="str">
        <f ca="1">INDEX($S$50:$S$51,MATCH(R51,$V$50:$V$51,0))</f>
        <v>Rent per month</v>
      </c>
      <c r="X51" s="36">
        <f ca="1">INDEX($T$50:$T$51,MATCH(R51,$V$50:$V$51,0))</f>
        <v>0.84430439849075245</v>
      </c>
    </row>
    <row r="52" spans="1:26" x14ac:dyDescent="0.25">
      <c r="A52" s="8">
        <f t="array" aca="1" ref="A52:B52" ca="1">[2]!CorrelatedUniform($C$31:$D$32)</f>
        <v>0.68472707271575961</v>
      </c>
      <c r="B52" s="10">
        <f ca="1"/>
        <v>0.5140899246229671</v>
      </c>
      <c r="D52" s="3">
        <f ca="1">[2]!TriangularRnd(A52,$F$18,$G$18,$H$18)</f>
        <v>418.70277814371133</v>
      </c>
      <c r="E52" s="2">
        <f t="shared" ca="1" si="6"/>
        <v>501.76627745824652</v>
      </c>
      <c r="F52" s="2">
        <f t="shared" ca="1" si="3"/>
        <v>210090.9343505961</v>
      </c>
      <c r="G52" s="2">
        <f t="shared" ca="1" si="7"/>
        <v>148954.33367156622</v>
      </c>
      <c r="H52" s="2">
        <f ca="1">[2]!Uniform($T$19,$U$20)</f>
        <v>40687.334005138793</v>
      </c>
      <c r="I52" s="2">
        <f t="shared" ca="1" si="4"/>
        <v>189641.66767670499</v>
      </c>
      <c r="J52" s="2">
        <f t="shared" ca="1" si="5"/>
        <v>20449</v>
      </c>
      <c r="M52" s="64">
        <f t="shared" ca="1" si="8"/>
        <v>181551.58333333334</v>
      </c>
      <c r="N52" s="27">
        <f ca="1"/>
        <v>11</v>
      </c>
      <c r="O52" s="55">
        <f ca="1">N52/RelevantTables!$D$33</f>
        <v>1.1000000000000001E-3</v>
      </c>
      <c r="P52" s="56">
        <f t="shared" ca="1" si="9"/>
        <v>0.99980000000000002</v>
      </c>
    </row>
    <row r="53" spans="1:26" x14ac:dyDescent="0.25">
      <c r="A53" s="8">
        <f t="array" aca="1" ref="A53:B53" ca="1">[2]!CorrelatedUniform($C$31:$D$32)</f>
        <v>0.85936033725738536</v>
      </c>
      <c r="B53" s="10">
        <f ca="1"/>
        <v>0.60587923719176384</v>
      </c>
      <c r="D53" s="3">
        <f ca="1">[2]!TriangularRnd(A53,$F$18,$G$18,$H$18)</f>
        <v>432.83472608924563</v>
      </c>
      <c r="E53" s="2">
        <f t="shared" ca="1" si="6"/>
        <v>513.42973926452339</v>
      </c>
      <c r="F53" s="2">
        <f t="shared" ca="1" si="3"/>
        <v>222230.22056063279</v>
      </c>
      <c r="G53" s="2">
        <f t="shared" ca="1" si="7"/>
        <v>188796.78889421499</v>
      </c>
      <c r="H53" s="2">
        <f ca="1">[2]!Uniform($T$19,$U$20)</f>
        <v>38794.212802236245</v>
      </c>
      <c r="I53" s="2">
        <f t="shared" ca="1" si="4"/>
        <v>227591.00169645122</v>
      </c>
      <c r="J53" s="2">
        <f t="shared" ca="1" si="5"/>
        <v>-5361</v>
      </c>
      <c r="M53" s="64">
        <f ca="1">MAX(J40:J10039)</f>
        <v>212930</v>
      </c>
      <c r="N53" s="61">
        <f ca="1"/>
        <v>2</v>
      </c>
      <c r="O53" s="62">
        <f ca="1">N53/RelevantTables!$D$33</f>
        <v>2.0000000000000001E-4</v>
      </c>
      <c r="P53" s="56">
        <f t="shared" ca="1" si="9"/>
        <v>1</v>
      </c>
    </row>
    <row r="54" spans="1:26" ht="16.5" thickBot="1" x14ac:dyDescent="0.3">
      <c r="A54" s="8">
        <f t="array" aca="1" ref="A54:B54" ca="1">[2]!CorrelatedUniform($C$31:$D$32)</f>
        <v>0.86917781829833995</v>
      </c>
      <c r="B54" s="10">
        <f ca="1"/>
        <v>0.28957648886257303</v>
      </c>
      <c r="D54" s="3">
        <f ca="1">[2]!TriangularRnd(A54,$F$18,$G$18,$H$18)</f>
        <v>433.84465258878691</v>
      </c>
      <c r="E54" s="2">
        <f t="shared" ca="1" si="6"/>
        <v>472.2688809864876</v>
      </c>
      <c r="F54" s="2">
        <f t="shared" ca="1" si="3"/>
        <v>204891.32860007786</v>
      </c>
      <c r="G54" s="2">
        <f t="shared" ca="1" si="7"/>
        <v>192985.34416960593</v>
      </c>
      <c r="H54" s="2">
        <f ca="1">[2]!Uniform($T$19,$U$20)</f>
        <v>34694.12641827637</v>
      </c>
      <c r="I54" s="2">
        <f t="shared" ca="1" si="4"/>
        <v>227679.4705878823</v>
      </c>
      <c r="J54" s="2">
        <f t="shared" ca="1" si="5"/>
        <v>-22789</v>
      </c>
      <c r="M54" s="34"/>
      <c r="N54" s="63">
        <f ca="1">SUM(N41:N53)</f>
        <v>10000</v>
      </c>
      <c r="O54" s="60">
        <f ca="1">SUM(O41:O53)</f>
        <v>1</v>
      </c>
      <c r="P54" s="30"/>
    </row>
    <row r="55" spans="1:26" x14ac:dyDescent="0.25">
      <c r="A55" s="8">
        <f t="array" aca="1" ref="A55:B55" ca="1">[2]!CorrelatedUniform($C$31:$D$32)</f>
        <v>0.68759608268737804</v>
      </c>
      <c r="B55" s="10">
        <f ca="1"/>
        <v>0.39348206707037336</v>
      </c>
      <c r="D55" s="3">
        <f ca="1">[2]!TriangularRnd(A55,$F$18,$G$18,$H$18)</f>
        <v>418.89683911227019</v>
      </c>
      <c r="E55" s="2">
        <f t="shared" ca="1" si="6"/>
        <v>486.4872533628332</v>
      </c>
      <c r="F55" s="2">
        <f t="shared" ca="1" si="3"/>
        <v>203787.97270210096</v>
      </c>
      <c r="G55" s="2">
        <f t="shared" ca="1" si="7"/>
        <v>144630.36498989546</v>
      </c>
      <c r="H55" s="2">
        <f ca="1">[2]!Uniform($T$19,$U$20)</f>
        <v>37129.412711067525</v>
      </c>
      <c r="I55" s="2">
        <f t="shared" ca="1" si="4"/>
        <v>181759.77770096299</v>
      </c>
      <c r="J55" s="2">
        <f t="shared" ca="1" si="5"/>
        <v>22028</v>
      </c>
    </row>
    <row r="56" spans="1:26" x14ac:dyDescent="0.25">
      <c r="A56" s="8">
        <f t="array" aca="1" ref="A56:B56" ca="1">[2]!CorrelatedUniform($C$31:$D$32)</f>
        <v>7.3672771453857366E-2</v>
      </c>
      <c r="B56" s="10">
        <f ca="1"/>
        <v>0.66613580425604801</v>
      </c>
      <c r="D56" s="3">
        <f ca="1">[2]!TriangularRnd(A56,$F$18,$G$18,$H$18)</f>
        <v>374.6488816921489</v>
      </c>
      <c r="E56" s="2">
        <f t="shared" ca="1" si="6"/>
        <v>521.46338695650036</v>
      </c>
      <c r="F56" s="2">
        <f t="shared" ca="1" si="3"/>
        <v>195365.67476665316</v>
      </c>
      <c r="G56" s="2">
        <f t="shared" ca="1" si="7"/>
        <v>135907.5831470151</v>
      </c>
      <c r="H56" s="2">
        <f ca="1">[2]!Uniform($T$19,$U$20)</f>
        <v>43779.401179255103</v>
      </c>
      <c r="I56" s="2">
        <f t="shared" ca="1" si="4"/>
        <v>179686.98432627021</v>
      </c>
      <c r="J56" s="2">
        <f t="shared" ca="1" si="5"/>
        <v>15678</v>
      </c>
      <c r="R56" s="74"/>
    </row>
    <row r="57" spans="1:26" x14ac:dyDescent="0.25">
      <c r="A57" s="8">
        <f t="array" aca="1" ref="A57:B57" ca="1">[2]!CorrelatedUniform($C$31:$D$32)</f>
        <v>0.7191617488861084</v>
      </c>
      <c r="B57" s="10">
        <f ca="1"/>
        <v>0.70239914859801666</v>
      </c>
      <c r="D57" s="3">
        <f ca="1">[2]!TriangularRnd(A57,$F$18,$G$18,$H$18)</f>
        <v>421.09381792092086</v>
      </c>
      <c r="E57" s="2">
        <f t="shared" ca="1" si="6"/>
        <v>526.56566410755318</v>
      </c>
      <c r="F57" s="2">
        <f t="shared" ca="1" si="3"/>
        <v>221733.54588511476</v>
      </c>
      <c r="G57" s="2">
        <f t="shared" ca="1" si="7"/>
        <v>66162.126319326882</v>
      </c>
      <c r="H57" s="2">
        <f ca="1">[2]!Uniform($T$19,$U$20)</f>
        <v>26568.988033772217</v>
      </c>
      <c r="I57" s="2">
        <f t="shared" ca="1" si="4"/>
        <v>92731.114353099096</v>
      </c>
      <c r="J57" s="2">
        <f t="shared" ca="1" si="5"/>
        <v>129002</v>
      </c>
      <c r="M57" t="s">
        <v>44</v>
      </c>
      <c r="N57" s="40">
        <f ca="1">SUM(O61:Z73)</f>
        <v>10000</v>
      </c>
    </row>
    <row r="58" spans="1:26" ht="16.5" thickBot="1" x14ac:dyDescent="0.3">
      <c r="A58" s="8">
        <f t="array" aca="1" ref="A58:B58" ca="1">[2]!CorrelatedUniform($C$31:$D$32)</f>
        <v>1.6107320785522475E-2</v>
      </c>
      <c r="B58" s="10">
        <f ca="1"/>
        <v>0.69879092406553212</v>
      </c>
      <c r="D58" s="3">
        <f ca="1">[2]!TriangularRnd(A58,$F$18,$G$18,$H$18)</f>
        <v>363.69686829270319</v>
      </c>
      <c r="E58" s="2">
        <f t="shared" ca="1" si="6"/>
        <v>526.04631224052991</v>
      </c>
      <c r="F58" s="2">
        <f t="shared" ca="1" si="3"/>
        <v>191321.39633880623</v>
      </c>
      <c r="G58" s="2">
        <f t="shared" ca="1" si="7"/>
        <v>181766.38310470479</v>
      </c>
      <c r="H58" s="2">
        <f ca="1">[2]!Uniform($T$19,$U$20)</f>
        <v>32695.79883003682</v>
      </c>
      <c r="I58" s="2">
        <f t="shared" ca="1" si="4"/>
        <v>214462.18193474162</v>
      </c>
      <c r="J58" s="2">
        <f t="shared" ca="1" si="5"/>
        <v>-23141</v>
      </c>
    </row>
    <row r="59" spans="1:26" x14ac:dyDescent="0.25">
      <c r="A59" s="8">
        <f t="array" aca="1" ref="A59:B59" ca="1">[2]!CorrelatedUniform($C$31:$D$32)</f>
        <v>0.22422325611114513</v>
      </c>
      <c r="B59" s="10">
        <f ca="1"/>
        <v>0.44442443572421014</v>
      </c>
      <c r="D59" s="3">
        <f ca="1">[2]!TriangularRnd(A59,$F$18,$G$18,$H$18)</f>
        <v>389.96481260000826</v>
      </c>
      <c r="E59" s="2">
        <f t="shared" ca="1" si="6"/>
        <v>493.01195273187182</v>
      </c>
      <c r="F59" s="2">
        <f t="shared" ca="1" si="3"/>
        <v>192257.31375664851</v>
      </c>
      <c r="G59" s="2">
        <f t="shared" ca="1" si="7"/>
        <v>166941.82801641812</v>
      </c>
      <c r="H59" s="2">
        <f ca="1">[2]!Uniform($T$19,$U$20)</f>
        <v>38863.246024690117</v>
      </c>
      <c r="I59" s="2">
        <f t="shared" ca="1" si="4"/>
        <v>205805.07404110825</v>
      </c>
      <c r="J59" s="2">
        <f t="shared" ca="1" si="5"/>
        <v>-13548</v>
      </c>
      <c r="M59" s="37"/>
      <c r="N59" s="38"/>
      <c r="O59" s="121" t="s">
        <v>31</v>
      </c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2"/>
    </row>
    <row r="60" spans="1:26" x14ac:dyDescent="0.25">
      <c r="A60" s="8">
        <f t="array" aca="1" ref="A60:B60" ca="1">[2]!CorrelatedUniform($C$31:$D$32)</f>
        <v>0.16110014915466334</v>
      </c>
      <c r="B60" s="10">
        <f ca="1"/>
        <v>0.30853319340385876</v>
      </c>
      <c r="D60" s="3">
        <f ca="1">[2]!TriangularRnd(A60,$F$18,$G$18,$H$18)</f>
        <v>384.49691363873563</v>
      </c>
      <c r="E60" s="2">
        <f t="shared" ca="1" si="6"/>
        <v>474.9993828793684</v>
      </c>
      <c r="F60" s="2">
        <f t="shared" ca="1" si="3"/>
        <v>182635.79669742123</v>
      </c>
      <c r="G60" s="2">
        <f t="shared" ca="1" si="7"/>
        <v>153285.44091215584</v>
      </c>
      <c r="H60" s="2">
        <f ca="1">[2]!Uniform($T$19,$U$20)</f>
        <v>42237.066682282028</v>
      </c>
      <c r="I60" s="2">
        <f t="shared" ca="1" si="4"/>
        <v>195522.50759443786</v>
      </c>
      <c r="J60" s="2">
        <f t="shared" ca="1" si="5"/>
        <v>-12887</v>
      </c>
      <c r="M60" s="39"/>
      <c r="O60" s="41">
        <f ca="1">MIN($J$40:$J$10039)</f>
        <v>-163611</v>
      </c>
      <c r="P60" s="41">
        <f ca="1">O60+($Z$60-$O$60)/12</f>
        <v>-132232.58333333334</v>
      </c>
      <c r="Q60" s="41">
        <f t="shared" ref="Q60:Y60" ca="1" si="11">P60+($Z$60-$O$60)/12</f>
        <v>-100854.16666666667</v>
      </c>
      <c r="R60" s="41">
        <f t="shared" ca="1" si="11"/>
        <v>-69475.75</v>
      </c>
      <c r="S60" s="41">
        <f t="shared" ca="1" si="11"/>
        <v>-38097.333333333328</v>
      </c>
      <c r="T60" s="41">
        <f t="shared" ca="1" si="11"/>
        <v>-6718.9166666666606</v>
      </c>
      <c r="U60" s="41">
        <f t="shared" ca="1" si="11"/>
        <v>24659.500000000007</v>
      </c>
      <c r="V60" s="41">
        <f t="shared" ca="1" si="11"/>
        <v>56037.916666666672</v>
      </c>
      <c r="W60" s="41">
        <f t="shared" ca="1" si="11"/>
        <v>87416.333333333343</v>
      </c>
      <c r="X60" s="41">
        <f t="shared" ca="1" si="11"/>
        <v>118794.75000000001</v>
      </c>
      <c r="Y60" s="41">
        <f t="shared" ca="1" si="11"/>
        <v>150173.16666666669</v>
      </c>
      <c r="Z60" s="42">
        <f ca="1">MAX($J$40:$J$10039)</f>
        <v>212930</v>
      </c>
    </row>
    <row r="61" spans="1:26" x14ac:dyDescent="0.25">
      <c r="A61" s="8">
        <f t="array" aca="1" ref="A61:B61" ca="1">[2]!CorrelatedUniform($C$31:$D$32)</f>
        <v>0.83569383621215798</v>
      </c>
      <c r="B61" s="10">
        <f ca="1"/>
        <v>0.78159010405038409</v>
      </c>
      <c r="D61" s="3">
        <f ca="1">[2]!TriangularRnd(A61,$F$18,$G$18,$H$18)</f>
        <v>430.53633736619702</v>
      </c>
      <c r="E61" s="2">
        <f t="shared" ca="1" si="6"/>
        <v>538.87873406550921</v>
      </c>
      <c r="F61" s="2">
        <f t="shared" ca="1" si="3"/>
        <v>232006.87644909724</v>
      </c>
      <c r="G61" s="2">
        <f t="shared" ca="1" si="7"/>
        <v>75954.768224589468</v>
      </c>
      <c r="H61" s="2">
        <f ca="1">[2]!Uniform($T$19,$U$20)</f>
        <v>34524.894401751575</v>
      </c>
      <c r="I61" s="2">
        <f t="shared" ca="1" si="4"/>
        <v>110479.66262634104</v>
      </c>
      <c r="J61" s="2">
        <f t="shared" ca="1" si="5"/>
        <v>121527</v>
      </c>
      <c r="M61" s="123" t="s">
        <v>53</v>
      </c>
      <c r="N61" s="41">
        <f t="shared" ref="N61:N65" si="12">N62-25</f>
        <v>350</v>
      </c>
      <c r="O61" s="69">
        <f ca="1">COUNTIFS(E40:E10039,"&lt;="&amp;N61,$J$40:$J$10039,"&lt;="&amp;$O$60)</f>
        <v>0</v>
      </c>
      <c r="P61" s="69">
        <f t="shared" ref="P61:Y61" ca="1" si="13">COUNTIFS($E$40:$E$10039,"&lt;="&amp;$N$61,$J$40:$J$10039,"&gt;"&amp;O60,$J$40:$J$10039,"&lt;="&amp;P60)</f>
        <v>1</v>
      </c>
      <c r="Q61" s="69">
        <f t="shared" ca="1" si="13"/>
        <v>2</v>
      </c>
      <c r="R61" s="69">
        <f t="shared" ca="1" si="13"/>
        <v>2</v>
      </c>
      <c r="S61" s="69">
        <f t="shared" ca="1" si="13"/>
        <v>3</v>
      </c>
      <c r="T61" s="69">
        <f t="shared" ca="1" si="13"/>
        <v>1</v>
      </c>
      <c r="U61" s="69">
        <f t="shared" ca="1" si="13"/>
        <v>1</v>
      </c>
      <c r="V61" s="69">
        <f t="shared" ca="1" si="13"/>
        <v>1</v>
      </c>
      <c r="W61" s="69">
        <f t="shared" ca="1" si="13"/>
        <v>0</v>
      </c>
      <c r="X61" s="69">
        <f t="shared" ca="1" si="13"/>
        <v>0</v>
      </c>
      <c r="Y61" s="69">
        <f t="shared" ca="1" si="13"/>
        <v>0</v>
      </c>
      <c r="Z61" s="70">
        <f ca="1">COUNTIFS($E$40:$E$10039,"&lt;"&amp;N62,$J$40:$J$10039,"&gt;"&amp;$Y$60)</f>
        <v>0</v>
      </c>
    </row>
    <row r="62" spans="1:26" x14ac:dyDescent="0.25">
      <c r="A62" s="8">
        <f t="array" aca="1" ref="A62:B62" ca="1">[2]!CorrelatedUniform($C$31:$D$32)</f>
        <v>0.38960373401641823</v>
      </c>
      <c r="B62" s="10">
        <f ca="1"/>
        <v>0.64452844079465033</v>
      </c>
      <c r="D62" s="3">
        <f ca="1">[2]!TriangularRnd(A62,$F$18,$G$18,$H$18)</f>
        <v>401.38272743744898</v>
      </c>
      <c r="E62" s="2">
        <f t="shared" ca="1" si="6"/>
        <v>518.52948744697301</v>
      </c>
      <c r="F62" s="2">
        <f t="shared" ca="1" si="3"/>
        <v>208128.77992820847</v>
      </c>
      <c r="G62" s="2">
        <f t="shared" ca="1" si="7"/>
        <v>196348.92746384017</v>
      </c>
      <c r="H62" s="2">
        <f ca="1">[2]!Uniform($T$19,$U$20)</f>
        <v>38310.431071991028</v>
      </c>
      <c r="I62" s="2">
        <f t="shared" ca="1" si="4"/>
        <v>234659.35853583121</v>
      </c>
      <c r="J62" s="2">
        <f t="shared" ca="1" si="5"/>
        <v>-26531</v>
      </c>
      <c r="M62" s="123"/>
      <c r="N62" s="41">
        <f t="shared" si="12"/>
        <v>375</v>
      </c>
      <c r="O62" s="69">
        <f t="shared" ref="O62:O72" ca="1" si="14">COUNTIFS($E$40:$E$10039,"&gt;"&amp;N61,$E$40:$E$10039,"&lt;="&amp;N62,$J$40:$J$10039,"&lt;="&amp;$O$60)</f>
        <v>0</v>
      </c>
      <c r="P62" s="69">
        <f t="shared" ref="P62:P72" ca="1" si="15">COUNTIFS($E$40:$E$10039,"&gt;"&amp;$N61,$E$40:$E$10039,"&lt;="&amp;$N62,$J$40:$J$10039,"&gt;"&amp;O$60,$J$40:$J$10039,"&lt;="&amp;P$60)</f>
        <v>2</v>
      </c>
      <c r="Q62" s="69">
        <f t="shared" ref="Q62:Q72" ca="1" si="16">COUNTIFS($E$40:$E$10039,"&gt;"&amp;$N61,$E$40:$E$10039,"&lt;="&amp;$N62,$J$40:$J$10039,"&gt;"&amp;P$60,$J$40:$J$10039,"&lt;="&amp;Q$60)</f>
        <v>4</v>
      </c>
      <c r="R62" s="69">
        <f t="shared" ref="R62:R72" ca="1" si="17">COUNTIFS($E$40:$E$10039,"&gt;"&amp;$N61,$E$40:$E$10039,"&lt;="&amp;$N62,$J$40:$J$10039,"&gt;"&amp;Q$60,$J$40:$J$10039,"&lt;="&amp;R$60)</f>
        <v>7</v>
      </c>
      <c r="S62" s="69">
        <f t="shared" ref="S62:S72" ca="1" si="18">COUNTIFS($E$40:$E$10039,"&gt;"&amp;$N61,$E$40:$E$10039,"&lt;="&amp;$N62,$J$40:$J$10039,"&gt;"&amp;R$60,$J$40:$J$10039,"&lt;="&amp;S$60)</f>
        <v>9</v>
      </c>
      <c r="T62" s="69">
        <f t="shared" ref="T62:T72" ca="1" si="19">COUNTIFS($E$40:$E$10039,"&gt;"&amp;$N61,$E$40:$E$10039,"&lt;="&amp;$N62,$J$40:$J$10039,"&gt;"&amp;S$60,$J$40:$J$10039,"&lt;="&amp;T$60)</f>
        <v>25</v>
      </c>
      <c r="U62" s="69">
        <f t="shared" ref="U62:U72" ca="1" si="20">COUNTIFS($E$40:$E$10039,"&gt;"&amp;$N61,$E$40:$E$10039,"&lt;="&amp;$N62,$J$40:$J$10039,"&gt;"&amp;T$60,$J$40:$J$10039,"&lt;="&amp;U$60)</f>
        <v>8</v>
      </c>
      <c r="V62" s="69">
        <f t="shared" ref="V62:V72" ca="1" si="21">COUNTIFS($E$40:$E$10039,"&gt;"&amp;$N61,$E$40:$E$10039,"&lt;="&amp;$N62,$J$40:$J$10039,"&gt;"&amp;U$60,$J$40:$J$10039,"&lt;="&amp;V$60)</f>
        <v>5</v>
      </c>
      <c r="W62" s="69">
        <f t="shared" ref="W62:W72" ca="1" si="22">COUNTIFS($E$40:$E$10039,"&gt;"&amp;$N61,$E$40:$E$10039,"&lt;="&amp;$N62,$J$40:$J$10039,"&gt;"&amp;V$60,$J$40:$J$10039,"&lt;="&amp;W$60)</f>
        <v>0</v>
      </c>
      <c r="X62" s="69">
        <f t="shared" ref="X62:X72" ca="1" si="23">COUNTIFS($E$40:$E$10039,"&gt;"&amp;$N61,$E$40:$E$10039,"&lt;="&amp;$N62,$J$40:$J$10039,"&gt;"&amp;W$60,$J$40:$J$10039,"&lt;="&amp;X$60)</f>
        <v>0</v>
      </c>
      <c r="Y62" s="69">
        <f t="shared" ref="Y62:Y72" ca="1" si="24">COUNTIFS($E$40:$E$10039,"&gt;"&amp;$N61,$E$40:$E$10039,"&lt;="&amp;$N62,$J$40:$J$10039,"&gt;"&amp;X$60,$J$40:$J$10039,"&lt;="&amp;Y$60)</f>
        <v>0</v>
      </c>
      <c r="Z62" s="70">
        <f t="shared" ref="Z62:Z72" ca="1" si="25">COUNTIFS($E$40:$E$10039,"&gt;"&amp;N61,$E$40:$E$10039,"&lt;="&amp;N62,$J$40:$J$10039,"&gt;"&amp;$Y$60)</f>
        <v>0</v>
      </c>
    </row>
    <row r="63" spans="1:26" x14ac:dyDescent="0.25">
      <c r="A63" s="8">
        <f t="array" aca="1" ref="A63:B63" ca="1">[2]!CorrelatedUniform($C$31:$D$32)</f>
        <v>0.3492724895477296</v>
      </c>
      <c r="B63" s="10">
        <f ca="1"/>
        <v>0.15530145727558475</v>
      </c>
      <c r="D63" s="3">
        <f ca="1">[2]!TriangularRnd(A63,$F$18,$G$18,$H$18)</f>
        <v>398.86742181919305</v>
      </c>
      <c r="E63" s="2">
        <f t="shared" ca="1" si="6"/>
        <v>449.30211266055926</v>
      </c>
      <c r="F63" s="2">
        <f t="shared" ca="1" si="3"/>
        <v>179211.97529483389</v>
      </c>
      <c r="G63" s="2">
        <f t="shared" ca="1" si="7"/>
        <v>190472.56807457036</v>
      </c>
      <c r="H63" s="2">
        <f ca="1">[2]!Uniform($T$19,$U$20)</f>
        <v>39539.29974945711</v>
      </c>
      <c r="I63" s="2">
        <f t="shared" ca="1" si="4"/>
        <v>230011.86782402746</v>
      </c>
      <c r="J63" s="2">
        <f t="shared" ca="1" si="5"/>
        <v>-50800</v>
      </c>
      <c r="M63" s="123"/>
      <c r="N63" s="41">
        <f t="shared" si="12"/>
        <v>400</v>
      </c>
      <c r="O63" s="69">
        <f t="shared" ca="1" si="14"/>
        <v>0</v>
      </c>
      <c r="P63" s="69">
        <f t="shared" ca="1" si="15"/>
        <v>0</v>
      </c>
      <c r="Q63" s="69">
        <f t="shared" ca="1" si="16"/>
        <v>1</v>
      </c>
      <c r="R63" s="69">
        <f t="shared" ca="1" si="17"/>
        <v>29</v>
      </c>
      <c r="S63" s="69">
        <f t="shared" ca="1" si="18"/>
        <v>40</v>
      </c>
      <c r="T63" s="69">
        <f t="shared" ca="1" si="19"/>
        <v>49</v>
      </c>
      <c r="U63" s="69">
        <f t="shared" ca="1" si="20"/>
        <v>25</v>
      </c>
      <c r="V63" s="69">
        <f t="shared" ca="1" si="21"/>
        <v>14</v>
      </c>
      <c r="W63" s="69">
        <f t="shared" ca="1" si="22"/>
        <v>3</v>
      </c>
      <c r="X63" s="69">
        <f t="shared" ca="1" si="23"/>
        <v>0</v>
      </c>
      <c r="Y63" s="69">
        <f t="shared" ca="1" si="24"/>
        <v>0</v>
      </c>
      <c r="Z63" s="70">
        <f t="shared" ca="1" si="25"/>
        <v>0</v>
      </c>
    </row>
    <row r="64" spans="1:26" x14ac:dyDescent="0.25">
      <c r="A64" s="8">
        <f t="array" aca="1" ref="A64:B64" ca="1">[2]!CorrelatedUniform($C$31:$D$32)</f>
        <v>0.77942347526550315</v>
      </c>
      <c r="B64" s="10">
        <f ca="1"/>
        <v>0.57730009242863844</v>
      </c>
      <c r="D64" s="3">
        <f ca="1">[2]!TriangularRnd(A64,$F$18,$G$18,$H$18)</f>
        <v>425.66264230114786</v>
      </c>
      <c r="E64" s="2">
        <f t="shared" ca="1" si="6"/>
        <v>509.74956138183114</v>
      </c>
      <c r="F64" s="2">
        <f t="shared" ca="1" si="3"/>
        <v>216981.34520964141</v>
      </c>
      <c r="G64" s="2">
        <f t="shared" ca="1" si="7"/>
        <v>102839.39990600903</v>
      </c>
      <c r="H64" s="2">
        <f ca="1">[2]!Uniform($T$19,$U$20)</f>
        <v>39033.790757540068</v>
      </c>
      <c r="I64" s="2">
        <f t="shared" ca="1" si="4"/>
        <v>141873.19066354909</v>
      </c>
      <c r="J64" s="2">
        <f t="shared" ca="1" si="5"/>
        <v>75108</v>
      </c>
      <c r="M64" s="123"/>
      <c r="N64" s="41">
        <f t="shared" si="12"/>
        <v>425</v>
      </c>
      <c r="O64" s="69">
        <f t="shared" ca="1" si="14"/>
        <v>1</v>
      </c>
      <c r="P64" s="69">
        <f t="shared" ca="1" si="15"/>
        <v>2</v>
      </c>
      <c r="Q64" s="69">
        <f t="shared" ca="1" si="16"/>
        <v>16</v>
      </c>
      <c r="R64" s="69">
        <f t="shared" ca="1" si="17"/>
        <v>31</v>
      </c>
      <c r="S64" s="69">
        <f t="shared" ca="1" si="18"/>
        <v>102</v>
      </c>
      <c r="T64" s="69">
        <f t="shared" ca="1" si="19"/>
        <v>122</v>
      </c>
      <c r="U64" s="69">
        <f t="shared" ca="1" si="20"/>
        <v>114</v>
      </c>
      <c r="V64" s="69">
        <f t="shared" ca="1" si="21"/>
        <v>57</v>
      </c>
      <c r="W64" s="69">
        <f t="shared" ca="1" si="22"/>
        <v>18</v>
      </c>
      <c r="X64" s="69">
        <f t="shared" ca="1" si="23"/>
        <v>1</v>
      </c>
      <c r="Y64" s="69">
        <f t="shared" ca="1" si="24"/>
        <v>0</v>
      </c>
      <c r="Z64" s="70">
        <f t="shared" ca="1" si="25"/>
        <v>0</v>
      </c>
    </row>
    <row r="65" spans="1:26" x14ac:dyDescent="0.25">
      <c r="A65" s="8">
        <f t="array" aca="1" ref="A65:B65" ca="1">[2]!CorrelatedUniform($C$31:$D$32)</f>
        <v>0.20630896091461165</v>
      </c>
      <c r="B65" s="10">
        <f ca="1"/>
        <v>0.71475496065413791</v>
      </c>
      <c r="D65" s="3">
        <f ca="1">[2]!TriangularRnd(A65,$F$18,$G$18,$H$18)</f>
        <v>388.5014093799158</v>
      </c>
      <c r="E65" s="2">
        <f t="shared" ca="1" si="6"/>
        <v>528.3664940967692</v>
      </c>
      <c r="F65" s="2">
        <f t="shared" ca="1" si="3"/>
        <v>205271.12762571979</v>
      </c>
      <c r="G65" s="2">
        <f t="shared" ca="1" si="7"/>
        <v>114735.88761549641</v>
      </c>
      <c r="H65" s="2">
        <f ca="1">[2]!Uniform($T$19,$U$20)</f>
        <v>37306.07181160817</v>
      </c>
      <c r="I65" s="2">
        <f t="shared" ca="1" si="4"/>
        <v>152041.95942710456</v>
      </c>
      <c r="J65" s="2">
        <f t="shared" ca="1" si="5"/>
        <v>53229</v>
      </c>
      <c r="M65" s="123"/>
      <c r="N65" s="41">
        <f t="shared" si="12"/>
        <v>450</v>
      </c>
      <c r="O65" s="69">
        <f t="shared" ca="1" si="14"/>
        <v>0</v>
      </c>
      <c r="P65" s="69">
        <f t="shared" ca="1" si="15"/>
        <v>3</v>
      </c>
      <c r="Q65" s="69">
        <f t="shared" ca="1" si="16"/>
        <v>19</v>
      </c>
      <c r="R65" s="69">
        <f t="shared" ca="1" si="17"/>
        <v>62</v>
      </c>
      <c r="S65" s="69">
        <f t="shared" ca="1" si="18"/>
        <v>177</v>
      </c>
      <c r="T65" s="69">
        <f t="shared" ca="1" si="19"/>
        <v>273</v>
      </c>
      <c r="U65" s="69">
        <f t="shared" ca="1" si="20"/>
        <v>233</v>
      </c>
      <c r="V65" s="69">
        <f t="shared" ca="1" si="21"/>
        <v>121</v>
      </c>
      <c r="W65" s="69">
        <f t="shared" ca="1" si="22"/>
        <v>41</v>
      </c>
      <c r="X65" s="69">
        <f t="shared" ca="1" si="23"/>
        <v>11</v>
      </c>
      <c r="Y65" s="69">
        <f t="shared" ca="1" si="24"/>
        <v>1</v>
      </c>
      <c r="Z65" s="70">
        <f t="shared" ca="1" si="25"/>
        <v>1</v>
      </c>
    </row>
    <row r="66" spans="1:26" x14ac:dyDescent="0.25">
      <c r="A66" s="8">
        <f t="array" aca="1" ref="A66:B66" ca="1">[2]!CorrelatedUniform($C$31:$D$32)</f>
        <v>0.69026792049407981</v>
      </c>
      <c r="B66" s="10">
        <f ca="1"/>
        <v>0.57089444704214298</v>
      </c>
      <c r="D66" s="3">
        <f ca="1">[2]!TriangularRnd(A66,$F$18,$G$18,$H$18)</f>
        <v>419.07836621804688</v>
      </c>
      <c r="E66" s="2">
        <f t="shared" ca="1" si="6"/>
        <v>508.93259078255426</v>
      </c>
      <c r="F66" s="2">
        <f t="shared" ca="1" si="3"/>
        <v>213282.63866027066</v>
      </c>
      <c r="G66" s="2">
        <f t="shared" ca="1" si="7"/>
        <v>149596.72087208022</v>
      </c>
      <c r="H66" s="2">
        <f ca="1">[2]!Uniform($T$19,$U$20)</f>
        <v>41413.44076035545</v>
      </c>
      <c r="I66" s="2">
        <f t="shared" ca="1" si="4"/>
        <v>191010.16163243566</v>
      </c>
      <c r="J66" s="2">
        <f t="shared" ca="1" si="5"/>
        <v>22272</v>
      </c>
      <c r="M66" s="123"/>
      <c r="N66" s="41">
        <f>N67-25</f>
        <v>475</v>
      </c>
      <c r="O66" s="69">
        <f t="shared" ca="1" si="14"/>
        <v>0</v>
      </c>
      <c r="P66" s="69">
        <f t="shared" ca="1" si="15"/>
        <v>1</v>
      </c>
      <c r="Q66" s="69">
        <f t="shared" ca="1" si="16"/>
        <v>18</v>
      </c>
      <c r="R66" s="69">
        <f t="shared" ca="1" si="17"/>
        <v>64</v>
      </c>
      <c r="S66" s="69">
        <f t="shared" ca="1" si="18"/>
        <v>191</v>
      </c>
      <c r="T66" s="69">
        <f t="shared" ca="1" si="19"/>
        <v>374</v>
      </c>
      <c r="U66" s="69">
        <f t="shared" ca="1" si="20"/>
        <v>411</v>
      </c>
      <c r="V66" s="69">
        <f t="shared" ca="1" si="21"/>
        <v>277</v>
      </c>
      <c r="W66" s="69">
        <f t="shared" ca="1" si="22"/>
        <v>117</v>
      </c>
      <c r="X66" s="69">
        <f t="shared" ca="1" si="23"/>
        <v>33</v>
      </c>
      <c r="Y66" s="69">
        <f t="shared" ca="1" si="24"/>
        <v>3</v>
      </c>
      <c r="Z66" s="70">
        <f t="shared" ca="1" si="25"/>
        <v>0</v>
      </c>
    </row>
    <row r="67" spans="1:26" x14ac:dyDescent="0.25">
      <c r="A67" s="8">
        <f t="array" aca="1" ref="A67:B67" ca="1">[2]!CorrelatedUniform($C$31:$D$32)</f>
        <v>0.84087467193603527</v>
      </c>
      <c r="B67" s="10">
        <f ca="1"/>
        <v>0.3170566467657398</v>
      </c>
      <c r="D67" s="3">
        <f ca="1">[2]!TriangularRnd(A67,$F$18,$G$18,$H$18)</f>
        <v>431.0245349850598</v>
      </c>
      <c r="E67" s="2">
        <f t="shared" ca="1" si="6"/>
        <v>476.20273116977933</v>
      </c>
      <c r="F67" s="2">
        <f t="shared" ca="1" si="3"/>
        <v>205255.06076106959</v>
      </c>
      <c r="G67" s="2">
        <f t="shared" ca="1" si="7"/>
        <v>133974.91358334638</v>
      </c>
      <c r="H67" s="2">
        <f ca="1">[2]!Uniform($T$19,$U$20)</f>
        <v>42414.246052045128</v>
      </c>
      <c r="I67" s="2">
        <f t="shared" ca="1" si="4"/>
        <v>176389.15963539149</v>
      </c>
      <c r="J67" s="2">
        <f t="shared" ca="1" si="5"/>
        <v>28865</v>
      </c>
      <c r="M67" s="123"/>
      <c r="N67" s="41">
        <f>G24</f>
        <v>500</v>
      </c>
      <c r="O67" s="69">
        <f t="shared" ca="1" si="14"/>
        <v>0</v>
      </c>
      <c r="P67" s="69">
        <f t="shared" ca="1" si="15"/>
        <v>1</v>
      </c>
      <c r="Q67" s="69">
        <f t="shared" ca="1" si="16"/>
        <v>6</v>
      </c>
      <c r="R67" s="69">
        <f t="shared" ca="1" si="17"/>
        <v>50</v>
      </c>
      <c r="S67" s="69">
        <f t="shared" ca="1" si="18"/>
        <v>178</v>
      </c>
      <c r="T67" s="69">
        <f t="shared" ca="1" si="19"/>
        <v>386</v>
      </c>
      <c r="U67" s="69">
        <f t="shared" ca="1" si="20"/>
        <v>558</v>
      </c>
      <c r="V67" s="69">
        <f t="shared" ca="1" si="21"/>
        <v>409</v>
      </c>
      <c r="W67" s="69">
        <f t="shared" ca="1" si="22"/>
        <v>199</v>
      </c>
      <c r="X67" s="69">
        <f t="shared" ca="1" si="23"/>
        <v>56</v>
      </c>
      <c r="Y67" s="69">
        <f t="shared" ca="1" si="24"/>
        <v>11</v>
      </c>
      <c r="Z67" s="70">
        <f t="shared" ca="1" si="25"/>
        <v>2</v>
      </c>
    </row>
    <row r="68" spans="1:26" x14ac:dyDescent="0.25">
      <c r="A68" s="8">
        <f t="array" aca="1" ref="A68:B68" ca="1">[2]!CorrelatedUniform($C$31:$D$32)</f>
        <v>0.25649893283843983</v>
      </c>
      <c r="B68" s="10">
        <f ca="1"/>
        <v>0.52294216829131013</v>
      </c>
      <c r="D68" s="3">
        <f ca="1">[2]!TriangularRnd(A68,$F$18,$G$18,$H$18)</f>
        <v>392.46082337984916</v>
      </c>
      <c r="E68" s="2">
        <f t="shared" ca="1" si="6"/>
        <v>502.87696108688323</v>
      </c>
      <c r="F68" s="2">
        <f t="shared" ca="1" si="3"/>
        <v>197359.50620691455</v>
      </c>
      <c r="G68" s="2">
        <f t="shared" ca="1" si="7"/>
        <v>162336.32209555994</v>
      </c>
      <c r="H68" s="2">
        <f ca="1">[2]!Uniform($T$19,$U$20)</f>
        <v>40138.723357660936</v>
      </c>
      <c r="I68" s="2">
        <f t="shared" ca="1" si="4"/>
        <v>202475.04545322087</v>
      </c>
      <c r="J68" s="2">
        <f t="shared" ca="1" si="5"/>
        <v>-5116</v>
      </c>
      <c r="M68" s="123"/>
      <c r="N68" s="41">
        <f>N67+25</f>
        <v>525</v>
      </c>
      <c r="O68" s="69">
        <f t="shared" ca="1" si="14"/>
        <v>0</v>
      </c>
      <c r="P68" s="69">
        <f t="shared" ca="1" si="15"/>
        <v>1</v>
      </c>
      <c r="Q68" s="69">
        <f t="shared" ca="1" si="16"/>
        <v>3</v>
      </c>
      <c r="R68" s="69">
        <f t="shared" ca="1" si="17"/>
        <v>29</v>
      </c>
      <c r="S68" s="69">
        <f t="shared" ca="1" si="18"/>
        <v>140</v>
      </c>
      <c r="T68" s="69">
        <f t="shared" ca="1" si="19"/>
        <v>351</v>
      </c>
      <c r="U68" s="69">
        <f t="shared" ca="1" si="20"/>
        <v>503</v>
      </c>
      <c r="V68" s="69">
        <f t="shared" ca="1" si="21"/>
        <v>473</v>
      </c>
      <c r="W68" s="69">
        <f t="shared" ca="1" si="22"/>
        <v>259</v>
      </c>
      <c r="X68" s="69">
        <f t="shared" ca="1" si="23"/>
        <v>93</v>
      </c>
      <c r="Y68" s="69">
        <f t="shared" ca="1" si="24"/>
        <v>6</v>
      </c>
      <c r="Z68" s="70">
        <f t="shared" ca="1" si="25"/>
        <v>1</v>
      </c>
    </row>
    <row r="69" spans="1:26" x14ac:dyDescent="0.25">
      <c r="A69" s="8">
        <f t="array" aca="1" ref="A69:B69" ca="1">[2]!CorrelatedUniform($C$31:$D$32)</f>
        <v>0.17023038864135742</v>
      </c>
      <c r="B69" s="10">
        <f ca="1"/>
        <v>0.98124579519988475</v>
      </c>
      <c r="D69" s="3">
        <f ca="1">[2]!TriangularRnd(A69,$F$18,$G$18,$H$18)</f>
        <v>385.3470052438276</v>
      </c>
      <c r="E69" s="2">
        <f t="shared" ca="1" si="6"/>
        <v>604.00933612801157</v>
      </c>
      <c r="F69" s="2">
        <f t="shared" ca="1" si="3"/>
        <v>232753.18881624169</v>
      </c>
      <c r="G69" s="2">
        <f t="shared" ca="1" si="7"/>
        <v>130532.64948847046</v>
      </c>
      <c r="H69" s="2">
        <f ca="1">[2]!Uniform($T$19,$U$20)</f>
        <v>41424.125548646138</v>
      </c>
      <c r="I69" s="2">
        <f t="shared" ca="1" si="4"/>
        <v>171956.7750371166</v>
      </c>
      <c r="J69" s="2">
        <f t="shared" ca="1" si="5"/>
        <v>60796</v>
      </c>
      <c r="M69" s="123"/>
      <c r="N69" s="41">
        <f t="shared" ref="N69:N73" si="26">N68+25</f>
        <v>550</v>
      </c>
      <c r="O69" s="69">
        <f t="shared" ca="1" si="14"/>
        <v>0</v>
      </c>
      <c r="P69" s="69">
        <f t="shared" ca="1" si="15"/>
        <v>0</v>
      </c>
      <c r="Q69" s="69">
        <f t="shared" ca="1" si="16"/>
        <v>3</v>
      </c>
      <c r="R69" s="69">
        <f t="shared" ca="1" si="17"/>
        <v>18</v>
      </c>
      <c r="S69" s="69">
        <f t="shared" ca="1" si="18"/>
        <v>73</v>
      </c>
      <c r="T69" s="69">
        <f t="shared" ca="1" si="19"/>
        <v>233</v>
      </c>
      <c r="U69" s="69">
        <f t="shared" ca="1" si="20"/>
        <v>406</v>
      </c>
      <c r="V69" s="69">
        <f t="shared" ca="1" si="21"/>
        <v>467</v>
      </c>
      <c r="W69" s="69">
        <f t="shared" ca="1" si="22"/>
        <v>265</v>
      </c>
      <c r="X69" s="69">
        <f t="shared" ca="1" si="23"/>
        <v>84</v>
      </c>
      <c r="Y69" s="69">
        <f t="shared" ca="1" si="24"/>
        <v>21</v>
      </c>
      <c r="Z69" s="70">
        <f t="shared" ca="1" si="25"/>
        <v>1</v>
      </c>
    </row>
    <row r="70" spans="1:26" x14ac:dyDescent="0.25">
      <c r="A70" s="8">
        <f t="array" aca="1" ref="A70:B70" ca="1">[2]!CorrelatedUniform($C$31:$D$32)</f>
        <v>0.17438590526580858</v>
      </c>
      <c r="B70" s="10">
        <f ca="1"/>
        <v>0.48121807303249908</v>
      </c>
      <c r="D70" s="3">
        <f ca="1">[2]!TriangularRnd(A70,$F$18,$G$18,$H$18)</f>
        <v>385.7263534814453</v>
      </c>
      <c r="E70" s="2">
        <f t="shared" ca="1" si="6"/>
        <v>497.64516428641656</v>
      </c>
      <c r="F70" s="2">
        <f t="shared" ca="1" si="3"/>
        <v>191954.85454787425</v>
      </c>
      <c r="G70" s="2">
        <f t="shared" ca="1" si="7"/>
        <v>143719.91919377624</v>
      </c>
      <c r="H70" s="2">
        <f ca="1">[2]!Uniform($T$19,$U$20)</f>
        <v>38469.799651173533</v>
      </c>
      <c r="I70" s="2">
        <f t="shared" ca="1" si="4"/>
        <v>182189.71884494976</v>
      </c>
      <c r="J70" s="2">
        <f t="shared" ca="1" si="5"/>
        <v>9765</v>
      </c>
      <c r="M70" s="123"/>
      <c r="N70" s="41">
        <f t="shared" si="26"/>
        <v>575</v>
      </c>
      <c r="O70" s="69">
        <f t="shared" ca="1" si="14"/>
        <v>0</v>
      </c>
      <c r="P70" s="69">
        <f t="shared" ca="1" si="15"/>
        <v>0</v>
      </c>
      <c r="Q70" s="69">
        <f t="shared" ca="1" si="16"/>
        <v>1</v>
      </c>
      <c r="R70" s="69">
        <f t="shared" ca="1" si="17"/>
        <v>4</v>
      </c>
      <c r="S70" s="69">
        <f t="shared" ca="1" si="18"/>
        <v>30</v>
      </c>
      <c r="T70" s="69">
        <f t="shared" ca="1" si="19"/>
        <v>117</v>
      </c>
      <c r="U70" s="69">
        <f t="shared" ca="1" si="20"/>
        <v>229</v>
      </c>
      <c r="V70" s="69">
        <f t="shared" ca="1" si="21"/>
        <v>255</v>
      </c>
      <c r="W70" s="69">
        <f t="shared" ca="1" si="22"/>
        <v>172</v>
      </c>
      <c r="X70" s="69">
        <f t="shared" ca="1" si="23"/>
        <v>64</v>
      </c>
      <c r="Y70" s="69">
        <f t="shared" ca="1" si="24"/>
        <v>14</v>
      </c>
      <c r="Z70" s="70">
        <f t="shared" ca="1" si="25"/>
        <v>3</v>
      </c>
    </row>
    <row r="71" spans="1:26" x14ac:dyDescent="0.25">
      <c r="A71" s="8">
        <f t="array" aca="1" ref="A71:B71" ca="1">[2]!CorrelatedUniform($C$31:$D$32)</f>
        <v>0.13274133205413807</v>
      </c>
      <c r="B71" s="10">
        <f ca="1"/>
        <v>0.30711170108556507</v>
      </c>
      <c r="D71" s="3">
        <f ca="1">[2]!TriangularRnd(A71,$F$18,$G$18,$H$18)</f>
        <v>381.69010997594671</v>
      </c>
      <c r="E71" s="2">
        <f t="shared" ca="1" si="6"/>
        <v>474.79729796877155</v>
      </c>
      <c r="F71" s="2">
        <f t="shared" ca="1" si="3"/>
        <v>181225.43287798276</v>
      </c>
      <c r="G71" s="2">
        <f t="shared" ca="1" si="7"/>
        <v>132247.0542234157</v>
      </c>
      <c r="H71" s="2">
        <f ca="1">[2]!Uniform($T$19,$U$20)</f>
        <v>32186.15899683968</v>
      </c>
      <c r="I71" s="2">
        <f t="shared" ca="1" si="4"/>
        <v>164433.21322025539</v>
      </c>
      <c r="J71" s="2">
        <f t="shared" ca="1" si="5"/>
        <v>16792</v>
      </c>
      <c r="M71" s="123"/>
      <c r="N71" s="41">
        <f t="shared" si="26"/>
        <v>600</v>
      </c>
      <c r="O71" s="69">
        <f t="shared" ca="1" si="14"/>
        <v>0</v>
      </c>
      <c r="P71" s="69">
        <f t="shared" ca="1" si="15"/>
        <v>0</v>
      </c>
      <c r="Q71" s="69">
        <f t="shared" ca="1" si="16"/>
        <v>0</v>
      </c>
      <c r="R71" s="69">
        <f t="shared" ca="1" si="17"/>
        <v>0</v>
      </c>
      <c r="S71" s="69">
        <f t="shared" ca="1" si="18"/>
        <v>12</v>
      </c>
      <c r="T71" s="69">
        <f t="shared" ca="1" si="19"/>
        <v>36</v>
      </c>
      <c r="U71" s="69">
        <f t="shared" ca="1" si="20"/>
        <v>107</v>
      </c>
      <c r="V71" s="69">
        <f t="shared" ca="1" si="21"/>
        <v>136</v>
      </c>
      <c r="W71" s="69">
        <f t="shared" ca="1" si="22"/>
        <v>120</v>
      </c>
      <c r="X71" s="69">
        <f t="shared" ca="1" si="23"/>
        <v>55</v>
      </c>
      <c r="Y71" s="69">
        <f t="shared" ca="1" si="24"/>
        <v>12</v>
      </c>
      <c r="Z71" s="70">
        <f t="shared" ca="1" si="25"/>
        <v>3</v>
      </c>
    </row>
    <row r="72" spans="1:26" x14ac:dyDescent="0.25">
      <c r="A72" s="8">
        <f t="array" aca="1" ref="A72:B72" ca="1">[2]!CorrelatedUniform($C$31:$D$32)</f>
        <v>0.28637540340423562</v>
      </c>
      <c r="B72" s="10">
        <f ca="1"/>
        <v>0.54794341876503805</v>
      </c>
      <c r="D72" s="3">
        <f ca="1">[2]!TriangularRnd(A72,$F$18,$G$18,$H$18)</f>
        <v>394.63461193979674</v>
      </c>
      <c r="E72" s="2">
        <f t="shared" ca="1" si="6"/>
        <v>506.02335359480418</v>
      </c>
      <c r="F72" s="2">
        <f t="shared" ref="F72:F103" ca="1" si="27">D72*E72</f>
        <v>199694.32977836009</v>
      </c>
      <c r="G72" s="2">
        <f t="shared" ref="G72:G104" ca="1" si="28">_xlfn.NORM.INV(RAND(),$S$19,$R$21)*D72</f>
        <v>157006.76753765004</v>
      </c>
      <c r="H72" s="2">
        <f ca="1">[2]!Uniform($T$19,$U$20)</f>
        <v>35120.476207132218</v>
      </c>
      <c r="I72" s="2">
        <f t="shared" ref="I72:I103" ca="1" si="29">G72+H72</f>
        <v>192127.24374478226</v>
      </c>
      <c r="J72" s="2">
        <f t="shared" ref="J72:J103" ca="1" si="30">INT(F72-I72)</f>
        <v>7567</v>
      </c>
      <c r="M72" s="123"/>
      <c r="N72" s="41">
        <f t="shared" si="26"/>
        <v>625</v>
      </c>
      <c r="O72" s="69">
        <f t="shared" ca="1" si="14"/>
        <v>0</v>
      </c>
      <c r="P72" s="69">
        <f t="shared" ca="1" si="15"/>
        <v>0</v>
      </c>
      <c r="Q72" s="69">
        <f t="shared" ca="1" si="16"/>
        <v>0</v>
      </c>
      <c r="R72" s="69">
        <f t="shared" ca="1" si="17"/>
        <v>0</v>
      </c>
      <c r="S72" s="69">
        <f t="shared" ca="1" si="18"/>
        <v>1</v>
      </c>
      <c r="T72" s="69">
        <f t="shared" ca="1" si="19"/>
        <v>9</v>
      </c>
      <c r="U72" s="69">
        <f t="shared" ca="1" si="20"/>
        <v>25</v>
      </c>
      <c r="V72" s="69">
        <f t="shared" ca="1" si="21"/>
        <v>42</v>
      </c>
      <c r="W72" s="69">
        <f t="shared" ca="1" si="22"/>
        <v>49</v>
      </c>
      <c r="X72" s="69">
        <f t="shared" ca="1" si="23"/>
        <v>28</v>
      </c>
      <c r="Y72" s="69">
        <f t="shared" ca="1" si="24"/>
        <v>6</v>
      </c>
      <c r="Z72" s="70">
        <f t="shared" ca="1" si="25"/>
        <v>1</v>
      </c>
    </row>
    <row r="73" spans="1:26" ht="16.5" thickBot="1" x14ac:dyDescent="0.3">
      <c r="A73" s="8">
        <f t="array" aca="1" ref="A73:B73" ca="1">[2]!CorrelatedUniform($C$31:$D$32)</f>
        <v>0.16582739353179954</v>
      </c>
      <c r="B73" s="10">
        <f ca="1"/>
        <v>0.99845216942025738</v>
      </c>
      <c r="D73" s="3">
        <f ca="1">[2]!TriangularRnd(A73,$F$18,$G$18,$H$18)</f>
        <v>384.9399778861698</v>
      </c>
      <c r="E73" s="2">
        <f t="shared" ca="1" si="6"/>
        <v>647.90378377319735</v>
      </c>
      <c r="F73" s="2">
        <f t="shared" ca="1" si="27"/>
        <v>249404.06819802034</v>
      </c>
      <c r="G73" s="2">
        <f t="shared" ca="1" si="28"/>
        <v>190111.1458719472</v>
      </c>
      <c r="H73" s="2">
        <f ca="1">[2]!Uniform($T$19,$U$20)</f>
        <v>30541.544628905882</v>
      </c>
      <c r="I73" s="2">
        <f t="shared" ca="1" si="29"/>
        <v>220652.69050085309</v>
      </c>
      <c r="J73" s="2">
        <f t="shared" ca="1" si="30"/>
        <v>28751</v>
      </c>
      <c r="M73" s="124"/>
      <c r="N73" s="43">
        <f t="shared" si="26"/>
        <v>650</v>
      </c>
      <c r="O73" s="71">
        <f ca="1">COUNTIFS($E$40:$E$10039,"&gt;"&amp;$N$72,$J$40:J10039,"&lt;="&amp;O60)</f>
        <v>0</v>
      </c>
      <c r="P73" s="71">
        <f ca="1">COUNTIFS($E$40:$E$10039,"&gt;"&amp;$N$72,$J$40:$J$10039,"&gt;"&amp;O60,$J$40:$J$10039,"&lt;="&amp;P60)</f>
        <v>0</v>
      </c>
      <c r="Q73" s="71">
        <f ca="1">COUNTIFS($E$40:$E$10039,"&gt;"&amp;$N$72,$J$40:$J$10039,"&gt;"&amp;P60,$J$40:$J$10039,"&lt;="&amp;Q60)</f>
        <v>0</v>
      </c>
      <c r="R73" s="71">
        <f t="shared" ref="R73:Y73" ca="1" si="31">COUNTIFS($E$40:$E$10039,"&gt;"&amp;$N$72,
$J$40:$J$10039,"&gt;"&amp;Q60,
$J$40:$J$10039,"&lt;="&amp;R60)</f>
        <v>0</v>
      </c>
      <c r="S73" s="71">
        <f t="shared" ca="1" si="31"/>
        <v>0</v>
      </c>
      <c r="T73" s="71">
        <f t="shared" ca="1" si="31"/>
        <v>1</v>
      </c>
      <c r="U73" s="71">
        <f t="shared" ca="1" si="31"/>
        <v>10</v>
      </c>
      <c r="V73" s="71">
        <f t="shared" ca="1" si="31"/>
        <v>18</v>
      </c>
      <c r="W73" s="71">
        <f t="shared" ca="1" si="31"/>
        <v>11</v>
      </c>
      <c r="X73" s="71">
        <f t="shared" ca="1" si="31"/>
        <v>9</v>
      </c>
      <c r="Y73" s="71">
        <f t="shared" ca="1" si="31"/>
        <v>6</v>
      </c>
      <c r="Z73" s="72">
        <f ca="1">COUNTIFS($E$40:$E$10039,"&gt;"&amp;$N$72,$J$40:$J$10039,"&gt;"&amp;Y60)</f>
        <v>1</v>
      </c>
    </row>
    <row r="74" spans="1:26" x14ac:dyDescent="0.25">
      <c r="A74" s="8">
        <f t="array" aca="1" ref="A74:B74" ca="1">[2]!CorrelatedUniform($C$31:$D$32)</f>
        <v>7.8641295433044309E-2</v>
      </c>
      <c r="B74" s="10">
        <f ca="1"/>
        <v>7.5205176796687173E-2</v>
      </c>
      <c r="D74" s="3">
        <f ca="1">[2]!TriangularRnd(A74,$F$18,$G$18,$H$18)</f>
        <v>375.33120189131836</v>
      </c>
      <c r="E74" s="2">
        <f t="shared" ca="1" si="6"/>
        <v>428.0958232250332</v>
      </c>
      <c r="F74" s="2">
        <f t="shared" ca="1" si="27"/>
        <v>160677.71985570507</v>
      </c>
      <c r="G74" s="2">
        <f t="shared" ca="1" si="28"/>
        <v>164393.06155942602</v>
      </c>
      <c r="H74" s="2">
        <f ca="1">[2]!Uniform($T$19,$U$20)</f>
        <v>30868.050900127437</v>
      </c>
      <c r="I74" s="2">
        <f t="shared" ca="1" si="29"/>
        <v>195261.11245955346</v>
      </c>
      <c r="J74" s="2">
        <f t="shared" ca="1" si="30"/>
        <v>-34584</v>
      </c>
    </row>
    <row r="75" spans="1:26" x14ac:dyDescent="0.25">
      <c r="A75" s="8">
        <f t="array" aca="1" ref="A75:B75" ca="1">[2]!CorrelatedUniform($C$31:$D$32)</f>
        <v>0.78497481346130393</v>
      </c>
      <c r="B75" s="10">
        <f ca="1"/>
        <v>0.80880431145103593</v>
      </c>
      <c r="D75" s="3">
        <f ca="1">[2]!TriangularRnd(A75,$F$18,$G$18,$H$18)</f>
        <v>426.11339130043302</v>
      </c>
      <c r="E75" s="2">
        <f t="shared" ca="1" si="6"/>
        <v>543.67492925596343</v>
      </c>
      <c r="F75" s="2">
        <f t="shared" ca="1" si="27"/>
        <v>231667.16787028158</v>
      </c>
      <c r="G75" s="2">
        <f t="shared" ca="1" si="28"/>
        <v>157149.80792949689</v>
      </c>
      <c r="H75" s="2">
        <f ca="1">[2]!Uniform($T$19,$U$20)</f>
        <v>32149.378853197013</v>
      </c>
      <c r="I75" s="2">
        <f t="shared" ca="1" si="29"/>
        <v>189299.1867826939</v>
      </c>
      <c r="J75" s="2">
        <f t="shared" ca="1" si="30"/>
        <v>42367</v>
      </c>
    </row>
    <row r="76" spans="1:26" x14ac:dyDescent="0.25">
      <c r="A76" s="8">
        <f t="array" aca="1" ref="A76:B76" ca="1">[2]!CorrelatedUniform($C$31:$D$32)</f>
        <v>0.69049203395843484</v>
      </c>
      <c r="B76" s="10">
        <f ca="1"/>
        <v>0.42348095470642932</v>
      </c>
      <c r="D76" s="3">
        <f ca="1">[2]!TriangularRnd(A76,$F$18,$G$18,$H$18)</f>
        <v>419.09362821967812</v>
      </c>
      <c r="E76" s="2">
        <f t="shared" ca="1" si="6"/>
        <v>490.35018778510891</v>
      </c>
      <c r="F76" s="2">
        <f t="shared" ca="1" si="27"/>
        <v>205502.63929706177</v>
      </c>
      <c r="G76" s="2">
        <f t="shared" ca="1" si="28"/>
        <v>130796.60148558208</v>
      </c>
      <c r="H76" s="2">
        <f ca="1">[2]!Uniform($T$19,$U$20)</f>
        <v>32724.33415169593</v>
      </c>
      <c r="I76" s="2">
        <f t="shared" ca="1" si="29"/>
        <v>163520.93563727802</v>
      </c>
      <c r="J76" s="2">
        <f t="shared" ca="1" si="30"/>
        <v>41981</v>
      </c>
    </row>
    <row r="77" spans="1:26" x14ac:dyDescent="0.25">
      <c r="A77" s="8">
        <f t="array" aca="1" ref="A77:B77" ca="1">[2]!CorrelatedUniform($C$31:$D$32)</f>
        <v>0.83584976196289051</v>
      </c>
      <c r="B77" s="10">
        <f ca="1"/>
        <v>0.90727917966986993</v>
      </c>
      <c r="D77" s="3">
        <f ca="1">[2]!TriangularRnd(A77,$F$18,$G$18,$H$18)</f>
        <v>430.55091718232529</v>
      </c>
      <c r="E77" s="2">
        <f t="shared" ca="1" si="6"/>
        <v>566.20924557760532</v>
      </c>
      <c r="F77" s="2">
        <f t="shared" ca="1" si="27"/>
        <v>243781.91000055044</v>
      </c>
      <c r="G77" s="2">
        <f t="shared" ca="1" si="28"/>
        <v>203444.97119778593</v>
      </c>
      <c r="H77" s="2">
        <f ca="1">[2]!Uniform($T$19,$U$20)</f>
        <v>35803.81731399423</v>
      </c>
      <c r="I77" s="2">
        <f t="shared" ca="1" si="29"/>
        <v>239248.78851178015</v>
      </c>
      <c r="J77" s="2">
        <f t="shared" ca="1" si="30"/>
        <v>4533</v>
      </c>
    </row>
    <row r="78" spans="1:26" x14ac:dyDescent="0.25">
      <c r="A78" s="8">
        <f t="array" aca="1" ref="A78:B78" ca="1">[2]!CorrelatedUniform($C$31:$D$32)</f>
        <v>0.68168735504150402</v>
      </c>
      <c r="B78" s="10">
        <f ca="1"/>
        <v>0.28233887328317275</v>
      </c>
      <c r="D78" s="3">
        <f ca="1">[2]!TriangularRnd(A78,$F$18,$G$18,$H$18)</f>
        <v>418.49813136394818</v>
      </c>
      <c r="E78" s="2">
        <f t="shared" ca="1" si="6"/>
        <v>471.20462800556561</v>
      </c>
      <c r="F78" s="2">
        <f t="shared" ca="1" si="27"/>
        <v>197198.25631037352</v>
      </c>
      <c r="G78" s="2">
        <f t="shared" ca="1" si="28"/>
        <v>59043.360273306098</v>
      </c>
      <c r="H78" s="2">
        <f ca="1">[2]!Uniform($T$19,$U$20)</f>
        <v>34737.736299790595</v>
      </c>
      <c r="I78" s="2">
        <f t="shared" ca="1" si="29"/>
        <v>93781.0965730967</v>
      </c>
      <c r="J78" s="2">
        <f t="shared" ca="1" si="30"/>
        <v>103417</v>
      </c>
    </row>
    <row r="79" spans="1:26" x14ac:dyDescent="0.25">
      <c r="A79" s="8">
        <f t="array" aca="1" ref="A79:B79" ca="1">[2]!CorrelatedUniform($C$31:$D$32)</f>
        <v>0.6232939958572391</v>
      </c>
      <c r="B79" s="10">
        <f ca="1"/>
        <v>0.53818214661805497</v>
      </c>
      <c r="D79" s="3">
        <f ca="1">[2]!TriangularRnd(A79,$F$18,$G$18,$H$18)</f>
        <v>414.74129301948233</v>
      </c>
      <c r="E79" s="2">
        <f t="shared" ca="1" si="6"/>
        <v>504.7927517610886</v>
      </c>
      <c r="F79" s="2">
        <f t="shared" ca="1" si="27"/>
        <v>209358.39857225644</v>
      </c>
      <c r="G79" s="2">
        <f t="shared" ca="1" si="28"/>
        <v>210545.45377627964</v>
      </c>
      <c r="H79" s="2">
        <f ca="1">[2]!Uniform($T$19,$U$20)</f>
        <v>28575.39304255569</v>
      </c>
      <c r="I79" s="2">
        <f t="shared" ca="1" si="29"/>
        <v>239120.84681883533</v>
      </c>
      <c r="J79" s="2">
        <f t="shared" ca="1" si="30"/>
        <v>-29763</v>
      </c>
    </row>
    <row r="80" spans="1:26" x14ac:dyDescent="0.25">
      <c r="A80" s="8">
        <f t="array" aca="1" ref="A80:B80" ca="1">[2]!CorrelatedUniform($C$31:$D$32)</f>
        <v>0.777124524116516</v>
      </c>
      <c r="B80" s="10">
        <f ca="1"/>
        <v>0.55679914708695177</v>
      </c>
      <c r="D80" s="3">
        <f ca="1">[2]!TriangularRnd(A80,$F$18,$G$18,$H$18)</f>
        <v>425.47763837325465</v>
      </c>
      <c r="E80" s="2">
        <f t="shared" ca="1" si="6"/>
        <v>507.14293947806902</v>
      </c>
      <c r="F80" s="2">
        <f t="shared" ca="1" si="27"/>
        <v>215777.98020679923</v>
      </c>
      <c r="G80" s="2">
        <f t="shared" ca="1" si="28"/>
        <v>171924.53267182672</v>
      </c>
      <c r="H80" s="2">
        <f ca="1">[2]!Uniform($T$19,$U$20)</f>
        <v>39820.227064676692</v>
      </c>
      <c r="I80" s="2">
        <f t="shared" ca="1" si="29"/>
        <v>211744.75973650342</v>
      </c>
      <c r="J80" s="2">
        <f t="shared" ca="1" si="30"/>
        <v>4033</v>
      </c>
    </row>
    <row r="81" spans="1:10" x14ac:dyDescent="0.25">
      <c r="A81" s="8">
        <f t="array" aca="1" ref="A81:B81" ca="1">[2]!CorrelatedUniform($C$31:$D$32)</f>
        <v>0.31873822212219227</v>
      </c>
      <c r="B81" s="10">
        <f ca="1"/>
        <v>0.92659145782355457</v>
      </c>
      <c r="D81" s="3">
        <f ca="1">[2]!TriangularRnd(A81,$F$18,$G$18,$H$18)</f>
        <v>396.86487646692422</v>
      </c>
      <c r="E81" s="2">
        <f t="shared" ca="1" si="6"/>
        <v>572.54331664456254</v>
      </c>
      <c r="F81" s="2">
        <f t="shared" ca="1" si="27"/>
        <v>227222.3326321074</v>
      </c>
      <c r="G81" s="2">
        <f t="shared" ca="1" si="28"/>
        <v>223847.08513209963</v>
      </c>
      <c r="H81" s="2">
        <f ca="1">[2]!Uniform($T$19,$U$20)</f>
        <v>38979.940484362662</v>
      </c>
      <c r="I81" s="2">
        <f t="shared" ca="1" si="29"/>
        <v>262827.02561646228</v>
      </c>
      <c r="J81" s="2">
        <f t="shared" ca="1" si="30"/>
        <v>-35605</v>
      </c>
    </row>
    <row r="82" spans="1:10" x14ac:dyDescent="0.25">
      <c r="A82" s="8">
        <f t="array" aca="1" ref="A82:B82" ca="1">[2]!CorrelatedUniform($C$31:$D$32)</f>
        <v>0.96100950241088878</v>
      </c>
      <c r="B82" s="10">
        <f ca="1"/>
        <v>0.82449462915979166</v>
      </c>
      <c r="D82" s="3">
        <f ca="1">[2]!TriangularRnd(A82,$F$18,$G$18,$H$18)</f>
        <v>446.29121645304724</v>
      </c>
      <c r="E82" s="2">
        <f t="shared" ca="1" si="6"/>
        <v>546.6315287176069</v>
      </c>
      <c r="F82" s="2">
        <f t="shared" ca="1" si="27"/>
        <v>243956.84990296961</v>
      </c>
      <c r="G82" s="2">
        <f t="shared" ca="1" si="28"/>
        <v>244221.31112385829</v>
      </c>
      <c r="H82" s="2">
        <f ca="1">[2]!Uniform($T$19,$U$20)</f>
        <v>30411.985549246729</v>
      </c>
      <c r="I82" s="2">
        <f t="shared" ca="1" si="29"/>
        <v>274633.29667310504</v>
      </c>
      <c r="J82" s="2">
        <f t="shared" ca="1" si="30"/>
        <v>-30677</v>
      </c>
    </row>
    <row r="83" spans="1:10" x14ac:dyDescent="0.25">
      <c r="A83" s="8">
        <f t="array" aca="1" ref="A83:B83" ca="1">[2]!CorrelatedUniform($C$31:$D$32)</f>
        <v>0.58613038063049339</v>
      </c>
      <c r="B83" s="10">
        <f ca="1"/>
        <v>0.40783192394369205</v>
      </c>
      <c r="D83" s="3">
        <f ca="1">[2]!TriangularRnd(A83,$F$18,$G$18,$H$18)</f>
        <v>412.50082183183423</v>
      </c>
      <c r="E83" s="2">
        <f t="shared" ca="1" si="6"/>
        <v>488.34371815284447</v>
      </c>
      <c r="F83" s="2">
        <f t="shared" ca="1" si="27"/>
        <v>201442.18507446197</v>
      </c>
      <c r="G83" s="2">
        <f t="shared" ca="1" si="28"/>
        <v>142003.75377971149</v>
      </c>
      <c r="H83" s="2">
        <f ca="1">[2]!Uniform($T$19,$U$20)</f>
        <v>28803.983923515963</v>
      </c>
      <c r="I83" s="2">
        <f t="shared" ca="1" si="29"/>
        <v>170807.73770322747</v>
      </c>
      <c r="J83" s="2">
        <f t="shared" ca="1" si="30"/>
        <v>30634</v>
      </c>
    </row>
    <row r="84" spans="1:10" x14ac:dyDescent="0.25">
      <c r="A84" s="8">
        <f t="array" aca="1" ref="A84:B84" ca="1">[2]!CorrelatedUniform($C$31:$D$32)</f>
        <v>0.64569842815399203</v>
      </c>
      <c r="B84" s="10">
        <f ca="1"/>
        <v>0.58118834968623734</v>
      </c>
      <c r="D84" s="3">
        <f ca="1">[2]!TriangularRnd(A84,$F$18,$G$18,$H$18)</f>
        <v>416.14571323863908</v>
      </c>
      <c r="E84" s="2">
        <f t="shared" ca="1" si="6"/>
        <v>510.24672496757677</v>
      </c>
      <c r="F84" s="2">
        <f t="shared" ca="1" si="27"/>
        <v>212336.98728931195</v>
      </c>
      <c r="G84" s="2">
        <f t="shared" ca="1" si="28"/>
        <v>162782.98010572954</v>
      </c>
      <c r="H84" s="2">
        <f ca="1">[2]!Uniform($T$19,$U$20)</f>
        <v>41456.673687548784</v>
      </c>
      <c r="I84" s="2">
        <f t="shared" ca="1" si="29"/>
        <v>204239.65379327832</v>
      </c>
      <c r="J84" s="2">
        <f t="shared" ca="1" si="30"/>
        <v>8097</v>
      </c>
    </row>
    <row r="85" spans="1:10" x14ac:dyDescent="0.25">
      <c r="A85" s="8">
        <f t="array" aca="1" ref="A85:B85" ca="1">[2]!CorrelatedUniform($C$31:$D$32)</f>
        <v>2.3664355278015105E-2</v>
      </c>
      <c r="B85" s="10">
        <f ca="1"/>
        <v>0.27957203342319642</v>
      </c>
      <c r="D85" s="3">
        <f ca="1">[2]!TriangularRnd(A85,$F$18,$G$18,$H$18)</f>
        <v>365.7368419771451</v>
      </c>
      <c r="E85" s="2">
        <f t="shared" ca="1" si="6"/>
        <v>470.79433348361198</v>
      </c>
      <c r="F85" s="2">
        <f t="shared" ca="1" si="27"/>
        <v>172186.83274903113</v>
      </c>
      <c r="G85" s="2">
        <f t="shared" ca="1" si="28"/>
        <v>164459.04751514885</v>
      </c>
      <c r="H85" s="2">
        <f ca="1">[2]!Uniform($T$19,$U$20)</f>
        <v>29115.655295936263</v>
      </c>
      <c r="I85" s="2">
        <f t="shared" ca="1" si="29"/>
        <v>193574.70281108512</v>
      </c>
      <c r="J85" s="2">
        <f t="shared" ca="1" si="30"/>
        <v>-21388</v>
      </c>
    </row>
    <row r="86" spans="1:10" x14ac:dyDescent="0.25">
      <c r="A86" s="8">
        <f t="array" aca="1" ref="A86:B86" ca="1">[2]!CorrelatedUniform($C$31:$D$32)</f>
        <v>4.8058390617370647E-2</v>
      </c>
      <c r="B86" s="10">
        <f ca="1"/>
        <v>0.82100025275526956</v>
      </c>
      <c r="D86" s="3">
        <f ca="1">[2]!TriangularRnd(A86,$F$18,$G$18,$H$18)</f>
        <v>370.69247859599534</v>
      </c>
      <c r="E86" s="2">
        <f t="shared" ca="1" si="6"/>
        <v>545.95918508851901</v>
      </c>
      <c r="F86" s="2">
        <f t="shared" ca="1" si="27"/>
        <v>202382.96353271289</v>
      </c>
      <c r="G86" s="2">
        <f t="shared" ca="1" si="28"/>
        <v>113346.39076371594</v>
      </c>
      <c r="H86" s="2">
        <f ca="1">[2]!Uniform($T$19,$U$20)</f>
        <v>32812.504128651497</v>
      </c>
      <c r="I86" s="2">
        <f t="shared" ca="1" si="29"/>
        <v>146158.89489236745</v>
      </c>
      <c r="J86" s="2">
        <f t="shared" ca="1" si="30"/>
        <v>56224</v>
      </c>
    </row>
    <row r="87" spans="1:10" x14ac:dyDescent="0.25">
      <c r="A87" s="8">
        <f t="array" aca="1" ref="A87:B87" ca="1">[2]!CorrelatedUniform($C$31:$D$32)</f>
        <v>0.59333527088165283</v>
      </c>
      <c r="B87" s="10">
        <f ca="1"/>
        <v>0.2862239621091176</v>
      </c>
      <c r="D87" s="3">
        <f ca="1">[2]!TriangularRnd(A87,$F$18,$G$18,$H$18)</f>
        <v>412.92706382017934</v>
      </c>
      <c r="E87" s="2">
        <f t="shared" ca="1" si="6"/>
        <v>471.77750038113572</v>
      </c>
      <c r="F87" s="2">
        <f t="shared" ca="1" si="27"/>
        <v>194809.69800880592</v>
      </c>
      <c r="G87" s="2">
        <f t="shared" ca="1" si="28"/>
        <v>180574.50688770623</v>
      </c>
      <c r="H87" s="2">
        <f ca="1">[2]!Uniform($T$19,$U$20)</f>
        <v>27307.225973891054</v>
      </c>
      <c r="I87" s="2">
        <f t="shared" ca="1" si="29"/>
        <v>207881.73286159729</v>
      </c>
      <c r="J87" s="2">
        <f t="shared" ca="1" si="30"/>
        <v>-13073</v>
      </c>
    </row>
    <row r="88" spans="1:10" x14ac:dyDescent="0.25">
      <c r="A88" s="8">
        <f t="array" aca="1" ref="A88:B88" ca="1">[2]!CorrelatedUniform($C$31:$D$32)</f>
        <v>0.41464614868164029</v>
      </c>
      <c r="B88" s="10">
        <f ca="1"/>
        <v>0.9195359732367262</v>
      </c>
      <c r="D88" s="3">
        <f ca="1">[2]!TriangularRnd(A88,$F$18,$G$18,$H$18)</f>
        <v>402.8793297393309</v>
      </c>
      <c r="E88" s="2">
        <f t="shared" ca="1" si="6"/>
        <v>570.09785570732504</v>
      </c>
      <c r="F88" s="2">
        <f t="shared" ca="1" si="27"/>
        <v>229680.64199319688</v>
      </c>
      <c r="G88" s="2">
        <f t="shared" ca="1" si="28"/>
        <v>174784.98077144701</v>
      </c>
      <c r="H88" s="2">
        <f ca="1">[2]!Uniform($T$19,$U$20)</f>
        <v>37622.206419534028</v>
      </c>
      <c r="I88" s="2">
        <f t="shared" ca="1" si="29"/>
        <v>212407.18719098103</v>
      </c>
      <c r="J88" s="2">
        <f t="shared" ca="1" si="30"/>
        <v>17273</v>
      </c>
    </row>
    <row r="89" spans="1:10" x14ac:dyDescent="0.25">
      <c r="A89" s="8">
        <f t="array" aca="1" ref="A89:B89" ca="1">[2]!CorrelatedUniform($C$31:$D$32)</f>
        <v>0.85027217864990234</v>
      </c>
      <c r="B89" s="10">
        <f ca="1"/>
        <v>0.26415992775764952</v>
      </c>
      <c r="D89" s="3">
        <f ca="1">[2]!TriangularRnd(A89,$F$18,$G$18,$H$18)</f>
        <v>431.93080990310807</v>
      </c>
      <c r="E89" s="2">
        <f t="shared" ca="1" si="6"/>
        <v>468.47135749175982</v>
      </c>
      <c r="F89" s="2">
        <f t="shared" ca="1" si="27"/>
        <v>202347.21285782428</v>
      </c>
      <c r="G89" s="2">
        <f t="shared" ca="1" si="28"/>
        <v>146391.40874206921</v>
      </c>
      <c r="H89" s="2">
        <f ca="1">[2]!Uniform($T$19,$U$20)</f>
        <v>27055.813098103394</v>
      </c>
      <c r="I89" s="2">
        <f t="shared" ca="1" si="29"/>
        <v>173447.2218401726</v>
      </c>
      <c r="J89" s="2">
        <f t="shared" ca="1" si="30"/>
        <v>28899</v>
      </c>
    </row>
    <row r="90" spans="1:10" x14ac:dyDescent="0.25">
      <c r="A90" s="8">
        <f t="array" aca="1" ref="A90:B90" ca="1">[2]!CorrelatedUniform($C$31:$D$32)</f>
        <v>0.90578663349151622</v>
      </c>
      <c r="B90" s="10">
        <f ca="1"/>
        <v>3.2117806927125944E-2</v>
      </c>
      <c r="D90" s="3">
        <f ca="1">[2]!TriangularRnd(A90,$F$18,$G$18,$H$18)</f>
        <v>437.99404328548974</v>
      </c>
      <c r="E90" s="2">
        <f t="shared" ca="1" si="6"/>
        <v>407.47294980763138</v>
      </c>
      <c r="F90" s="2">
        <f t="shared" ca="1" si="27"/>
        <v>178470.72481570989</v>
      </c>
      <c r="G90" s="2">
        <f t="shared" ca="1" si="28"/>
        <v>138487.8383770728</v>
      </c>
      <c r="H90" s="2">
        <f ca="1">[2]!Uniform($T$19,$U$20)</f>
        <v>40769.001821140635</v>
      </c>
      <c r="I90" s="2">
        <f t="shared" ca="1" si="29"/>
        <v>179256.84019821344</v>
      </c>
      <c r="J90" s="2">
        <f t="shared" ca="1" si="30"/>
        <v>-787</v>
      </c>
    </row>
    <row r="91" spans="1:10" x14ac:dyDescent="0.25">
      <c r="A91" s="8">
        <f t="array" aca="1" ref="A91:B91" ca="1">[2]!CorrelatedUniform($C$31:$D$32)</f>
        <v>0.47475695610046398</v>
      </c>
      <c r="B91" s="10">
        <f ca="1"/>
        <v>0.86941680325163673</v>
      </c>
      <c r="D91" s="3">
        <f ca="1">[2]!TriangularRnd(A91,$F$18,$G$18,$H$18)</f>
        <v>406.29695699860144</v>
      </c>
      <c r="E91" s="2">
        <f t="shared" ca="1" si="6"/>
        <v>556.18192768336587</v>
      </c>
      <c r="F91" s="2">
        <f t="shared" ca="1" si="27"/>
        <v>225975.02475536775</v>
      </c>
      <c r="G91" s="2">
        <f t="shared" ca="1" si="28"/>
        <v>205473.64905474926</v>
      </c>
      <c r="H91" s="2">
        <f ca="1">[2]!Uniform($T$19,$U$20)</f>
        <v>31802.512231339479</v>
      </c>
      <c r="I91" s="2">
        <f t="shared" ca="1" si="29"/>
        <v>237276.16128608873</v>
      </c>
      <c r="J91" s="2">
        <f t="shared" ca="1" si="30"/>
        <v>-11302</v>
      </c>
    </row>
    <row r="92" spans="1:10" x14ac:dyDescent="0.25">
      <c r="A92" s="8">
        <f t="array" aca="1" ref="A92:B92" ca="1">[2]!CorrelatedUniform($C$31:$D$32)</f>
        <v>0.1709538698196412</v>
      </c>
      <c r="B92" s="10">
        <f ca="1"/>
        <v>0.51497487840477163</v>
      </c>
      <c r="D92" s="3">
        <f ca="1">[2]!TriangularRnd(A92,$F$18,$G$18,$H$18)</f>
        <v>385.41338047475568</v>
      </c>
      <c r="E92" s="2">
        <f t="shared" ca="1" si="6"/>
        <v>501.87726363435087</v>
      </c>
      <c r="F92" s="2">
        <f t="shared" ca="1" si="27"/>
        <v>193430.21276073533</v>
      </c>
      <c r="G92" s="2">
        <f t="shared" ca="1" si="28"/>
        <v>183242.21680740811</v>
      </c>
      <c r="H92" s="2">
        <f ca="1">[2]!Uniform($T$19,$U$20)</f>
        <v>35304.95981956699</v>
      </c>
      <c r="I92" s="2">
        <f t="shared" ca="1" si="29"/>
        <v>218547.1766269751</v>
      </c>
      <c r="J92" s="2">
        <f t="shared" ca="1" si="30"/>
        <v>-25117</v>
      </c>
    </row>
    <row r="93" spans="1:10" x14ac:dyDescent="0.25">
      <c r="A93" s="8">
        <f t="array" aca="1" ref="A93:B93" ca="1">[2]!CorrelatedUniform($C$31:$D$32)</f>
        <v>0.98154067993164063</v>
      </c>
      <c r="B93" s="10">
        <f ca="1"/>
        <v>0.32314588256059296</v>
      </c>
      <c r="D93" s="3">
        <f ca="1">[2]!TriangularRnd(A93,$F$18,$G$18,$H$18)</f>
        <v>450.95924784725543</v>
      </c>
      <c r="E93" s="2">
        <f t="shared" ca="1" si="6"/>
        <v>477.05401038453067</v>
      </c>
      <c r="F93" s="2">
        <f t="shared" ca="1" si="27"/>
        <v>215131.91770552474</v>
      </c>
      <c r="G93" s="2">
        <f t="shared" ca="1" si="28"/>
        <v>268673.47937292163</v>
      </c>
      <c r="H93" s="2">
        <f ca="1">[2]!Uniform($T$19,$U$20)</f>
        <v>42039.081360928532</v>
      </c>
      <c r="I93" s="2">
        <f t="shared" ca="1" si="29"/>
        <v>310712.56073385017</v>
      </c>
      <c r="J93" s="2">
        <f t="shared" ca="1" si="30"/>
        <v>-95581</v>
      </c>
    </row>
    <row r="94" spans="1:10" x14ac:dyDescent="0.25">
      <c r="A94" s="8">
        <f t="array" aca="1" ref="A94:B94" ca="1">[2]!CorrelatedUniform($C$31:$D$32)</f>
        <v>0.91064250469207753</v>
      </c>
      <c r="B94" s="10">
        <f ca="1"/>
        <v>0.67761039304566739</v>
      </c>
      <c r="D94" s="3">
        <f ca="1">[2]!TriangularRnd(A94,$F$18,$G$18,$H$18)</f>
        <v>438.60144545337249</v>
      </c>
      <c r="E94" s="2">
        <f t="shared" ca="1" si="6"/>
        <v>523.051351405069</v>
      </c>
      <c r="F94" s="2">
        <f t="shared" ca="1" si="27"/>
        <v>229411.07877260313</v>
      </c>
      <c r="G94" s="2">
        <f t="shared" ca="1" si="28"/>
        <v>140779.264032551</v>
      </c>
      <c r="H94" s="2">
        <f ca="1">[2]!Uniform($T$19,$U$20)</f>
        <v>26629.505460689175</v>
      </c>
      <c r="I94" s="2">
        <f t="shared" ca="1" si="29"/>
        <v>167408.76949324016</v>
      </c>
      <c r="J94" s="2">
        <f t="shared" ca="1" si="30"/>
        <v>62002</v>
      </c>
    </row>
    <row r="95" spans="1:10" x14ac:dyDescent="0.25">
      <c r="A95" s="8">
        <f t="array" aca="1" ref="A95:B95" ca="1">[2]!CorrelatedUniform($C$31:$D$32)</f>
        <v>2.8315782546997053E-2</v>
      </c>
      <c r="B95" s="10">
        <f ca="1"/>
        <v>0.81336510265108442</v>
      </c>
      <c r="D95" s="3">
        <f ca="1">[2]!TriangularRnd(A95,$F$18,$G$18,$H$18)</f>
        <v>366.83124325434233</v>
      </c>
      <c r="E95" s="2">
        <f t="shared" ca="1" si="6"/>
        <v>544.51826254773482</v>
      </c>
      <c r="F95" s="2">
        <f t="shared" ca="1" si="27"/>
        <v>199746.31122507996</v>
      </c>
      <c r="G95" s="2">
        <f t="shared" ca="1" si="28"/>
        <v>38773.34301714148</v>
      </c>
      <c r="H95" s="2">
        <f ca="1">[2]!Uniform($T$19,$U$20)</f>
        <v>44840.319244022059</v>
      </c>
      <c r="I95" s="2">
        <f t="shared" ca="1" si="29"/>
        <v>83613.662261163539</v>
      </c>
      <c r="J95" s="2">
        <f t="shared" ca="1" si="30"/>
        <v>116132</v>
      </c>
    </row>
    <row r="96" spans="1:10" x14ac:dyDescent="0.25">
      <c r="A96" s="8">
        <f t="array" aca="1" ref="A96:B96" ca="1">[2]!CorrelatedUniform($C$31:$D$32)</f>
        <v>0.98879027366638184</v>
      </c>
      <c r="B96" s="10">
        <f ca="1"/>
        <v>0.18106783637279236</v>
      </c>
      <c r="D96" s="3">
        <f ca="1">[2]!TriangularRnd(A96,$F$18,$G$18,$H$18)</f>
        <v>453.23199579331998</v>
      </c>
      <c r="E96" s="2">
        <f t="shared" ca="1" si="6"/>
        <v>454.43484302960337</v>
      </c>
      <c r="F96" s="2">
        <f t="shared" ca="1" si="27"/>
        <v>205964.41086433124</v>
      </c>
      <c r="G96" s="2">
        <f t="shared" ca="1" si="28"/>
        <v>84774.631153338807</v>
      </c>
      <c r="H96" s="2">
        <f ca="1">[2]!Uniform($T$19,$U$20)</f>
        <v>34114.04068716718</v>
      </c>
      <c r="I96" s="2">
        <f t="shared" ca="1" si="29"/>
        <v>118888.67184050599</v>
      </c>
      <c r="J96" s="2">
        <f t="shared" ca="1" si="30"/>
        <v>87075</v>
      </c>
    </row>
    <row r="97" spans="1:10" x14ac:dyDescent="0.25">
      <c r="A97" s="8">
        <f t="array" aca="1" ref="A97:B97" ca="1">[2]!CorrelatedUniform($C$31:$D$32)</f>
        <v>0.1585636138916012</v>
      </c>
      <c r="B97" s="10">
        <f ca="1"/>
        <v>0.81872081926424212</v>
      </c>
      <c r="D97" s="3">
        <f ca="1">[2]!TriangularRnd(A97,$F$18,$G$18,$H$18)</f>
        <v>384.25649359313917</v>
      </c>
      <c r="E97" s="2">
        <f t="shared" ca="1" si="6"/>
        <v>545.52504934789113</v>
      </c>
      <c r="F97" s="2">
        <f t="shared" ca="1" si="27"/>
        <v>209621.54262964486</v>
      </c>
      <c r="G97" s="2">
        <f t="shared" ca="1" si="28"/>
        <v>142006.4280494072</v>
      </c>
      <c r="H97" s="2">
        <f ca="1">[2]!Uniform($T$19,$U$20)</f>
        <v>41140.440324816809</v>
      </c>
      <c r="I97" s="2">
        <f t="shared" ca="1" si="29"/>
        <v>183146.868374224</v>
      </c>
      <c r="J97" s="2">
        <f t="shared" ca="1" si="30"/>
        <v>26474</v>
      </c>
    </row>
    <row r="98" spans="1:10" x14ac:dyDescent="0.25">
      <c r="A98" s="8">
        <f t="array" aca="1" ref="A98:B98" ca="1">[2]!CorrelatedUniform($C$31:$D$32)</f>
        <v>0.29383158683776844</v>
      </c>
      <c r="B98" s="10">
        <f ca="1"/>
        <v>0.38203770722043112</v>
      </c>
      <c r="D98" s="3">
        <f ca="1">[2]!TriangularRnd(A98,$F$18,$G$18,$H$18)</f>
        <v>395.15918638218994</v>
      </c>
      <c r="E98" s="2">
        <f t="shared" ca="1" si="6"/>
        <v>484.99333072445927</v>
      </c>
      <c r="F98" s="2">
        <f t="shared" ca="1" si="27"/>
        <v>191649.5699698657</v>
      </c>
      <c r="G98" s="2">
        <f t="shared" ca="1" si="28"/>
        <v>202483.97118770055</v>
      </c>
      <c r="H98" s="2">
        <f ca="1">[2]!Uniform($T$19,$U$20)</f>
        <v>36570.903700767172</v>
      </c>
      <c r="I98" s="2">
        <f t="shared" ca="1" si="29"/>
        <v>239054.87488846772</v>
      </c>
      <c r="J98" s="2">
        <f t="shared" ca="1" si="30"/>
        <v>-47406</v>
      </c>
    </row>
    <row r="99" spans="1:10" x14ac:dyDescent="0.25">
      <c r="A99" s="8">
        <f t="array" aca="1" ref="A99:B99" ca="1">[2]!CorrelatedUniform($C$31:$D$32)</f>
        <v>0.15416646003723072</v>
      </c>
      <c r="B99" s="10">
        <f ca="1"/>
        <v>0.80999174896957371</v>
      </c>
      <c r="D99" s="3">
        <f ca="1">[2]!TriangularRnd(A99,$F$18,$G$18,$H$18)</f>
        <v>383.83511678644413</v>
      </c>
      <c r="E99" s="2">
        <f t="shared" ca="1" si="6"/>
        <v>543.89329449167099</v>
      </c>
      <c r="F99" s="2">
        <f t="shared" ca="1" si="27"/>
        <v>208765.34621057438</v>
      </c>
      <c r="G99" s="2">
        <f t="shared" ca="1" si="28"/>
        <v>131426.69404298428</v>
      </c>
      <c r="H99" s="2">
        <f ca="1">[2]!Uniform($T$19,$U$20)</f>
        <v>39174.268264909253</v>
      </c>
      <c r="I99" s="2">
        <f t="shared" ca="1" si="29"/>
        <v>170600.96230789353</v>
      </c>
      <c r="J99" s="2">
        <f t="shared" ca="1" si="30"/>
        <v>38164</v>
      </c>
    </row>
    <row r="100" spans="1:10" x14ac:dyDescent="0.25">
      <c r="A100" s="8">
        <f t="array" aca="1" ref="A100:B100" ca="1">[2]!CorrelatedUniform($C$31:$D$32)</f>
        <v>0.60201370716094948</v>
      </c>
      <c r="B100" s="10">
        <f ca="1"/>
        <v>0.10737373929807571</v>
      </c>
      <c r="D100" s="3">
        <f ca="1">[2]!TriangularRnd(A100,$F$18,$G$18,$H$18)</f>
        <v>413.4455259827796</v>
      </c>
      <c r="E100" s="2">
        <f t="shared" ca="1" si="6"/>
        <v>437.96917837712516</v>
      </c>
      <c r="F100" s="2">
        <f t="shared" ca="1" si="27"/>
        <v>181076.39731837634</v>
      </c>
      <c r="G100" s="2">
        <f t="shared" ca="1" si="28"/>
        <v>180159.85465847171</v>
      </c>
      <c r="H100" s="2">
        <f ca="1">[2]!Uniform($T$19,$U$20)</f>
        <v>28919.629414455285</v>
      </c>
      <c r="I100" s="2">
        <f t="shared" ca="1" si="29"/>
        <v>209079.48407292701</v>
      </c>
      <c r="J100" s="2">
        <f t="shared" ca="1" si="30"/>
        <v>-28004</v>
      </c>
    </row>
    <row r="101" spans="1:10" x14ac:dyDescent="0.25">
      <c r="A101" s="8">
        <f t="array" aca="1" ref="A101:B101" ca="1">[2]!CorrelatedUniform($C$31:$D$32)</f>
        <v>0.97185289859771729</v>
      </c>
      <c r="B101" s="10">
        <f ca="1"/>
        <v>0.44317328059412386</v>
      </c>
      <c r="D101" s="3">
        <f ca="1">[2]!TriangularRnd(A101,$F$18,$G$18,$H$18)</f>
        <v>448.54123259781483</v>
      </c>
      <c r="E101" s="2">
        <f t="shared" ca="1" si="6"/>
        <v>492.8535693834454</v>
      </c>
      <c r="F101" s="2">
        <f t="shared" ca="1" si="27"/>
        <v>221065.14750148324</v>
      </c>
      <c r="G101" s="2">
        <f t="shared" ca="1" si="28"/>
        <v>190537.61003802964</v>
      </c>
      <c r="H101" s="2">
        <f ca="1">[2]!Uniform($T$19,$U$20)</f>
        <v>31299.243287463545</v>
      </c>
      <c r="I101" s="2">
        <f t="shared" ca="1" si="29"/>
        <v>221836.8533254932</v>
      </c>
      <c r="J101" s="2">
        <f t="shared" ca="1" si="30"/>
        <v>-772</v>
      </c>
    </row>
    <row r="102" spans="1:10" x14ac:dyDescent="0.25">
      <c r="A102" s="8">
        <f t="array" aca="1" ref="A102:B102" ca="1">[2]!CorrelatedUniform($C$31:$D$32)</f>
        <v>0.21731364727020225</v>
      </c>
      <c r="B102" s="10">
        <f ca="1"/>
        <v>0.65086740778938212</v>
      </c>
      <c r="D102" s="3">
        <f ca="1">[2]!TriangularRnd(A102,$F$18,$G$18,$H$18)</f>
        <v>389.40755460172448</v>
      </c>
      <c r="E102" s="2">
        <f t="shared" ca="1" si="6"/>
        <v>519.3831672870142</v>
      </c>
      <c r="F102" s="2">
        <f t="shared" ca="1" si="27"/>
        <v>202251.72907453458</v>
      </c>
      <c r="G102" s="2">
        <f t="shared" ca="1" si="28"/>
        <v>97823.250908953705</v>
      </c>
      <c r="H102" s="2">
        <f ca="1">[2]!Uniform($T$19,$U$20)</f>
        <v>30363.351215889765</v>
      </c>
      <c r="I102" s="2">
        <f t="shared" ca="1" si="29"/>
        <v>128186.60212484347</v>
      </c>
      <c r="J102" s="2">
        <f t="shared" ca="1" si="30"/>
        <v>74065</v>
      </c>
    </row>
    <row r="103" spans="1:10" x14ac:dyDescent="0.25">
      <c r="A103" s="8">
        <f t="array" aca="1" ref="A103:B103" ca="1">[2]!CorrelatedUniform($C$31:$D$32)</f>
        <v>0.66265952587127686</v>
      </c>
      <c r="B103" s="10">
        <f ca="1"/>
        <v>0.16487958238009062</v>
      </c>
      <c r="D103" s="3">
        <f ca="1">[2]!TriangularRnd(A103,$F$18,$G$18,$H$18)</f>
        <v>417.23871024738173</v>
      </c>
      <c r="E103" s="2">
        <f t="shared" ca="1" si="6"/>
        <v>451.27004545555423</v>
      </c>
      <c r="F103" s="2">
        <f t="shared" ca="1" si="27"/>
        <v>188287.33173915278</v>
      </c>
      <c r="G103" s="2">
        <f t="shared" ca="1" si="28"/>
        <v>262929.06399213051</v>
      </c>
      <c r="H103" s="2">
        <f ca="1">[2]!Uniform($T$19,$U$20)</f>
        <v>39780.672151847626</v>
      </c>
      <c r="I103" s="2">
        <f t="shared" ca="1" si="29"/>
        <v>302709.73614397814</v>
      </c>
      <c r="J103" s="2">
        <f t="shared" ca="1" si="30"/>
        <v>-114423</v>
      </c>
    </row>
    <row r="104" spans="1:10" x14ac:dyDescent="0.25">
      <c r="A104" s="8">
        <f t="array" aca="1" ref="A104:B104" ca="1">[2]!CorrelatedUniform($C$31:$D$32)</f>
        <v>2.978086471557613E-2</v>
      </c>
      <c r="B104" s="10">
        <f ca="1"/>
        <v>0.98912823294910956</v>
      </c>
      <c r="D104" s="3">
        <f ca="1">[2]!TriangularRnd(A104,$F$18,$G$18,$H$18)</f>
        <v>367.15700046369085</v>
      </c>
      <c r="E104" s="2">
        <f t="shared" ca="1" si="6"/>
        <v>614.74091966264859</v>
      </c>
      <c r="F104" s="2">
        <f t="shared" ref="F104:F105" ca="1" si="32">D104*E104</f>
        <v>225706.43212562881</v>
      </c>
      <c r="G104" s="2">
        <f t="shared" ca="1" si="28"/>
        <v>135017.66349137932</v>
      </c>
      <c r="H104" s="2">
        <f ca="1">[2]!Uniform($T$19,$U$20)</f>
        <v>42459.042195559618</v>
      </c>
      <c r="I104" s="2">
        <f t="shared" ref="I104" ca="1" si="33">G104+H104</f>
        <v>177476.70568693895</v>
      </c>
      <c r="J104" s="2">
        <f t="shared" ref="J104:J167" ca="1" si="34">INT(F104-I104)</f>
        <v>48229</v>
      </c>
    </row>
    <row r="105" spans="1:10" x14ac:dyDescent="0.25">
      <c r="A105" s="8">
        <f t="array" aca="1" ref="A105:B105" ca="1">[2]!CorrelatedUniform($C$31:$D$32)</f>
        <v>0.83973562717437766</v>
      </c>
      <c r="B105" s="10">
        <f ca="1"/>
        <v>0.41889272666724919</v>
      </c>
      <c r="D105" s="3">
        <f ca="1">[2]!TriangularRnd(A105,$F$18,$G$18,$H$18)</f>
        <v>430.91652744266918</v>
      </c>
      <c r="E105" s="2">
        <f t="shared" ref="E105:E168" ca="1" si="35">_xlfn.NORM.INV(B105,$G$24,$G$24*$H$24)</f>
        <v>489.76365186227548</v>
      </c>
      <c r="F105" s="2">
        <f t="shared" ca="1" si="32"/>
        <v>211047.2521281321</v>
      </c>
      <c r="G105" s="2">
        <f t="shared" ref="G105:G168" ca="1" si="36">_xlfn.NORM.INV(RAND(),$S$19,$R$21)*D105</f>
        <v>147417.06879234617</v>
      </c>
      <c r="H105" s="2">
        <f ca="1">[2]!Uniform($T$19,$U$20)</f>
        <v>34922.848570869159</v>
      </c>
      <c r="I105" s="2">
        <f t="shared" ref="I105:I168" ca="1" si="37">G105+H105</f>
        <v>182339.91736321533</v>
      </c>
      <c r="J105" s="2">
        <f t="shared" ca="1" si="34"/>
        <v>28707</v>
      </c>
    </row>
    <row r="106" spans="1:10" x14ac:dyDescent="0.25">
      <c r="A106" s="8">
        <f t="array" aca="1" ref="A106:B106" ca="1">[2]!CorrelatedUniform($C$31:$D$32)</f>
        <v>0.37498414516448952</v>
      </c>
      <c r="B106" s="10">
        <f ca="1"/>
        <v>0.54337796919326053</v>
      </c>
      <c r="D106" s="3">
        <f ca="1">[2]!TriangularRnd(A106,$F$18,$G$18,$H$18)</f>
        <v>400.48671433277991</v>
      </c>
      <c r="E106" s="2">
        <f t="shared" ca="1" si="35"/>
        <v>505.44737939236956</v>
      </c>
      <c r="F106" s="2">
        <f t="shared" ref="F106:F169" ca="1" si="38">D106*E106</f>
        <v>202424.96024096414</v>
      </c>
      <c r="G106" s="2">
        <f t="shared" ca="1" si="36"/>
        <v>158043.66524042122</v>
      </c>
      <c r="H106" s="2">
        <f ca="1">[2]!Uniform($T$19,$U$20)</f>
        <v>40334.834746352091</v>
      </c>
      <c r="I106" s="2">
        <f t="shared" ca="1" si="37"/>
        <v>198378.4999867733</v>
      </c>
      <c r="J106" s="2">
        <f t="shared" ca="1" si="34"/>
        <v>4046</v>
      </c>
    </row>
    <row r="107" spans="1:10" x14ac:dyDescent="0.25">
      <c r="A107" s="8">
        <f t="array" aca="1" ref="A107:B107" ca="1">[2]!CorrelatedUniform($C$31:$D$32)</f>
        <v>0.81277632713317893</v>
      </c>
      <c r="B107" s="10">
        <f ca="1"/>
        <v>0.63333301034603218</v>
      </c>
      <c r="D107" s="3">
        <f ca="1">[2]!TriangularRnd(A107,$F$18,$G$18,$H$18)</f>
        <v>428.46385677833109</v>
      </c>
      <c r="E107" s="2">
        <f t="shared" ca="1" si="35"/>
        <v>517.03469845508573</v>
      </c>
      <c r="F107" s="2">
        <f t="shared" ca="1" si="38"/>
        <v>221530.68098828747</v>
      </c>
      <c r="G107" s="2">
        <f t="shared" ca="1" si="36"/>
        <v>120464.29835596166</v>
      </c>
      <c r="H107" s="2">
        <f ca="1">[2]!Uniform($T$19,$U$20)</f>
        <v>32847.964330007577</v>
      </c>
      <c r="I107" s="2">
        <f t="shared" ca="1" si="37"/>
        <v>153312.26268596924</v>
      </c>
      <c r="J107" s="2">
        <f t="shared" ca="1" si="34"/>
        <v>68218</v>
      </c>
    </row>
    <row r="108" spans="1:10" x14ac:dyDescent="0.25">
      <c r="A108" s="8">
        <f t="array" aca="1" ref="A108:B108" ca="1">[2]!CorrelatedUniform($C$31:$D$32)</f>
        <v>0.93998587131500255</v>
      </c>
      <c r="B108" s="10">
        <f ca="1"/>
        <v>0.21324523918521457</v>
      </c>
      <c r="D108" s="3">
        <f ca="1">[2]!TriangularRnd(A108,$F$18,$G$18,$H$18)</f>
        <v>442.69004805136859</v>
      </c>
      <c r="E108" s="2">
        <f t="shared" ca="1" si="35"/>
        <v>460.23942457049168</v>
      </c>
      <c r="F108" s="2">
        <f t="shared" ca="1" si="38"/>
        <v>203743.41297824518</v>
      </c>
      <c r="G108" s="2">
        <f t="shared" ca="1" si="36"/>
        <v>161896.10918817652</v>
      </c>
      <c r="H108" s="2">
        <f ca="1">[2]!Uniform($T$19,$U$20)</f>
        <v>30819.711626861907</v>
      </c>
      <c r="I108" s="2">
        <f t="shared" ca="1" si="37"/>
        <v>192715.82081503843</v>
      </c>
      <c r="J108" s="2">
        <f t="shared" ca="1" si="34"/>
        <v>11027</v>
      </c>
    </row>
    <row r="109" spans="1:10" x14ac:dyDescent="0.25">
      <c r="A109" s="8">
        <f t="array" aca="1" ref="A109:B109" ca="1">[2]!CorrelatedUniform($C$31:$D$32)</f>
        <v>0.85713279247283936</v>
      </c>
      <c r="B109" s="10">
        <f ca="1"/>
        <v>0.96754666260823607</v>
      </c>
      <c r="D109" s="3">
        <f ca="1">[2]!TriangularRnd(A109,$F$18,$G$18,$H$18)</f>
        <v>432.61053360037596</v>
      </c>
      <c r="E109" s="2">
        <f t="shared" ca="1" si="35"/>
        <v>592.29501786828689</v>
      </c>
      <c r="F109" s="2">
        <f t="shared" ca="1" si="38"/>
        <v>256233.06372884382</v>
      </c>
      <c r="G109" s="2">
        <f t="shared" ca="1" si="36"/>
        <v>228493.82873452947</v>
      </c>
      <c r="H109" s="2">
        <f ca="1">[2]!Uniform($T$19,$U$20)</f>
        <v>27312.182983427178</v>
      </c>
      <c r="I109" s="2">
        <f t="shared" ca="1" si="37"/>
        <v>255806.01171795663</v>
      </c>
      <c r="J109" s="2">
        <f t="shared" ca="1" si="34"/>
        <v>427</v>
      </c>
    </row>
    <row r="110" spans="1:10" x14ac:dyDescent="0.25">
      <c r="A110" s="8">
        <f t="array" aca="1" ref="A110:B110" ca="1">[2]!CorrelatedUniform($C$31:$D$32)</f>
        <v>0.70174777507782005</v>
      </c>
      <c r="B110" s="10">
        <f ca="1"/>
        <v>0.36452995334068372</v>
      </c>
      <c r="D110" s="3">
        <f ca="1">[2]!TriangularRnd(A110,$F$18,$G$18,$H$18)</f>
        <v>419.86737641611035</v>
      </c>
      <c r="E110" s="2">
        <f t="shared" ca="1" si="35"/>
        <v>482.6811831898209</v>
      </c>
      <c r="F110" s="2">
        <f t="shared" ca="1" si="38"/>
        <v>202662.08203133405</v>
      </c>
      <c r="G110" s="2">
        <f t="shared" ca="1" si="36"/>
        <v>116725.0747500242</v>
      </c>
      <c r="H110" s="2">
        <f ca="1">[2]!Uniform($T$19,$U$20)</f>
        <v>42805.824514533888</v>
      </c>
      <c r="I110" s="2">
        <f t="shared" ca="1" si="37"/>
        <v>159530.8992645581</v>
      </c>
      <c r="J110" s="2">
        <f t="shared" ca="1" si="34"/>
        <v>43131</v>
      </c>
    </row>
    <row r="111" spans="1:10" x14ac:dyDescent="0.25">
      <c r="A111" s="8">
        <f t="array" aca="1" ref="A111:B111" ca="1">[2]!CorrelatedUniform($C$31:$D$32)</f>
        <v>0.14832329750061038</v>
      </c>
      <c r="B111" s="10">
        <f ca="1"/>
        <v>0.88288954662151786</v>
      </c>
      <c r="D111" s="3">
        <f ca="1">[2]!TriangularRnd(A111,$F$18,$G$18,$H$18)</f>
        <v>383.26575810613406</v>
      </c>
      <c r="E111" s="2">
        <f t="shared" ca="1" si="35"/>
        <v>559.47780528885892</v>
      </c>
      <c r="F111" s="2">
        <f t="shared" ca="1" si="38"/>
        <v>214428.68518759057</v>
      </c>
      <c r="G111" s="2">
        <f t="shared" ca="1" si="36"/>
        <v>168281.71973700527</v>
      </c>
      <c r="H111" s="2">
        <f ca="1">[2]!Uniform($T$19,$U$20)</f>
        <v>32299.678850793756</v>
      </c>
      <c r="I111" s="2">
        <f t="shared" ca="1" si="37"/>
        <v>200581.39858779902</v>
      </c>
      <c r="J111" s="2">
        <f t="shared" ca="1" si="34"/>
        <v>13847</v>
      </c>
    </row>
    <row r="112" spans="1:10" x14ac:dyDescent="0.25">
      <c r="A112" s="8">
        <f t="array" aca="1" ref="A112:B112" ca="1">[2]!CorrelatedUniform($C$31:$D$32)</f>
        <v>0.1035834550857543</v>
      </c>
      <c r="B112" s="10">
        <f ca="1"/>
        <v>0.55455515082065976</v>
      </c>
      <c r="D112" s="3">
        <f ca="1">[2]!TriangularRnd(A112,$F$18,$G$18,$H$18)</f>
        <v>378.46974221326815</v>
      </c>
      <c r="E112" s="2">
        <f t="shared" ca="1" si="35"/>
        <v>506.85892540457758</v>
      </c>
      <c r="F112" s="2">
        <f t="shared" ca="1" si="38"/>
        <v>191830.76683636458</v>
      </c>
      <c r="G112" s="2">
        <f t="shared" ca="1" si="36"/>
        <v>152910.80662065977</v>
      </c>
      <c r="H112" s="2">
        <f ca="1">[2]!Uniform($T$19,$U$20)</f>
        <v>33835.519617101432</v>
      </c>
      <c r="I112" s="2">
        <f t="shared" ca="1" si="37"/>
        <v>186746.32623776121</v>
      </c>
      <c r="J112" s="2">
        <f t="shared" ca="1" si="34"/>
        <v>5084</v>
      </c>
    </row>
    <row r="113" spans="1:10" x14ac:dyDescent="0.25">
      <c r="A113" s="8">
        <f t="array" aca="1" ref="A113:B113" ca="1">[2]!CorrelatedUniform($C$31:$D$32)</f>
        <v>0.59416556358337391</v>
      </c>
      <c r="B113" s="10">
        <f ca="1"/>
        <v>0.46576437159245676</v>
      </c>
      <c r="D113" s="3">
        <f ca="1">[2]!TriangularRnd(A113,$F$18,$G$18,$H$18)</f>
        <v>412.9764258342928</v>
      </c>
      <c r="E113" s="2">
        <f t="shared" ca="1" si="35"/>
        <v>495.70392015699758</v>
      </c>
      <c r="F113" s="2">
        <f t="shared" ca="1" si="38"/>
        <v>204714.03321848452</v>
      </c>
      <c r="G113" s="2">
        <f t="shared" ca="1" si="36"/>
        <v>170032.16769522708</v>
      </c>
      <c r="H113" s="2">
        <f ca="1">[2]!Uniform($T$19,$U$20)</f>
        <v>40969.795632833841</v>
      </c>
      <c r="I113" s="2">
        <f t="shared" ca="1" si="37"/>
        <v>211001.96332806093</v>
      </c>
      <c r="J113" s="2">
        <f t="shared" ca="1" si="34"/>
        <v>-6288</v>
      </c>
    </row>
    <row r="114" spans="1:10" x14ac:dyDescent="0.25">
      <c r="A114" s="8">
        <f t="array" aca="1" ref="A114:B114" ca="1">[2]!CorrelatedUniform($C$31:$D$32)</f>
        <v>9.5468044281005568E-2</v>
      </c>
      <c r="B114" s="10">
        <f ca="1"/>
        <v>0.80419590618341652</v>
      </c>
      <c r="D114" s="3">
        <f ca="1">[2]!TriangularRnd(A114,$F$18,$G$18,$H$18)</f>
        <v>377.49477248408152</v>
      </c>
      <c r="E114" s="2">
        <f t="shared" ca="1" si="35"/>
        <v>542.83522754306546</v>
      </c>
      <c r="F114" s="2">
        <f t="shared" ca="1" si="38"/>
        <v>204917.46071771413</v>
      </c>
      <c r="G114" s="2">
        <f t="shared" ca="1" si="36"/>
        <v>134735.88137966944</v>
      </c>
      <c r="H114" s="2">
        <f ca="1">[2]!Uniform($T$19,$U$20)</f>
        <v>44629.831805080008</v>
      </c>
      <c r="I114" s="2">
        <f t="shared" ca="1" si="37"/>
        <v>179365.71318474945</v>
      </c>
      <c r="J114" s="2">
        <f t="shared" ca="1" si="34"/>
        <v>25551</v>
      </c>
    </row>
    <row r="115" spans="1:10" x14ac:dyDescent="0.25">
      <c r="A115" s="8">
        <f t="array" aca="1" ref="A115:B115" ca="1">[2]!CorrelatedUniform($C$31:$D$32)</f>
        <v>0.17622232437133775</v>
      </c>
      <c r="B115" s="10">
        <f ca="1"/>
        <v>0.37775448906810272</v>
      </c>
      <c r="D115" s="3">
        <f ca="1">[2]!TriangularRnd(A115,$F$18,$G$18,$H$18)</f>
        <v>385.89255511778089</v>
      </c>
      <c r="E115" s="2">
        <f t="shared" ca="1" si="35"/>
        <v>484.43081725053031</v>
      </c>
      <c r="F115" s="2">
        <f t="shared" ca="1" si="38"/>
        <v>186938.2458466019</v>
      </c>
      <c r="G115" s="2">
        <f t="shared" ca="1" si="36"/>
        <v>140075.06458924021</v>
      </c>
      <c r="H115" s="2">
        <f ca="1">[2]!Uniform($T$19,$U$20)</f>
        <v>26765.852126778256</v>
      </c>
      <c r="I115" s="2">
        <f t="shared" ca="1" si="37"/>
        <v>166840.91671601846</v>
      </c>
      <c r="J115" s="2">
        <f t="shared" ca="1" si="34"/>
        <v>20097</v>
      </c>
    </row>
    <row r="116" spans="1:10" x14ac:dyDescent="0.25">
      <c r="A116" s="8">
        <f t="array" aca="1" ref="A116:B116" ca="1">[2]!CorrelatedUniform($C$31:$D$32)</f>
        <v>0.47274076938629167</v>
      </c>
      <c r="B116" s="10">
        <f ca="1"/>
        <v>0.23988979027583984</v>
      </c>
      <c r="D116" s="3">
        <f ca="1">[2]!TriangularRnd(A116,$F$18,$G$18,$H$18)</f>
        <v>406.18595904735139</v>
      </c>
      <c r="E116" s="2">
        <f t="shared" ca="1" si="35"/>
        <v>464.66714380534171</v>
      </c>
      <c r="F116" s="2">
        <f t="shared" ca="1" si="38"/>
        <v>188741.26944436628</v>
      </c>
      <c r="G116" s="2">
        <f t="shared" ca="1" si="36"/>
        <v>143764.93573310474</v>
      </c>
      <c r="H116" s="2">
        <f ca="1">[2]!Uniform($T$19,$U$20)</f>
        <v>34578.531509067012</v>
      </c>
      <c r="I116" s="2">
        <f t="shared" ca="1" si="37"/>
        <v>178343.46724217176</v>
      </c>
      <c r="J116" s="2">
        <f t="shared" ca="1" si="34"/>
        <v>10397</v>
      </c>
    </row>
    <row r="117" spans="1:10" x14ac:dyDescent="0.25">
      <c r="A117" s="8">
        <f t="array" aca="1" ref="A117:B117" ca="1">[2]!CorrelatedUniform($C$31:$D$32)</f>
        <v>0.50005364418029752</v>
      </c>
      <c r="B117" s="10">
        <f ca="1"/>
        <v>0.63334252710805994</v>
      </c>
      <c r="D117" s="3">
        <f ca="1">[2]!TriangularRnd(A117,$F$18,$G$18,$H$18)</f>
        <v>407.67009193372672</v>
      </c>
      <c r="E117" s="2">
        <f t="shared" ca="1" si="35"/>
        <v>517.0359624805285</v>
      </c>
      <c r="F117" s="2">
        <f t="shared" ca="1" si="38"/>
        <v>210780.09835747993</v>
      </c>
      <c r="G117" s="2">
        <f t="shared" ca="1" si="36"/>
        <v>134559.94331359144</v>
      </c>
      <c r="H117" s="2">
        <f ca="1">[2]!Uniform($T$19,$U$20)</f>
        <v>39818.982994985046</v>
      </c>
      <c r="I117" s="2">
        <f t="shared" ca="1" si="37"/>
        <v>174378.92630857648</v>
      </c>
      <c r="J117" s="2">
        <f t="shared" ca="1" si="34"/>
        <v>36401</v>
      </c>
    </row>
    <row r="118" spans="1:10" x14ac:dyDescent="0.25">
      <c r="A118" s="8">
        <f t="array" aca="1" ref="A118:B118" ca="1">[2]!CorrelatedUniform($C$31:$D$32)</f>
        <v>0.85934376716613803</v>
      </c>
      <c r="B118" s="10">
        <f ca="1"/>
        <v>0.5686722152875312</v>
      </c>
      <c r="D118" s="3">
        <f ca="1">[2]!TriangularRnd(A118,$F$18,$G$18,$H$18)</f>
        <v>432.83305185485347</v>
      </c>
      <c r="E118" s="2">
        <f t="shared" ca="1" si="35"/>
        <v>508.64973653792049</v>
      </c>
      <c r="F118" s="2">
        <f t="shared" ca="1" si="38"/>
        <v>220160.4177908753</v>
      </c>
      <c r="G118" s="2">
        <f t="shared" ca="1" si="36"/>
        <v>214670.83681696377</v>
      </c>
      <c r="H118" s="2">
        <f ca="1">[2]!Uniform($T$19,$U$20)</f>
        <v>39913.508205012069</v>
      </c>
      <c r="I118" s="2">
        <f t="shared" ca="1" si="37"/>
        <v>254584.34502197584</v>
      </c>
      <c r="J118" s="2">
        <f t="shared" ca="1" si="34"/>
        <v>-34424</v>
      </c>
    </row>
    <row r="119" spans="1:10" x14ac:dyDescent="0.25">
      <c r="A119" s="8">
        <f t="array" aca="1" ref="A119:B119" ca="1">[2]!CorrelatedUniform($C$31:$D$32)</f>
        <v>0.22346961498260487</v>
      </c>
      <c r="B119" s="10">
        <f ca="1"/>
        <v>0.49909896536181686</v>
      </c>
      <c r="D119" s="3">
        <f ca="1">[2]!TriangularRnd(A119,$F$18,$G$18,$H$18)</f>
        <v>389.9044528111225</v>
      </c>
      <c r="E119" s="2">
        <f t="shared" ca="1" si="35"/>
        <v>499.88707195896598</v>
      </c>
      <c r="F119" s="2">
        <f t="shared" ca="1" si="38"/>
        <v>194908.19525951485</v>
      </c>
      <c r="G119" s="2">
        <f t="shared" ca="1" si="36"/>
        <v>125360.73508038663</v>
      </c>
      <c r="H119" s="2">
        <f ca="1">[2]!Uniform($T$19,$U$20)</f>
        <v>44806.675167636946</v>
      </c>
      <c r="I119" s="2">
        <f t="shared" ca="1" si="37"/>
        <v>170167.41024802357</v>
      </c>
      <c r="J119" s="2">
        <f t="shared" ca="1" si="34"/>
        <v>24740</v>
      </c>
    </row>
    <row r="120" spans="1:10" x14ac:dyDescent="0.25">
      <c r="A120" s="8">
        <f t="array" aca="1" ref="A120:B120" ca="1">[2]!CorrelatedUniform($C$31:$D$32)</f>
        <v>0.18437802791595451</v>
      </c>
      <c r="B120" s="10">
        <f ca="1"/>
        <v>0.79156562362376304</v>
      </c>
      <c r="D120" s="3">
        <f ca="1">[2]!TriangularRnd(A120,$F$18,$G$18,$H$18)</f>
        <v>386.62041735635569</v>
      </c>
      <c r="E120" s="2">
        <f t="shared" ca="1" si="35"/>
        <v>540.59328021946772</v>
      </c>
      <c r="F120" s="2">
        <f t="shared" ca="1" si="38"/>
        <v>209004.39961849194</v>
      </c>
      <c r="G120" s="2">
        <f t="shared" ca="1" si="36"/>
        <v>139912.59528309305</v>
      </c>
      <c r="H120" s="2">
        <f ca="1">[2]!Uniform($T$19,$U$20)</f>
        <v>35050.71075392083</v>
      </c>
      <c r="I120" s="2">
        <f t="shared" ca="1" si="37"/>
        <v>174963.30603701388</v>
      </c>
      <c r="J120" s="2">
        <f t="shared" ca="1" si="34"/>
        <v>34041</v>
      </c>
    </row>
    <row r="121" spans="1:10" x14ac:dyDescent="0.25">
      <c r="A121" s="8">
        <f t="array" aca="1" ref="A121:B121" ca="1">[2]!CorrelatedUniform($C$31:$D$32)</f>
        <v>0.62256753444671664</v>
      </c>
      <c r="B121" s="10">
        <f ca="1"/>
        <v>0.71651013749524783</v>
      </c>
      <c r="D121" s="3">
        <f ca="1">[2]!TriangularRnd(A121,$F$18,$G$18,$H$18)</f>
        <v>414.69646391031017</v>
      </c>
      <c r="E121" s="2">
        <f t="shared" ca="1" si="35"/>
        <v>528.62526287797709</v>
      </c>
      <c r="F121" s="2">
        <f t="shared" ca="1" si="38"/>
        <v>219219.02724915525</v>
      </c>
      <c r="G121" s="2">
        <f t="shared" ca="1" si="36"/>
        <v>218752.07257567387</v>
      </c>
      <c r="H121" s="2">
        <f ca="1">[2]!Uniform($T$19,$U$20)</f>
        <v>29595.616901242567</v>
      </c>
      <c r="I121" s="2">
        <f t="shared" ca="1" si="37"/>
        <v>248347.68947691645</v>
      </c>
      <c r="J121" s="2">
        <f t="shared" ca="1" si="34"/>
        <v>-29129</v>
      </c>
    </row>
    <row r="122" spans="1:10" x14ac:dyDescent="0.25">
      <c r="A122" s="8">
        <f t="array" aca="1" ref="A122:B122" ca="1">[2]!CorrelatedUniform($C$31:$D$32)</f>
        <v>0.41295659542083762</v>
      </c>
      <c r="B122" s="10">
        <f ca="1"/>
        <v>0.71712404736971624</v>
      </c>
      <c r="D122" s="3">
        <f ca="1">[2]!TriangularRnd(A122,$F$18,$G$18,$H$18)</f>
        <v>402.77980427588022</v>
      </c>
      <c r="E122" s="2">
        <f t="shared" ca="1" si="35"/>
        <v>528.71595361644813</v>
      </c>
      <c r="F122" s="2">
        <f t="shared" ca="1" si="38"/>
        <v>212956.10831516836</v>
      </c>
      <c r="G122" s="2">
        <f t="shared" ca="1" si="36"/>
        <v>109730.5911446526</v>
      </c>
      <c r="H122" s="2">
        <f ca="1">[2]!Uniform($T$19,$U$20)</f>
        <v>40775.702696033492</v>
      </c>
      <c r="I122" s="2">
        <f t="shared" ca="1" si="37"/>
        <v>150506.29384068609</v>
      </c>
      <c r="J122" s="2">
        <f t="shared" ca="1" si="34"/>
        <v>62449</v>
      </c>
    </row>
    <row r="123" spans="1:10" x14ac:dyDescent="0.25">
      <c r="A123" s="8">
        <f t="array" aca="1" ref="A123:B123" ca="1">[2]!CorrelatedUniform($C$31:$D$32)</f>
        <v>0.47650206089019781</v>
      </c>
      <c r="B123" s="10">
        <f ca="1"/>
        <v>0.20423926594043137</v>
      </c>
      <c r="D123" s="3">
        <f ca="1">[2]!TriangularRnd(A123,$F$18,$G$18,$H$18)</f>
        <v>406.39284082489797</v>
      </c>
      <c r="E123" s="2">
        <f t="shared" ca="1" si="35"/>
        <v>458.6712975995772</v>
      </c>
      <c r="F123" s="2">
        <f t="shared" ca="1" si="38"/>
        <v>186400.73163633439</v>
      </c>
      <c r="G123" s="2">
        <f t="shared" ca="1" si="36"/>
        <v>81971.085664416896</v>
      </c>
      <c r="H123" s="2">
        <f ca="1">[2]!Uniform($T$19,$U$20)</f>
        <v>42717.481114504168</v>
      </c>
      <c r="I123" s="2">
        <f t="shared" ca="1" si="37"/>
        <v>124688.56677892106</v>
      </c>
      <c r="J123" s="2">
        <f t="shared" ca="1" si="34"/>
        <v>61712</v>
      </c>
    </row>
    <row r="124" spans="1:10" x14ac:dyDescent="0.25">
      <c r="A124" s="8">
        <f t="array" aca="1" ref="A124:B124" ca="1">[2]!CorrelatedUniform($C$31:$D$32)</f>
        <v>9.7899079322815039E-2</v>
      </c>
      <c r="B124" s="10">
        <f ca="1"/>
        <v>0.98262864844752096</v>
      </c>
      <c r="D124" s="3">
        <f ca="1">[2]!TriangularRnd(A124,$F$18,$G$18,$H$18)</f>
        <v>377.79103829579032</v>
      </c>
      <c r="E124" s="2">
        <f t="shared" ca="1" si="35"/>
        <v>605.56723002453248</v>
      </c>
      <c r="F124" s="2">
        <f t="shared" ca="1" si="38"/>
        <v>228777.87258887381</v>
      </c>
      <c r="G124" s="2">
        <f t="shared" ca="1" si="36"/>
        <v>125407.50477699543</v>
      </c>
      <c r="H124" s="2">
        <f ca="1">[2]!Uniform($T$19,$U$20)</f>
        <v>28252.186627050603</v>
      </c>
      <c r="I124" s="2">
        <f t="shared" ca="1" si="37"/>
        <v>153659.69140404603</v>
      </c>
      <c r="J124" s="2">
        <f t="shared" ca="1" si="34"/>
        <v>75118</v>
      </c>
    </row>
    <row r="125" spans="1:10" x14ac:dyDescent="0.25">
      <c r="A125" s="8">
        <f t="array" aca="1" ref="A125:B125" ca="1">[2]!CorrelatedUniform($C$31:$D$32)</f>
        <v>0.99230408668518066</v>
      </c>
      <c r="B125" s="10">
        <f ca="1"/>
        <v>0.47758133919233431</v>
      </c>
      <c r="D125" s="3">
        <f ca="1">[2]!TriangularRnd(A125,$F$18,$G$18,$H$18)</f>
        <v>454.60748148714885</v>
      </c>
      <c r="E125" s="2">
        <f t="shared" ca="1" si="35"/>
        <v>497.18875708264852</v>
      </c>
      <c r="F125" s="2">
        <f t="shared" ca="1" si="38"/>
        <v>226025.72868106869</v>
      </c>
      <c r="G125" s="2">
        <f t="shared" ca="1" si="36"/>
        <v>173839.77220431124</v>
      </c>
      <c r="H125" s="2">
        <f ca="1">[2]!Uniform($T$19,$U$20)</f>
        <v>31375.042418463076</v>
      </c>
      <c r="I125" s="2">
        <f t="shared" ca="1" si="37"/>
        <v>205214.81462277431</v>
      </c>
      <c r="J125" s="2">
        <f t="shared" ca="1" si="34"/>
        <v>20810</v>
      </c>
    </row>
    <row r="126" spans="1:10" x14ac:dyDescent="0.25">
      <c r="A126" s="8">
        <f t="array" aca="1" ref="A126:B126" ca="1">[2]!CorrelatedUniform($C$31:$D$32)</f>
        <v>0.1780538558959959</v>
      </c>
      <c r="B126" s="10">
        <f ca="1"/>
        <v>0.98703978290050731</v>
      </c>
      <c r="D126" s="3">
        <f ca="1">[2]!TriangularRnd(A126,$F$18,$G$18,$H$18)</f>
        <v>386.05745408243189</v>
      </c>
      <c r="E126" s="2">
        <f t="shared" ca="1" si="35"/>
        <v>611.37008853091515</v>
      </c>
      <c r="F126" s="2">
        <f t="shared" ca="1" si="38"/>
        <v>236023.9798803961</v>
      </c>
      <c r="G126" s="2">
        <f t="shared" ca="1" si="36"/>
        <v>136416.38593408567</v>
      </c>
      <c r="H126" s="2">
        <f ca="1">[2]!Uniform($T$19,$U$20)</f>
        <v>27400.01334019587</v>
      </c>
      <c r="I126" s="2">
        <f t="shared" ca="1" si="37"/>
        <v>163816.39927428155</v>
      </c>
      <c r="J126" s="2">
        <f t="shared" ca="1" si="34"/>
        <v>72207</v>
      </c>
    </row>
    <row r="127" spans="1:10" x14ac:dyDescent="0.25">
      <c r="A127" s="8">
        <f t="array" aca="1" ref="A127:B127" ca="1">[2]!CorrelatedUniform($C$31:$D$32)</f>
        <v>9.3172788619995169E-3</v>
      </c>
      <c r="B127" s="10">
        <f ca="1"/>
        <v>0.45539935473813731</v>
      </c>
      <c r="D127" s="3">
        <f ca="1">[2]!TriangularRnd(A127,$F$18,$G$18,$H$18)</f>
        <v>361.39384526943684</v>
      </c>
      <c r="E127" s="2">
        <f t="shared" ca="1" si="35"/>
        <v>494.39844259892129</v>
      </c>
      <c r="F127" s="2">
        <f t="shared" ca="1" si="38"/>
        <v>178672.5542660451</v>
      </c>
      <c r="G127" s="2">
        <f t="shared" ca="1" si="36"/>
        <v>100647.63493050009</v>
      </c>
      <c r="H127" s="2">
        <f ca="1">[2]!Uniform($T$19,$U$20)</f>
        <v>34795.183897429713</v>
      </c>
      <c r="I127" s="2">
        <f t="shared" ca="1" si="37"/>
        <v>135442.81882792979</v>
      </c>
      <c r="J127" s="2">
        <f t="shared" ca="1" si="34"/>
        <v>43229</v>
      </c>
    </row>
    <row r="128" spans="1:10" x14ac:dyDescent="0.25">
      <c r="A128" s="8">
        <f t="array" aca="1" ref="A128:B128" ca="1">[2]!CorrelatedUniform($C$31:$D$32)</f>
        <v>0.78620469570159901</v>
      </c>
      <c r="B128" s="10">
        <f ca="1"/>
        <v>0.37227525588783733</v>
      </c>
      <c r="D128" s="3">
        <f ca="1">[2]!TriangularRnd(A128,$F$18,$G$18,$H$18)</f>
        <v>426.21403793755775</v>
      </c>
      <c r="E128" s="2">
        <f t="shared" ca="1" si="35"/>
        <v>483.70833692354819</v>
      </c>
      <c r="F128" s="2">
        <f t="shared" ca="1" si="38"/>
        <v>206163.28346424614</v>
      </c>
      <c r="G128" s="2">
        <f t="shared" ca="1" si="36"/>
        <v>152148.99176312221</v>
      </c>
      <c r="H128" s="2">
        <f ca="1">[2]!Uniform($T$19,$U$20)</f>
        <v>41781.610720814657</v>
      </c>
      <c r="I128" s="2">
        <f t="shared" ca="1" si="37"/>
        <v>193930.60248393688</v>
      </c>
      <c r="J128" s="2">
        <f t="shared" ca="1" si="34"/>
        <v>12232</v>
      </c>
    </row>
    <row r="129" spans="1:10" x14ac:dyDescent="0.25">
      <c r="A129" s="8">
        <f t="array" aca="1" ref="A129:B129" ca="1">[2]!CorrelatedUniform($C$31:$D$32)</f>
        <v>0.77376186847686768</v>
      </c>
      <c r="B129" s="10">
        <f ca="1"/>
        <v>0.217844533834846</v>
      </c>
      <c r="D129" s="3">
        <f ca="1">[2]!TriangularRnd(A129,$F$18,$G$18,$H$18)</f>
        <v>425.20874482147764</v>
      </c>
      <c r="E129" s="2">
        <f t="shared" ca="1" si="35"/>
        <v>461.02532522219343</v>
      </c>
      <c r="F129" s="2">
        <f t="shared" ca="1" si="38"/>
        <v>196031.99986864239</v>
      </c>
      <c r="G129" s="2">
        <f t="shared" ca="1" si="36"/>
        <v>196061.27812274563</v>
      </c>
      <c r="H129" s="2">
        <f ca="1">[2]!Uniform($T$19,$U$20)</f>
        <v>41121.719063096927</v>
      </c>
      <c r="I129" s="2">
        <f t="shared" ca="1" si="37"/>
        <v>237182.99718584254</v>
      </c>
      <c r="J129" s="2">
        <f t="shared" ca="1" si="34"/>
        <v>-41151</v>
      </c>
    </row>
    <row r="130" spans="1:10" x14ac:dyDescent="0.25">
      <c r="A130" s="8">
        <f t="array" aca="1" ref="A130:B130" ca="1">[2]!CorrelatedUniform($C$31:$D$32)</f>
        <v>0.1261388063430785</v>
      </c>
      <c r="B130" s="10">
        <f ca="1"/>
        <v>0.54581910287702973</v>
      </c>
      <c r="D130" s="3">
        <f ca="1">[2]!TriangularRnd(A130,$F$18,$G$18,$H$18)</f>
        <v>380.99465485126848</v>
      </c>
      <c r="E130" s="2">
        <f t="shared" ca="1" si="35"/>
        <v>505.75525647071134</v>
      </c>
      <c r="F130" s="2">
        <f t="shared" ca="1" si="38"/>
        <v>192690.04937827343</v>
      </c>
      <c r="G130" s="2">
        <f t="shared" ca="1" si="36"/>
        <v>153225.17170391613</v>
      </c>
      <c r="H130" s="2">
        <f ca="1">[2]!Uniform($T$19,$U$20)</f>
        <v>26089.922447682358</v>
      </c>
      <c r="I130" s="2">
        <f t="shared" ca="1" si="37"/>
        <v>179315.09415159849</v>
      </c>
      <c r="J130" s="2">
        <f t="shared" ca="1" si="34"/>
        <v>13374</v>
      </c>
    </row>
    <row r="131" spans="1:10" x14ac:dyDescent="0.25">
      <c r="A131" s="8">
        <f t="array" aca="1" ref="A131:B131" ca="1">[2]!CorrelatedUniform($C$31:$D$32)</f>
        <v>0.77771449089050315</v>
      </c>
      <c r="B131" s="10">
        <f ca="1"/>
        <v>0.96814515341921292</v>
      </c>
      <c r="D131" s="3">
        <f ca="1">[2]!TriangularRnd(A131,$F$18,$G$18,$H$18)</f>
        <v>425.52502351215736</v>
      </c>
      <c r="E131" s="2">
        <f t="shared" ca="1" si="35"/>
        <v>592.71030030332963</v>
      </c>
      <c r="F131" s="2">
        <f t="shared" ca="1" si="38"/>
        <v>252213.06447247218</v>
      </c>
      <c r="G131" s="2">
        <f t="shared" ca="1" si="36"/>
        <v>164023.14472533818</v>
      </c>
      <c r="H131" s="2">
        <f ca="1">[2]!Uniform($T$19,$U$20)</f>
        <v>36674.330090940333</v>
      </c>
      <c r="I131" s="2">
        <f t="shared" ca="1" si="37"/>
        <v>200697.4748162785</v>
      </c>
      <c r="J131" s="2">
        <f t="shared" ca="1" si="34"/>
        <v>51515</v>
      </c>
    </row>
    <row r="132" spans="1:10" x14ac:dyDescent="0.25">
      <c r="A132" s="8">
        <f t="array" aca="1" ref="A132:B132" ca="1">[2]!CorrelatedUniform($C$31:$D$32)</f>
        <v>0.33500218391418479</v>
      </c>
      <c r="B132" s="10">
        <f ca="1"/>
        <v>0.46285523702582154</v>
      </c>
      <c r="D132" s="3">
        <f ca="1">[2]!TriangularRnd(A132,$F$18,$G$18,$H$18)</f>
        <v>397.94290522186509</v>
      </c>
      <c r="E132" s="2">
        <f t="shared" ca="1" si="35"/>
        <v>495.33784747890269</v>
      </c>
      <c r="F132" s="2">
        <f t="shared" ca="1" si="38"/>
        <v>197116.18209209963</v>
      </c>
      <c r="G132" s="2">
        <f t="shared" ca="1" si="36"/>
        <v>219758.14889012062</v>
      </c>
      <c r="H132" s="2">
        <f ca="1">[2]!Uniform($T$19,$U$20)</f>
        <v>30706.754193571913</v>
      </c>
      <c r="I132" s="2">
        <f t="shared" ca="1" si="37"/>
        <v>250464.90308369254</v>
      </c>
      <c r="J132" s="2">
        <f t="shared" ca="1" si="34"/>
        <v>-53349</v>
      </c>
    </row>
    <row r="133" spans="1:10" x14ac:dyDescent="0.25">
      <c r="A133" s="8">
        <f t="array" aca="1" ref="A133:B133" ca="1">[2]!CorrelatedUniform($C$31:$D$32)</f>
        <v>0.59161627292633057</v>
      </c>
      <c r="B133" s="10">
        <f ca="1"/>
        <v>0.32936963731938529</v>
      </c>
      <c r="D133" s="3">
        <f ca="1">[2]!TriangularRnd(A133,$F$18,$G$18,$H$18)</f>
        <v>412.82502699354376</v>
      </c>
      <c r="E133" s="2">
        <f t="shared" ca="1" si="35"/>
        <v>477.91727742020845</v>
      </c>
      <c r="F133" s="2">
        <f t="shared" ca="1" si="38"/>
        <v>197296.21295167849</v>
      </c>
      <c r="G133" s="2">
        <f t="shared" ca="1" si="36"/>
        <v>210000.37634084802</v>
      </c>
      <c r="H133" s="2">
        <f ca="1">[2]!Uniform($T$19,$U$20)</f>
        <v>43350.778825531743</v>
      </c>
      <c r="I133" s="2">
        <f t="shared" ca="1" si="37"/>
        <v>253351.15516637976</v>
      </c>
      <c r="J133" s="2">
        <f t="shared" ca="1" si="34"/>
        <v>-56055</v>
      </c>
    </row>
    <row r="134" spans="1:10" x14ac:dyDescent="0.25">
      <c r="A134" s="8">
        <f t="array" aca="1" ref="A134:B134" ca="1">[2]!CorrelatedUniform($C$31:$D$32)</f>
        <v>0.4370120763778686</v>
      </c>
      <c r="B134" s="10">
        <f ca="1"/>
        <v>0.8746759589061226</v>
      </c>
      <c r="D134" s="3">
        <f ca="1">[2]!TriangularRnd(A134,$F$18,$G$18,$H$18)</f>
        <v>404.17819694107192</v>
      </c>
      <c r="E134" s="2">
        <f t="shared" ca="1" si="35"/>
        <v>557.43883344884148</v>
      </c>
      <c r="F134" s="2">
        <f t="shared" ca="1" si="38"/>
        <v>225304.62260828723</v>
      </c>
      <c r="G134" s="2">
        <f t="shared" ca="1" si="36"/>
        <v>187486.90825307174</v>
      </c>
      <c r="H134" s="2">
        <f ca="1">[2]!Uniform($T$19,$U$20)</f>
        <v>43499.338570752465</v>
      </c>
      <c r="I134" s="2">
        <f t="shared" ca="1" si="37"/>
        <v>230986.24682382421</v>
      </c>
      <c r="J134" s="2">
        <f t="shared" ca="1" si="34"/>
        <v>-5682</v>
      </c>
    </row>
    <row r="135" spans="1:10" x14ac:dyDescent="0.25">
      <c r="A135" s="8">
        <f t="array" aca="1" ref="A135:B135" ca="1">[2]!CorrelatedUniform($C$31:$D$32)</f>
        <v>0.67721593379974376</v>
      </c>
      <c r="B135" s="10">
        <f ca="1"/>
        <v>0.53531535644491779</v>
      </c>
      <c r="D135" s="3">
        <f ca="1">[2]!TriangularRnd(A135,$F$18,$G$18,$H$18)</f>
        <v>418.19886389644944</v>
      </c>
      <c r="E135" s="2">
        <f t="shared" ca="1" si="35"/>
        <v>504.43192014356742</v>
      </c>
      <c r="F135" s="2">
        <f t="shared" ca="1" si="38"/>
        <v>210952.85591714439</v>
      </c>
      <c r="G135" s="2">
        <f t="shared" ca="1" si="36"/>
        <v>202391.80408797698</v>
      </c>
      <c r="H135" s="2">
        <f ca="1">[2]!Uniform($T$19,$U$20)</f>
        <v>25900.721486765324</v>
      </c>
      <c r="I135" s="2">
        <f t="shared" ca="1" si="37"/>
        <v>228292.52557474229</v>
      </c>
      <c r="J135" s="2">
        <f t="shared" ca="1" si="34"/>
        <v>-17340</v>
      </c>
    </row>
    <row r="136" spans="1:10" x14ac:dyDescent="0.25">
      <c r="A136" s="8">
        <f t="array" aca="1" ref="A136:B136" ca="1">[2]!CorrelatedUniform($C$31:$D$32)</f>
        <v>0.91599106788635265</v>
      </c>
      <c r="B136" s="10">
        <f ca="1"/>
        <v>0.19963559910841877</v>
      </c>
      <c r="D136" s="3">
        <f ca="1">[2]!TriangularRnd(A136,$F$18,$G$18,$H$18)</f>
        <v>439.28990650599661</v>
      </c>
      <c r="E136" s="2">
        <f t="shared" ca="1" si="35"/>
        <v>457.85382219170094</v>
      </c>
      <c r="F136" s="2">
        <f t="shared" ca="1" si="38"/>
        <v>201130.5627440055</v>
      </c>
      <c r="G136" s="2">
        <f t="shared" ca="1" si="36"/>
        <v>114614.11378202758</v>
      </c>
      <c r="H136" s="2">
        <f ca="1">[2]!Uniform($T$19,$U$20)</f>
        <v>28643.95657751707</v>
      </c>
      <c r="I136" s="2">
        <f t="shared" ca="1" si="37"/>
        <v>143258.07035954465</v>
      </c>
      <c r="J136" s="2">
        <f t="shared" ca="1" si="34"/>
        <v>57872</v>
      </c>
    </row>
    <row r="137" spans="1:10" x14ac:dyDescent="0.25">
      <c r="A137" s="8">
        <f t="array" aca="1" ref="A137:B137" ca="1">[2]!CorrelatedUniform($C$31:$D$32)</f>
        <v>0.56869411468505882</v>
      </c>
      <c r="B137" s="10">
        <f ca="1"/>
        <v>8.6627305222142348E-2</v>
      </c>
      <c r="D137" s="3">
        <f ca="1">[2]!TriangularRnd(A137,$F$18,$G$18,$H$18)</f>
        <v>411.48439481797431</v>
      </c>
      <c r="E137" s="2">
        <f t="shared" ca="1" si="35"/>
        <v>431.90898610500574</v>
      </c>
      <c r="F137" s="2">
        <f t="shared" ca="1" si="38"/>
        <v>177723.80776386315</v>
      </c>
      <c r="G137" s="2">
        <f t="shared" ca="1" si="36"/>
        <v>132416.11788141719</v>
      </c>
      <c r="H137" s="2">
        <f ca="1">[2]!Uniform($T$19,$U$20)</f>
        <v>39296.664008144486</v>
      </c>
      <c r="I137" s="2">
        <f t="shared" ca="1" si="37"/>
        <v>171712.78188956168</v>
      </c>
      <c r="J137" s="2">
        <f t="shared" ca="1" si="34"/>
        <v>6011</v>
      </c>
    </row>
    <row r="138" spans="1:10" x14ac:dyDescent="0.25">
      <c r="A138" s="8">
        <f t="array" aca="1" ref="A138:B138" ca="1">[2]!CorrelatedUniform($C$31:$D$32)</f>
        <v>0.53160011768341087</v>
      </c>
      <c r="B138" s="10">
        <f ca="1"/>
        <v>0.42201513160573823</v>
      </c>
      <c r="D138" s="3">
        <f ca="1">[2]!TriangularRnd(A138,$F$18,$G$18,$H$18)</f>
        <v>409.38826211298465</v>
      </c>
      <c r="E138" s="2">
        <f t="shared" ca="1" si="35"/>
        <v>490.16295252268912</v>
      </c>
      <c r="F138" s="2">
        <f t="shared" ca="1" si="38"/>
        <v>200666.95928543311</v>
      </c>
      <c r="G138" s="2">
        <f t="shared" ca="1" si="36"/>
        <v>164496.842054148</v>
      </c>
      <c r="H138" s="2">
        <f ca="1">[2]!Uniform($T$19,$U$20)</f>
        <v>30063.430461070038</v>
      </c>
      <c r="I138" s="2">
        <f t="shared" ca="1" si="37"/>
        <v>194560.27251521804</v>
      </c>
      <c r="J138" s="2">
        <f t="shared" ca="1" si="34"/>
        <v>6106</v>
      </c>
    </row>
    <row r="139" spans="1:10" x14ac:dyDescent="0.25">
      <c r="A139" s="8">
        <f t="array" aca="1" ref="A139:B139" ca="1">[2]!CorrelatedUniform($C$31:$D$32)</f>
        <v>0.34458243846893311</v>
      </c>
      <c r="B139" s="10">
        <f ca="1"/>
        <v>0.62472420790575844</v>
      </c>
      <c r="D139" s="3">
        <f ca="1">[2]!TriangularRnd(A139,$F$18,$G$18,$H$18)</f>
        <v>398.56569162596122</v>
      </c>
      <c r="E139" s="2">
        <f t="shared" ca="1" si="35"/>
        <v>515.89560696060175</v>
      </c>
      <c r="F139" s="2">
        <f t="shared" ca="1" si="38"/>
        <v>205618.28939504729</v>
      </c>
      <c r="G139" s="2">
        <f t="shared" ca="1" si="36"/>
        <v>227014.28576509884</v>
      </c>
      <c r="H139" s="2">
        <f ca="1">[2]!Uniform($T$19,$U$20)</f>
        <v>30991.831619302058</v>
      </c>
      <c r="I139" s="2">
        <f t="shared" ca="1" si="37"/>
        <v>258006.11738440092</v>
      </c>
      <c r="J139" s="2">
        <f t="shared" ca="1" si="34"/>
        <v>-52388</v>
      </c>
    </row>
    <row r="140" spans="1:10" x14ac:dyDescent="0.25">
      <c r="A140" s="8">
        <f t="array" aca="1" ref="A140:B140" ca="1">[2]!CorrelatedUniform($C$31:$D$32)</f>
        <v>0.13667821884155265</v>
      </c>
      <c r="B140" s="10">
        <f ca="1"/>
        <v>0.78384342767898785</v>
      </c>
      <c r="D140" s="3">
        <f ca="1">[2]!TriangularRnd(A140,$F$18,$G$18,$H$18)</f>
        <v>382.09657485041578</v>
      </c>
      <c r="E140" s="2">
        <f t="shared" ca="1" si="35"/>
        <v>539.26197632380615</v>
      </c>
      <c r="F140" s="2">
        <f t="shared" ca="1" si="38"/>
        <v>206050.15410039233</v>
      </c>
      <c r="G140" s="2">
        <f t="shared" ca="1" si="36"/>
        <v>130075.22650566787</v>
      </c>
      <c r="H140" s="2">
        <f ca="1">[2]!Uniform($T$19,$U$20)</f>
        <v>39072.822992492882</v>
      </c>
      <c r="I140" s="2">
        <f t="shared" ca="1" si="37"/>
        <v>169148.04949816075</v>
      </c>
      <c r="J140" s="2">
        <f t="shared" ca="1" si="34"/>
        <v>36902</v>
      </c>
    </row>
    <row r="141" spans="1:10" x14ac:dyDescent="0.25">
      <c r="A141" s="8">
        <f t="array" aca="1" ref="A141:B141" ca="1">[2]!CorrelatedUniform($C$31:$D$32)</f>
        <v>0.97669816017150879</v>
      </c>
      <c r="B141" s="10">
        <f ca="1"/>
        <v>0.18460889576520845</v>
      </c>
      <c r="D141" s="3">
        <f ca="1">[2]!TriangularRnd(A141,$F$18,$G$18,$H$18)</f>
        <v>449.68723400228322</v>
      </c>
      <c r="E141" s="2">
        <f t="shared" ca="1" si="35"/>
        <v>455.10302377460772</v>
      </c>
      <c r="F141" s="2">
        <f t="shared" ca="1" si="38"/>
        <v>204654.01994727869</v>
      </c>
      <c r="G141" s="2">
        <f t="shared" ca="1" si="36"/>
        <v>163932.0480859353</v>
      </c>
      <c r="H141" s="2">
        <f ca="1">[2]!Uniform($T$19,$U$20)</f>
        <v>29047.178472511958</v>
      </c>
      <c r="I141" s="2">
        <f t="shared" ca="1" si="37"/>
        <v>192979.22655844726</v>
      </c>
      <c r="J141" s="2">
        <f t="shared" ca="1" si="34"/>
        <v>11674</v>
      </c>
    </row>
    <row r="142" spans="1:10" x14ac:dyDescent="0.25">
      <c r="A142" s="8">
        <f t="array" aca="1" ref="A142:B142" ca="1">[2]!CorrelatedUniform($C$31:$D$32)</f>
        <v>0.64699220657348622</v>
      </c>
      <c r="B142" s="10">
        <f ca="1"/>
        <v>0.73344349099512018</v>
      </c>
      <c r="D142" s="3">
        <f ca="1">[2]!TriangularRnd(A142,$F$18,$G$18,$H$18)</f>
        <v>416.22815142649603</v>
      </c>
      <c r="E142" s="2">
        <f t="shared" ca="1" si="35"/>
        <v>531.16305029179205</v>
      </c>
      <c r="F142" s="2">
        <f t="shared" ca="1" si="38"/>
        <v>221085.01452901153</v>
      </c>
      <c r="G142" s="2">
        <f t="shared" ca="1" si="36"/>
        <v>149978.44193366193</v>
      </c>
      <c r="H142" s="2">
        <f ca="1">[2]!Uniform($T$19,$U$20)</f>
        <v>39724.648068608818</v>
      </c>
      <c r="I142" s="2">
        <f t="shared" ca="1" si="37"/>
        <v>189703.09000227076</v>
      </c>
      <c r="J142" s="2">
        <f t="shared" ca="1" si="34"/>
        <v>31381</v>
      </c>
    </row>
    <row r="143" spans="1:10" x14ac:dyDescent="0.25">
      <c r="A143" s="8">
        <f t="array" aca="1" ref="A143:B143" ca="1">[2]!CorrelatedUniform($C$31:$D$32)</f>
        <v>0.96639442443847656</v>
      </c>
      <c r="B143" s="10">
        <f ca="1"/>
        <v>0.84428558811824794</v>
      </c>
      <c r="D143" s="3">
        <f ca="1">[2]!TriangularRnd(A143,$F$18,$G$18,$H$18)</f>
        <v>447.36297072525622</v>
      </c>
      <c r="E143" s="2">
        <f t="shared" ca="1" si="35"/>
        <v>550.61142380506965</v>
      </c>
      <c r="F143" s="2">
        <f t="shared" ca="1" si="38"/>
        <v>246323.16226869903</v>
      </c>
      <c r="G143" s="2">
        <f t="shared" ca="1" si="36"/>
        <v>65975.130149073331</v>
      </c>
      <c r="H143" s="2">
        <f ca="1">[2]!Uniform($T$19,$U$20)</f>
        <v>30382.662597792518</v>
      </c>
      <c r="I143" s="2">
        <f t="shared" ca="1" si="37"/>
        <v>96357.792746865845</v>
      </c>
      <c r="J143" s="2">
        <f t="shared" ca="1" si="34"/>
        <v>149965</v>
      </c>
    </row>
    <row r="144" spans="1:10" x14ac:dyDescent="0.25">
      <c r="A144" s="8">
        <f t="array" aca="1" ref="A144:B144" ca="1">[2]!CorrelatedUniform($C$31:$D$32)</f>
        <v>0.60226786136627208</v>
      </c>
      <c r="B144" s="10">
        <f ca="1"/>
        <v>0.50049488842232637</v>
      </c>
      <c r="D144" s="3">
        <f ca="1">[2]!TriangularRnd(A144,$F$18,$G$18,$H$18)</f>
        <v>413.46079428167417</v>
      </c>
      <c r="E144" s="2">
        <f t="shared" ca="1" si="35"/>
        <v>500.06202508151733</v>
      </c>
      <c r="F144" s="2">
        <f t="shared" ca="1" si="38"/>
        <v>206756.04208030662</v>
      </c>
      <c r="G144" s="2">
        <f t="shared" ca="1" si="36"/>
        <v>150209.00057865167</v>
      </c>
      <c r="H144" s="2">
        <f ca="1">[2]!Uniform($T$19,$U$20)</f>
        <v>30774.392805471158</v>
      </c>
      <c r="I144" s="2">
        <f t="shared" ca="1" si="37"/>
        <v>180983.39338412281</v>
      </c>
      <c r="J144" s="2">
        <f t="shared" ca="1" si="34"/>
        <v>25772</v>
      </c>
    </row>
    <row r="145" spans="1:10" x14ac:dyDescent="0.25">
      <c r="A145" s="8">
        <f t="array" aca="1" ref="A145:B145" ca="1">[2]!CorrelatedUniform($C$31:$D$32)</f>
        <v>0.9877547025680542</v>
      </c>
      <c r="B145" s="10">
        <f ca="1"/>
        <v>2.532035168720399E-2</v>
      </c>
      <c r="D145" s="3">
        <f ca="1">[2]!TriangularRnd(A145,$F$18,$G$18,$H$18)</f>
        <v>452.86955177215077</v>
      </c>
      <c r="E145" s="2">
        <f t="shared" ca="1" si="35"/>
        <v>402.2744026475616</v>
      </c>
      <c r="F145" s="2">
        <f t="shared" ca="1" si="38"/>
        <v>182177.82841641092</v>
      </c>
      <c r="G145" s="2">
        <f t="shared" ca="1" si="36"/>
        <v>209370.99196260108</v>
      </c>
      <c r="H145" s="2">
        <f ca="1">[2]!Uniform($T$19,$U$20)</f>
        <v>30132.855089767647</v>
      </c>
      <c r="I145" s="2">
        <f t="shared" ca="1" si="37"/>
        <v>239503.84705236874</v>
      </c>
      <c r="J145" s="2">
        <f t="shared" ca="1" si="34"/>
        <v>-57327</v>
      </c>
    </row>
    <row r="146" spans="1:10" x14ac:dyDescent="0.25">
      <c r="A146" s="8">
        <f t="array" aca="1" ref="A146:B146" ca="1">[2]!CorrelatedUniform($C$31:$D$32)</f>
        <v>0.18507277965545632</v>
      </c>
      <c r="B146" s="10">
        <f ca="1"/>
        <v>0.33669292484868196</v>
      </c>
      <c r="D146" s="3">
        <f ca="1">[2]!TriangularRnd(A146,$F$18,$G$18,$H$18)</f>
        <v>386.68166996385673</v>
      </c>
      <c r="E146" s="2">
        <f t="shared" ca="1" si="35"/>
        <v>478.92471499106591</v>
      </c>
      <c r="F146" s="2">
        <f t="shared" ca="1" si="38"/>
        <v>185191.4085797095</v>
      </c>
      <c r="G146" s="2">
        <f t="shared" ca="1" si="36"/>
        <v>148178.13457805821</v>
      </c>
      <c r="H146" s="2">
        <f ca="1">[2]!Uniform($T$19,$U$20)</f>
        <v>41287.818625344888</v>
      </c>
      <c r="I146" s="2">
        <f t="shared" ca="1" si="37"/>
        <v>189465.9532034031</v>
      </c>
      <c r="J146" s="2">
        <f t="shared" ca="1" si="34"/>
        <v>-4275</v>
      </c>
    </row>
    <row r="147" spans="1:10" x14ac:dyDescent="0.25">
      <c r="A147" s="8">
        <f t="array" aca="1" ref="A147:B147" ca="1">[2]!CorrelatedUniform($C$31:$D$32)</f>
        <v>0.68995475769042969</v>
      </c>
      <c r="B147" s="10">
        <f ca="1"/>
        <v>0.6942973376275926</v>
      </c>
      <c r="D147" s="3">
        <f ca="1">[2]!TriangularRnd(A147,$F$18,$G$18,$H$18)</f>
        <v>419.05704925156283</v>
      </c>
      <c r="E147" s="2">
        <f t="shared" ca="1" si="35"/>
        <v>525.4034236052521</v>
      </c>
      <c r="F147" s="2">
        <f t="shared" ca="1" si="38"/>
        <v>220174.00836268585</v>
      </c>
      <c r="G147" s="2">
        <f t="shared" ca="1" si="36"/>
        <v>152323.44443497233</v>
      </c>
      <c r="H147" s="2">
        <f ca="1">[2]!Uniform($T$19,$U$20)</f>
        <v>26707.251988292181</v>
      </c>
      <c r="I147" s="2">
        <f t="shared" ca="1" si="37"/>
        <v>179030.69642326451</v>
      </c>
      <c r="J147" s="2">
        <f t="shared" ca="1" si="34"/>
        <v>41143</v>
      </c>
    </row>
    <row r="148" spans="1:10" x14ac:dyDescent="0.25">
      <c r="A148" s="8">
        <f t="array" aca="1" ref="A148:B148" ca="1">[2]!CorrelatedUniform($C$31:$D$32)</f>
        <v>0.33390307426452659</v>
      </c>
      <c r="B148" s="10">
        <f ca="1"/>
        <v>0.42941154601756082</v>
      </c>
      <c r="D148" s="3">
        <f ca="1">[2]!TriangularRnd(A148,$F$18,$G$18,$H$18)</f>
        <v>397.87088873711326</v>
      </c>
      <c r="E148" s="2">
        <f t="shared" ca="1" si="35"/>
        <v>491.10637396799808</v>
      </c>
      <c r="F148" s="2">
        <f t="shared" ca="1" si="38"/>
        <v>195396.92947510851</v>
      </c>
      <c r="G148" s="2">
        <f t="shared" ca="1" si="36"/>
        <v>163261.80555145114</v>
      </c>
      <c r="H148" s="2">
        <f ca="1">[2]!Uniform($T$19,$U$20)</f>
        <v>44218.595114540192</v>
      </c>
      <c r="I148" s="2">
        <f t="shared" ca="1" si="37"/>
        <v>207480.40066599133</v>
      </c>
      <c r="J148" s="2">
        <f t="shared" ca="1" si="34"/>
        <v>-12084</v>
      </c>
    </row>
    <row r="149" spans="1:10" x14ac:dyDescent="0.25">
      <c r="A149" s="8">
        <f t="array" aca="1" ref="A149:B149" ca="1">[2]!CorrelatedUniform($C$31:$D$32)</f>
        <v>3.0808568000793488E-2</v>
      </c>
      <c r="B149" s="10">
        <f ca="1"/>
        <v>0.94064004548628899</v>
      </c>
      <c r="D149" s="3">
        <f ca="1">[2]!TriangularRnd(A149,$F$18,$G$18,$H$18)</f>
        <v>367.38074785380348</v>
      </c>
      <c r="E149" s="2">
        <f t="shared" ca="1" si="35"/>
        <v>578.00845852069699</v>
      </c>
      <c r="F149" s="2">
        <f t="shared" ca="1" si="38"/>
        <v>212349.17975715781</v>
      </c>
      <c r="G149" s="2">
        <f t="shared" ca="1" si="36"/>
        <v>155850.26570925681</v>
      </c>
      <c r="H149" s="2">
        <f ca="1">[2]!Uniform($T$19,$U$20)</f>
        <v>29664.585090043627</v>
      </c>
      <c r="I149" s="2">
        <f t="shared" ca="1" si="37"/>
        <v>185514.85079930045</v>
      </c>
      <c r="J149" s="2">
        <f t="shared" ca="1" si="34"/>
        <v>26834</v>
      </c>
    </row>
    <row r="150" spans="1:10" x14ac:dyDescent="0.25">
      <c r="A150" s="8">
        <f t="array" aca="1" ref="A150:B150" ca="1">[2]!CorrelatedUniform($C$31:$D$32)</f>
        <v>0.67912518978118874</v>
      </c>
      <c r="B150" s="10">
        <f ca="1"/>
        <v>0.40588890830783242</v>
      </c>
      <c r="D150" s="3">
        <f ca="1">[2]!TriangularRnd(A150,$F$18,$G$18,$H$18)</f>
        <v>418.32639314850576</v>
      </c>
      <c r="E150" s="2">
        <f t="shared" ca="1" si="35"/>
        <v>488.09334201219229</v>
      </c>
      <c r="F150" s="2">
        <f t="shared" ca="1" si="38"/>
        <v>204182.32728376045</v>
      </c>
      <c r="G150" s="2">
        <f t="shared" ca="1" si="36"/>
        <v>144035.62534145545</v>
      </c>
      <c r="H150" s="2">
        <f ca="1">[2]!Uniform($T$19,$U$20)</f>
        <v>38167.016211303424</v>
      </c>
      <c r="I150" s="2">
        <f t="shared" ca="1" si="37"/>
        <v>182202.64155275887</v>
      </c>
      <c r="J150" s="2">
        <f t="shared" ca="1" si="34"/>
        <v>21979</v>
      </c>
    </row>
    <row r="151" spans="1:10" x14ac:dyDescent="0.25">
      <c r="A151" s="8">
        <f t="array" aca="1" ref="A151:B151" ca="1">[2]!CorrelatedUniform($C$31:$D$32)</f>
        <v>0.73696959018707286</v>
      </c>
      <c r="B151" s="10">
        <f ca="1"/>
        <v>0.47046248383400369</v>
      </c>
      <c r="D151" s="3">
        <f ca="1">[2]!TriangularRnd(A151,$F$18,$G$18,$H$18)</f>
        <v>422.38800047215534</v>
      </c>
      <c r="E151" s="2">
        <f t="shared" ca="1" si="35"/>
        <v>496.29463254882984</v>
      </c>
      <c r="F151" s="2">
        <f t="shared" ca="1" si="38"/>
        <v>209628.89748736331</v>
      </c>
      <c r="G151" s="2">
        <f t="shared" ca="1" si="36"/>
        <v>237248.48257561345</v>
      </c>
      <c r="H151" s="2">
        <f ca="1">[2]!Uniform($T$19,$U$20)</f>
        <v>34219.34221432959</v>
      </c>
      <c r="I151" s="2">
        <f t="shared" ca="1" si="37"/>
        <v>271467.82478994306</v>
      </c>
      <c r="J151" s="2">
        <f t="shared" ca="1" si="34"/>
        <v>-61839</v>
      </c>
    </row>
    <row r="152" spans="1:10" x14ac:dyDescent="0.25">
      <c r="A152" s="8">
        <f t="array" aca="1" ref="A152:B152" ca="1">[2]!CorrelatedUniform($C$31:$D$32)</f>
        <v>0.39822661876678456</v>
      </c>
      <c r="B152" s="10">
        <f ca="1"/>
        <v>0.4233909858340652</v>
      </c>
      <c r="D152" s="3">
        <f ca="1">[2]!TriangularRnd(A152,$F$18,$G$18,$H$18)</f>
        <v>401.90334137093555</v>
      </c>
      <c r="E152" s="2">
        <f t="shared" ca="1" si="35"/>
        <v>490.33869963632918</v>
      </c>
      <c r="F152" s="2">
        <f t="shared" ca="1" si="38"/>
        <v>197068.76178732023</v>
      </c>
      <c r="G152" s="2">
        <f t="shared" ca="1" si="36"/>
        <v>53374.437859880534</v>
      </c>
      <c r="H152" s="2">
        <f ca="1">[2]!Uniform($T$19,$U$20)</f>
        <v>44286.380654321707</v>
      </c>
      <c r="I152" s="2">
        <f t="shared" ca="1" si="37"/>
        <v>97660.818514202241</v>
      </c>
      <c r="J152" s="2">
        <f t="shared" ca="1" si="34"/>
        <v>99407</v>
      </c>
    </row>
    <row r="153" spans="1:10" x14ac:dyDescent="0.25">
      <c r="A153" s="8">
        <f t="array" aca="1" ref="A153:B153" ca="1">[2]!CorrelatedUniform($C$31:$D$32)</f>
        <v>0.30578255653381325</v>
      </c>
      <c r="B153" s="10">
        <f ca="1"/>
        <v>0.68935843023290178</v>
      </c>
      <c r="D153" s="3">
        <f ca="1">[2]!TriangularRnd(A153,$F$18,$G$18,$H$18)</f>
        <v>395.98629364835983</v>
      </c>
      <c r="E153" s="2">
        <f t="shared" ca="1" si="35"/>
        <v>524.70163119822234</v>
      </c>
      <c r="F153" s="2">
        <f t="shared" ca="1" si="38"/>
        <v>207774.65420943269</v>
      </c>
      <c r="G153" s="2">
        <f t="shared" ca="1" si="36"/>
        <v>109139.249188163</v>
      </c>
      <c r="H153" s="2">
        <f ca="1">[2]!Uniform($T$19,$U$20)</f>
        <v>38350.214806931821</v>
      </c>
      <c r="I153" s="2">
        <f t="shared" ca="1" si="37"/>
        <v>147489.46399509482</v>
      </c>
      <c r="J153" s="2">
        <f t="shared" ca="1" si="34"/>
        <v>60285</v>
      </c>
    </row>
    <row r="154" spans="1:10" x14ac:dyDescent="0.25">
      <c r="A154" s="8">
        <f t="array" aca="1" ref="A154:B154" ca="1">[2]!CorrelatedUniform($C$31:$D$32)</f>
        <v>5.1616430282592721E-3</v>
      </c>
      <c r="B154" s="10">
        <f ca="1"/>
        <v>0.97192652689121284</v>
      </c>
      <c r="D154" s="3">
        <f ca="1">[2]!TriangularRnd(A154,$F$18,$G$18,$H$18)</f>
        <v>359.52333884399485</v>
      </c>
      <c r="E154" s="2">
        <f t="shared" ca="1" si="35"/>
        <v>595.49466759956044</v>
      </c>
      <c r="F154" s="2">
        <f t="shared" ca="1" si="38"/>
        <v>214094.23115918884</v>
      </c>
      <c r="G154" s="2">
        <f t="shared" ca="1" si="36"/>
        <v>118300.94735769281</v>
      </c>
      <c r="H154" s="2">
        <f ca="1">[2]!Uniform($T$19,$U$20)</f>
        <v>32385.211351829959</v>
      </c>
      <c r="I154" s="2">
        <f t="shared" ca="1" si="37"/>
        <v>150686.15870952277</v>
      </c>
      <c r="J154" s="2">
        <f t="shared" ca="1" si="34"/>
        <v>63408</v>
      </c>
    </row>
    <row r="155" spans="1:10" x14ac:dyDescent="0.25">
      <c r="A155" s="8">
        <f t="array" aca="1" ref="A155:B155" ca="1">[2]!CorrelatedUniform($C$31:$D$32)</f>
        <v>0.36910033226013161</v>
      </c>
      <c r="B155" s="10">
        <f ca="1"/>
        <v>0.88103873273531086</v>
      </c>
      <c r="D155" s="3">
        <f ca="1">[2]!TriangularRnd(A155,$F$18,$G$18,$H$18)</f>
        <v>400.12118335926971</v>
      </c>
      <c r="E155" s="2">
        <f t="shared" ca="1" si="35"/>
        <v>559.00976668455689</v>
      </c>
      <c r="F155" s="2">
        <f t="shared" ca="1" si="38"/>
        <v>223671.64935521418</v>
      </c>
      <c r="G155" s="2">
        <f t="shared" ca="1" si="36"/>
        <v>92315.913694104107</v>
      </c>
      <c r="H155" s="2">
        <f ca="1">[2]!Uniform($T$19,$U$20)</f>
        <v>36059.492302694511</v>
      </c>
      <c r="I155" s="2">
        <f t="shared" ca="1" si="37"/>
        <v>128375.40599679862</v>
      </c>
      <c r="J155" s="2">
        <f t="shared" ca="1" si="34"/>
        <v>95296</v>
      </c>
    </row>
    <row r="156" spans="1:10" x14ac:dyDescent="0.25">
      <c r="A156" s="8">
        <f t="array" aca="1" ref="A156:B156" ca="1">[2]!CorrelatedUniform($C$31:$D$32)</f>
        <v>0.82757163047790538</v>
      </c>
      <c r="B156" s="10">
        <f ca="1"/>
        <v>0.28363812479633149</v>
      </c>
      <c r="D156" s="3">
        <f ca="1">[2]!TriangularRnd(A156,$F$18,$G$18,$H$18)</f>
        <v>429.78621035404871</v>
      </c>
      <c r="E156" s="2">
        <f t="shared" ca="1" si="35"/>
        <v>471.39662526467481</v>
      </c>
      <c r="F156" s="2">
        <f t="shared" ca="1" si="38"/>
        <v>202599.76914619221</v>
      </c>
      <c r="G156" s="2">
        <f t="shared" ca="1" si="36"/>
        <v>170483.85480457955</v>
      </c>
      <c r="H156" s="2">
        <f ca="1">[2]!Uniform($T$19,$U$20)</f>
        <v>37443.643278158437</v>
      </c>
      <c r="I156" s="2">
        <f t="shared" ca="1" si="37"/>
        <v>207927.49808273799</v>
      </c>
      <c r="J156" s="2">
        <f t="shared" ca="1" si="34"/>
        <v>-5328</v>
      </c>
    </row>
    <row r="157" spans="1:10" x14ac:dyDescent="0.25">
      <c r="A157" s="8">
        <f t="array" aca="1" ref="A157:B157" ca="1">[2]!CorrelatedUniform($C$31:$D$32)</f>
        <v>0.99223852157592773</v>
      </c>
      <c r="B157" s="10">
        <f ca="1"/>
        <v>0.20314719898115449</v>
      </c>
      <c r="D157" s="3">
        <f ca="1">[2]!TriangularRnd(A157,$F$18,$G$18,$H$18)</f>
        <v>454.57922106039695</v>
      </c>
      <c r="E157" s="2">
        <f t="shared" ca="1" si="35"/>
        <v>458.47838394754694</v>
      </c>
      <c r="F157" s="2">
        <f t="shared" ca="1" si="38"/>
        <v>208414.7466479055</v>
      </c>
      <c r="G157" s="2">
        <f t="shared" ca="1" si="36"/>
        <v>162520.16787604726</v>
      </c>
      <c r="H157" s="2">
        <f ca="1">[2]!Uniform($T$19,$U$20)</f>
        <v>29184.371780414425</v>
      </c>
      <c r="I157" s="2">
        <f t="shared" ca="1" si="37"/>
        <v>191704.53965646168</v>
      </c>
      <c r="J157" s="2">
        <f t="shared" ca="1" si="34"/>
        <v>16710</v>
      </c>
    </row>
    <row r="158" spans="1:10" x14ac:dyDescent="0.25">
      <c r="A158" s="8">
        <f t="array" aca="1" ref="A158:B158" ca="1">[2]!CorrelatedUniform($C$31:$D$32)</f>
        <v>0.27873301506042492</v>
      </c>
      <c r="B158" s="10">
        <f ca="1"/>
        <v>0.97466893069426674</v>
      </c>
      <c r="D158" s="3">
        <f ca="1">[2]!TriangularRnd(A158,$F$18,$G$18,$H$18)</f>
        <v>394.08980052330935</v>
      </c>
      <c r="E158" s="2">
        <f t="shared" ca="1" si="35"/>
        <v>597.71652731456913</v>
      </c>
      <c r="F158" s="2">
        <f t="shared" ca="1" si="38"/>
        <v>235553.98701888372</v>
      </c>
      <c r="G158" s="2">
        <f t="shared" ca="1" si="36"/>
        <v>108700.50321354948</v>
      </c>
      <c r="H158" s="2">
        <f ca="1">[2]!Uniform($T$19,$U$20)</f>
        <v>38422.425043757961</v>
      </c>
      <c r="I158" s="2">
        <f t="shared" ca="1" si="37"/>
        <v>147122.92825730745</v>
      </c>
      <c r="J158" s="2">
        <f t="shared" ca="1" si="34"/>
        <v>88431</v>
      </c>
    </row>
    <row r="159" spans="1:10" x14ac:dyDescent="0.25">
      <c r="A159" s="8">
        <f t="array" aca="1" ref="A159:B159" ca="1">[2]!CorrelatedUniform($C$31:$D$32)</f>
        <v>0.17281496524810783</v>
      </c>
      <c r="B159" s="10">
        <f ca="1"/>
        <v>0.8853600715242067</v>
      </c>
      <c r="D159" s="3">
        <f ca="1">[2]!TriangularRnd(A159,$F$18,$G$18,$H$18)</f>
        <v>385.5834827171235</v>
      </c>
      <c r="E159" s="2">
        <f t="shared" ca="1" si="35"/>
        <v>560.11079933941551</v>
      </c>
      <c r="F159" s="2">
        <f t="shared" ca="1" si="38"/>
        <v>215969.47271676376</v>
      </c>
      <c r="G159" s="2">
        <f t="shared" ca="1" si="36"/>
        <v>156351.50210511609</v>
      </c>
      <c r="H159" s="2">
        <f ca="1">[2]!Uniform($T$19,$U$20)</f>
        <v>37338.817460123042</v>
      </c>
      <c r="I159" s="2">
        <f t="shared" ca="1" si="37"/>
        <v>193690.31956523913</v>
      </c>
      <c r="J159" s="2">
        <f t="shared" ca="1" si="34"/>
        <v>22279</v>
      </c>
    </row>
    <row r="160" spans="1:10" x14ac:dyDescent="0.25">
      <c r="A160" s="8">
        <f t="array" aca="1" ref="A160:B160" ca="1">[2]!CorrelatedUniform($C$31:$D$32)</f>
        <v>0.69450604915618919</v>
      </c>
      <c r="B160" s="10">
        <f ca="1"/>
        <v>0.16034413694589</v>
      </c>
      <c r="D160" s="3">
        <f ca="1">[2]!TriangularRnd(A160,$F$18,$G$18,$H$18)</f>
        <v>419.36792211804129</v>
      </c>
      <c r="E160" s="2">
        <f t="shared" ca="1" si="35"/>
        <v>450.34777552099536</v>
      </c>
      <c r="F160" s="2">
        <f t="shared" ca="1" si="38"/>
        <v>188861.41085072194</v>
      </c>
      <c r="G160" s="2">
        <f t="shared" ca="1" si="36"/>
        <v>169815.51927858958</v>
      </c>
      <c r="H160" s="2">
        <f ca="1">[2]!Uniform($T$19,$U$20)</f>
        <v>44206.518124348688</v>
      </c>
      <c r="I160" s="2">
        <f t="shared" ca="1" si="37"/>
        <v>214022.03740293827</v>
      </c>
      <c r="J160" s="2">
        <f t="shared" ca="1" si="34"/>
        <v>-25161</v>
      </c>
    </row>
    <row r="161" spans="1:10" x14ac:dyDescent="0.25">
      <c r="A161" s="8">
        <f t="array" aca="1" ref="A161:B161" ca="1">[2]!CorrelatedUniform($C$31:$D$32)</f>
        <v>0.24666893482208258</v>
      </c>
      <c r="B161" s="10">
        <f ca="1"/>
        <v>0.96254498518804654</v>
      </c>
      <c r="D161" s="3">
        <f ca="1">[2]!TriangularRnd(A161,$F$18,$G$18,$H$18)</f>
        <v>391.71816213820085</v>
      </c>
      <c r="E161" s="2">
        <f t="shared" ca="1" si="35"/>
        <v>589.05074102652111</v>
      </c>
      <c r="F161" s="2">
        <f t="shared" ca="1" si="38"/>
        <v>230741.87368105416</v>
      </c>
      <c r="G161" s="2">
        <f t="shared" ca="1" si="36"/>
        <v>67975.714497399313</v>
      </c>
      <c r="H161" s="2">
        <f ca="1">[2]!Uniform($T$19,$U$20)</f>
        <v>37490.131500972799</v>
      </c>
      <c r="I161" s="2">
        <f t="shared" ca="1" si="37"/>
        <v>105465.84599837211</v>
      </c>
      <c r="J161" s="2">
        <f t="shared" ca="1" si="34"/>
        <v>125276</v>
      </c>
    </row>
    <row r="162" spans="1:10" x14ac:dyDescent="0.25">
      <c r="A162" s="8">
        <f t="array" aca="1" ref="A162:B162" ca="1">[2]!CorrelatedUniform($C$31:$D$32)</f>
        <v>0.27820265293121349</v>
      </c>
      <c r="B162" s="10">
        <f ca="1"/>
        <v>4.9828156624962552E-2</v>
      </c>
      <c r="D162" s="3">
        <f ca="1">[2]!TriangularRnd(A162,$F$18,$G$18,$H$18)</f>
        <v>394.05171647608751</v>
      </c>
      <c r="E162" s="2">
        <f t="shared" ca="1" si="35"/>
        <v>417.6738948401229</v>
      </c>
      <c r="F162" s="2">
        <f t="shared" ca="1" si="38"/>
        <v>164585.11518900329</v>
      </c>
      <c r="G162" s="2">
        <f t="shared" ca="1" si="36"/>
        <v>210313.68578468874</v>
      </c>
      <c r="H162" s="2">
        <f ca="1">[2]!Uniform($T$19,$U$20)</f>
        <v>28063.542065163136</v>
      </c>
      <c r="I162" s="2">
        <f t="shared" ca="1" si="37"/>
        <v>238377.22784985189</v>
      </c>
      <c r="J162" s="2">
        <f t="shared" ca="1" si="34"/>
        <v>-73793</v>
      </c>
    </row>
    <row r="163" spans="1:10" x14ac:dyDescent="0.25">
      <c r="A163" s="8">
        <f t="array" aca="1" ref="A163:B163" ca="1">[2]!CorrelatedUniform($C$31:$D$32)</f>
        <v>0.92944538593292236</v>
      </c>
      <c r="B163" s="10">
        <f ca="1"/>
        <v>0.15588123219124544</v>
      </c>
      <c r="D163" s="3">
        <f ca="1">[2]!TriangularRnd(A163,$F$18,$G$18,$H$18)</f>
        <v>441.12557276718934</v>
      </c>
      <c r="E163" s="2">
        <f t="shared" ca="1" si="35"/>
        <v>449.42346177914686</v>
      </c>
      <c r="F163" s="2">
        <f t="shared" ca="1" si="38"/>
        <v>198252.18199233917</v>
      </c>
      <c r="G163" s="2">
        <f t="shared" ca="1" si="36"/>
        <v>173366.33573225813</v>
      </c>
      <c r="H163" s="2">
        <f ca="1">[2]!Uniform($T$19,$U$20)</f>
        <v>28788.580582416107</v>
      </c>
      <c r="I163" s="2">
        <f t="shared" ca="1" si="37"/>
        <v>202154.91631467425</v>
      </c>
      <c r="J163" s="2">
        <f t="shared" ca="1" si="34"/>
        <v>-3903</v>
      </c>
    </row>
    <row r="164" spans="1:10" x14ac:dyDescent="0.25">
      <c r="A164" s="8">
        <f t="array" aca="1" ref="A164:B164" ca="1">[2]!CorrelatedUniform($C$31:$D$32)</f>
        <v>0.3504217863082888</v>
      </c>
      <c r="B164" s="10">
        <f ca="1"/>
        <v>0.20859179057319699</v>
      </c>
      <c r="D164" s="3">
        <f ca="1">[2]!TriangularRnd(A164,$F$18,$G$18,$H$18)</f>
        <v>398.94105121301993</v>
      </c>
      <c r="E164" s="2">
        <f t="shared" ca="1" si="35"/>
        <v>459.43414401417488</v>
      </c>
      <c r="F164" s="2">
        <f t="shared" ca="1" si="38"/>
        <v>183287.14037616891</v>
      </c>
      <c r="G164" s="2">
        <f t="shared" ca="1" si="36"/>
        <v>91690.243569740865</v>
      </c>
      <c r="H164" s="2">
        <f ca="1">[2]!Uniform($T$19,$U$20)</f>
        <v>31351.155798652708</v>
      </c>
      <c r="I164" s="2">
        <f t="shared" ca="1" si="37"/>
        <v>123041.39936839357</v>
      </c>
      <c r="J164" s="2">
        <f t="shared" ca="1" si="34"/>
        <v>60245</v>
      </c>
    </row>
    <row r="165" spans="1:10" x14ac:dyDescent="0.25">
      <c r="A165" s="8">
        <f t="array" aca="1" ref="A165:B165" ca="1">[2]!CorrelatedUniform($C$31:$D$32)</f>
        <v>0.39460992813110363</v>
      </c>
      <c r="B165" s="10">
        <f ca="1"/>
        <v>0.53435387972111115</v>
      </c>
      <c r="D165" s="3">
        <f ca="1">[2]!TriangularRnd(A165,$F$18,$G$18,$H$18)</f>
        <v>401.68567380681236</v>
      </c>
      <c r="E165" s="2">
        <f t="shared" ca="1" si="35"/>
        <v>504.31095544545821</v>
      </c>
      <c r="F165" s="2">
        <f t="shared" ca="1" si="38"/>
        <v>202574.48594626621</v>
      </c>
      <c r="G165" s="2">
        <f t="shared" ca="1" si="36"/>
        <v>215019.02747841613</v>
      </c>
      <c r="H165" s="2">
        <f ca="1">[2]!Uniform($T$19,$U$20)</f>
        <v>33790.595814935135</v>
      </c>
      <c r="I165" s="2">
        <f t="shared" ca="1" si="37"/>
        <v>248809.62329335127</v>
      </c>
      <c r="J165" s="2">
        <f t="shared" ca="1" si="34"/>
        <v>-46236</v>
      </c>
    </row>
    <row r="166" spans="1:10" x14ac:dyDescent="0.25">
      <c r="A166" s="8">
        <f t="array" aca="1" ref="A166:B166" ca="1">[2]!CorrelatedUniform($C$31:$D$32)</f>
        <v>0.37193799018859847</v>
      </c>
      <c r="B166" s="10">
        <f ca="1"/>
        <v>0.43731593342655412</v>
      </c>
      <c r="D166" s="3">
        <f ca="1">[2]!TriangularRnd(A166,$F$18,$G$18,$H$18)</f>
        <v>400.29783332597083</v>
      </c>
      <c r="E166" s="2">
        <f t="shared" ca="1" si="35"/>
        <v>492.11110836904277</v>
      </c>
      <c r="F166" s="2">
        <f t="shared" ca="1" si="38"/>
        <v>196991.01043576986</v>
      </c>
      <c r="G166" s="2">
        <f t="shared" ca="1" si="36"/>
        <v>222163.39264914804</v>
      </c>
      <c r="H166" s="2">
        <f ca="1">[2]!Uniform($T$19,$U$20)</f>
        <v>43054.443351904687</v>
      </c>
      <c r="I166" s="2">
        <f t="shared" ca="1" si="37"/>
        <v>265217.83600105275</v>
      </c>
      <c r="J166" s="2">
        <f t="shared" ca="1" si="34"/>
        <v>-68227</v>
      </c>
    </row>
    <row r="167" spans="1:10" x14ac:dyDescent="0.25">
      <c r="A167" s="8">
        <f t="array" aca="1" ref="A167:B167" ca="1">[2]!CorrelatedUniform($C$31:$D$32)</f>
        <v>0.40220570564270053</v>
      </c>
      <c r="B167" s="10">
        <f ca="1"/>
        <v>0.36130292955312437</v>
      </c>
      <c r="D167" s="3">
        <f ca="1">[2]!TriangularRnd(A167,$F$18,$G$18,$H$18)</f>
        <v>402.14168058887293</v>
      </c>
      <c r="E167" s="2">
        <f t="shared" ca="1" si="35"/>
        <v>482.25108573800463</v>
      </c>
      <c r="F167" s="2">
        <f t="shared" ca="1" si="38"/>
        <v>193933.26208448983</v>
      </c>
      <c r="G167" s="2">
        <f t="shared" ca="1" si="36"/>
        <v>222744.53142024449</v>
      </c>
      <c r="H167" s="2">
        <f ca="1">[2]!Uniform($T$19,$U$20)</f>
        <v>44411.364496073249</v>
      </c>
      <c r="I167" s="2">
        <f t="shared" ca="1" si="37"/>
        <v>267155.89591631771</v>
      </c>
      <c r="J167" s="2">
        <f t="shared" ca="1" si="34"/>
        <v>-73223</v>
      </c>
    </row>
    <row r="168" spans="1:10" x14ac:dyDescent="0.25">
      <c r="A168" s="8">
        <f t="array" aca="1" ref="A168:B168" ca="1">[2]!CorrelatedUniform($C$31:$D$32)</f>
        <v>0.84683406352996871</v>
      </c>
      <c r="B168" s="10">
        <f ca="1"/>
        <v>0.36051647557204697</v>
      </c>
      <c r="D168" s="3">
        <f ca="1">[2]!TriangularRnd(A168,$F$18,$G$18,$H$18)</f>
        <v>431.59603314155288</v>
      </c>
      <c r="E168" s="2">
        <f t="shared" ca="1" si="35"/>
        <v>482.14606910374948</v>
      </c>
      <c r="F168" s="2">
        <f t="shared" ca="1" si="38"/>
        <v>208092.33081997131</v>
      </c>
      <c r="G168" s="2">
        <f t="shared" ca="1" si="36"/>
        <v>117277.19401972801</v>
      </c>
      <c r="H168" s="2">
        <f ca="1">[2]!Uniform($T$19,$U$20)</f>
        <v>39729.497893050502</v>
      </c>
      <c r="I168" s="2">
        <f t="shared" ca="1" si="37"/>
        <v>157006.69191277851</v>
      </c>
      <c r="J168" s="2">
        <f t="shared" ref="J168:J231" ca="1" si="39">INT(F168-I168)</f>
        <v>51085</v>
      </c>
    </row>
    <row r="169" spans="1:10" x14ac:dyDescent="0.25">
      <c r="A169" s="8">
        <f t="array" aca="1" ref="A169:B169" ca="1">[2]!CorrelatedUniform($C$31:$D$32)</f>
        <v>0.20815336704254137</v>
      </c>
      <c r="B169" s="10">
        <f ca="1"/>
        <v>0.15726012318938909</v>
      </c>
      <c r="D169" s="3">
        <f ca="1">[2]!TriangularRnd(A169,$F$18,$G$18,$H$18)</f>
        <v>388.65493757950821</v>
      </c>
      <c r="E169" s="2">
        <f t="shared" ref="E169:E232" ca="1" si="40">_xlfn.NORM.INV(B169,$G$24,$G$24*$H$24)</f>
        <v>449.71087906747448</v>
      </c>
      <c r="F169" s="2">
        <f t="shared" ca="1" si="38"/>
        <v>174782.35363279507</v>
      </c>
      <c r="G169" s="2">
        <f t="shared" ref="G169:G232" ca="1" si="41">_xlfn.NORM.INV(RAND(),$S$19,$R$21)*D169</f>
        <v>210676.37311585189</v>
      </c>
      <c r="H169" s="2">
        <f ca="1">[2]!Uniform($T$19,$U$20)</f>
        <v>27135.746683363737</v>
      </c>
      <c r="I169" s="2">
        <f t="shared" ref="I169:I232" ca="1" si="42">G169+H169</f>
        <v>237812.11979921564</v>
      </c>
      <c r="J169" s="2">
        <f t="shared" ca="1" si="39"/>
        <v>-63030</v>
      </c>
    </row>
    <row r="170" spans="1:10" x14ac:dyDescent="0.25">
      <c r="A170" s="8">
        <f t="array" aca="1" ref="A170:B170" ca="1">[2]!CorrelatedUniform($C$31:$D$32)</f>
        <v>5.6514024734497147E-2</v>
      </c>
      <c r="B170" s="10">
        <f ca="1"/>
        <v>0.59803217412509058</v>
      </c>
      <c r="D170" s="3">
        <f ca="1">[2]!TriangularRnd(A170,$F$18,$G$18,$H$18)</f>
        <v>372.09486108619978</v>
      </c>
      <c r="E170" s="2">
        <f t="shared" ca="1" si="40"/>
        <v>512.41284450533442</v>
      </c>
      <c r="F170" s="2">
        <f t="shared" ref="F170:F233" ca="1" si="43">D170*E170</f>
        <v>190666.1861949969</v>
      </c>
      <c r="G170" s="2">
        <f t="shared" ca="1" si="41"/>
        <v>233599.1795427769</v>
      </c>
      <c r="H170" s="2">
        <f ca="1">[2]!Uniform($T$19,$U$20)</f>
        <v>42293.308748690426</v>
      </c>
      <c r="I170" s="2">
        <f t="shared" ca="1" si="42"/>
        <v>275892.48829146731</v>
      </c>
      <c r="J170" s="2">
        <f t="shared" ca="1" si="39"/>
        <v>-85227</v>
      </c>
    </row>
    <row r="171" spans="1:10" x14ac:dyDescent="0.25">
      <c r="A171" s="8">
        <f t="array" aca="1" ref="A171:B171" ca="1">[2]!CorrelatedUniform($C$31:$D$32)</f>
        <v>0.87992560863494873</v>
      </c>
      <c r="B171" s="10">
        <f ca="1"/>
        <v>0.25475796451921545</v>
      </c>
      <c r="D171" s="3">
        <f ca="1">[2]!TriangularRnd(A171,$F$18,$G$18,$H$18)</f>
        <v>434.99477632222272</v>
      </c>
      <c r="E171" s="2">
        <f t="shared" ca="1" si="40"/>
        <v>467.02041866207441</v>
      </c>
      <c r="F171" s="2">
        <f t="shared" ca="1" si="43"/>
        <v>203151.44255381986</v>
      </c>
      <c r="G171" s="2">
        <f t="shared" ca="1" si="41"/>
        <v>123873.31847975202</v>
      </c>
      <c r="H171" s="2">
        <f ca="1">[2]!Uniform($T$19,$U$20)</f>
        <v>26636.289434138394</v>
      </c>
      <c r="I171" s="2">
        <f t="shared" ca="1" si="42"/>
        <v>150509.60791389042</v>
      </c>
      <c r="J171" s="2">
        <f t="shared" ca="1" si="39"/>
        <v>52641</v>
      </c>
    </row>
    <row r="172" spans="1:10" x14ac:dyDescent="0.25">
      <c r="A172" s="8">
        <f t="array" aca="1" ref="A172:B172" ca="1">[2]!CorrelatedUniform($C$31:$D$32)</f>
        <v>0.39196896553039579</v>
      </c>
      <c r="B172" s="10">
        <f ca="1"/>
        <v>0.76499897829255781</v>
      </c>
      <c r="D172" s="3">
        <f ca="1">[2]!TriangularRnd(A172,$F$18,$G$18,$H$18)</f>
        <v>401.52609883544034</v>
      </c>
      <c r="E172" s="2">
        <f t="shared" ca="1" si="40"/>
        <v>536.12378635790071</v>
      </c>
      <c r="F172" s="2">
        <f t="shared" ca="1" si="43"/>
        <v>215267.69242917295</v>
      </c>
      <c r="G172" s="2">
        <f t="shared" ca="1" si="41"/>
        <v>109228.91706513861</v>
      </c>
      <c r="H172" s="2">
        <f ca="1">[2]!Uniform($T$19,$U$20)</f>
        <v>30727.379496126734</v>
      </c>
      <c r="I172" s="2">
        <f t="shared" ca="1" si="42"/>
        <v>139956.29656126534</v>
      </c>
      <c r="J172" s="2">
        <f t="shared" ca="1" si="39"/>
        <v>75311</v>
      </c>
    </row>
    <row r="173" spans="1:10" x14ac:dyDescent="0.25">
      <c r="A173" s="8">
        <f t="array" aca="1" ref="A173:B173" ca="1">[2]!CorrelatedUniform($C$31:$D$32)</f>
        <v>0.68809449672699008</v>
      </c>
      <c r="B173" s="10">
        <f ca="1"/>
        <v>0.1386532891465167</v>
      </c>
      <c r="D173" s="3">
        <f ca="1">[2]!TriangularRnd(A173,$F$18,$G$18,$H$18)</f>
        <v>418.93064274808864</v>
      </c>
      <c r="E173" s="2">
        <f t="shared" ca="1" si="40"/>
        <v>445.68051067194699</v>
      </c>
      <c r="F173" s="2">
        <f t="shared" ca="1" si="43"/>
        <v>186709.22279609513</v>
      </c>
      <c r="G173" s="2">
        <f t="shared" ca="1" si="41"/>
        <v>123974.76167789538</v>
      </c>
      <c r="H173" s="2">
        <f ca="1">[2]!Uniform($T$19,$U$20)</f>
        <v>30047.01187239026</v>
      </c>
      <c r="I173" s="2">
        <f t="shared" ca="1" si="42"/>
        <v>154021.77355028564</v>
      </c>
      <c r="J173" s="2">
        <f t="shared" ca="1" si="39"/>
        <v>32687</v>
      </c>
    </row>
    <row r="174" spans="1:10" x14ac:dyDescent="0.25">
      <c r="A174" s="8">
        <f t="array" aca="1" ref="A174:B174" ca="1">[2]!CorrelatedUniform($C$31:$D$32)</f>
        <v>0.42974102497100858</v>
      </c>
      <c r="B174" s="10">
        <f ca="1"/>
        <v>0.87103054868989704</v>
      </c>
      <c r="D174" s="3">
        <f ca="1">[2]!TriangularRnd(A174,$F$18,$G$18,$H$18)</f>
        <v>403.7596671372192</v>
      </c>
      <c r="E174" s="2">
        <f t="shared" ca="1" si="40"/>
        <v>556.56380474361106</v>
      </c>
      <c r="F174" s="2">
        <f t="shared" ca="1" si="43"/>
        <v>224718.01654390467</v>
      </c>
      <c r="G174" s="2">
        <f t="shared" ca="1" si="41"/>
        <v>178656.15029469485</v>
      </c>
      <c r="H174" s="2">
        <f ca="1">[2]!Uniform($T$19,$U$20)</f>
        <v>27295.336858696544</v>
      </c>
      <c r="I174" s="2">
        <f t="shared" ca="1" si="42"/>
        <v>205951.48715339138</v>
      </c>
      <c r="J174" s="2">
        <f t="shared" ca="1" si="39"/>
        <v>18766</v>
      </c>
    </row>
    <row r="175" spans="1:10" x14ac:dyDescent="0.25">
      <c r="A175" s="8">
        <f t="array" aca="1" ref="A175:B175" ca="1">[2]!CorrelatedUniform($C$31:$D$32)</f>
        <v>0.24783086776733371</v>
      </c>
      <c r="B175" s="10">
        <f ca="1"/>
        <v>0.80552366228634065</v>
      </c>
      <c r="D175" s="3">
        <f ca="1">[2]!TriangularRnd(A175,$F$18,$G$18,$H$18)</f>
        <v>391.80670863031753</v>
      </c>
      <c r="E175" s="2">
        <f t="shared" ca="1" si="40"/>
        <v>543.07591238465784</v>
      </c>
      <c r="F175" s="2">
        <f t="shared" ca="1" si="43"/>
        <v>212780.78576783949</v>
      </c>
      <c r="G175" s="2">
        <f t="shared" ca="1" si="41"/>
        <v>124453.11856501778</v>
      </c>
      <c r="H175" s="2">
        <f ca="1">[2]!Uniform($T$19,$U$20)</f>
        <v>33726.260671733071</v>
      </c>
      <c r="I175" s="2">
        <f t="shared" ca="1" si="42"/>
        <v>158179.37923675086</v>
      </c>
      <c r="J175" s="2">
        <f t="shared" ca="1" si="39"/>
        <v>54601</v>
      </c>
    </row>
    <row r="176" spans="1:10" x14ac:dyDescent="0.25">
      <c r="A176" s="8">
        <f t="array" aca="1" ref="A176:B176" ca="1">[2]!CorrelatedUniform($C$31:$D$32)</f>
        <v>0.32787287235259976</v>
      </c>
      <c r="B176" s="10">
        <f ca="1"/>
        <v>0.9616129476796571</v>
      </c>
      <c r="D176" s="3">
        <f ca="1">[2]!TriangularRnd(A176,$F$18,$G$18,$H$18)</f>
        <v>397.47364786267156</v>
      </c>
      <c r="E176" s="2">
        <f t="shared" ca="1" si="40"/>
        <v>588.48590755010878</v>
      </c>
      <c r="F176" s="2">
        <f t="shared" ca="1" si="43"/>
        <v>233907.64038971663</v>
      </c>
      <c r="G176" s="2">
        <f t="shared" ca="1" si="41"/>
        <v>169888.78014105451</v>
      </c>
      <c r="H176" s="2">
        <f ca="1">[2]!Uniform($T$19,$U$20)</f>
        <v>32329.22339839827</v>
      </c>
      <c r="I176" s="2">
        <f t="shared" ca="1" si="42"/>
        <v>202218.00353945277</v>
      </c>
      <c r="J176" s="2">
        <f t="shared" ca="1" si="39"/>
        <v>31689</v>
      </c>
    </row>
    <row r="177" spans="1:10" x14ac:dyDescent="0.25">
      <c r="A177" s="8">
        <f t="array" aca="1" ref="A177:B177" ca="1">[2]!CorrelatedUniform($C$31:$D$32)</f>
        <v>0.41006422042846685</v>
      </c>
      <c r="B177" s="10">
        <f ca="1"/>
        <v>5.4377126319023326E-2</v>
      </c>
      <c r="D177" s="3">
        <f ca="1">[2]!TriangularRnd(A177,$F$18,$G$18,$H$18)</f>
        <v>402.60895115542451</v>
      </c>
      <c r="E177" s="2">
        <f t="shared" ca="1" si="40"/>
        <v>419.80911743697357</v>
      </c>
      <c r="F177" s="2">
        <f t="shared" ca="1" si="43"/>
        <v>169018.90845678435</v>
      </c>
      <c r="G177" s="2">
        <f t="shared" ca="1" si="41"/>
        <v>87909.507818787795</v>
      </c>
      <c r="H177" s="2">
        <f ca="1">[2]!Uniform($T$19,$U$20)</f>
        <v>39221.604333863899</v>
      </c>
      <c r="I177" s="2">
        <f t="shared" ca="1" si="42"/>
        <v>127131.11215265169</v>
      </c>
      <c r="J177" s="2">
        <f t="shared" ca="1" si="39"/>
        <v>41887</v>
      </c>
    </row>
    <row r="178" spans="1:10" x14ac:dyDescent="0.25">
      <c r="A178" s="8">
        <f t="array" aca="1" ref="A178:B178" ca="1">[2]!CorrelatedUniform($C$31:$D$32)</f>
        <v>0.18261682987213132</v>
      </c>
      <c r="B178" s="10">
        <f ca="1"/>
        <v>0.4686300577227997</v>
      </c>
      <c r="D178" s="3">
        <f ca="1">[2]!TriangularRnd(A178,$F$18,$G$18,$H$18)</f>
        <v>386.46462271650461</v>
      </c>
      <c r="E178" s="2">
        <f t="shared" ca="1" si="40"/>
        <v>496.06430036472915</v>
      </c>
      <c r="F178" s="2">
        <f t="shared" ca="1" si="43"/>
        <v>191711.30268358186</v>
      </c>
      <c r="G178" s="2">
        <f t="shared" ca="1" si="41"/>
        <v>123449.65475412238</v>
      </c>
      <c r="H178" s="2">
        <f ca="1">[2]!Uniform($T$19,$U$20)</f>
        <v>42447.387924111354</v>
      </c>
      <c r="I178" s="2">
        <f t="shared" ca="1" si="42"/>
        <v>165897.04267823373</v>
      </c>
      <c r="J178" s="2">
        <f t="shared" ca="1" si="39"/>
        <v>25814</v>
      </c>
    </row>
    <row r="179" spans="1:10" x14ac:dyDescent="0.25">
      <c r="A179" s="8">
        <f t="array" aca="1" ref="A179:B179" ca="1">[2]!CorrelatedUniform($C$31:$D$32)</f>
        <v>0.81462442874908447</v>
      </c>
      <c r="B179" s="10">
        <f ca="1"/>
        <v>0.43921898091096578</v>
      </c>
      <c r="D179" s="3">
        <f ca="1">[2]!TriangularRnd(A179,$F$18,$G$18,$H$18)</f>
        <v>428.62610474172692</v>
      </c>
      <c r="E179" s="2">
        <f t="shared" ca="1" si="40"/>
        <v>492.35251625479498</v>
      </c>
      <c r="F179" s="2">
        <f t="shared" ca="1" si="43"/>
        <v>211035.14120208056</v>
      </c>
      <c r="G179" s="2">
        <f t="shared" ca="1" si="41"/>
        <v>180223.247373575</v>
      </c>
      <c r="H179" s="2">
        <f ca="1">[2]!Uniform($T$19,$U$20)</f>
        <v>29552.71395962088</v>
      </c>
      <c r="I179" s="2">
        <f t="shared" ca="1" si="42"/>
        <v>209775.96133319588</v>
      </c>
      <c r="J179" s="2">
        <f t="shared" ca="1" si="39"/>
        <v>1259</v>
      </c>
    </row>
    <row r="180" spans="1:10" x14ac:dyDescent="0.25">
      <c r="A180" s="8">
        <f t="array" aca="1" ref="A180:B180" ca="1">[2]!CorrelatedUniform($C$31:$D$32)</f>
        <v>0.63467884063720681</v>
      </c>
      <c r="B180" s="10">
        <f ca="1"/>
        <v>0.35937839878901168</v>
      </c>
      <c r="D180" s="3">
        <f ca="1">[2]!TriangularRnd(A180,$F$18,$G$18,$H$18)</f>
        <v>415.44956987236827</v>
      </c>
      <c r="E180" s="2">
        <f t="shared" ca="1" si="40"/>
        <v>481.99395992322627</v>
      </c>
      <c r="F180" s="2">
        <f t="shared" ca="1" si="43"/>
        <v>200244.18333118386</v>
      </c>
      <c r="G180" s="2">
        <f t="shared" ca="1" si="41"/>
        <v>182502.28542176395</v>
      </c>
      <c r="H180" s="2">
        <f ca="1">[2]!Uniform($T$19,$U$20)</f>
        <v>42792.233685424282</v>
      </c>
      <c r="I180" s="2">
        <f t="shared" ca="1" si="42"/>
        <v>225294.51910718824</v>
      </c>
      <c r="J180" s="2">
        <f t="shared" ca="1" si="39"/>
        <v>-25051</v>
      </c>
    </row>
    <row r="181" spans="1:10" x14ac:dyDescent="0.25">
      <c r="A181" s="8">
        <f t="array" aca="1" ref="A181:B181" ca="1">[2]!CorrelatedUniform($C$31:$D$32)</f>
        <v>0.34200227260589605</v>
      </c>
      <c r="B181" s="10">
        <f ca="1"/>
        <v>0.93277897658195907</v>
      </c>
      <c r="D181" s="3">
        <f ca="1">[2]!TriangularRnd(A181,$F$18,$G$18,$H$18)</f>
        <v>398.39882311752535</v>
      </c>
      <c r="E181" s="2">
        <f t="shared" ca="1" si="40"/>
        <v>574.84062615242681</v>
      </c>
      <c r="F181" s="2">
        <f t="shared" ca="1" si="43"/>
        <v>229015.82893926822</v>
      </c>
      <c r="G181" s="2">
        <f t="shared" ca="1" si="41"/>
        <v>171797.15525625242</v>
      </c>
      <c r="H181" s="2">
        <f ca="1">[2]!Uniform($T$19,$U$20)</f>
        <v>27980.585619374204</v>
      </c>
      <c r="I181" s="2">
        <f t="shared" ca="1" si="42"/>
        <v>199777.74087562662</v>
      </c>
      <c r="J181" s="2">
        <f t="shared" ca="1" si="39"/>
        <v>29238</v>
      </c>
    </row>
    <row r="182" spans="1:10" x14ac:dyDescent="0.25">
      <c r="A182" s="8">
        <f t="array" aca="1" ref="A182:B182" ca="1">[2]!CorrelatedUniform($C$31:$D$32)</f>
        <v>0.81083750724792458</v>
      </c>
      <c r="B182" s="10">
        <f ca="1"/>
        <v>0.15567066600939516</v>
      </c>
      <c r="D182" s="3">
        <f ca="1">[2]!TriangularRnd(A182,$F$18,$G$18,$H$18)</f>
        <v>428.29450290410944</v>
      </c>
      <c r="E182" s="2">
        <f t="shared" ca="1" si="40"/>
        <v>449.37942394803378</v>
      </c>
      <c r="F182" s="2">
        <f t="shared" ca="1" si="43"/>
        <v>192466.73699515816</v>
      </c>
      <c r="G182" s="2">
        <f t="shared" ca="1" si="41"/>
        <v>183556.92254295762</v>
      </c>
      <c r="H182" s="2">
        <f ca="1">[2]!Uniform($T$19,$U$20)</f>
        <v>35065.799765698794</v>
      </c>
      <c r="I182" s="2">
        <f t="shared" ca="1" si="42"/>
        <v>218622.7223086564</v>
      </c>
      <c r="J182" s="2">
        <f t="shared" ca="1" si="39"/>
        <v>-26156</v>
      </c>
    </row>
    <row r="183" spans="1:10" x14ac:dyDescent="0.25">
      <c r="A183" s="8">
        <f t="array" aca="1" ref="A183:B183" ca="1">[2]!CorrelatedUniform($C$31:$D$32)</f>
        <v>0.43802332878112771</v>
      </c>
      <c r="B183" s="10">
        <f ca="1"/>
        <v>0.67721211751027621</v>
      </c>
      <c r="D183" s="3">
        <f ca="1">[2]!TriangularRnd(A183,$F$18,$G$18,$H$18)</f>
        <v>404.23612912261342</v>
      </c>
      <c r="E183" s="2">
        <f t="shared" ca="1" si="40"/>
        <v>522.99585226013141</v>
      </c>
      <c r="F183" s="2">
        <f t="shared" ca="1" si="43"/>
        <v>211413.81886481773</v>
      </c>
      <c r="G183" s="2">
        <f t="shared" ca="1" si="41"/>
        <v>273334.6640820686</v>
      </c>
      <c r="H183" s="2">
        <f ca="1">[2]!Uniform($T$19,$U$20)</f>
        <v>41004.345363050626</v>
      </c>
      <c r="I183" s="2">
        <f t="shared" ca="1" si="42"/>
        <v>314339.00944511924</v>
      </c>
      <c r="J183" s="2">
        <f t="shared" ca="1" si="39"/>
        <v>-102926</v>
      </c>
    </row>
    <row r="184" spans="1:10" x14ac:dyDescent="0.25">
      <c r="A184" s="8">
        <f t="array" aca="1" ref="A184:B184" ca="1">[2]!CorrelatedUniform($C$31:$D$32)</f>
        <v>0.30833399295806896</v>
      </c>
      <c r="B184" s="10">
        <f ca="1"/>
        <v>0.4952686904919511</v>
      </c>
      <c r="D184" s="3">
        <f ca="1">[2]!TriangularRnd(A184,$F$18,$G$18,$H$18)</f>
        <v>396.16076870348309</v>
      </c>
      <c r="E184" s="2">
        <f t="shared" ca="1" si="40"/>
        <v>499.40700438929957</v>
      </c>
      <c r="F184" s="2">
        <f t="shared" ca="1" si="43"/>
        <v>197845.46275476867</v>
      </c>
      <c r="G184" s="2">
        <f t="shared" ca="1" si="41"/>
        <v>178498.74451616628</v>
      </c>
      <c r="H184" s="2">
        <f ca="1">[2]!Uniform($T$19,$U$20)</f>
        <v>37684.820579590538</v>
      </c>
      <c r="I184" s="2">
        <f t="shared" ca="1" si="42"/>
        <v>216183.56509575681</v>
      </c>
      <c r="J184" s="2">
        <f t="shared" ca="1" si="39"/>
        <v>-18339</v>
      </c>
    </row>
    <row r="185" spans="1:10" x14ac:dyDescent="0.25">
      <c r="A185" s="8">
        <f t="array" aca="1" ref="A185:B185" ca="1">[2]!CorrelatedUniform($C$31:$D$32)</f>
        <v>0.68553924560546853</v>
      </c>
      <c r="B185" s="10">
        <f ca="1"/>
        <v>6.7151107697798598E-2</v>
      </c>
      <c r="D185" s="3">
        <f ca="1">[2]!TriangularRnd(A185,$F$18,$G$18,$H$18)</f>
        <v>418.75762391827834</v>
      </c>
      <c r="E185" s="2">
        <f t="shared" ca="1" si="40"/>
        <v>425.132500825021</v>
      </c>
      <c r="F185" s="2">
        <f t="shared" ca="1" si="43"/>
        <v>178027.47589592129</v>
      </c>
      <c r="G185" s="2">
        <f t="shared" ca="1" si="41"/>
        <v>126420.53239067543</v>
      </c>
      <c r="H185" s="2">
        <f ca="1">[2]!Uniform($T$19,$U$20)</f>
        <v>38391.25465483329</v>
      </c>
      <c r="I185" s="2">
        <f t="shared" ca="1" si="42"/>
        <v>164811.78704550874</v>
      </c>
      <c r="J185" s="2">
        <f t="shared" ca="1" si="39"/>
        <v>13215</v>
      </c>
    </row>
    <row r="186" spans="1:10" x14ac:dyDescent="0.25">
      <c r="A186" s="8">
        <f t="array" aca="1" ref="A186:B186" ca="1">[2]!CorrelatedUniform($C$31:$D$32)</f>
        <v>0.75467264652252186</v>
      </c>
      <c r="B186" s="10">
        <f ca="1"/>
        <v>0.11581311938130261</v>
      </c>
      <c r="D186" s="3">
        <f ca="1">[2]!TriangularRnd(A186,$F$18,$G$18,$H$18)</f>
        <v>423.71876875662707</v>
      </c>
      <c r="E186" s="2">
        <f t="shared" ca="1" si="40"/>
        <v>440.19098909522751</v>
      </c>
      <c r="F186" s="2">
        <f t="shared" ca="1" si="43"/>
        <v>186517.18391719167</v>
      </c>
      <c r="G186" s="2">
        <f t="shared" ca="1" si="41"/>
        <v>163969.25260486538</v>
      </c>
      <c r="H186" s="2">
        <f ca="1">[2]!Uniform($T$19,$U$20)</f>
        <v>37217.854865903355</v>
      </c>
      <c r="I186" s="2">
        <f t="shared" ca="1" si="42"/>
        <v>201187.10747076874</v>
      </c>
      <c r="J186" s="2">
        <f t="shared" ca="1" si="39"/>
        <v>-14670</v>
      </c>
    </row>
    <row r="187" spans="1:10" x14ac:dyDescent="0.25">
      <c r="A187" s="8">
        <f t="array" aca="1" ref="A187:B187" ca="1">[2]!CorrelatedUniform($C$31:$D$32)</f>
        <v>0.57413971424102761</v>
      </c>
      <c r="B187" s="10">
        <f ca="1"/>
        <v>0.20800613438029375</v>
      </c>
      <c r="D187" s="3">
        <f ca="1">[2]!TriangularRnd(A187,$F$18,$G$18,$H$18)</f>
        <v>411.79959643612136</v>
      </c>
      <c r="E187" s="2">
        <f t="shared" ca="1" si="40"/>
        <v>459.33205084808213</v>
      </c>
      <c r="F187" s="2">
        <f t="shared" ca="1" si="43"/>
        <v>189152.75316941619</v>
      </c>
      <c r="G187" s="2">
        <f t="shared" ca="1" si="41"/>
        <v>196178.98468196616</v>
      </c>
      <c r="H187" s="2">
        <f ca="1">[2]!Uniform($T$19,$U$20)</f>
        <v>41250.223152388331</v>
      </c>
      <c r="I187" s="2">
        <f t="shared" ca="1" si="42"/>
        <v>237429.20783435449</v>
      </c>
      <c r="J187" s="2">
        <f t="shared" ca="1" si="39"/>
        <v>-48277</v>
      </c>
    </row>
    <row r="188" spans="1:10" x14ac:dyDescent="0.25">
      <c r="A188" s="8">
        <f t="array" aca="1" ref="A188:B188" ca="1">[2]!CorrelatedUniform($C$31:$D$32)</f>
        <v>0.59351336956024137</v>
      </c>
      <c r="B188" s="10">
        <f ca="1"/>
        <v>0.35811855919798541</v>
      </c>
      <c r="D188" s="3">
        <f ca="1">[2]!TriangularRnd(A188,$F$18,$G$18,$H$18)</f>
        <v>412.93764777701654</v>
      </c>
      <c r="E188" s="2">
        <f t="shared" ca="1" si="40"/>
        <v>481.82538195612767</v>
      </c>
      <c r="F188" s="2">
        <f t="shared" ca="1" si="43"/>
        <v>198963.83986422591</v>
      </c>
      <c r="G188" s="2">
        <f t="shared" ca="1" si="41"/>
        <v>126165.68836320656</v>
      </c>
      <c r="H188" s="2">
        <f ca="1">[2]!Uniform($T$19,$U$20)</f>
        <v>27676.45092471801</v>
      </c>
      <c r="I188" s="2">
        <f t="shared" ca="1" si="42"/>
        <v>153842.13928792457</v>
      </c>
      <c r="J188" s="2">
        <f t="shared" ca="1" si="39"/>
        <v>45121</v>
      </c>
    </row>
    <row r="189" spans="1:10" x14ac:dyDescent="0.25">
      <c r="A189" s="8">
        <f t="array" aca="1" ref="A189:B189" ca="1">[2]!CorrelatedUniform($C$31:$D$32)</f>
        <v>0.14068543910980205</v>
      </c>
      <c r="B189" s="10">
        <f ca="1"/>
        <v>0.70524186456479176</v>
      </c>
      <c r="D189" s="3">
        <f ca="1">[2]!TriangularRnd(A189,$F$18,$G$18,$H$18)</f>
        <v>382.50433316539323</v>
      </c>
      <c r="E189" s="2">
        <f t="shared" ca="1" si="40"/>
        <v>526.97685746135551</v>
      </c>
      <c r="F189" s="2">
        <f t="shared" ca="1" si="43"/>
        <v>201570.93145685026</v>
      </c>
      <c r="G189" s="2">
        <f t="shared" ca="1" si="41"/>
        <v>192490.63899311618</v>
      </c>
      <c r="H189" s="2">
        <f ca="1">[2]!Uniform($T$19,$U$20)</f>
        <v>34138.873907923946</v>
      </c>
      <c r="I189" s="2">
        <f t="shared" ca="1" si="42"/>
        <v>226629.51290104014</v>
      </c>
      <c r="J189" s="2">
        <f t="shared" ca="1" si="39"/>
        <v>-25059</v>
      </c>
    </row>
    <row r="190" spans="1:10" x14ac:dyDescent="0.25">
      <c r="A190" s="8">
        <f t="array" aca="1" ref="A190:B190" ca="1">[2]!CorrelatedUniform($C$31:$D$32)</f>
        <v>0.57624197006225586</v>
      </c>
      <c r="B190" s="10">
        <f ca="1"/>
        <v>0.44105726753214658</v>
      </c>
      <c r="D190" s="3">
        <f ca="1">[2]!TriangularRnd(A190,$F$18,$G$18,$H$18)</f>
        <v>411.9218177701033</v>
      </c>
      <c r="E190" s="2">
        <f t="shared" ca="1" si="40"/>
        <v>492.58553979620024</v>
      </c>
      <c r="F190" s="2">
        <f t="shared" ca="1" si="43"/>
        <v>202906.73096011835</v>
      </c>
      <c r="G190" s="2">
        <f t="shared" ca="1" si="41"/>
        <v>158112.5738145216</v>
      </c>
      <c r="H190" s="2">
        <f ca="1">[2]!Uniform($T$19,$U$20)</f>
        <v>37423.262453965093</v>
      </c>
      <c r="I190" s="2">
        <f t="shared" ca="1" si="42"/>
        <v>195535.83626848669</v>
      </c>
      <c r="J190" s="2">
        <f t="shared" ca="1" si="39"/>
        <v>7370</v>
      </c>
    </row>
    <row r="191" spans="1:10" x14ac:dyDescent="0.25">
      <c r="A191" s="8">
        <f t="array" aca="1" ref="A191:B191" ca="1">[2]!CorrelatedUniform($C$31:$D$32)</f>
        <v>0.53971683979034424</v>
      </c>
      <c r="B191" s="10">
        <f ca="1"/>
        <v>0.84554435412533535</v>
      </c>
      <c r="D191" s="3">
        <f ca="1">[2]!TriangularRnd(A191,$F$18,$G$18,$H$18)</f>
        <v>409.83962320854783</v>
      </c>
      <c r="E191" s="2">
        <f t="shared" ca="1" si="40"/>
        <v>550.87545644420288</v>
      </c>
      <c r="F191" s="2">
        <f t="shared" ca="1" si="43"/>
        <v>225770.5895039289</v>
      </c>
      <c r="G191" s="2">
        <f t="shared" ca="1" si="41"/>
        <v>165090.29957473133</v>
      </c>
      <c r="H191" s="2">
        <f ca="1">[2]!Uniform($T$19,$U$20)</f>
        <v>44044.079715888343</v>
      </c>
      <c r="I191" s="2">
        <f t="shared" ca="1" si="42"/>
        <v>209134.37929061966</v>
      </c>
      <c r="J191" s="2">
        <f t="shared" ca="1" si="39"/>
        <v>16636</v>
      </c>
    </row>
    <row r="192" spans="1:10" x14ac:dyDescent="0.25">
      <c r="A192" s="8">
        <f t="array" aca="1" ref="A192:B192" ca="1">[2]!CorrelatedUniform($C$31:$D$32)</f>
        <v>8.8118672370910589E-2</v>
      </c>
      <c r="B192" s="10">
        <f ca="1"/>
        <v>0.82793421937161649</v>
      </c>
      <c r="D192" s="3">
        <f ca="1">[2]!TriangularRnd(A192,$F$18,$G$18,$H$18)</f>
        <v>376.57540380296325</v>
      </c>
      <c r="E192" s="2">
        <f t="shared" ca="1" si="40"/>
        <v>547.30166898219875</v>
      </c>
      <c r="F192" s="2">
        <f t="shared" ca="1" si="43"/>
        <v>206100.34699900722</v>
      </c>
      <c r="G192" s="2">
        <f t="shared" ca="1" si="41"/>
        <v>192612.40184444445</v>
      </c>
      <c r="H192" s="2">
        <f ca="1">[2]!Uniform($T$19,$U$20)</f>
        <v>37819.700375510765</v>
      </c>
      <c r="I192" s="2">
        <f t="shared" ca="1" si="42"/>
        <v>230432.10221995521</v>
      </c>
      <c r="J192" s="2">
        <f t="shared" ca="1" si="39"/>
        <v>-24332</v>
      </c>
    </row>
    <row r="193" spans="1:10" x14ac:dyDescent="0.25">
      <c r="A193" s="8">
        <f t="array" aca="1" ref="A193:B193" ca="1">[2]!CorrelatedUniform($C$31:$D$32)</f>
        <v>0.34985053539276112</v>
      </c>
      <c r="B193" s="10">
        <f ca="1"/>
        <v>0.57190337587822082</v>
      </c>
      <c r="D193" s="3">
        <f ca="1">[2]!TriangularRnd(A193,$F$18,$G$18,$H$18)</f>
        <v>398.90446929087381</v>
      </c>
      <c r="E193" s="2">
        <f t="shared" ca="1" si="40"/>
        <v>509.06110501661942</v>
      </c>
      <c r="F193" s="2">
        <f t="shared" ca="1" si="43"/>
        <v>203066.74993328034</v>
      </c>
      <c r="G193" s="2">
        <f t="shared" ca="1" si="41"/>
        <v>122410.10416541991</v>
      </c>
      <c r="H193" s="2">
        <f ca="1">[2]!Uniform($T$19,$U$20)</f>
        <v>36459.484192933356</v>
      </c>
      <c r="I193" s="2">
        <f t="shared" ca="1" si="42"/>
        <v>158869.58835835327</v>
      </c>
      <c r="J193" s="2">
        <f t="shared" ca="1" si="39"/>
        <v>44197</v>
      </c>
    </row>
    <row r="194" spans="1:10" x14ac:dyDescent="0.25">
      <c r="A194" s="8">
        <f t="array" aca="1" ref="A194:B194" ca="1">[2]!CorrelatedUniform($C$31:$D$32)</f>
        <v>0.66023540496826183</v>
      </c>
      <c r="B194" s="10">
        <f ca="1"/>
        <v>0.5090688713115521</v>
      </c>
      <c r="D194" s="3">
        <f ca="1">[2]!TriangularRnd(A194,$F$18,$G$18,$H$18)</f>
        <v>417.0808401066223</v>
      </c>
      <c r="E194" s="2">
        <f t="shared" ca="1" si="40"/>
        <v>501.13671237237736</v>
      </c>
      <c r="F194" s="2">
        <f t="shared" ca="1" si="43"/>
        <v>209014.52100454189</v>
      </c>
      <c r="G194" s="2">
        <f t="shared" ca="1" si="41"/>
        <v>212251.11343868007</v>
      </c>
      <c r="H194" s="2">
        <f ca="1">[2]!Uniform($T$19,$U$20)</f>
        <v>41295.349281474475</v>
      </c>
      <c r="I194" s="2">
        <f t="shared" ca="1" si="42"/>
        <v>253546.46272015455</v>
      </c>
      <c r="J194" s="2">
        <f t="shared" ca="1" si="39"/>
        <v>-44532</v>
      </c>
    </row>
    <row r="195" spans="1:10" x14ac:dyDescent="0.25">
      <c r="A195" s="8">
        <f t="array" aca="1" ref="A195:B195" ca="1">[2]!CorrelatedUniform($C$31:$D$32)</f>
        <v>0.49838268756866438</v>
      </c>
      <c r="B195" s="10">
        <f ca="1"/>
        <v>0.12127621047501548</v>
      </c>
      <c r="D195" s="3">
        <f ca="1">[2]!TriangularRnd(A195,$F$18,$G$18,$H$18)</f>
        <v>407.58047729858203</v>
      </c>
      <c r="E195" s="2">
        <f t="shared" ca="1" si="40"/>
        <v>441.56846093476537</v>
      </c>
      <c r="F195" s="2">
        <f t="shared" ca="1" si="43"/>
        <v>179974.68406779194</v>
      </c>
      <c r="G195" s="2">
        <f t="shared" ca="1" si="41"/>
        <v>144639.6879780913</v>
      </c>
      <c r="H195" s="2">
        <f ca="1">[2]!Uniform($T$19,$U$20)</f>
        <v>36101.333027987028</v>
      </c>
      <c r="I195" s="2">
        <f t="shared" ca="1" si="42"/>
        <v>180741.02100607834</v>
      </c>
      <c r="J195" s="2">
        <f t="shared" ca="1" si="39"/>
        <v>-767</v>
      </c>
    </row>
    <row r="196" spans="1:10" x14ac:dyDescent="0.25">
      <c r="A196" s="8">
        <f t="array" aca="1" ref="A196:B196" ca="1">[2]!CorrelatedUniform($C$31:$D$32)</f>
        <v>8.0439686775207478E-2</v>
      </c>
      <c r="B196" s="10">
        <f ca="1"/>
        <v>0.88696249559620666</v>
      </c>
      <c r="D196" s="3">
        <f ca="1">[2]!TriangularRnd(A196,$F$18,$G$18,$H$18)</f>
        <v>375.5728342347868</v>
      </c>
      <c r="E196" s="2">
        <f t="shared" ca="1" si="40"/>
        <v>560.52657530148713</v>
      </c>
      <c r="F196" s="2">
        <f t="shared" ca="1" si="43"/>
        <v>210518.55454989817</v>
      </c>
      <c r="G196" s="2">
        <f t="shared" ca="1" si="41"/>
        <v>145883.88967939984</v>
      </c>
      <c r="H196" s="2">
        <f ca="1">[2]!Uniform($T$19,$U$20)</f>
        <v>26452.545278422571</v>
      </c>
      <c r="I196" s="2">
        <f t="shared" ca="1" si="42"/>
        <v>172336.43495782241</v>
      </c>
      <c r="J196" s="2">
        <f t="shared" ca="1" si="39"/>
        <v>38182</v>
      </c>
    </row>
    <row r="197" spans="1:10" x14ac:dyDescent="0.25">
      <c r="A197" s="8">
        <f t="array" aca="1" ref="A197:B197" ca="1">[2]!CorrelatedUniform($C$31:$D$32)</f>
        <v>0.56027936935424805</v>
      </c>
      <c r="B197" s="10">
        <f ca="1"/>
        <v>3.0659102911983978E-2</v>
      </c>
      <c r="D197" s="3">
        <f ca="1">[2]!TriangularRnd(A197,$F$18,$G$18,$H$18)</f>
        <v>411.00122097879796</v>
      </c>
      <c r="E197" s="2">
        <f t="shared" ca="1" si="40"/>
        <v>406.4403035026661</v>
      </c>
      <c r="F197" s="2">
        <f t="shared" ca="1" si="43"/>
        <v>167047.46099458897</v>
      </c>
      <c r="G197" s="2">
        <f t="shared" ca="1" si="41"/>
        <v>110599.69806365384</v>
      </c>
      <c r="H197" s="2">
        <f ca="1">[2]!Uniform($T$19,$U$20)</f>
        <v>34411.395021354867</v>
      </c>
      <c r="I197" s="2">
        <f t="shared" ca="1" si="42"/>
        <v>145011.0930850087</v>
      </c>
      <c r="J197" s="2">
        <f t="shared" ca="1" si="39"/>
        <v>22036</v>
      </c>
    </row>
    <row r="198" spans="1:10" x14ac:dyDescent="0.25">
      <c r="A198" s="8">
        <f t="array" aca="1" ref="A198:B198" ca="1">[2]!CorrelatedUniform($C$31:$D$32)</f>
        <v>0.26224076747894276</v>
      </c>
      <c r="B198" s="10">
        <f ca="1"/>
        <v>0.56087616701714205</v>
      </c>
      <c r="D198" s="3">
        <f ca="1">[2]!TriangularRnd(A198,$F$18,$G$18,$H$18)</f>
        <v>392.88804738349654</v>
      </c>
      <c r="E198" s="2">
        <f t="shared" ca="1" si="40"/>
        <v>507.65954929591805</v>
      </c>
      <c r="F198" s="2">
        <f t="shared" ca="1" si="43"/>
        <v>199453.36905845915</v>
      </c>
      <c r="G198" s="2">
        <f t="shared" ca="1" si="41"/>
        <v>194116.35434670319</v>
      </c>
      <c r="H198" s="2">
        <f ca="1">[2]!Uniform($T$19,$U$20)</f>
        <v>32450.61714164952</v>
      </c>
      <c r="I198" s="2">
        <f t="shared" ca="1" si="42"/>
        <v>226566.97148835269</v>
      </c>
      <c r="J198" s="2">
        <f t="shared" ca="1" si="39"/>
        <v>-27114</v>
      </c>
    </row>
    <row r="199" spans="1:10" x14ac:dyDescent="0.25">
      <c r="A199" s="8">
        <f t="array" aca="1" ref="A199:B199" ca="1">[2]!CorrelatedUniform($C$31:$D$32)</f>
        <v>0.80877983570098855</v>
      </c>
      <c r="B199" s="10">
        <f ca="1"/>
        <v>0.95256850545789828</v>
      </c>
      <c r="D199" s="3">
        <f ca="1">[2]!TriangularRnd(A199,$F$18,$G$18,$H$18)</f>
        <v>428.1157140901098</v>
      </c>
      <c r="E199" s="2">
        <f t="shared" ca="1" si="40"/>
        <v>583.5142501063998</v>
      </c>
      <c r="F199" s="2">
        <f t="shared" ca="1" si="43"/>
        <v>249811.61986605628</v>
      </c>
      <c r="G199" s="2">
        <f t="shared" ca="1" si="41"/>
        <v>176658.01835937789</v>
      </c>
      <c r="H199" s="2">
        <f ca="1">[2]!Uniform($T$19,$U$20)</f>
        <v>28932.725265207424</v>
      </c>
      <c r="I199" s="2">
        <f t="shared" ca="1" si="42"/>
        <v>205590.74362458533</v>
      </c>
      <c r="J199" s="2">
        <f t="shared" ca="1" si="39"/>
        <v>44220</v>
      </c>
    </row>
    <row r="200" spans="1:10" x14ac:dyDescent="0.25">
      <c r="A200" s="8">
        <f t="array" aca="1" ref="A200:B200" ca="1">[2]!CorrelatedUniform($C$31:$D$32)</f>
        <v>0.47493970394134516</v>
      </c>
      <c r="B200" s="10">
        <f ca="1"/>
        <v>0.1835114219700677</v>
      </c>
      <c r="D200" s="3">
        <f ca="1">[2]!TriangularRnd(A200,$F$18,$G$18,$H$18)</f>
        <v>406.30700623025774</v>
      </c>
      <c r="E200" s="2">
        <f t="shared" ca="1" si="40"/>
        <v>454.8967974412688</v>
      </c>
      <c r="F200" s="2">
        <f t="shared" ca="1" si="43"/>
        <v>184827.75591209391</v>
      </c>
      <c r="G200" s="2">
        <f t="shared" ca="1" si="41"/>
        <v>138784.53175163438</v>
      </c>
      <c r="H200" s="2">
        <f ca="1">[2]!Uniform($T$19,$U$20)</f>
        <v>35971.883542076124</v>
      </c>
      <c r="I200" s="2">
        <f t="shared" ca="1" si="42"/>
        <v>174756.41529371051</v>
      </c>
      <c r="J200" s="2">
        <f t="shared" ca="1" si="39"/>
        <v>10071</v>
      </c>
    </row>
    <row r="201" spans="1:10" x14ac:dyDescent="0.25">
      <c r="A201" s="8">
        <f t="array" aca="1" ref="A201:B201" ca="1">[2]!CorrelatedUniform($C$31:$D$32)</f>
        <v>0.86954748630523693</v>
      </c>
      <c r="B201" s="10">
        <f ca="1"/>
        <v>0.12699043684111319</v>
      </c>
      <c r="D201" s="3">
        <f ca="1">[2]!TriangularRnd(A201,$F$18,$G$18,$H$18)</f>
        <v>433.88340835755588</v>
      </c>
      <c r="E201" s="2">
        <f t="shared" ca="1" si="40"/>
        <v>442.96332888310991</v>
      </c>
      <c r="F201" s="2">
        <f t="shared" ca="1" si="43"/>
        <v>192194.43891321271</v>
      </c>
      <c r="G201" s="2">
        <f t="shared" ca="1" si="41"/>
        <v>123529.92808822381</v>
      </c>
      <c r="H201" s="2">
        <f ca="1">[2]!Uniform($T$19,$U$20)</f>
        <v>42568.60944861536</v>
      </c>
      <c r="I201" s="2">
        <f t="shared" ca="1" si="42"/>
        <v>166098.53753683917</v>
      </c>
      <c r="J201" s="2">
        <f t="shared" ca="1" si="39"/>
        <v>26095</v>
      </c>
    </row>
    <row r="202" spans="1:10" x14ac:dyDescent="0.25">
      <c r="A202" s="8">
        <f t="array" aca="1" ref="A202:B202" ca="1">[2]!CorrelatedUniform($C$31:$D$32)</f>
        <v>0.56206560134887684</v>
      </c>
      <c r="B202" s="10">
        <f ca="1"/>
        <v>0.87959070204223222</v>
      </c>
      <c r="D202" s="3">
        <f ca="1">[2]!TriangularRnd(A202,$F$18,$G$18,$H$18)</f>
        <v>411.10339705541793</v>
      </c>
      <c r="E202" s="2">
        <f t="shared" ca="1" si="40"/>
        <v>558.64715852912786</v>
      </c>
      <c r="F202" s="2">
        <f t="shared" ca="1" si="43"/>
        <v>229661.74462668106</v>
      </c>
      <c r="G202" s="2">
        <f t="shared" ca="1" si="41"/>
        <v>164516.18909902626</v>
      </c>
      <c r="H202" s="2">
        <f ca="1">[2]!Uniform($T$19,$U$20)</f>
        <v>42838.099271229359</v>
      </c>
      <c r="I202" s="2">
        <f t="shared" ca="1" si="42"/>
        <v>207354.28837025561</v>
      </c>
      <c r="J202" s="2">
        <f t="shared" ca="1" si="39"/>
        <v>22307</v>
      </c>
    </row>
    <row r="203" spans="1:10" x14ac:dyDescent="0.25">
      <c r="A203" s="8">
        <f t="array" aca="1" ref="A203:B203" ca="1">[2]!CorrelatedUniform($C$31:$D$32)</f>
        <v>0.71057891845703158</v>
      </c>
      <c r="B203" s="10">
        <f ca="1"/>
        <v>0.79205574409227109</v>
      </c>
      <c r="D203" s="3">
        <f ca="1">[2]!TriangularRnd(A203,$F$18,$G$18,$H$18)</f>
        <v>420.48473042151556</v>
      </c>
      <c r="E203" s="2">
        <f t="shared" ca="1" si="40"/>
        <v>540.67874587685401</v>
      </c>
      <c r="F203" s="2">
        <f t="shared" ca="1" si="43"/>
        <v>227347.15670467209</v>
      </c>
      <c r="G203" s="2">
        <f t="shared" ca="1" si="41"/>
        <v>182619.69267818081</v>
      </c>
      <c r="H203" s="2">
        <f ca="1">[2]!Uniform($T$19,$U$20)</f>
        <v>28338.347786730599</v>
      </c>
      <c r="I203" s="2">
        <f t="shared" ca="1" si="42"/>
        <v>210958.04046491141</v>
      </c>
      <c r="J203" s="2">
        <f t="shared" ca="1" si="39"/>
        <v>16389</v>
      </c>
    </row>
    <row r="204" spans="1:10" x14ac:dyDescent="0.25">
      <c r="A204" s="8">
        <f t="array" aca="1" ref="A204:B204" ca="1">[2]!CorrelatedUniform($C$31:$D$32)</f>
        <v>0.70945835113525368</v>
      </c>
      <c r="B204" s="10">
        <f ca="1"/>
        <v>0.57742777080542607</v>
      </c>
      <c r="D204" s="3">
        <f ca="1">[2]!TriangularRnd(A204,$F$18,$G$18,$H$18)</f>
        <v>420.40587870178757</v>
      </c>
      <c r="E204" s="2">
        <f t="shared" ca="1" si="40"/>
        <v>509.76587113511306</v>
      </c>
      <c r="F204" s="2">
        <f t="shared" ca="1" si="43"/>
        <v>214308.56898673941</v>
      </c>
      <c r="G204" s="2">
        <f t="shared" ca="1" si="41"/>
        <v>200325.39024158311</v>
      </c>
      <c r="H204" s="2">
        <f ca="1">[2]!Uniform($T$19,$U$20)</f>
        <v>30540.024768353262</v>
      </c>
      <c r="I204" s="2">
        <f t="shared" ca="1" si="42"/>
        <v>230865.41500993638</v>
      </c>
      <c r="J204" s="2">
        <f t="shared" ca="1" si="39"/>
        <v>-16557</v>
      </c>
    </row>
    <row r="205" spans="1:10" x14ac:dyDescent="0.25">
      <c r="A205" s="8">
        <f t="array" aca="1" ref="A205:B205" ca="1">[2]!CorrelatedUniform($C$31:$D$32)</f>
        <v>0.3283075094223023</v>
      </c>
      <c r="B205" s="10">
        <f ca="1"/>
        <v>0.14419511306420646</v>
      </c>
      <c r="D205" s="3">
        <f ca="1">[2]!TriangularRnd(A205,$F$18,$G$18,$H$18)</f>
        <v>397.50240119761554</v>
      </c>
      <c r="E205" s="2">
        <f t="shared" ca="1" si="40"/>
        <v>446.91701779183228</v>
      </c>
      <c r="F205" s="2">
        <f t="shared" ca="1" si="43"/>
        <v>177650.5877083308</v>
      </c>
      <c r="G205" s="2">
        <f t="shared" ca="1" si="41"/>
        <v>206534.45659226523</v>
      </c>
      <c r="H205" s="2">
        <f ca="1">[2]!Uniform($T$19,$U$20)</f>
        <v>40035.735342480766</v>
      </c>
      <c r="I205" s="2">
        <f t="shared" ca="1" si="42"/>
        <v>246570.19193474599</v>
      </c>
      <c r="J205" s="2">
        <f t="shared" ca="1" si="39"/>
        <v>-68920</v>
      </c>
    </row>
    <row r="206" spans="1:10" x14ac:dyDescent="0.25">
      <c r="A206" s="8">
        <f t="array" aca="1" ref="A206:B206" ca="1">[2]!CorrelatedUniform($C$31:$D$32)</f>
        <v>0.78113245964050282</v>
      </c>
      <c r="B206" s="10">
        <f ca="1"/>
        <v>0.34241293582908983</v>
      </c>
      <c r="D206" s="3">
        <f ca="1">[2]!TriangularRnd(A206,$F$18,$G$18,$H$18)</f>
        <v>425.80079525271628</v>
      </c>
      <c r="E206" s="2">
        <f t="shared" ca="1" si="40"/>
        <v>479.70566641908744</v>
      </c>
      <c r="F206" s="2">
        <f t="shared" ca="1" si="43"/>
        <v>204259.05424848167</v>
      </c>
      <c r="G206" s="2">
        <f t="shared" ca="1" si="41"/>
        <v>165125.34533630527</v>
      </c>
      <c r="H206" s="2">
        <f ca="1">[2]!Uniform($T$19,$U$20)</f>
        <v>41963.955448668239</v>
      </c>
      <c r="I206" s="2">
        <f t="shared" ca="1" si="42"/>
        <v>207089.30078497351</v>
      </c>
      <c r="J206" s="2">
        <f t="shared" ca="1" si="39"/>
        <v>-2831</v>
      </c>
    </row>
    <row r="207" spans="1:10" x14ac:dyDescent="0.25">
      <c r="A207" s="8">
        <f t="array" aca="1" ref="A207:B207" ca="1">[2]!CorrelatedUniform($C$31:$D$32)</f>
        <v>0.51182532310485807</v>
      </c>
      <c r="B207" s="10">
        <f ca="1"/>
        <v>0.15850012316034032</v>
      </c>
      <c r="D207" s="3">
        <f ca="1">[2]!TriangularRnd(A207,$F$18,$G$18,$H$18)</f>
        <v>408.30471243505735</v>
      </c>
      <c r="E207" s="2">
        <f t="shared" ca="1" si="40"/>
        <v>449.9679340276457</v>
      </c>
      <c r="F207" s="2">
        <f t="shared" ca="1" si="43"/>
        <v>183724.02790815473</v>
      </c>
      <c r="G207" s="2">
        <f t="shared" ca="1" si="41"/>
        <v>85041.949362516927</v>
      </c>
      <c r="H207" s="2">
        <f ca="1">[2]!Uniform($T$19,$U$20)</f>
        <v>43015.924160212911</v>
      </c>
      <c r="I207" s="2">
        <f t="shared" ca="1" si="42"/>
        <v>128057.87352272985</v>
      </c>
      <c r="J207" s="2">
        <f t="shared" ca="1" si="39"/>
        <v>55666</v>
      </c>
    </row>
    <row r="208" spans="1:10" x14ac:dyDescent="0.25">
      <c r="A208" s="8">
        <f t="array" aca="1" ref="A208:B208" ca="1">[2]!CorrelatedUniform($C$31:$D$32)</f>
        <v>0.57317161560058616</v>
      </c>
      <c r="B208" s="10">
        <f ca="1"/>
        <v>0.63695822754106668</v>
      </c>
      <c r="D208" s="3">
        <f ca="1">[2]!TriangularRnd(A208,$F$18,$G$18,$H$18)</f>
        <v>411.74341439795376</v>
      </c>
      <c r="E208" s="2">
        <f t="shared" ca="1" si="40"/>
        <v>517.51700029861286</v>
      </c>
      <c r="F208" s="2">
        <f t="shared" ca="1" si="43"/>
        <v>213084.21671193771</v>
      </c>
      <c r="G208" s="2">
        <f t="shared" ca="1" si="41"/>
        <v>158260.4877077335</v>
      </c>
      <c r="H208" s="2">
        <f ca="1">[2]!Uniform($T$19,$U$20)</f>
        <v>32052.800265798975</v>
      </c>
      <c r="I208" s="2">
        <f t="shared" ca="1" si="42"/>
        <v>190313.28797353248</v>
      </c>
      <c r="J208" s="2">
        <f t="shared" ca="1" si="39"/>
        <v>22770</v>
      </c>
    </row>
    <row r="209" spans="1:10" x14ac:dyDescent="0.25">
      <c r="A209" s="8">
        <f t="array" aca="1" ref="A209:B209" ca="1">[2]!CorrelatedUniform($C$31:$D$32)</f>
        <v>0.72700536251068137</v>
      </c>
      <c r="B209" s="10">
        <f ca="1"/>
        <v>0.16843039373378796</v>
      </c>
      <c r="D209" s="3">
        <f ca="1">[2]!TriangularRnd(A209,$F$18,$G$18,$H$18)</f>
        <v>421.65863883198176</v>
      </c>
      <c r="E209" s="2">
        <f t="shared" ca="1" si="40"/>
        <v>451.98068071669815</v>
      </c>
      <c r="F209" s="2">
        <f t="shared" ca="1" si="43"/>
        <v>190581.55860935547</v>
      </c>
      <c r="G209" s="2">
        <f t="shared" ca="1" si="41"/>
        <v>142158.21604780928</v>
      </c>
      <c r="H209" s="2">
        <f ca="1">[2]!Uniform($T$19,$U$20)</f>
        <v>33445.952380542054</v>
      </c>
      <c r="I209" s="2">
        <f t="shared" ca="1" si="42"/>
        <v>175604.16842835135</v>
      </c>
      <c r="J209" s="2">
        <f t="shared" ca="1" si="39"/>
        <v>14977</v>
      </c>
    </row>
    <row r="210" spans="1:10" x14ac:dyDescent="0.25">
      <c r="A210" s="8">
        <f t="array" aca="1" ref="A210:B210" ca="1">[2]!CorrelatedUniform($C$31:$D$32)</f>
        <v>0.16258406639099135</v>
      </c>
      <c r="B210" s="10">
        <f ca="1"/>
        <v>0.40767633295335598</v>
      </c>
      <c r="D210" s="3">
        <f ca="1">[2]!TriangularRnd(A210,$F$18,$G$18,$H$18)</f>
        <v>384.63668658381818</v>
      </c>
      <c r="E210" s="2">
        <f t="shared" ca="1" si="40"/>
        <v>488.32367961143365</v>
      </c>
      <c r="F210" s="2">
        <f t="shared" ca="1" si="43"/>
        <v>187827.20210615985</v>
      </c>
      <c r="G210" s="2">
        <f t="shared" ca="1" si="41"/>
        <v>256265.77566454111</v>
      </c>
      <c r="H210" s="2">
        <f ca="1">[2]!Uniform($T$19,$U$20)</f>
        <v>28919.587263013651</v>
      </c>
      <c r="I210" s="2">
        <f t="shared" ca="1" si="42"/>
        <v>285185.36292755476</v>
      </c>
      <c r="J210" s="2">
        <f t="shared" ca="1" si="39"/>
        <v>-97359</v>
      </c>
    </row>
    <row r="211" spans="1:10" x14ac:dyDescent="0.25">
      <c r="A211" s="8">
        <f t="array" aca="1" ref="A211:B211" ca="1">[2]!CorrelatedUniform($C$31:$D$32)</f>
        <v>0.89588344097137429</v>
      </c>
      <c r="B211" s="10">
        <f ca="1"/>
        <v>0.51219835811283421</v>
      </c>
      <c r="D211" s="3">
        <f ca="1">[2]!TriangularRnd(A211,$F$18,$G$18,$H$18)</f>
        <v>436.80200656539364</v>
      </c>
      <c r="E211" s="2">
        <f t="shared" ca="1" si="40"/>
        <v>501.52907577341063</v>
      </c>
      <c r="F211" s="2">
        <f t="shared" ca="1" si="43"/>
        <v>219068.90664871311</v>
      </c>
      <c r="G211" s="2">
        <f t="shared" ca="1" si="41"/>
        <v>142578.76453727143</v>
      </c>
      <c r="H211" s="2">
        <f ca="1">[2]!Uniform($T$19,$U$20)</f>
        <v>44657.679456077036</v>
      </c>
      <c r="I211" s="2">
        <f t="shared" ca="1" si="42"/>
        <v>187236.44399334845</v>
      </c>
      <c r="J211" s="2">
        <f t="shared" ca="1" si="39"/>
        <v>31832</v>
      </c>
    </row>
    <row r="212" spans="1:10" x14ac:dyDescent="0.25">
      <c r="A212" s="8">
        <f t="array" aca="1" ref="A212:B212" ca="1">[2]!CorrelatedUniform($C$31:$D$32)</f>
        <v>0.61072111129760742</v>
      </c>
      <c r="B212" s="10">
        <f ca="1"/>
        <v>0.63642909682068982</v>
      </c>
      <c r="D212" s="3">
        <f ca="1">[2]!TriangularRnd(A212,$F$18,$G$18,$H$18)</f>
        <v>413.97143168219066</v>
      </c>
      <c r="E212" s="2">
        <f t="shared" ca="1" si="40"/>
        <v>517.44650372038859</v>
      </c>
      <c r="F212" s="2">
        <f t="shared" ca="1" si="43"/>
        <v>214208.06996407325</v>
      </c>
      <c r="G212" s="2">
        <f t="shared" ca="1" si="41"/>
        <v>147320.95240467036</v>
      </c>
      <c r="H212" s="2">
        <f ca="1">[2]!Uniform($T$19,$U$20)</f>
        <v>32825.176056333497</v>
      </c>
      <c r="I212" s="2">
        <f t="shared" ca="1" si="42"/>
        <v>180146.12846100386</v>
      </c>
      <c r="J212" s="2">
        <f t="shared" ca="1" si="39"/>
        <v>34061</v>
      </c>
    </row>
    <row r="213" spans="1:10" x14ac:dyDescent="0.25">
      <c r="A213" s="8">
        <f t="array" aca="1" ref="A213:B213" ca="1">[2]!CorrelatedUniform($C$31:$D$32)</f>
        <v>0.44628465175628651</v>
      </c>
      <c r="B213" s="10">
        <f ca="1"/>
        <v>0.26539070782248553</v>
      </c>
      <c r="D213" s="3">
        <f ca="1">[2]!TriangularRnd(A213,$F$18,$G$18,$H$18)</f>
        <v>404.70691738173332</v>
      </c>
      <c r="E213" s="2">
        <f t="shared" ca="1" si="40"/>
        <v>468.65931908553353</v>
      </c>
      <c r="F213" s="2">
        <f t="shared" ca="1" si="43"/>
        <v>189669.66832932841</v>
      </c>
      <c r="G213" s="2">
        <f t="shared" ca="1" si="41"/>
        <v>84518.024890172019</v>
      </c>
      <c r="H213" s="2">
        <f ca="1">[2]!Uniform($T$19,$U$20)</f>
        <v>29064.578587618351</v>
      </c>
      <c r="I213" s="2">
        <f t="shared" ca="1" si="42"/>
        <v>113582.60347779037</v>
      </c>
      <c r="J213" s="2">
        <f t="shared" ca="1" si="39"/>
        <v>76087</v>
      </c>
    </row>
    <row r="214" spans="1:10" x14ac:dyDescent="0.25">
      <c r="A214" s="8">
        <f t="array" aca="1" ref="A214:B214" ca="1">[2]!CorrelatedUniform($C$31:$D$32)</f>
        <v>0.6803159713745115</v>
      </c>
      <c r="B214" s="10">
        <f ca="1"/>
        <v>8.9449947347250938E-2</v>
      </c>
      <c r="D214" s="3">
        <f ca="1">[2]!TriangularRnd(A214,$F$18,$G$18,$H$18)</f>
        <v>418.40612389730455</v>
      </c>
      <c r="E214" s="2">
        <f t="shared" ca="1" si="40"/>
        <v>432.79250129006579</v>
      </c>
      <c r="F214" s="2">
        <f t="shared" ca="1" si="43"/>
        <v>181083.03291659561</v>
      </c>
      <c r="G214" s="2">
        <f t="shared" ca="1" si="41"/>
        <v>88531.503547075466</v>
      </c>
      <c r="H214" s="2">
        <f ca="1">[2]!Uniform($T$19,$U$20)</f>
        <v>27447.680599049068</v>
      </c>
      <c r="I214" s="2">
        <f t="shared" ca="1" si="42"/>
        <v>115979.18414612453</v>
      </c>
      <c r="J214" s="2">
        <f t="shared" ca="1" si="39"/>
        <v>65103</v>
      </c>
    </row>
    <row r="215" spans="1:10" x14ac:dyDescent="0.25">
      <c r="A215" s="8">
        <f t="array" aca="1" ref="A215:B215" ca="1">[2]!CorrelatedUniform($C$31:$D$32)</f>
        <v>0.5004624128341677</v>
      </c>
      <c r="B215" s="10">
        <f ca="1"/>
        <v>0.41027200198101682</v>
      </c>
      <c r="D215" s="3">
        <f ca="1">[2]!TriangularRnd(A215,$F$18,$G$18,$H$18)</f>
        <v>407.6920029610132</v>
      </c>
      <c r="E215" s="2">
        <f t="shared" ca="1" si="40"/>
        <v>488.65773284629358</v>
      </c>
      <c r="F215" s="2">
        <f t="shared" ca="1" si="43"/>
        <v>199221.84986649311</v>
      </c>
      <c r="G215" s="2">
        <f t="shared" ca="1" si="41"/>
        <v>152197.08372072098</v>
      </c>
      <c r="H215" s="2">
        <f ca="1">[2]!Uniform($T$19,$U$20)</f>
        <v>43775.088484612526</v>
      </c>
      <c r="I215" s="2">
        <f t="shared" ca="1" si="42"/>
        <v>195972.17220533351</v>
      </c>
      <c r="J215" s="2">
        <f t="shared" ca="1" si="39"/>
        <v>3249</v>
      </c>
    </row>
    <row r="216" spans="1:10" x14ac:dyDescent="0.25">
      <c r="A216" s="8">
        <f t="array" aca="1" ref="A216:B216" ca="1">[2]!CorrelatedUniform($C$31:$D$32)</f>
        <v>0.49836969375610379</v>
      </c>
      <c r="B216" s="10">
        <f ca="1"/>
        <v>0.43029105701917714</v>
      </c>
      <c r="D216" s="3">
        <f ca="1">[2]!TriangularRnd(A216,$F$18,$G$18,$H$18)</f>
        <v>407.57977984386923</v>
      </c>
      <c r="E216" s="2">
        <f t="shared" ca="1" si="40"/>
        <v>491.21833975174496</v>
      </c>
      <c r="F216" s="2">
        <f t="shared" ca="1" si="43"/>
        <v>200210.66277128717</v>
      </c>
      <c r="G216" s="2">
        <f t="shared" ca="1" si="41"/>
        <v>118672.72065833575</v>
      </c>
      <c r="H216" s="2">
        <f ca="1">[2]!Uniform($T$19,$U$20)</f>
        <v>42677.268639185619</v>
      </c>
      <c r="I216" s="2">
        <f t="shared" ca="1" si="42"/>
        <v>161349.98929752136</v>
      </c>
      <c r="J216" s="2">
        <f t="shared" ca="1" si="39"/>
        <v>38860</v>
      </c>
    </row>
    <row r="217" spans="1:10" x14ac:dyDescent="0.25">
      <c r="A217" s="8">
        <f t="array" aca="1" ref="A217:B217" ca="1">[2]!CorrelatedUniform($C$31:$D$32)</f>
        <v>0.17692196369171126</v>
      </c>
      <c r="B217" s="10">
        <f ca="1"/>
        <v>0.89225545373663362</v>
      </c>
      <c r="D217" s="3">
        <f ca="1">[2]!TriangularRnd(A217,$F$18,$G$18,$H$18)</f>
        <v>385.95564669519177</v>
      </c>
      <c r="E217" s="2">
        <f t="shared" ca="1" si="40"/>
        <v>561.93061746266369</v>
      </c>
      <c r="F217" s="2">
        <f t="shared" ca="1" si="43"/>
        <v>216880.29486063079</v>
      </c>
      <c r="G217" s="2">
        <f t="shared" ca="1" si="41"/>
        <v>136744.81315947598</v>
      </c>
      <c r="H217" s="2">
        <f ca="1">[2]!Uniform($T$19,$U$20)</f>
        <v>32342.986446255123</v>
      </c>
      <c r="I217" s="2">
        <f t="shared" ca="1" si="42"/>
        <v>169087.7996057311</v>
      </c>
      <c r="J217" s="2">
        <f t="shared" ca="1" si="39"/>
        <v>47792</v>
      </c>
    </row>
    <row r="218" spans="1:10" x14ac:dyDescent="0.25">
      <c r="A218" s="8">
        <f t="array" aca="1" ref="A218:B218" ca="1">[2]!CorrelatedUniform($C$31:$D$32)</f>
        <v>0.15866041183471638</v>
      </c>
      <c r="B218" s="10">
        <f ca="1"/>
        <v>0.54807274946618345</v>
      </c>
      <c r="D218" s="3">
        <f ca="1">[2]!TriangularRnd(A218,$F$18,$G$18,$H$18)</f>
        <v>384.26570351942888</v>
      </c>
      <c r="E218" s="2">
        <f t="shared" ca="1" si="40"/>
        <v>506.03968116012067</v>
      </c>
      <c r="F218" s="2">
        <f t="shared" ca="1" si="43"/>
        <v>194453.69408974124</v>
      </c>
      <c r="G218" s="2">
        <f t="shared" ca="1" si="41"/>
        <v>112679.20402349385</v>
      </c>
      <c r="H218" s="2">
        <f ca="1">[2]!Uniform($T$19,$U$20)</f>
        <v>38512.502674529183</v>
      </c>
      <c r="I218" s="2">
        <f t="shared" ca="1" si="42"/>
        <v>151191.70669802302</v>
      </c>
      <c r="J218" s="2">
        <f t="shared" ca="1" si="39"/>
        <v>43261</v>
      </c>
    </row>
    <row r="219" spans="1:10" x14ac:dyDescent="0.25">
      <c r="A219" s="8">
        <f t="array" aca="1" ref="A219:B219" ca="1">[2]!CorrelatedUniform($C$31:$D$32)</f>
        <v>0.87458705902099609</v>
      </c>
      <c r="B219" s="10">
        <f ca="1"/>
        <v>6.6817281182063037E-2</v>
      </c>
      <c r="D219" s="3">
        <f ca="1">[2]!TriangularRnd(A219,$F$18,$G$18,$H$18)</f>
        <v>434.41733551166129</v>
      </c>
      <c r="E219" s="2">
        <f t="shared" ca="1" si="40"/>
        <v>425.00389110253525</v>
      </c>
      <c r="F219" s="2">
        <f t="shared" ca="1" si="43"/>
        <v>184629.05795485163</v>
      </c>
      <c r="G219" s="2">
        <f t="shared" ca="1" si="41"/>
        <v>207392.2617861458</v>
      </c>
      <c r="H219" s="2">
        <f ca="1">[2]!Uniform($T$19,$U$20)</f>
        <v>26438.817156045927</v>
      </c>
      <c r="I219" s="2">
        <f t="shared" ca="1" si="42"/>
        <v>233831.07894219173</v>
      </c>
      <c r="J219" s="2">
        <f t="shared" ca="1" si="39"/>
        <v>-49203</v>
      </c>
    </row>
    <row r="220" spans="1:10" x14ac:dyDescent="0.25">
      <c r="A220" s="8">
        <f t="array" aca="1" ref="A220:B220" ca="1">[2]!CorrelatedUniform($C$31:$D$32)</f>
        <v>0.57434880733489968</v>
      </c>
      <c r="B220" s="10">
        <f ca="1"/>
        <v>0.67787650124675747</v>
      </c>
      <c r="D220" s="3">
        <f ca="1">[2]!TriangularRnd(A220,$F$18,$G$18,$H$18)</f>
        <v>411.81173919846623</v>
      </c>
      <c r="E220" s="2">
        <f t="shared" ca="1" si="40"/>
        <v>523.08844904426542</v>
      </c>
      <c r="F220" s="2">
        <f t="shared" ca="1" si="43"/>
        <v>215413.96395554722</v>
      </c>
      <c r="G220" s="2">
        <f t="shared" ca="1" si="41"/>
        <v>132754.82491562003</v>
      </c>
      <c r="H220" s="2">
        <f ca="1">[2]!Uniform($T$19,$U$20)</f>
        <v>44428.426195319662</v>
      </c>
      <c r="I220" s="2">
        <f t="shared" ca="1" si="42"/>
        <v>177183.25111093969</v>
      </c>
      <c r="J220" s="2">
        <f t="shared" ca="1" si="39"/>
        <v>38230</v>
      </c>
    </row>
    <row r="221" spans="1:10" x14ac:dyDescent="0.25">
      <c r="A221" s="8">
        <f t="array" aca="1" ref="A221:B221" ca="1">[2]!CorrelatedUniform($C$31:$D$32)</f>
        <v>0.34098923206329357</v>
      </c>
      <c r="B221" s="10">
        <f ca="1"/>
        <v>0.55222671517498645</v>
      </c>
      <c r="D221" s="3">
        <f ca="1">[2]!TriangularRnd(A221,$F$18,$G$18,$H$18)</f>
        <v>398.33313416275519</v>
      </c>
      <c r="E221" s="2">
        <f t="shared" ca="1" si="40"/>
        <v>506.56445780930534</v>
      </c>
      <c r="F221" s="2">
        <f t="shared" ca="1" si="43"/>
        <v>201781.40813463737</v>
      </c>
      <c r="G221" s="2">
        <f t="shared" ca="1" si="41"/>
        <v>179668.52486683481</v>
      </c>
      <c r="H221" s="2">
        <f ca="1">[2]!Uniform($T$19,$U$20)</f>
        <v>27079.897227525984</v>
      </c>
      <c r="I221" s="2">
        <f t="shared" ca="1" si="42"/>
        <v>206748.42209436078</v>
      </c>
      <c r="J221" s="2">
        <f t="shared" ca="1" si="39"/>
        <v>-4968</v>
      </c>
    </row>
    <row r="222" spans="1:10" x14ac:dyDescent="0.25">
      <c r="A222" s="8">
        <f t="array" aca="1" ref="A222:B222" ca="1">[2]!CorrelatedUniform($C$31:$D$32)</f>
        <v>0.63547372817993153</v>
      </c>
      <c r="B222" s="10">
        <f ca="1"/>
        <v>0.9241796547858746</v>
      </c>
      <c r="D222" s="3">
        <f ca="1">[2]!TriangularRnd(A222,$F$18,$G$18,$H$18)</f>
        <v>415.49943107736215</v>
      </c>
      <c r="E222" s="2">
        <f t="shared" ca="1" si="40"/>
        <v>571.68801277957164</v>
      </c>
      <c r="F222" s="2">
        <f t="shared" ca="1" si="43"/>
        <v>237536.04406365976</v>
      </c>
      <c r="G222" s="2">
        <f t="shared" ca="1" si="41"/>
        <v>169277.93889494988</v>
      </c>
      <c r="H222" s="2">
        <f ca="1">[2]!Uniform($T$19,$U$20)</f>
        <v>28356.018875390349</v>
      </c>
      <c r="I222" s="2">
        <f t="shared" ca="1" si="42"/>
        <v>197633.95777034023</v>
      </c>
      <c r="J222" s="2">
        <f t="shared" ca="1" si="39"/>
        <v>39902</v>
      </c>
    </row>
    <row r="223" spans="1:10" x14ac:dyDescent="0.25">
      <c r="A223" s="8">
        <f t="array" aca="1" ref="A223:B223" ca="1">[2]!CorrelatedUniform($C$31:$D$32)</f>
        <v>0.31411957740783691</v>
      </c>
      <c r="B223" s="10">
        <f ca="1"/>
        <v>0.66970452318122375</v>
      </c>
      <c r="D223" s="3">
        <f ca="1">[2]!TriangularRnd(A223,$F$18,$G$18,$H$18)</f>
        <v>396.55374965753145</v>
      </c>
      <c r="E223" s="2">
        <f t="shared" ca="1" si="40"/>
        <v>521.95487064269741</v>
      </c>
      <c r="F223" s="2">
        <f t="shared" ca="1" si="43"/>
        <v>206983.16110537344</v>
      </c>
      <c r="G223" s="2">
        <f t="shared" ca="1" si="41"/>
        <v>97317.251085368014</v>
      </c>
      <c r="H223" s="2">
        <f ca="1">[2]!Uniform($T$19,$U$20)</f>
        <v>31005.143044569981</v>
      </c>
      <c r="I223" s="2">
        <f t="shared" ca="1" si="42"/>
        <v>128322.39412993799</v>
      </c>
      <c r="J223" s="2">
        <f t="shared" ca="1" si="39"/>
        <v>78660</v>
      </c>
    </row>
    <row r="224" spans="1:10" x14ac:dyDescent="0.25">
      <c r="A224" s="8">
        <f t="array" aca="1" ref="A224:B224" ca="1">[2]!CorrelatedUniform($C$31:$D$32)</f>
        <v>0.54952764511108432</v>
      </c>
      <c r="B224" s="10">
        <f ca="1"/>
        <v>0.71414114800457673</v>
      </c>
      <c r="D224" s="3">
        <f ca="1">[2]!TriangularRnd(A224,$F$18,$G$18,$H$18)</f>
        <v>410.39053632092941</v>
      </c>
      <c r="E224" s="2">
        <f t="shared" ca="1" si="40"/>
        <v>528.27617799870541</v>
      </c>
      <c r="F224" s="2">
        <f t="shared" ca="1" si="43"/>
        <v>216799.54401445948</v>
      </c>
      <c r="G224" s="2">
        <f t="shared" ca="1" si="41"/>
        <v>161020.35118812323</v>
      </c>
      <c r="H224" s="2">
        <f ca="1">[2]!Uniform($T$19,$U$20)</f>
        <v>42254.119951240122</v>
      </c>
      <c r="I224" s="2">
        <f t="shared" ca="1" si="42"/>
        <v>203274.47113936336</v>
      </c>
      <c r="J224" s="2">
        <f t="shared" ca="1" si="39"/>
        <v>13525</v>
      </c>
    </row>
    <row r="225" spans="1:10" x14ac:dyDescent="0.25">
      <c r="A225" s="8">
        <f t="array" aca="1" ref="A225:B225" ca="1">[2]!CorrelatedUniform($C$31:$D$32)</f>
        <v>0.54551446437835671</v>
      </c>
      <c r="B225" s="10">
        <f ca="1"/>
        <v>0.89968176549731826</v>
      </c>
      <c r="D225" s="3">
        <f ca="1">[2]!TriangularRnd(A225,$F$18,$G$18,$H$18)</f>
        <v>410.16446334193643</v>
      </c>
      <c r="E225" s="2">
        <f t="shared" ca="1" si="40"/>
        <v>563.98701745018889</v>
      </c>
      <c r="F225" s="2">
        <f t="shared" ca="1" si="43"/>
        <v>231327.43234427605</v>
      </c>
      <c r="G225" s="2">
        <f t="shared" ca="1" si="41"/>
        <v>190045.7031671117</v>
      </c>
      <c r="H225" s="2">
        <f ca="1">[2]!Uniform($T$19,$U$20)</f>
        <v>37085.134428121673</v>
      </c>
      <c r="I225" s="2">
        <f t="shared" ca="1" si="42"/>
        <v>227130.83759523337</v>
      </c>
      <c r="J225" s="2">
        <f t="shared" ca="1" si="39"/>
        <v>4196</v>
      </c>
    </row>
    <row r="226" spans="1:10" x14ac:dyDescent="0.25">
      <c r="A226" s="8">
        <f t="array" aca="1" ref="A226:B226" ca="1">[2]!CorrelatedUniform($C$31:$D$32)</f>
        <v>0.52090466022491488</v>
      </c>
      <c r="B226" s="10">
        <f ca="1"/>
        <v>0.1106119994440545</v>
      </c>
      <c r="D226" s="3">
        <f ca="1">[2]!TriangularRnd(A226,$F$18,$G$18,$H$18)</f>
        <v>408.79943089824445</v>
      </c>
      <c r="E226" s="2">
        <f t="shared" ca="1" si="40"/>
        <v>438.83600535010453</v>
      </c>
      <c r="F226" s="2">
        <f t="shared" ca="1" si="43"/>
        <v>179395.90924478168</v>
      </c>
      <c r="G226" s="2">
        <f t="shared" ca="1" si="41"/>
        <v>197172.95845053584</v>
      </c>
      <c r="H226" s="2">
        <f ca="1">[2]!Uniform($T$19,$U$20)</f>
        <v>41152.617274141339</v>
      </c>
      <c r="I226" s="2">
        <f t="shared" ca="1" si="42"/>
        <v>238325.57572467718</v>
      </c>
      <c r="J226" s="2">
        <f t="shared" ca="1" si="39"/>
        <v>-58930</v>
      </c>
    </row>
    <row r="227" spans="1:10" x14ac:dyDescent="0.25">
      <c r="A227" s="8">
        <f t="array" aca="1" ref="A227:B227" ca="1">[2]!CorrelatedUniform($C$31:$D$32)</f>
        <v>0.62210488319396973</v>
      </c>
      <c r="B227" s="10">
        <f ca="1"/>
        <v>0.62521357094322327</v>
      </c>
      <c r="D227" s="3">
        <f ca="1">[2]!TriangularRnd(A227,$F$18,$G$18,$H$18)</f>
        <v>414.66793671028739</v>
      </c>
      <c r="E227" s="2">
        <f t="shared" ca="1" si="40"/>
        <v>515.96013180593184</v>
      </c>
      <c r="F227" s="2">
        <f t="shared" ca="1" si="43"/>
        <v>213952.12328073368</v>
      </c>
      <c r="G227" s="2">
        <f t="shared" ca="1" si="41"/>
        <v>180577.580255462</v>
      </c>
      <c r="H227" s="2">
        <f ca="1">[2]!Uniform($T$19,$U$20)</f>
        <v>44480.531398813437</v>
      </c>
      <c r="I227" s="2">
        <f t="shared" ca="1" si="42"/>
        <v>225058.11165427545</v>
      </c>
      <c r="J227" s="2">
        <f t="shared" ca="1" si="39"/>
        <v>-11106</v>
      </c>
    </row>
    <row r="228" spans="1:10" x14ac:dyDescent="0.25">
      <c r="A228" s="8">
        <f t="array" aca="1" ref="A228:B228" ca="1">[2]!CorrelatedUniform($C$31:$D$32)</f>
        <v>0.3653380870819094</v>
      </c>
      <c r="B228" s="10">
        <f ca="1"/>
        <v>0.14615093668276366</v>
      </c>
      <c r="D228" s="3">
        <f ca="1">[2]!TriangularRnd(A228,$F$18,$G$18,$H$18)</f>
        <v>399.8859256403756</v>
      </c>
      <c r="E228" s="2">
        <f t="shared" ca="1" si="40"/>
        <v>447.34573215305301</v>
      </c>
      <c r="F228" s="2">
        <f t="shared" ca="1" si="43"/>
        <v>178887.26218329513</v>
      </c>
      <c r="G228" s="2">
        <f t="shared" ca="1" si="41"/>
        <v>206158.23077568359</v>
      </c>
      <c r="H228" s="2">
        <f ca="1">[2]!Uniform($T$19,$U$20)</f>
        <v>33431.41735913985</v>
      </c>
      <c r="I228" s="2">
        <f t="shared" ca="1" si="42"/>
        <v>239589.64813482345</v>
      </c>
      <c r="J228" s="2">
        <f t="shared" ca="1" si="39"/>
        <v>-60703</v>
      </c>
    </row>
    <row r="229" spans="1:10" x14ac:dyDescent="0.25">
      <c r="A229" s="8">
        <f t="array" aca="1" ref="A229:B229" ca="1">[2]!CorrelatedUniform($C$31:$D$32)</f>
        <v>0.557811498641968</v>
      </c>
      <c r="B229" s="10">
        <f ca="1"/>
        <v>0.2717699443838904</v>
      </c>
      <c r="D229" s="3">
        <f ca="1">[2]!TriangularRnd(A229,$F$18,$G$18,$H$18)</f>
        <v>410.86039461500218</v>
      </c>
      <c r="E229" s="2">
        <f t="shared" ca="1" si="40"/>
        <v>469.62656351644671</v>
      </c>
      <c r="F229" s="2">
        <f t="shared" ca="1" si="43"/>
        <v>192950.95520805469</v>
      </c>
      <c r="G229" s="2">
        <f t="shared" ca="1" si="41"/>
        <v>187631.41433601553</v>
      </c>
      <c r="H229" s="2">
        <f ca="1">[2]!Uniform($T$19,$U$20)</f>
        <v>34113.072408336506</v>
      </c>
      <c r="I229" s="2">
        <f t="shared" ca="1" si="42"/>
        <v>221744.48674435203</v>
      </c>
      <c r="J229" s="2">
        <f t="shared" ca="1" si="39"/>
        <v>-28794</v>
      </c>
    </row>
    <row r="230" spans="1:10" x14ac:dyDescent="0.25">
      <c r="A230" s="8">
        <f t="array" aca="1" ref="A230:B230" ca="1">[2]!CorrelatedUniform($C$31:$D$32)</f>
        <v>0.37482893466949463</v>
      </c>
      <c r="B230" s="10">
        <f ca="1"/>
        <v>0.37366551402483217</v>
      </c>
      <c r="D230" s="3">
        <f ca="1">[2]!TriangularRnd(A230,$F$18,$G$18,$H$18)</f>
        <v>400.47710888452542</v>
      </c>
      <c r="E230" s="2">
        <f t="shared" ca="1" si="40"/>
        <v>483.89196979266717</v>
      </c>
      <c r="F230" s="2">
        <f t="shared" ca="1" si="43"/>
        <v>193787.65707500547</v>
      </c>
      <c r="G230" s="2">
        <f t="shared" ca="1" si="41"/>
        <v>82458.738222954285</v>
      </c>
      <c r="H230" s="2">
        <f ca="1">[2]!Uniform($T$19,$U$20)</f>
        <v>26936.723232219148</v>
      </c>
      <c r="I230" s="2">
        <f t="shared" ca="1" si="42"/>
        <v>109395.46145517344</v>
      </c>
      <c r="J230" s="2">
        <f t="shared" ca="1" si="39"/>
        <v>84392</v>
      </c>
    </row>
    <row r="231" spans="1:10" x14ac:dyDescent="0.25">
      <c r="A231" s="8">
        <f t="array" aca="1" ref="A231:B231" ca="1">[2]!CorrelatedUniform($C$31:$D$32)</f>
        <v>0.16429984569549569</v>
      </c>
      <c r="B231" s="10">
        <f ca="1"/>
        <v>0.84820990092283965</v>
      </c>
      <c r="D231" s="3">
        <f ca="1">[2]!TriangularRnd(A231,$F$18,$G$18,$H$18)</f>
        <v>384.7975062676029</v>
      </c>
      <c r="E231" s="2">
        <f t="shared" ca="1" si="40"/>
        <v>551.43930518572938</v>
      </c>
      <c r="F231" s="2">
        <f t="shared" ca="1" si="43"/>
        <v>212192.46949340828</v>
      </c>
      <c r="G231" s="2">
        <f t="shared" ca="1" si="41"/>
        <v>140194.73434027837</v>
      </c>
      <c r="H231" s="2">
        <f ca="1">[2]!Uniform($T$19,$U$20)</f>
        <v>39353.496194735751</v>
      </c>
      <c r="I231" s="2">
        <f t="shared" ca="1" si="42"/>
        <v>179548.23053501413</v>
      </c>
      <c r="J231" s="2">
        <f t="shared" ca="1" si="39"/>
        <v>32644</v>
      </c>
    </row>
    <row r="232" spans="1:10" x14ac:dyDescent="0.25">
      <c r="A232" s="8">
        <f t="array" aca="1" ref="A232:B232" ca="1">[2]!CorrelatedUniform($C$31:$D$32)</f>
        <v>1.4792203903198246E-2</v>
      </c>
      <c r="B232" s="10">
        <f ca="1"/>
        <v>0.99454775316029731</v>
      </c>
      <c r="D232" s="3">
        <f ca="1">[2]!TriangularRnd(A232,$F$18,$G$18,$H$18)</f>
        <v>363.29585394220743</v>
      </c>
      <c r="E232" s="2">
        <f t="shared" ca="1" si="40"/>
        <v>627.28723018627511</v>
      </c>
      <c r="F232" s="2">
        <f t="shared" ca="1" si="43"/>
        <v>227890.84995756485</v>
      </c>
      <c r="G232" s="2">
        <f t="shared" ca="1" si="41"/>
        <v>127068.64566371226</v>
      </c>
      <c r="H232" s="2">
        <f ca="1">[2]!Uniform($T$19,$U$20)</f>
        <v>42000.300830298627</v>
      </c>
      <c r="I232" s="2">
        <f t="shared" ca="1" si="42"/>
        <v>169068.94649401089</v>
      </c>
      <c r="J232" s="2">
        <f t="shared" ref="J232:J295" ca="1" si="44">INT(F232-I232)</f>
        <v>58821</v>
      </c>
    </row>
    <row r="233" spans="1:10" x14ac:dyDescent="0.25">
      <c r="A233" s="8">
        <f t="array" aca="1" ref="A233:B233" ca="1">[2]!CorrelatedUniform($C$31:$D$32)</f>
        <v>0.20951533317565935</v>
      </c>
      <c r="B233" s="10">
        <f ca="1"/>
        <v>0.99100827203287545</v>
      </c>
      <c r="D233" s="3">
        <f ca="1">[2]!TriangularRnd(A233,$F$18,$G$18,$H$18)</f>
        <v>388.76787138868298</v>
      </c>
      <c r="E233" s="2">
        <f t="shared" ref="E233:E296" ca="1" si="45">_xlfn.NORM.INV(B233,$G$24,$G$24*$H$24)</f>
        <v>618.29792931653594</v>
      </c>
      <c r="F233" s="2">
        <f t="shared" ca="1" si="43"/>
        <v>240374.36986442003</v>
      </c>
      <c r="G233" s="2">
        <f t="shared" ref="G233:G296" ca="1" si="46">_xlfn.NORM.INV(RAND(),$S$19,$R$21)*D233</f>
        <v>109848.9381201144</v>
      </c>
      <c r="H233" s="2">
        <f ca="1">[2]!Uniform($T$19,$U$20)</f>
        <v>29294.372591155541</v>
      </c>
      <c r="I233" s="2">
        <f t="shared" ref="I233:I296" ca="1" si="47">G233+H233</f>
        <v>139143.31071126994</v>
      </c>
      <c r="J233" s="2">
        <f t="shared" ca="1" si="44"/>
        <v>101231</v>
      </c>
    </row>
    <row r="234" spans="1:10" x14ac:dyDescent="0.25">
      <c r="A234" s="8">
        <f t="array" aca="1" ref="A234:B234" ca="1">[2]!CorrelatedUniform($C$31:$D$32)</f>
        <v>0.3185787200927731</v>
      </c>
      <c r="B234" s="10">
        <f ca="1"/>
        <v>0.59061752777447263</v>
      </c>
      <c r="D234" s="3">
        <f ca="1">[2]!TriangularRnd(A234,$F$18,$G$18,$H$18)</f>
        <v>396.8541696212929</v>
      </c>
      <c r="E234" s="2">
        <f t="shared" ca="1" si="45"/>
        <v>511.45668865896334</v>
      </c>
      <c r="F234" s="2">
        <f t="shared" ref="F234:F297" ca="1" si="48">D234*E234</f>
        <v>202973.71947500904</v>
      </c>
      <c r="G234" s="2">
        <f t="shared" ca="1" si="46"/>
        <v>129230.33795922504</v>
      </c>
      <c r="H234" s="2">
        <f ca="1">[2]!Uniform($T$19,$U$20)</f>
        <v>39037.713250265813</v>
      </c>
      <c r="I234" s="2">
        <f t="shared" ca="1" si="47"/>
        <v>168268.05120949086</v>
      </c>
      <c r="J234" s="2">
        <f t="shared" ca="1" si="44"/>
        <v>34705</v>
      </c>
    </row>
    <row r="235" spans="1:10" x14ac:dyDescent="0.25">
      <c r="A235" s="8">
        <f t="array" aca="1" ref="A235:B235" ca="1">[2]!CorrelatedUniform($C$31:$D$32)</f>
        <v>7.190859317779548E-2</v>
      </c>
      <c r="B235" s="10">
        <f ca="1"/>
        <v>0.7766418965906744</v>
      </c>
      <c r="D235" s="3">
        <f ca="1">[2]!TriangularRnd(A235,$F$18,$G$18,$H$18)</f>
        <v>374.40109920618039</v>
      </c>
      <c r="E235" s="2">
        <f t="shared" ca="1" si="45"/>
        <v>538.04504953183971</v>
      </c>
      <c r="F235" s="2">
        <f t="shared" ca="1" si="48"/>
        <v>201444.65796716456</v>
      </c>
      <c r="G235" s="2">
        <f t="shared" ca="1" si="46"/>
        <v>181353.60634407832</v>
      </c>
      <c r="H235" s="2">
        <f ca="1">[2]!Uniform($T$19,$U$20)</f>
        <v>38832.617582872168</v>
      </c>
      <c r="I235" s="2">
        <f t="shared" ca="1" si="47"/>
        <v>220186.22392695048</v>
      </c>
      <c r="J235" s="2">
        <f t="shared" ca="1" si="44"/>
        <v>-18742</v>
      </c>
    </row>
    <row r="236" spans="1:10" x14ac:dyDescent="0.25">
      <c r="A236" s="8">
        <f t="array" aca="1" ref="A236:B236" ca="1">[2]!CorrelatedUniform($C$31:$D$32)</f>
        <v>0.89706087112426747</v>
      </c>
      <c r="B236" s="10">
        <f ca="1"/>
        <v>0.51207313699429524</v>
      </c>
      <c r="D236" s="3">
        <f ca="1">[2]!TriangularRnd(A236,$F$18,$G$18,$H$18)</f>
        <v>436.94067141432322</v>
      </c>
      <c r="E236" s="2">
        <f t="shared" ca="1" si="45"/>
        <v>501.51337436820694</v>
      </c>
      <c r="F236" s="2">
        <f t="shared" ca="1" si="48"/>
        <v>219131.59051970718</v>
      </c>
      <c r="G236" s="2">
        <f t="shared" ca="1" si="46"/>
        <v>203778.1655555334</v>
      </c>
      <c r="H236" s="2">
        <f ca="1">[2]!Uniform($T$19,$U$20)</f>
        <v>40395.805000184882</v>
      </c>
      <c r="I236" s="2">
        <f t="shared" ca="1" si="47"/>
        <v>244173.97055571829</v>
      </c>
      <c r="J236" s="2">
        <f t="shared" ca="1" si="44"/>
        <v>-25043</v>
      </c>
    </row>
    <row r="237" spans="1:10" x14ac:dyDescent="0.25">
      <c r="A237" s="8">
        <f t="array" aca="1" ref="A237:B237" ca="1">[2]!CorrelatedUniform($C$31:$D$32)</f>
        <v>0.44174659252166737</v>
      </c>
      <c r="B237" s="10">
        <f ca="1"/>
        <v>0.48345342709127448</v>
      </c>
      <c r="D237" s="3">
        <f ca="1">[2]!TriangularRnd(A237,$F$18,$G$18,$H$18)</f>
        <v>404.44885154744395</v>
      </c>
      <c r="E237" s="2">
        <f t="shared" ca="1" si="45"/>
        <v>497.92559968334712</v>
      </c>
      <c r="F237" s="2">
        <f t="shared" ca="1" si="48"/>
        <v>201385.43694800205</v>
      </c>
      <c r="G237" s="2">
        <f t="shared" ca="1" si="46"/>
        <v>154110.32610441445</v>
      </c>
      <c r="H237" s="2">
        <f ca="1">[2]!Uniform($T$19,$U$20)</f>
        <v>27607.931949852074</v>
      </c>
      <c r="I237" s="2">
        <f t="shared" ca="1" si="47"/>
        <v>181718.25805426651</v>
      </c>
      <c r="J237" s="2">
        <f t="shared" ca="1" si="44"/>
        <v>19667</v>
      </c>
    </row>
    <row r="238" spans="1:10" x14ac:dyDescent="0.25">
      <c r="A238" s="8">
        <f t="array" aca="1" ref="A238:B238" ca="1">[2]!CorrelatedUniform($C$31:$D$32)</f>
        <v>0.33811223506927474</v>
      </c>
      <c r="B238" s="10">
        <f ca="1"/>
        <v>8.5771584673171836E-2</v>
      </c>
      <c r="D238" s="3">
        <f ca="1">[2]!TriangularRnd(A238,$F$18,$G$18,$H$18)</f>
        <v>398.14604608855188</v>
      </c>
      <c r="E238" s="2">
        <f t="shared" ca="1" si="45"/>
        <v>431.63689542863381</v>
      </c>
      <c r="F238" s="2">
        <f t="shared" ca="1" si="48"/>
        <v>171854.52326084828</v>
      </c>
      <c r="G238" s="2">
        <f t="shared" ca="1" si="46"/>
        <v>176779.09512232244</v>
      </c>
      <c r="H238" s="2">
        <f ca="1">[2]!Uniform($T$19,$U$20)</f>
        <v>35602.769389324319</v>
      </c>
      <c r="I238" s="2">
        <f t="shared" ca="1" si="47"/>
        <v>212381.86451164677</v>
      </c>
      <c r="J238" s="2">
        <f t="shared" ca="1" si="44"/>
        <v>-40528</v>
      </c>
    </row>
    <row r="239" spans="1:10" x14ac:dyDescent="0.25">
      <c r="A239" s="8">
        <f t="array" aca="1" ref="A239:B239" ca="1">[2]!CorrelatedUniform($C$31:$D$32)</f>
        <v>0.76872348785400391</v>
      </c>
      <c r="B239" s="10">
        <f ca="1"/>
        <v>0.14398847896898612</v>
      </c>
      <c r="D239" s="3">
        <f ca="1">[2]!TriangularRnd(A239,$F$18,$G$18,$H$18)</f>
        <v>424.80956542802119</v>
      </c>
      <c r="E239" s="2">
        <f t="shared" ca="1" si="45"/>
        <v>446.87149560532191</v>
      </c>
      <c r="F239" s="2">
        <f t="shared" ca="1" si="48"/>
        <v>189835.28585026669</v>
      </c>
      <c r="G239" s="2">
        <f t="shared" ca="1" si="46"/>
        <v>172291.85437739603</v>
      </c>
      <c r="H239" s="2">
        <f ca="1">[2]!Uniform($T$19,$U$20)</f>
        <v>42509.743153883544</v>
      </c>
      <c r="I239" s="2">
        <f t="shared" ca="1" si="47"/>
        <v>214801.59753127958</v>
      </c>
      <c r="J239" s="2">
        <f t="shared" ca="1" si="44"/>
        <v>-24967</v>
      </c>
    </row>
    <row r="240" spans="1:10" x14ac:dyDescent="0.25">
      <c r="A240" s="8">
        <f t="array" aca="1" ref="A240:B240" ca="1">[2]!CorrelatedUniform($C$31:$D$32)</f>
        <v>8.0071091651916212E-2</v>
      </c>
      <c r="B240" s="10">
        <f ca="1"/>
        <v>0.91341003752749417</v>
      </c>
      <c r="D240" s="3">
        <f ca="1">[2]!TriangularRnd(A240,$F$18,$G$18,$H$18)</f>
        <v>375.52353152073766</v>
      </c>
      <c r="E240" s="2">
        <f t="shared" ca="1" si="45"/>
        <v>568.10284560716991</v>
      </c>
      <c r="F240" s="2">
        <f t="shared" ca="1" si="48"/>
        <v>213335.98684938482</v>
      </c>
      <c r="G240" s="2">
        <f t="shared" ca="1" si="46"/>
        <v>177791.21881400576</v>
      </c>
      <c r="H240" s="2">
        <f ca="1">[2]!Uniform($T$19,$U$20)</f>
        <v>28965.61904593146</v>
      </c>
      <c r="I240" s="2">
        <f t="shared" ca="1" si="47"/>
        <v>206756.83785993722</v>
      </c>
      <c r="J240" s="2">
        <f t="shared" ca="1" si="44"/>
        <v>6579</v>
      </c>
    </row>
    <row r="241" spans="1:10" x14ac:dyDescent="0.25">
      <c r="A241" s="8">
        <f t="array" aca="1" ref="A241:B241" ca="1">[2]!CorrelatedUniform($C$31:$D$32)</f>
        <v>0.25800037384033192</v>
      </c>
      <c r="B241" s="10">
        <f ca="1"/>
        <v>0.46294089603104416</v>
      </c>
      <c r="D241" s="3">
        <f ca="1">[2]!TriangularRnd(A241,$F$18,$G$18,$H$18)</f>
        <v>392.57299665323887</v>
      </c>
      <c r="E241" s="2">
        <f t="shared" ca="1" si="45"/>
        <v>495.34862990618825</v>
      </c>
      <c r="F241" s="2">
        <f t="shared" ca="1" si="48"/>
        <v>194460.4960303485</v>
      </c>
      <c r="G241" s="2">
        <f t="shared" ca="1" si="46"/>
        <v>116800.63917793367</v>
      </c>
      <c r="H241" s="2">
        <f ca="1">[2]!Uniform($T$19,$U$20)</f>
        <v>34979.364019484725</v>
      </c>
      <c r="I241" s="2">
        <f t="shared" ca="1" si="47"/>
        <v>151780.00319741841</v>
      </c>
      <c r="J241" s="2">
        <f t="shared" ca="1" si="44"/>
        <v>42680</v>
      </c>
    </row>
    <row r="242" spans="1:10" x14ac:dyDescent="0.25">
      <c r="A242" s="8">
        <f t="array" aca="1" ref="A242:B242" ca="1">[2]!CorrelatedUniform($C$31:$D$32)</f>
        <v>0.75005745887756348</v>
      </c>
      <c r="B242" s="10">
        <f ca="1"/>
        <v>0.15659112027692637</v>
      </c>
      <c r="D242" s="3">
        <f ca="1">[2]!TriangularRnd(A242,$F$18,$G$18,$H$18)</f>
        <v>423.36733281986363</v>
      </c>
      <c r="E242" s="2">
        <f t="shared" ca="1" si="45"/>
        <v>449.57163960244702</v>
      </c>
      <c r="F242" s="2">
        <f t="shared" ca="1" si="48"/>
        <v>190333.94596994098</v>
      </c>
      <c r="G242" s="2">
        <f t="shared" ca="1" si="46"/>
        <v>159394.26272976608</v>
      </c>
      <c r="H242" s="2">
        <f ca="1">[2]!Uniform($T$19,$U$20)</f>
        <v>41355.496980031952</v>
      </c>
      <c r="I242" s="2">
        <f t="shared" ca="1" si="47"/>
        <v>200749.75970979803</v>
      </c>
      <c r="J242" s="2">
        <f t="shared" ca="1" si="44"/>
        <v>-10416</v>
      </c>
    </row>
    <row r="243" spans="1:10" x14ac:dyDescent="0.25">
      <c r="A243" s="8">
        <f t="array" aca="1" ref="A243:B243" ca="1">[2]!CorrelatedUniform($C$31:$D$32)</f>
        <v>0.37565934658050515</v>
      </c>
      <c r="B243" s="10">
        <f ca="1"/>
        <v>0.54468497393706583</v>
      </c>
      <c r="D243" s="3">
        <f ca="1">[2]!TriangularRnd(A243,$F$18,$G$18,$H$18)</f>
        <v>400.52847713034566</v>
      </c>
      <c r="E243" s="2">
        <f t="shared" ca="1" si="45"/>
        <v>505.61219309436137</v>
      </c>
      <c r="F243" s="2">
        <f t="shared" ca="1" si="48"/>
        <v>202512.08171861884</v>
      </c>
      <c r="G243" s="2">
        <f t="shared" ca="1" si="46"/>
        <v>131760.35762016088</v>
      </c>
      <c r="H243" s="2">
        <f ca="1">[2]!Uniform($T$19,$U$20)</f>
        <v>34983.960935276606</v>
      </c>
      <c r="I243" s="2">
        <f t="shared" ca="1" si="47"/>
        <v>166744.31855543749</v>
      </c>
      <c r="J243" s="2">
        <f t="shared" ca="1" si="44"/>
        <v>35767</v>
      </c>
    </row>
    <row r="244" spans="1:10" x14ac:dyDescent="0.25">
      <c r="A244" s="8">
        <f t="array" aca="1" ref="A244:B244" ca="1">[2]!CorrelatedUniform($C$31:$D$32)</f>
        <v>0.42475438117980929</v>
      </c>
      <c r="B244" s="10">
        <f ca="1"/>
        <v>0.54027207290026791</v>
      </c>
      <c r="D244" s="3">
        <f ca="1">[2]!TriangularRnd(A244,$F$18,$G$18,$H$18)</f>
        <v>403.47058025470807</v>
      </c>
      <c r="E244" s="2">
        <f t="shared" ca="1" si="45"/>
        <v>505.05595890216665</v>
      </c>
      <c r="F244" s="2">
        <f t="shared" ca="1" si="48"/>
        <v>203775.22079935516</v>
      </c>
      <c r="G244" s="2">
        <f t="shared" ca="1" si="46"/>
        <v>138330.48555949653</v>
      </c>
      <c r="H244" s="2">
        <f ca="1">[2]!Uniform($T$19,$U$20)</f>
        <v>42013.232892591848</v>
      </c>
      <c r="I244" s="2">
        <f t="shared" ca="1" si="47"/>
        <v>180343.71845208839</v>
      </c>
      <c r="J244" s="2">
        <f t="shared" ca="1" si="44"/>
        <v>23431</v>
      </c>
    </row>
    <row r="245" spans="1:10" x14ac:dyDescent="0.25">
      <c r="A245" s="8">
        <f t="array" aca="1" ref="A245:B245" ca="1">[2]!CorrelatedUniform($C$31:$D$32)</f>
        <v>0.65455174446105968</v>
      </c>
      <c r="B245" s="10">
        <f ca="1"/>
        <v>0.11733664989903086</v>
      </c>
      <c r="D245" s="3">
        <f ca="1">[2]!TriangularRnd(A245,$F$18,$G$18,$H$18)</f>
        <v>416.71288725664601</v>
      </c>
      <c r="E245" s="2">
        <f t="shared" ca="1" si="45"/>
        <v>440.57967537916807</v>
      </c>
      <c r="F245" s="2">
        <f t="shared" ca="1" si="48"/>
        <v>183595.22859384897</v>
      </c>
      <c r="G245" s="2">
        <f t="shared" ca="1" si="46"/>
        <v>196701.29569180936</v>
      </c>
      <c r="H245" s="2">
        <f ca="1">[2]!Uniform($T$19,$U$20)</f>
        <v>31010.445695927501</v>
      </c>
      <c r="I245" s="2">
        <f t="shared" ca="1" si="47"/>
        <v>227711.74138773687</v>
      </c>
      <c r="J245" s="2">
        <f t="shared" ca="1" si="44"/>
        <v>-44117</v>
      </c>
    </row>
    <row r="246" spans="1:10" x14ac:dyDescent="0.25">
      <c r="A246" s="8">
        <f t="array" aca="1" ref="A246:B246" ca="1">[2]!CorrelatedUniform($C$31:$D$32)</f>
        <v>0.51899480819702115</v>
      </c>
      <c r="B246" s="10">
        <f ca="1"/>
        <v>0.34787099967093671</v>
      </c>
      <c r="D246" s="3">
        <f ca="1">[2]!TriangularRnd(A246,$F$18,$G$18,$H$18)</f>
        <v>408.69497940901169</v>
      </c>
      <c r="E246" s="2">
        <f t="shared" ca="1" si="45"/>
        <v>480.44626354070869</v>
      </c>
      <c r="F246" s="2">
        <f t="shared" ca="1" si="48"/>
        <v>196355.97578490654</v>
      </c>
      <c r="G246" s="2">
        <f t="shared" ca="1" si="46"/>
        <v>241363.68192171864</v>
      </c>
      <c r="H246" s="2">
        <f ca="1">[2]!Uniform($T$19,$U$20)</f>
        <v>39829.358271261452</v>
      </c>
      <c r="I246" s="2">
        <f t="shared" ca="1" si="47"/>
        <v>281193.04019298009</v>
      </c>
      <c r="J246" s="2">
        <f t="shared" ca="1" si="44"/>
        <v>-84838</v>
      </c>
    </row>
    <row r="247" spans="1:10" x14ac:dyDescent="0.25">
      <c r="A247" s="8">
        <f t="array" aca="1" ref="A247:B247" ca="1">[2]!CorrelatedUniform($C$31:$D$32)</f>
        <v>0.59641921520233143</v>
      </c>
      <c r="B247" s="10">
        <f ca="1"/>
        <v>0.58923896007620136</v>
      </c>
      <c r="D247" s="3">
        <f ca="1">[2]!TriangularRnd(A247,$F$18,$G$18,$H$18)</f>
        <v>413.11066355678366</v>
      </c>
      <c r="E247" s="2">
        <f t="shared" ca="1" si="45"/>
        <v>511.27938682581402</v>
      </c>
      <c r="F247" s="2">
        <f t="shared" ca="1" si="48"/>
        <v>211214.96675451749</v>
      </c>
      <c r="G247" s="2">
        <f t="shared" ca="1" si="46"/>
        <v>159542.83701887366</v>
      </c>
      <c r="H247" s="2">
        <f ca="1">[2]!Uniform($T$19,$U$20)</f>
        <v>25004.114558794154</v>
      </c>
      <c r="I247" s="2">
        <f t="shared" ca="1" si="47"/>
        <v>184546.95157766782</v>
      </c>
      <c r="J247" s="2">
        <f t="shared" ca="1" si="44"/>
        <v>26668</v>
      </c>
    </row>
    <row r="248" spans="1:10" x14ac:dyDescent="0.25">
      <c r="A248" s="8">
        <f t="array" aca="1" ref="A248:B248" ca="1">[2]!CorrelatedUniform($C$31:$D$32)</f>
        <v>0.4764165878295899</v>
      </c>
      <c r="B248" s="10">
        <f ca="1"/>
        <v>0.49575850849244463</v>
      </c>
      <c r="D248" s="3">
        <f ca="1">[2]!TriangularRnd(A248,$F$18,$G$18,$H$18)</f>
        <v>406.38814864775918</v>
      </c>
      <c r="E248" s="2">
        <f t="shared" ca="1" si="45"/>
        <v>499.46839785778349</v>
      </c>
      <c r="F248" s="2">
        <f t="shared" ca="1" si="48"/>
        <v>202978.03751348704</v>
      </c>
      <c r="G248" s="2">
        <f t="shared" ca="1" si="46"/>
        <v>142037.96320586573</v>
      </c>
      <c r="H248" s="2">
        <f ca="1">[2]!Uniform($T$19,$U$20)</f>
        <v>35467.0417472638</v>
      </c>
      <c r="I248" s="2">
        <f t="shared" ca="1" si="47"/>
        <v>177505.00495312954</v>
      </c>
      <c r="J248" s="2">
        <f t="shared" ca="1" si="44"/>
        <v>25473</v>
      </c>
    </row>
    <row r="249" spans="1:10" x14ac:dyDescent="0.25">
      <c r="A249" s="8">
        <f t="array" aca="1" ref="A249:B249" ca="1">[2]!CorrelatedUniform($C$31:$D$32)</f>
        <v>0.78853785991668723</v>
      </c>
      <c r="B249" s="10">
        <f ca="1"/>
        <v>0.28314988317297374</v>
      </c>
      <c r="D249" s="3">
        <f ca="1">[2]!TriangularRnd(A249,$F$18,$G$18,$H$18)</f>
        <v>426.4057696869977</v>
      </c>
      <c r="E249" s="2">
        <f t="shared" ca="1" si="45"/>
        <v>471.32452483070045</v>
      </c>
      <c r="F249" s="2">
        <f t="shared" ca="1" si="48"/>
        <v>200975.49678279329</v>
      </c>
      <c r="G249" s="2">
        <f t="shared" ca="1" si="46"/>
        <v>197743.96330051954</v>
      </c>
      <c r="H249" s="2">
        <f ca="1">[2]!Uniform($T$19,$U$20)</f>
        <v>29651.121919585825</v>
      </c>
      <c r="I249" s="2">
        <f t="shared" ca="1" si="47"/>
        <v>227395.08522010536</v>
      </c>
      <c r="J249" s="2">
        <f t="shared" ca="1" si="44"/>
        <v>-26420</v>
      </c>
    </row>
    <row r="250" spans="1:10" x14ac:dyDescent="0.25">
      <c r="A250" s="8">
        <f t="array" aca="1" ref="A250:B250" ca="1">[2]!CorrelatedUniform($C$31:$D$32)</f>
        <v>0.55976581573486317</v>
      </c>
      <c r="B250" s="10">
        <f ca="1"/>
        <v>6.534809985007678E-2</v>
      </c>
      <c r="D250" s="3">
        <f ca="1">[2]!TriangularRnd(A250,$F$18,$G$18,$H$18)</f>
        <v>410.97188310180536</v>
      </c>
      <c r="E250" s="2">
        <f t="shared" ca="1" si="45"/>
        <v>424.43189101531846</v>
      </c>
      <c r="F250" s="2">
        <f t="shared" ca="1" si="48"/>
        <v>174429.57349902566</v>
      </c>
      <c r="G250" s="2">
        <f t="shared" ca="1" si="46"/>
        <v>118313.66967936384</v>
      </c>
      <c r="H250" s="2">
        <f ca="1">[2]!Uniform($T$19,$U$20)</f>
        <v>31879.151982517873</v>
      </c>
      <c r="I250" s="2">
        <f t="shared" ca="1" si="47"/>
        <v>150192.82166188172</v>
      </c>
      <c r="J250" s="2">
        <f t="shared" ca="1" si="44"/>
        <v>24236</v>
      </c>
    </row>
    <row r="251" spans="1:10" x14ac:dyDescent="0.25">
      <c r="A251" s="8">
        <f t="array" aca="1" ref="A251:B251" ca="1">[2]!CorrelatedUniform($C$31:$D$32)</f>
        <v>0.44247710704803467</v>
      </c>
      <c r="B251" s="10">
        <f ca="1"/>
        <v>0.56174957213820265</v>
      </c>
      <c r="D251" s="3">
        <f ca="1">[2]!TriangularRnd(A251,$F$18,$G$18,$H$18)</f>
        <v>404.49048293389103</v>
      </c>
      <c r="E251" s="2">
        <f t="shared" ca="1" si="45"/>
        <v>507.77032528160817</v>
      </c>
      <c r="F251" s="2">
        <f t="shared" ca="1" si="48"/>
        <v>205388.26409265664</v>
      </c>
      <c r="G251" s="2">
        <f t="shared" ca="1" si="46"/>
        <v>261873.04276851425</v>
      </c>
      <c r="H251" s="2">
        <f ca="1">[2]!Uniform($T$19,$U$20)</f>
        <v>33157.050012565378</v>
      </c>
      <c r="I251" s="2">
        <f t="shared" ca="1" si="47"/>
        <v>295030.09278107964</v>
      </c>
      <c r="J251" s="2">
        <f t="shared" ca="1" si="44"/>
        <v>-89642</v>
      </c>
    </row>
    <row r="252" spans="1:10" x14ac:dyDescent="0.25">
      <c r="A252" s="8">
        <f t="array" aca="1" ref="A252:B252" ca="1">[2]!CorrelatedUniform($C$31:$D$32)</f>
        <v>0.30420935153961193</v>
      </c>
      <c r="B252" s="10">
        <f ca="1"/>
        <v>0.62681500630983344</v>
      </c>
      <c r="D252" s="3">
        <f ca="1">[2]!TriangularRnd(A252,$F$18,$G$18,$H$18)</f>
        <v>395.8783500983032</v>
      </c>
      <c r="E252" s="2">
        <f t="shared" ca="1" si="45"/>
        <v>516.17147525820769</v>
      </c>
      <c r="F252" s="2">
        <f t="shared" ca="1" si="48"/>
        <v>204341.1119930264</v>
      </c>
      <c r="G252" s="2">
        <f t="shared" ca="1" si="46"/>
        <v>175096.56993658189</v>
      </c>
      <c r="H252" s="2">
        <f ca="1">[2]!Uniform($T$19,$U$20)</f>
        <v>42330.618796170769</v>
      </c>
      <c r="I252" s="2">
        <f t="shared" ca="1" si="47"/>
        <v>217427.18873275266</v>
      </c>
      <c r="J252" s="2">
        <f t="shared" ca="1" si="44"/>
        <v>-13087</v>
      </c>
    </row>
    <row r="253" spans="1:10" x14ac:dyDescent="0.25">
      <c r="A253" s="8">
        <f t="array" aca="1" ref="A253:B253" ca="1">[2]!CorrelatedUniform($C$31:$D$32)</f>
        <v>0.38946294784545893</v>
      </c>
      <c r="B253" s="10">
        <f ca="1"/>
        <v>0.83932446067404165</v>
      </c>
      <c r="D253" s="3">
        <f ca="1">[2]!TriangularRnd(A253,$F$18,$G$18,$H$18)</f>
        <v>401.37417980695199</v>
      </c>
      <c r="E253" s="2">
        <f t="shared" ca="1" si="45"/>
        <v>549.58426350864772</v>
      </c>
      <c r="F253" s="2">
        <f t="shared" ca="1" si="48"/>
        <v>220588.93300059126</v>
      </c>
      <c r="G253" s="2">
        <f t="shared" ca="1" si="46"/>
        <v>134320.94908671666</v>
      </c>
      <c r="H253" s="2">
        <f ca="1">[2]!Uniform($T$19,$U$20)</f>
        <v>35940.089311815274</v>
      </c>
      <c r="I253" s="2">
        <f t="shared" ca="1" si="47"/>
        <v>170261.03839853193</v>
      </c>
      <c r="J253" s="2">
        <f t="shared" ca="1" si="44"/>
        <v>50327</v>
      </c>
    </row>
    <row r="254" spans="1:10" x14ac:dyDescent="0.25">
      <c r="A254" s="8">
        <f t="array" aca="1" ref="A254:B254" ca="1">[2]!CorrelatedUniform($C$31:$D$32)</f>
        <v>0.58981704711914096</v>
      </c>
      <c r="B254" s="10">
        <f ca="1"/>
        <v>0.71551171840053862</v>
      </c>
      <c r="D254" s="3">
        <f ca="1">[2]!TriangularRnd(A254,$F$18,$G$18,$H$18)</f>
        <v>412.71845773129974</v>
      </c>
      <c r="E254" s="2">
        <f t="shared" ca="1" si="45"/>
        <v>528.47797064541032</v>
      </c>
      <c r="F254" s="2">
        <f t="shared" ca="1" si="48"/>
        <v>218112.61298974085</v>
      </c>
      <c r="G254" s="2">
        <f t="shared" ca="1" si="46"/>
        <v>53672.559910611672</v>
      </c>
      <c r="H254" s="2">
        <f ca="1">[2]!Uniform($T$19,$U$20)</f>
        <v>32523.067039529527</v>
      </c>
      <c r="I254" s="2">
        <f t="shared" ca="1" si="47"/>
        <v>86195.626950141203</v>
      </c>
      <c r="J254" s="2">
        <f t="shared" ca="1" si="44"/>
        <v>131916</v>
      </c>
    </row>
    <row r="255" spans="1:10" x14ac:dyDescent="0.25">
      <c r="A255" s="8">
        <f t="array" aca="1" ref="A255:B255" ca="1">[2]!CorrelatedUniform($C$31:$D$32)</f>
        <v>0.13141250610351571</v>
      </c>
      <c r="B255" s="10">
        <f ca="1"/>
        <v>0.47560890035783571</v>
      </c>
      <c r="D255" s="3">
        <f ca="1">[2]!TriangularRnd(A255,$F$18,$G$18,$H$18)</f>
        <v>381.55155757102239</v>
      </c>
      <c r="E255" s="2">
        <f t="shared" ca="1" si="45"/>
        <v>496.94112199611811</v>
      </c>
      <c r="F255" s="2">
        <f t="shared" ca="1" si="48"/>
        <v>189608.65911871032</v>
      </c>
      <c r="G255" s="2">
        <f t="shared" ca="1" si="46"/>
        <v>102430.61947851416</v>
      </c>
      <c r="H255" s="2">
        <f ca="1">[2]!Uniform($T$19,$U$20)</f>
        <v>34955.393096791086</v>
      </c>
      <c r="I255" s="2">
        <f t="shared" ca="1" si="47"/>
        <v>137386.01257530524</v>
      </c>
      <c r="J255" s="2">
        <f t="shared" ca="1" si="44"/>
        <v>52222</v>
      </c>
    </row>
    <row r="256" spans="1:10" x14ac:dyDescent="0.25">
      <c r="A256" s="8">
        <f t="array" aca="1" ref="A256:B256" ca="1">[2]!CorrelatedUniform($C$31:$D$32)</f>
        <v>0.37961661815643322</v>
      </c>
      <c r="B256" s="10">
        <f ca="1"/>
        <v>0.40258327947406836</v>
      </c>
      <c r="D256" s="3">
        <f ca="1">[2]!TriangularRnd(A256,$F$18,$G$18,$H$18)</f>
        <v>400.77249271825724</v>
      </c>
      <c r="E256" s="2">
        <f t="shared" ca="1" si="45"/>
        <v>487.66668948833382</v>
      </c>
      <c r="F256" s="2">
        <f t="shared" ca="1" si="48"/>
        <v>195443.39476189986</v>
      </c>
      <c r="G256" s="2">
        <f t="shared" ca="1" si="46"/>
        <v>133094.56683858496</v>
      </c>
      <c r="H256" s="2">
        <f ca="1">[2]!Uniform($T$19,$U$20)</f>
        <v>35820.8633569909</v>
      </c>
      <c r="I256" s="2">
        <f t="shared" ca="1" si="47"/>
        <v>168915.43019557587</v>
      </c>
      <c r="J256" s="2">
        <f t="shared" ca="1" si="44"/>
        <v>26527</v>
      </c>
    </row>
    <row r="257" spans="1:10" x14ac:dyDescent="0.25">
      <c r="A257" s="8">
        <f t="array" aca="1" ref="A257:B257" ca="1">[2]!CorrelatedUniform($C$31:$D$32)</f>
        <v>0.92176294326782227</v>
      </c>
      <c r="B257" s="10">
        <f ca="1"/>
        <v>2.7768764982427193E-2</v>
      </c>
      <c r="D257" s="3">
        <f ca="1">[2]!TriangularRnd(A257,$F$18,$G$18,$H$18)</f>
        <v>440.05792513491173</v>
      </c>
      <c r="E257" s="2">
        <f t="shared" ca="1" si="45"/>
        <v>404.26764727893527</v>
      </c>
      <c r="F257" s="2">
        <f t="shared" ca="1" si="48"/>
        <v>177901.1820607406</v>
      </c>
      <c r="G257" s="2">
        <f t="shared" ca="1" si="46"/>
        <v>143797.47673126252</v>
      </c>
      <c r="H257" s="2">
        <f ca="1">[2]!Uniform($T$19,$U$20)</f>
        <v>27168.452589090775</v>
      </c>
      <c r="I257" s="2">
        <f t="shared" ca="1" si="47"/>
        <v>170965.92932035329</v>
      </c>
      <c r="J257" s="2">
        <f t="shared" ca="1" si="44"/>
        <v>6935</v>
      </c>
    </row>
    <row r="258" spans="1:10" x14ac:dyDescent="0.25">
      <c r="A258" s="8">
        <f t="array" aca="1" ref="A258:B258" ca="1">[2]!CorrelatedUniform($C$31:$D$32)</f>
        <v>0.89838016033172607</v>
      </c>
      <c r="B258" s="10">
        <f ca="1"/>
        <v>0.16857829666475319</v>
      </c>
      <c r="D258" s="3">
        <f ca="1">[2]!TriangularRnd(A258,$F$18,$G$18,$H$18)</f>
        <v>437.09698836037438</v>
      </c>
      <c r="E258" s="2">
        <f t="shared" ca="1" si="45"/>
        <v>452.01007062143077</v>
      </c>
      <c r="F258" s="2">
        <f t="shared" ca="1" si="48"/>
        <v>197572.24057718753</v>
      </c>
      <c r="G258" s="2">
        <f t="shared" ca="1" si="46"/>
        <v>163820.17356962408</v>
      </c>
      <c r="H258" s="2">
        <f ca="1">[2]!Uniform($T$19,$U$20)</f>
        <v>24687.766785006323</v>
      </c>
      <c r="I258" s="2">
        <f t="shared" ca="1" si="47"/>
        <v>188507.94035463041</v>
      </c>
      <c r="J258" s="2">
        <f t="shared" ca="1" si="44"/>
        <v>9064</v>
      </c>
    </row>
    <row r="259" spans="1:10" x14ac:dyDescent="0.25">
      <c r="A259" s="8">
        <f t="array" aca="1" ref="A259:B259" ca="1">[2]!CorrelatedUniform($C$31:$D$32)</f>
        <v>0.558108329772949</v>
      </c>
      <c r="B259" s="10">
        <f ca="1"/>
        <v>9.3157039523092233E-2</v>
      </c>
      <c r="D259" s="3">
        <f ca="1">[2]!TriangularRnd(A259,$F$18,$G$18,$H$18)</f>
        <v>410.87731213444732</v>
      </c>
      <c r="E259" s="2">
        <f t="shared" ca="1" si="45"/>
        <v>433.92190523713009</v>
      </c>
      <c r="F259" s="2">
        <f t="shared" ca="1" si="48"/>
        <v>178288.66610009037</v>
      </c>
      <c r="G259" s="2">
        <f t="shared" ca="1" si="46"/>
        <v>192334.18655318531</v>
      </c>
      <c r="H259" s="2">
        <f ca="1">[2]!Uniform($T$19,$U$20)</f>
        <v>43724.08644456265</v>
      </c>
      <c r="I259" s="2">
        <f t="shared" ca="1" si="47"/>
        <v>236058.27299774796</v>
      </c>
      <c r="J259" s="2">
        <f t="shared" ca="1" si="44"/>
        <v>-57770</v>
      </c>
    </row>
    <row r="260" spans="1:10" x14ac:dyDescent="0.25">
      <c r="A260" s="8">
        <f t="array" aca="1" ref="A260:B260" ca="1">[2]!CorrelatedUniform($C$31:$D$32)</f>
        <v>0.63923454284668002</v>
      </c>
      <c r="B260" s="10">
        <f ca="1"/>
        <v>2.0354556721800501E-2</v>
      </c>
      <c r="D260" s="3">
        <f ca="1">[2]!TriangularRnd(A260,$F$18,$G$18,$H$18)</f>
        <v>415.73607757730065</v>
      </c>
      <c r="E260" s="2">
        <f t="shared" ca="1" si="45"/>
        <v>397.67597213111878</v>
      </c>
      <c r="F260" s="2">
        <f t="shared" ca="1" si="48"/>
        <v>165328.24880053126</v>
      </c>
      <c r="G260" s="2">
        <f t="shared" ca="1" si="46"/>
        <v>199343.88474038168</v>
      </c>
      <c r="H260" s="2">
        <f ca="1">[2]!Uniform($T$19,$U$20)</f>
        <v>36260.439063904501</v>
      </c>
      <c r="I260" s="2">
        <f t="shared" ca="1" si="47"/>
        <v>235604.32380428619</v>
      </c>
      <c r="J260" s="2">
        <f t="shared" ca="1" si="44"/>
        <v>-70277</v>
      </c>
    </row>
    <row r="261" spans="1:10" x14ac:dyDescent="0.25">
      <c r="A261" s="8">
        <f t="array" aca="1" ref="A261:B261" ca="1">[2]!CorrelatedUniform($C$31:$D$32)</f>
        <v>0.29003322124481207</v>
      </c>
      <c r="B261" s="10">
        <f ca="1"/>
        <v>0.94909542305894001</v>
      </c>
      <c r="D261" s="3">
        <f ca="1">[2]!TriangularRnd(A261,$F$18,$G$18,$H$18)</f>
        <v>394.89279757838744</v>
      </c>
      <c r="E261" s="2">
        <f t="shared" ca="1" si="45"/>
        <v>581.80727155729903</v>
      </c>
      <c r="F261" s="2">
        <f t="shared" ca="1" si="48"/>
        <v>229751.50111671039</v>
      </c>
      <c r="G261" s="2">
        <f t="shared" ca="1" si="46"/>
        <v>74641.384219338841</v>
      </c>
      <c r="H261" s="2">
        <f ca="1">[2]!Uniform($T$19,$U$20)</f>
        <v>40134.368511576722</v>
      </c>
      <c r="I261" s="2">
        <f t="shared" ca="1" si="47"/>
        <v>114775.75273091556</v>
      </c>
      <c r="J261" s="2">
        <f t="shared" ca="1" si="44"/>
        <v>114975</v>
      </c>
    </row>
    <row r="262" spans="1:10" x14ac:dyDescent="0.25">
      <c r="A262" s="8">
        <f t="array" aca="1" ref="A262:B262" ca="1">[2]!CorrelatedUniform($C$31:$D$32)</f>
        <v>0.2551776170730588</v>
      </c>
      <c r="B262" s="10">
        <f ca="1"/>
        <v>0.2997001208502823</v>
      </c>
      <c r="D262" s="3">
        <f ca="1">[2]!TriangularRnd(A262,$F$18,$G$18,$H$18)</f>
        <v>392.36183544166119</v>
      </c>
      <c r="E262" s="2">
        <f t="shared" ca="1" si="45"/>
        <v>473.73684042806588</v>
      </c>
      <c r="F262" s="2">
        <f t="shared" ca="1" si="48"/>
        <v>185876.25622668929</v>
      </c>
      <c r="G262" s="2">
        <f t="shared" ca="1" si="46"/>
        <v>167957.42699008077</v>
      </c>
      <c r="H262" s="2">
        <f ca="1">[2]!Uniform($T$19,$U$20)</f>
        <v>28597.021549421395</v>
      </c>
      <c r="I262" s="2">
        <f t="shared" ca="1" si="47"/>
        <v>196554.44853950216</v>
      </c>
      <c r="J262" s="2">
        <f t="shared" ca="1" si="44"/>
        <v>-10679</v>
      </c>
    </row>
    <row r="263" spans="1:10" x14ac:dyDescent="0.25">
      <c r="A263" s="8">
        <f t="array" aca="1" ref="A263:B263" ca="1">[2]!CorrelatedUniform($C$31:$D$32)</f>
        <v>2.9960513114929279E-2</v>
      </c>
      <c r="B263" s="10">
        <f ca="1"/>
        <v>0.93213879786193066</v>
      </c>
      <c r="D263" s="3">
        <f ca="1">[2]!TriangularRnd(A263,$F$18,$G$18,$H$18)</f>
        <v>367.19638804222546</v>
      </c>
      <c r="E263" s="2">
        <f t="shared" ca="1" si="45"/>
        <v>574.59556417154533</v>
      </c>
      <c r="F263" s="2">
        <f t="shared" ca="1" si="48"/>
        <v>210989.41574887623</v>
      </c>
      <c r="G263" s="2">
        <f t="shared" ca="1" si="46"/>
        <v>156893.42563380083</v>
      </c>
      <c r="H263" s="2">
        <f ca="1">[2]!Uniform($T$19,$U$20)</f>
        <v>38870.597236111033</v>
      </c>
      <c r="I263" s="2">
        <f t="shared" ca="1" si="47"/>
        <v>195764.02286991186</v>
      </c>
      <c r="J263" s="2">
        <f t="shared" ca="1" si="44"/>
        <v>15225</v>
      </c>
    </row>
    <row r="264" spans="1:10" x14ac:dyDescent="0.25">
      <c r="A264" s="8">
        <f t="array" aca="1" ref="A264:B264" ca="1">[2]!CorrelatedUniform($C$31:$D$32)</f>
        <v>0.71688020229339577</v>
      </c>
      <c r="B264" s="10">
        <f ca="1"/>
        <v>0.55569997484023381</v>
      </c>
      <c r="D264" s="3">
        <f ca="1">[2]!TriangularRnd(A264,$F$18,$G$18,$H$18)</f>
        <v>420.93100836657555</v>
      </c>
      <c r="E264" s="2">
        <f t="shared" ca="1" si="45"/>
        <v>507.0037931985122</v>
      </c>
      <c r="F264" s="2">
        <f t="shared" ca="1" si="48"/>
        <v>213413.61791672849</v>
      </c>
      <c r="G264" s="2">
        <f t="shared" ca="1" si="46"/>
        <v>209609.08697147825</v>
      </c>
      <c r="H264" s="2">
        <f ca="1">[2]!Uniform($T$19,$U$20)</f>
        <v>39561.10288372387</v>
      </c>
      <c r="I264" s="2">
        <f t="shared" ca="1" si="47"/>
        <v>249170.1898552021</v>
      </c>
      <c r="J264" s="2">
        <f t="shared" ca="1" si="44"/>
        <v>-35757</v>
      </c>
    </row>
    <row r="265" spans="1:10" x14ac:dyDescent="0.25">
      <c r="A265" s="8">
        <f t="array" aca="1" ref="A265:B265" ca="1">[2]!CorrelatedUniform($C$31:$D$32)</f>
        <v>0.16080629825592044</v>
      </c>
      <c r="B265" s="10">
        <f ca="1"/>
        <v>0.88322460962699556</v>
      </c>
      <c r="D265" s="3">
        <f ca="1">[2]!TriangularRnd(A265,$F$18,$G$18,$H$18)</f>
        <v>384.46915901861587</v>
      </c>
      <c r="E265" s="2">
        <f t="shared" ca="1" si="45"/>
        <v>559.56309566327616</v>
      </c>
      <c r="F265" s="2">
        <f t="shared" ca="1" si="48"/>
        <v>215134.75280751308</v>
      </c>
      <c r="G265" s="2">
        <f t="shared" ca="1" si="46"/>
        <v>130974.16022846301</v>
      </c>
      <c r="H265" s="2">
        <f ca="1">[2]!Uniform($T$19,$U$20)</f>
        <v>39506.556509596048</v>
      </c>
      <c r="I265" s="2">
        <f t="shared" ca="1" si="47"/>
        <v>170480.71673805907</v>
      </c>
      <c r="J265" s="2">
        <f t="shared" ca="1" si="44"/>
        <v>44654</v>
      </c>
    </row>
    <row r="266" spans="1:10" x14ac:dyDescent="0.25">
      <c r="A266" s="8">
        <f t="array" aca="1" ref="A266:B266" ca="1">[2]!CorrelatedUniform($C$31:$D$32)</f>
        <v>0.19445693492889402</v>
      </c>
      <c r="B266" s="10">
        <f ca="1"/>
        <v>0.65803748647301141</v>
      </c>
      <c r="D266" s="3">
        <f ca="1">[2]!TriangularRnd(A266,$F$18,$G$18,$H$18)</f>
        <v>387.49802400367787</v>
      </c>
      <c r="E266" s="2">
        <f t="shared" ca="1" si="45"/>
        <v>520.35564787224757</v>
      </c>
      <c r="F266" s="2">
        <f t="shared" ca="1" si="48"/>
        <v>201636.78532964955</v>
      </c>
      <c r="G266" s="2">
        <f t="shared" ca="1" si="46"/>
        <v>86170.713692397272</v>
      </c>
      <c r="H266" s="2">
        <f ca="1">[2]!Uniform($T$19,$U$20)</f>
        <v>40772.314924453043</v>
      </c>
      <c r="I266" s="2">
        <f t="shared" ca="1" si="47"/>
        <v>126943.02861685032</v>
      </c>
      <c r="J266" s="2">
        <f t="shared" ca="1" si="44"/>
        <v>74693</v>
      </c>
    </row>
    <row r="267" spans="1:10" x14ac:dyDescent="0.25">
      <c r="A267" s="8">
        <f t="array" aca="1" ref="A267:B267" ca="1">[2]!CorrelatedUniform($C$31:$D$32)</f>
        <v>0.77781510353088368</v>
      </c>
      <c r="B267" s="10">
        <f ca="1"/>
        <v>0.88821042652805293</v>
      </c>
      <c r="D267" s="3">
        <f ca="1">[2]!TriangularRnd(A267,$F$18,$G$18,$H$18)</f>
        <v>425.53311082383834</v>
      </c>
      <c r="E267" s="2">
        <f t="shared" ca="1" si="45"/>
        <v>560.85329455895612</v>
      </c>
      <c r="F267" s="2">
        <f t="shared" ca="1" si="48"/>
        <v>238661.64714947113</v>
      </c>
      <c r="G267" s="2">
        <f t="shared" ca="1" si="46"/>
        <v>250400.61397643504</v>
      </c>
      <c r="H267" s="2">
        <f ca="1">[2]!Uniform($T$19,$U$20)</f>
        <v>39415.806864412501</v>
      </c>
      <c r="I267" s="2">
        <f t="shared" ca="1" si="47"/>
        <v>289816.42084084754</v>
      </c>
      <c r="J267" s="2">
        <f t="shared" ca="1" si="44"/>
        <v>-51155</v>
      </c>
    </row>
    <row r="268" spans="1:10" x14ac:dyDescent="0.25">
      <c r="A268" s="8">
        <f t="array" aca="1" ref="A268:B268" ca="1">[2]!CorrelatedUniform($C$31:$D$32)</f>
        <v>0.98142409324645996</v>
      </c>
      <c r="B268" s="10">
        <f ca="1"/>
        <v>0.23533022478893958</v>
      </c>
      <c r="D268" s="3">
        <f ca="1">[2]!TriangularRnd(A268,$F$18,$G$18,$H$18)</f>
        <v>450.92678287436394</v>
      </c>
      <c r="E268" s="2">
        <f t="shared" ca="1" si="45"/>
        <v>463.92975637121202</v>
      </c>
      <c r="F268" s="2">
        <f t="shared" ca="1" si="48"/>
        <v>209198.35252015808</v>
      </c>
      <c r="G268" s="2">
        <f t="shared" ca="1" si="46"/>
        <v>112648.27845745455</v>
      </c>
      <c r="H268" s="2">
        <f ca="1">[2]!Uniform($T$19,$U$20)</f>
        <v>36801.821341305629</v>
      </c>
      <c r="I268" s="2">
        <f t="shared" ca="1" si="47"/>
        <v>149450.09979876017</v>
      </c>
      <c r="J268" s="2">
        <f t="shared" ca="1" si="44"/>
        <v>59748</v>
      </c>
    </row>
    <row r="269" spans="1:10" x14ac:dyDescent="0.25">
      <c r="A269" s="8">
        <f t="array" aca="1" ref="A269:B269" ca="1">[2]!CorrelatedUniform($C$31:$D$32)</f>
        <v>0.75113904476165771</v>
      </c>
      <c r="B269" s="10">
        <f ca="1"/>
        <v>0.28763710364295192</v>
      </c>
      <c r="D269" s="3">
        <f ca="1">[2]!TriangularRnd(A269,$F$18,$G$18,$H$18)</f>
        <v>423.44940001260534</v>
      </c>
      <c r="E269" s="2">
        <f t="shared" ca="1" si="45"/>
        <v>471.98495453439222</v>
      </c>
      <c r="F269" s="2">
        <f t="shared" ca="1" si="48"/>
        <v>199861.7458125652</v>
      </c>
      <c r="G269" s="2">
        <f t="shared" ca="1" si="46"/>
        <v>162440.6178949452</v>
      </c>
      <c r="H269" s="2">
        <f ca="1">[2]!Uniform($T$19,$U$20)</f>
        <v>42184.131697551522</v>
      </c>
      <c r="I269" s="2">
        <f t="shared" ca="1" si="47"/>
        <v>204624.74959249672</v>
      </c>
      <c r="J269" s="2">
        <f t="shared" ca="1" si="44"/>
        <v>-4764</v>
      </c>
    </row>
    <row r="270" spans="1:10" x14ac:dyDescent="0.25">
      <c r="A270" s="8">
        <f t="array" aca="1" ref="A270:B270" ca="1">[2]!CorrelatedUniform($C$31:$D$32)</f>
        <v>0.41538727283477783</v>
      </c>
      <c r="B270" s="10">
        <f ca="1"/>
        <v>0.17461538523344777</v>
      </c>
      <c r="D270" s="3">
        <f ca="1">[2]!TriangularRnd(A270,$F$18,$G$18,$H$18)</f>
        <v>402.92292269110192</v>
      </c>
      <c r="E270" s="2">
        <f t="shared" ca="1" si="45"/>
        <v>453.19588062823146</v>
      </c>
      <c r="F270" s="2">
        <f t="shared" ca="1" si="48"/>
        <v>182603.00877429475</v>
      </c>
      <c r="G270" s="2">
        <f t="shared" ca="1" si="46"/>
        <v>173719.3486502289</v>
      </c>
      <c r="H270" s="2">
        <f ca="1">[2]!Uniform($T$19,$U$20)</f>
        <v>25165.726798998476</v>
      </c>
      <c r="I270" s="2">
        <f t="shared" ca="1" si="47"/>
        <v>198885.07544922738</v>
      </c>
      <c r="J270" s="2">
        <f t="shared" ca="1" si="44"/>
        <v>-16283</v>
      </c>
    </row>
    <row r="271" spans="1:10" x14ac:dyDescent="0.25">
      <c r="A271" s="8">
        <f t="array" aca="1" ref="A271:B271" ca="1">[2]!CorrelatedUniform($C$31:$D$32)</f>
        <v>0.19705712795257546</v>
      </c>
      <c r="B271" s="10">
        <f ca="1"/>
        <v>0.68635813880635888</v>
      </c>
      <c r="D271" s="3">
        <f ca="1">[2]!TriangularRnd(A271,$F$18,$G$18,$H$18)</f>
        <v>387.72071740915635</v>
      </c>
      <c r="E271" s="2">
        <f t="shared" ca="1" si="45"/>
        <v>524.27767850319935</v>
      </c>
      <c r="F271" s="2">
        <f t="shared" ca="1" si="48"/>
        <v>203273.31763086747</v>
      </c>
      <c r="G271" s="2">
        <f t="shared" ca="1" si="46"/>
        <v>132701.54537657808</v>
      </c>
      <c r="H271" s="2">
        <f ca="1">[2]!Uniform($T$19,$U$20)</f>
        <v>30415.228801598718</v>
      </c>
      <c r="I271" s="2">
        <f t="shared" ca="1" si="47"/>
        <v>163116.7741781768</v>
      </c>
      <c r="J271" s="2">
        <f t="shared" ca="1" si="44"/>
        <v>40156</v>
      </c>
    </row>
    <row r="272" spans="1:10" x14ac:dyDescent="0.25">
      <c r="A272" s="8">
        <f t="array" aca="1" ref="A272:B272" ca="1">[2]!CorrelatedUniform($C$31:$D$32)</f>
        <v>0.56670200824737527</v>
      </c>
      <c r="B272" s="10">
        <f ca="1"/>
        <v>7.8330879351120541E-2</v>
      </c>
      <c r="D272" s="3">
        <f ca="1">[2]!TriangularRnd(A272,$F$18,$G$18,$H$18)</f>
        <v>411.36958545842515</v>
      </c>
      <c r="E272" s="2">
        <f t="shared" ca="1" si="45"/>
        <v>429.18056981068679</v>
      </c>
      <c r="F272" s="2">
        <f t="shared" ca="1" si="48"/>
        <v>176551.83308983291</v>
      </c>
      <c r="G272" s="2">
        <f t="shared" ca="1" si="46"/>
        <v>149967.15078615237</v>
      </c>
      <c r="H272" s="2">
        <f ca="1">[2]!Uniform($T$19,$U$20)</f>
        <v>25999.514831339489</v>
      </c>
      <c r="I272" s="2">
        <f t="shared" ca="1" si="47"/>
        <v>175966.66561749188</v>
      </c>
      <c r="J272" s="2">
        <f t="shared" ca="1" si="44"/>
        <v>585</v>
      </c>
    </row>
    <row r="273" spans="1:10" x14ac:dyDescent="0.25">
      <c r="A273" s="8">
        <f t="array" aca="1" ref="A273:B273" ca="1">[2]!CorrelatedUniform($C$31:$D$32)</f>
        <v>0.31068336963653542</v>
      </c>
      <c r="B273" s="10">
        <f ca="1"/>
        <v>0.47987578473460413</v>
      </c>
      <c r="D273" s="3">
        <f ca="1">[2]!TriangularRnd(A273,$F$18,$G$18,$H$18)</f>
        <v>396.32078900210138</v>
      </c>
      <c r="E273" s="2">
        <f t="shared" ca="1" si="45"/>
        <v>497.47673303768465</v>
      </c>
      <c r="F273" s="2">
        <f t="shared" ca="1" si="48"/>
        <v>197160.37134768293</v>
      </c>
      <c r="G273" s="2">
        <f t="shared" ca="1" si="46"/>
        <v>140254.57620933262</v>
      </c>
      <c r="H273" s="2">
        <f ca="1">[2]!Uniform($T$19,$U$20)</f>
        <v>35031.094677311412</v>
      </c>
      <c r="I273" s="2">
        <f t="shared" ca="1" si="47"/>
        <v>175285.67088664405</v>
      </c>
      <c r="J273" s="2">
        <f t="shared" ca="1" si="44"/>
        <v>21874</v>
      </c>
    </row>
    <row r="274" spans="1:10" x14ac:dyDescent="0.25">
      <c r="A274" s="8">
        <f t="array" aca="1" ref="A274:B274" ca="1">[2]!CorrelatedUniform($C$31:$D$32)</f>
        <v>0.86916089057922352</v>
      </c>
      <c r="B274" s="10">
        <f ca="1"/>
        <v>0.31533909734065702</v>
      </c>
      <c r="D274" s="3">
        <f ca="1">[2]!TriangularRnd(A274,$F$18,$G$18,$H$18)</f>
        <v>433.84287920897231</v>
      </c>
      <c r="E274" s="2">
        <f t="shared" ca="1" si="45"/>
        <v>475.96137482580048</v>
      </c>
      <c r="F274" s="2">
        <f t="shared" ca="1" si="48"/>
        <v>206492.45324668614</v>
      </c>
      <c r="G274" s="2">
        <f t="shared" ca="1" si="46"/>
        <v>220125.44895735462</v>
      </c>
      <c r="H274" s="2">
        <f ca="1">[2]!Uniform($T$19,$U$20)</f>
        <v>26272.899447160446</v>
      </c>
      <c r="I274" s="2">
        <f t="shared" ca="1" si="47"/>
        <v>246398.34840451507</v>
      </c>
      <c r="J274" s="2">
        <f t="shared" ca="1" si="44"/>
        <v>-39906</v>
      </c>
    </row>
    <row r="275" spans="1:10" x14ac:dyDescent="0.25">
      <c r="A275" s="8">
        <f t="array" aca="1" ref="A275:B275" ca="1">[2]!CorrelatedUniform($C$31:$D$32)</f>
        <v>0.78197145462036155</v>
      </c>
      <c r="B275" s="10">
        <f ca="1"/>
        <v>8.8997042731488479E-2</v>
      </c>
      <c r="D275" s="3">
        <f ca="1">[2]!TriangularRnd(A275,$F$18,$G$18,$H$18)</f>
        <v>425.86881633567589</v>
      </c>
      <c r="E275" s="2">
        <f t="shared" ca="1" si="45"/>
        <v>432.65215054356509</v>
      </c>
      <c r="F275" s="2">
        <f t="shared" ca="1" si="48"/>
        <v>184253.05923707271</v>
      </c>
      <c r="G275" s="2">
        <f t="shared" ca="1" si="46"/>
        <v>170424.42448615652</v>
      </c>
      <c r="H275" s="2">
        <f ca="1">[2]!Uniform($T$19,$U$20)</f>
        <v>33887.538109058129</v>
      </c>
      <c r="I275" s="2">
        <f t="shared" ca="1" si="47"/>
        <v>204311.96259521466</v>
      </c>
      <c r="J275" s="2">
        <f t="shared" ca="1" si="44"/>
        <v>-20059</v>
      </c>
    </row>
    <row r="276" spans="1:10" x14ac:dyDescent="0.25">
      <c r="A276" s="8">
        <f t="array" aca="1" ref="A276:B276" ca="1">[2]!CorrelatedUniform($C$31:$D$32)</f>
        <v>0.23900949954986583</v>
      </c>
      <c r="B276" s="10">
        <f ca="1"/>
        <v>0.66918880885700882</v>
      </c>
      <c r="D276" s="3">
        <f ca="1">[2]!TriangularRnd(A276,$F$18,$G$18,$H$18)</f>
        <v>391.12917081091922</v>
      </c>
      <c r="E276" s="2">
        <f t="shared" ca="1" si="45"/>
        <v>521.88371636888985</v>
      </c>
      <c r="F276" s="2">
        <f t="shared" ca="1" si="48"/>
        <v>204123.94524308483</v>
      </c>
      <c r="G276" s="2">
        <f t="shared" ca="1" si="46"/>
        <v>137399.20631918046</v>
      </c>
      <c r="H276" s="2">
        <f ca="1">[2]!Uniform($T$19,$U$20)</f>
        <v>44179.402704109183</v>
      </c>
      <c r="I276" s="2">
        <f t="shared" ca="1" si="47"/>
        <v>181578.60902328964</v>
      </c>
      <c r="J276" s="2">
        <f t="shared" ca="1" si="44"/>
        <v>22545</v>
      </c>
    </row>
    <row r="277" spans="1:10" x14ac:dyDescent="0.25">
      <c r="A277" s="8">
        <f t="array" aca="1" ref="A277:B277" ca="1">[2]!CorrelatedUniform($C$31:$D$32)</f>
        <v>0.43355798721313493</v>
      </c>
      <c r="B277" s="10">
        <f ca="1"/>
        <v>0.85961175890501829</v>
      </c>
      <c r="D277" s="3">
        <f ca="1">[2]!TriangularRnd(A277,$F$18,$G$18,$H$18)</f>
        <v>403.97981342147591</v>
      </c>
      <c r="E277" s="2">
        <f t="shared" ca="1" si="45"/>
        <v>553.92883394662124</v>
      </c>
      <c r="F277" s="2">
        <f t="shared" ca="1" si="48"/>
        <v>223776.06698653175</v>
      </c>
      <c r="G277" s="2">
        <f t="shared" ca="1" si="46"/>
        <v>192944.50478609462</v>
      </c>
      <c r="H277" s="2">
        <f ca="1">[2]!Uniform($T$19,$U$20)</f>
        <v>31512.835481163645</v>
      </c>
      <c r="I277" s="2">
        <f t="shared" ca="1" si="47"/>
        <v>224457.34026725826</v>
      </c>
      <c r="J277" s="2">
        <f t="shared" ca="1" si="44"/>
        <v>-682</v>
      </c>
    </row>
    <row r="278" spans="1:10" x14ac:dyDescent="0.25">
      <c r="A278" s="8">
        <f t="array" aca="1" ref="A278:B278" ca="1">[2]!CorrelatedUniform($C$31:$D$32)</f>
        <v>0.39013195037841775</v>
      </c>
      <c r="B278" s="10">
        <f ca="1"/>
        <v>0.94104365739126206</v>
      </c>
      <c r="D278" s="3">
        <f ca="1">[2]!TriangularRnd(A278,$F$18,$G$18,$H$18)</f>
        <v>401.41478357744904</v>
      </c>
      <c r="E278" s="2">
        <f t="shared" ca="1" si="45"/>
        <v>578.17975523883115</v>
      </c>
      <c r="F278" s="2">
        <f t="shared" ca="1" si="48"/>
        <v>232089.90131805788</v>
      </c>
      <c r="G278" s="2">
        <f t="shared" ca="1" si="46"/>
        <v>91901.531077056294</v>
      </c>
      <c r="H278" s="2">
        <f ca="1">[2]!Uniform($T$19,$U$20)</f>
        <v>28258.7116702155</v>
      </c>
      <c r="I278" s="2">
        <f t="shared" ca="1" si="47"/>
        <v>120160.2427472718</v>
      </c>
      <c r="J278" s="2">
        <f t="shared" ca="1" si="44"/>
        <v>111929</v>
      </c>
    </row>
    <row r="279" spans="1:10" x14ac:dyDescent="0.25">
      <c r="A279" s="8">
        <f t="array" aca="1" ref="A279:B279" ca="1">[2]!CorrelatedUniform($C$31:$D$32)</f>
        <v>0.57287728786468484</v>
      </c>
      <c r="B279" s="10">
        <f ca="1"/>
        <v>0.40891020631646136</v>
      </c>
      <c r="D279" s="3">
        <f ca="1">[2]!TriangularRnd(A279,$F$18,$G$18,$H$18)</f>
        <v>411.72634619680667</v>
      </c>
      <c r="E279" s="2">
        <f t="shared" ca="1" si="45"/>
        <v>488.48253873737161</v>
      </c>
      <c r="F279" s="2">
        <f t="shared" ca="1" si="48"/>
        <v>201121.13085527808</v>
      </c>
      <c r="G279" s="2">
        <f t="shared" ca="1" si="46"/>
        <v>141296.21526699766</v>
      </c>
      <c r="H279" s="2">
        <f ca="1">[2]!Uniform($T$19,$U$20)</f>
        <v>35115.195233658967</v>
      </c>
      <c r="I279" s="2">
        <f t="shared" ca="1" si="47"/>
        <v>176411.41050065664</v>
      </c>
      <c r="J279" s="2">
        <f t="shared" ca="1" si="44"/>
        <v>24709</v>
      </c>
    </row>
    <row r="280" spans="1:10" x14ac:dyDescent="0.25">
      <c r="A280" s="8">
        <f t="array" aca="1" ref="A280:B280" ca="1">[2]!CorrelatedUniform($C$31:$D$32)</f>
        <v>0.58571350574493386</v>
      </c>
      <c r="B280" s="10">
        <f ca="1"/>
        <v>0.15238063406689137</v>
      </c>
      <c r="D280" s="3">
        <f ca="1">[2]!TriangularRnd(A280,$F$18,$G$18,$H$18)</f>
        <v>412.47627345981726</v>
      </c>
      <c r="E280" s="2">
        <f t="shared" ca="1" si="45"/>
        <v>448.68617469396889</v>
      </c>
      <c r="F280" s="2">
        <f t="shared" ca="1" si="48"/>
        <v>185072.40129070886</v>
      </c>
      <c r="G280" s="2">
        <f t="shared" ca="1" si="46"/>
        <v>146396.20532200523</v>
      </c>
      <c r="H280" s="2">
        <f ca="1">[2]!Uniform($T$19,$U$20)</f>
        <v>31772.879767870985</v>
      </c>
      <c r="I280" s="2">
        <f t="shared" ca="1" si="47"/>
        <v>178169.08508987623</v>
      </c>
      <c r="J280" s="2">
        <f t="shared" ca="1" si="44"/>
        <v>6903</v>
      </c>
    </row>
    <row r="281" spans="1:10" x14ac:dyDescent="0.25">
      <c r="A281" s="8">
        <f t="array" aca="1" ref="A281:B281" ca="1">[2]!CorrelatedUniform($C$31:$D$32)</f>
        <v>0.41924560070037853</v>
      </c>
      <c r="B281" s="10">
        <f ca="1"/>
        <v>0.70708356998487121</v>
      </c>
      <c r="D281" s="3">
        <f ca="1">[2]!TriangularRnd(A281,$F$18,$G$18,$H$18)</f>
        <v>403.14924408176637</v>
      </c>
      <c r="E281" s="2">
        <f t="shared" ca="1" si="45"/>
        <v>527.24423207126233</v>
      </c>
      <c r="F281" s="2">
        <f t="shared" ca="1" si="48"/>
        <v>212558.11360600081</v>
      </c>
      <c r="G281" s="2">
        <f t="shared" ca="1" si="46"/>
        <v>132302.5654578493</v>
      </c>
      <c r="H281" s="2">
        <f ca="1">[2]!Uniform($T$19,$U$20)</f>
        <v>37667.825118323824</v>
      </c>
      <c r="I281" s="2">
        <f t="shared" ca="1" si="47"/>
        <v>169970.39057617311</v>
      </c>
      <c r="J281" s="2">
        <f t="shared" ca="1" si="44"/>
        <v>42587</v>
      </c>
    </row>
    <row r="282" spans="1:10" x14ac:dyDescent="0.25">
      <c r="A282" s="8">
        <f t="array" aca="1" ref="A282:B282" ca="1">[2]!CorrelatedUniform($C$31:$D$32)</f>
        <v>0.89724063873291027</v>
      </c>
      <c r="B282" s="10">
        <f ca="1"/>
        <v>0.31056404103060375</v>
      </c>
      <c r="D282" s="3">
        <f ca="1">[2]!TriangularRnd(A282,$F$18,$G$18,$H$18)</f>
        <v>436.961912122255</v>
      </c>
      <c r="E282" s="2">
        <f t="shared" ca="1" si="45"/>
        <v>475.28739025272603</v>
      </c>
      <c r="F282" s="2">
        <f t="shared" ca="1" si="48"/>
        <v>207682.4868524276</v>
      </c>
      <c r="G282" s="2">
        <f t="shared" ca="1" si="46"/>
        <v>145768.7500499548</v>
      </c>
      <c r="H282" s="2">
        <f ca="1">[2]!Uniform($T$19,$U$20)</f>
        <v>32621.491860071124</v>
      </c>
      <c r="I282" s="2">
        <f t="shared" ca="1" si="47"/>
        <v>178390.24191002594</v>
      </c>
      <c r="J282" s="2">
        <f t="shared" ca="1" si="44"/>
        <v>29292</v>
      </c>
    </row>
    <row r="283" spans="1:10" x14ac:dyDescent="0.25">
      <c r="A283" s="8">
        <f t="array" aca="1" ref="A283:B283" ca="1">[2]!CorrelatedUniform($C$31:$D$32)</f>
        <v>5.4519176483154262E-3</v>
      </c>
      <c r="B283" s="10">
        <f ca="1"/>
        <v>0.96770236674311638</v>
      </c>
      <c r="D283" s="3">
        <f ca="1">[2]!TriangularRnd(A283,$F$18,$G$18,$H$18)</f>
        <v>359.67434414231212</v>
      </c>
      <c r="E283" s="2">
        <f t="shared" ca="1" si="45"/>
        <v>592.40244589313579</v>
      </c>
      <c r="F283" s="2">
        <f t="shared" ca="1" si="48"/>
        <v>213071.96119491517</v>
      </c>
      <c r="G283" s="2">
        <f t="shared" ca="1" si="46"/>
        <v>131511.52893436656</v>
      </c>
      <c r="H283" s="2">
        <f ca="1">[2]!Uniform($T$19,$U$20)</f>
        <v>26690.602168846868</v>
      </c>
      <c r="I283" s="2">
        <f t="shared" ca="1" si="47"/>
        <v>158202.13110321344</v>
      </c>
      <c r="J283" s="2">
        <f t="shared" ca="1" si="44"/>
        <v>54869</v>
      </c>
    </row>
    <row r="284" spans="1:10" x14ac:dyDescent="0.25">
      <c r="A284" s="8">
        <f t="array" aca="1" ref="A284:B284" ca="1">[2]!CorrelatedUniform($C$31:$D$32)</f>
        <v>0.66287183761596702</v>
      </c>
      <c r="B284" s="10">
        <f ca="1"/>
        <v>0.12690190677855312</v>
      </c>
      <c r="D284" s="3">
        <f ca="1">[2]!TriangularRnd(A284,$F$18,$G$18,$H$18)</f>
        <v>417.25256396086172</v>
      </c>
      <c r="E284" s="2">
        <f t="shared" ca="1" si="45"/>
        <v>442.94205612057442</v>
      </c>
      <c r="F284" s="2">
        <f t="shared" ca="1" si="48"/>
        <v>184818.70860240559</v>
      </c>
      <c r="G284" s="2">
        <f t="shared" ca="1" si="46"/>
        <v>167173.60203063965</v>
      </c>
      <c r="H284" s="2">
        <f ca="1">[2]!Uniform($T$19,$U$20)</f>
        <v>27166.078860763348</v>
      </c>
      <c r="I284" s="2">
        <f t="shared" ca="1" si="47"/>
        <v>194339.680891403</v>
      </c>
      <c r="J284" s="2">
        <f t="shared" ca="1" si="44"/>
        <v>-9521</v>
      </c>
    </row>
    <row r="285" spans="1:10" x14ac:dyDescent="0.25">
      <c r="A285" s="8">
        <f t="array" aca="1" ref="A285:B285" ca="1">[2]!CorrelatedUniform($C$31:$D$32)</f>
        <v>0.81024360656738292</v>
      </c>
      <c r="B285" s="10">
        <f ca="1"/>
        <v>0.49564407142861672</v>
      </c>
      <c r="D285" s="3">
        <f ca="1">[2]!TriangularRnd(A285,$F$18,$G$18,$H$18)</f>
        <v>428.2428001251198</v>
      </c>
      <c r="E285" s="2">
        <f t="shared" ca="1" si="45"/>
        <v>499.45405446605361</v>
      </c>
      <c r="F285" s="2">
        <f t="shared" ca="1" si="48"/>
        <v>213887.60281838689</v>
      </c>
      <c r="G285" s="2">
        <f t="shared" ca="1" si="46"/>
        <v>145654.71803683386</v>
      </c>
      <c r="H285" s="2">
        <f ca="1">[2]!Uniform($T$19,$U$20)</f>
        <v>30074.200756570899</v>
      </c>
      <c r="I285" s="2">
        <f t="shared" ca="1" si="47"/>
        <v>175728.91879340477</v>
      </c>
      <c r="J285" s="2">
        <f t="shared" ca="1" si="44"/>
        <v>38158</v>
      </c>
    </row>
    <row r="286" spans="1:10" x14ac:dyDescent="0.25">
      <c r="A286" s="8">
        <f t="array" aca="1" ref="A286:B286" ca="1">[2]!CorrelatedUniform($C$31:$D$32)</f>
        <v>0.49716210365295388</v>
      </c>
      <c r="B286" s="10">
        <f ca="1"/>
        <v>0.79390502671998209</v>
      </c>
      <c r="D286" s="3">
        <f ca="1">[2]!TriangularRnd(A286,$F$18,$G$18,$H$18)</f>
        <v>407.51492161073617</v>
      </c>
      <c r="E286" s="2">
        <f t="shared" ca="1" si="45"/>
        <v>541.00229454094551</v>
      </c>
      <c r="F286" s="2">
        <f t="shared" ca="1" si="48"/>
        <v>220466.5076510818</v>
      </c>
      <c r="G286" s="2">
        <f t="shared" ca="1" si="46"/>
        <v>224517.55917027386</v>
      </c>
      <c r="H286" s="2">
        <f ca="1">[2]!Uniform($T$19,$U$20)</f>
        <v>36867.428253718128</v>
      </c>
      <c r="I286" s="2">
        <f t="shared" ca="1" si="47"/>
        <v>261384.98742399199</v>
      </c>
      <c r="J286" s="2">
        <f t="shared" ca="1" si="44"/>
        <v>-40919</v>
      </c>
    </row>
    <row r="287" spans="1:10" x14ac:dyDescent="0.25">
      <c r="A287" s="8">
        <f t="array" aca="1" ref="A287:B287" ca="1">[2]!CorrelatedUniform($C$31:$D$32)</f>
        <v>0.18237698078155512</v>
      </c>
      <c r="B287" s="10">
        <f ca="1"/>
        <v>0.44952057841347037</v>
      </c>
      <c r="D287" s="3">
        <f ca="1">[2]!TriangularRnd(A287,$F$18,$G$18,$H$18)</f>
        <v>386.44334777346319</v>
      </c>
      <c r="E287" s="2">
        <f t="shared" ca="1" si="45"/>
        <v>493.65636516307052</v>
      </c>
      <c r="F287" s="2">
        <f t="shared" ca="1" si="48"/>
        <v>190770.2184032962</v>
      </c>
      <c r="G287" s="2">
        <f t="shared" ca="1" si="46"/>
        <v>173458.42255903807</v>
      </c>
      <c r="H287" s="2">
        <f ca="1">[2]!Uniform($T$19,$U$20)</f>
        <v>32781.232576266906</v>
      </c>
      <c r="I287" s="2">
        <f t="shared" ca="1" si="47"/>
        <v>206239.65513530496</v>
      </c>
      <c r="J287" s="2">
        <f t="shared" ca="1" si="44"/>
        <v>-15470</v>
      </c>
    </row>
    <row r="288" spans="1:10" x14ac:dyDescent="0.25">
      <c r="A288" s="8">
        <f t="array" aca="1" ref="A288:B288" ca="1">[2]!CorrelatedUniform($C$31:$D$32)</f>
        <v>0.30261933803558316</v>
      </c>
      <c r="B288" s="10">
        <f ca="1"/>
        <v>0.57248575863360363</v>
      </c>
      <c r="D288" s="3">
        <f ca="1">[2]!TriangularRnd(A288,$F$18,$G$18,$H$18)</f>
        <v>395.7689692746261</v>
      </c>
      <c r="E288" s="2">
        <f t="shared" ca="1" si="45"/>
        <v>509.13531433442046</v>
      </c>
      <c r="F288" s="2">
        <f t="shared" ca="1" si="48"/>
        <v>201499.95857544636</v>
      </c>
      <c r="G288" s="2">
        <f t="shared" ca="1" si="46"/>
        <v>145794.02579763194</v>
      </c>
      <c r="H288" s="2">
        <f ca="1">[2]!Uniform($T$19,$U$20)</f>
        <v>36510.111687316145</v>
      </c>
      <c r="I288" s="2">
        <f t="shared" ca="1" si="47"/>
        <v>182304.13748494809</v>
      </c>
      <c r="J288" s="2">
        <f t="shared" ca="1" si="44"/>
        <v>19195</v>
      </c>
    </row>
    <row r="289" spans="1:10" x14ac:dyDescent="0.25">
      <c r="A289" s="8">
        <f t="array" aca="1" ref="A289:B289" ca="1">[2]!CorrelatedUniform($C$31:$D$32)</f>
        <v>0.24628496170043906</v>
      </c>
      <c r="B289" s="10">
        <f ca="1"/>
        <v>0.82861097108854498</v>
      </c>
      <c r="D289" s="3">
        <f ca="1">[2]!TriangularRnd(A289,$F$18,$G$18,$H$18)</f>
        <v>391.68885517884206</v>
      </c>
      <c r="E289" s="2">
        <f t="shared" ca="1" si="45"/>
        <v>547.43452395030749</v>
      </c>
      <c r="F289" s="2">
        <f t="shared" ca="1" si="48"/>
        <v>214424.00197147034</v>
      </c>
      <c r="G289" s="2">
        <f t="shared" ca="1" si="46"/>
        <v>158910.93890721546</v>
      </c>
      <c r="H289" s="2">
        <f ca="1">[2]!Uniform($T$19,$U$20)</f>
        <v>41169.771706559346</v>
      </c>
      <c r="I289" s="2">
        <f t="shared" ca="1" si="47"/>
        <v>200080.71061377481</v>
      </c>
      <c r="J289" s="2">
        <f t="shared" ca="1" si="44"/>
        <v>14343</v>
      </c>
    </row>
    <row r="290" spans="1:10" x14ac:dyDescent="0.25">
      <c r="A290" s="8">
        <f t="array" aca="1" ref="A290:B290" ca="1">[2]!CorrelatedUniform($C$31:$D$32)</f>
        <v>0.77471482753753662</v>
      </c>
      <c r="B290" s="10">
        <f ca="1"/>
        <v>0.39526425559520456</v>
      </c>
      <c r="D290" s="3">
        <f ca="1">[2]!TriangularRnd(A290,$F$18,$G$18,$H$18)</f>
        <v>425.28474374782536</v>
      </c>
      <c r="E290" s="2">
        <f t="shared" ca="1" si="45"/>
        <v>486.71878124657206</v>
      </c>
      <c r="F290" s="2">
        <f t="shared" ca="1" si="48"/>
        <v>206994.07215970228</v>
      </c>
      <c r="G290" s="2">
        <f t="shared" ca="1" si="46"/>
        <v>147227.73660199184</v>
      </c>
      <c r="H290" s="2">
        <f ca="1">[2]!Uniform($T$19,$U$20)</f>
        <v>41318.830043118251</v>
      </c>
      <c r="I290" s="2">
        <f t="shared" ca="1" si="47"/>
        <v>188546.56664511008</v>
      </c>
      <c r="J290" s="2">
        <f t="shared" ca="1" si="44"/>
        <v>18447</v>
      </c>
    </row>
    <row r="291" spans="1:10" x14ac:dyDescent="0.25">
      <c r="A291" s="8">
        <f t="array" aca="1" ref="A291:B291" ca="1">[2]!CorrelatedUniform($C$31:$D$32)</f>
        <v>0.92503082752227794</v>
      </c>
      <c r="B291" s="10">
        <f ca="1"/>
        <v>0.22205646039472127</v>
      </c>
      <c r="D291" s="3">
        <f ca="1">[2]!TriangularRnd(A291,$F$18,$G$18,$H$18)</f>
        <v>440.5053562820259</v>
      </c>
      <c r="E291" s="2">
        <f t="shared" ca="1" si="45"/>
        <v>461.73667943509571</v>
      </c>
      <c r="F291" s="2">
        <f t="shared" ca="1" si="48"/>
        <v>203397.48048303643</v>
      </c>
      <c r="G291" s="2">
        <f t="shared" ca="1" si="46"/>
        <v>124201.39018510999</v>
      </c>
      <c r="H291" s="2">
        <f ca="1">[2]!Uniform($T$19,$U$20)</f>
        <v>41242.902049140015</v>
      </c>
      <c r="I291" s="2">
        <f t="shared" ca="1" si="47"/>
        <v>165444.29223425</v>
      </c>
      <c r="J291" s="2">
        <f t="shared" ca="1" si="44"/>
        <v>37953</v>
      </c>
    </row>
    <row r="292" spans="1:10" x14ac:dyDescent="0.25">
      <c r="A292" s="8">
        <f t="array" aca="1" ref="A292:B292" ca="1">[2]!CorrelatedUniform($C$31:$D$32)</f>
        <v>0.53301417827606168</v>
      </c>
      <c r="B292" s="10">
        <f ca="1"/>
        <v>3.8242511676126398E-2</v>
      </c>
      <c r="D292" s="3">
        <f ca="1">[2]!TriangularRnd(A292,$F$18,$G$18,$H$18)</f>
        <v>409.46661334610394</v>
      </c>
      <c r="E292" s="2">
        <f t="shared" ca="1" si="45"/>
        <v>411.42723611848317</v>
      </c>
      <c r="F292" s="2">
        <f t="shared" ca="1" si="48"/>
        <v>168465.71701178316</v>
      </c>
      <c r="G292" s="2">
        <f t="shared" ca="1" si="46"/>
        <v>138322.02971921387</v>
      </c>
      <c r="H292" s="2">
        <f ca="1">[2]!Uniform($T$19,$U$20)</f>
        <v>33914.660755259058</v>
      </c>
      <c r="I292" s="2">
        <f t="shared" ca="1" si="47"/>
        <v>172236.69047447294</v>
      </c>
      <c r="J292" s="2">
        <f t="shared" ca="1" si="44"/>
        <v>-3771</v>
      </c>
    </row>
    <row r="293" spans="1:10" x14ac:dyDescent="0.25">
      <c r="A293" s="8">
        <f t="array" aca="1" ref="A293:B293" ca="1">[2]!CorrelatedUniform($C$31:$D$32)</f>
        <v>0.49042642116546664</v>
      </c>
      <c r="B293" s="10">
        <f ca="1"/>
        <v>0.84987564002117977</v>
      </c>
      <c r="D293" s="3">
        <f ca="1">[2]!TriangularRnd(A293,$F$18,$G$18,$H$18)</f>
        <v>407.15170209832422</v>
      </c>
      <c r="E293" s="2">
        <f t="shared" ca="1" si="45"/>
        <v>551.79500832415738</v>
      </c>
      <c r="F293" s="2">
        <f t="shared" ca="1" si="48"/>
        <v>224664.27684853965</v>
      </c>
      <c r="G293" s="2">
        <f t="shared" ca="1" si="46"/>
        <v>180668.122825948</v>
      </c>
      <c r="H293" s="2">
        <f ca="1">[2]!Uniform($T$19,$U$20)</f>
        <v>31460.37379690634</v>
      </c>
      <c r="I293" s="2">
        <f t="shared" ca="1" si="47"/>
        <v>212128.49662285435</v>
      </c>
      <c r="J293" s="2">
        <f t="shared" ca="1" si="44"/>
        <v>12535</v>
      </c>
    </row>
    <row r="294" spans="1:10" x14ac:dyDescent="0.25">
      <c r="A294" s="8">
        <f t="array" aca="1" ref="A294:B294" ca="1">[2]!CorrelatedUniform($C$31:$D$32)</f>
        <v>0.61338210105895974</v>
      </c>
      <c r="B294" s="10">
        <f ca="1"/>
        <v>0.78190098380823325</v>
      </c>
      <c r="D294" s="3">
        <f ca="1">[2]!TriangularRnd(A294,$F$18,$G$18,$H$18)</f>
        <v>414.13331978056351</v>
      </c>
      <c r="E294" s="2">
        <f t="shared" ca="1" si="45"/>
        <v>538.93147194074504</v>
      </c>
      <c r="F294" s="2">
        <f t="shared" ca="1" si="48"/>
        <v>223189.47960904636</v>
      </c>
      <c r="G294" s="2">
        <f t="shared" ca="1" si="46"/>
        <v>52486.731008653223</v>
      </c>
      <c r="H294" s="2">
        <f ca="1">[2]!Uniform($T$19,$U$20)</f>
        <v>38518.661602315318</v>
      </c>
      <c r="I294" s="2">
        <f t="shared" ca="1" si="47"/>
        <v>91005.392610968542</v>
      </c>
      <c r="J294" s="2">
        <f t="shared" ca="1" si="44"/>
        <v>132184</v>
      </c>
    </row>
    <row r="295" spans="1:10" x14ac:dyDescent="0.25">
      <c r="A295" s="8">
        <f t="array" aca="1" ref="A295:B295" ca="1">[2]!CorrelatedUniform($C$31:$D$32)</f>
        <v>0.82957601547241144</v>
      </c>
      <c r="B295" s="10">
        <f ca="1"/>
        <v>0.14963694333416536</v>
      </c>
      <c r="D295" s="3">
        <f ca="1">[2]!TriangularRnd(A295,$F$18,$G$18,$H$18)</f>
        <v>429.96965392120575</v>
      </c>
      <c r="E295" s="2">
        <f t="shared" ca="1" si="45"/>
        <v>448.10041150033743</v>
      </c>
      <c r="F295" s="2">
        <f t="shared" ca="1" si="48"/>
        <v>192669.57885474997</v>
      </c>
      <c r="G295" s="2">
        <f t="shared" ca="1" si="46"/>
        <v>152581.16998951495</v>
      </c>
      <c r="H295" s="2">
        <f ca="1">[2]!Uniform($T$19,$U$20)</f>
        <v>42941.511209479679</v>
      </c>
      <c r="I295" s="2">
        <f t="shared" ca="1" si="47"/>
        <v>195522.68119899463</v>
      </c>
      <c r="J295" s="2">
        <f t="shared" ca="1" si="44"/>
        <v>-2854</v>
      </c>
    </row>
    <row r="296" spans="1:10" x14ac:dyDescent="0.25">
      <c r="A296" s="8">
        <f t="array" aca="1" ref="A296:B296" ca="1">[2]!CorrelatedUniform($C$31:$D$32)</f>
        <v>0.60611319541931119</v>
      </c>
      <c r="B296" s="10">
        <f ca="1"/>
        <v>0.4152027520987725</v>
      </c>
      <c r="D296" s="3">
        <f ca="1">[2]!TriangularRnd(A296,$F$18,$G$18,$H$18)</f>
        <v>413.69240055697225</v>
      </c>
      <c r="E296" s="2">
        <f t="shared" ca="1" si="45"/>
        <v>489.29092384550177</v>
      </c>
      <c r="F296" s="2">
        <f t="shared" ca="1" si="48"/>
        <v>202415.93685638433</v>
      </c>
      <c r="G296" s="2">
        <f t="shared" ca="1" si="46"/>
        <v>171826.62321406332</v>
      </c>
      <c r="H296" s="2">
        <f ca="1">[2]!Uniform($T$19,$U$20)</f>
        <v>28391.333353191065</v>
      </c>
      <c r="I296" s="2">
        <f t="shared" ca="1" si="47"/>
        <v>200217.95656725438</v>
      </c>
      <c r="J296" s="2">
        <f t="shared" ref="J296:J359" ca="1" si="49">INT(F296-I296)</f>
        <v>2197</v>
      </c>
    </row>
    <row r="297" spans="1:10" x14ac:dyDescent="0.25">
      <c r="A297" s="8">
        <f t="array" aca="1" ref="A297:B297" ca="1">[2]!CorrelatedUniform($C$31:$D$32)</f>
        <v>0.19414603710174549</v>
      </c>
      <c r="B297" s="10">
        <f ca="1"/>
        <v>0.38556424198321559</v>
      </c>
      <c r="D297" s="3">
        <f ca="1">[2]!TriangularRnd(A297,$F$18,$G$18,$H$18)</f>
        <v>387.47129777259363</v>
      </c>
      <c r="E297" s="2">
        <f t="shared" ref="E297:E360" ca="1" si="50">_xlfn.NORM.INV(B297,$G$24,$G$24*$H$24)</f>
        <v>485.45504462784078</v>
      </c>
      <c r="F297" s="2">
        <f t="shared" ca="1" si="48"/>
        <v>188099.89615220184</v>
      </c>
      <c r="G297" s="2">
        <f t="shared" ref="G297:G360" ca="1" si="51">_xlfn.NORM.INV(RAND(),$S$19,$R$21)*D297</f>
        <v>182105.84196727973</v>
      </c>
      <c r="H297" s="2">
        <f ca="1">[2]!Uniform($T$19,$U$20)</f>
        <v>44054.731987352636</v>
      </c>
      <c r="I297" s="2">
        <f t="shared" ref="I297:I360" ca="1" si="52">G297+H297</f>
        <v>226160.57395463236</v>
      </c>
      <c r="J297" s="2">
        <f t="shared" ca="1" si="49"/>
        <v>-38061</v>
      </c>
    </row>
    <row r="298" spans="1:10" x14ac:dyDescent="0.25">
      <c r="A298" s="8">
        <f t="array" aca="1" ref="A298:B298" ca="1">[2]!CorrelatedUniform($C$31:$D$32)</f>
        <v>0.97020351886749268</v>
      </c>
      <c r="B298" s="10">
        <f ca="1"/>
        <v>0.12278063623723488</v>
      </c>
      <c r="D298" s="3">
        <f ca="1">[2]!TriangularRnd(A298,$F$18,$G$18,$H$18)</f>
        <v>448.174005231178</v>
      </c>
      <c r="E298" s="2">
        <f t="shared" ca="1" si="50"/>
        <v>441.94008580163342</v>
      </c>
      <c r="F298" s="2">
        <f t="shared" ref="F298:F361" ca="1" si="53">D298*E298</f>
        <v>198066.05832592852</v>
      </c>
      <c r="G298" s="2">
        <f t="shared" ca="1" si="51"/>
        <v>208198.24262028595</v>
      </c>
      <c r="H298" s="2">
        <f ca="1">[2]!Uniform($T$19,$U$20)</f>
        <v>34612.993323419825</v>
      </c>
      <c r="I298" s="2">
        <f t="shared" ca="1" si="52"/>
        <v>242811.23594370577</v>
      </c>
      <c r="J298" s="2">
        <f t="shared" ca="1" si="49"/>
        <v>-44746</v>
      </c>
    </row>
    <row r="299" spans="1:10" x14ac:dyDescent="0.25">
      <c r="A299" s="8">
        <f t="array" aca="1" ref="A299:B299" ca="1">[2]!CorrelatedUniform($C$31:$D$32)</f>
        <v>0.65037429332733154</v>
      </c>
      <c r="B299" s="10">
        <f ca="1"/>
        <v>0.64796032180491836</v>
      </c>
      <c r="D299" s="3">
        <f ca="1">[2]!TriangularRnd(A299,$F$18,$G$18,$H$18)</f>
        <v>416.44437081345399</v>
      </c>
      <c r="E299" s="2">
        <f t="shared" ca="1" si="50"/>
        <v>518.99097836134058</v>
      </c>
      <c r="F299" s="2">
        <f t="shared" ca="1" si="53"/>
        <v>216130.87144154738</v>
      </c>
      <c r="G299" s="2">
        <f t="shared" ca="1" si="51"/>
        <v>142933.86641295144</v>
      </c>
      <c r="H299" s="2">
        <f ca="1">[2]!Uniform($T$19,$U$20)</f>
        <v>30898.438476564621</v>
      </c>
      <c r="I299" s="2">
        <f t="shared" ca="1" si="52"/>
        <v>173832.30488951606</v>
      </c>
      <c r="J299" s="2">
        <f t="shared" ca="1" si="49"/>
        <v>42298</v>
      </c>
    </row>
    <row r="300" spans="1:10" x14ac:dyDescent="0.25">
      <c r="A300" s="8">
        <f t="array" aca="1" ref="A300:B300" ca="1">[2]!CorrelatedUniform($C$31:$D$32)</f>
        <v>8.9496731758117495E-2</v>
      </c>
      <c r="B300" s="10">
        <f ca="1"/>
        <v>0.85449884358540995</v>
      </c>
      <c r="D300" s="3">
        <f ca="1">[2]!TriangularRnd(A300,$F$18,$G$18,$H$18)</f>
        <v>376.75063198050816</v>
      </c>
      <c r="E300" s="2">
        <f t="shared" ca="1" si="50"/>
        <v>552.79626844354539</v>
      </c>
      <c r="F300" s="2">
        <f t="shared" ca="1" si="53"/>
        <v>208266.34349257237</v>
      </c>
      <c r="G300" s="2">
        <f t="shared" ca="1" si="51"/>
        <v>171477.85975433383</v>
      </c>
      <c r="H300" s="2">
        <f ca="1">[2]!Uniform($T$19,$U$20)</f>
        <v>35670.83794592823</v>
      </c>
      <c r="I300" s="2">
        <f t="shared" ca="1" si="52"/>
        <v>207148.69770026207</v>
      </c>
      <c r="J300" s="2">
        <f t="shared" ca="1" si="49"/>
        <v>1117</v>
      </c>
    </row>
    <row r="301" spans="1:10" x14ac:dyDescent="0.25">
      <c r="A301" s="8">
        <f t="array" aca="1" ref="A301:B301" ca="1">[2]!CorrelatedUniform($C$31:$D$32)</f>
        <v>0.11099255084991443</v>
      </c>
      <c r="B301" s="10">
        <f ca="1"/>
        <v>0.76710632052599514</v>
      </c>
      <c r="D301" s="3">
        <f ca="1">[2]!TriangularRnd(A301,$F$18,$G$18,$H$18)</f>
        <v>379.32700197382604</v>
      </c>
      <c r="E301" s="2">
        <f t="shared" ca="1" si="50"/>
        <v>536.46751925753551</v>
      </c>
      <c r="F301" s="2">
        <f t="shared" ca="1" si="53"/>
        <v>203496.61573629672</v>
      </c>
      <c r="G301" s="2">
        <f t="shared" ca="1" si="51"/>
        <v>105481.17317999093</v>
      </c>
      <c r="H301" s="2">
        <f ca="1">[2]!Uniform($T$19,$U$20)</f>
        <v>40398.684545811913</v>
      </c>
      <c r="I301" s="2">
        <f t="shared" ca="1" si="52"/>
        <v>145879.85772580284</v>
      </c>
      <c r="J301" s="2">
        <f t="shared" ca="1" si="49"/>
        <v>57616</v>
      </c>
    </row>
    <row r="302" spans="1:10" x14ac:dyDescent="0.25">
      <c r="A302" s="8">
        <f t="array" aca="1" ref="A302:B302" ca="1">[2]!CorrelatedUniform($C$31:$D$32)</f>
        <v>0.15168368816375782</v>
      </c>
      <c r="B302" s="10">
        <f ca="1"/>
        <v>0.7568928607081884</v>
      </c>
      <c r="D302" s="3">
        <f ca="1">[2]!TriangularRnd(A302,$F$18,$G$18,$H$18)</f>
        <v>383.59453701776908</v>
      </c>
      <c r="E302" s="2">
        <f t="shared" ca="1" si="50"/>
        <v>534.81713176893606</v>
      </c>
      <c r="F302" s="2">
        <f t="shared" ca="1" si="53"/>
        <v>205152.93005007622</v>
      </c>
      <c r="G302" s="2">
        <f t="shared" ca="1" si="51"/>
        <v>177921.14372139599</v>
      </c>
      <c r="H302" s="2">
        <f ca="1">[2]!Uniform($T$19,$U$20)</f>
        <v>24979.934083219254</v>
      </c>
      <c r="I302" s="2">
        <f t="shared" ca="1" si="52"/>
        <v>202901.07780461526</v>
      </c>
      <c r="J302" s="2">
        <f t="shared" ca="1" si="49"/>
        <v>2251</v>
      </c>
    </row>
    <row r="303" spans="1:10" x14ac:dyDescent="0.25">
      <c r="A303" s="8">
        <f t="array" aca="1" ref="A303:B303" ca="1">[2]!CorrelatedUniform($C$31:$D$32)</f>
        <v>0.31762313842773449</v>
      </c>
      <c r="B303" s="10">
        <f ca="1"/>
        <v>0.78959544150916794</v>
      </c>
      <c r="D303" s="3">
        <f ca="1">[2]!TriangularRnd(A303,$F$18,$G$18,$H$18)</f>
        <v>396.78996836588152</v>
      </c>
      <c r="E303" s="2">
        <f t="shared" ca="1" si="50"/>
        <v>540.25091522792957</v>
      </c>
      <c r="F303" s="2">
        <f t="shared" ca="1" si="53"/>
        <v>214366.14356292872</v>
      </c>
      <c r="G303" s="2">
        <f t="shared" ca="1" si="51"/>
        <v>110429.58937195342</v>
      </c>
      <c r="H303" s="2">
        <f ca="1">[2]!Uniform($T$19,$U$20)</f>
        <v>29587.65750473522</v>
      </c>
      <c r="I303" s="2">
        <f t="shared" ca="1" si="52"/>
        <v>140017.24687668864</v>
      </c>
      <c r="J303" s="2">
        <f t="shared" ca="1" si="49"/>
        <v>74348</v>
      </c>
    </row>
    <row r="304" spans="1:10" x14ac:dyDescent="0.25">
      <c r="A304" s="8">
        <f t="array" aca="1" ref="A304:B304" ca="1">[2]!CorrelatedUniform($C$31:$D$32)</f>
        <v>0.73714172840118397</v>
      </c>
      <c r="B304" s="10">
        <f ca="1"/>
        <v>0.61922306785546644</v>
      </c>
      <c r="D304" s="3">
        <f ca="1">[2]!TriangularRnd(A304,$F$18,$G$18,$H$18)</f>
        <v>422.40072095051369</v>
      </c>
      <c r="E304" s="2">
        <f t="shared" ca="1" si="50"/>
        <v>515.17204605248719</v>
      </c>
      <c r="F304" s="2">
        <f t="shared" ca="1" si="53"/>
        <v>217609.04366612184</v>
      </c>
      <c r="G304" s="2">
        <f t="shared" ca="1" si="51"/>
        <v>92919.901962508447</v>
      </c>
      <c r="H304" s="2">
        <f ca="1">[2]!Uniform($T$19,$U$20)</f>
        <v>35984.899907252613</v>
      </c>
      <c r="I304" s="2">
        <f t="shared" ca="1" si="52"/>
        <v>128904.80186976105</v>
      </c>
      <c r="J304" s="2">
        <f t="shared" ca="1" si="49"/>
        <v>88704</v>
      </c>
    </row>
    <row r="305" spans="1:10" x14ac:dyDescent="0.25">
      <c r="A305" s="8">
        <f t="array" aca="1" ref="A305:B305" ca="1">[2]!CorrelatedUniform($C$31:$D$32)</f>
        <v>0.86712956428527821</v>
      </c>
      <c r="B305" s="10">
        <f ca="1"/>
        <v>0.33267883108937668</v>
      </c>
      <c r="D305" s="3">
        <f ca="1">[2]!TriangularRnd(A305,$F$18,$G$18,$H$18)</f>
        <v>433.63090010943819</v>
      </c>
      <c r="E305" s="2">
        <f t="shared" ca="1" si="50"/>
        <v>478.37359696255913</v>
      </c>
      <c r="F305" s="2">
        <f t="shared" ca="1" si="53"/>
        <v>207437.57343946412</v>
      </c>
      <c r="G305" s="2">
        <f t="shared" ca="1" si="51"/>
        <v>175658.46165249657</v>
      </c>
      <c r="H305" s="2">
        <f ca="1">[2]!Uniform($T$19,$U$20)</f>
        <v>28504.578620611072</v>
      </c>
      <c r="I305" s="2">
        <f t="shared" ca="1" si="52"/>
        <v>204163.04027310765</v>
      </c>
      <c r="J305" s="2">
        <f t="shared" ca="1" si="49"/>
        <v>3274</v>
      </c>
    </row>
    <row r="306" spans="1:10" x14ac:dyDescent="0.25">
      <c r="A306" s="8">
        <f t="array" aca="1" ref="A306:B306" ca="1">[2]!CorrelatedUniform($C$31:$D$32)</f>
        <v>0.2512584924697876</v>
      </c>
      <c r="B306" s="10">
        <f ca="1"/>
        <v>0.61597050899560446</v>
      </c>
      <c r="D306" s="3">
        <f ca="1">[2]!TriangularRnd(A306,$F$18,$G$18,$H$18)</f>
        <v>392.06671244830278</v>
      </c>
      <c r="E306" s="2">
        <f t="shared" ca="1" si="50"/>
        <v>514.74573893591014</v>
      </c>
      <c r="F306" s="2">
        <f t="shared" ca="1" si="53"/>
        <v>201814.66961137461</v>
      </c>
      <c r="G306" s="2">
        <f t="shared" ca="1" si="51"/>
        <v>195006.42404484417</v>
      </c>
      <c r="H306" s="2">
        <f ca="1">[2]!Uniform($T$19,$U$20)</f>
        <v>27190.167807493555</v>
      </c>
      <c r="I306" s="2">
        <f t="shared" ca="1" si="52"/>
        <v>222196.59185233773</v>
      </c>
      <c r="J306" s="2">
        <f t="shared" ca="1" si="49"/>
        <v>-20382</v>
      </c>
    </row>
    <row r="307" spans="1:10" x14ac:dyDescent="0.25">
      <c r="A307" s="8">
        <f t="array" aca="1" ref="A307:B307" ca="1">[2]!CorrelatedUniform($C$31:$D$32)</f>
        <v>2.7615666389465367E-2</v>
      </c>
      <c r="B307" s="10">
        <f ca="1"/>
        <v>0.99168449247059742</v>
      </c>
      <c r="D307" s="3">
        <f ca="1">[2]!TriangularRnd(A307,$F$18,$G$18,$H$18)</f>
        <v>366.67259926276529</v>
      </c>
      <c r="E307" s="2">
        <f t="shared" ca="1" si="50"/>
        <v>619.73825614571285</v>
      </c>
      <c r="F307" s="2">
        <f t="shared" ca="1" si="53"/>
        <v>227241.03724352195</v>
      </c>
      <c r="G307" s="2">
        <f t="shared" ca="1" si="51"/>
        <v>159025.9435341238</v>
      </c>
      <c r="H307" s="2">
        <f ca="1">[2]!Uniform($T$19,$U$20)</f>
        <v>38271.431353864624</v>
      </c>
      <c r="I307" s="2">
        <f t="shared" ca="1" si="52"/>
        <v>197297.37488798844</v>
      </c>
      <c r="J307" s="2">
        <f t="shared" ca="1" si="49"/>
        <v>29943</v>
      </c>
    </row>
    <row r="308" spans="1:10" x14ac:dyDescent="0.25">
      <c r="A308" s="8">
        <f t="array" aca="1" ref="A308:B308" ca="1">[2]!CorrelatedUniform($C$31:$D$32)</f>
        <v>0.81969487667083751</v>
      </c>
      <c r="B308" s="10">
        <f ca="1"/>
        <v>0.92355867520565593</v>
      </c>
      <c r="D308" s="3">
        <f ca="1">[2]!TriangularRnd(A308,$F$18,$G$18,$H$18)</f>
        <v>429.07544859404936</v>
      </c>
      <c r="E308" s="2">
        <f t="shared" ca="1" si="50"/>
        <v>571.47115732239695</v>
      </c>
      <c r="F308" s="2">
        <f t="shared" ca="1" si="53"/>
        <v>245204.24318666803</v>
      </c>
      <c r="G308" s="2">
        <f t="shared" ca="1" si="51"/>
        <v>199641.74379034279</v>
      </c>
      <c r="H308" s="2">
        <f ca="1">[2]!Uniform($T$19,$U$20)</f>
        <v>33374.966944177089</v>
      </c>
      <c r="I308" s="2">
        <f t="shared" ca="1" si="52"/>
        <v>233016.71073451987</v>
      </c>
      <c r="J308" s="2">
        <f t="shared" ca="1" si="49"/>
        <v>12187</v>
      </c>
    </row>
    <row r="309" spans="1:10" x14ac:dyDescent="0.25">
      <c r="A309" s="8">
        <f t="array" aca="1" ref="A309:B309" ca="1">[2]!CorrelatedUniform($C$31:$D$32)</f>
        <v>0.21197068691253676</v>
      </c>
      <c r="B309" s="10">
        <f ca="1"/>
        <v>0.98635639456418478</v>
      </c>
      <c r="D309" s="3">
        <f ca="1">[2]!TriangularRnd(A309,$F$18,$G$18,$H$18)</f>
        <v>388.97054508134084</v>
      </c>
      <c r="E309" s="2">
        <f t="shared" ca="1" si="50"/>
        <v>610.36922317703863</v>
      </c>
      <c r="F309" s="2">
        <f t="shared" ca="1" si="53"/>
        <v>237415.6494400473</v>
      </c>
      <c r="G309" s="2">
        <f t="shared" ca="1" si="51"/>
        <v>171592.57839527677</v>
      </c>
      <c r="H309" s="2">
        <f ca="1">[2]!Uniform($T$19,$U$20)</f>
        <v>33199.899963803291</v>
      </c>
      <c r="I309" s="2">
        <f t="shared" ca="1" si="52"/>
        <v>204792.47835908007</v>
      </c>
      <c r="J309" s="2">
        <f t="shared" ca="1" si="49"/>
        <v>32623</v>
      </c>
    </row>
    <row r="310" spans="1:10" x14ac:dyDescent="0.25">
      <c r="A310" s="8">
        <f t="array" aca="1" ref="A310:B310" ca="1">[2]!CorrelatedUniform($C$31:$D$32)</f>
        <v>0.36773610115051281</v>
      </c>
      <c r="B310" s="10">
        <f ca="1"/>
        <v>0.43117045984289998</v>
      </c>
      <c r="D310" s="3">
        <f ca="1">[2]!TriangularRnd(A310,$F$18,$G$18,$H$18)</f>
        <v>400.03601551679145</v>
      </c>
      <c r="E310" s="2">
        <f t="shared" ca="1" si="50"/>
        <v>491.33024775336327</v>
      </c>
      <c r="F310" s="2">
        <f t="shared" ca="1" si="53"/>
        <v>196549.79461413343</v>
      </c>
      <c r="G310" s="2">
        <f t="shared" ca="1" si="51"/>
        <v>120272.96757358579</v>
      </c>
      <c r="H310" s="2">
        <f ca="1">[2]!Uniform($T$19,$U$20)</f>
        <v>35161.490764168717</v>
      </c>
      <c r="I310" s="2">
        <f t="shared" ca="1" si="52"/>
        <v>155434.45833775451</v>
      </c>
      <c r="J310" s="2">
        <f t="shared" ca="1" si="49"/>
        <v>41115</v>
      </c>
    </row>
    <row r="311" spans="1:10" x14ac:dyDescent="0.25">
      <c r="A311" s="8">
        <f t="array" aca="1" ref="A311:B311" ca="1">[2]!CorrelatedUniform($C$31:$D$32)</f>
        <v>0.52032709121704102</v>
      </c>
      <c r="B311" s="10">
        <f ca="1"/>
        <v>0.56827990992948529</v>
      </c>
      <c r="D311" s="3">
        <f ca="1">[2]!TriangularRnd(A311,$F$18,$G$18,$H$18)</f>
        <v>408.76782121559057</v>
      </c>
      <c r="E311" s="2">
        <f t="shared" ca="1" si="50"/>
        <v>508.59983138857342</v>
      </c>
      <c r="F311" s="2">
        <f t="shared" ca="1" si="53"/>
        <v>207899.2449473239</v>
      </c>
      <c r="G311" s="2">
        <f t="shared" ca="1" si="51"/>
        <v>143089.81226515333</v>
      </c>
      <c r="H311" s="2">
        <f ca="1">[2]!Uniform($T$19,$U$20)</f>
        <v>32622.249381693626</v>
      </c>
      <c r="I311" s="2">
        <f t="shared" ca="1" si="52"/>
        <v>175712.06164684697</v>
      </c>
      <c r="J311" s="2">
        <f t="shared" ca="1" si="49"/>
        <v>32187</v>
      </c>
    </row>
    <row r="312" spans="1:10" x14ac:dyDescent="0.25">
      <c r="A312" s="8">
        <f t="array" aca="1" ref="A312:B312" ca="1">[2]!CorrelatedUniform($C$31:$D$32)</f>
        <v>0.59455645084381137</v>
      </c>
      <c r="B312" s="10">
        <f ca="1"/>
        <v>0.42363712499395062</v>
      </c>
      <c r="D312" s="3">
        <f ca="1">[2]!TriangularRnd(A312,$F$18,$G$18,$H$18)</f>
        <v>412.99968208710169</v>
      </c>
      <c r="E312" s="2">
        <f t="shared" ca="1" si="50"/>
        <v>490.37012800068629</v>
      </c>
      <c r="F312" s="2">
        <f t="shared" ca="1" si="53"/>
        <v>202522.70696929481</v>
      </c>
      <c r="G312" s="2">
        <f t="shared" ca="1" si="51"/>
        <v>213594.21332064859</v>
      </c>
      <c r="H312" s="2">
        <f ca="1">[2]!Uniform($T$19,$U$20)</f>
        <v>28079.539139426579</v>
      </c>
      <c r="I312" s="2">
        <f t="shared" ca="1" si="52"/>
        <v>241673.75246007516</v>
      </c>
      <c r="J312" s="2">
        <f t="shared" ca="1" si="49"/>
        <v>-39152</v>
      </c>
    </row>
    <row r="313" spans="1:10" x14ac:dyDescent="0.25">
      <c r="A313" s="8">
        <f t="array" aca="1" ref="A313:B313" ca="1">[2]!CorrelatedUniform($C$31:$D$32)</f>
        <v>0.90934360027313244</v>
      </c>
      <c r="B313" s="10">
        <f ca="1"/>
        <v>0.39400704765846939</v>
      </c>
      <c r="D313" s="3">
        <f ca="1">[2]!TriangularRnd(A313,$F$18,$G$18,$H$18)</f>
        <v>438.437386452346</v>
      </c>
      <c r="E313" s="2">
        <f t="shared" ca="1" si="50"/>
        <v>486.5554845886976</v>
      </c>
      <c r="F313" s="2">
        <f t="shared" ca="1" si="53"/>
        <v>213324.11502712328</v>
      </c>
      <c r="G313" s="2">
        <f t="shared" ca="1" si="51"/>
        <v>169538.31728464979</v>
      </c>
      <c r="H313" s="2">
        <f ca="1">[2]!Uniform($T$19,$U$20)</f>
        <v>37854.622242740836</v>
      </c>
      <c r="I313" s="2">
        <f t="shared" ca="1" si="52"/>
        <v>207392.93952739064</v>
      </c>
      <c r="J313" s="2">
        <f t="shared" ca="1" si="49"/>
        <v>5931</v>
      </c>
    </row>
    <row r="314" spans="1:10" x14ac:dyDescent="0.25">
      <c r="A314" s="8">
        <f t="array" aca="1" ref="A314:B314" ca="1">[2]!CorrelatedUniform($C$31:$D$32)</f>
        <v>0.72770822048187278</v>
      </c>
      <c r="B314" s="10">
        <f ca="1"/>
        <v>0.20232658203539358</v>
      </c>
      <c r="D314" s="3">
        <f ca="1">[2]!TriangularRnd(A314,$F$18,$G$18,$H$18)</f>
        <v>421.70964566760199</v>
      </c>
      <c r="E314" s="2">
        <f t="shared" ca="1" si="50"/>
        <v>458.33301427387016</v>
      </c>
      <c r="F314" s="2">
        <f t="shared" ca="1" si="53"/>
        <v>193283.45304719775</v>
      </c>
      <c r="G314" s="2">
        <f t="shared" ca="1" si="51"/>
        <v>81249.089092283713</v>
      </c>
      <c r="H314" s="2">
        <f ca="1">[2]!Uniform($T$19,$U$20)</f>
        <v>37631.205150159374</v>
      </c>
      <c r="I314" s="2">
        <f t="shared" ca="1" si="52"/>
        <v>118880.29424244308</v>
      </c>
      <c r="J314" s="2">
        <f t="shared" ca="1" si="49"/>
        <v>74403</v>
      </c>
    </row>
    <row r="315" spans="1:10" x14ac:dyDescent="0.25">
      <c r="A315" s="8">
        <f t="array" aca="1" ref="A315:B315" ca="1">[2]!CorrelatedUniform($C$31:$D$32)</f>
        <v>0.94856154918670654</v>
      </c>
      <c r="B315" s="10">
        <f ca="1"/>
        <v>0.36462151795144587</v>
      </c>
      <c r="D315" s="3">
        <f ca="1">[2]!TriangularRnd(A315,$F$18,$G$18,$H$18)</f>
        <v>444.06763358423393</v>
      </c>
      <c r="E315" s="2">
        <f t="shared" ca="1" si="50"/>
        <v>482.69336808638724</v>
      </c>
      <c r="F315" s="2">
        <f t="shared" ca="1" si="53"/>
        <v>214348.50171292556</v>
      </c>
      <c r="G315" s="2">
        <f t="shared" ca="1" si="51"/>
        <v>134260.62944916077</v>
      </c>
      <c r="H315" s="2">
        <f ca="1">[2]!Uniform($T$19,$U$20)</f>
        <v>28170.379109127916</v>
      </c>
      <c r="I315" s="2">
        <f t="shared" ca="1" si="52"/>
        <v>162431.00855828868</v>
      </c>
      <c r="J315" s="2">
        <f t="shared" ca="1" si="49"/>
        <v>51917</v>
      </c>
    </row>
    <row r="316" spans="1:10" x14ac:dyDescent="0.25">
      <c r="A316" s="8">
        <f t="array" aca="1" ref="A316:B316" ca="1">[2]!CorrelatedUniform($C$31:$D$32)</f>
        <v>0.35495483875274664</v>
      </c>
      <c r="B316" s="10">
        <f ca="1"/>
        <v>0.8140194599804611</v>
      </c>
      <c r="D316" s="3">
        <f ca="1">[2]!TriangularRnd(A316,$F$18,$G$18,$H$18)</f>
        <v>399.23028931981361</v>
      </c>
      <c r="E316" s="2">
        <f t="shared" ca="1" si="50"/>
        <v>544.64029931198377</v>
      </c>
      <c r="F316" s="2">
        <f t="shared" ca="1" si="53"/>
        <v>217436.90426955317</v>
      </c>
      <c r="G316" s="2">
        <f t="shared" ca="1" si="51"/>
        <v>127376.59639412416</v>
      </c>
      <c r="H316" s="2">
        <f ca="1">[2]!Uniform($T$19,$U$20)</f>
        <v>44761.020339040027</v>
      </c>
      <c r="I316" s="2">
        <f t="shared" ca="1" si="52"/>
        <v>172137.61673316418</v>
      </c>
      <c r="J316" s="2">
        <f t="shared" ca="1" si="49"/>
        <v>45299</v>
      </c>
    </row>
    <row r="317" spans="1:10" x14ac:dyDescent="0.25">
      <c r="A317" s="8">
        <f t="array" aca="1" ref="A317:B317" ca="1">[2]!CorrelatedUniform($C$31:$D$32)</f>
        <v>0.26691782474517833</v>
      </c>
      <c r="B317" s="10">
        <f ca="1"/>
        <v>0.42419713915519336</v>
      </c>
      <c r="D317" s="3">
        <f ca="1">[2]!TriangularRnd(A317,$F$18,$G$18,$H$18)</f>
        <v>393.23260119530897</v>
      </c>
      <c r="E317" s="2">
        <f t="shared" ca="1" si="50"/>
        <v>490.44161945087961</v>
      </c>
      <c r="F317" s="2">
        <f t="shared" ca="1" si="53"/>
        <v>192857.63375110924</v>
      </c>
      <c r="G317" s="2">
        <f t="shared" ca="1" si="51"/>
        <v>142690.25120425937</v>
      </c>
      <c r="H317" s="2">
        <f ca="1">[2]!Uniform($T$19,$U$20)</f>
        <v>30474.272132385398</v>
      </c>
      <c r="I317" s="2">
        <f t="shared" ca="1" si="52"/>
        <v>173164.52333664478</v>
      </c>
      <c r="J317" s="2">
        <f t="shared" ca="1" si="49"/>
        <v>19693</v>
      </c>
    </row>
    <row r="318" spans="1:10" x14ac:dyDescent="0.25">
      <c r="A318" s="8">
        <f t="array" aca="1" ref="A318:B318" ca="1">[2]!CorrelatedUniform($C$31:$D$32)</f>
        <v>0.60601556301116966</v>
      </c>
      <c r="B318" s="10">
        <f ca="1"/>
        <v>0.91651207919158506</v>
      </c>
      <c r="D318" s="3">
        <f ca="1">[2]!TriangularRnd(A318,$F$18,$G$18,$H$18)</f>
        <v>413.68650615927373</v>
      </c>
      <c r="E318" s="2">
        <f t="shared" ca="1" si="50"/>
        <v>569.09932575993548</v>
      </c>
      <c r="F318" s="2">
        <f t="shared" ca="1" si="53"/>
        <v>235428.71173122607</v>
      </c>
      <c r="G318" s="2">
        <f t="shared" ca="1" si="51"/>
        <v>206110.5357463551</v>
      </c>
      <c r="H318" s="2">
        <f ca="1">[2]!Uniform($T$19,$U$20)</f>
        <v>36959.637543109107</v>
      </c>
      <c r="I318" s="2">
        <f t="shared" ca="1" si="52"/>
        <v>243070.1732894642</v>
      </c>
      <c r="J318" s="2">
        <f t="shared" ca="1" si="49"/>
        <v>-7642</v>
      </c>
    </row>
    <row r="319" spans="1:10" x14ac:dyDescent="0.25">
      <c r="A319" s="8">
        <f t="array" aca="1" ref="A319:B319" ca="1">[2]!CorrelatedUniform($C$31:$D$32)</f>
        <v>0.52453720569610596</v>
      </c>
      <c r="B319" s="10">
        <f ca="1"/>
        <v>0.14743009520704425</v>
      </c>
      <c r="D319" s="3">
        <f ca="1">[2]!TriangularRnd(A319,$F$18,$G$18,$H$18)</f>
        <v>408.99867419112002</v>
      </c>
      <c r="E319" s="2">
        <f t="shared" ca="1" si="50"/>
        <v>447.62404095411273</v>
      </c>
      <c r="F319" s="2">
        <f t="shared" ca="1" si="53"/>
        <v>183077.63928630372</v>
      </c>
      <c r="G319" s="2">
        <f t="shared" ca="1" si="51"/>
        <v>137628.78931865015</v>
      </c>
      <c r="H319" s="2">
        <f ca="1">[2]!Uniform($T$19,$U$20)</f>
        <v>32773.462259083462</v>
      </c>
      <c r="I319" s="2">
        <f t="shared" ca="1" si="52"/>
        <v>170402.25157773361</v>
      </c>
      <c r="J319" s="2">
        <f t="shared" ca="1" si="49"/>
        <v>12675</v>
      </c>
    </row>
    <row r="320" spans="1:10" x14ac:dyDescent="0.25">
      <c r="A320" s="8">
        <f t="array" aca="1" ref="A320:B320" ca="1">[2]!CorrelatedUniform($C$31:$D$32)</f>
        <v>0.82387125492095969</v>
      </c>
      <c r="B320" s="10">
        <f ca="1"/>
        <v>0.3807719463617194</v>
      </c>
      <c r="D320" s="3">
        <f ca="1">[2]!TriangularRnd(A320,$F$18,$G$18,$H$18)</f>
        <v>429.45032737007654</v>
      </c>
      <c r="E320" s="2">
        <f t="shared" ca="1" si="50"/>
        <v>484.82729963038071</v>
      </c>
      <c r="F320" s="2">
        <f t="shared" ca="1" si="53"/>
        <v>208209.24254421718</v>
      </c>
      <c r="G320" s="2">
        <f t="shared" ca="1" si="51"/>
        <v>176837.93312047014</v>
      </c>
      <c r="H320" s="2">
        <f ca="1">[2]!Uniform($T$19,$U$20)</f>
        <v>35655.773020688343</v>
      </c>
      <c r="I320" s="2">
        <f t="shared" ca="1" si="52"/>
        <v>212493.70614115847</v>
      </c>
      <c r="J320" s="2">
        <f t="shared" ca="1" si="49"/>
        <v>-4285</v>
      </c>
    </row>
    <row r="321" spans="1:10" x14ac:dyDescent="0.25">
      <c r="A321" s="8">
        <f t="array" aca="1" ref="A321:B321" ca="1">[2]!CorrelatedUniform($C$31:$D$32)</f>
        <v>0.53131282329559315</v>
      </c>
      <c r="B321" s="10">
        <f ca="1"/>
        <v>0.87551683023029458</v>
      </c>
      <c r="D321" s="3">
        <f ca="1">[2]!TriangularRnd(A321,$F$18,$G$18,$H$18)</f>
        <v>409.37235797138635</v>
      </c>
      <c r="E321" s="2">
        <f t="shared" ca="1" si="50"/>
        <v>557.64318426805482</v>
      </c>
      <c r="F321" s="2">
        <f t="shared" ca="1" si="53"/>
        <v>228283.70525048589</v>
      </c>
      <c r="G321" s="2">
        <f t="shared" ca="1" si="51"/>
        <v>81370.675975414459</v>
      </c>
      <c r="H321" s="2">
        <f ca="1">[2]!Uniform($T$19,$U$20)</f>
        <v>28709.019134169044</v>
      </c>
      <c r="I321" s="2">
        <f t="shared" ca="1" si="52"/>
        <v>110079.6951095835</v>
      </c>
      <c r="J321" s="2">
        <f t="shared" ca="1" si="49"/>
        <v>118204</v>
      </c>
    </row>
    <row r="322" spans="1:10" x14ac:dyDescent="0.25">
      <c r="A322" s="8">
        <f t="array" aca="1" ref="A322:B322" ca="1">[2]!CorrelatedUniform($C$31:$D$32)</f>
        <v>0.38128709793090843</v>
      </c>
      <c r="B322" s="10">
        <f ca="1"/>
        <v>0.96621480839890628</v>
      </c>
      <c r="D322" s="3">
        <f ca="1">[2]!TriangularRnd(A322,$F$18,$G$18,$H$18)</f>
        <v>400.875116895264</v>
      </c>
      <c r="E322" s="2">
        <f t="shared" ca="1" si="50"/>
        <v>591.39306075361435</v>
      </c>
      <c r="F322" s="2">
        <f t="shared" ca="1" si="53"/>
        <v>237074.76236065311</v>
      </c>
      <c r="G322" s="2">
        <f t="shared" ca="1" si="51"/>
        <v>212162.6902999809</v>
      </c>
      <c r="H322" s="2">
        <f ca="1">[2]!Uniform($T$19,$U$20)</f>
        <v>35350.630304413651</v>
      </c>
      <c r="I322" s="2">
        <f t="shared" ca="1" si="52"/>
        <v>247513.32060439454</v>
      </c>
      <c r="J322" s="2">
        <f t="shared" ca="1" si="49"/>
        <v>-10439</v>
      </c>
    </row>
    <row r="323" spans="1:10" x14ac:dyDescent="0.25">
      <c r="A323" s="8">
        <f t="array" aca="1" ref="A323:B323" ca="1">[2]!CorrelatedUniform($C$31:$D$32)</f>
        <v>0.67772436141967762</v>
      </c>
      <c r="B323" s="10">
        <f ca="1"/>
        <v>0.43473468513175889</v>
      </c>
      <c r="D323" s="3">
        <f ca="1">[2]!TriangularRnd(A323,$F$18,$G$18,$H$18)</f>
        <v>418.23278752261638</v>
      </c>
      <c r="E323" s="2">
        <f t="shared" ca="1" si="50"/>
        <v>491.78337322791049</v>
      </c>
      <c r="F323" s="2">
        <f t="shared" ca="1" si="53"/>
        <v>205679.93104238424</v>
      </c>
      <c r="G323" s="2">
        <f t="shared" ca="1" si="51"/>
        <v>186714.16343070738</v>
      </c>
      <c r="H323" s="2">
        <f ca="1">[2]!Uniform($T$19,$U$20)</f>
        <v>39177.810190333388</v>
      </c>
      <c r="I323" s="2">
        <f t="shared" ca="1" si="52"/>
        <v>225891.97362104076</v>
      </c>
      <c r="J323" s="2">
        <f t="shared" ca="1" si="49"/>
        <v>-20213</v>
      </c>
    </row>
    <row r="324" spans="1:10" x14ac:dyDescent="0.25">
      <c r="A324" s="8">
        <f t="array" aca="1" ref="A324:B324" ca="1">[2]!CorrelatedUniform($C$31:$D$32)</f>
        <v>0.34721028804779069</v>
      </c>
      <c r="B324" s="10">
        <f ca="1"/>
        <v>0.69144644234733643</v>
      </c>
      <c r="D324" s="3">
        <f ca="1">[2]!TriangularRnd(A324,$F$18,$G$18,$H$18)</f>
        <v>398.73500308261276</v>
      </c>
      <c r="E324" s="2">
        <f t="shared" ca="1" si="50"/>
        <v>524.99772503236579</v>
      </c>
      <c r="F324" s="2">
        <f t="shared" ca="1" si="53"/>
        <v>209334.96950914507</v>
      </c>
      <c r="G324" s="2">
        <f t="shared" ca="1" si="51"/>
        <v>92053.497734309436</v>
      </c>
      <c r="H324" s="2">
        <f ca="1">[2]!Uniform($T$19,$U$20)</f>
        <v>26367.763073047448</v>
      </c>
      <c r="I324" s="2">
        <f t="shared" ca="1" si="52"/>
        <v>118421.26080735688</v>
      </c>
      <c r="J324" s="2">
        <f t="shared" ca="1" si="49"/>
        <v>90913</v>
      </c>
    </row>
    <row r="325" spans="1:10" x14ac:dyDescent="0.25">
      <c r="A325" s="8">
        <f t="array" aca="1" ref="A325:B325" ca="1">[2]!CorrelatedUniform($C$31:$D$32)</f>
        <v>0.57030177116394032</v>
      </c>
      <c r="B325" s="10">
        <f ca="1"/>
        <v>0.95055966455598484</v>
      </c>
      <c r="D325" s="3">
        <f ca="1">[2]!TriangularRnd(A325,$F$18,$G$18,$H$18)</f>
        <v>411.57724096534417</v>
      </c>
      <c r="E325" s="2">
        <f t="shared" ca="1" si="50"/>
        <v>582.51522536294033</v>
      </c>
      <c r="F325" s="2">
        <f t="shared" ca="1" si="53"/>
        <v>239750.00927518465</v>
      </c>
      <c r="G325" s="2">
        <f t="shared" ca="1" si="51"/>
        <v>132840.75504125943</v>
      </c>
      <c r="H325" s="2">
        <f ca="1">[2]!Uniform($T$19,$U$20)</f>
        <v>38740.013274256729</v>
      </c>
      <c r="I325" s="2">
        <f t="shared" ca="1" si="52"/>
        <v>171580.76831551615</v>
      </c>
      <c r="J325" s="2">
        <f t="shared" ca="1" si="49"/>
        <v>68169</v>
      </c>
    </row>
    <row r="326" spans="1:10" x14ac:dyDescent="0.25">
      <c r="A326" s="8">
        <f t="array" aca="1" ref="A326:B326" ca="1">[2]!CorrelatedUniform($C$31:$D$32)</f>
        <v>3.170716762542726E-2</v>
      </c>
      <c r="B326" s="10">
        <f ca="1"/>
        <v>0.92842653048663193</v>
      </c>
      <c r="D326" s="3">
        <f ca="1">[2]!TriangularRnd(A326,$F$18,$G$18,$H$18)</f>
        <v>367.5733476545571</v>
      </c>
      <c r="E326" s="2">
        <f t="shared" ca="1" si="50"/>
        <v>573.20860358451023</v>
      </c>
      <c r="F326" s="2">
        <f t="shared" ca="1" si="53"/>
        <v>210696.2053239524</v>
      </c>
      <c r="G326" s="2">
        <f t="shared" ca="1" si="51"/>
        <v>116765.85581416353</v>
      </c>
      <c r="H326" s="2">
        <f ca="1">[2]!Uniform($T$19,$U$20)</f>
        <v>37504.234169016527</v>
      </c>
      <c r="I326" s="2">
        <f t="shared" ca="1" si="52"/>
        <v>154270.08998318005</v>
      </c>
      <c r="J326" s="2">
        <f t="shared" ca="1" si="49"/>
        <v>56426</v>
      </c>
    </row>
    <row r="327" spans="1:10" x14ac:dyDescent="0.25">
      <c r="A327" s="8">
        <f t="array" aca="1" ref="A327:B327" ca="1">[2]!CorrelatedUniform($C$31:$D$32)</f>
        <v>0.38195109367370617</v>
      </c>
      <c r="B327" s="10">
        <f ca="1"/>
        <v>0.97680569885381663</v>
      </c>
      <c r="D327" s="3">
        <f ca="1">[2]!TriangularRnd(A327,$F$18,$G$18,$H$18)</f>
        <v>400.91584632650972</v>
      </c>
      <c r="E327" s="2">
        <f t="shared" ca="1" si="50"/>
        <v>599.59200619306228</v>
      </c>
      <c r="F327" s="2">
        <f t="shared" ca="1" si="53"/>
        <v>240385.93661350143</v>
      </c>
      <c r="G327" s="2">
        <f t="shared" ca="1" si="51"/>
        <v>189150.90180134066</v>
      </c>
      <c r="H327" s="2">
        <f ca="1">[2]!Uniform($T$19,$U$20)</f>
        <v>38842.182347142305</v>
      </c>
      <c r="I327" s="2">
        <f t="shared" ca="1" si="52"/>
        <v>227993.08414848297</v>
      </c>
      <c r="J327" s="2">
        <f t="shared" ca="1" si="49"/>
        <v>12392</v>
      </c>
    </row>
    <row r="328" spans="1:10" x14ac:dyDescent="0.25">
      <c r="A328" s="8">
        <f t="array" aca="1" ref="A328:B328" ca="1">[2]!CorrelatedUniform($C$31:$D$32)</f>
        <v>1.1754035949707057E-4</v>
      </c>
      <c r="B328" s="10">
        <f ca="1"/>
        <v>0.98674163882810828</v>
      </c>
      <c r="D328" s="3">
        <f ca="1">[2]!TriangularRnd(A328,$F$18,$G$18,$H$18)</f>
        <v>354.9001774968076</v>
      </c>
      <c r="E328" s="2">
        <f t="shared" ca="1" si="50"/>
        <v>610.92796405526826</v>
      </c>
      <c r="F328" s="2">
        <f t="shared" ca="1" si="53"/>
        <v>216818.44288097799</v>
      </c>
      <c r="G328" s="2">
        <f t="shared" ca="1" si="51"/>
        <v>162790.32088168903</v>
      </c>
      <c r="H328" s="2">
        <f ca="1">[2]!Uniform($T$19,$U$20)</f>
        <v>40630.789652677537</v>
      </c>
      <c r="I328" s="2">
        <f t="shared" ca="1" si="52"/>
        <v>203421.11053436657</v>
      </c>
      <c r="J328" s="2">
        <f t="shared" ca="1" si="49"/>
        <v>13397</v>
      </c>
    </row>
    <row r="329" spans="1:10" x14ac:dyDescent="0.25">
      <c r="A329" s="8">
        <f t="array" aca="1" ref="A329:B329" ca="1">[2]!CorrelatedUniform($C$31:$D$32)</f>
        <v>0.25859761238098122</v>
      </c>
      <c r="B329" s="10">
        <f ca="1"/>
        <v>0.43602622178310008</v>
      </c>
      <c r="D329" s="3">
        <f ca="1">[2]!TriangularRnd(A329,$F$18,$G$18,$H$18)</f>
        <v>392.61752582323976</v>
      </c>
      <c r="E329" s="2">
        <f t="shared" ca="1" si="50"/>
        <v>491.94739990411256</v>
      </c>
      <c r="F329" s="2">
        <f t="shared" ca="1" si="53"/>
        <v>193147.17098552856</v>
      </c>
      <c r="G329" s="2">
        <f t="shared" ca="1" si="51"/>
        <v>132153.34996454199</v>
      </c>
      <c r="H329" s="2">
        <f ca="1">[2]!Uniform($T$19,$U$20)</f>
        <v>35823.764580502204</v>
      </c>
      <c r="I329" s="2">
        <f t="shared" ca="1" si="52"/>
        <v>167977.1145450442</v>
      </c>
      <c r="J329" s="2">
        <f t="shared" ca="1" si="49"/>
        <v>25170</v>
      </c>
    </row>
    <row r="330" spans="1:10" x14ac:dyDescent="0.25">
      <c r="A330" s="8">
        <f t="array" aca="1" ref="A330:B330" ca="1">[2]!CorrelatedUniform($C$31:$D$32)</f>
        <v>0.84796524047851585</v>
      </c>
      <c r="B330" s="10">
        <f ca="1"/>
        <v>0.66152547755792401</v>
      </c>
      <c r="D330" s="3">
        <f ca="1">[2]!TriangularRnd(A330,$F$18,$G$18,$H$18)</f>
        <v>431.70575965727897</v>
      </c>
      <c r="E330" s="2">
        <f t="shared" ca="1" si="50"/>
        <v>520.83150120626408</v>
      </c>
      <c r="F330" s="2">
        <f t="shared" ca="1" si="53"/>
        <v>224845.95888169124</v>
      </c>
      <c r="G330" s="2">
        <f t="shared" ca="1" si="51"/>
        <v>220739.21658659691</v>
      </c>
      <c r="H330" s="2">
        <f ca="1">[2]!Uniform($T$19,$U$20)</f>
        <v>34409.984754550496</v>
      </c>
      <c r="I330" s="2">
        <f t="shared" ca="1" si="52"/>
        <v>255149.20134114742</v>
      </c>
      <c r="J330" s="2">
        <f t="shared" ca="1" si="49"/>
        <v>-30304</v>
      </c>
    </row>
    <row r="331" spans="1:10" x14ac:dyDescent="0.25">
      <c r="A331" s="8">
        <f t="array" aca="1" ref="A331:B331" ca="1">[2]!CorrelatedUniform($C$31:$D$32)</f>
        <v>0.80706298351287864</v>
      </c>
      <c r="B331" s="10">
        <f ca="1"/>
        <v>0.47586388250169531</v>
      </c>
      <c r="D331" s="3">
        <f ca="1">[2]!TriangularRnd(A331,$F$18,$G$18,$H$18)</f>
        <v>427.96727353515786</v>
      </c>
      <c r="E331" s="2">
        <f t="shared" ca="1" si="50"/>
        <v>496.97313850289441</v>
      </c>
      <c r="F331" s="2">
        <f t="shared" ca="1" si="53"/>
        <v>212688.23910529411</v>
      </c>
      <c r="G331" s="2">
        <f t="shared" ca="1" si="51"/>
        <v>102159.39769818603</v>
      </c>
      <c r="H331" s="2">
        <f ca="1">[2]!Uniform($T$19,$U$20)</f>
        <v>43169.578208236788</v>
      </c>
      <c r="I331" s="2">
        <f t="shared" ca="1" si="52"/>
        <v>145328.97590642283</v>
      </c>
      <c r="J331" s="2">
        <f t="shared" ca="1" si="49"/>
        <v>67359</v>
      </c>
    </row>
    <row r="332" spans="1:10" x14ac:dyDescent="0.25">
      <c r="A332" s="8">
        <f t="array" aca="1" ref="A332:B332" ca="1">[2]!CorrelatedUniform($C$31:$D$32)</f>
        <v>0.19624018669128387</v>
      </c>
      <c r="B332" s="10">
        <f ca="1"/>
        <v>0.95832218641900013</v>
      </c>
      <c r="D332" s="3">
        <f ca="1">[2]!TriangularRnd(A332,$F$18,$G$18,$H$18)</f>
        <v>387.65090966054373</v>
      </c>
      <c r="E332" s="2">
        <f t="shared" ca="1" si="50"/>
        <v>586.57696349063133</v>
      </c>
      <c r="F332" s="2">
        <f t="shared" ca="1" si="53"/>
        <v>227387.09348306278</v>
      </c>
      <c r="G332" s="2">
        <f t="shared" ca="1" si="51"/>
        <v>136982.77246953335</v>
      </c>
      <c r="H332" s="2">
        <f ca="1">[2]!Uniform($T$19,$U$20)</f>
        <v>36304.68242137014</v>
      </c>
      <c r="I332" s="2">
        <f t="shared" ca="1" si="52"/>
        <v>173287.45489090349</v>
      </c>
      <c r="J332" s="2">
        <f t="shared" ca="1" si="49"/>
        <v>54099</v>
      </c>
    </row>
    <row r="333" spans="1:10" x14ac:dyDescent="0.25">
      <c r="A333" s="8">
        <f t="array" aca="1" ref="A333:B333" ca="1">[2]!CorrelatedUniform($C$31:$D$32)</f>
        <v>0.64869320392608631</v>
      </c>
      <c r="B333" s="10">
        <f ca="1"/>
        <v>0.98389444994949482</v>
      </c>
      <c r="D333" s="3">
        <f ca="1">[2]!TriangularRnd(A333,$F$18,$G$18,$H$18)</f>
        <v>416.33676739235597</v>
      </c>
      <c r="E333" s="2">
        <f t="shared" ca="1" si="50"/>
        <v>607.08905555868671</v>
      </c>
      <c r="F333" s="2">
        <f t="shared" ca="1" si="53"/>
        <v>252753.49491058203</v>
      </c>
      <c r="G333" s="2">
        <f t="shared" ca="1" si="51"/>
        <v>200664.10495706668</v>
      </c>
      <c r="H333" s="2">
        <f ca="1">[2]!Uniform($T$19,$U$20)</f>
        <v>29235.415971905935</v>
      </c>
      <c r="I333" s="2">
        <f t="shared" ca="1" si="52"/>
        <v>229899.5209289726</v>
      </c>
      <c r="J333" s="2">
        <f t="shared" ca="1" si="49"/>
        <v>22853</v>
      </c>
    </row>
    <row r="334" spans="1:10" x14ac:dyDescent="0.25">
      <c r="A334" s="8">
        <f t="array" aca="1" ref="A334:B334" ca="1">[2]!CorrelatedUniform($C$31:$D$32)</f>
        <v>0.32313287258148171</v>
      </c>
      <c r="B334" s="10">
        <f ca="1"/>
        <v>0.48402106979760418</v>
      </c>
      <c r="D334" s="3">
        <f ca="1">[2]!TriangularRnd(A334,$F$18,$G$18,$H$18)</f>
        <v>397.15882820333553</v>
      </c>
      <c r="E334" s="2">
        <f t="shared" ca="1" si="50"/>
        <v>497.99680232124928</v>
      </c>
      <c r="F334" s="2">
        <f t="shared" ca="1" si="53"/>
        <v>197783.82645891549</v>
      </c>
      <c r="G334" s="2">
        <f t="shared" ca="1" si="51"/>
        <v>199537.46571866714</v>
      </c>
      <c r="H334" s="2">
        <f ca="1">[2]!Uniform($T$19,$U$20)</f>
        <v>34147.60768663045</v>
      </c>
      <c r="I334" s="2">
        <f t="shared" ca="1" si="52"/>
        <v>233685.07340529759</v>
      </c>
      <c r="J334" s="2">
        <f t="shared" ca="1" si="49"/>
        <v>-35902</v>
      </c>
    </row>
    <row r="335" spans="1:10" x14ac:dyDescent="0.25">
      <c r="A335" s="8">
        <f t="array" aca="1" ref="A335:B335" ca="1">[2]!CorrelatedUniform($C$31:$D$32)</f>
        <v>0.6125289201736448</v>
      </c>
      <c r="B335" s="10">
        <f ca="1"/>
        <v>0.66994065606973163</v>
      </c>
      <c r="D335" s="3">
        <f ca="1">[2]!TriangularRnd(A335,$F$18,$G$18,$H$18)</f>
        <v>414.08135383939612</v>
      </c>
      <c r="E335" s="2">
        <f t="shared" ca="1" si="50"/>
        <v>521.98746526946343</v>
      </c>
      <c r="F335" s="2">
        <f t="shared" ca="1" si="53"/>
        <v>216145.27630597417</v>
      </c>
      <c r="G335" s="2">
        <f t="shared" ca="1" si="51"/>
        <v>195262.59436453218</v>
      </c>
      <c r="H335" s="2">
        <f ca="1">[2]!Uniform($T$19,$U$20)</f>
        <v>34583.614972928037</v>
      </c>
      <c r="I335" s="2">
        <f t="shared" ca="1" si="52"/>
        <v>229846.20933746023</v>
      </c>
      <c r="J335" s="2">
        <f t="shared" ca="1" si="49"/>
        <v>-13701</v>
      </c>
    </row>
    <row r="336" spans="1:10" x14ac:dyDescent="0.25">
      <c r="A336" s="8">
        <f t="array" aca="1" ref="A336:B336" ca="1">[2]!CorrelatedUniform($C$31:$D$32)</f>
        <v>4.8933148384094217E-2</v>
      </c>
      <c r="B336" s="10">
        <f ca="1"/>
        <v>0.935873697248923</v>
      </c>
      <c r="D336" s="3">
        <f ca="1">[2]!TriangularRnd(A336,$F$18,$G$18,$H$18)</f>
        <v>370.84300003245983</v>
      </c>
      <c r="E336" s="2">
        <f t="shared" ca="1" si="50"/>
        <v>576.05144093452896</v>
      </c>
      <c r="F336" s="2">
        <f t="shared" ca="1" si="53"/>
        <v>213624.64452918206</v>
      </c>
      <c r="G336" s="2">
        <f t="shared" ca="1" si="51"/>
        <v>110322.76150699409</v>
      </c>
      <c r="H336" s="2">
        <f ca="1">[2]!Uniform($T$19,$U$20)</f>
        <v>32193.7643212373</v>
      </c>
      <c r="I336" s="2">
        <f t="shared" ca="1" si="52"/>
        <v>142516.52582823139</v>
      </c>
      <c r="J336" s="2">
        <f t="shared" ca="1" si="49"/>
        <v>71108</v>
      </c>
    </row>
    <row r="337" spans="1:10" x14ac:dyDescent="0.25">
      <c r="A337" s="8">
        <f t="array" aca="1" ref="A337:B337" ca="1">[2]!CorrelatedUniform($C$31:$D$32)</f>
        <v>0.4271348714828494</v>
      </c>
      <c r="B337" s="10">
        <f ca="1"/>
        <v>0.90085082654097814</v>
      </c>
      <c r="D337" s="3">
        <f ca="1">[2]!TriangularRnd(A337,$F$18,$G$18,$H$18)</f>
        <v>403.60879307450239</v>
      </c>
      <c r="E337" s="2">
        <f t="shared" ca="1" si="50"/>
        <v>564.32073842857324</v>
      </c>
      <c r="F337" s="2">
        <f t="shared" ca="1" si="53"/>
        <v>227764.81214406839</v>
      </c>
      <c r="G337" s="2">
        <f t="shared" ca="1" si="51"/>
        <v>135533.86974261951</v>
      </c>
      <c r="H337" s="2">
        <f ca="1">[2]!Uniform($T$19,$U$20)</f>
        <v>41916.384535967351</v>
      </c>
      <c r="I337" s="2">
        <f t="shared" ca="1" si="52"/>
        <v>177450.25427858686</v>
      </c>
      <c r="J337" s="2">
        <f t="shared" ca="1" si="49"/>
        <v>50314</v>
      </c>
    </row>
    <row r="338" spans="1:10" x14ac:dyDescent="0.25">
      <c r="A338" s="8">
        <f t="array" aca="1" ref="A338:B338" ca="1">[2]!CorrelatedUniform($C$31:$D$32)</f>
        <v>0.32732045650482211</v>
      </c>
      <c r="B338" s="10">
        <f ca="1"/>
        <v>0.95692842023596358</v>
      </c>
      <c r="D338" s="3">
        <f ca="1">[2]!TriangularRnd(A338,$F$18,$G$18,$H$18)</f>
        <v>397.43707537595373</v>
      </c>
      <c r="E338" s="2">
        <f t="shared" ca="1" si="50"/>
        <v>585.8051589445239</v>
      </c>
      <c r="F338" s="2">
        <f t="shared" ca="1" si="53"/>
        <v>232820.68911105729</v>
      </c>
      <c r="G338" s="2">
        <f t="shared" ca="1" si="51"/>
        <v>230367.89718298061</v>
      </c>
      <c r="H338" s="2">
        <f ca="1">[2]!Uniform($T$19,$U$20)</f>
        <v>25288.60306866833</v>
      </c>
      <c r="I338" s="2">
        <f t="shared" ca="1" si="52"/>
        <v>255656.50025164895</v>
      </c>
      <c r="J338" s="2">
        <f t="shared" ca="1" si="49"/>
        <v>-22836</v>
      </c>
    </row>
    <row r="339" spans="1:10" x14ac:dyDescent="0.25">
      <c r="A339" s="8">
        <f t="array" aca="1" ref="A339:B339" ca="1">[2]!CorrelatedUniform($C$31:$D$32)</f>
        <v>0.15731990337371821</v>
      </c>
      <c r="B339" s="10">
        <f ca="1"/>
        <v>0.734044100796437</v>
      </c>
      <c r="D339" s="3">
        <f ca="1">[2]!TriangularRnd(A339,$F$18,$G$18,$H$18)</f>
        <v>384.13790860278306</v>
      </c>
      <c r="E339" s="2">
        <f t="shared" ca="1" si="50"/>
        <v>531.25451465653737</v>
      </c>
      <c r="F339" s="2">
        <f t="shared" ca="1" si="53"/>
        <v>204074.99819594884</v>
      </c>
      <c r="G339" s="2">
        <f t="shared" ca="1" si="51"/>
        <v>125104.06367570427</v>
      </c>
      <c r="H339" s="2">
        <f ca="1">[2]!Uniform($T$19,$U$20)</f>
        <v>31573.485384040021</v>
      </c>
      <c r="I339" s="2">
        <f t="shared" ca="1" si="52"/>
        <v>156677.54905974428</v>
      </c>
      <c r="J339" s="2">
        <f t="shared" ca="1" si="49"/>
        <v>47397</v>
      </c>
    </row>
    <row r="340" spans="1:10" x14ac:dyDescent="0.25">
      <c r="A340" s="8">
        <f t="array" aca="1" ref="A340:B340" ca="1">[2]!CorrelatedUniform($C$31:$D$32)</f>
        <v>1.9409656524658168E-2</v>
      </c>
      <c r="B340" s="10">
        <f ca="1"/>
        <v>0.83563272870446192</v>
      </c>
      <c r="D340" s="3">
        <f ca="1">[2]!TriangularRnd(A340,$F$18,$G$18,$H$18)</f>
        <v>364.63691000833717</v>
      </c>
      <c r="E340" s="2">
        <f t="shared" ca="1" si="50"/>
        <v>548.83329900832382</v>
      </c>
      <c r="F340" s="2">
        <f t="shared" ca="1" si="53"/>
        <v>200124.87826007698</v>
      </c>
      <c r="G340" s="2">
        <f t="shared" ca="1" si="51"/>
        <v>118646.22867890405</v>
      </c>
      <c r="H340" s="2">
        <f ca="1">[2]!Uniform($T$19,$U$20)</f>
        <v>44436.549380285927</v>
      </c>
      <c r="I340" s="2">
        <f t="shared" ca="1" si="52"/>
        <v>163082.77805918996</v>
      </c>
      <c r="J340" s="2">
        <f t="shared" ca="1" si="49"/>
        <v>37042</v>
      </c>
    </row>
    <row r="341" spans="1:10" x14ac:dyDescent="0.25">
      <c r="A341" s="8">
        <f t="array" aca="1" ref="A341:B341" ca="1">[2]!CorrelatedUniform($C$31:$D$32)</f>
        <v>0.10713458061218231</v>
      </c>
      <c r="B341" s="10">
        <f ca="1"/>
        <v>0.96879790812516164</v>
      </c>
      <c r="D341" s="3">
        <f ca="1">[2]!TriangularRnd(A341,$F$18,$G$18,$H$18)</f>
        <v>378.88431772505146</v>
      </c>
      <c r="E341" s="2">
        <f t="shared" ca="1" si="50"/>
        <v>593.17064952565534</v>
      </c>
      <c r="F341" s="2">
        <f t="shared" ca="1" si="53"/>
        <v>224743.05684005353</v>
      </c>
      <c r="G341" s="2">
        <f t="shared" ca="1" si="51"/>
        <v>201905.80907925774</v>
      </c>
      <c r="H341" s="2">
        <f ca="1">[2]!Uniform($T$19,$U$20)</f>
        <v>38065.703414846466</v>
      </c>
      <c r="I341" s="2">
        <f t="shared" ca="1" si="52"/>
        <v>239971.51249410422</v>
      </c>
      <c r="J341" s="2">
        <f t="shared" ca="1" si="49"/>
        <v>-15229</v>
      </c>
    </row>
    <row r="342" spans="1:10" x14ac:dyDescent="0.25">
      <c r="A342" s="8">
        <f t="array" aca="1" ref="A342:B342" ca="1">[2]!CorrelatedUniform($C$31:$D$32)</f>
        <v>8.071672916412323E-2</v>
      </c>
      <c r="B342" s="10">
        <f ca="1"/>
        <v>0.293945603049446</v>
      </c>
      <c r="D342" s="3">
        <f ca="1">[2]!TriangularRnd(A342,$F$18,$G$18,$H$18)</f>
        <v>375.60981668150612</v>
      </c>
      <c r="E342" s="2">
        <f t="shared" ca="1" si="50"/>
        <v>472.90527646746614</v>
      </c>
      <c r="F342" s="2">
        <f t="shared" ca="1" si="53"/>
        <v>177627.86420166193</v>
      </c>
      <c r="G342" s="2">
        <f t="shared" ca="1" si="51"/>
        <v>167590.76331105351</v>
      </c>
      <c r="H342" s="2">
        <f ca="1">[2]!Uniform($T$19,$U$20)</f>
        <v>29762.620912995291</v>
      </c>
      <c r="I342" s="2">
        <f t="shared" ca="1" si="52"/>
        <v>197353.38422404882</v>
      </c>
      <c r="J342" s="2">
        <f t="shared" ca="1" si="49"/>
        <v>-19726</v>
      </c>
    </row>
    <row r="343" spans="1:10" x14ac:dyDescent="0.25">
      <c r="A343" s="8">
        <f t="array" aca="1" ref="A343:B343" ca="1">[2]!CorrelatedUniform($C$31:$D$32)</f>
        <v>0.76737999916076649</v>
      </c>
      <c r="B343" s="10">
        <f ca="1"/>
        <v>0.89553357354195928</v>
      </c>
      <c r="D343" s="3">
        <f ca="1">[2]!TriangularRnd(A343,$F$18,$G$18,$H$18)</f>
        <v>424.70386007679633</v>
      </c>
      <c r="E343" s="2">
        <f t="shared" ca="1" si="50"/>
        <v>562.82526122477384</v>
      </c>
      <c r="F343" s="2">
        <f t="shared" ca="1" si="53"/>
        <v>239034.0609908927</v>
      </c>
      <c r="G343" s="2">
        <f t="shared" ca="1" si="51"/>
        <v>140782.92332219463</v>
      </c>
      <c r="H343" s="2">
        <f ca="1">[2]!Uniform($T$19,$U$20)</f>
        <v>29646.686383599055</v>
      </c>
      <c r="I343" s="2">
        <f t="shared" ca="1" si="52"/>
        <v>170429.6097057937</v>
      </c>
      <c r="J343" s="2">
        <f t="shared" ca="1" si="49"/>
        <v>68604</v>
      </c>
    </row>
    <row r="344" spans="1:10" x14ac:dyDescent="0.25">
      <c r="A344" s="8">
        <f t="array" aca="1" ref="A344:B344" ca="1">[2]!CorrelatedUniform($C$31:$D$32)</f>
        <v>0.9255918264389037</v>
      </c>
      <c r="B344" s="10">
        <f ca="1"/>
        <v>0.73266125519230474</v>
      </c>
      <c r="D344" s="3">
        <f ca="1">[2]!TriangularRnd(A344,$F$18,$G$18,$H$18)</f>
        <v>440.58314085559755</v>
      </c>
      <c r="E344" s="2">
        <f t="shared" ca="1" si="50"/>
        <v>531.04408295094402</v>
      </c>
      <c r="F344" s="2">
        <f t="shared" ca="1" si="53"/>
        <v>233969.06999930739</v>
      </c>
      <c r="G344" s="2">
        <f t="shared" ca="1" si="51"/>
        <v>109730.57410754847</v>
      </c>
      <c r="H344" s="2">
        <f ca="1">[2]!Uniform($T$19,$U$20)</f>
        <v>40259.017550449003</v>
      </c>
      <c r="I344" s="2">
        <f t="shared" ca="1" si="52"/>
        <v>149989.59165799746</v>
      </c>
      <c r="J344" s="2">
        <f t="shared" ca="1" si="49"/>
        <v>83979</v>
      </c>
    </row>
    <row r="345" spans="1:10" x14ac:dyDescent="0.25">
      <c r="A345" s="8">
        <f t="array" aca="1" ref="A345:B345" ca="1">[2]!CorrelatedUniform($C$31:$D$32)</f>
        <v>0.99387979507446289</v>
      </c>
      <c r="B345" s="10">
        <f ca="1"/>
        <v>0.1260750151105689</v>
      </c>
      <c r="D345" s="3">
        <f ca="1">[2]!TriangularRnd(A345,$F$18,$G$18,$H$18)</f>
        <v>455.32703892202494</v>
      </c>
      <c r="E345" s="2">
        <f t="shared" ca="1" si="50"/>
        <v>442.74286263548754</v>
      </c>
      <c r="F345" s="2">
        <f t="shared" ca="1" si="53"/>
        <v>201592.79664767737</v>
      </c>
      <c r="G345" s="2">
        <f t="shared" ca="1" si="51"/>
        <v>-26853.177334916825</v>
      </c>
      <c r="H345" s="2">
        <f ca="1">[2]!Uniform($T$19,$U$20)</f>
        <v>27087.700061535837</v>
      </c>
      <c r="I345" s="2">
        <f t="shared" ca="1" si="52"/>
        <v>234.52272661901225</v>
      </c>
      <c r="J345" s="2">
        <f t="shared" ca="1" si="49"/>
        <v>201358</v>
      </c>
    </row>
    <row r="346" spans="1:10" x14ac:dyDescent="0.25">
      <c r="A346" s="8">
        <f t="array" aca="1" ref="A346:B346" ca="1">[2]!CorrelatedUniform($C$31:$D$32)</f>
        <v>0.54942512512207031</v>
      </c>
      <c r="B346" s="10">
        <f ca="1"/>
        <v>0.15038232713018709</v>
      </c>
      <c r="D346" s="3">
        <f ca="1">[2]!TriangularRnd(A346,$F$18,$G$18,$H$18)</f>
        <v>410.38474859669492</v>
      </c>
      <c r="E346" s="2">
        <f t="shared" ca="1" si="50"/>
        <v>448.26024954874725</v>
      </c>
      <c r="F346" s="2">
        <f t="shared" ca="1" si="53"/>
        <v>183959.16981695438</v>
      </c>
      <c r="G346" s="2">
        <f t="shared" ca="1" si="51"/>
        <v>181058.95729305685</v>
      </c>
      <c r="H346" s="2">
        <f ca="1">[2]!Uniform($T$19,$U$20)</f>
        <v>41258.783508020686</v>
      </c>
      <c r="I346" s="2">
        <f t="shared" ca="1" si="52"/>
        <v>222317.74080107754</v>
      </c>
      <c r="J346" s="2">
        <f t="shared" ca="1" si="49"/>
        <v>-38359</v>
      </c>
    </row>
    <row r="347" spans="1:10" x14ac:dyDescent="0.25">
      <c r="A347" s="8">
        <f t="array" aca="1" ref="A347:B347" ca="1">[2]!CorrelatedUniform($C$31:$D$32)</f>
        <v>0.24590635299682623</v>
      </c>
      <c r="B347" s="10">
        <f ca="1"/>
        <v>0.715333651857474</v>
      </c>
      <c r="D347" s="3">
        <f ca="1">[2]!TriangularRnd(A347,$F$18,$G$18,$H$18)</f>
        <v>391.6599352840168</v>
      </c>
      <c r="E347" s="2">
        <f t="shared" ca="1" si="50"/>
        <v>528.45172728263026</v>
      </c>
      <c r="F347" s="2">
        <f t="shared" ca="1" si="53"/>
        <v>206973.36930824185</v>
      </c>
      <c r="G347" s="2">
        <f t="shared" ca="1" si="51"/>
        <v>161158.47631235901</v>
      </c>
      <c r="H347" s="2">
        <f ca="1">[2]!Uniform($T$19,$U$20)</f>
        <v>29950.244205668318</v>
      </c>
      <c r="I347" s="2">
        <f t="shared" ca="1" si="52"/>
        <v>191108.72051802732</v>
      </c>
      <c r="J347" s="2">
        <f t="shared" ca="1" si="49"/>
        <v>15864</v>
      </c>
    </row>
    <row r="348" spans="1:10" x14ac:dyDescent="0.25">
      <c r="A348" s="8">
        <f t="array" aca="1" ref="A348:B348" ca="1">[2]!CorrelatedUniform($C$31:$D$32)</f>
        <v>0.90605342388153054</v>
      </c>
      <c r="B348" s="10">
        <f ca="1"/>
        <v>0.12285087273061882</v>
      </c>
      <c r="D348" s="3">
        <f ca="1">[2]!TriangularRnd(A348,$F$18,$G$18,$H$18)</f>
        <v>438.02700272073821</v>
      </c>
      <c r="E348" s="2">
        <f t="shared" ca="1" si="50"/>
        <v>441.95735741774996</v>
      </c>
      <c r="F348" s="2">
        <f t="shared" ca="1" si="53"/>
        <v>193589.25660007502</v>
      </c>
      <c r="G348" s="2">
        <f t="shared" ca="1" si="51"/>
        <v>107016.83834275516</v>
      </c>
      <c r="H348" s="2">
        <f ca="1">[2]!Uniform($T$19,$U$20)</f>
        <v>28230.861610564662</v>
      </c>
      <c r="I348" s="2">
        <f t="shared" ca="1" si="52"/>
        <v>135247.69995331982</v>
      </c>
      <c r="J348" s="2">
        <f t="shared" ca="1" si="49"/>
        <v>58341</v>
      </c>
    </row>
    <row r="349" spans="1:10" x14ac:dyDescent="0.25">
      <c r="A349" s="8">
        <f t="array" aca="1" ref="A349:B349" ca="1">[2]!CorrelatedUniform($C$31:$D$32)</f>
        <v>0.70206069946289074</v>
      </c>
      <c r="B349" s="10">
        <f ca="1"/>
        <v>0.30144880291839843</v>
      </c>
      <c r="D349" s="3">
        <f ca="1">[2]!TriangularRnd(A349,$F$18,$G$18,$H$18)</f>
        <v>419.88909440365273</v>
      </c>
      <c r="E349" s="2">
        <f t="shared" ca="1" si="50"/>
        <v>473.98809303435303</v>
      </c>
      <c r="F349" s="2">
        <f t="shared" ca="1" si="53"/>
        <v>199022.43114230881</v>
      </c>
      <c r="G349" s="2">
        <f t="shared" ca="1" si="51"/>
        <v>128887.49772478671</v>
      </c>
      <c r="H349" s="2">
        <f ca="1">[2]!Uniform($T$19,$U$20)</f>
        <v>30826.246304642034</v>
      </c>
      <c r="I349" s="2">
        <f t="shared" ca="1" si="52"/>
        <v>159713.74402942875</v>
      </c>
      <c r="J349" s="2">
        <f t="shared" ca="1" si="49"/>
        <v>39308</v>
      </c>
    </row>
    <row r="350" spans="1:10" x14ac:dyDescent="0.25">
      <c r="A350" s="8">
        <f t="array" aca="1" ref="A350:B350" ca="1">[2]!CorrelatedUniform($C$31:$D$32)</f>
        <v>0.63836896419525135</v>
      </c>
      <c r="B350" s="10">
        <f ca="1"/>
        <v>0.12382882013005406</v>
      </c>
      <c r="D350" s="3">
        <f ca="1">[2]!TriangularRnd(A350,$F$18,$G$18,$H$18)</f>
        <v>415.68150281454405</v>
      </c>
      <c r="E350" s="2">
        <f t="shared" ca="1" si="50"/>
        <v>442.19712523123292</v>
      </c>
      <c r="F350" s="2">
        <f t="shared" ca="1" si="53"/>
        <v>183813.16555639004</v>
      </c>
      <c r="G350" s="2">
        <f t="shared" ca="1" si="51"/>
        <v>199095.7888819298</v>
      </c>
      <c r="H350" s="2">
        <f ca="1">[2]!Uniform($T$19,$U$20)</f>
        <v>29782.023823742737</v>
      </c>
      <c r="I350" s="2">
        <f t="shared" ca="1" si="52"/>
        <v>228877.81270567252</v>
      </c>
      <c r="J350" s="2">
        <f t="shared" ca="1" si="49"/>
        <v>-45065</v>
      </c>
    </row>
    <row r="351" spans="1:10" x14ac:dyDescent="0.25">
      <c r="A351" s="8">
        <f t="array" aca="1" ref="A351:B351" ca="1">[2]!CorrelatedUniform($C$31:$D$32)</f>
        <v>0.26866102218627902</v>
      </c>
      <c r="B351" s="10">
        <f ca="1"/>
        <v>0.92445033017675893</v>
      </c>
      <c r="D351" s="3">
        <f ca="1">[2]!TriangularRnd(A351,$F$18,$G$18,$H$18)</f>
        <v>393.36024757544419</v>
      </c>
      <c r="E351" s="2">
        <f t="shared" ca="1" si="50"/>
        <v>571.78296011624809</v>
      </c>
      <c r="F351" s="2">
        <f t="shared" ca="1" si="53"/>
        <v>224916.68675074767</v>
      </c>
      <c r="G351" s="2">
        <f t="shared" ca="1" si="51"/>
        <v>261537.6541706287</v>
      </c>
      <c r="H351" s="2">
        <f ca="1">[2]!Uniform($T$19,$U$20)</f>
        <v>32718.609985922074</v>
      </c>
      <c r="I351" s="2">
        <f t="shared" ca="1" si="52"/>
        <v>294256.26415655075</v>
      </c>
      <c r="J351" s="2">
        <f t="shared" ca="1" si="49"/>
        <v>-69340</v>
      </c>
    </row>
    <row r="352" spans="1:10" x14ac:dyDescent="0.25">
      <c r="A352" s="8">
        <f t="array" aca="1" ref="A352:B352" ca="1">[2]!CorrelatedUniform($C$31:$D$32)</f>
        <v>0.54071247577667259</v>
      </c>
      <c r="B352" s="10">
        <f ca="1"/>
        <v>0.45104258970144789</v>
      </c>
      <c r="D352" s="3">
        <f ca="1">[2]!TriangularRnd(A352,$F$18,$G$18,$H$18)</f>
        <v>409.89526244310713</v>
      </c>
      <c r="E352" s="2">
        <f t="shared" ca="1" si="50"/>
        <v>493.84861602576456</v>
      </c>
      <c r="F352" s="2">
        <f t="shared" ca="1" si="53"/>
        <v>202426.208073046</v>
      </c>
      <c r="G352" s="2">
        <f t="shared" ca="1" si="51"/>
        <v>164505.235336554</v>
      </c>
      <c r="H352" s="2">
        <f ca="1">[2]!Uniform($T$19,$U$20)</f>
        <v>24752.761899351681</v>
      </c>
      <c r="I352" s="2">
        <f t="shared" ca="1" si="52"/>
        <v>189257.99723590567</v>
      </c>
      <c r="J352" s="2">
        <f t="shared" ca="1" si="49"/>
        <v>13168</v>
      </c>
    </row>
    <row r="353" spans="1:10" x14ac:dyDescent="0.25">
      <c r="A353" s="8">
        <f t="array" aca="1" ref="A353:B353" ca="1">[2]!CorrelatedUniform($C$31:$D$32)</f>
        <v>0.77652907371520974</v>
      </c>
      <c r="B353" s="10">
        <f ca="1"/>
        <v>0.29792840772363416</v>
      </c>
      <c r="D353" s="3">
        <f ca="1">[2]!TriangularRnd(A353,$F$18,$G$18,$H$18)</f>
        <v>425.42987634885094</v>
      </c>
      <c r="E353" s="2">
        <f t="shared" ca="1" si="50"/>
        <v>473.48160052036189</v>
      </c>
      <c r="F353" s="2">
        <f t="shared" ca="1" si="53"/>
        <v>201433.2187628336</v>
      </c>
      <c r="G353" s="2">
        <f t="shared" ca="1" si="51"/>
        <v>194866.81863045596</v>
      </c>
      <c r="H353" s="2">
        <f ca="1">[2]!Uniform($T$19,$U$20)</f>
        <v>32201.763460532475</v>
      </c>
      <c r="I353" s="2">
        <f t="shared" ca="1" si="52"/>
        <v>227068.58209098844</v>
      </c>
      <c r="J353" s="2">
        <f t="shared" ca="1" si="49"/>
        <v>-25636</v>
      </c>
    </row>
    <row r="354" spans="1:10" x14ac:dyDescent="0.25">
      <c r="A354" s="8">
        <f t="array" aca="1" ref="A354:B354" ca="1">[2]!CorrelatedUniform($C$31:$D$32)</f>
        <v>0.399838447570801</v>
      </c>
      <c r="B354" s="10">
        <f ca="1"/>
        <v>0.56112956665039693</v>
      </c>
      <c r="D354" s="3">
        <f ca="1">[2]!TriangularRnd(A354,$F$18,$G$18,$H$18)</f>
        <v>402.00002947403863</v>
      </c>
      <c r="E354" s="2">
        <f t="shared" ca="1" si="50"/>
        <v>507.69168466024814</v>
      </c>
      <c r="F354" s="2">
        <f t="shared" ca="1" si="53"/>
        <v>204092.07219714407</v>
      </c>
      <c r="G354" s="2">
        <f t="shared" ca="1" si="51"/>
        <v>176068.62285038503</v>
      </c>
      <c r="H354" s="2">
        <f ca="1">[2]!Uniform($T$19,$U$20)</f>
        <v>30622.297156460823</v>
      </c>
      <c r="I354" s="2">
        <f t="shared" ca="1" si="52"/>
        <v>206690.92000684584</v>
      </c>
      <c r="J354" s="2">
        <f t="shared" ca="1" si="49"/>
        <v>-2599</v>
      </c>
    </row>
    <row r="355" spans="1:10" x14ac:dyDescent="0.25">
      <c r="A355" s="8">
        <f t="array" aca="1" ref="A355:B355" ca="1">[2]!CorrelatedUniform($C$31:$D$32)</f>
        <v>0.72829866409301736</v>
      </c>
      <c r="B355" s="10">
        <f ca="1"/>
        <v>0.35143597643104452</v>
      </c>
      <c r="D355" s="3">
        <f ca="1">[2]!TriangularRnd(A355,$F$18,$G$18,$H$18)</f>
        <v>421.75254542600811</v>
      </c>
      <c r="E355" s="2">
        <f t="shared" ca="1" si="50"/>
        <v>480.92767435702808</v>
      </c>
      <c r="F355" s="2">
        <f t="shared" ca="1" si="53"/>
        <v>202832.47082588694</v>
      </c>
      <c r="G355" s="2">
        <f t="shared" ca="1" si="51"/>
        <v>183629.44105308026</v>
      </c>
      <c r="H355" s="2">
        <f ca="1">[2]!Uniform($T$19,$U$20)</f>
        <v>44163.066009658862</v>
      </c>
      <c r="I355" s="2">
        <f t="shared" ca="1" si="52"/>
        <v>227792.50706273911</v>
      </c>
      <c r="J355" s="2">
        <f t="shared" ca="1" si="49"/>
        <v>-24961</v>
      </c>
    </row>
    <row r="356" spans="1:10" x14ac:dyDescent="0.25">
      <c r="A356" s="8">
        <f t="array" aca="1" ref="A356:B356" ca="1">[2]!CorrelatedUniform($C$31:$D$32)</f>
        <v>0.31904721260070817</v>
      </c>
      <c r="B356" s="10">
        <f ca="1"/>
        <v>0.62826682345601137</v>
      </c>
      <c r="D356" s="3">
        <f ca="1">[2]!TriangularRnd(A356,$F$18,$G$18,$H$18)</f>
        <v>396.88561036062737</v>
      </c>
      <c r="E356" s="2">
        <f t="shared" ca="1" si="50"/>
        <v>516.36332332100312</v>
      </c>
      <c r="F356" s="2">
        <f t="shared" ca="1" si="53"/>
        <v>204937.17274409829</v>
      </c>
      <c r="G356" s="2">
        <f t="shared" ca="1" si="51"/>
        <v>201030.50517958327</v>
      </c>
      <c r="H356" s="2">
        <f ca="1">[2]!Uniform($T$19,$U$20)</f>
        <v>39093.105061880109</v>
      </c>
      <c r="I356" s="2">
        <f t="shared" ca="1" si="52"/>
        <v>240123.61024146338</v>
      </c>
      <c r="J356" s="2">
        <f t="shared" ca="1" si="49"/>
        <v>-35187</v>
      </c>
    </row>
    <row r="357" spans="1:10" x14ac:dyDescent="0.25">
      <c r="A357" s="8">
        <f t="array" aca="1" ref="A357:B357" ca="1">[2]!CorrelatedUniform($C$31:$D$32)</f>
        <v>0.7276786565780643</v>
      </c>
      <c r="B357" s="10">
        <f ca="1"/>
        <v>0.44290018387751018</v>
      </c>
      <c r="D357" s="3">
        <f ca="1">[2]!TriangularRnd(A357,$F$18,$G$18,$H$18)</f>
        <v>421.70749887155819</v>
      </c>
      <c r="E357" s="2">
        <f t="shared" ca="1" si="50"/>
        <v>492.81898867163278</v>
      </c>
      <c r="F357" s="2">
        <f t="shared" ca="1" si="53"/>
        <v>207825.46310912503</v>
      </c>
      <c r="G357" s="2">
        <f t="shared" ca="1" si="51"/>
        <v>175219.03840971601</v>
      </c>
      <c r="H357" s="2">
        <f ca="1">[2]!Uniform($T$19,$U$20)</f>
        <v>30040.613283550261</v>
      </c>
      <c r="I357" s="2">
        <f t="shared" ca="1" si="52"/>
        <v>205259.65169326626</v>
      </c>
      <c r="J357" s="2">
        <f t="shared" ca="1" si="49"/>
        <v>2565</v>
      </c>
    </row>
    <row r="358" spans="1:10" x14ac:dyDescent="0.25">
      <c r="A358" s="8">
        <f t="array" aca="1" ref="A358:B358" ca="1">[2]!CorrelatedUniform($C$31:$D$32)</f>
        <v>0.1820424795150756</v>
      </c>
      <c r="B358" s="10">
        <f ca="1"/>
        <v>0.38654431471331563</v>
      </c>
      <c r="D358" s="3">
        <f ca="1">[2]!TriangularRnd(A358,$F$18,$G$18,$H$18)</f>
        <v>386.41365367882418</v>
      </c>
      <c r="E358" s="2">
        <f t="shared" ca="1" si="50"/>
        <v>485.58313968621877</v>
      </c>
      <c r="F358" s="2">
        <f t="shared" ca="1" si="53"/>
        <v>187635.95517098665</v>
      </c>
      <c r="G358" s="2">
        <f t="shared" ca="1" si="51"/>
        <v>175012.41500550037</v>
      </c>
      <c r="H358" s="2">
        <f ca="1">[2]!Uniform($T$19,$U$20)</f>
        <v>26660.388015483833</v>
      </c>
      <c r="I358" s="2">
        <f t="shared" ca="1" si="52"/>
        <v>201672.8030209842</v>
      </c>
      <c r="J358" s="2">
        <f t="shared" ca="1" si="49"/>
        <v>-14037</v>
      </c>
    </row>
    <row r="359" spans="1:10" x14ac:dyDescent="0.25">
      <c r="A359" s="8">
        <f t="array" aca="1" ref="A359:B359" ca="1">[2]!CorrelatedUniform($C$31:$D$32)</f>
        <v>0.20337939262390106</v>
      </c>
      <c r="B359" s="10">
        <f ca="1"/>
        <v>0.70680983615582704</v>
      </c>
      <c r="D359" s="3">
        <f ca="1">[2]!TriangularRnd(A359,$F$18,$G$18,$H$18)</f>
        <v>388.2561347384609</v>
      </c>
      <c r="E359" s="2">
        <f t="shared" ca="1" si="50"/>
        <v>527.20444287615203</v>
      </c>
      <c r="F359" s="2">
        <f t="shared" ca="1" si="53"/>
        <v>204690.35920803848</v>
      </c>
      <c r="G359" s="2">
        <f t="shared" ca="1" si="51"/>
        <v>197635.2323860602</v>
      </c>
      <c r="H359" s="2">
        <f ca="1">[2]!Uniform($T$19,$U$20)</f>
        <v>42638.757877782169</v>
      </c>
      <c r="I359" s="2">
        <f t="shared" ca="1" si="52"/>
        <v>240273.99026384237</v>
      </c>
      <c r="J359" s="2">
        <f t="shared" ca="1" si="49"/>
        <v>-35584</v>
      </c>
    </row>
    <row r="360" spans="1:10" x14ac:dyDescent="0.25">
      <c r="A360" s="8">
        <f t="array" aca="1" ref="A360:B360" ca="1">[2]!CorrelatedUniform($C$31:$D$32)</f>
        <v>0.39911913871765115</v>
      </c>
      <c r="B360" s="10">
        <f ca="1"/>
        <v>0.47537053884830771</v>
      </c>
      <c r="D360" s="3">
        <f ca="1">[2]!TriangularRnd(A360,$F$18,$G$18,$H$18)</f>
        <v>401.956904718754</v>
      </c>
      <c r="E360" s="2">
        <f t="shared" ca="1" si="50"/>
        <v>496.91119130400631</v>
      </c>
      <c r="F360" s="2">
        <f t="shared" ca="1" si="53"/>
        <v>199736.884376667</v>
      </c>
      <c r="G360" s="2">
        <f t="shared" ca="1" si="51"/>
        <v>142069.01377875992</v>
      </c>
      <c r="H360" s="2">
        <f ca="1">[2]!Uniform($T$19,$U$20)</f>
        <v>43481.131556620516</v>
      </c>
      <c r="I360" s="2">
        <f t="shared" ca="1" si="52"/>
        <v>185550.14533538045</v>
      </c>
      <c r="J360" s="2">
        <f t="shared" ref="J360:J423" ca="1" si="54">INT(F360-I360)</f>
        <v>14186</v>
      </c>
    </row>
    <row r="361" spans="1:10" x14ac:dyDescent="0.25">
      <c r="A361" s="8">
        <f t="array" aca="1" ref="A361:B361" ca="1">[2]!CorrelatedUniform($C$31:$D$32)</f>
        <v>0.35100471973419195</v>
      </c>
      <c r="B361" s="10">
        <f ca="1"/>
        <v>0.71156969258678904</v>
      </c>
      <c r="D361" s="3">
        <f ca="1">[2]!TriangularRnd(A361,$F$18,$G$18,$H$18)</f>
        <v>398.97835053747565</v>
      </c>
      <c r="E361" s="2">
        <f t="shared" ref="E361:E424" ca="1" si="55">_xlfn.NORM.INV(B361,$G$24,$G$24*$H$24)</f>
        <v>527.8988115662537</v>
      </c>
      <c r="F361" s="2">
        <f t="shared" ca="1" si="53"/>
        <v>210620.19708939758</v>
      </c>
      <c r="G361" s="2">
        <f t="shared" ref="G361:G424" ca="1" si="56">_xlfn.NORM.INV(RAND(),$S$19,$R$21)*D361</f>
        <v>133362.69278044294</v>
      </c>
      <c r="H361" s="2">
        <f ca="1">[2]!Uniform($T$19,$U$20)</f>
        <v>41602.169625126182</v>
      </c>
      <c r="I361" s="2">
        <f t="shared" ref="I361:I424" ca="1" si="57">G361+H361</f>
        <v>174964.86240556912</v>
      </c>
      <c r="J361" s="2">
        <f t="shared" ca="1" si="54"/>
        <v>35655</v>
      </c>
    </row>
    <row r="362" spans="1:10" x14ac:dyDescent="0.25">
      <c r="A362" s="8">
        <f t="array" aca="1" ref="A362:B362" ca="1">[2]!CorrelatedUniform($C$31:$D$32)</f>
        <v>0.17809414863586409</v>
      </c>
      <c r="B362" s="10">
        <f ca="1"/>
        <v>0.85468107153626183</v>
      </c>
      <c r="D362" s="3">
        <f ca="1">[2]!TriangularRnd(A362,$F$18,$G$18,$H$18)</f>
        <v>386.06107221603452</v>
      </c>
      <c r="E362" s="2">
        <f t="shared" ca="1" si="55"/>
        <v>552.83616839961326</v>
      </c>
      <c r="F362" s="2">
        <f t="shared" ref="F362:F425" ca="1" si="58">D362*E362</f>
        <v>213428.52393215892</v>
      </c>
      <c r="G362" s="2">
        <f t="shared" ca="1" si="56"/>
        <v>297097.97065722308</v>
      </c>
      <c r="H362" s="2">
        <f ca="1">[2]!Uniform($T$19,$U$20)</f>
        <v>42743.127255921019</v>
      </c>
      <c r="I362" s="2">
        <f t="shared" ca="1" si="57"/>
        <v>339841.0979131441</v>
      </c>
      <c r="J362" s="2">
        <f t="shared" ca="1" si="54"/>
        <v>-126413</v>
      </c>
    </row>
    <row r="363" spans="1:10" x14ac:dyDescent="0.25">
      <c r="A363" s="8">
        <f t="array" aca="1" ref="A363:B363" ca="1">[2]!CorrelatedUniform($C$31:$D$32)</f>
        <v>0.83849680423736606</v>
      </c>
      <c r="B363" s="10">
        <f ca="1"/>
        <v>0.42054972114017636</v>
      </c>
      <c r="D363" s="3">
        <f ca="1">[2]!TriangularRnd(A363,$F$18,$G$18,$H$18)</f>
        <v>430.79949346532516</v>
      </c>
      <c r="E363" s="2">
        <f t="shared" ca="1" si="55"/>
        <v>489.97563198098948</v>
      </c>
      <c r="F363" s="2">
        <f t="shared" ca="1" si="58"/>
        <v>211081.25406776284</v>
      </c>
      <c r="G363" s="2">
        <f t="shared" ca="1" si="56"/>
        <v>211496.30856233809</v>
      </c>
      <c r="H363" s="2">
        <f ca="1">[2]!Uniform($T$19,$U$20)</f>
        <v>26238.264209733486</v>
      </c>
      <c r="I363" s="2">
        <f t="shared" ca="1" si="57"/>
        <v>237734.57277207158</v>
      </c>
      <c r="J363" s="2">
        <f t="shared" ca="1" si="54"/>
        <v>-26654</v>
      </c>
    </row>
    <row r="364" spans="1:10" x14ac:dyDescent="0.25">
      <c r="A364" s="8">
        <f t="array" aca="1" ref="A364:B364" ca="1">[2]!CorrelatedUniform($C$31:$D$32)</f>
        <v>0.87169802188873313</v>
      </c>
      <c r="B364" s="10">
        <f ca="1"/>
        <v>0.66328854259617609</v>
      </c>
      <c r="D364" s="3">
        <f ca="1">[2]!TriangularRnd(A364,$F$18,$G$18,$H$18)</f>
        <v>434.10996640366028</v>
      </c>
      <c r="E364" s="2">
        <f t="shared" ca="1" si="55"/>
        <v>521.0727465478858</v>
      </c>
      <c r="F364" s="2">
        <f t="shared" ca="1" si="58"/>
        <v>226202.8724977657</v>
      </c>
      <c r="G364" s="2">
        <f t="shared" ca="1" si="56"/>
        <v>153750.19722344491</v>
      </c>
      <c r="H364" s="2">
        <f ca="1">[2]!Uniform($T$19,$U$20)</f>
        <v>36284.064344776736</v>
      </c>
      <c r="I364" s="2">
        <f t="shared" ca="1" si="57"/>
        <v>190034.26156822164</v>
      </c>
      <c r="J364" s="2">
        <f t="shared" ca="1" si="54"/>
        <v>36168</v>
      </c>
    </row>
    <row r="365" spans="1:10" x14ac:dyDescent="0.25">
      <c r="A365" s="8">
        <f t="array" aca="1" ref="A365:B365" ca="1">[2]!CorrelatedUniform($C$31:$D$32)</f>
        <v>0.13240945339202859</v>
      </c>
      <c r="B365" s="10">
        <f ca="1"/>
        <v>0.77001706314677265</v>
      </c>
      <c r="D365" s="3">
        <f ca="1">[2]!TriangularRnd(A365,$F$18,$G$18,$H$18)</f>
        <v>381.65557127387297</v>
      </c>
      <c r="E365" s="2">
        <f t="shared" ca="1" si="55"/>
        <v>536.94515220875496</v>
      </c>
      <c r="F365" s="2">
        <f t="shared" ca="1" si="58"/>
        <v>204928.10880896906</v>
      </c>
      <c r="G365" s="2">
        <f t="shared" ca="1" si="56"/>
        <v>155111.31937769058</v>
      </c>
      <c r="H365" s="2">
        <f ca="1">[2]!Uniform($T$19,$U$20)</f>
        <v>31738.616667457307</v>
      </c>
      <c r="I365" s="2">
        <f t="shared" ca="1" si="57"/>
        <v>186849.93604514789</v>
      </c>
      <c r="J365" s="2">
        <f t="shared" ca="1" si="54"/>
        <v>18078</v>
      </c>
    </row>
    <row r="366" spans="1:10" x14ac:dyDescent="0.25">
      <c r="A366" s="8">
        <f t="array" aca="1" ref="A366:B366" ca="1">[2]!CorrelatedUniform($C$31:$D$32)</f>
        <v>7.4443697929382352E-2</v>
      </c>
      <c r="B366" s="10">
        <f ca="1"/>
        <v>0.51618413742051783</v>
      </c>
      <c r="D366" s="3">
        <f ca="1">[2]!TriangularRnd(A366,$F$18,$G$18,$H$18)</f>
        <v>374.75622767882277</v>
      </c>
      <c r="E366" s="2">
        <f t="shared" ca="1" si="55"/>
        <v>502.028937505339</v>
      </c>
      <c r="F366" s="2">
        <f t="shared" ca="1" si="58"/>
        <v>188138.47080510831</v>
      </c>
      <c r="G366" s="2">
        <f t="shared" ca="1" si="56"/>
        <v>154608.41700956618</v>
      </c>
      <c r="H366" s="2">
        <f ca="1">[2]!Uniform($T$19,$U$20)</f>
        <v>34595.188554473745</v>
      </c>
      <c r="I366" s="2">
        <f t="shared" ca="1" si="57"/>
        <v>189203.60556403993</v>
      </c>
      <c r="J366" s="2">
        <f t="shared" ca="1" si="54"/>
        <v>-1066</v>
      </c>
    </row>
    <row r="367" spans="1:10" x14ac:dyDescent="0.25">
      <c r="A367" s="8">
        <f t="array" aca="1" ref="A367:B367" ca="1">[2]!CorrelatedUniform($C$31:$D$32)</f>
        <v>0.47613537311553961</v>
      </c>
      <c r="B367" s="10">
        <f ca="1"/>
        <v>0.85252485408210121</v>
      </c>
      <c r="D367" s="3">
        <f ca="1">[2]!TriangularRnd(A367,$F$18,$G$18,$H$18)</f>
        <v>406.37270795561432</v>
      </c>
      <c r="E367" s="2">
        <f t="shared" ca="1" si="55"/>
        <v>552.36618685312601</v>
      </c>
      <c r="F367" s="2">
        <f t="shared" ca="1" si="58"/>
        <v>224466.54313462166</v>
      </c>
      <c r="G367" s="2">
        <f t="shared" ca="1" si="56"/>
        <v>149461.77602489182</v>
      </c>
      <c r="H367" s="2">
        <f ca="1">[2]!Uniform($T$19,$U$20)</f>
        <v>35728.757639713644</v>
      </c>
      <c r="I367" s="2">
        <f t="shared" ca="1" si="57"/>
        <v>185190.53366460546</v>
      </c>
      <c r="J367" s="2">
        <f t="shared" ca="1" si="54"/>
        <v>39276</v>
      </c>
    </row>
    <row r="368" spans="1:10" x14ac:dyDescent="0.25">
      <c r="A368" s="8">
        <f t="array" aca="1" ref="A368:B368" ca="1">[2]!CorrelatedUniform($C$31:$D$32)</f>
        <v>0.82789051532745384</v>
      </c>
      <c r="B368" s="10">
        <f ca="1"/>
        <v>0.18085169646162214</v>
      </c>
      <c r="D368" s="3">
        <f ca="1">[2]!TriangularRnd(A368,$F$18,$G$18,$H$18)</f>
        <v>429.81532345838338</v>
      </c>
      <c r="E368" s="2">
        <f t="shared" ca="1" si="55"/>
        <v>454.39379499069378</v>
      </c>
      <c r="F368" s="2">
        <f t="shared" ca="1" si="58"/>
        <v>195305.41597140738</v>
      </c>
      <c r="G368" s="2">
        <f t="shared" ca="1" si="56"/>
        <v>53600.198004611309</v>
      </c>
      <c r="H368" s="2">
        <f ca="1">[2]!Uniform($T$19,$U$20)</f>
        <v>26320.189751692749</v>
      </c>
      <c r="I368" s="2">
        <f t="shared" ca="1" si="57"/>
        <v>79920.387756304059</v>
      </c>
      <c r="J368" s="2">
        <f t="shared" ca="1" si="54"/>
        <v>115385</v>
      </c>
    </row>
    <row r="369" spans="1:10" x14ac:dyDescent="0.25">
      <c r="A369" s="8">
        <f t="array" aca="1" ref="A369:B369" ca="1">[2]!CorrelatedUniform($C$31:$D$32)</f>
        <v>0.59512364864349399</v>
      </c>
      <c r="B369" s="10">
        <f ca="1"/>
        <v>0.75565973159917621</v>
      </c>
      <c r="D369" s="3">
        <f ca="1">[2]!TriangularRnd(A369,$F$18,$G$18,$H$18)</f>
        <v>413.03344806781854</v>
      </c>
      <c r="E369" s="2">
        <f t="shared" ca="1" si="55"/>
        <v>534.62044830021</v>
      </c>
      <c r="F369" s="2">
        <f t="shared" ca="1" si="58"/>
        <v>220816.12716899865</v>
      </c>
      <c r="G369" s="2">
        <f t="shared" ca="1" si="56"/>
        <v>203508.31809629858</v>
      </c>
      <c r="H369" s="2">
        <f ca="1">[2]!Uniform($T$19,$U$20)</f>
        <v>31189.390608931601</v>
      </c>
      <c r="I369" s="2">
        <f t="shared" ca="1" si="57"/>
        <v>234697.70870523018</v>
      </c>
      <c r="J369" s="2">
        <f t="shared" ca="1" si="54"/>
        <v>-13882</v>
      </c>
    </row>
    <row r="370" spans="1:10" x14ac:dyDescent="0.25">
      <c r="A370" s="8">
        <f t="array" aca="1" ref="A370:B370" ca="1">[2]!CorrelatedUniform($C$31:$D$32)</f>
        <v>0.64160823822021473</v>
      </c>
      <c r="B370" s="10">
        <f ca="1"/>
        <v>0.55915581560789618</v>
      </c>
      <c r="D370" s="3">
        <f ca="1">[2]!TriangularRnd(A370,$F$18,$G$18,$H$18)</f>
        <v>415.88607600581111</v>
      </c>
      <c r="E370" s="2">
        <f t="shared" ca="1" si="55"/>
        <v>507.4414625460422</v>
      </c>
      <c r="F370" s="2">
        <f t="shared" ca="1" si="58"/>
        <v>211037.83866092327</v>
      </c>
      <c r="G370" s="2">
        <f t="shared" ca="1" si="56"/>
        <v>173156.12348567531</v>
      </c>
      <c r="H370" s="2">
        <f ca="1">[2]!Uniform($T$19,$U$20)</f>
        <v>27197.86827371658</v>
      </c>
      <c r="I370" s="2">
        <f t="shared" ca="1" si="57"/>
        <v>200353.99175939191</v>
      </c>
      <c r="J370" s="2">
        <f t="shared" ca="1" si="54"/>
        <v>10683</v>
      </c>
    </row>
    <row r="371" spans="1:10" x14ac:dyDescent="0.25">
      <c r="A371" s="8">
        <f t="array" aca="1" ref="A371:B371" ca="1">[2]!CorrelatedUniform($C$31:$D$32)</f>
        <v>0.80075216293334972</v>
      </c>
      <c r="B371" s="10">
        <f ca="1"/>
        <v>0.40569415313057527</v>
      </c>
      <c r="D371" s="3">
        <f ca="1">[2]!TriangularRnd(A371,$F$18,$G$18,$H$18)</f>
        <v>427.42723153234897</v>
      </c>
      <c r="E371" s="2">
        <f t="shared" ca="1" si="55"/>
        <v>488.06822957895656</v>
      </c>
      <c r="F371" s="2">
        <f t="shared" ca="1" si="58"/>
        <v>208613.65216782832</v>
      </c>
      <c r="G371" s="2">
        <f t="shared" ca="1" si="56"/>
        <v>162702.89101866924</v>
      </c>
      <c r="H371" s="2">
        <f ca="1">[2]!Uniform($T$19,$U$20)</f>
        <v>25434.071306726946</v>
      </c>
      <c r="I371" s="2">
        <f t="shared" ca="1" si="57"/>
        <v>188136.96232539619</v>
      </c>
      <c r="J371" s="2">
        <f t="shared" ca="1" si="54"/>
        <v>20476</v>
      </c>
    </row>
    <row r="372" spans="1:10" x14ac:dyDescent="0.25">
      <c r="A372" s="8">
        <f t="array" aca="1" ref="A372:B372" ca="1">[2]!CorrelatedUniform($C$31:$D$32)</f>
        <v>0.87524580955505393</v>
      </c>
      <c r="B372" s="10">
        <f ca="1"/>
        <v>4.1677866107329341E-2</v>
      </c>
      <c r="D372" s="3">
        <f ca="1">[2]!TriangularRnd(A372,$F$18,$G$18,$H$18)</f>
        <v>434.48791512728752</v>
      </c>
      <c r="E372" s="2">
        <f t="shared" ca="1" si="55"/>
        <v>413.42306598707989</v>
      </c>
      <c r="F372" s="2">
        <f t="shared" ca="1" si="58"/>
        <v>179627.32600625735</v>
      </c>
      <c r="G372" s="2">
        <f t="shared" ca="1" si="56"/>
        <v>193533.52517461457</v>
      </c>
      <c r="H372" s="2">
        <f ca="1">[2]!Uniform($T$19,$U$20)</f>
        <v>30026.29985829836</v>
      </c>
      <c r="I372" s="2">
        <f t="shared" ca="1" si="57"/>
        <v>223559.82503291292</v>
      </c>
      <c r="J372" s="2">
        <f t="shared" ca="1" si="54"/>
        <v>-43933</v>
      </c>
    </row>
    <row r="373" spans="1:10" x14ac:dyDescent="0.25">
      <c r="A373" s="8">
        <f t="array" aca="1" ref="A373:B373" ca="1">[2]!CorrelatedUniform($C$31:$D$32)</f>
        <v>0.13289237022399902</v>
      </c>
      <c r="B373" s="10">
        <f ca="1"/>
        <v>0.18644622303159</v>
      </c>
      <c r="D373" s="3">
        <f ca="1">[2]!TriangularRnd(A373,$F$18,$G$18,$H$18)</f>
        <v>381.70581426213272</v>
      </c>
      <c r="E373" s="2">
        <f t="shared" ca="1" si="55"/>
        <v>455.44657717844763</v>
      </c>
      <c r="F373" s="2">
        <f t="shared" ca="1" si="58"/>
        <v>173846.60659480063</v>
      </c>
      <c r="G373" s="2">
        <f t="shared" ca="1" si="56"/>
        <v>155885.72938801555</v>
      </c>
      <c r="H373" s="2">
        <f ca="1">[2]!Uniform($T$19,$U$20)</f>
        <v>26649.010739223446</v>
      </c>
      <c r="I373" s="2">
        <f t="shared" ca="1" si="57"/>
        <v>182534.740127239</v>
      </c>
      <c r="J373" s="2">
        <f t="shared" ca="1" si="54"/>
        <v>-8689</v>
      </c>
    </row>
    <row r="374" spans="1:10" x14ac:dyDescent="0.25">
      <c r="A374" s="8">
        <f t="array" aca="1" ref="A374:B374" ca="1">[2]!CorrelatedUniform($C$31:$D$32)</f>
        <v>0.558735251426697</v>
      </c>
      <c r="B374" s="10">
        <f ca="1"/>
        <v>0.68089296749037176</v>
      </c>
      <c r="D374" s="3">
        <f ca="1">[2]!TriangularRnd(A374,$F$18,$G$18,$H$18)</f>
        <v>410.91306143421116</v>
      </c>
      <c r="E374" s="2">
        <f t="shared" ca="1" si="55"/>
        <v>523.50986485784722</v>
      </c>
      <c r="F374" s="2">
        <f t="shared" ca="1" si="58"/>
        <v>215117.04125974816</v>
      </c>
      <c r="G374" s="2">
        <f t="shared" ca="1" si="56"/>
        <v>175162.13446861348</v>
      </c>
      <c r="H374" s="2">
        <f ca="1">[2]!Uniform($T$19,$U$20)</f>
        <v>37111.568199333618</v>
      </c>
      <c r="I374" s="2">
        <f t="shared" ca="1" si="57"/>
        <v>212273.7026679471</v>
      </c>
      <c r="J374" s="2">
        <f t="shared" ca="1" si="54"/>
        <v>2843</v>
      </c>
    </row>
    <row r="375" spans="1:10" x14ac:dyDescent="0.25">
      <c r="A375" s="8">
        <f t="array" aca="1" ref="A375:B375" ca="1">[2]!CorrelatedUniform($C$31:$D$32)</f>
        <v>0.28634238243103</v>
      </c>
      <c r="B375" s="10">
        <f ca="1"/>
        <v>0.47260341182977733</v>
      </c>
      <c r="D375" s="3">
        <f ca="1">[2]!TriangularRnd(A375,$F$18,$G$18,$H$18)</f>
        <v>394.63227368092794</v>
      </c>
      <c r="E375" s="2">
        <f t="shared" ca="1" si="55"/>
        <v>496.56364356404606</v>
      </c>
      <c r="F375" s="2">
        <f t="shared" ca="1" si="58"/>
        <v>195960.03968696538</v>
      </c>
      <c r="G375" s="2">
        <f t="shared" ca="1" si="56"/>
        <v>94268.146503362543</v>
      </c>
      <c r="H375" s="2">
        <f ca="1">[2]!Uniform($T$19,$U$20)</f>
        <v>30309.352810503184</v>
      </c>
      <c r="I375" s="2">
        <f t="shared" ca="1" si="57"/>
        <v>124577.49931386573</v>
      </c>
      <c r="J375" s="2">
        <f t="shared" ca="1" si="54"/>
        <v>71382</v>
      </c>
    </row>
    <row r="376" spans="1:10" x14ac:dyDescent="0.25">
      <c r="A376" s="8">
        <f t="array" aca="1" ref="A376:B376" ca="1">[2]!CorrelatedUniform($C$31:$D$32)</f>
        <v>6.9736123085021889E-2</v>
      </c>
      <c r="B376" s="10">
        <f ca="1"/>
        <v>0.94357466817521995</v>
      </c>
      <c r="D376" s="3">
        <f ca="1">[2]!TriangularRnd(A376,$F$18,$G$18,$H$18)</f>
        <v>374.09175681019826</v>
      </c>
      <c r="E376" s="2">
        <f t="shared" ca="1" si="55"/>
        <v>579.27546543091205</v>
      </c>
      <c r="F376" s="2">
        <f t="shared" ca="1" si="58"/>
        <v>216702.17654009516</v>
      </c>
      <c r="G376" s="2">
        <f t="shared" ca="1" si="56"/>
        <v>215708.01499921049</v>
      </c>
      <c r="H376" s="2">
        <f ca="1">[2]!Uniform($T$19,$U$20)</f>
        <v>26204.810416999175</v>
      </c>
      <c r="I376" s="2">
        <f t="shared" ca="1" si="57"/>
        <v>241912.82541620967</v>
      </c>
      <c r="J376" s="2">
        <f t="shared" ca="1" si="54"/>
        <v>-25211</v>
      </c>
    </row>
    <row r="377" spans="1:10" x14ac:dyDescent="0.25">
      <c r="A377" s="8">
        <f t="array" aca="1" ref="A377:B377" ca="1">[2]!CorrelatedUniform($C$31:$D$32)</f>
        <v>0.66696906089782715</v>
      </c>
      <c r="B377" s="10">
        <f ca="1"/>
        <v>0.83112730513673128</v>
      </c>
      <c r="D377" s="3">
        <f ca="1">[2]!TriangularRnd(A377,$F$18,$G$18,$H$18)</f>
        <v>417.52077444956666</v>
      </c>
      <c r="E377" s="2">
        <f t="shared" ca="1" si="55"/>
        <v>547.93147857960025</v>
      </c>
      <c r="F377" s="2">
        <f t="shared" ca="1" si="58"/>
        <v>228772.77528185083</v>
      </c>
      <c r="G377" s="2">
        <f t="shared" ca="1" si="56"/>
        <v>219334.30287153006</v>
      </c>
      <c r="H377" s="2">
        <f ca="1">[2]!Uniform($T$19,$U$20)</f>
        <v>41074.756335482467</v>
      </c>
      <c r="I377" s="2">
        <f t="shared" ca="1" si="57"/>
        <v>260409.05920701253</v>
      </c>
      <c r="J377" s="2">
        <f t="shared" ca="1" si="54"/>
        <v>-31637</v>
      </c>
    </row>
    <row r="378" spans="1:10" x14ac:dyDescent="0.25">
      <c r="A378" s="8">
        <f t="array" aca="1" ref="A378:B378" ca="1">[2]!CorrelatedUniform($C$31:$D$32)</f>
        <v>0.4987068176269534</v>
      </c>
      <c r="B378" s="10">
        <f ca="1"/>
        <v>1.4248822464763408E-2</v>
      </c>
      <c r="D378" s="3">
        <f ca="1">[2]!TriangularRnd(A378,$F$18,$G$18,$H$18)</f>
        <v>407.59787233318389</v>
      </c>
      <c r="E378" s="2">
        <f t="shared" ca="1" si="55"/>
        <v>390.48165940179308</v>
      </c>
      <c r="F378" s="2">
        <f t="shared" ca="1" si="58"/>
        <v>159159.49355730184</v>
      </c>
      <c r="G378" s="2">
        <f t="shared" ca="1" si="56"/>
        <v>127569.16261957437</v>
      </c>
      <c r="H378" s="2">
        <f ca="1">[2]!Uniform($T$19,$U$20)</f>
        <v>38302.126033662287</v>
      </c>
      <c r="I378" s="2">
        <f t="shared" ca="1" si="57"/>
        <v>165871.28865323667</v>
      </c>
      <c r="J378" s="2">
        <f t="shared" ca="1" si="54"/>
        <v>-6712</v>
      </c>
    </row>
    <row r="379" spans="1:10" x14ac:dyDescent="0.25">
      <c r="A379" s="8">
        <f t="array" aca="1" ref="A379:B379" ca="1">[2]!CorrelatedUniform($C$31:$D$32)</f>
        <v>0.78227555751800537</v>
      </c>
      <c r="B379" s="10">
        <f ca="1"/>
        <v>0.4746537119489751</v>
      </c>
      <c r="D379" s="3">
        <f ca="1">[2]!TriangularRnd(A379,$F$18,$G$18,$H$18)</f>
        <v>425.89350362770745</v>
      </c>
      <c r="E379" s="2">
        <f t="shared" ca="1" si="55"/>
        <v>496.82117372761451</v>
      </c>
      <c r="F379" s="2">
        <f t="shared" ca="1" si="58"/>
        <v>211592.91035528365</v>
      </c>
      <c r="G379" s="2">
        <f t="shared" ca="1" si="56"/>
        <v>151538.61047146178</v>
      </c>
      <c r="H379" s="2">
        <f ca="1">[2]!Uniform($T$19,$U$20)</f>
        <v>43972.298219439959</v>
      </c>
      <c r="I379" s="2">
        <f t="shared" ca="1" si="57"/>
        <v>195510.90869090174</v>
      </c>
      <c r="J379" s="2">
        <f t="shared" ca="1" si="54"/>
        <v>16082</v>
      </c>
    </row>
    <row r="380" spans="1:10" x14ac:dyDescent="0.25">
      <c r="A380" s="8">
        <f t="array" aca="1" ref="A380:B380" ca="1">[2]!CorrelatedUniform($C$31:$D$32)</f>
        <v>0.99884223937988281</v>
      </c>
      <c r="B380" s="10">
        <f ca="1"/>
        <v>1.8755720680738604E-2</v>
      </c>
      <c r="D380" s="3">
        <f ca="1">[2]!TriangularRnd(A380,$F$18,$G$18,$H$18)</f>
        <v>458.67721681621515</v>
      </c>
      <c r="E380" s="2">
        <f t="shared" ca="1" si="55"/>
        <v>395.99231714473882</v>
      </c>
      <c r="F380" s="2">
        <f t="shared" ca="1" si="58"/>
        <v>181632.65390855281</v>
      </c>
      <c r="G380" s="2">
        <f t="shared" ca="1" si="56"/>
        <v>199100.48937961875</v>
      </c>
      <c r="H380" s="2">
        <f ca="1">[2]!Uniform($T$19,$U$20)</f>
        <v>24908.259771865309</v>
      </c>
      <c r="I380" s="2">
        <f t="shared" ca="1" si="57"/>
        <v>224008.74915148405</v>
      </c>
      <c r="J380" s="2">
        <f t="shared" ca="1" si="54"/>
        <v>-42377</v>
      </c>
    </row>
    <row r="381" spans="1:10" x14ac:dyDescent="0.25">
      <c r="A381" s="8">
        <f t="array" aca="1" ref="A381:B381" ca="1">[2]!CorrelatedUniform($C$31:$D$32)</f>
        <v>0.97956287860870361</v>
      </c>
      <c r="B381" s="10">
        <f ca="1"/>
        <v>3.1519663400403873E-2</v>
      </c>
      <c r="D381" s="3">
        <f ca="1">[2]!TriangularRnd(A381,$F$18,$G$18,$H$18)</f>
        <v>450.42167010448071</v>
      </c>
      <c r="E381" s="2">
        <f t="shared" ca="1" si="55"/>
        <v>407.05429910024014</v>
      </c>
      <c r="F381" s="2">
        <f t="shared" ca="1" si="58"/>
        <v>183346.07722393898</v>
      </c>
      <c r="G381" s="2">
        <f t="shared" ca="1" si="56"/>
        <v>222050.96380512379</v>
      </c>
      <c r="H381" s="2">
        <f ca="1">[2]!Uniform($T$19,$U$20)</f>
        <v>25092.931259297075</v>
      </c>
      <c r="I381" s="2">
        <f t="shared" ca="1" si="57"/>
        <v>247143.89506442085</v>
      </c>
      <c r="J381" s="2">
        <f t="shared" ca="1" si="54"/>
        <v>-63798</v>
      </c>
    </row>
    <row r="382" spans="1:10" x14ac:dyDescent="0.25">
      <c r="A382" s="8">
        <f t="array" aca="1" ref="A382:B382" ca="1">[2]!CorrelatedUniform($C$31:$D$32)</f>
        <v>0.27931916713714589</v>
      </c>
      <c r="B382" s="10">
        <f ca="1"/>
        <v>0.9435611591084796</v>
      </c>
      <c r="D382" s="3">
        <f ca="1">[2]!TriangularRnd(A382,$F$18,$G$18,$H$18)</f>
        <v>394.13184858870989</v>
      </c>
      <c r="E382" s="2">
        <f t="shared" ca="1" si="55"/>
        <v>579.26951542105121</v>
      </c>
      <c r="F382" s="2">
        <f t="shared" ca="1" si="58"/>
        <v>228308.56494398511</v>
      </c>
      <c r="G382" s="2">
        <f t="shared" ca="1" si="56"/>
        <v>102713.73183262965</v>
      </c>
      <c r="H382" s="2">
        <f ca="1">[2]!Uniform($T$19,$U$20)</f>
        <v>38144.159290995827</v>
      </c>
      <c r="I382" s="2">
        <f t="shared" ca="1" si="57"/>
        <v>140857.89112362548</v>
      </c>
      <c r="J382" s="2">
        <f t="shared" ca="1" si="54"/>
        <v>87450</v>
      </c>
    </row>
    <row r="383" spans="1:10" x14ac:dyDescent="0.25">
      <c r="A383" s="8">
        <f t="array" aca="1" ref="A383:B383" ca="1">[2]!CorrelatedUniform($C$31:$D$32)</f>
        <v>4.3981313705444378E-2</v>
      </c>
      <c r="B383" s="10">
        <f ca="1"/>
        <v>0.50525727644838225</v>
      </c>
      <c r="D383" s="3">
        <f ca="1">[2]!TriangularRnd(A383,$F$18,$G$18,$H$18)</f>
        <v>369.97213291865057</v>
      </c>
      <c r="E383" s="2">
        <f t="shared" ca="1" si="55"/>
        <v>500.65892096170427</v>
      </c>
      <c r="F383" s="2">
        <f t="shared" ca="1" si="58"/>
        <v>185229.84885295184</v>
      </c>
      <c r="G383" s="2">
        <f t="shared" ca="1" si="56"/>
        <v>238357.72369737693</v>
      </c>
      <c r="H383" s="2">
        <f ca="1">[2]!Uniform($T$19,$U$20)</f>
        <v>32679.191162033141</v>
      </c>
      <c r="I383" s="2">
        <f t="shared" ca="1" si="57"/>
        <v>271036.91485941008</v>
      </c>
      <c r="J383" s="2">
        <f t="shared" ca="1" si="54"/>
        <v>-85808</v>
      </c>
    </row>
    <row r="384" spans="1:10" x14ac:dyDescent="0.25">
      <c r="A384" s="8">
        <f t="array" aca="1" ref="A384:B384" ca="1">[2]!CorrelatedUniform($C$31:$D$32)</f>
        <v>0.76025986671447776</v>
      </c>
      <c r="B384" s="10">
        <f ca="1"/>
        <v>0.80766612314913933</v>
      </c>
      <c r="D384" s="3">
        <f ca="1">[2]!TriangularRnd(A384,$F$18,$G$18,$H$18)</f>
        <v>424.14867619923376</v>
      </c>
      <c r="E384" s="2">
        <f t="shared" ca="1" si="55"/>
        <v>543.46639985056765</v>
      </c>
      <c r="F384" s="2">
        <f t="shared" ca="1" si="58"/>
        <v>230510.55405538171</v>
      </c>
      <c r="G384" s="2">
        <f t="shared" ca="1" si="56"/>
        <v>204765.4577867926</v>
      </c>
      <c r="H384" s="2">
        <f ca="1">[2]!Uniform($T$19,$U$20)</f>
        <v>25393.287980455982</v>
      </c>
      <c r="I384" s="2">
        <f t="shared" ca="1" si="57"/>
        <v>230158.74576724859</v>
      </c>
      <c r="J384" s="2">
        <f t="shared" ca="1" si="54"/>
        <v>351</v>
      </c>
    </row>
    <row r="385" spans="1:10" x14ac:dyDescent="0.25">
      <c r="A385" s="8">
        <f t="array" aca="1" ref="A385:B385" ca="1">[2]!CorrelatedUniform($C$31:$D$32)</f>
        <v>0.86438345909118675</v>
      </c>
      <c r="B385" s="10">
        <f ca="1"/>
        <v>0.43066431427364288</v>
      </c>
      <c r="D385" s="3">
        <f ca="1">[2]!TriangularRnd(A385,$F$18,$G$18,$H$18)</f>
        <v>433.34688967691841</v>
      </c>
      <c r="E385" s="2">
        <f t="shared" ca="1" si="55"/>
        <v>491.26584377272275</v>
      </c>
      <c r="F385" s="2">
        <f t="shared" ca="1" si="58"/>
        <v>212888.52540341631</v>
      </c>
      <c r="G385" s="2">
        <f t="shared" ca="1" si="56"/>
        <v>145933.9672627101</v>
      </c>
      <c r="H385" s="2">
        <f ca="1">[2]!Uniform($T$19,$U$20)</f>
        <v>30509.446908265269</v>
      </c>
      <c r="I385" s="2">
        <f t="shared" ca="1" si="57"/>
        <v>176443.41417097536</v>
      </c>
      <c r="J385" s="2">
        <f t="shared" ca="1" si="54"/>
        <v>36445</v>
      </c>
    </row>
    <row r="386" spans="1:10" x14ac:dyDescent="0.25">
      <c r="A386" s="8">
        <f t="array" aca="1" ref="A386:B386" ca="1">[2]!CorrelatedUniform($C$31:$D$32)</f>
        <v>0.50736010074615467</v>
      </c>
      <c r="B386" s="10">
        <f ca="1"/>
        <v>0.33015828662054147</v>
      </c>
      <c r="D386" s="3">
        <f ca="1">[2]!TriangularRnd(A386,$F$18,$G$18,$H$18)</f>
        <v>408.06309747739328</v>
      </c>
      <c r="E386" s="2">
        <f t="shared" ca="1" si="55"/>
        <v>478.0261934311975</v>
      </c>
      <c r="F386" s="2">
        <f t="shared" ca="1" si="58"/>
        <v>195064.849166862</v>
      </c>
      <c r="G386" s="2">
        <f t="shared" ca="1" si="56"/>
        <v>158446.41412855138</v>
      </c>
      <c r="H386" s="2">
        <f ca="1">[2]!Uniform($T$19,$U$20)</f>
        <v>33955.933038252973</v>
      </c>
      <c r="I386" s="2">
        <f t="shared" ca="1" si="57"/>
        <v>192402.34716680436</v>
      </c>
      <c r="J386" s="2">
        <f t="shared" ca="1" si="54"/>
        <v>2662</v>
      </c>
    </row>
    <row r="387" spans="1:10" x14ac:dyDescent="0.25">
      <c r="A387" s="8">
        <f t="array" aca="1" ref="A387:B387" ca="1">[2]!CorrelatedUniform($C$31:$D$32)</f>
        <v>9.723997116088838E-2</v>
      </c>
      <c r="B387" s="10">
        <f ca="1"/>
        <v>0.24833309118332481</v>
      </c>
      <c r="D387" s="3">
        <f ca="1">[2]!TriangularRnd(A387,$F$18,$G$18,$H$18)</f>
        <v>377.7110809679283</v>
      </c>
      <c r="E387" s="2">
        <f t="shared" ca="1" si="55"/>
        <v>466.01276934947094</v>
      </c>
      <c r="F387" s="2">
        <f t="shared" ca="1" si="58"/>
        <v>176018.18685584652</v>
      </c>
      <c r="G387" s="2">
        <f t="shared" ca="1" si="56"/>
        <v>146610.74919268856</v>
      </c>
      <c r="H387" s="2">
        <f ca="1">[2]!Uniform($T$19,$U$20)</f>
        <v>32264.433019626558</v>
      </c>
      <c r="I387" s="2">
        <f t="shared" ca="1" si="57"/>
        <v>178875.18221231512</v>
      </c>
      <c r="J387" s="2">
        <f t="shared" ca="1" si="54"/>
        <v>-2857</v>
      </c>
    </row>
    <row r="388" spans="1:10" x14ac:dyDescent="0.25">
      <c r="A388" s="8">
        <f t="array" aca="1" ref="A388:B388" ca="1">[2]!CorrelatedUniform($C$31:$D$32)</f>
        <v>3.5101652145385735E-2</v>
      </c>
      <c r="B388" s="10">
        <f ca="1"/>
        <v>0.76979547215462463</v>
      </c>
      <c r="D388" s="3">
        <f ca="1">[2]!TriangularRnd(A388,$F$18,$G$18,$H$18)</f>
        <v>368.27734378003458</v>
      </c>
      <c r="E388" s="2">
        <f t="shared" ca="1" si="55"/>
        <v>536.90867239918441</v>
      </c>
      <c r="F388" s="2">
        <f t="shared" ca="1" si="58"/>
        <v>197731.29972363642</v>
      </c>
      <c r="G388" s="2">
        <f t="shared" ca="1" si="56"/>
        <v>163403.99118338464</v>
      </c>
      <c r="H388" s="2">
        <f ca="1">[2]!Uniform($T$19,$U$20)</f>
        <v>42602.177652405539</v>
      </c>
      <c r="I388" s="2">
        <f t="shared" ca="1" si="57"/>
        <v>206006.16883579019</v>
      </c>
      <c r="J388" s="2">
        <f t="shared" ca="1" si="54"/>
        <v>-8275</v>
      </c>
    </row>
    <row r="389" spans="1:10" x14ac:dyDescent="0.25">
      <c r="A389" s="8">
        <f t="array" aca="1" ref="A389:B389" ca="1">[2]!CorrelatedUniform($C$31:$D$32)</f>
        <v>0.78855228424072266</v>
      </c>
      <c r="B389" s="10">
        <f ca="1"/>
        <v>0.67460823229472444</v>
      </c>
      <c r="D389" s="3">
        <f ca="1">[2]!TriangularRnd(A389,$F$18,$G$18,$H$18)</f>
        <v>426.406958311349</v>
      </c>
      <c r="E389" s="2">
        <f t="shared" ca="1" si="55"/>
        <v>522.6336978367226</v>
      </c>
      <c r="F389" s="2">
        <f t="shared" ca="1" si="58"/>
        <v>222854.64540556955</v>
      </c>
      <c r="G389" s="2">
        <f t="shared" ca="1" si="56"/>
        <v>143410.88466663053</v>
      </c>
      <c r="H389" s="2">
        <f ca="1">[2]!Uniform($T$19,$U$20)</f>
        <v>38877.51850282729</v>
      </c>
      <c r="I389" s="2">
        <f t="shared" ca="1" si="57"/>
        <v>182288.40316945783</v>
      </c>
      <c r="J389" s="2">
        <f t="shared" ca="1" si="54"/>
        <v>40566</v>
      </c>
    </row>
    <row r="390" spans="1:10" x14ac:dyDescent="0.25">
      <c r="A390" s="8">
        <f t="array" aca="1" ref="A390:B390" ca="1">[2]!CorrelatedUniform($C$31:$D$32)</f>
        <v>0.49322569370269786</v>
      </c>
      <c r="B390" s="10">
        <f ca="1"/>
        <v>0.2702619099954765</v>
      </c>
      <c r="D390" s="3">
        <f ca="1">[2]!TriangularRnd(A390,$F$18,$G$18,$H$18)</f>
        <v>407.30295297987203</v>
      </c>
      <c r="E390" s="2">
        <f t="shared" ca="1" si="55"/>
        <v>469.39894670247844</v>
      </c>
      <c r="F390" s="2">
        <f t="shared" ca="1" si="58"/>
        <v>191187.57711756104</v>
      </c>
      <c r="G390" s="2">
        <f t="shared" ca="1" si="56"/>
        <v>167223.62712605027</v>
      </c>
      <c r="H390" s="2">
        <f ca="1">[2]!Uniform($T$19,$U$20)</f>
        <v>33604.147945320234</v>
      </c>
      <c r="I390" s="2">
        <f t="shared" ca="1" si="57"/>
        <v>200827.7750713705</v>
      </c>
      <c r="J390" s="2">
        <f t="shared" ca="1" si="54"/>
        <v>-9641</v>
      </c>
    </row>
    <row r="391" spans="1:10" x14ac:dyDescent="0.25">
      <c r="A391" s="8">
        <f t="array" aca="1" ref="A391:B391" ca="1">[2]!CorrelatedUniform($C$31:$D$32)</f>
        <v>0.63318216800689686</v>
      </c>
      <c r="B391" s="10">
        <f ca="1"/>
        <v>0.54224621901823311</v>
      </c>
      <c r="D391" s="3">
        <f ca="1">[2]!TriangularRnd(A391,$F$18,$G$18,$H$18)</f>
        <v>415.35583453823426</v>
      </c>
      <c r="E391" s="2">
        <f t="shared" ca="1" si="55"/>
        <v>505.30471321022981</v>
      </c>
      <c r="F391" s="2">
        <f t="shared" ca="1" si="58"/>
        <v>209881.26085153813</v>
      </c>
      <c r="G391" s="2">
        <f t="shared" ca="1" si="56"/>
        <v>82153.116246495134</v>
      </c>
      <c r="H391" s="2">
        <f ca="1">[2]!Uniform($T$19,$U$20)</f>
        <v>34717.848045300911</v>
      </c>
      <c r="I391" s="2">
        <f t="shared" ca="1" si="57"/>
        <v>116870.96429179604</v>
      </c>
      <c r="J391" s="2">
        <f t="shared" ca="1" si="54"/>
        <v>93010</v>
      </c>
    </row>
    <row r="392" spans="1:10" x14ac:dyDescent="0.25">
      <c r="A392" s="8">
        <f t="array" aca="1" ref="A392:B392" ca="1">[2]!CorrelatedUniform($C$31:$D$32)</f>
        <v>0.67266452312469482</v>
      </c>
      <c r="B392" s="10">
        <f ca="1"/>
        <v>0.22091138518434195</v>
      </c>
      <c r="D392" s="3">
        <f ca="1">[2]!TriangularRnd(A392,$F$18,$G$18,$H$18)</f>
        <v>417.8963640696511</v>
      </c>
      <c r="E392" s="2">
        <f t="shared" ca="1" si="55"/>
        <v>461.54405846495501</v>
      </c>
      <c r="F392" s="2">
        <f t="shared" ca="1" si="58"/>
        <v>192877.58389045516</v>
      </c>
      <c r="G392" s="2">
        <f t="shared" ca="1" si="56"/>
        <v>107515.55265740298</v>
      </c>
      <c r="H392" s="2">
        <f ca="1">[2]!Uniform($T$19,$U$20)</f>
        <v>41786.222088529386</v>
      </c>
      <c r="I392" s="2">
        <f t="shared" ca="1" si="57"/>
        <v>149301.77474593237</v>
      </c>
      <c r="J392" s="2">
        <f t="shared" ca="1" si="54"/>
        <v>43575</v>
      </c>
    </row>
    <row r="393" spans="1:10" x14ac:dyDescent="0.25">
      <c r="A393" s="8">
        <f t="array" aca="1" ref="A393:B393" ca="1">[2]!CorrelatedUniform($C$31:$D$32)</f>
        <v>0.83925676345825195</v>
      </c>
      <c r="B393" s="10">
        <f ca="1"/>
        <v>0.26806841102409568</v>
      </c>
      <c r="D393" s="3">
        <f ca="1">[2]!TriangularRnd(A393,$F$18,$G$18,$H$18)</f>
        <v>430.8712348225169</v>
      </c>
      <c r="E393" s="2">
        <f t="shared" ca="1" si="55"/>
        <v>469.06673105623003</v>
      </c>
      <c r="F393" s="2">
        <f t="shared" ca="1" si="58"/>
        <v>202107.36162435927</v>
      </c>
      <c r="G393" s="2">
        <f t="shared" ca="1" si="56"/>
        <v>144733.7798080447</v>
      </c>
      <c r="H393" s="2">
        <f ca="1">[2]!Uniform($T$19,$U$20)</f>
        <v>27221.862078621387</v>
      </c>
      <c r="I393" s="2">
        <f t="shared" ca="1" si="57"/>
        <v>171955.64188666607</v>
      </c>
      <c r="J393" s="2">
        <f t="shared" ca="1" si="54"/>
        <v>30151</v>
      </c>
    </row>
    <row r="394" spans="1:10" x14ac:dyDescent="0.25">
      <c r="A394" s="8">
        <f t="array" aca="1" ref="A394:B394" ca="1">[2]!CorrelatedUniform($C$31:$D$32)</f>
        <v>0.59108984470367454</v>
      </c>
      <c r="B394" s="10">
        <f ca="1"/>
        <v>0.62831764696205905</v>
      </c>
      <c r="D394" s="3">
        <f ca="1">[2]!TriangularRnd(A394,$F$18,$G$18,$H$18)</f>
        <v>412.79382207024753</v>
      </c>
      <c r="E394" s="2">
        <f t="shared" ca="1" si="55"/>
        <v>516.37004366196118</v>
      </c>
      <c r="F394" s="2">
        <f t="shared" ca="1" si="58"/>
        <v>213154.36392580156</v>
      </c>
      <c r="G394" s="2">
        <f t="shared" ca="1" si="56"/>
        <v>168256.16607605893</v>
      </c>
      <c r="H394" s="2">
        <f ca="1">[2]!Uniform($T$19,$U$20)</f>
        <v>37377.980966708361</v>
      </c>
      <c r="I394" s="2">
        <f t="shared" ca="1" si="57"/>
        <v>205634.14704276729</v>
      </c>
      <c r="J394" s="2">
        <f t="shared" ca="1" si="54"/>
        <v>7520</v>
      </c>
    </row>
    <row r="395" spans="1:10" x14ac:dyDescent="0.25">
      <c r="A395" s="8">
        <f t="array" aca="1" ref="A395:B395" ca="1">[2]!CorrelatedUniform($C$31:$D$32)</f>
        <v>0.53425300121307373</v>
      </c>
      <c r="B395" s="10">
        <f ca="1"/>
        <v>3.7114257760930192E-2</v>
      </c>
      <c r="D395" s="3">
        <f ca="1">[2]!TriangularRnd(A395,$F$18,$G$18,$H$18)</f>
        <v>409.53535243329009</v>
      </c>
      <c r="E395" s="2">
        <f t="shared" ca="1" si="55"/>
        <v>410.73988699662482</v>
      </c>
      <c r="F395" s="2">
        <f t="shared" ca="1" si="58"/>
        <v>168212.50437957249</v>
      </c>
      <c r="G395" s="2">
        <f t="shared" ca="1" si="56"/>
        <v>195524.7465595798</v>
      </c>
      <c r="H395" s="2">
        <f ca="1">[2]!Uniform($T$19,$U$20)</f>
        <v>42281.984462813809</v>
      </c>
      <c r="I395" s="2">
        <f t="shared" ca="1" si="57"/>
        <v>237806.73102239362</v>
      </c>
      <c r="J395" s="2">
        <f t="shared" ca="1" si="54"/>
        <v>-69595</v>
      </c>
    </row>
    <row r="396" spans="1:10" x14ac:dyDescent="0.25">
      <c r="A396" s="8">
        <f t="array" aca="1" ref="A396:B396" ca="1">[2]!CorrelatedUniform($C$31:$D$32)</f>
        <v>0.72495257854461648</v>
      </c>
      <c r="B396" s="10">
        <f ca="1"/>
        <v>6.9614513212914494E-2</v>
      </c>
      <c r="D396" s="3">
        <f ca="1">[2]!TriangularRnd(A396,$F$18,$G$18,$H$18)</f>
        <v>421.51004180503998</v>
      </c>
      <c r="E396" s="2">
        <f t="shared" ca="1" si="55"/>
        <v>426.06659207228415</v>
      </c>
      <c r="F396" s="2">
        <f t="shared" ca="1" si="58"/>
        <v>179591.3470361194</v>
      </c>
      <c r="G396" s="2">
        <f t="shared" ca="1" si="56"/>
        <v>201484.79072359725</v>
      </c>
      <c r="H396" s="2">
        <f ca="1">[2]!Uniform($T$19,$U$20)</f>
        <v>28868.072179702747</v>
      </c>
      <c r="I396" s="2">
        <f t="shared" ca="1" si="57"/>
        <v>230352.8629033</v>
      </c>
      <c r="J396" s="2">
        <f t="shared" ca="1" si="54"/>
        <v>-50762</v>
      </c>
    </row>
    <row r="397" spans="1:10" x14ac:dyDescent="0.25">
      <c r="A397" s="8">
        <f t="array" aca="1" ref="A397:B397" ca="1">[2]!CorrelatedUniform($C$31:$D$32)</f>
        <v>0.28686356544494651</v>
      </c>
      <c r="B397" s="10">
        <f ca="1"/>
        <v>0.95877638225994</v>
      </c>
      <c r="D397" s="3">
        <f ca="1">[2]!TriangularRnd(A397,$F$18,$G$18,$H$18)</f>
        <v>394.6691636261441</v>
      </c>
      <c r="E397" s="2">
        <f t="shared" ca="1" si="55"/>
        <v>586.83299055208465</v>
      </c>
      <c r="F397" s="2">
        <f t="shared" ca="1" si="58"/>
        <v>231604.88556942018</v>
      </c>
      <c r="G397" s="2">
        <f t="shared" ca="1" si="56"/>
        <v>135498.26558246728</v>
      </c>
      <c r="H397" s="2">
        <f ca="1">[2]!Uniform($T$19,$U$20)</f>
        <v>25945.674192777311</v>
      </c>
      <c r="I397" s="2">
        <f t="shared" ca="1" si="57"/>
        <v>161443.93977524459</v>
      </c>
      <c r="J397" s="2">
        <f t="shared" ca="1" si="54"/>
        <v>70160</v>
      </c>
    </row>
    <row r="398" spans="1:10" x14ac:dyDescent="0.25">
      <c r="A398" s="8">
        <f t="array" aca="1" ref="A398:B398" ca="1">[2]!CorrelatedUniform($C$31:$D$32)</f>
        <v>0.29321348667144786</v>
      </c>
      <c r="B398" s="10">
        <f ca="1"/>
        <v>7.7292549574784819E-2</v>
      </c>
      <c r="D398" s="3">
        <f ca="1">[2]!TriangularRnd(A398,$F$18,$G$18,$H$18)</f>
        <v>395.1159552854665</v>
      </c>
      <c r="E398" s="2">
        <f t="shared" ca="1" si="55"/>
        <v>428.82393624167673</v>
      </c>
      <c r="F398" s="2">
        <f t="shared" ca="1" si="58"/>
        <v>169435.17921740407</v>
      </c>
      <c r="G398" s="2">
        <f t="shared" ca="1" si="56"/>
        <v>111207.76268258464</v>
      </c>
      <c r="H398" s="2">
        <f ca="1">[2]!Uniform($T$19,$U$20)</f>
        <v>44253.274912062596</v>
      </c>
      <c r="I398" s="2">
        <f t="shared" ca="1" si="57"/>
        <v>155461.03759464723</v>
      </c>
      <c r="J398" s="2">
        <f t="shared" ca="1" si="54"/>
        <v>13974</v>
      </c>
    </row>
    <row r="399" spans="1:10" x14ac:dyDescent="0.25">
      <c r="A399" s="8">
        <f t="array" aca="1" ref="A399:B399" ca="1">[2]!CorrelatedUniform($C$31:$D$32)</f>
        <v>0.47039186954498297</v>
      </c>
      <c r="B399" s="10">
        <f ca="1"/>
        <v>0.16993659410273831</v>
      </c>
      <c r="D399" s="3">
        <f ca="1">[2]!TriangularRnd(A399,$F$18,$G$18,$H$18)</f>
        <v>406.05634516944843</v>
      </c>
      <c r="E399" s="2">
        <f t="shared" ca="1" si="55"/>
        <v>452.27920768611443</v>
      </c>
      <c r="F399" s="2">
        <f t="shared" ca="1" si="58"/>
        <v>183650.84206915754</v>
      </c>
      <c r="G399" s="2">
        <f t="shared" ca="1" si="56"/>
        <v>200197.08654163207</v>
      </c>
      <c r="H399" s="2">
        <f ca="1">[2]!Uniform($T$19,$U$20)</f>
        <v>41583.57843071191</v>
      </c>
      <c r="I399" s="2">
        <f t="shared" ca="1" si="57"/>
        <v>241780.66497234398</v>
      </c>
      <c r="J399" s="2">
        <f t="shared" ca="1" si="54"/>
        <v>-58130</v>
      </c>
    </row>
    <row r="400" spans="1:10" x14ac:dyDescent="0.25">
      <c r="A400" s="8">
        <f t="array" aca="1" ref="A400:B400" ca="1">[2]!CorrelatedUniform($C$31:$D$32)</f>
        <v>0.3746124505996703</v>
      </c>
      <c r="B400" s="10">
        <f ca="1"/>
        <v>0.15152320246033457</v>
      </c>
      <c r="D400" s="3">
        <f ca="1">[2]!TriangularRnd(A400,$F$18,$G$18,$H$18)</f>
        <v>400.46370810169981</v>
      </c>
      <c r="E400" s="2">
        <f t="shared" ca="1" si="55"/>
        <v>448.50387683810652</v>
      </c>
      <c r="F400" s="2">
        <f t="shared" ca="1" si="58"/>
        <v>179609.52561657623</v>
      </c>
      <c r="G400" s="2">
        <f t="shared" ca="1" si="56"/>
        <v>264818.27307870449</v>
      </c>
      <c r="H400" s="2">
        <f ca="1">[2]!Uniform($T$19,$U$20)</f>
        <v>34326.005835220218</v>
      </c>
      <c r="I400" s="2">
        <f t="shared" ca="1" si="57"/>
        <v>299144.2789139247</v>
      </c>
      <c r="J400" s="2">
        <f t="shared" ca="1" si="54"/>
        <v>-119535</v>
      </c>
    </row>
    <row r="401" spans="1:10" x14ac:dyDescent="0.25">
      <c r="A401" s="8">
        <f t="array" aca="1" ref="A401:B401" ca="1">[2]!CorrelatedUniform($C$31:$D$32)</f>
        <v>0.38814437389373807</v>
      </c>
      <c r="B401" s="10">
        <f ca="1"/>
        <v>0.19415131796589868</v>
      </c>
      <c r="D401" s="3">
        <f ca="1">[2]!TriangularRnd(A401,$F$18,$G$18,$H$18)</f>
        <v>401.29404936573593</v>
      </c>
      <c r="E401" s="2">
        <f t="shared" ca="1" si="55"/>
        <v>456.86501850450031</v>
      </c>
      <c r="F401" s="2">
        <f t="shared" ca="1" si="58"/>
        <v>183337.2132892228</v>
      </c>
      <c r="G401" s="2">
        <f t="shared" ca="1" si="56"/>
        <v>126090.81812373009</v>
      </c>
      <c r="H401" s="2">
        <f ca="1">[2]!Uniform($T$19,$U$20)</f>
        <v>34861.824122325692</v>
      </c>
      <c r="I401" s="2">
        <f t="shared" ca="1" si="57"/>
        <v>160952.64224605577</v>
      </c>
      <c r="J401" s="2">
        <f t="shared" ca="1" si="54"/>
        <v>22384</v>
      </c>
    </row>
    <row r="402" spans="1:10" x14ac:dyDescent="0.25">
      <c r="A402" s="8">
        <f t="array" aca="1" ref="A402:B402" ca="1">[2]!CorrelatedUniform($C$31:$D$32)</f>
        <v>0.15478146076202412</v>
      </c>
      <c r="B402" s="10">
        <f ca="1"/>
        <v>0.65597435506082891</v>
      </c>
      <c r="D402" s="3">
        <f ca="1">[2]!TriangularRnd(A402,$F$18,$G$18,$H$18)</f>
        <v>383.89441017367341</v>
      </c>
      <c r="E402" s="2">
        <f t="shared" ca="1" si="55"/>
        <v>520.07505082689818</v>
      </c>
      <c r="F402" s="2">
        <f t="shared" ca="1" si="58"/>
        <v>199653.90488323529</v>
      </c>
      <c r="G402" s="2">
        <f t="shared" ca="1" si="56"/>
        <v>147390.684865004</v>
      </c>
      <c r="H402" s="2">
        <f ca="1">[2]!Uniform($T$19,$U$20)</f>
        <v>28188.368140090275</v>
      </c>
      <c r="I402" s="2">
        <f t="shared" ca="1" si="57"/>
        <v>175579.05300509429</v>
      </c>
      <c r="J402" s="2">
        <f t="shared" ca="1" si="54"/>
        <v>24074</v>
      </c>
    </row>
    <row r="403" spans="1:10" x14ac:dyDescent="0.25">
      <c r="A403" s="8">
        <f t="array" aca="1" ref="A403:B403" ca="1">[2]!CorrelatedUniform($C$31:$D$32)</f>
        <v>0.97011768817901611</v>
      </c>
      <c r="B403" s="10">
        <f ca="1"/>
        <v>0.3947786059351947</v>
      </c>
      <c r="D403" s="3">
        <f ca="1">[2]!TriangularRnd(A403,$F$18,$G$18,$H$18)</f>
        <v>448.15517716354765</v>
      </c>
      <c r="E403" s="2">
        <f t="shared" ca="1" si="55"/>
        <v>486.65571790230615</v>
      </c>
      <c r="F403" s="2">
        <f t="shared" ca="1" si="58"/>
        <v>218097.27947416148</v>
      </c>
      <c r="G403" s="2">
        <f t="shared" ca="1" si="56"/>
        <v>204361.60155668345</v>
      </c>
      <c r="H403" s="2">
        <f ca="1">[2]!Uniform($T$19,$U$20)</f>
        <v>43656.530931219771</v>
      </c>
      <c r="I403" s="2">
        <f t="shared" ca="1" si="57"/>
        <v>248018.13248790323</v>
      </c>
      <c r="J403" s="2">
        <f t="shared" ca="1" si="54"/>
        <v>-29921</v>
      </c>
    </row>
    <row r="404" spans="1:10" x14ac:dyDescent="0.25">
      <c r="A404" s="8">
        <f t="array" aca="1" ref="A404:B404" ca="1">[2]!CorrelatedUniform($C$31:$D$32)</f>
        <v>0.35441505908966053</v>
      </c>
      <c r="B404" s="10">
        <f ca="1"/>
        <v>0.5899758727238319</v>
      </c>
      <c r="D404" s="3">
        <f ca="1">[2]!TriangularRnd(A404,$F$18,$G$18,$H$18)</f>
        <v>399.19594513375733</v>
      </c>
      <c r="E404" s="2">
        <f t="shared" ca="1" si="55"/>
        <v>511.37414564226111</v>
      </c>
      <c r="F404" s="2">
        <f t="shared" ca="1" si="58"/>
        <v>204138.48538663011</v>
      </c>
      <c r="G404" s="2">
        <f t="shared" ca="1" si="56"/>
        <v>153672.30491435732</v>
      </c>
      <c r="H404" s="2">
        <f ca="1">[2]!Uniform($T$19,$U$20)</f>
        <v>34393.832322116461</v>
      </c>
      <c r="I404" s="2">
        <f t="shared" ca="1" si="57"/>
        <v>188066.13723647379</v>
      </c>
      <c r="J404" s="2">
        <f t="shared" ca="1" si="54"/>
        <v>16072</v>
      </c>
    </row>
    <row r="405" spans="1:10" x14ac:dyDescent="0.25">
      <c r="A405" s="8">
        <f t="array" aca="1" ref="A405:B405" ca="1">[2]!CorrelatedUniform($C$31:$D$32)</f>
        <v>0.77770364284515392</v>
      </c>
      <c r="B405" s="10">
        <f ca="1"/>
        <v>0.83844306864743934</v>
      </c>
      <c r="D405" s="3">
        <f ca="1">[2]!TriangularRnd(A405,$F$18,$G$18,$H$18)</f>
        <v>425.52415164829659</v>
      </c>
      <c r="E405" s="2">
        <f t="shared" ca="1" si="55"/>
        <v>549.40395989088836</v>
      </c>
      <c r="F405" s="2">
        <f t="shared" ca="1" si="58"/>
        <v>233784.65394478504</v>
      </c>
      <c r="G405" s="2">
        <f t="shared" ca="1" si="56"/>
        <v>163415.6792021927</v>
      </c>
      <c r="H405" s="2">
        <f ca="1">[2]!Uniform($T$19,$U$20)</f>
        <v>41318.669867640041</v>
      </c>
      <c r="I405" s="2">
        <f t="shared" ca="1" si="57"/>
        <v>204734.34906983274</v>
      </c>
      <c r="J405" s="2">
        <f t="shared" ca="1" si="54"/>
        <v>29050</v>
      </c>
    </row>
    <row r="406" spans="1:10" x14ac:dyDescent="0.25">
      <c r="A406" s="8">
        <f t="array" aca="1" ref="A406:B406" ca="1">[2]!CorrelatedUniform($C$31:$D$32)</f>
        <v>0.68597388267517101</v>
      </c>
      <c r="B406" s="10">
        <f ca="1"/>
        <v>0.1552288519749328</v>
      </c>
      <c r="D406" s="3">
        <f ca="1">[2]!TriangularRnd(A406,$F$18,$G$18,$H$18)</f>
        <v>418.78700391489014</v>
      </c>
      <c r="E406" s="2">
        <f t="shared" ca="1" si="55"/>
        <v>449.28689504525641</v>
      </c>
      <c r="F406" s="2">
        <f t="shared" ca="1" si="58"/>
        <v>188155.51267422663</v>
      </c>
      <c r="G406" s="2">
        <f t="shared" ca="1" si="56"/>
        <v>164346.49946766745</v>
      </c>
      <c r="H406" s="2">
        <f ca="1">[2]!Uniform($T$19,$U$20)</f>
        <v>37766.289681653252</v>
      </c>
      <c r="I406" s="2">
        <f t="shared" ca="1" si="57"/>
        <v>202112.78914932071</v>
      </c>
      <c r="J406" s="2">
        <f t="shared" ca="1" si="54"/>
        <v>-13958</v>
      </c>
    </row>
    <row r="407" spans="1:10" x14ac:dyDescent="0.25">
      <c r="A407" s="8">
        <f t="array" aca="1" ref="A407:B407" ca="1">[2]!CorrelatedUniform($C$31:$D$32)</f>
        <v>0.37512707710266135</v>
      </c>
      <c r="B407" s="10">
        <f ca="1"/>
        <v>0.8702201724520412</v>
      </c>
      <c r="D407" s="3">
        <f ca="1">[2]!TriangularRnd(A407,$F$18,$G$18,$H$18)</f>
        <v>400.49555814494238</v>
      </c>
      <c r="E407" s="2">
        <f t="shared" ca="1" si="55"/>
        <v>556.37162611473013</v>
      </c>
      <c r="F407" s="2">
        <f t="shared" ca="1" si="58"/>
        <v>222824.36493682803</v>
      </c>
      <c r="G407" s="2">
        <f t="shared" ca="1" si="56"/>
        <v>210196.53857200005</v>
      </c>
      <c r="H407" s="2">
        <f ca="1">[2]!Uniform($T$19,$U$20)</f>
        <v>43579.163766591468</v>
      </c>
      <c r="I407" s="2">
        <f t="shared" ca="1" si="57"/>
        <v>253775.70233859151</v>
      </c>
      <c r="J407" s="2">
        <f t="shared" ca="1" si="54"/>
        <v>-30952</v>
      </c>
    </row>
    <row r="408" spans="1:10" x14ac:dyDescent="0.25">
      <c r="A408" s="8">
        <f t="array" aca="1" ref="A408:B408" ca="1">[2]!CorrelatedUniform($C$31:$D$32)</f>
        <v>3.0493736267089806E-4</v>
      </c>
      <c r="B408" s="10">
        <f ca="1"/>
        <v>0.72489842993242271</v>
      </c>
      <c r="D408" s="3">
        <f ca="1">[2]!TriangularRnd(A408,$F$18,$G$18,$H$18)</f>
        <v>355.40194435787384</v>
      </c>
      <c r="E408" s="2">
        <f t="shared" ca="1" si="55"/>
        <v>529.87278763510051</v>
      </c>
      <c r="F408" s="2">
        <f t="shared" ca="1" si="58"/>
        <v>188317.81898784149</v>
      </c>
      <c r="G408" s="2">
        <f t="shared" ca="1" si="56"/>
        <v>196848.82357804835</v>
      </c>
      <c r="H408" s="2">
        <f ca="1">[2]!Uniform($T$19,$U$20)</f>
        <v>34166.505984405194</v>
      </c>
      <c r="I408" s="2">
        <f t="shared" ca="1" si="57"/>
        <v>231015.32956245355</v>
      </c>
      <c r="J408" s="2">
        <f t="shared" ca="1" si="54"/>
        <v>-42698</v>
      </c>
    </row>
    <row r="409" spans="1:10" x14ac:dyDescent="0.25">
      <c r="A409" s="8">
        <f t="array" aca="1" ref="A409:B409" ca="1">[2]!CorrelatedUniform($C$31:$D$32)</f>
        <v>0.32625937461853033</v>
      </c>
      <c r="B409" s="10">
        <f ca="1"/>
        <v>0.18827101797951684</v>
      </c>
      <c r="D409" s="3">
        <f ca="1">[2]!TriangularRnd(A409,$F$18,$G$18,$H$18)</f>
        <v>397.36674016741603</v>
      </c>
      <c r="E409" s="2">
        <f t="shared" ca="1" si="55"/>
        <v>455.78571780237866</v>
      </c>
      <c r="F409" s="2">
        <f t="shared" ca="1" si="58"/>
        <v>181114.084897997</v>
      </c>
      <c r="G409" s="2">
        <f t="shared" ca="1" si="56"/>
        <v>208810.80559781956</v>
      </c>
      <c r="H409" s="2">
        <f ca="1">[2]!Uniform($T$19,$U$20)</f>
        <v>40036.830075636339</v>
      </c>
      <c r="I409" s="2">
        <f t="shared" ca="1" si="57"/>
        <v>248847.63567345589</v>
      </c>
      <c r="J409" s="2">
        <f t="shared" ca="1" si="54"/>
        <v>-67734</v>
      </c>
    </row>
    <row r="410" spans="1:10" x14ac:dyDescent="0.25">
      <c r="A410" s="8">
        <f t="array" aca="1" ref="A410:B410" ca="1">[2]!CorrelatedUniform($C$31:$D$32)</f>
        <v>0.12019276618957517</v>
      </c>
      <c r="B410" s="10">
        <f ca="1"/>
        <v>0.93438653996645604</v>
      </c>
      <c r="D410" s="3">
        <f ca="1">[2]!TriangularRnd(A410,$F$18,$G$18,$H$18)</f>
        <v>380.35259946718645</v>
      </c>
      <c r="E410" s="2">
        <f t="shared" ca="1" si="55"/>
        <v>575.46406331149763</v>
      </c>
      <c r="F410" s="2">
        <f t="shared" ca="1" si="58"/>
        <v>218879.25238047767</v>
      </c>
      <c r="G410" s="2">
        <f t="shared" ca="1" si="56"/>
        <v>176616.64050478718</v>
      </c>
      <c r="H410" s="2">
        <f ca="1">[2]!Uniform($T$19,$U$20)</f>
        <v>25478.966205047549</v>
      </c>
      <c r="I410" s="2">
        <f t="shared" ca="1" si="57"/>
        <v>202095.60670983474</v>
      </c>
      <c r="J410" s="2">
        <f t="shared" ca="1" si="54"/>
        <v>16783</v>
      </c>
    </row>
    <row r="411" spans="1:10" x14ac:dyDescent="0.25">
      <c r="A411" s="8">
        <f t="array" aca="1" ref="A411:B411" ca="1">[2]!CorrelatedUniform($C$31:$D$32)</f>
        <v>8.657813072204595E-3</v>
      </c>
      <c r="B411" s="10">
        <f ca="1"/>
        <v>0.7143143274257111</v>
      </c>
      <c r="D411" s="3">
        <f ca="1">[2]!TriangularRnd(A411,$F$18,$G$18,$H$18)</f>
        <v>361.13021038621525</v>
      </c>
      <c r="E411" s="2">
        <f t="shared" ca="1" si="55"/>
        <v>528.30165018115861</v>
      </c>
      <c r="F411" s="2">
        <f t="shared" ca="1" si="58"/>
        <v>190785.68607730651</v>
      </c>
      <c r="G411" s="2">
        <f t="shared" ca="1" si="56"/>
        <v>160781.33120776803</v>
      </c>
      <c r="H411" s="2">
        <f ca="1">[2]!Uniform($T$19,$U$20)</f>
        <v>39508.13176918625</v>
      </c>
      <c r="I411" s="2">
        <f t="shared" ca="1" si="57"/>
        <v>200289.4629769543</v>
      </c>
      <c r="J411" s="2">
        <f t="shared" ca="1" si="54"/>
        <v>-9504</v>
      </c>
    </row>
    <row r="412" spans="1:10" x14ac:dyDescent="0.25">
      <c r="A412" s="8">
        <f t="array" aca="1" ref="A412:B412" ca="1">[2]!CorrelatedUniform($C$31:$D$32)</f>
        <v>0.81670248508453369</v>
      </c>
      <c r="B412" s="10">
        <f ca="1"/>
        <v>0.13916771007503423</v>
      </c>
      <c r="D412" s="3">
        <f ca="1">[2]!TriangularRnd(A412,$F$18,$G$18,$H$18)</f>
        <v>428.809509830303</v>
      </c>
      <c r="E412" s="2">
        <f t="shared" ca="1" si="55"/>
        <v>445.79668687259107</v>
      </c>
      <c r="F412" s="2">
        <f t="shared" ca="1" si="58"/>
        <v>191161.85878180884</v>
      </c>
      <c r="G412" s="2">
        <f t="shared" ca="1" si="56"/>
        <v>167392.72582042022</v>
      </c>
      <c r="H412" s="2">
        <f ca="1">[2]!Uniform($T$19,$U$20)</f>
        <v>36247.095121810176</v>
      </c>
      <c r="I412" s="2">
        <f t="shared" ca="1" si="57"/>
        <v>203639.82094223041</v>
      </c>
      <c r="J412" s="2">
        <f t="shared" ca="1" si="54"/>
        <v>-12478</v>
      </c>
    </row>
    <row r="413" spans="1:10" x14ac:dyDescent="0.25">
      <c r="A413" s="8">
        <f t="array" aca="1" ref="A413:B413" ca="1">[2]!CorrelatedUniform($C$31:$D$32)</f>
        <v>0.34824728965759244</v>
      </c>
      <c r="B413" s="10">
        <f ca="1"/>
        <v>0.8268604697147679</v>
      </c>
      <c r="D413" s="3">
        <f ca="1">[2]!TriangularRnd(A413,$F$18,$G$18,$H$18)</f>
        <v>398.80164036633414</v>
      </c>
      <c r="E413" s="2">
        <f t="shared" ca="1" si="55"/>
        <v>547.09156079295519</v>
      </c>
      <c r="F413" s="2">
        <f t="shared" ca="1" si="58"/>
        <v>218181.01187480855</v>
      </c>
      <c r="G413" s="2">
        <f t="shared" ca="1" si="56"/>
        <v>139623.70624476229</v>
      </c>
      <c r="H413" s="2">
        <f ca="1">[2]!Uniform($T$19,$U$20)</f>
        <v>27687.458472618928</v>
      </c>
      <c r="I413" s="2">
        <f t="shared" ca="1" si="57"/>
        <v>167311.16471738121</v>
      </c>
      <c r="J413" s="2">
        <f t="shared" ca="1" si="54"/>
        <v>50869</v>
      </c>
    </row>
    <row r="414" spans="1:10" x14ac:dyDescent="0.25">
      <c r="A414" s="8">
        <f t="array" aca="1" ref="A414:B414" ca="1">[2]!CorrelatedUniform($C$31:$D$32)</f>
        <v>0.58282780647277843</v>
      </c>
      <c r="B414" s="10">
        <f ca="1"/>
        <v>0.264008766755847</v>
      </c>
      <c r="D414" s="3">
        <f ca="1">[2]!TriangularRnd(A414,$F$18,$G$18,$H$18)</f>
        <v>412.30668181880679</v>
      </c>
      <c r="E414" s="2">
        <f t="shared" ca="1" si="55"/>
        <v>468.44824187086658</v>
      </c>
      <c r="F414" s="2">
        <f t="shared" ca="1" si="58"/>
        <v>193144.34020963084</v>
      </c>
      <c r="G414" s="2">
        <f t="shared" ca="1" si="56"/>
        <v>66308.933297272859</v>
      </c>
      <c r="H414" s="2">
        <f ca="1">[2]!Uniform($T$19,$U$20)</f>
        <v>32379.004250967671</v>
      </c>
      <c r="I414" s="2">
        <f t="shared" ca="1" si="57"/>
        <v>98687.93754824053</v>
      </c>
      <c r="J414" s="2">
        <f t="shared" ca="1" si="54"/>
        <v>94456</v>
      </c>
    </row>
    <row r="415" spans="1:10" x14ac:dyDescent="0.25">
      <c r="A415" s="8">
        <f t="array" aca="1" ref="A415:B415" ca="1">[2]!CorrelatedUniform($C$31:$D$32)</f>
        <v>0.35508143901824951</v>
      </c>
      <c r="B415" s="10">
        <f ca="1"/>
        <v>0.17779624144169942</v>
      </c>
      <c r="D415" s="3">
        <f ca="1">[2]!TriangularRnd(A415,$F$18,$G$18,$H$18)</f>
        <v>399.23834064569678</v>
      </c>
      <c r="E415" s="2">
        <f t="shared" ca="1" si="55"/>
        <v>453.81019469017554</v>
      </c>
      <c r="F415" s="2">
        <f t="shared" ca="1" si="58"/>
        <v>181178.42909620627</v>
      </c>
      <c r="G415" s="2">
        <f t="shared" ca="1" si="56"/>
        <v>227159.10665836744</v>
      </c>
      <c r="H415" s="2">
        <f ca="1">[2]!Uniform($T$19,$U$20)</f>
        <v>26818.30417642033</v>
      </c>
      <c r="I415" s="2">
        <f t="shared" ca="1" si="57"/>
        <v>253977.41083478776</v>
      </c>
      <c r="J415" s="2">
        <f t="shared" ca="1" si="54"/>
        <v>-72799</v>
      </c>
    </row>
    <row r="416" spans="1:10" x14ac:dyDescent="0.25">
      <c r="A416" s="8">
        <f t="array" aca="1" ref="A416:B416" ca="1">[2]!CorrelatedUniform($C$31:$D$32)</f>
        <v>0.33638322353363048</v>
      </c>
      <c r="B416" s="10">
        <f ca="1"/>
        <v>0.89249909742025479</v>
      </c>
      <c r="D416" s="3">
        <f ca="1">[2]!TriangularRnd(A416,$F$18,$G$18,$H$18)</f>
        <v>398.03322720722906</v>
      </c>
      <c r="E416" s="2">
        <f t="shared" ca="1" si="55"/>
        <v>561.99642989220172</v>
      </c>
      <c r="F416" s="2">
        <f t="shared" ca="1" si="58"/>
        <v>223693.25266893429</v>
      </c>
      <c r="G416" s="2">
        <f t="shared" ca="1" si="56"/>
        <v>163022.05068749323</v>
      </c>
      <c r="H416" s="2">
        <f ca="1">[2]!Uniform($T$19,$U$20)</f>
        <v>43194.517409761094</v>
      </c>
      <c r="I416" s="2">
        <f t="shared" ca="1" si="57"/>
        <v>206216.56809725432</v>
      </c>
      <c r="J416" s="2">
        <f t="shared" ca="1" si="54"/>
        <v>17476</v>
      </c>
    </row>
    <row r="417" spans="1:10" x14ac:dyDescent="0.25">
      <c r="A417" s="8">
        <f t="array" aca="1" ref="A417:B417" ca="1">[2]!CorrelatedUniform($C$31:$D$32)</f>
        <v>0.90981829166412342</v>
      </c>
      <c r="B417" s="10">
        <f ca="1"/>
        <v>0.33564765234625749</v>
      </c>
      <c r="D417" s="3">
        <f ca="1">[2]!TriangularRnd(A417,$F$18,$G$18,$H$18)</f>
        <v>438.49720554324881</v>
      </c>
      <c r="E417" s="2">
        <f t="shared" ca="1" si="55"/>
        <v>478.78145259994892</v>
      </c>
      <c r="F417" s="2">
        <f t="shared" ca="1" si="58"/>
        <v>209944.32903101505</v>
      </c>
      <c r="G417" s="2">
        <f t="shared" ca="1" si="56"/>
        <v>148090.2099180182</v>
      </c>
      <c r="H417" s="2">
        <f ca="1">[2]!Uniform($T$19,$U$20)</f>
        <v>36873.882241595697</v>
      </c>
      <c r="I417" s="2">
        <f t="shared" ca="1" si="57"/>
        <v>184964.09215961391</v>
      </c>
      <c r="J417" s="2">
        <f t="shared" ca="1" si="54"/>
        <v>24980</v>
      </c>
    </row>
    <row r="418" spans="1:10" x14ac:dyDescent="0.25">
      <c r="A418" s="8">
        <f t="array" aca="1" ref="A418:B418" ca="1">[2]!CorrelatedUniform($C$31:$D$32)</f>
        <v>0.64156723022460971</v>
      </c>
      <c r="B418" s="10">
        <f ca="1"/>
        <v>0.97348779113833717</v>
      </c>
      <c r="D418" s="3">
        <f ca="1">[2]!TriangularRnd(A418,$F$18,$G$18,$H$18)</f>
        <v>415.88348042132816</v>
      </c>
      <c r="E418" s="2">
        <f t="shared" ca="1" si="55"/>
        <v>596.73610059340888</v>
      </c>
      <c r="F418" s="2">
        <f t="shared" ca="1" si="58"/>
        <v>248172.68640783869</v>
      </c>
      <c r="G418" s="2">
        <f t="shared" ca="1" si="56"/>
        <v>129001.14715557941</v>
      </c>
      <c r="H418" s="2">
        <f ca="1">[2]!Uniform($T$19,$U$20)</f>
        <v>34046.569476707569</v>
      </c>
      <c r="I418" s="2">
        <f t="shared" ca="1" si="57"/>
        <v>163047.71663228699</v>
      </c>
      <c r="J418" s="2">
        <f t="shared" ca="1" si="54"/>
        <v>85124</v>
      </c>
    </row>
    <row r="419" spans="1:10" x14ac:dyDescent="0.25">
      <c r="A419" s="8">
        <f t="array" aca="1" ref="A419:B419" ca="1">[2]!CorrelatedUniform($C$31:$D$32)</f>
        <v>0.81921744346618619</v>
      </c>
      <c r="B419" s="10">
        <f ca="1"/>
        <v>0.36463614332222122</v>
      </c>
      <c r="D419" s="3">
        <f ca="1">[2]!TriangularRnd(A419,$F$18,$G$18,$H$18)</f>
        <v>429.03287116477929</v>
      </c>
      <c r="E419" s="2">
        <f t="shared" ca="1" si="55"/>
        <v>482.69531425216707</v>
      </c>
      <c r="F419" s="2">
        <f t="shared" ca="1" si="58"/>
        <v>207092.15657139264</v>
      </c>
      <c r="G419" s="2">
        <f t="shared" ca="1" si="56"/>
        <v>143336.55647501224</v>
      </c>
      <c r="H419" s="2">
        <f ca="1">[2]!Uniform($T$19,$U$20)</f>
        <v>25506.546495471932</v>
      </c>
      <c r="I419" s="2">
        <f t="shared" ca="1" si="57"/>
        <v>168843.10297048418</v>
      </c>
      <c r="J419" s="2">
        <f t="shared" ca="1" si="54"/>
        <v>38249</v>
      </c>
    </row>
    <row r="420" spans="1:10" x14ac:dyDescent="0.25">
      <c r="A420" s="8">
        <f t="array" aca="1" ref="A420:B420" ca="1">[2]!CorrelatedUniform($C$31:$D$32)</f>
        <v>0.77429652214050326</v>
      </c>
      <c r="B420" s="10">
        <f ca="1"/>
        <v>0.36326274178326456</v>
      </c>
      <c r="D420" s="3">
        <f ca="1">[2]!TriangularRnd(A420,$F$18,$G$18,$H$18)</f>
        <v>425.25136394515886</v>
      </c>
      <c r="E420" s="2">
        <f t="shared" ca="1" si="55"/>
        <v>482.51244387671494</v>
      </c>
      <c r="F420" s="2">
        <f t="shared" ca="1" si="58"/>
        <v>205189.07487908495</v>
      </c>
      <c r="G420" s="2">
        <f t="shared" ca="1" si="56"/>
        <v>193885.67322509745</v>
      </c>
      <c r="H420" s="2">
        <f ca="1">[2]!Uniform($T$19,$U$20)</f>
        <v>25136.049775434542</v>
      </c>
      <c r="I420" s="2">
        <f t="shared" ca="1" si="57"/>
        <v>219021.72300053199</v>
      </c>
      <c r="J420" s="2">
        <f t="shared" ca="1" si="54"/>
        <v>-13833</v>
      </c>
    </row>
    <row r="421" spans="1:10" x14ac:dyDescent="0.25">
      <c r="A421" s="8">
        <f t="array" aca="1" ref="A421:B421" ca="1">[2]!CorrelatedUniform($C$31:$D$32)</f>
        <v>5.2354335784912116E-2</v>
      </c>
      <c r="B421" s="10">
        <f ca="1"/>
        <v>0.89639429962664852</v>
      </c>
      <c r="D421" s="3">
        <f ca="1">[2]!TriangularRnd(A421,$F$18,$G$18,$H$18)</f>
        <v>371.41914794142548</v>
      </c>
      <c r="E421" s="2">
        <f t="shared" ca="1" si="55"/>
        <v>563.06352571443927</v>
      </c>
      <c r="F421" s="2">
        <f t="shared" ca="1" si="58"/>
        <v>209132.57495775196</v>
      </c>
      <c r="G421" s="2">
        <f t="shared" ca="1" si="56"/>
        <v>115142.10356291382</v>
      </c>
      <c r="H421" s="2">
        <f ca="1">[2]!Uniform($T$19,$U$20)</f>
        <v>34983.025173272334</v>
      </c>
      <c r="I421" s="2">
        <f t="shared" ca="1" si="57"/>
        <v>150125.12873618616</v>
      </c>
      <c r="J421" s="2">
        <f t="shared" ca="1" si="54"/>
        <v>59007</v>
      </c>
    </row>
    <row r="422" spans="1:10" x14ac:dyDescent="0.25">
      <c r="A422" s="8">
        <f t="array" aca="1" ref="A422:B422" ca="1">[2]!CorrelatedUniform($C$31:$D$32)</f>
        <v>0.12807011604309085</v>
      </c>
      <c r="B422" s="10">
        <f ca="1"/>
        <v>0.44010765320772827</v>
      </c>
      <c r="D422" s="3">
        <f ca="1">[2]!TriangularRnd(A422,$F$18,$G$18,$H$18)</f>
        <v>381.19992827073287</v>
      </c>
      <c r="E422" s="2">
        <f t="shared" ca="1" si="55"/>
        <v>492.46518590890355</v>
      </c>
      <c r="F422" s="2">
        <f t="shared" ca="1" si="58"/>
        <v>187727.69354430717</v>
      </c>
      <c r="G422" s="2">
        <f t="shared" ca="1" si="56"/>
        <v>142557.79009203371</v>
      </c>
      <c r="H422" s="2">
        <f ca="1">[2]!Uniform($T$19,$U$20)</f>
        <v>43084.202269698086</v>
      </c>
      <c r="I422" s="2">
        <f t="shared" ca="1" si="57"/>
        <v>185641.9923617318</v>
      </c>
      <c r="J422" s="2">
        <f t="shared" ca="1" si="54"/>
        <v>2085</v>
      </c>
    </row>
    <row r="423" spans="1:10" x14ac:dyDescent="0.25">
      <c r="A423" s="8">
        <f t="array" aca="1" ref="A423:B423" ca="1">[2]!CorrelatedUniform($C$31:$D$32)</f>
        <v>7.7842473983764579E-2</v>
      </c>
      <c r="B423" s="10">
        <f ca="1"/>
        <v>0.42137947818084681</v>
      </c>
      <c r="D423" s="3">
        <f ca="1">[2]!TriangularRnd(A423,$F$18,$G$18,$H$18)</f>
        <v>375.22298637413576</v>
      </c>
      <c r="E423" s="2">
        <f t="shared" ca="1" si="55"/>
        <v>490.08171530336494</v>
      </c>
      <c r="F423" s="2">
        <f t="shared" ca="1" si="58"/>
        <v>183889.92478348757</v>
      </c>
      <c r="G423" s="2">
        <f t="shared" ca="1" si="56"/>
        <v>165945.5187988212</v>
      </c>
      <c r="H423" s="2">
        <f ca="1">[2]!Uniform($T$19,$U$20)</f>
        <v>33096.031585656427</v>
      </c>
      <c r="I423" s="2">
        <f t="shared" ca="1" si="57"/>
        <v>199041.55038447762</v>
      </c>
      <c r="J423" s="2">
        <f t="shared" ca="1" si="54"/>
        <v>-15152</v>
      </c>
    </row>
    <row r="424" spans="1:10" x14ac:dyDescent="0.25">
      <c r="A424" s="8">
        <f t="array" aca="1" ref="A424:B424" ca="1">[2]!CorrelatedUniform($C$31:$D$32)</f>
        <v>0.61415135860443093</v>
      </c>
      <c r="B424" s="10">
        <f ca="1"/>
        <v>0.99230666785940591</v>
      </c>
      <c r="D424" s="3">
        <f ca="1">[2]!TriangularRnd(A424,$F$18,$G$18,$H$18)</f>
        <v>414.18022325736302</v>
      </c>
      <c r="E424" s="2">
        <f t="shared" ca="1" si="55"/>
        <v>621.15739102248267</v>
      </c>
      <c r="F424" s="2">
        <f t="shared" ca="1" si="58"/>
        <v>257271.10689165301</v>
      </c>
      <c r="G424" s="2">
        <f t="shared" ca="1" si="56"/>
        <v>169189.1442789791</v>
      </c>
      <c r="H424" s="2">
        <f ca="1">[2]!Uniform($T$19,$U$20)</f>
        <v>39542.211811910543</v>
      </c>
      <c r="I424" s="2">
        <f t="shared" ca="1" si="57"/>
        <v>208731.35609088966</v>
      </c>
      <c r="J424" s="2">
        <f t="shared" ref="J424:J487" ca="1" si="59">INT(F424-I424)</f>
        <v>48539</v>
      </c>
    </row>
    <row r="425" spans="1:10" x14ac:dyDescent="0.25">
      <c r="A425" s="8">
        <f t="array" aca="1" ref="A425:B425" ca="1">[2]!CorrelatedUniform($C$31:$D$32)</f>
        <v>0.11412894725799555</v>
      </c>
      <c r="B425" s="10">
        <f ca="1"/>
        <v>0.72811094166652535</v>
      </c>
      <c r="D425" s="3">
        <f ca="1">[2]!TriangularRnd(A425,$F$18,$G$18,$H$18)</f>
        <v>379.68124887273751</v>
      </c>
      <c r="E425" s="2">
        <f t="shared" ref="E425:E488" ca="1" si="60">_xlfn.NORM.INV(B425,$G$24,$G$24*$H$24)</f>
        <v>530.3554847452582</v>
      </c>
      <c r="F425" s="2">
        <f t="shared" ca="1" si="58"/>
        <v>201366.03279458571</v>
      </c>
      <c r="G425" s="2">
        <f t="shared" ref="G425:G488" ca="1" si="61">_xlfn.NORM.INV(RAND(),$S$19,$R$21)*D425</f>
        <v>95061.716859620778</v>
      </c>
      <c r="H425" s="2">
        <f ca="1">[2]!Uniform($T$19,$U$20)</f>
        <v>40671.137012609317</v>
      </c>
      <c r="I425" s="2">
        <f t="shared" ref="I425:I488" ca="1" si="62">G425+H425</f>
        <v>135732.8538722301</v>
      </c>
      <c r="J425" s="2">
        <f t="shared" ca="1" si="59"/>
        <v>65633</v>
      </c>
    </row>
    <row r="426" spans="1:10" x14ac:dyDescent="0.25">
      <c r="A426" s="8">
        <f t="array" aca="1" ref="A426:B426" ca="1">[2]!CorrelatedUniform($C$31:$D$32)</f>
        <v>0.46573901176452615</v>
      </c>
      <c r="B426" s="10">
        <f ca="1"/>
        <v>0.91596704534997786</v>
      </c>
      <c r="D426" s="3">
        <f ca="1">[2]!TriangularRnd(A426,$F$18,$G$18,$H$18)</f>
        <v>405.79863836269885</v>
      </c>
      <c r="E426" s="2">
        <f t="shared" ca="1" si="60"/>
        <v>568.92225463160173</v>
      </c>
      <c r="F426" s="2">
        <f t="shared" ref="F426:F489" ca="1" si="63">D426*E426</f>
        <v>230867.87626374062</v>
      </c>
      <c r="G426" s="2">
        <f t="shared" ca="1" si="61"/>
        <v>121210.89124701809</v>
      </c>
      <c r="H426" s="2">
        <f ca="1">[2]!Uniform($T$19,$U$20)</f>
        <v>31187.493794058086</v>
      </c>
      <c r="I426" s="2">
        <f t="shared" ca="1" si="62"/>
        <v>152398.38504107617</v>
      </c>
      <c r="J426" s="2">
        <f t="shared" ca="1" si="59"/>
        <v>78469</v>
      </c>
    </row>
    <row r="427" spans="1:10" x14ac:dyDescent="0.25">
      <c r="A427" s="8">
        <f t="array" aca="1" ref="A427:B427" ca="1">[2]!CorrelatedUniform($C$31:$D$32)</f>
        <v>0.22823977470397924</v>
      </c>
      <c r="B427" s="10">
        <f ca="1"/>
        <v>0.64861671280779976</v>
      </c>
      <c r="D427" s="3">
        <f ca="1">[2]!TriangularRnd(A427,$F$18,$G$18,$H$18)</f>
        <v>390.28480198081974</v>
      </c>
      <c r="E427" s="2">
        <f t="shared" ca="1" si="60"/>
        <v>519.07942777704829</v>
      </c>
      <c r="F427" s="2">
        <f t="shared" ca="1" si="63"/>
        <v>202588.81168228251</v>
      </c>
      <c r="G427" s="2">
        <f t="shared" ca="1" si="61"/>
        <v>177122.31835310187</v>
      </c>
      <c r="H427" s="2">
        <f ca="1">[2]!Uniform($T$19,$U$20)</f>
        <v>32729.423637191474</v>
      </c>
      <c r="I427" s="2">
        <f t="shared" ca="1" si="62"/>
        <v>209851.74199029335</v>
      </c>
      <c r="J427" s="2">
        <f t="shared" ca="1" si="59"/>
        <v>-7263</v>
      </c>
    </row>
    <row r="428" spans="1:10" x14ac:dyDescent="0.25">
      <c r="A428" s="8">
        <f t="array" aca="1" ref="A428:B428" ca="1">[2]!CorrelatedUniform($C$31:$D$32)</f>
        <v>0.80220115184783936</v>
      </c>
      <c r="B428" s="10">
        <f ca="1"/>
        <v>0.78184503674877026</v>
      </c>
      <c r="D428" s="3">
        <f ca="1">[2]!TriangularRnd(A428,$F$18,$G$18,$H$18)</f>
        <v>427.55046198822259</v>
      </c>
      <c r="E428" s="2">
        <f t="shared" ca="1" si="60"/>
        <v>538.92197784486314</v>
      </c>
      <c r="F428" s="2">
        <f t="shared" ca="1" si="63"/>
        <v>230416.3406031779</v>
      </c>
      <c r="G428" s="2">
        <f t="shared" ca="1" si="61"/>
        <v>148224.11370842342</v>
      </c>
      <c r="H428" s="2">
        <f ca="1">[2]!Uniform($T$19,$U$20)</f>
        <v>37419.326713643408</v>
      </c>
      <c r="I428" s="2">
        <f t="shared" ca="1" si="62"/>
        <v>185643.44042206684</v>
      </c>
      <c r="J428" s="2">
        <f t="shared" ca="1" si="59"/>
        <v>44772</v>
      </c>
    </row>
    <row r="429" spans="1:10" x14ac:dyDescent="0.25">
      <c r="A429" s="8">
        <f t="array" aca="1" ref="A429:B429" ca="1">[2]!CorrelatedUniform($C$31:$D$32)</f>
        <v>0.49446189403533908</v>
      </c>
      <c r="B429" s="10">
        <f ca="1"/>
        <v>0.6883416119375676</v>
      </c>
      <c r="D429" s="3">
        <f ca="1">[2]!TriangularRnd(A429,$F$18,$G$18,$H$18)</f>
        <v>407.36961096769215</v>
      </c>
      <c r="E429" s="2">
        <f t="shared" ca="1" si="60"/>
        <v>524.55775336169438</v>
      </c>
      <c r="F429" s="2">
        <f t="shared" ca="1" si="63"/>
        <v>213688.88791704006</v>
      </c>
      <c r="G429" s="2">
        <f t="shared" ca="1" si="61"/>
        <v>186179.3605562294</v>
      </c>
      <c r="H429" s="2">
        <f ca="1">[2]!Uniform($T$19,$U$20)</f>
        <v>34772.283621353577</v>
      </c>
      <c r="I429" s="2">
        <f t="shared" ca="1" si="62"/>
        <v>220951.64417758299</v>
      </c>
      <c r="J429" s="2">
        <f t="shared" ca="1" si="59"/>
        <v>-7263</v>
      </c>
    </row>
    <row r="430" spans="1:10" x14ac:dyDescent="0.25">
      <c r="A430" s="8">
        <f t="array" aca="1" ref="A430:B430" ca="1">[2]!CorrelatedUniform($C$31:$D$32)</f>
        <v>0.88459098339080833</v>
      </c>
      <c r="B430" s="10">
        <f ca="1"/>
        <v>0.2174399636936919</v>
      </c>
      <c r="D430" s="3">
        <f ca="1">[2]!TriangularRnd(A430,$F$18,$G$18,$H$18)</f>
        <v>435.51000585267207</v>
      </c>
      <c r="E430" s="2">
        <f t="shared" ca="1" si="60"/>
        <v>460.95658238457099</v>
      </c>
      <c r="F430" s="2">
        <f t="shared" ca="1" si="63"/>
        <v>200751.20389213224</v>
      </c>
      <c r="G430" s="2">
        <f t="shared" ca="1" si="61"/>
        <v>130316.84953934346</v>
      </c>
      <c r="H430" s="2">
        <f ca="1">[2]!Uniform($T$19,$U$20)</f>
        <v>26477.420650620974</v>
      </c>
      <c r="I430" s="2">
        <f t="shared" ca="1" si="62"/>
        <v>156794.27018996445</v>
      </c>
      <c r="J430" s="2">
        <f t="shared" ca="1" si="59"/>
        <v>43956</v>
      </c>
    </row>
    <row r="431" spans="1:10" x14ac:dyDescent="0.25">
      <c r="A431" s="8">
        <f t="array" aca="1" ref="A431:B431" ca="1">[2]!CorrelatedUniform($C$31:$D$32)</f>
        <v>0.90386104583740234</v>
      </c>
      <c r="B431" s="10">
        <f ca="1"/>
        <v>6.4065969889416305E-2</v>
      </c>
      <c r="D431" s="3">
        <f ca="1">[2]!TriangularRnd(A431,$F$18,$G$18,$H$18)</f>
        <v>437.75752603764255</v>
      </c>
      <c r="E431" s="2">
        <f t="shared" ca="1" si="60"/>
        <v>423.9245071805052</v>
      </c>
      <c r="F431" s="2">
        <f t="shared" ca="1" si="63"/>
        <v>185576.1434900648</v>
      </c>
      <c r="G431" s="2">
        <f t="shared" ca="1" si="61"/>
        <v>169075.4265661925</v>
      </c>
      <c r="H431" s="2">
        <f ca="1">[2]!Uniform($T$19,$U$20)</f>
        <v>25463.750738944687</v>
      </c>
      <c r="I431" s="2">
        <f t="shared" ca="1" si="62"/>
        <v>194539.17730513719</v>
      </c>
      <c r="J431" s="2">
        <f t="shared" ca="1" si="59"/>
        <v>-8964</v>
      </c>
    </row>
    <row r="432" spans="1:10" x14ac:dyDescent="0.25">
      <c r="A432" s="8">
        <f t="array" aca="1" ref="A432:B432" ca="1">[2]!CorrelatedUniform($C$31:$D$32)</f>
        <v>0.79400265216827404</v>
      </c>
      <c r="B432" s="10">
        <f ca="1"/>
        <v>6.8876419373274253E-2</v>
      </c>
      <c r="D432" s="3">
        <f ca="1">[2]!TriangularRnd(A432,$F$18,$G$18,$H$18)</f>
        <v>426.85903120444982</v>
      </c>
      <c r="E432" s="2">
        <f t="shared" ca="1" si="60"/>
        <v>425.78942855926107</v>
      </c>
      <c r="F432" s="2">
        <f t="shared" ca="1" si="63"/>
        <v>181752.06297190249</v>
      </c>
      <c r="G432" s="2">
        <f t="shared" ca="1" si="61"/>
        <v>163390.63031929324</v>
      </c>
      <c r="H432" s="2">
        <f ca="1">[2]!Uniform($T$19,$U$20)</f>
        <v>33880.410902441326</v>
      </c>
      <c r="I432" s="2">
        <f t="shared" ca="1" si="62"/>
        <v>197271.04122173457</v>
      </c>
      <c r="J432" s="2">
        <f t="shared" ca="1" si="59"/>
        <v>-15519</v>
      </c>
    </row>
    <row r="433" spans="1:10" x14ac:dyDescent="0.25">
      <c r="A433" s="8">
        <f t="array" aca="1" ref="A433:B433" ca="1">[2]!CorrelatedUniform($C$31:$D$32)</f>
        <v>0.19382190704345717</v>
      </c>
      <c r="B433" s="10">
        <f ca="1"/>
        <v>0.47768796645897249</v>
      </c>
      <c r="D433" s="3">
        <f ca="1">[2]!TriangularRnd(A433,$F$18,$G$18,$H$18)</f>
        <v>387.44341124241265</v>
      </c>
      <c r="E433" s="2">
        <f t="shared" ca="1" si="60"/>
        <v>497.20214186782113</v>
      </c>
      <c r="F433" s="2">
        <f t="shared" ca="1" si="63"/>
        <v>192637.69392230263</v>
      </c>
      <c r="G433" s="2">
        <f t="shared" ca="1" si="61"/>
        <v>142005.82212458487</v>
      </c>
      <c r="H433" s="2">
        <f ca="1">[2]!Uniform($T$19,$U$20)</f>
        <v>34237.251759716295</v>
      </c>
      <c r="I433" s="2">
        <f t="shared" ca="1" si="62"/>
        <v>176243.07388430118</v>
      </c>
      <c r="J433" s="2">
        <f t="shared" ca="1" si="59"/>
        <v>16394</v>
      </c>
    </row>
    <row r="434" spans="1:10" x14ac:dyDescent="0.25">
      <c r="A434" s="8">
        <f t="array" aca="1" ref="A434:B434" ca="1">[2]!CorrelatedUniform($C$31:$D$32)</f>
        <v>0.59378433227539063</v>
      </c>
      <c r="B434" s="10">
        <f ca="1"/>
        <v>0.76625311815933939</v>
      </c>
      <c r="D434" s="3">
        <f ca="1">[2]!TriangularRnd(A434,$F$18,$G$18,$H$18)</f>
        <v>412.953754858438</v>
      </c>
      <c r="E434" s="2">
        <f t="shared" ca="1" si="60"/>
        <v>536.32814488945928</v>
      </c>
      <c r="F434" s="2">
        <f t="shared" ca="1" si="63"/>
        <v>221478.7212683626</v>
      </c>
      <c r="G434" s="2">
        <f t="shared" ca="1" si="61"/>
        <v>163677.29027972167</v>
      </c>
      <c r="H434" s="2">
        <f ca="1">[2]!Uniform($T$19,$U$20)</f>
        <v>35685.199544256284</v>
      </c>
      <c r="I434" s="2">
        <f t="shared" ca="1" si="62"/>
        <v>199362.48982397796</v>
      </c>
      <c r="J434" s="2">
        <f t="shared" ca="1" si="59"/>
        <v>22116</v>
      </c>
    </row>
    <row r="435" spans="1:10" x14ac:dyDescent="0.25">
      <c r="A435" s="8">
        <f t="array" aca="1" ref="A435:B435" ca="1">[2]!CorrelatedUniform($C$31:$D$32)</f>
        <v>0.92814564704895031</v>
      </c>
      <c r="B435" s="10">
        <f ca="1"/>
        <v>0.11295484455267245</v>
      </c>
      <c r="D435" s="3">
        <f ca="1">[2]!TriangularRnd(A435,$F$18,$G$18,$H$18)</f>
        <v>440.94100110542661</v>
      </c>
      <c r="E435" s="2">
        <f t="shared" ca="1" si="60"/>
        <v>439.4518635167841</v>
      </c>
      <c r="F435" s="2">
        <f t="shared" ca="1" si="63"/>
        <v>193772.34463673609</v>
      </c>
      <c r="G435" s="2">
        <f t="shared" ca="1" si="61"/>
        <v>130838.43887994188</v>
      </c>
      <c r="H435" s="2">
        <f ca="1">[2]!Uniform($T$19,$U$20)</f>
        <v>43762.445460776224</v>
      </c>
      <c r="I435" s="2">
        <f t="shared" ca="1" si="62"/>
        <v>174600.8843407181</v>
      </c>
      <c r="J435" s="2">
        <f t="shared" ca="1" si="59"/>
        <v>19171</v>
      </c>
    </row>
    <row r="436" spans="1:10" x14ac:dyDescent="0.25">
      <c r="A436" s="8">
        <f t="array" aca="1" ref="A436:B436" ca="1">[2]!CorrelatedUniform($C$31:$D$32)</f>
        <v>0.93002426624298096</v>
      </c>
      <c r="B436" s="10">
        <f ca="1"/>
        <v>0.33593079001034815</v>
      </c>
      <c r="D436" s="3">
        <f ca="1">[2]!TriangularRnd(A436,$F$18,$G$18,$H$18)</f>
        <v>441.20832461399112</v>
      </c>
      <c r="E436" s="2">
        <f t="shared" ca="1" si="60"/>
        <v>478.82027588421357</v>
      </c>
      <c r="F436" s="2">
        <f t="shared" ca="1" si="63"/>
        <v>211259.49171408289</v>
      </c>
      <c r="G436" s="2">
        <f t="shared" ca="1" si="61"/>
        <v>199272.74705419829</v>
      </c>
      <c r="H436" s="2">
        <f ca="1">[2]!Uniform($T$19,$U$20)</f>
        <v>33070.468542795941</v>
      </c>
      <c r="I436" s="2">
        <f t="shared" ca="1" si="62"/>
        <v>232343.21559699424</v>
      </c>
      <c r="J436" s="2">
        <f t="shared" ca="1" si="59"/>
        <v>-21084</v>
      </c>
    </row>
    <row r="437" spans="1:10" x14ac:dyDescent="0.25">
      <c r="A437" s="8">
        <f t="array" aca="1" ref="A437:B437" ca="1">[2]!CorrelatedUniform($C$31:$D$32)</f>
        <v>0.49173164367675781</v>
      </c>
      <c r="B437" s="10">
        <f ca="1"/>
        <v>0.96296897405521054</v>
      </c>
      <c r="D437" s="3">
        <f ca="1">[2]!TriangularRnd(A437,$F$18,$G$18,$H$18)</f>
        <v>407.22227971916692</v>
      </c>
      <c r="E437" s="2">
        <f t="shared" ca="1" si="60"/>
        <v>589.31149186044593</v>
      </c>
      <c r="F437" s="2">
        <f t="shared" ca="1" si="63"/>
        <v>239980.76918011406</v>
      </c>
      <c r="G437" s="2">
        <f t="shared" ca="1" si="61"/>
        <v>154149.82059047633</v>
      </c>
      <c r="H437" s="2">
        <f ca="1">[2]!Uniform($T$19,$U$20)</f>
        <v>25185.006868401731</v>
      </c>
      <c r="I437" s="2">
        <f t="shared" ca="1" si="62"/>
        <v>179334.82745887805</v>
      </c>
      <c r="J437" s="2">
        <f t="shared" ca="1" si="59"/>
        <v>60645</v>
      </c>
    </row>
    <row r="438" spans="1:10" x14ac:dyDescent="0.25">
      <c r="A438" s="8">
        <f t="array" aca="1" ref="A438:B438" ca="1">[2]!CorrelatedUniform($C$31:$D$32)</f>
        <v>0.14492130279541021</v>
      </c>
      <c r="B438" s="10">
        <f ca="1"/>
        <v>0.63862615918374599</v>
      </c>
      <c r="D438" s="3">
        <f ca="1">[2]!TriangularRnd(A438,$F$18,$G$18,$H$18)</f>
        <v>382.92909231889047</v>
      </c>
      <c r="E438" s="2">
        <f t="shared" ca="1" si="60"/>
        <v>517.73944920564372</v>
      </c>
      <c r="F438" s="2">
        <f t="shared" ca="1" si="63"/>
        <v>198257.49734199943</v>
      </c>
      <c r="G438" s="2">
        <f t="shared" ca="1" si="61"/>
        <v>146416.61703268884</v>
      </c>
      <c r="H438" s="2">
        <f ca="1">[2]!Uniform($T$19,$U$20)</f>
        <v>25051.860098896097</v>
      </c>
      <c r="I438" s="2">
        <f t="shared" ca="1" si="62"/>
        <v>171468.47713158495</v>
      </c>
      <c r="J438" s="2">
        <f t="shared" ca="1" si="59"/>
        <v>26789</v>
      </c>
    </row>
    <row r="439" spans="1:10" x14ac:dyDescent="0.25">
      <c r="A439" s="8">
        <f t="array" aca="1" ref="A439:B439" ca="1">[2]!CorrelatedUniform($C$31:$D$32)</f>
        <v>0.52457880973815951</v>
      </c>
      <c r="B439" s="10">
        <f ca="1"/>
        <v>0.63739237132503079</v>
      </c>
      <c r="D439" s="3">
        <f ca="1">[2]!TriangularRnd(A439,$F$18,$G$18,$H$18)</f>
        <v>409.00096055219075</v>
      </c>
      <c r="E439" s="2">
        <f t="shared" ca="1" si="60"/>
        <v>517.57486769056561</v>
      </c>
      <c r="F439" s="2">
        <f t="shared" ca="1" si="63"/>
        <v>211688.61804311437</v>
      </c>
      <c r="G439" s="2">
        <f t="shared" ca="1" si="61"/>
        <v>146488.88580998345</v>
      </c>
      <c r="H439" s="2">
        <f ca="1">[2]!Uniform($T$19,$U$20)</f>
        <v>38677.95551322979</v>
      </c>
      <c r="I439" s="2">
        <f t="shared" ca="1" si="62"/>
        <v>185166.84132321324</v>
      </c>
      <c r="J439" s="2">
        <f t="shared" ca="1" si="59"/>
        <v>26521</v>
      </c>
    </row>
    <row r="440" spans="1:10" x14ac:dyDescent="0.25">
      <c r="A440" s="8">
        <f t="array" aca="1" ref="A440:B440" ca="1">[2]!CorrelatedUniform($C$31:$D$32)</f>
        <v>0.38802421092987083</v>
      </c>
      <c r="B440" s="10">
        <f ca="1"/>
        <v>0.69208511765898617</v>
      </c>
      <c r="D440" s="3">
        <f ca="1">[2]!TriangularRnd(A440,$F$18,$G$18,$H$18)</f>
        <v>401.2867402361918</v>
      </c>
      <c r="E440" s="2">
        <f t="shared" ca="1" si="60"/>
        <v>525.08846826566537</v>
      </c>
      <c r="F440" s="2">
        <f t="shared" ca="1" si="63"/>
        <v>210711.03976594389</v>
      </c>
      <c r="G440" s="2">
        <f t="shared" ca="1" si="61"/>
        <v>169795.65987207904</v>
      </c>
      <c r="H440" s="2">
        <f ca="1">[2]!Uniform($T$19,$U$20)</f>
        <v>40615.697027918861</v>
      </c>
      <c r="I440" s="2">
        <f t="shared" ca="1" si="62"/>
        <v>210411.35689999789</v>
      </c>
      <c r="J440" s="2">
        <f t="shared" ca="1" si="59"/>
        <v>299</v>
      </c>
    </row>
    <row r="441" spans="1:10" x14ac:dyDescent="0.25">
      <c r="A441" s="8">
        <f t="array" aca="1" ref="A441:B441" ca="1">[2]!CorrelatedUniform($C$31:$D$32)</f>
        <v>0.49977040290832514</v>
      </c>
      <c r="B441" s="10">
        <f ca="1"/>
        <v>0.41966610607677612</v>
      </c>
      <c r="D441" s="3">
        <f ca="1">[2]!TriangularRnd(A441,$F$18,$G$18,$H$18)</f>
        <v>407.65491191805557</v>
      </c>
      <c r="E441" s="2">
        <f t="shared" ca="1" si="60"/>
        <v>489.86261333649395</v>
      </c>
      <c r="F441" s="2">
        <f t="shared" ca="1" si="63"/>
        <v>199694.90049163694</v>
      </c>
      <c r="G441" s="2">
        <f t="shared" ca="1" si="61"/>
        <v>162072.44926663249</v>
      </c>
      <c r="H441" s="2">
        <f ca="1">[2]!Uniform($T$19,$U$20)</f>
        <v>25266.177297392296</v>
      </c>
      <c r="I441" s="2">
        <f t="shared" ca="1" si="62"/>
        <v>187338.6265640248</v>
      </c>
      <c r="J441" s="2">
        <f t="shared" ca="1" si="59"/>
        <v>12356</v>
      </c>
    </row>
    <row r="442" spans="1:10" x14ac:dyDescent="0.25">
      <c r="A442" s="8">
        <f t="array" aca="1" ref="A442:B442" ca="1">[2]!CorrelatedUniform($C$31:$D$32)</f>
        <v>0.36365687847137462</v>
      </c>
      <c r="B442" s="10">
        <f ca="1"/>
        <v>0.44151266986143717</v>
      </c>
      <c r="D442" s="3">
        <f ca="1">[2]!TriangularRnd(A442,$F$18,$G$18,$H$18)</f>
        <v>399.78040614969183</v>
      </c>
      <c r="E442" s="2">
        <f t="shared" ca="1" si="60"/>
        <v>492.64324209576864</v>
      </c>
      <c r="F442" s="2">
        <f t="shared" ca="1" si="63"/>
        <v>196949.11541194734</v>
      </c>
      <c r="G442" s="2">
        <f t="shared" ca="1" si="61"/>
        <v>151196.97633998061</v>
      </c>
      <c r="H442" s="2">
        <f ca="1">[2]!Uniform($T$19,$U$20)</f>
        <v>26571.678500075352</v>
      </c>
      <c r="I442" s="2">
        <f t="shared" ca="1" si="62"/>
        <v>177768.65484005597</v>
      </c>
      <c r="J442" s="2">
        <f t="shared" ca="1" si="59"/>
        <v>19180</v>
      </c>
    </row>
    <row r="443" spans="1:10" x14ac:dyDescent="0.25">
      <c r="A443" s="8">
        <f t="array" aca="1" ref="A443:B443" ca="1">[2]!CorrelatedUniform($C$31:$D$32)</f>
        <v>0.6059975624084476</v>
      </c>
      <c r="B443" s="10">
        <f ca="1"/>
        <v>0.17806041852356169</v>
      </c>
      <c r="D443" s="3">
        <f ca="1">[2]!TriangularRnd(A443,$F$18,$G$18,$H$18)</f>
        <v>413.68541948193183</v>
      </c>
      <c r="E443" s="2">
        <f t="shared" ca="1" si="60"/>
        <v>453.86090134872052</v>
      </c>
      <c r="F443" s="2">
        <f t="shared" ca="1" si="63"/>
        <v>187755.63736089313</v>
      </c>
      <c r="G443" s="2">
        <f t="shared" ca="1" si="61"/>
        <v>174846.90023324967</v>
      </c>
      <c r="H443" s="2">
        <f ca="1">[2]!Uniform($T$19,$U$20)</f>
        <v>43359.159736455425</v>
      </c>
      <c r="I443" s="2">
        <f t="shared" ca="1" si="62"/>
        <v>218206.05996970509</v>
      </c>
      <c r="J443" s="2">
        <f t="shared" ca="1" si="59"/>
        <v>-30451</v>
      </c>
    </row>
    <row r="444" spans="1:10" x14ac:dyDescent="0.25">
      <c r="A444" s="8">
        <f t="array" aca="1" ref="A444:B444" ca="1">[2]!CorrelatedUniform($C$31:$D$32)</f>
        <v>0.11829209327697748</v>
      </c>
      <c r="B444" s="10">
        <f ca="1"/>
        <v>0.68813455198874096</v>
      </c>
      <c r="D444" s="3">
        <f ca="1">[2]!TriangularRnd(A444,$F$18,$G$18,$H$18)</f>
        <v>380.14402867824231</v>
      </c>
      <c r="E444" s="2">
        <f t="shared" ca="1" si="60"/>
        <v>524.5284797190244</v>
      </c>
      <c r="F444" s="2">
        <f t="shared" ca="1" si="63"/>
        <v>199396.36943686366</v>
      </c>
      <c r="G444" s="2">
        <f t="shared" ca="1" si="61"/>
        <v>85931.539796588753</v>
      </c>
      <c r="H444" s="2">
        <f ca="1">[2]!Uniform($T$19,$U$20)</f>
        <v>33031.284562653258</v>
      </c>
      <c r="I444" s="2">
        <f t="shared" ca="1" si="62"/>
        <v>118962.82435924202</v>
      </c>
      <c r="J444" s="2">
        <f t="shared" ca="1" si="59"/>
        <v>80433</v>
      </c>
    </row>
    <row r="445" spans="1:10" x14ac:dyDescent="0.25">
      <c r="A445" s="8">
        <f t="array" aca="1" ref="A445:B445" ca="1">[2]!CorrelatedUniform($C$31:$D$32)</f>
        <v>0.54229176044464134</v>
      </c>
      <c r="B445" s="10">
        <f ca="1"/>
        <v>0.43931387506999769</v>
      </c>
      <c r="D445" s="3">
        <f ca="1">[2]!TriangularRnd(A445,$F$18,$G$18,$H$18)</f>
        <v>409.98364162396592</v>
      </c>
      <c r="E445" s="2">
        <f t="shared" ca="1" si="60"/>
        <v>492.36454918194806</v>
      </c>
      <c r="F445" s="2">
        <f t="shared" ca="1" si="63"/>
        <v>201861.41088015735</v>
      </c>
      <c r="G445" s="2">
        <f t="shared" ca="1" si="61"/>
        <v>201186.82427300542</v>
      </c>
      <c r="H445" s="2">
        <f ca="1">[2]!Uniform($T$19,$U$20)</f>
        <v>42076.816535805927</v>
      </c>
      <c r="I445" s="2">
        <f t="shared" ca="1" si="62"/>
        <v>243263.64080881135</v>
      </c>
      <c r="J445" s="2">
        <f t="shared" ca="1" si="59"/>
        <v>-41403</v>
      </c>
    </row>
    <row r="446" spans="1:10" x14ac:dyDescent="0.25">
      <c r="A446" s="8">
        <f t="array" aca="1" ref="A446:B446" ca="1">[2]!CorrelatedUniform($C$31:$D$32)</f>
        <v>0.19663846492767328</v>
      </c>
      <c r="B446" s="10">
        <f ca="1"/>
        <v>0.70651771946343844</v>
      </c>
      <c r="D446" s="3">
        <f ca="1">[2]!TriangularRnd(A446,$F$18,$G$18,$H$18)</f>
        <v>387.68496070771812</v>
      </c>
      <c r="E446" s="2">
        <f t="shared" ca="1" si="60"/>
        <v>527.16200059155699</v>
      </c>
      <c r="F446" s="2">
        <f t="shared" ca="1" si="63"/>
        <v>204372.77948593986</v>
      </c>
      <c r="G446" s="2">
        <f t="shared" ca="1" si="61"/>
        <v>149629.88255889216</v>
      </c>
      <c r="H446" s="2">
        <f ca="1">[2]!Uniform($T$19,$U$20)</f>
        <v>38602.859709142089</v>
      </c>
      <c r="I446" s="2">
        <f t="shared" ca="1" si="62"/>
        <v>188232.74226803426</v>
      </c>
      <c r="J446" s="2">
        <f t="shared" ca="1" si="59"/>
        <v>16140</v>
      </c>
    </row>
    <row r="447" spans="1:10" x14ac:dyDescent="0.25">
      <c r="A447" s="8">
        <f t="array" aca="1" ref="A447:B447" ca="1">[2]!CorrelatedUniform($C$31:$D$32)</f>
        <v>0.65735876560211182</v>
      </c>
      <c r="B447" s="10">
        <f ca="1"/>
        <v>9.455975560397567E-2</v>
      </c>
      <c r="D447" s="3">
        <f ca="1">[2]!TriangularRnd(A447,$F$18,$G$18,$H$18)</f>
        <v>416.89422874725966</v>
      </c>
      <c r="E447" s="2">
        <f t="shared" ca="1" si="60"/>
        <v>434.34058584947923</v>
      </c>
      <c r="F447" s="2">
        <f t="shared" ca="1" si="63"/>
        <v>181074.08355135156</v>
      </c>
      <c r="G447" s="2">
        <f t="shared" ca="1" si="61"/>
        <v>147800.63638585858</v>
      </c>
      <c r="H447" s="2">
        <f ca="1">[2]!Uniform($T$19,$U$20)</f>
        <v>24883.512058318709</v>
      </c>
      <c r="I447" s="2">
        <f t="shared" ca="1" si="62"/>
        <v>172684.14844417729</v>
      </c>
      <c r="J447" s="2">
        <f t="shared" ca="1" si="59"/>
        <v>8389</v>
      </c>
    </row>
    <row r="448" spans="1:10" x14ac:dyDescent="0.25">
      <c r="A448" s="8">
        <f t="array" aca="1" ref="A448:B448" ca="1">[2]!CorrelatedUniform($C$31:$D$32)</f>
        <v>0.55917680263519287</v>
      </c>
      <c r="B448" s="10">
        <f ca="1"/>
        <v>0.56341849209080985</v>
      </c>
      <c r="D448" s="3">
        <f ca="1">[2]!TriangularRnd(A448,$F$18,$G$18,$H$18)</f>
        <v>410.93825549681412</v>
      </c>
      <c r="E448" s="2">
        <f t="shared" ca="1" si="60"/>
        <v>507.98210483741354</v>
      </c>
      <c r="F448" s="2">
        <f t="shared" ca="1" si="63"/>
        <v>208749.27998548647</v>
      </c>
      <c r="G448" s="2">
        <f t="shared" ca="1" si="61"/>
        <v>201034.86851118162</v>
      </c>
      <c r="H448" s="2">
        <f ca="1">[2]!Uniform($T$19,$U$20)</f>
        <v>31343.143411761594</v>
      </c>
      <c r="I448" s="2">
        <f t="shared" ca="1" si="62"/>
        <v>232378.0119229432</v>
      </c>
      <c r="J448" s="2">
        <f t="shared" ca="1" si="59"/>
        <v>-23629</v>
      </c>
    </row>
    <row r="449" spans="1:10" x14ac:dyDescent="0.25">
      <c r="A449" s="8">
        <f t="array" aca="1" ref="A449:B449" ca="1">[2]!CorrelatedUniform($C$31:$D$32)</f>
        <v>0.9967186450958252</v>
      </c>
      <c r="B449" s="10">
        <f ca="1"/>
        <v>0.28060458880651618</v>
      </c>
      <c r="D449" s="3">
        <f ca="1">[2]!TriangularRnd(A449,$F$18,$G$18,$H$18)</f>
        <v>456.91464814472744</v>
      </c>
      <c r="E449" s="2">
        <f t="shared" ca="1" si="60"/>
        <v>470.94767968715416</v>
      </c>
      <c r="F449" s="2">
        <f t="shared" ca="1" si="63"/>
        <v>215182.89335883185</v>
      </c>
      <c r="G449" s="2">
        <f t="shared" ca="1" si="61"/>
        <v>126692.4563443775</v>
      </c>
      <c r="H449" s="2">
        <f ca="1">[2]!Uniform($T$19,$U$20)</f>
        <v>39137.069015504065</v>
      </c>
      <c r="I449" s="2">
        <f t="shared" ca="1" si="62"/>
        <v>165829.52535988158</v>
      </c>
      <c r="J449" s="2">
        <f t="shared" ca="1" si="59"/>
        <v>49353</v>
      </c>
    </row>
    <row r="450" spans="1:10" x14ac:dyDescent="0.25">
      <c r="A450" s="8">
        <f t="array" aca="1" ref="A450:B450" ca="1">[2]!CorrelatedUniform($C$31:$D$32)</f>
        <v>0.82658934593200706</v>
      </c>
      <c r="B450" s="10">
        <f ca="1"/>
        <v>0.30590673086151116</v>
      </c>
      <c r="D450" s="3">
        <f ca="1">[2]!TriangularRnd(A450,$F$18,$G$18,$H$18)</f>
        <v>429.69669989020019</v>
      </c>
      <c r="E450" s="2">
        <f t="shared" ca="1" si="60"/>
        <v>474.62567181966119</v>
      </c>
      <c r="F450" s="2">
        <f t="shared" ca="1" si="63"/>
        <v>203945.08486407759</v>
      </c>
      <c r="G450" s="2">
        <f t="shared" ca="1" si="61"/>
        <v>248915.91738790815</v>
      </c>
      <c r="H450" s="2">
        <f ca="1">[2]!Uniform($T$19,$U$20)</f>
        <v>38853.205551292966</v>
      </c>
      <c r="I450" s="2">
        <f t="shared" ca="1" si="62"/>
        <v>287769.12293920113</v>
      </c>
      <c r="J450" s="2">
        <f t="shared" ca="1" si="59"/>
        <v>-83825</v>
      </c>
    </row>
    <row r="451" spans="1:10" x14ac:dyDescent="0.25">
      <c r="A451" s="8">
        <f t="array" aca="1" ref="A451:B451" ca="1">[2]!CorrelatedUniform($C$31:$D$32)</f>
        <v>0.66971623897552501</v>
      </c>
      <c r="B451" s="10">
        <f ca="1"/>
        <v>0.50965523951445357</v>
      </c>
      <c r="D451" s="3">
        <f ca="1">[2]!TriangularRnd(A451,$F$18,$G$18,$H$18)</f>
        <v>417.70153389024057</v>
      </c>
      <c r="E451" s="2">
        <f t="shared" ca="1" si="60"/>
        <v>501.21022297725028</v>
      </c>
      <c r="F451" s="2">
        <f t="shared" ca="1" si="63"/>
        <v>209356.27893906695</v>
      </c>
      <c r="G451" s="2">
        <f t="shared" ca="1" si="61"/>
        <v>231686.30184185875</v>
      </c>
      <c r="H451" s="2">
        <f ca="1">[2]!Uniform($T$19,$U$20)</f>
        <v>40969.064606403219</v>
      </c>
      <c r="I451" s="2">
        <f t="shared" ca="1" si="62"/>
        <v>272655.36644826195</v>
      </c>
      <c r="J451" s="2">
        <f t="shared" ca="1" si="59"/>
        <v>-63300</v>
      </c>
    </row>
    <row r="452" spans="1:10" x14ac:dyDescent="0.25">
      <c r="A452" s="8">
        <f t="array" aca="1" ref="A452:B452" ca="1">[2]!CorrelatedUniform($C$31:$D$32)</f>
        <v>0.60896682739257801</v>
      </c>
      <c r="B452" s="10">
        <f ca="1"/>
        <v>8.7514411258837313E-2</v>
      </c>
      <c r="D452" s="3">
        <f ca="1">[2]!TriangularRnd(A452,$F$18,$G$18,$H$18)</f>
        <v>413.86500781163778</v>
      </c>
      <c r="E452" s="2">
        <f t="shared" ca="1" si="60"/>
        <v>432.18894374538121</v>
      </c>
      <c r="F452" s="2">
        <f t="shared" ca="1" si="63"/>
        <v>178867.88057928567</v>
      </c>
      <c r="G452" s="2">
        <f t="shared" ca="1" si="61"/>
        <v>134053.75899435522</v>
      </c>
      <c r="H452" s="2">
        <f ca="1">[2]!Uniform($T$19,$U$20)</f>
        <v>33449.600286733723</v>
      </c>
      <c r="I452" s="2">
        <f t="shared" ca="1" si="62"/>
        <v>167503.35928108892</v>
      </c>
      <c r="J452" s="2">
        <f t="shared" ca="1" si="59"/>
        <v>11364</v>
      </c>
    </row>
    <row r="453" spans="1:10" x14ac:dyDescent="0.25">
      <c r="A453" s="8">
        <f t="array" aca="1" ref="A453:B453" ca="1">[2]!CorrelatedUniform($C$31:$D$32)</f>
        <v>3.6545991897582959E-2</v>
      </c>
      <c r="B453" s="10">
        <f ca="1"/>
        <v>0.86598556757957301</v>
      </c>
      <c r="D453" s="3">
        <f ca="1">[2]!TriangularRnd(A453,$F$18,$G$18,$H$18)</f>
        <v>368.56652063380949</v>
      </c>
      <c r="E453" s="2">
        <f t="shared" ca="1" si="60"/>
        <v>555.38066409586747</v>
      </c>
      <c r="F453" s="2">
        <f t="shared" ca="1" si="63"/>
        <v>204694.71899310837</v>
      </c>
      <c r="G453" s="2">
        <f t="shared" ca="1" si="61"/>
        <v>116887.89697197147</v>
      </c>
      <c r="H453" s="2">
        <f ca="1">[2]!Uniform($T$19,$U$20)</f>
        <v>34129.693323936131</v>
      </c>
      <c r="I453" s="2">
        <f t="shared" ca="1" si="62"/>
        <v>151017.5902959076</v>
      </c>
      <c r="J453" s="2">
        <f t="shared" ca="1" si="59"/>
        <v>53677</v>
      </c>
    </row>
    <row r="454" spans="1:10" x14ac:dyDescent="0.25">
      <c r="A454" s="8">
        <f t="array" aca="1" ref="A454:B454" ca="1">[2]!CorrelatedUniform($C$31:$D$32)</f>
        <v>9.3138575553894029E-2</v>
      </c>
      <c r="B454" s="10">
        <f ca="1"/>
        <v>0.21262136373019278</v>
      </c>
      <c r="D454" s="3">
        <f ca="1">[2]!TriangularRnd(A454,$F$18,$G$18,$H$18)</f>
        <v>377.20732417599754</v>
      </c>
      <c r="E454" s="2">
        <f t="shared" ca="1" si="60"/>
        <v>460.13206409760119</v>
      </c>
      <c r="F454" s="2">
        <f t="shared" ca="1" si="63"/>
        <v>173565.18466583473</v>
      </c>
      <c r="G454" s="2">
        <f t="shared" ca="1" si="61"/>
        <v>171867.58291641396</v>
      </c>
      <c r="H454" s="2">
        <f ca="1">[2]!Uniform($T$19,$U$20)</f>
        <v>30039.228307610869</v>
      </c>
      <c r="I454" s="2">
        <f t="shared" ca="1" si="62"/>
        <v>201906.81122402483</v>
      </c>
      <c r="J454" s="2">
        <f t="shared" ca="1" si="59"/>
        <v>-28342</v>
      </c>
    </row>
    <row r="455" spans="1:10" x14ac:dyDescent="0.25">
      <c r="A455" s="8">
        <f t="array" aca="1" ref="A455:B455" ca="1">[2]!CorrelatedUniform($C$31:$D$32)</f>
        <v>0.48436474800109836</v>
      </c>
      <c r="B455" s="10">
        <f ca="1"/>
        <v>0.184409798223577</v>
      </c>
      <c r="D455" s="3">
        <f ca="1">[2]!TriangularRnd(A455,$F$18,$G$18,$H$18)</f>
        <v>406.82268999175943</v>
      </c>
      <c r="E455" s="2">
        <f t="shared" ca="1" si="60"/>
        <v>455.06566811894305</v>
      </c>
      <c r="F455" s="2">
        <f t="shared" ca="1" si="63"/>
        <v>185131.03922704567</v>
      </c>
      <c r="G455" s="2">
        <f t="shared" ca="1" si="61"/>
        <v>121073.92108527891</v>
      </c>
      <c r="H455" s="2">
        <f ca="1">[2]!Uniform($T$19,$U$20)</f>
        <v>26760.49046340245</v>
      </c>
      <c r="I455" s="2">
        <f t="shared" ca="1" si="62"/>
        <v>147834.41154868135</v>
      </c>
      <c r="J455" s="2">
        <f t="shared" ca="1" si="59"/>
        <v>37296</v>
      </c>
    </row>
    <row r="456" spans="1:10" x14ac:dyDescent="0.25">
      <c r="A456" s="8">
        <f t="array" aca="1" ref="A456:B456" ca="1">[2]!CorrelatedUniform($C$31:$D$32)</f>
        <v>0.99750638008117676</v>
      </c>
      <c r="B456" s="10">
        <f ca="1"/>
        <v>0.14611535437999601</v>
      </c>
      <c r="D456" s="3">
        <f ca="1">[2]!TriangularRnd(A456,$F$18,$G$18,$H$18)</f>
        <v>457.47144316332634</v>
      </c>
      <c r="E456" s="2">
        <f t="shared" ca="1" si="60"/>
        <v>447.33796711916744</v>
      </c>
      <c r="F456" s="2">
        <f t="shared" ca="1" si="63"/>
        <v>204644.34539975415</v>
      </c>
      <c r="G456" s="2">
        <f t="shared" ca="1" si="61"/>
        <v>115112.16184628964</v>
      </c>
      <c r="H456" s="2">
        <f ca="1">[2]!Uniform($T$19,$U$20)</f>
        <v>34985.590389577475</v>
      </c>
      <c r="I456" s="2">
        <f t="shared" ca="1" si="62"/>
        <v>150097.75223586711</v>
      </c>
      <c r="J456" s="2">
        <f t="shared" ca="1" si="59"/>
        <v>54546</v>
      </c>
    </row>
    <row r="457" spans="1:10" x14ac:dyDescent="0.25">
      <c r="A457" s="8">
        <f t="array" aca="1" ref="A457:B457" ca="1">[2]!CorrelatedUniform($C$31:$D$32)</f>
        <v>0.11199676990509036</v>
      </c>
      <c r="B457" s="10">
        <f ca="1"/>
        <v>0.79366341202303092</v>
      </c>
      <c r="D457" s="3">
        <f ca="1">[2]!TriangularRnd(A457,$F$18,$G$18,$H$18)</f>
        <v>379.44096411046297</v>
      </c>
      <c r="E457" s="2">
        <f t="shared" ca="1" si="60"/>
        <v>540.95992452956739</v>
      </c>
      <c r="F457" s="2">
        <f t="shared" ca="1" si="63"/>
        <v>205262.35530862233</v>
      </c>
      <c r="G457" s="2">
        <f t="shared" ca="1" si="61"/>
        <v>118820.16865013105</v>
      </c>
      <c r="H457" s="2">
        <f ca="1">[2]!Uniform($T$19,$U$20)</f>
        <v>37337.433688510551</v>
      </c>
      <c r="I457" s="2">
        <f t="shared" ca="1" si="62"/>
        <v>156157.60233864159</v>
      </c>
      <c r="J457" s="2">
        <f t="shared" ca="1" si="59"/>
        <v>49104</v>
      </c>
    </row>
    <row r="458" spans="1:10" x14ac:dyDescent="0.25">
      <c r="A458" s="8">
        <f t="array" aca="1" ref="A458:B458" ca="1">[2]!CorrelatedUniform($C$31:$D$32)</f>
        <v>0.50117683410644553</v>
      </c>
      <c r="B458" s="10">
        <f ca="1"/>
        <v>0.38649381087704027</v>
      </c>
      <c r="D458" s="3">
        <f ca="1">[2]!TriangularRnd(A458,$F$18,$G$18,$H$18)</f>
        <v>407.73031927396471</v>
      </c>
      <c r="E458" s="2">
        <f t="shared" ca="1" si="60"/>
        <v>485.57654117691828</v>
      </c>
      <c r="F458" s="2">
        <f t="shared" ca="1" si="63"/>
        <v>197984.27816601237</v>
      </c>
      <c r="G458" s="2">
        <f t="shared" ca="1" si="61"/>
        <v>165404.77975718264</v>
      </c>
      <c r="H458" s="2">
        <f ca="1">[2]!Uniform($T$19,$U$20)</f>
        <v>43085.480060543036</v>
      </c>
      <c r="I458" s="2">
        <f t="shared" ca="1" si="62"/>
        <v>208490.25981772569</v>
      </c>
      <c r="J458" s="2">
        <f t="shared" ca="1" si="59"/>
        <v>-10506</v>
      </c>
    </row>
    <row r="459" spans="1:10" x14ac:dyDescent="0.25">
      <c r="A459" s="8">
        <f t="array" aca="1" ref="A459:B459" ca="1">[2]!CorrelatedUniform($C$31:$D$32)</f>
        <v>0.73378598690032959</v>
      </c>
      <c r="B459" s="10">
        <f ca="1"/>
        <v>8.7290049594329955E-2</v>
      </c>
      <c r="D459" s="3">
        <f ca="1">[2]!TriangularRnd(A459,$F$18,$G$18,$H$18)</f>
        <v>422.15348806735011</v>
      </c>
      <c r="E459" s="2">
        <f t="shared" ca="1" si="60"/>
        <v>432.11833943591989</v>
      </c>
      <c r="F459" s="2">
        <f t="shared" ca="1" si="63"/>
        <v>182420.26425074475</v>
      </c>
      <c r="G459" s="2">
        <f t="shared" ca="1" si="61"/>
        <v>162063.06904973384</v>
      </c>
      <c r="H459" s="2">
        <f ca="1">[2]!Uniform($T$19,$U$20)</f>
        <v>44277.287986197865</v>
      </c>
      <c r="I459" s="2">
        <f t="shared" ca="1" si="62"/>
        <v>206340.35703593169</v>
      </c>
      <c r="J459" s="2">
        <f t="shared" ca="1" si="59"/>
        <v>-23921</v>
      </c>
    </row>
    <row r="460" spans="1:10" x14ac:dyDescent="0.25">
      <c r="A460" s="8">
        <f t="array" aca="1" ref="A460:B460" ca="1">[2]!CorrelatedUniform($C$31:$D$32)</f>
        <v>0.61997175216674782</v>
      </c>
      <c r="B460" s="10">
        <f ca="1"/>
        <v>0.92790892113241863</v>
      </c>
      <c r="D460" s="3">
        <f ca="1">[2]!TriangularRnd(A460,$F$18,$G$18,$H$18)</f>
        <v>414.53663258479378</v>
      </c>
      <c r="E460" s="2">
        <f t="shared" ca="1" si="60"/>
        <v>573.0196386739824</v>
      </c>
      <c r="F460" s="2">
        <f t="shared" ca="1" si="63"/>
        <v>237537.63142086793</v>
      </c>
      <c r="G460" s="2">
        <f t="shared" ca="1" si="61"/>
        <v>103870.5308756525</v>
      </c>
      <c r="H460" s="2">
        <f ca="1">[2]!Uniform($T$19,$U$20)</f>
        <v>28058.766908989488</v>
      </c>
      <c r="I460" s="2">
        <f t="shared" ca="1" si="62"/>
        <v>131929.297784642</v>
      </c>
      <c r="J460" s="2">
        <f t="shared" ca="1" si="59"/>
        <v>105608</v>
      </c>
    </row>
    <row r="461" spans="1:10" x14ac:dyDescent="0.25">
      <c r="A461" s="8">
        <f t="array" aca="1" ref="A461:B461" ca="1">[2]!CorrelatedUniform($C$31:$D$32)</f>
        <v>0.36703288555145258</v>
      </c>
      <c r="B461" s="10">
        <f ca="1"/>
        <v>0.44850181551013851</v>
      </c>
      <c r="D461" s="3">
        <f ca="1">[2]!TriangularRnd(A461,$F$18,$G$18,$H$18)</f>
        <v>399.99205263089289</v>
      </c>
      <c r="E461" s="2">
        <f t="shared" ca="1" si="60"/>
        <v>493.52762921895686</v>
      </c>
      <c r="F461" s="2">
        <f t="shared" ca="1" si="63"/>
        <v>197407.12944134878</v>
      </c>
      <c r="G461" s="2">
        <f t="shared" ca="1" si="61"/>
        <v>157968.72279359587</v>
      </c>
      <c r="H461" s="2">
        <f ca="1">[2]!Uniform($T$19,$U$20)</f>
        <v>28163.328979432954</v>
      </c>
      <c r="I461" s="2">
        <f t="shared" ca="1" si="62"/>
        <v>186132.05177302883</v>
      </c>
      <c r="J461" s="2">
        <f t="shared" ca="1" si="59"/>
        <v>11275</v>
      </c>
    </row>
    <row r="462" spans="1:10" x14ac:dyDescent="0.25">
      <c r="A462" s="8">
        <f t="array" aca="1" ref="A462:B462" ca="1">[2]!CorrelatedUniform($C$31:$D$32)</f>
        <v>0.99187934398651123</v>
      </c>
      <c r="B462" s="10">
        <f ca="1"/>
        <v>7.1209809559075014E-4</v>
      </c>
      <c r="D462" s="3">
        <f ca="1">[2]!TriangularRnd(A462,$F$18,$G$18,$H$18)</f>
        <v>454.42648006233168</v>
      </c>
      <c r="E462" s="2">
        <f t="shared" ca="1" si="60"/>
        <v>340.51490515978026</v>
      </c>
      <c r="F462" s="2">
        <f t="shared" ca="1" si="63"/>
        <v>154738.98976051764</v>
      </c>
      <c r="G462" s="2">
        <f t="shared" ca="1" si="61"/>
        <v>92062.222529139297</v>
      </c>
      <c r="H462" s="2">
        <f ca="1">[2]!Uniform($T$19,$U$20)</f>
        <v>28074.539978448822</v>
      </c>
      <c r="I462" s="2">
        <f t="shared" ca="1" si="62"/>
        <v>120136.76250758812</v>
      </c>
      <c r="J462" s="2">
        <f t="shared" ca="1" si="59"/>
        <v>34602</v>
      </c>
    </row>
    <row r="463" spans="1:10" x14ac:dyDescent="0.25">
      <c r="A463" s="8">
        <f t="array" aca="1" ref="A463:B463" ca="1">[2]!CorrelatedUniform($C$31:$D$32)</f>
        <v>0.84218025207519531</v>
      </c>
      <c r="B463" s="10">
        <f ca="1"/>
        <v>0.34499871292162143</v>
      </c>
      <c r="D463" s="3">
        <f ca="1">[2]!TriangularRnd(A463,$F$18,$G$18,$H$18)</f>
        <v>431.14881048187613</v>
      </c>
      <c r="E463" s="2">
        <f t="shared" ca="1" si="60"/>
        <v>480.05707205115567</v>
      </c>
      <c r="F463" s="2">
        <f t="shared" ca="1" si="63"/>
        <v>206976.03557826806</v>
      </c>
      <c r="G463" s="2">
        <f t="shared" ca="1" si="61"/>
        <v>204335.26664097226</v>
      </c>
      <c r="H463" s="2">
        <f ca="1">[2]!Uniform($T$19,$U$20)</f>
        <v>42787.513928288208</v>
      </c>
      <c r="I463" s="2">
        <f t="shared" ca="1" si="62"/>
        <v>247122.78056926047</v>
      </c>
      <c r="J463" s="2">
        <f t="shared" ca="1" si="59"/>
        <v>-40147</v>
      </c>
    </row>
    <row r="464" spans="1:10" x14ac:dyDescent="0.25">
      <c r="A464" s="8">
        <f t="array" aca="1" ref="A464:B464" ca="1">[2]!CorrelatedUniform($C$31:$D$32)</f>
        <v>0.66569328308105491</v>
      </c>
      <c r="B464" s="10">
        <f ca="1"/>
        <v>0.44564877382713358</v>
      </c>
      <c r="D464" s="3">
        <f ca="1">[2]!TriangularRnd(A464,$F$18,$G$18,$H$18)</f>
        <v>417.43708408003516</v>
      </c>
      <c r="E464" s="2">
        <f t="shared" ca="1" si="60"/>
        <v>493.16687345882792</v>
      </c>
      <c r="F464" s="2">
        <f t="shared" ca="1" si="63"/>
        <v>205866.1416215208</v>
      </c>
      <c r="G464" s="2">
        <f t="shared" ca="1" si="61"/>
        <v>178690.46031401952</v>
      </c>
      <c r="H464" s="2">
        <f ca="1">[2]!Uniform($T$19,$U$20)</f>
        <v>30254.128400328518</v>
      </c>
      <c r="I464" s="2">
        <f t="shared" ca="1" si="62"/>
        <v>208944.58871434804</v>
      </c>
      <c r="J464" s="2">
        <f t="shared" ca="1" si="59"/>
        <v>-3079</v>
      </c>
    </row>
    <row r="465" spans="1:10" x14ac:dyDescent="0.25">
      <c r="A465" s="8">
        <f t="array" aca="1" ref="A465:B465" ca="1">[2]!CorrelatedUniform($C$31:$D$32)</f>
        <v>0.83203971385955811</v>
      </c>
      <c r="B465" s="10">
        <f ca="1"/>
        <v>0.55435945372439877</v>
      </c>
      <c r="D465" s="3">
        <f ca="1">[2]!TriangularRnd(A465,$F$18,$G$18,$H$18)</f>
        <v>430.1966186596527</v>
      </c>
      <c r="E465" s="2">
        <f t="shared" ca="1" si="60"/>
        <v>506.83416738782478</v>
      </c>
      <c r="F465" s="2">
        <f t="shared" ca="1" si="63"/>
        <v>218038.34503142265</v>
      </c>
      <c r="G465" s="2">
        <f t="shared" ca="1" si="61"/>
        <v>107807.97660063973</v>
      </c>
      <c r="H465" s="2">
        <f ca="1">[2]!Uniform($T$19,$U$20)</f>
        <v>25772.735258042561</v>
      </c>
      <c r="I465" s="2">
        <f t="shared" ca="1" si="62"/>
        <v>133580.71185868228</v>
      </c>
      <c r="J465" s="2">
        <f t="shared" ca="1" si="59"/>
        <v>84457</v>
      </c>
    </row>
    <row r="466" spans="1:10" x14ac:dyDescent="0.25">
      <c r="A466" s="8">
        <f t="array" aca="1" ref="A466:B466" ca="1">[2]!CorrelatedUniform($C$31:$D$32)</f>
        <v>0.45586252212524392</v>
      </c>
      <c r="B466" s="10">
        <f ca="1"/>
        <v>0.81602253793552815</v>
      </c>
      <c r="D466" s="3">
        <f ca="1">[2]!TriangularRnd(A466,$F$18,$G$18,$H$18)</f>
        <v>405.24731003246393</v>
      </c>
      <c r="E466" s="2">
        <f t="shared" ca="1" si="60"/>
        <v>545.01553540492307</v>
      </c>
      <c r="F466" s="2">
        <f t="shared" ca="1" si="63"/>
        <v>220866.07964874819</v>
      </c>
      <c r="G466" s="2">
        <f t="shared" ca="1" si="61"/>
        <v>132934.29842521559</v>
      </c>
      <c r="H466" s="2">
        <f ca="1">[2]!Uniform($T$19,$U$20)</f>
        <v>32821.530558795632</v>
      </c>
      <c r="I466" s="2">
        <f t="shared" ca="1" si="62"/>
        <v>165755.82898401123</v>
      </c>
      <c r="J466" s="2">
        <f t="shared" ca="1" si="59"/>
        <v>55110</v>
      </c>
    </row>
    <row r="467" spans="1:10" x14ac:dyDescent="0.25">
      <c r="A467" s="8">
        <f t="array" aca="1" ref="A467:B467" ca="1">[2]!CorrelatedUniform($C$31:$D$32)</f>
        <v>0.90715789794921886</v>
      </c>
      <c r="B467" s="10">
        <f ca="1"/>
        <v>0.1643243876218336</v>
      </c>
      <c r="D467" s="3">
        <f ca="1">[2]!TriangularRnd(A467,$F$18,$G$18,$H$18)</f>
        <v>438.1639505660292</v>
      </c>
      <c r="E467" s="2">
        <f t="shared" ca="1" si="60"/>
        <v>451.158040943819</v>
      </c>
      <c r="F467" s="2">
        <f t="shared" ca="1" si="63"/>
        <v>197681.18954957408</v>
      </c>
      <c r="G467" s="2">
        <f t="shared" ca="1" si="61"/>
        <v>134975.94345473358</v>
      </c>
      <c r="H467" s="2">
        <f ca="1">[2]!Uniform($T$19,$U$20)</f>
        <v>29314.997893710362</v>
      </c>
      <c r="I467" s="2">
        <f t="shared" ca="1" si="62"/>
        <v>164290.94134844394</v>
      </c>
      <c r="J467" s="2">
        <f t="shared" ca="1" si="59"/>
        <v>33390</v>
      </c>
    </row>
    <row r="468" spans="1:10" x14ac:dyDescent="0.25">
      <c r="A468" s="8">
        <f t="array" aca="1" ref="A468:B468" ca="1">[2]!CorrelatedUniform($C$31:$D$32)</f>
        <v>0.55067455768585227</v>
      </c>
      <c r="B468" s="10">
        <f ca="1"/>
        <v>0.24009672395674425</v>
      </c>
      <c r="D468" s="3">
        <f ca="1">[2]!TriangularRnd(A468,$F$18,$G$18,$H$18)</f>
        <v>410.45532975469604</v>
      </c>
      <c r="E468" s="2">
        <f t="shared" ca="1" si="60"/>
        <v>464.70042696761453</v>
      </c>
      <c r="F468" s="2">
        <f t="shared" ca="1" si="63"/>
        <v>190738.76698814027</v>
      </c>
      <c r="G468" s="2">
        <f t="shared" ca="1" si="61"/>
        <v>190390.80020233823</v>
      </c>
      <c r="H468" s="2">
        <f ca="1">[2]!Uniform($T$19,$U$20)</f>
        <v>25940.994178429068</v>
      </c>
      <c r="I468" s="2">
        <f t="shared" ca="1" si="62"/>
        <v>216331.7943807673</v>
      </c>
      <c r="J468" s="2">
        <f t="shared" ca="1" si="59"/>
        <v>-25594</v>
      </c>
    </row>
    <row r="469" spans="1:10" x14ac:dyDescent="0.25">
      <c r="A469" s="8">
        <f t="array" aca="1" ref="A469:B469" ca="1">[2]!CorrelatedUniform($C$31:$D$32)</f>
        <v>0.78432095050811768</v>
      </c>
      <c r="B469" s="10">
        <f ca="1"/>
        <v>6.4543119215110245E-2</v>
      </c>
      <c r="D469" s="3">
        <f ca="1">[2]!TriangularRnd(A469,$F$18,$G$18,$H$18)</f>
        <v>426.06000001933336</v>
      </c>
      <c r="E469" s="2">
        <f t="shared" ca="1" si="60"/>
        <v>424.11424552744711</v>
      </c>
      <c r="F469" s="2">
        <f t="shared" ca="1" si="63"/>
        <v>180698.11545762367</v>
      </c>
      <c r="G469" s="2">
        <f t="shared" ca="1" si="61"/>
        <v>187419.18134962904</v>
      </c>
      <c r="H469" s="2">
        <f ca="1">[2]!Uniform($T$19,$U$20)</f>
        <v>34039.44227009076</v>
      </c>
      <c r="I469" s="2">
        <f t="shared" ca="1" si="62"/>
        <v>221458.62361971982</v>
      </c>
      <c r="J469" s="2">
        <f t="shared" ca="1" si="59"/>
        <v>-40761</v>
      </c>
    </row>
    <row r="470" spans="1:10" x14ac:dyDescent="0.25">
      <c r="A470" s="8">
        <f t="array" aca="1" ref="A470:B470" ca="1">[2]!CorrelatedUniform($C$31:$D$32)</f>
        <v>0.70639061927795388</v>
      </c>
      <c r="B470" s="10">
        <f ca="1"/>
        <v>0.35251117123771614</v>
      </c>
      <c r="D470" s="3">
        <f ca="1">[2]!TriangularRnd(A470,$F$18,$G$18,$H$18)</f>
        <v>420.19078416649552</v>
      </c>
      <c r="E470" s="2">
        <f t="shared" ca="1" si="60"/>
        <v>481.07251917711602</v>
      </c>
      <c r="F470" s="2">
        <f t="shared" ca="1" si="63"/>
        <v>202142.23907398383</v>
      </c>
      <c r="G470" s="2">
        <f t="shared" ca="1" si="61"/>
        <v>145436.42390146287</v>
      </c>
      <c r="H470" s="2">
        <f ca="1">[2]!Uniform($T$19,$U$20)</f>
        <v>36266.041592661073</v>
      </c>
      <c r="I470" s="2">
        <f t="shared" ca="1" si="62"/>
        <v>181702.46549412393</v>
      </c>
      <c r="J470" s="2">
        <f t="shared" ca="1" si="59"/>
        <v>20439</v>
      </c>
    </row>
    <row r="471" spans="1:10" x14ac:dyDescent="0.25">
      <c r="A471" s="8">
        <f t="array" aca="1" ref="A471:B471" ca="1">[2]!CorrelatedUniform($C$31:$D$32)</f>
        <v>0.18716883659362807</v>
      </c>
      <c r="B471" s="10">
        <f ca="1"/>
        <v>0.70133788666230545</v>
      </c>
      <c r="D471" s="3">
        <f ca="1">[2]!TriangularRnd(A471,$F$18,$G$18,$H$18)</f>
        <v>386.86577488229483</v>
      </c>
      <c r="E471" s="2">
        <f t="shared" ca="1" si="60"/>
        <v>526.41261552094682</v>
      </c>
      <c r="F471" s="2">
        <f t="shared" ca="1" si="63"/>
        <v>203651.02441132662</v>
      </c>
      <c r="G471" s="2">
        <f t="shared" ca="1" si="61"/>
        <v>67167.305455994108</v>
      </c>
      <c r="H471" s="2">
        <f ca="1">[2]!Uniform($T$19,$U$20)</f>
        <v>44448.9611733567</v>
      </c>
      <c r="I471" s="2">
        <f t="shared" ca="1" si="62"/>
        <v>111616.26662935081</v>
      </c>
      <c r="J471" s="2">
        <f t="shared" ca="1" si="59"/>
        <v>92034</v>
      </c>
    </row>
    <row r="472" spans="1:10" x14ac:dyDescent="0.25">
      <c r="A472" s="8">
        <f t="array" aca="1" ref="A472:B472" ca="1">[2]!CorrelatedUniform($C$31:$D$32)</f>
        <v>0.45793938636779796</v>
      </c>
      <c r="B472" s="10">
        <f ca="1"/>
        <v>0.6533628629080539</v>
      </c>
      <c r="D472" s="3">
        <f ca="1">[2]!TriangularRnd(A472,$F$18,$G$18,$H$18)</f>
        <v>405.36373749051756</v>
      </c>
      <c r="E472" s="2">
        <f t="shared" ca="1" si="60"/>
        <v>519.72077688594732</v>
      </c>
      <c r="F472" s="2">
        <f t="shared" ca="1" si="63"/>
        <v>210675.95656996299</v>
      </c>
      <c r="G472" s="2">
        <f t="shared" ca="1" si="61"/>
        <v>177659.70681081439</v>
      </c>
      <c r="H472" s="2">
        <f ca="1">[2]!Uniform($T$19,$U$20)</f>
        <v>28411.087927394427</v>
      </c>
      <c r="I472" s="2">
        <f t="shared" ca="1" si="62"/>
        <v>206070.79473820882</v>
      </c>
      <c r="J472" s="2">
        <f t="shared" ca="1" si="59"/>
        <v>4605</v>
      </c>
    </row>
    <row r="473" spans="1:10" x14ac:dyDescent="0.25">
      <c r="A473" s="8">
        <f t="array" aca="1" ref="A473:B473" ca="1">[2]!CorrelatedUniform($C$31:$D$32)</f>
        <v>0.14822685718536482</v>
      </c>
      <c r="B473" s="10">
        <f ca="1"/>
        <v>0.20600419817771407</v>
      </c>
      <c r="D473" s="3">
        <f ca="1">[2]!TriangularRnd(A473,$F$18,$G$18,$H$18)</f>
        <v>383.25626774790004</v>
      </c>
      <c r="E473" s="2">
        <f t="shared" ca="1" si="60"/>
        <v>458.98177935462616</v>
      </c>
      <c r="F473" s="2">
        <f t="shared" ca="1" si="63"/>
        <v>175907.64371974417</v>
      </c>
      <c r="G473" s="2">
        <f t="shared" ca="1" si="61"/>
        <v>97384.552984323193</v>
      </c>
      <c r="H473" s="2">
        <f ca="1">[2]!Uniform($T$19,$U$20)</f>
        <v>28026.708931136705</v>
      </c>
      <c r="I473" s="2">
        <f t="shared" ca="1" si="62"/>
        <v>125411.26191545989</v>
      </c>
      <c r="J473" s="2">
        <f t="shared" ca="1" si="59"/>
        <v>50496</v>
      </c>
    </row>
    <row r="474" spans="1:10" x14ac:dyDescent="0.25">
      <c r="A474" s="8">
        <f t="array" aca="1" ref="A474:B474" ca="1">[2]!CorrelatedUniform($C$31:$D$32)</f>
        <v>0.52667355537414529</v>
      </c>
      <c r="B474" s="10">
        <f ca="1"/>
        <v>0.29589720330206815</v>
      </c>
      <c r="D474" s="3">
        <f ca="1">[2]!TriangularRnd(A474,$F$18,$G$18,$H$18)</f>
        <v>409.11620745486863</v>
      </c>
      <c r="E474" s="2">
        <f t="shared" ca="1" si="60"/>
        <v>473.18812406733889</v>
      </c>
      <c r="F474" s="2">
        <f t="shared" ca="1" si="63"/>
        <v>193588.93073111353</v>
      </c>
      <c r="G474" s="2">
        <f t="shared" ca="1" si="61"/>
        <v>104894.63018385407</v>
      </c>
      <c r="H474" s="2">
        <f ca="1">[2]!Uniform($T$19,$U$20)</f>
        <v>29247.848238534069</v>
      </c>
      <c r="I474" s="2">
        <f t="shared" ca="1" si="62"/>
        <v>134142.47842238814</v>
      </c>
      <c r="J474" s="2">
        <f t="shared" ca="1" si="59"/>
        <v>59446</v>
      </c>
    </row>
    <row r="475" spans="1:10" x14ac:dyDescent="0.25">
      <c r="A475" s="8">
        <f t="array" aca="1" ref="A475:B475" ca="1">[2]!CorrelatedUniform($C$31:$D$32)</f>
        <v>0.18085002899169914</v>
      </c>
      <c r="B475" s="10">
        <f ca="1"/>
        <v>0.93867588877229657</v>
      </c>
      <c r="D475" s="3">
        <f ca="1">[2]!TriangularRnd(A475,$F$18,$G$18,$H$18)</f>
        <v>386.30757575530771</v>
      </c>
      <c r="E475" s="2">
        <f t="shared" ca="1" si="60"/>
        <v>577.18764151283142</v>
      </c>
      <c r="F475" s="2">
        <f t="shared" ca="1" si="63"/>
        <v>222971.95854874552</v>
      </c>
      <c r="G475" s="2">
        <f t="shared" ca="1" si="61"/>
        <v>139129.80350701718</v>
      </c>
      <c r="H475" s="2">
        <f ca="1">[2]!Uniform($T$19,$U$20)</f>
        <v>34428.706016270378</v>
      </c>
      <c r="I475" s="2">
        <f t="shared" ca="1" si="62"/>
        <v>173558.50952328756</v>
      </c>
      <c r="J475" s="2">
        <f t="shared" ca="1" si="59"/>
        <v>49413</v>
      </c>
    </row>
    <row r="476" spans="1:10" x14ac:dyDescent="0.25">
      <c r="A476" s="8">
        <f t="array" aca="1" ref="A476:B476" ca="1">[2]!CorrelatedUniform($C$31:$D$32)</f>
        <v>0.6014668941497805</v>
      </c>
      <c r="B476" s="10">
        <f ca="1"/>
        <v>9.8799938780013669E-2</v>
      </c>
      <c r="D476" s="3">
        <f ca="1">[2]!TriangularRnd(A476,$F$18,$G$18,$H$18)</f>
        <v>413.41269274262118</v>
      </c>
      <c r="E476" s="2">
        <f t="shared" ca="1" si="60"/>
        <v>435.57901108719904</v>
      </c>
      <c r="F476" s="2">
        <f t="shared" ca="1" si="63"/>
        <v>180073.89187572699</v>
      </c>
      <c r="G476" s="2">
        <f t="shared" ca="1" si="61"/>
        <v>97400.720156570489</v>
      </c>
      <c r="H476" s="2">
        <f ca="1">[2]!Uniform($T$19,$U$20)</f>
        <v>26694.112781771506</v>
      </c>
      <c r="I476" s="2">
        <f t="shared" ca="1" si="62"/>
        <v>124094.83293834199</v>
      </c>
      <c r="J476" s="2">
        <f t="shared" ca="1" si="59"/>
        <v>55979</v>
      </c>
    </row>
    <row r="477" spans="1:10" x14ac:dyDescent="0.25">
      <c r="A477" s="8">
        <f t="array" aca="1" ref="A477:B477" ca="1">[2]!CorrelatedUniform($C$31:$D$32)</f>
        <v>0.1997480392456055</v>
      </c>
      <c r="B477" s="10">
        <f ca="1"/>
        <v>0.49290702456523161</v>
      </c>
      <c r="D477" s="3">
        <f ca="1">[2]!TriangularRnd(A477,$F$18,$G$18,$H$18)</f>
        <v>387.9496387467982</v>
      </c>
      <c r="E477" s="2">
        <f t="shared" ca="1" si="60"/>
        <v>499.11098052064824</v>
      </c>
      <c r="F477" s="2">
        <f t="shared" ca="1" si="63"/>
        <v>193629.92458754571</v>
      </c>
      <c r="G477" s="2">
        <f t="shared" ca="1" si="61"/>
        <v>179277.12396412712</v>
      </c>
      <c r="H477" s="2">
        <f ca="1">[2]!Uniform($T$19,$U$20)</f>
        <v>42800.185855970201</v>
      </c>
      <c r="I477" s="2">
        <f t="shared" ca="1" si="62"/>
        <v>222077.30982009732</v>
      </c>
      <c r="J477" s="2">
        <f t="shared" ca="1" si="59"/>
        <v>-28448</v>
      </c>
    </row>
    <row r="478" spans="1:10" x14ac:dyDescent="0.25">
      <c r="A478" s="8">
        <f t="array" aca="1" ref="A478:B478" ca="1">[2]!CorrelatedUniform($C$31:$D$32)</f>
        <v>0.84459328651428145</v>
      </c>
      <c r="B478" s="10">
        <f ca="1"/>
        <v>6.1071534013868105E-2</v>
      </c>
      <c r="D478" s="3">
        <f ca="1">[2]!TriangularRnd(A478,$F$18,$G$18,$H$18)</f>
        <v>431.3798629311184</v>
      </c>
      <c r="E478" s="2">
        <f t="shared" ca="1" si="60"/>
        <v>422.70796978466177</v>
      </c>
      <c r="F478" s="2">
        <f t="shared" ca="1" si="63"/>
        <v>182347.70606559873</v>
      </c>
      <c r="G478" s="2">
        <f t="shared" ca="1" si="61"/>
        <v>134012.32583971985</v>
      </c>
      <c r="H478" s="2">
        <f ca="1">[2]!Uniform($T$19,$U$20)</f>
        <v>40264.316588825808</v>
      </c>
      <c r="I478" s="2">
        <f t="shared" ca="1" si="62"/>
        <v>174276.64242854566</v>
      </c>
      <c r="J478" s="2">
        <f t="shared" ca="1" si="59"/>
        <v>8071</v>
      </c>
    </row>
    <row r="479" spans="1:10" x14ac:dyDescent="0.25">
      <c r="A479" s="8">
        <f t="array" aca="1" ref="A479:B479" ca="1">[2]!CorrelatedUniform($C$31:$D$32)</f>
        <v>0.50799548625946067</v>
      </c>
      <c r="B479" s="10">
        <f ca="1"/>
        <v>0.45138594904360851</v>
      </c>
      <c r="D479" s="3">
        <f ca="1">[2]!TriangularRnd(A479,$F$18,$G$18,$H$18)</f>
        <v>408.09741142448934</v>
      </c>
      <c r="E479" s="2">
        <f t="shared" ca="1" si="60"/>
        <v>493.89197434053119</v>
      </c>
      <c r="F479" s="2">
        <f t="shared" ca="1" si="63"/>
        <v>201556.03625170109</v>
      </c>
      <c r="G479" s="2">
        <f t="shared" ca="1" si="61"/>
        <v>127898.83734230303</v>
      </c>
      <c r="H479" s="2">
        <f ca="1">[2]!Uniform($T$19,$U$20)</f>
        <v>32257.79717838651</v>
      </c>
      <c r="I479" s="2">
        <f t="shared" ca="1" si="62"/>
        <v>160156.63452068955</v>
      </c>
      <c r="J479" s="2">
        <f t="shared" ca="1" si="59"/>
        <v>41399</v>
      </c>
    </row>
    <row r="480" spans="1:10" x14ac:dyDescent="0.25">
      <c r="A480" s="8">
        <f t="array" aca="1" ref="A480:B480" ca="1">[2]!CorrelatedUniform($C$31:$D$32)</f>
        <v>0.7208043336868285</v>
      </c>
      <c r="B480" s="10">
        <f ca="1"/>
        <v>0.36078321497523325</v>
      </c>
      <c r="D480" s="3">
        <f ca="1">[2]!TriangularRnd(A480,$F$18,$G$18,$H$18)</f>
        <v>421.21144143723353</v>
      </c>
      <c r="E480" s="2">
        <f t="shared" ca="1" si="60"/>
        <v>482.18169610664415</v>
      </c>
      <c r="F480" s="2">
        <f t="shared" ca="1" si="63"/>
        <v>203100.44725172967</v>
      </c>
      <c r="G480" s="2">
        <f t="shared" ca="1" si="61"/>
        <v>102062.08557600431</v>
      </c>
      <c r="H480" s="2">
        <f ca="1">[2]!Uniform($T$19,$U$20)</f>
        <v>25468.33561146753</v>
      </c>
      <c r="I480" s="2">
        <f t="shared" ca="1" si="62"/>
        <v>127530.42118747183</v>
      </c>
      <c r="J480" s="2">
        <f t="shared" ca="1" si="59"/>
        <v>75570</v>
      </c>
    </row>
    <row r="481" spans="1:10" x14ac:dyDescent="0.25">
      <c r="A481" s="8">
        <f t="array" aca="1" ref="A481:B481" ca="1">[2]!CorrelatedUniform($C$31:$D$32)</f>
        <v>0.41596770286560047</v>
      </c>
      <c r="B481" s="10">
        <f ca="1"/>
        <v>0.15733874096969949</v>
      </c>
      <c r="D481" s="3">
        <f ca="1">[2]!TriangularRnd(A481,$F$18,$G$18,$H$18)</f>
        <v>402.95703646031421</v>
      </c>
      <c r="E481" s="2">
        <f t="shared" ca="1" si="60"/>
        <v>449.72721617377061</v>
      </c>
      <c r="F481" s="2">
        <f t="shared" ca="1" si="63"/>
        <v>181220.7462449297</v>
      </c>
      <c r="G481" s="2">
        <f t="shared" ca="1" si="61"/>
        <v>149886.13910222193</v>
      </c>
      <c r="H481" s="2">
        <f ca="1">[2]!Uniform($T$19,$U$20)</f>
        <v>40969.937743408489</v>
      </c>
      <c r="I481" s="2">
        <f t="shared" ca="1" si="62"/>
        <v>190856.07684563042</v>
      </c>
      <c r="J481" s="2">
        <f t="shared" ca="1" si="59"/>
        <v>-9636</v>
      </c>
    </row>
    <row r="482" spans="1:10" x14ac:dyDescent="0.25">
      <c r="A482" s="8">
        <f t="array" aca="1" ref="A482:B482" ca="1">[2]!CorrelatedUniform($C$31:$D$32)</f>
        <v>0.67011082172393821</v>
      </c>
      <c r="B482" s="10">
        <f ca="1"/>
        <v>0.81300451278655395</v>
      </c>
      <c r="D482" s="3">
        <f ca="1">[2]!TriangularRnd(A482,$F$18,$G$18,$H$18)</f>
        <v>417.72755838519709</v>
      </c>
      <c r="E482" s="2">
        <f t="shared" ca="1" si="60"/>
        <v>544.45112623402883</v>
      </c>
      <c r="F482" s="2">
        <f t="shared" ca="1" si="63"/>
        <v>227432.23962181158</v>
      </c>
      <c r="G482" s="2">
        <f t="shared" ca="1" si="61"/>
        <v>166697.15455289211</v>
      </c>
      <c r="H482" s="2">
        <f ca="1">[2]!Uniform($T$19,$U$20)</f>
        <v>32863.777142254738</v>
      </c>
      <c r="I482" s="2">
        <f t="shared" ca="1" si="62"/>
        <v>199560.93169514684</v>
      </c>
      <c r="J482" s="2">
        <f t="shared" ca="1" si="59"/>
        <v>27871</v>
      </c>
    </row>
    <row r="483" spans="1:10" x14ac:dyDescent="0.25">
      <c r="A483" s="8">
        <f t="array" aca="1" ref="A483:B483" ca="1">[2]!CorrelatedUniform($C$31:$D$32)</f>
        <v>0.28129518032073964</v>
      </c>
      <c r="B483" s="10">
        <f ca="1"/>
        <v>0.86303049672942633</v>
      </c>
      <c r="D483" s="3">
        <f ca="1">[2]!TriangularRnd(A483,$F$18,$G$18,$H$18)</f>
        <v>394.2732753072105</v>
      </c>
      <c r="E483" s="2">
        <f t="shared" ca="1" si="60"/>
        <v>554.70182086836519</v>
      </c>
      <c r="F483" s="2">
        <f t="shared" ca="1" si="63"/>
        <v>218704.10373264391</v>
      </c>
      <c r="G483" s="2">
        <f t="shared" ca="1" si="61"/>
        <v>151201.52165670859</v>
      </c>
      <c r="H483" s="2">
        <f ca="1">[2]!Uniform($T$19,$U$20)</f>
        <v>42989.95887216655</v>
      </c>
      <c r="I483" s="2">
        <f t="shared" ca="1" si="62"/>
        <v>194191.48052887514</v>
      </c>
      <c r="J483" s="2">
        <f t="shared" ca="1" si="59"/>
        <v>24512</v>
      </c>
    </row>
    <row r="484" spans="1:10" x14ac:dyDescent="0.25">
      <c r="A484" s="8">
        <f t="array" aca="1" ref="A484:B484" ca="1">[2]!CorrelatedUniform($C$31:$D$32)</f>
        <v>0.34518003463745084</v>
      </c>
      <c r="B484" s="10">
        <f ca="1"/>
        <v>0.54622894596373961</v>
      </c>
      <c r="D484" s="3">
        <f ca="1">[2]!TriangularRnd(A484,$F$18,$G$18,$H$18)</f>
        <v>398.60425110167563</v>
      </c>
      <c r="E484" s="2">
        <f t="shared" ca="1" si="60"/>
        <v>505.80696718116531</v>
      </c>
      <c r="F484" s="2">
        <f t="shared" ca="1" si="63"/>
        <v>201616.80735525821</v>
      </c>
      <c r="G484" s="2">
        <f t="shared" ca="1" si="61"/>
        <v>101040.2488451203</v>
      </c>
      <c r="H484" s="2">
        <f ca="1">[2]!Uniform($T$19,$U$20)</f>
        <v>43994.291637357521</v>
      </c>
      <c r="I484" s="2">
        <f t="shared" ca="1" si="62"/>
        <v>145034.54048247781</v>
      </c>
      <c r="J484" s="2">
        <f t="shared" ca="1" si="59"/>
        <v>56582</v>
      </c>
    </row>
    <row r="485" spans="1:10" x14ac:dyDescent="0.25">
      <c r="A485" s="8">
        <f t="array" aca="1" ref="A485:B485" ca="1">[2]!CorrelatedUniform($C$31:$D$32)</f>
        <v>0.25974261760711637</v>
      </c>
      <c r="B485" s="10">
        <f ca="1"/>
        <v>0.21763600095678187</v>
      </c>
      <c r="D485" s="3">
        <f ca="1">[2]!TriangularRnd(A485,$F$18,$G$18,$H$18)</f>
        <v>392.70275206383917</v>
      </c>
      <c r="E485" s="2">
        <f t="shared" ca="1" si="60"/>
        <v>460.98990141091292</v>
      </c>
      <c r="F485" s="2">
        <f t="shared" ca="1" si="63"/>
        <v>181032.0029577034</v>
      </c>
      <c r="G485" s="2">
        <f t="shared" ca="1" si="61"/>
        <v>199555.54317589165</v>
      </c>
      <c r="H485" s="2">
        <f ca="1">[2]!Uniform($T$19,$U$20)</f>
        <v>27200.867047707092</v>
      </c>
      <c r="I485" s="2">
        <f t="shared" ca="1" si="62"/>
        <v>226756.41022359874</v>
      </c>
      <c r="J485" s="2">
        <f t="shared" ca="1" si="59"/>
        <v>-45725</v>
      </c>
    </row>
    <row r="486" spans="1:10" x14ac:dyDescent="0.25">
      <c r="A486" s="8">
        <f t="array" aca="1" ref="A486:B486" ca="1">[2]!CorrelatedUniform($C$31:$D$32)</f>
        <v>0.73743665218353271</v>
      </c>
      <c r="B486" s="10">
        <f ca="1"/>
        <v>0.79999541468165714</v>
      </c>
      <c r="D486" s="3">
        <f ca="1">[2]!TriangularRnd(A486,$F$18,$G$18,$H$18)</f>
        <v>422.4225245853184</v>
      </c>
      <c r="E486" s="2">
        <f t="shared" ca="1" si="60"/>
        <v>542.08024276607114</v>
      </c>
      <c r="F486" s="2">
        <f t="shared" ca="1" si="63"/>
        <v>228986.90467706605</v>
      </c>
      <c r="G486" s="2">
        <f t="shared" ca="1" si="61"/>
        <v>206431.91968203333</v>
      </c>
      <c r="H486" s="2">
        <f ca="1">[2]!Uniform($T$19,$U$20)</f>
        <v>30662.301283225013</v>
      </c>
      <c r="I486" s="2">
        <f t="shared" ca="1" si="62"/>
        <v>237094.22096525834</v>
      </c>
      <c r="J486" s="2">
        <f t="shared" ca="1" si="59"/>
        <v>-8108</v>
      </c>
    </row>
    <row r="487" spans="1:10" x14ac:dyDescent="0.25">
      <c r="A487" s="8">
        <f t="array" aca="1" ref="A487:B487" ca="1">[2]!CorrelatedUniform($C$31:$D$32)</f>
        <v>0.81603074073791515</v>
      </c>
      <c r="B487" s="10">
        <f ca="1"/>
        <v>0.42438013299427541</v>
      </c>
      <c r="D487" s="3">
        <f ca="1">[2]!TriangularRnd(A487,$F$18,$G$18,$H$18)</f>
        <v>428.75010983125969</v>
      </c>
      <c r="E487" s="2">
        <f t="shared" ca="1" si="60"/>
        <v>490.46497621576606</v>
      </c>
      <c r="F487" s="2">
        <f t="shared" ca="1" si="63"/>
        <v>210286.91242089588</v>
      </c>
      <c r="G487" s="2">
        <f t="shared" ca="1" si="61"/>
        <v>186517.58401983959</v>
      </c>
      <c r="H487" s="2">
        <f ca="1">[2]!Uniform($T$19,$U$20)</f>
        <v>33184.57008664457</v>
      </c>
      <c r="I487" s="2">
        <f t="shared" ca="1" si="62"/>
        <v>219702.15410648414</v>
      </c>
      <c r="J487" s="2">
        <f t="shared" ca="1" si="59"/>
        <v>-9416</v>
      </c>
    </row>
    <row r="488" spans="1:10" x14ac:dyDescent="0.25">
      <c r="A488" s="8">
        <f t="array" aca="1" ref="A488:B488" ca="1">[2]!CorrelatedUniform($C$31:$D$32)</f>
        <v>0.94385027885437012</v>
      </c>
      <c r="B488" s="10">
        <f ca="1"/>
        <v>0.79025282210327286</v>
      </c>
      <c r="D488" s="3">
        <f ca="1">[2]!TriangularRnd(A488,$F$18,$G$18,$H$18)</f>
        <v>443.29773594189567</v>
      </c>
      <c r="E488" s="2">
        <f t="shared" ca="1" si="60"/>
        <v>540.36493994969237</v>
      </c>
      <c r="F488" s="2">
        <f t="shared" ca="1" si="63"/>
        <v>239542.55446207704</v>
      </c>
      <c r="G488" s="2">
        <f t="shared" ca="1" si="61"/>
        <v>165168.62247287505</v>
      </c>
      <c r="H488" s="2">
        <f ca="1">[2]!Uniform($T$19,$U$20)</f>
        <v>25835.896182513403</v>
      </c>
      <c r="I488" s="2">
        <f t="shared" ca="1" si="62"/>
        <v>191004.51865538844</v>
      </c>
      <c r="J488" s="2">
        <f t="shared" ref="J488:J551" ca="1" si="64">INT(F488-I488)</f>
        <v>48538</v>
      </c>
    </row>
    <row r="489" spans="1:10" x14ac:dyDescent="0.25">
      <c r="A489" s="8">
        <f t="array" aca="1" ref="A489:B489" ca="1">[2]!CorrelatedUniform($C$31:$D$32)</f>
        <v>0.66138184070587158</v>
      </c>
      <c r="B489" s="10">
        <f ca="1"/>
        <v>0.1369938295367524</v>
      </c>
      <c r="D489" s="3">
        <f ca="1">[2]!TriangularRnd(A489,$F$18,$G$18,$H$18)</f>
        <v>417.15543095176008</v>
      </c>
      <c r="E489" s="2">
        <f t="shared" ref="E489:E552" ca="1" si="65">_xlfn.NORM.INV(B489,$G$24,$G$24*$H$24)</f>
        <v>445.30372559282694</v>
      </c>
      <c r="F489" s="2">
        <f t="shared" ca="1" si="63"/>
        <v>185760.86755410003</v>
      </c>
      <c r="G489" s="2">
        <f t="shared" ref="G489:G552" ca="1" si="66">_xlfn.NORM.INV(RAND(),$S$19,$R$21)*D489</f>
        <v>130120.11469018245</v>
      </c>
      <c r="H489" s="2">
        <f ca="1">[2]!Uniform($T$19,$U$20)</f>
        <v>32273.600356018436</v>
      </c>
      <c r="I489" s="2">
        <f t="shared" ref="I489:I552" ca="1" si="67">G489+H489</f>
        <v>162393.7150462009</v>
      </c>
      <c r="J489" s="2">
        <f t="shared" ca="1" si="64"/>
        <v>23367</v>
      </c>
    </row>
    <row r="490" spans="1:10" x14ac:dyDescent="0.25">
      <c r="A490" s="8">
        <f t="array" aca="1" ref="A490:B490" ca="1">[2]!CorrelatedUniform($C$31:$D$32)</f>
        <v>0.60991740226745605</v>
      </c>
      <c r="B490" s="10">
        <f ca="1"/>
        <v>0.6630890606570552</v>
      </c>
      <c r="D490" s="3">
        <f ca="1">[2]!TriangularRnd(A490,$F$18,$G$18,$H$18)</f>
        <v>413.92264486434567</v>
      </c>
      <c r="E490" s="2">
        <f t="shared" ca="1" si="65"/>
        <v>521.04542633038977</v>
      </c>
      <c r="F490" s="2">
        <f t="shared" ref="F490:F553" ca="1" si="68">D490*E490</f>
        <v>215672.5009611455</v>
      </c>
      <c r="G490" s="2">
        <f t="shared" ca="1" si="66"/>
        <v>151903.6574334006</v>
      </c>
      <c r="H490" s="2">
        <f ca="1">[2]!Uniform($T$19,$U$20)</f>
        <v>35777.037900960888</v>
      </c>
      <c r="I490" s="2">
        <f t="shared" ca="1" si="67"/>
        <v>187680.69533436149</v>
      </c>
      <c r="J490" s="2">
        <f t="shared" ca="1" si="64"/>
        <v>27991</v>
      </c>
    </row>
    <row r="491" spans="1:10" x14ac:dyDescent="0.25">
      <c r="A491" s="8">
        <f t="array" aca="1" ref="A491:B491" ca="1">[2]!CorrelatedUniform($C$31:$D$32)</f>
        <v>0.48418426513671897</v>
      </c>
      <c r="B491" s="10">
        <f ca="1"/>
        <v>0.49988913079408787</v>
      </c>
      <c r="D491" s="3">
        <f ca="1">[2]!TriangularRnd(A491,$F$18,$G$18,$H$18)</f>
        <v>406.81286237455822</v>
      </c>
      <c r="E491" s="2">
        <f t="shared" ca="1" si="65"/>
        <v>499.98610460550486</v>
      </c>
      <c r="F491" s="2">
        <f t="shared" ca="1" si="68"/>
        <v>203400.77836207073</v>
      </c>
      <c r="G491" s="2">
        <f t="shared" ca="1" si="66"/>
        <v>121721.89690083473</v>
      </c>
      <c r="H491" s="2">
        <f ca="1">[2]!Uniform($T$19,$U$20)</f>
        <v>42352.118440057769</v>
      </c>
      <c r="I491" s="2">
        <f t="shared" ca="1" si="67"/>
        <v>164074.01534089251</v>
      </c>
      <c r="J491" s="2">
        <f t="shared" ca="1" si="64"/>
        <v>39326</v>
      </c>
    </row>
    <row r="492" spans="1:10" x14ac:dyDescent="0.25">
      <c r="A492" s="8">
        <f t="array" aca="1" ref="A492:B492" ca="1">[2]!CorrelatedUniform($C$31:$D$32)</f>
        <v>0.20262002944946306</v>
      </c>
      <c r="B492" s="10">
        <f ca="1"/>
        <v>0.76697186481683466</v>
      </c>
      <c r="D492" s="3">
        <f ca="1">[2]!TriangularRnd(A492,$F$18,$G$18,$H$18)</f>
        <v>388.19227015693815</v>
      </c>
      <c r="E492" s="2">
        <f t="shared" ca="1" si="65"/>
        <v>536.44553653526293</v>
      </c>
      <c r="F492" s="2">
        <f t="shared" ca="1" si="68"/>
        <v>208244.01064318043</v>
      </c>
      <c r="G492" s="2">
        <f t="shared" ca="1" si="66"/>
        <v>202692.19621885548</v>
      </c>
      <c r="H492" s="2">
        <f ca="1">[2]!Uniform($T$19,$U$20)</f>
        <v>35931.966126849009</v>
      </c>
      <c r="I492" s="2">
        <f t="shared" ca="1" si="67"/>
        <v>238624.16234570448</v>
      </c>
      <c r="J492" s="2">
        <f t="shared" ca="1" si="64"/>
        <v>-30381</v>
      </c>
    </row>
    <row r="493" spans="1:10" x14ac:dyDescent="0.25">
      <c r="A493" s="8">
        <f t="array" aca="1" ref="A493:B493" ca="1">[2]!CorrelatedUniform($C$31:$D$32)</f>
        <v>0.35662281513214095</v>
      </c>
      <c r="B493" s="10">
        <f ca="1"/>
        <v>0.89135699215190578</v>
      </c>
      <c r="D493" s="3">
        <f ca="1">[2]!TriangularRnd(A493,$F$18,$G$18,$H$18)</f>
        <v>399.33625179644093</v>
      </c>
      <c r="E493" s="2">
        <f t="shared" ca="1" si="65"/>
        <v>561.68884952605458</v>
      </c>
      <c r="F493" s="2">
        <f t="shared" ca="1" si="68"/>
        <v>224302.71984558975</v>
      </c>
      <c r="G493" s="2">
        <f t="shared" ca="1" si="66"/>
        <v>157052.36933878972</v>
      </c>
      <c r="H493" s="2">
        <f ca="1">[2]!Uniform($T$19,$U$20)</f>
        <v>25773.666202739216</v>
      </c>
      <c r="I493" s="2">
        <f t="shared" ca="1" si="67"/>
        <v>182826.03554152895</v>
      </c>
      <c r="J493" s="2">
        <f t="shared" ca="1" si="64"/>
        <v>41476</v>
      </c>
    </row>
    <row r="494" spans="1:10" x14ac:dyDescent="0.25">
      <c r="A494" s="8">
        <f t="array" aca="1" ref="A494:B494" ca="1">[2]!CorrelatedUniform($C$31:$D$32)</f>
        <v>0.10402739048004161</v>
      </c>
      <c r="B494" s="10">
        <f ca="1"/>
        <v>0.88029544965824402</v>
      </c>
      <c r="D494" s="3">
        <f ca="1">[2]!TriangularRnd(A494,$F$18,$G$18,$H$18)</f>
        <v>378.52195394021652</v>
      </c>
      <c r="E494" s="2">
        <f t="shared" ca="1" si="65"/>
        <v>558.82325124819579</v>
      </c>
      <c r="F494" s="2">
        <f t="shared" ca="1" si="68"/>
        <v>211526.8689696916</v>
      </c>
      <c r="G494" s="2">
        <f t="shared" ca="1" si="66"/>
        <v>175681.71469145539</v>
      </c>
      <c r="H494" s="2">
        <f ca="1">[2]!Uniform($T$19,$U$20)</f>
        <v>30908.920937935472</v>
      </c>
      <c r="I494" s="2">
        <f t="shared" ca="1" si="67"/>
        <v>206590.63562939086</v>
      </c>
      <c r="J494" s="2">
        <f t="shared" ca="1" si="64"/>
        <v>4936</v>
      </c>
    </row>
    <row r="495" spans="1:10" x14ac:dyDescent="0.25">
      <c r="A495" s="8">
        <f t="array" aca="1" ref="A495:B495" ca="1">[2]!CorrelatedUniform($C$31:$D$32)</f>
        <v>0.68306565284729015</v>
      </c>
      <c r="B495" s="10">
        <f ca="1"/>
        <v>0.28566150605614038</v>
      </c>
      <c r="D495" s="3">
        <f ca="1">[2]!TriangularRnd(A495,$F$18,$G$18,$H$18)</f>
        <v>418.59080262399573</v>
      </c>
      <c r="E495" s="2">
        <f t="shared" ca="1" si="65"/>
        <v>471.69479469040203</v>
      </c>
      <c r="F495" s="2">
        <f t="shared" ca="1" si="68"/>
        <v>197447.10270301628</v>
      </c>
      <c r="G495" s="2">
        <f t="shared" ca="1" si="66"/>
        <v>165059.61228919326</v>
      </c>
      <c r="H495" s="2">
        <f ca="1">[2]!Uniform($T$19,$U$20)</f>
        <v>27146.466397134638</v>
      </c>
      <c r="I495" s="2">
        <f t="shared" ca="1" si="67"/>
        <v>192206.07868632791</v>
      </c>
      <c r="J495" s="2">
        <f t="shared" ca="1" si="64"/>
        <v>5241</v>
      </c>
    </row>
    <row r="496" spans="1:10" x14ac:dyDescent="0.25">
      <c r="A496" s="8">
        <f t="array" aca="1" ref="A496:B496" ca="1">[2]!CorrelatedUniform($C$31:$D$32)</f>
        <v>0.68449378013610884</v>
      </c>
      <c r="B496" s="10">
        <f ca="1"/>
        <v>0.34644150806393009</v>
      </c>
      <c r="D496" s="3">
        <f ca="1">[2]!TriangularRnd(A496,$F$18,$G$18,$H$18)</f>
        <v>418.68703703473744</v>
      </c>
      <c r="E496" s="2">
        <f t="shared" ca="1" si="65"/>
        <v>480.25271865984649</v>
      </c>
      <c r="F496" s="2">
        <f t="shared" ca="1" si="68"/>
        <v>201075.58780356849</v>
      </c>
      <c r="G496" s="2">
        <f t="shared" ca="1" si="66"/>
        <v>168613.70152967135</v>
      </c>
      <c r="H496" s="2">
        <f ca="1">[2]!Uniform($T$19,$U$20)</f>
        <v>39812.102675383518</v>
      </c>
      <c r="I496" s="2">
        <f t="shared" ca="1" si="67"/>
        <v>208425.80420505488</v>
      </c>
      <c r="J496" s="2">
        <f t="shared" ca="1" si="64"/>
        <v>-7351</v>
      </c>
    </row>
    <row r="497" spans="1:10" x14ac:dyDescent="0.25">
      <c r="A497" s="8">
        <f t="array" aca="1" ref="A497:B497" ca="1">[2]!CorrelatedUniform($C$31:$D$32)</f>
        <v>0.26012682914733887</v>
      </c>
      <c r="B497" s="10">
        <f ca="1"/>
        <v>0.39390866320955281</v>
      </c>
      <c r="D497" s="3">
        <f ca="1">[2]!TriangularRnd(A497,$F$18,$G$18,$H$18)</f>
        <v>392.73130799617752</v>
      </c>
      <c r="E497" s="2">
        <f t="shared" ca="1" si="65"/>
        <v>486.54269956580822</v>
      </c>
      <c r="F497" s="2">
        <f t="shared" ca="1" si="68"/>
        <v>191080.5507964711</v>
      </c>
      <c r="G497" s="2">
        <f t="shared" ca="1" si="66"/>
        <v>193054.24521718937</v>
      </c>
      <c r="H497" s="2">
        <f ca="1">[2]!Uniform($T$19,$U$20)</f>
        <v>25210.765012220632</v>
      </c>
      <c r="I497" s="2">
        <f t="shared" ca="1" si="67"/>
        <v>218265.01022940999</v>
      </c>
      <c r="J497" s="2">
        <f t="shared" ca="1" si="64"/>
        <v>-27185</v>
      </c>
    </row>
    <row r="498" spans="1:10" x14ac:dyDescent="0.25">
      <c r="A498" s="8">
        <f t="array" aca="1" ref="A498:B498" ca="1">[2]!CorrelatedUniform($C$31:$D$32)</f>
        <v>0.88900709152221702</v>
      </c>
      <c r="B498" s="10">
        <f ca="1"/>
        <v>1.1131789544760313E-2</v>
      </c>
      <c r="D498" s="3">
        <f ca="1">[2]!TriangularRnd(A498,$F$18,$G$18,$H$18)</f>
        <v>436.00739162145862</v>
      </c>
      <c r="E498" s="2">
        <f t="shared" ca="1" si="65"/>
        <v>385.70796450296382</v>
      </c>
      <c r="F498" s="2">
        <f t="shared" ca="1" si="68"/>
        <v>168171.52353055941</v>
      </c>
      <c r="G498" s="2">
        <f t="shared" ca="1" si="66"/>
        <v>164374.58538870217</v>
      </c>
      <c r="H498" s="2">
        <f ca="1">[2]!Uniform($T$19,$U$20)</f>
        <v>43755.869835881364</v>
      </c>
      <c r="I498" s="2">
        <f t="shared" ca="1" si="67"/>
        <v>208130.45522458354</v>
      </c>
      <c r="J498" s="2">
        <f t="shared" ca="1" si="64"/>
        <v>-39959</v>
      </c>
    </row>
    <row r="499" spans="1:10" x14ac:dyDescent="0.25">
      <c r="A499" s="8">
        <f t="array" aca="1" ref="A499:B499" ca="1">[2]!CorrelatedUniform($C$31:$D$32)</f>
        <v>0.29250085353851285</v>
      </c>
      <c r="B499" s="10">
        <f ca="1"/>
        <v>0.7907514034649199</v>
      </c>
      <c r="D499" s="3">
        <f ca="1">[2]!TriangularRnd(A499,$F$18,$G$18,$H$18)</f>
        <v>395.0660557826198</v>
      </c>
      <c r="E499" s="2">
        <f t="shared" ca="1" si="65"/>
        <v>540.45156061618775</v>
      </c>
      <c r="F499" s="2">
        <f t="shared" ca="1" si="68"/>
        <v>213514.06639419874</v>
      </c>
      <c r="G499" s="2">
        <f t="shared" ca="1" si="66"/>
        <v>165534.19686611847</v>
      </c>
      <c r="H499" s="2">
        <f ca="1">[2]!Uniform($T$19,$U$20)</f>
        <v>32065.02538819965</v>
      </c>
      <c r="I499" s="2">
        <f t="shared" ca="1" si="67"/>
        <v>197599.22225431813</v>
      </c>
      <c r="J499" s="2">
        <f t="shared" ca="1" si="64"/>
        <v>15914</v>
      </c>
    </row>
    <row r="500" spans="1:10" x14ac:dyDescent="0.25">
      <c r="A500" s="8">
        <f t="array" aca="1" ref="A500:B500" ca="1">[2]!CorrelatedUniform($C$31:$D$32)</f>
        <v>0.17931854724884011</v>
      </c>
      <c r="B500" s="10">
        <f ca="1"/>
        <v>0.53268041262449506</v>
      </c>
      <c r="D500" s="3">
        <f ca="1">[2]!TriangularRnd(A500,$F$18,$G$18,$H$18)</f>
        <v>386.17082398651809</v>
      </c>
      <c r="E500" s="2">
        <f t="shared" ca="1" si="65"/>
        <v>504.10047400947843</v>
      </c>
      <c r="F500" s="2">
        <f t="shared" ca="1" si="68"/>
        <v>194668.89542023462</v>
      </c>
      <c r="G500" s="2">
        <f t="shared" ca="1" si="66"/>
        <v>165913.71408352134</v>
      </c>
      <c r="H500" s="2">
        <f ca="1">[2]!Uniform($T$19,$U$20)</f>
        <v>29456.729105386425</v>
      </c>
      <c r="I500" s="2">
        <f t="shared" ca="1" si="67"/>
        <v>195370.44318890775</v>
      </c>
      <c r="J500" s="2">
        <f t="shared" ca="1" si="64"/>
        <v>-702</v>
      </c>
    </row>
    <row r="501" spans="1:10" x14ac:dyDescent="0.25">
      <c r="A501" s="8">
        <f t="array" aca="1" ref="A501:B501" ca="1">[2]!CorrelatedUniform($C$31:$D$32)</f>
        <v>0.47224402427673323</v>
      </c>
      <c r="B501" s="10">
        <f ca="1"/>
        <v>0.25772317185258559</v>
      </c>
      <c r="D501" s="3">
        <f ca="1">[2]!TriangularRnd(A501,$F$18,$G$18,$H$18)</f>
        <v>406.1585752128351</v>
      </c>
      <c r="E501" s="2">
        <f t="shared" ca="1" si="65"/>
        <v>467.4809652182376</v>
      </c>
      <c r="F501" s="2">
        <f t="shared" ca="1" si="68"/>
        <v>189871.40277216031</v>
      </c>
      <c r="G501" s="2">
        <f t="shared" ca="1" si="66"/>
        <v>119200.87942064709</v>
      </c>
      <c r="H501" s="2">
        <f ca="1">[2]!Uniform($T$19,$U$20)</f>
        <v>39013.755575168121</v>
      </c>
      <c r="I501" s="2">
        <f t="shared" ca="1" si="67"/>
        <v>158214.63499581523</v>
      </c>
      <c r="J501" s="2">
        <f t="shared" ca="1" si="64"/>
        <v>31656</v>
      </c>
    </row>
    <row r="502" spans="1:10" x14ac:dyDescent="0.25">
      <c r="A502" s="8">
        <f t="array" aca="1" ref="A502:B502" ca="1">[2]!CorrelatedUniform($C$31:$D$32)</f>
        <v>0.43396639823913608</v>
      </c>
      <c r="B502" s="10">
        <f ca="1"/>
        <v>0.69124742814041995</v>
      </c>
      <c r="D502" s="3">
        <f ca="1">[2]!TriangularRnd(A502,$F$18,$G$18,$H$18)</f>
        <v>404.00331135556132</v>
      </c>
      <c r="E502" s="2">
        <f t="shared" ca="1" si="65"/>
        <v>524.96946584866316</v>
      </c>
      <c r="F502" s="2">
        <f t="shared" ca="1" si="68"/>
        <v>212089.40256342018</v>
      </c>
      <c r="G502" s="2">
        <f t="shared" ca="1" si="66"/>
        <v>87792.747581799558</v>
      </c>
      <c r="H502" s="2">
        <f ca="1">[2]!Uniform($T$19,$U$20)</f>
        <v>25137.111991763712</v>
      </c>
      <c r="I502" s="2">
        <f t="shared" ca="1" si="67"/>
        <v>112929.85957356327</v>
      </c>
      <c r="J502" s="2">
        <f t="shared" ca="1" si="64"/>
        <v>99159</v>
      </c>
    </row>
    <row r="503" spans="1:10" x14ac:dyDescent="0.25">
      <c r="A503" s="8">
        <f t="array" aca="1" ref="A503:B503" ca="1">[2]!CorrelatedUniform($C$31:$D$32)</f>
        <v>0.71867311000823964</v>
      </c>
      <c r="B503" s="10">
        <f ca="1"/>
        <v>0.29833946067697098</v>
      </c>
      <c r="D503" s="3">
        <f ca="1">[2]!TriangularRnd(A503,$F$18,$G$18,$H$18)</f>
        <v>421.05889350437604</v>
      </c>
      <c r="E503" s="2">
        <f t="shared" ca="1" si="65"/>
        <v>473.54087976436796</v>
      </c>
      <c r="F503" s="2">
        <f t="shared" ca="1" si="68"/>
        <v>199388.59886267356</v>
      </c>
      <c r="G503" s="2">
        <f t="shared" ca="1" si="66"/>
        <v>212213.04246571005</v>
      </c>
      <c r="H503" s="2">
        <f ca="1">[2]!Uniform($T$19,$U$20)</f>
        <v>32184.224847832145</v>
      </c>
      <c r="I503" s="2">
        <f t="shared" ca="1" si="67"/>
        <v>244397.26731354219</v>
      </c>
      <c r="J503" s="2">
        <f t="shared" ca="1" si="64"/>
        <v>-45009</v>
      </c>
    </row>
    <row r="504" spans="1:10" x14ac:dyDescent="0.25">
      <c r="A504" s="8">
        <f t="array" aca="1" ref="A504:B504" ca="1">[2]!CorrelatedUniform($C$31:$D$32)</f>
        <v>0.42013013362884494</v>
      </c>
      <c r="B504" s="10">
        <f ca="1"/>
        <v>0.24342260744007738</v>
      </c>
      <c r="D504" s="3">
        <f ca="1">[2]!TriangularRnd(A504,$F$18,$G$18,$H$18)</f>
        <v>403.20098199603018</v>
      </c>
      <c r="E504" s="2">
        <f t="shared" ca="1" si="65"/>
        <v>465.23323642617657</v>
      </c>
      <c r="F504" s="2">
        <f t="shared" ca="1" si="68"/>
        <v>187582.49778422568</v>
      </c>
      <c r="G504" s="2">
        <f t="shared" ca="1" si="66"/>
        <v>176587.84433247329</v>
      </c>
      <c r="H504" s="2">
        <f ca="1">[2]!Uniform($T$19,$U$20)</f>
        <v>33871.551873736826</v>
      </c>
      <c r="I504" s="2">
        <f t="shared" ca="1" si="67"/>
        <v>210459.39620621013</v>
      </c>
      <c r="J504" s="2">
        <f t="shared" ca="1" si="64"/>
        <v>-22877</v>
      </c>
    </row>
    <row r="505" spans="1:10" x14ac:dyDescent="0.25">
      <c r="A505" s="8">
        <f t="array" aca="1" ref="A505:B505" ca="1">[2]!CorrelatedUniform($C$31:$D$32)</f>
        <v>0.24242007732391357</v>
      </c>
      <c r="B505" s="10">
        <f ca="1"/>
        <v>0.50652205912169279</v>
      </c>
      <c r="D505" s="3">
        <f ca="1">[2]!TriangularRnd(A505,$F$18,$G$18,$H$18)</f>
        <v>391.39258390196323</v>
      </c>
      <c r="E505" s="2">
        <f t="shared" ca="1" si="65"/>
        <v>500.81745530541946</v>
      </c>
      <c r="F505" s="2">
        <f t="shared" ca="1" si="68"/>
        <v>196016.23789519412</v>
      </c>
      <c r="G505" s="2">
        <f t="shared" ca="1" si="66"/>
        <v>199371.80871784271</v>
      </c>
      <c r="H505" s="2">
        <f ca="1">[2]!Uniform($T$19,$U$20)</f>
        <v>39050.830778902222</v>
      </c>
      <c r="I505" s="2">
        <f t="shared" ca="1" si="67"/>
        <v>238422.63949674493</v>
      </c>
      <c r="J505" s="2">
        <f t="shared" ca="1" si="64"/>
        <v>-42407</v>
      </c>
    </row>
    <row r="506" spans="1:10" x14ac:dyDescent="0.25">
      <c r="A506" s="8">
        <f t="array" aca="1" ref="A506:B506" ca="1">[2]!CorrelatedUniform($C$31:$D$32)</f>
        <v>0.10728287696838375</v>
      </c>
      <c r="B506" s="10">
        <f ca="1"/>
        <v>0.60098469308228508</v>
      </c>
      <c r="D506" s="3">
        <f ca="1">[2]!TriangularRnd(A506,$F$18,$G$18,$H$18)</f>
        <v>378.90147994610447</v>
      </c>
      <c r="E506" s="2">
        <f t="shared" ca="1" si="65"/>
        <v>512.79483428724973</v>
      </c>
      <c r="F506" s="2">
        <f t="shared" ca="1" si="68"/>
        <v>194298.72162015631</v>
      </c>
      <c r="G506" s="2">
        <f t="shared" ca="1" si="66"/>
        <v>196909.07846595586</v>
      </c>
      <c r="H506" s="2">
        <f ca="1">[2]!Uniform($T$19,$U$20)</f>
        <v>43771.282811596451</v>
      </c>
      <c r="I506" s="2">
        <f t="shared" ca="1" si="67"/>
        <v>240680.36127755232</v>
      </c>
      <c r="J506" s="2">
        <f t="shared" ca="1" si="64"/>
        <v>-46382</v>
      </c>
    </row>
    <row r="507" spans="1:10" x14ac:dyDescent="0.25">
      <c r="A507" s="8">
        <f t="array" aca="1" ref="A507:B507" ca="1">[2]!CorrelatedUniform($C$31:$D$32)</f>
        <v>0.15186023712158234</v>
      </c>
      <c r="B507" s="10">
        <f ca="1"/>
        <v>0.97570510099901286</v>
      </c>
      <c r="D507" s="3">
        <f ca="1">[2]!TriangularRnd(A507,$F$18,$G$18,$H$18)</f>
        <v>383.61170927795757</v>
      </c>
      <c r="E507" s="2">
        <f t="shared" ca="1" si="65"/>
        <v>598.60867750611817</v>
      </c>
      <c r="F507" s="2">
        <f t="shared" ca="1" si="68"/>
        <v>229633.29796673966</v>
      </c>
      <c r="G507" s="2">
        <f t="shared" ca="1" si="66"/>
        <v>153205.00117775262</v>
      </c>
      <c r="H507" s="2">
        <f ca="1">[2]!Uniform($T$19,$U$20)</f>
        <v>43741.310727941083</v>
      </c>
      <c r="I507" s="2">
        <f t="shared" ca="1" si="67"/>
        <v>196946.3119056937</v>
      </c>
      <c r="J507" s="2">
        <f t="shared" ca="1" si="64"/>
        <v>32686</v>
      </c>
    </row>
    <row r="508" spans="1:10" x14ac:dyDescent="0.25">
      <c r="A508" s="8">
        <f t="array" aca="1" ref="A508:B508" ca="1">[2]!CorrelatedUniform($C$31:$D$32)</f>
        <v>0.51384079456329346</v>
      </c>
      <c r="B508" s="10">
        <f ca="1"/>
        <v>0.92618869849404439</v>
      </c>
      <c r="D508" s="3">
        <f ca="1">[2]!TriangularRnd(A508,$F$18,$G$18,$H$18)</f>
        <v>408.41413226576151</v>
      </c>
      <c r="E508" s="2">
        <f t="shared" ca="1" si="65"/>
        <v>572.39900734236244</v>
      </c>
      <c r="F508" s="2">
        <f t="shared" ca="1" si="68"/>
        <v>233775.84389351422</v>
      </c>
      <c r="G508" s="2">
        <f t="shared" ca="1" si="66"/>
        <v>179598.18921378136</v>
      </c>
      <c r="H508" s="2">
        <f ca="1">[2]!Uniform($T$19,$U$20)</f>
        <v>28005.583832916796</v>
      </c>
      <c r="I508" s="2">
        <f t="shared" ca="1" si="67"/>
        <v>207603.77304669816</v>
      </c>
      <c r="J508" s="2">
        <f t="shared" ca="1" si="64"/>
        <v>26172</v>
      </c>
    </row>
    <row r="509" spans="1:10" x14ac:dyDescent="0.25">
      <c r="A509" s="8">
        <f t="array" aca="1" ref="A509:B509" ca="1">[2]!CorrelatedUniform($C$31:$D$32)</f>
        <v>0.8639512062072755</v>
      </c>
      <c r="B509" s="10">
        <f ca="1"/>
        <v>5.7745439204794823E-2</v>
      </c>
      <c r="D509" s="3">
        <f ca="1">[2]!TriangularRnd(A509,$F$18,$G$18,$H$18)</f>
        <v>433.30244763741513</v>
      </c>
      <c r="E509" s="2">
        <f t="shared" ca="1" si="65"/>
        <v>421.30074159324585</v>
      </c>
      <c r="F509" s="2">
        <f t="shared" ca="1" si="68"/>
        <v>182550.64252381158</v>
      </c>
      <c r="G509" s="2">
        <f t="shared" ca="1" si="66"/>
        <v>121222.3964958507</v>
      </c>
      <c r="H509" s="2">
        <f ca="1">[2]!Uniform($T$19,$U$20)</f>
        <v>25530.989514311863</v>
      </c>
      <c r="I509" s="2">
        <f t="shared" ca="1" si="67"/>
        <v>146753.38601016256</v>
      </c>
      <c r="J509" s="2">
        <f t="shared" ca="1" si="64"/>
        <v>35797</v>
      </c>
    </row>
    <row r="510" spans="1:10" x14ac:dyDescent="0.25">
      <c r="A510" s="8">
        <f t="array" aca="1" ref="A510:B510" ca="1">[2]!CorrelatedUniform($C$31:$D$32)</f>
        <v>0.42459595203399625</v>
      </c>
      <c r="B510" s="10">
        <f ca="1"/>
        <v>0.88411735201243202</v>
      </c>
      <c r="D510" s="3">
        <f ca="1">[2]!TriangularRnd(A510,$F$18,$G$18,$H$18)</f>
        <v>403.46136802606725</v>
      </c>
      <c r="E510" s="2">
        <f t="shared" ca="1" si="65"/>
        <v>559.79119387060632</v>
      </c>
      <c r="F510" s="2">
        <f t="shared" ca="1" si="68"/>
        <v>225854.12088798024</v>
      </c>
      <c r="G510" s="2">
        <f t="shared" ca="1" si="66"/>
        <v>245559.69638297931</v>
      </c>
      <c r="H510" s="2">
        <f ca="1">[2]!Uniform($T$19,$U$20)</f>
        <v>39145.646231713072</v>
      </c>
      <c r="I510" s="2">
        <f t="shared" ca="1" si="67"/>
        <v>284705.3426146924</v>
      </c>
      <c r="J510" s="2">
        <f t="shared" ca="1" si="64"/>
        <v>-58852</v>
      </c>
    </row>
    <row r="511" spans="1:10" x14ac:dyDescent="0.25">
      <c r="A511" s="8">
        <f t="array" aca="1" ref="A511:B511" ca="1">[2]!CorrelatedUniform($C$31:$D$32)</f>
        <v>0.12308537960052494</v>
      </c>
      <c r="B511" s="10">
        <f ca="1"/>
        <v>0.70626036070913556</v>
      </c>
      <c r="D511" s="3">
        <f ca="1">[2]!TriangularRnd(A511,$F$18,$G$18,$H$18)</f>
        <v>380.66688151811451</v>
      </c>
      <c r="E511" s="2">
        <f t="shared" ca="1" si="65"/>
        <v>527.12462457604227</v>
      </c>
      <c r="F511" s="2">
        <f t="shared" ca="1" si="68"/>
        <v>200658.88700876888</v>
      </c>
      <c r="G511" s="2">
        <f t="shared" ca="1" si="66"/>
        <v>121875.41877880387</v>
      </c>
      <c r="H511" s="2">
        <f ca="1">[2]!Uniform($T$19,$U$20)</f>
        <v>38460.150584020128</v>
      </c>
      <c r="I511" s="2">
        <f t="shared" ca="1" si="67"/>
        <v>160335.569362824</v>
      </c>
      <c r="J511" s="2">
        <f t="shared" ca="1" si="64"/>
        <v>40323</v>
      </c>
    </row>
    <row r="512" spans="1:10" x14ac:dyDescent="0.25">
      <c r="A512" s="8">
        <f t="array" aca="1" ref="A512:B512" ca="1">[2]!CorrelatedUniform($C$31:$D$32)</f>
        <v>0.61112427711486816</v>
      </c>
      <c r="B512" s="10">
        <f ca="1"/>
        <v>0.41202281955778836</v>
      </c>
      <c r="D512" s="3">
        <f ca="1">[2]!TriangularRnd(A512,$F$18,$G$18,$H$18)</f>
        <v>413.99592365825151</v>
      </c>
      <c r="E512" s="2">
        <f t="shared" ca="1" si="65"/>
        <v>488.8827702564389</v>
      </c>
      <c r="F512" s="2">
        <f t="shared" ca="1" si="68"/>
        <v>202395.47403291918</v>
      </c>
      <c r="G512" s="2">
        <f t="shared" ca="1" si="66"/>
        <v>132819.7402114821</v>
      </c>
      <c r="H512" s="2">
        <f ca="1">[2]!Uniform($T$19,$U$20)</f>
        <v>40977.933269722947</v>
      </c>
      <c r="I512" s="2">
        <f t="shared" ca="1" si="67"/>
        <v>173797.67348120504</v>
      </c>
      <c r="J512" s="2">
        <f t="shared" ca="1" si="64"/>
        <v>28597</v>
      </c>
    </row>
    <row r="513" spans="1:10" x14ac:dyDescent="0.25">
      <c r="A513" s="8">
        <f t="array" aca="1" ref="A513:B513" ca="1">[2]!CorrelatedUniform($C$31:$D$32)</f>
        <v>0.77788960933685281</v>
      </c>
      <c r="B513" s="10">
        <f ca="1"/>
        <v>0.45451189225048411</v>
      </c>
      <c r="D513" s="3">
        <f ca="1">[2]!TriangularRnd(A513,$F$18,$G$18,$H$18)</f>
        <v>425.53910083072708</v>
      </c>
      <c r="E513" s="2">
        <f t="shared" ca="1" si="65"/>
        <v>494.28650134182072</v>
      </c>
      <c r="F513" s="2">
        <f t="shared" ca="1" si="68"/>
        <v>210338.23333376436</v>
      </c>
      <c r="G513" s="2">
        <f t="shared" ca="1" si="66"/>
        <v>139747.15977021027</v>
      </c>
      <c r="H513" s="2">
        <f ca="1">[2]!Uniform($T$19,$U$20)</f>
        <v>31432.241924760008</v>
      </c>
      <c r="I513" s="2">
        <f t="shared" ca="1" si="67"/>
        <v>171179.40169497029</v>
      </c>
      <c r="J513" s="2">
        <f t="shared" ca="1" si="64"/>
        <v>39158</v>
      </c>
    </row>
    <row r="514" spans="1:10" x14ac:dyDescent="0.25">
      <c r="A514" s="8">
        <f t="array" aca="1" ref="A514:B514" ca="1">[2]!CorrelatedUniform($C$31:$D$32)</f>
        <v>0.8226841688156129</v>
      </c>
      <c r="B514" s="10">
        <f ca="1"/>
        <v>0.17866390742726121</v>
      </c>
      <c r="D514" s="3">
        <f ca="1">[2]!TriangularRnd(A514,$F$18,$G$18,$H$18)</f>
        <v>429.34332454852728</v>
      </c>
      <c r="E514" s="2">
        <f t="shared" ca="1" si="65"/>
        <v>453.97655854795511</v>
      </c>
      <c r="F514" s="2">
        <f t="shared" ca="1" si="68"/>
        <v>194911.80491407818</v>
      </c>
      <c r="G514" s="2">
        <f t="shared" ca="1" si="66"/>
        <v>135477.26117367591</v>
      </c>
      <c r="H514" s="2">
        <f ca="1">[2]!Uniform($T$19,$U$20)</f>
        <v>33178.196788669549</v>
      </c>
      <c r="I514" s="2">
        <f t="shared" ca="1" si="67"/>
        <v>168655.45796234545</v>
      </c>
      <c r="J514" s="2">
        <f t="shared" ca="1" si="64"/>
        <v>26256</v>
      </c>
    </row>
    <row r="515" spans="1:10" x14ac:dyDescent="0.25">
      <c r="A515" s="8">
        <f t="array" aca="1" ref="A515:B515" ca="1">[2]!CorrelatedUniform($C$31:$D$32)</f>
        <v>5.9207558631896876E-2</v>
      </c>
      <c r="B515" s="10">
        <f ca="1"/>
        <v>0.82898005092741645</v>
      </c>
      <c r="D515" s="3">
        <f ca="1">[2]!TriangularRnd(A515,$F$18,$G$18,$H$18)</f>
        <v>372.51920476318662</v>
      </c>
      <c r="E515" s="2">
        <f t="shared" ca="1" si="65"/>
        <v>547.50712032936747</v>
      </c>
      <c r="F515" s="2">
        <f t="shared" ca="1" si="68"/>
        <v>203956.91706727829</v>
      </c>
      <c r="G515" s="2">
        <f t="shared" ca="1" si="66"/>
        <v>147838.0134034981</v>
      </c>
      <c r="H515" s="2">
        <f ca="1">[2]!Uniform($T$19,$U$20)</f>
        <v>41959.792090561736</v>
      </c>
      <c r="I515" s="2">
        <f t="shared" ca="1" si="67"/>
        <v>189797.80549405984</v>
      </c>
      <c r="J515" s="2">
        <f t="shared" ca="1" si="64"/>
        <v>14159</v>
      </c>
    </row>
    <row r="516" spans="1:10" x14ac:dyDescent="0.25">
      <c r="A516" s="8">
        <f t="array" aca="1" ref="A516:B516" ca="1">[2]!CorrelatedUniform($C$31:$D$32)</f>
        <v>0.30970370769500699</v>
      </c>
      <c r="B516" s="10">
        <f ca="1"/>
        <v>0.93795676219074564</v>
      </c>
      <c r="D516" s="3">
        <f ca="1">[2]!TriangularRnd(A516,$F$18,$G$18,$H$18)</f>
        <v>396.2541362544697</v>
      </c>
      <c r="E516" s="2">
        <f t="shared" ca="1" si="65"/>
        <v>576.89225862568264</v>
      </c>
      <c r="F516" s="2">
        <f t="shared" ca="1" si="68"/>
        <v>228595.94365361001</v>
      </c>
      <c r="G516" s="2">
        <f t="shared" ca="1" si="66"/>
        <v>159460.55524022673</v>
      </c>
      <c r="H516" s="2">
        <f ca="1">[2]!Uniform($T$19,$U$20)</f>
        <v>26186.800912479448</v>
      </c>
      <c r="I516" s="2">
        <f t="shared" ca="1" si="67"/>
        <v>185647.3561527062</v>
      </c>
      <c r="J516" s="2">
        <f t="shared" ca="1" si="64"/>
        <v>42948</v>
      </c>
    </row>
    <row r="517" spans="1:10" x14ac:dyDescent="0.25">
      <c r="A517" s="8">
        <f t="array" aca="1" ref="A517:B517" ca="1">[2]!CorrelatedUniform($C$31:$D$32)</f>
        <v>0.8995097875595095</v>
      </c>
      <c r="B517" s="10">
        <f ca="1"/>
        <v>0.71785685473402916</v>
      </c>
      <c r="D517" s="3">
        <f ca="1">[2]!TriangularRnd(A517,$F$18,$G$18,$H$18)</f>
        <v>437.23164133352685</v>
      </c>
      <c r="E517" s="2">
        <f t="shared" ca="1" si="65"/>
        <v>528.82433252287512</v>
      </c>
      <c r="F517" s="2">
        <f t="shared" ca="1" si="68"/>
        <v>231218.73088608347</v>
      </c>
      <c r="G517" s="2">
        <f t="shared" ca="1" si="66"/>
        <v>188442.01636603769</v>
      </c>
      <c r="H517" s="2">
        <f ca="1">[2]!Uniform($T$19,$U$20)</f>
        <v>40761.24354722623</v>
      </c>
      <c r="I517" s="2">
        <f t="shared" ca="1" si="67"/>
        <v>229203.2599132639</v>
      </c>
      <c r="J517" s="2">
        <f t="shared" ca="1" si="64"/>
        <v>2015</v>
      </c>
    </row>
    <row r="518" spans="1:10" x14ac:dyDescent="0.25">
      <c r="A518" s="8">
        <f t="array" aca="1" ref="A518:B518" ca="1">[2]!CorrelatedUniform($C$31:$D$32)</f>
        <v>0.13301539421081524</v>
      </c>
      <c r="B518" s="10">
        <f ca="1"/>
        <v>4.9124941480946628E-2</v>
      </c>
      <c r="D518" s="3">
        <f ca="1">[2]!TriangularRnd(A518,$F$18,$G$18,$H$18)</f>
        <v>381.71859916272996</v>
      </c>
      <c r="E518" s="2">
        <f t="shared" ca="1" si="65"/>
        <v>417.33009835759276</v>
      </c>
      <c r="F518" s="2">
        <f t="shared" ca="1" si="68"/>
        <v>159302.66053350462</v>
      </c>
      <c r="G518" s="2">
        <f t="shared" ca="1" si="66"/>
        <v>137763.19583742859</v>
      </c>
      <c r="H518" s="2">
        <f ca="1">[2]!Uniform($T$19,$U$20)</f>
        <v>28815.350360834218</v>
      </c>
      <c r="I518" s="2">
        <f t="shared" ca="1" si="67"/>
        <v>166578.5461982628</v>
      </c>
      <c r="J518" s="2">
        <f t="shared" ca="1" si="64"/>
        <v>-7276</v>
      </c>
    </row>
    <row r="519" spans="1:10" x14ac:dyDescent="0.25">
      <c r="A519" s="8">
        <f t="array" aca="1" ref="A519:B519" ca="1">[2]!CorrelatedUniform($C$31:$D$32)</f>
        <v>0.30881893634796154</v>
      </c>
      <c r="B519" s="10">
        <f ca="1"/>
        <v>0.58073965753922219</v>
      </c>
      <c r="D519" s="3">
        <f ca="1">[2]!TriangularRnd(A519,$F$18,$G$18,$H$18)</f>
        <v>396.19384887377998</v>
      </c>
      <c r="E519" s="2">
        <f t="shared" ca="1" si="65"/>
        <v>510.18930311799113</v>
      </c>
      <c r="F519" s="2">
        <f t="shared" ca="1" si="68"/>
        <v>202133.86365654849</v>
      </c>
      <c r="G519" s="2">
        <f t="shared" ca="1" si="66"/>
        <v>190712.39490030525</v>
      </c>
      <c r="H519" s="2">
        <f ca="1">[2]!Uniform($T$19,$U$20)</f>
        <v>28001.976873839856</v>
      </c>
      <c r="I519" s="2">
        <f t="shared" ca="1" si="67"/>
        <v>218714.37177414511</v>
      </c>
      <c r="J519" s="2">
        <f t="shared" ca="1" si="64"/>
        <v>-16581</v>
      </c>
    </row>
    <row r="520" spans="1:10" x14ac:dyDescent="0.25">
      <c r="A520" s="8">
        <f t="array" aca="1" ref="A520:B520" ca="1">[2]!CorrelatedUniform($C$31:$D$32)</f>
        <v>0.98120903968811035</v>
      </c>
      <c r="B520" s="10">
        <f ca="1"/>
        <v>3.1120876576223509E-2</v>
      </c>
      <c r="D520" s="3">
        <f ca="1">[2]!TriangularRnd(A520,$F$18,$G$18,$H$18)</f>
        <v>450.86716477259529</v>
      </c>
      <c r="E520" s="2">
        <f t="shared" ca="1" si="65"/>
        <v>406.77151851458927</v>
      </c>
      <c r="F520" s="2">
        <f t="shared" ca="1" si="68"/>
        <v>183399.92126291612</v>
      </c>
      <c r="G520" s="2">
        <f t="shared" ca="1" si="66"/>
        <v>222326.4177134932</v>
      </c>
      <c r="H520" s="2">
        <f ca="1">[2]!Uniform($T$19,$U$20)</f>
        <v>37924.3804699908</v>
      </c>
      <c r="I520" s="2">
        <f t="shared" ca="1" si="67"/>
        <v>260250.798183484</v>
      </c>
      <c r="J520" s="2">
        <f t="shared" ca="1" si="64"/>
        <v>-76851</v>
      </c>
    </row>
    <row r="521" spans="1:10" x14ac:dyDescent="0.25">
      <c r="A521" s="8">
        <f t="array" aca="1" ref="A521:B521" ca="1">[2]!CorrelatedUniform($C$31:$D$32)</f>
        <v>0.14753186702728324</v>
      </c>
      <c r="B521" s="10">
        <f ca="1"/>
        <v>0.77267102866417192</v>
      </c>
      <c r="D521" s="3">
        <f ca="1">[2]!TriangularRnd(A521,$F$18,$G$18,$H$18)</f>
        <v>383.18778467668164</v>
      </c>
      <c r="E521" s="2">
        <f t="shared" ca="1" si="65"/>
        <v>537.38360674929618</v>
      </c>
      <c r="F521" s="2">
        <f t="shared" ca="1" si="68"/>
        <v>205918.83379182787</v>
      </c>
      <c r="G521" s="2">
        <f t="shared" ca="1" si="66"/>
        <v>146378.51840271722</v>
      </c>
      <c r="H521" s="2">
        <f ca="1">[2]!Uniform($T$19,$U$20)</f>
        <v>29664.626037158359</v>
      </c>
      <c r="I521" s="2">
        <f t="shared" ca="1" si="67"/>
        <v>176043.14443987558</v>
      </c>
      <c r="J521" s="2">
        <f t="shared" ca="1" si="64"/>
        <v>29875</v>
      </c>
    </row>
    <row r="522" spans="1:10" x14ac:dyDescent="0.25">
      <c r="A522" s="8">
        <f t="array" aca="1" ref="A522:B522" ca="1">[2]!CorrelatedUniform($C$31:$D$32)</f>
        <v>0.58442103862762451</v>
      </c>
      <c r="B522" s="10">
        <f ca="1"/>
        <v>0.69877468575416601</v>
      </c>
      <c r="D522" s="3">
        <f ca="1">[2]!TriangularRnd(A522,$F$18,$G$18,$H$18)</f>
        <v>412.40024278459543</v>
      </c>
      <c r="E522" s="2">
        <f t="shared" ca="1" si="65"/>
        <v>526.04398135198767</v>
      </c>
      <c r="F522" s="2">
        <f t="shared" ca="1" si="68"/>
        <v>216940.66562493492</v>
      </c>
      <c r="G522" s="2">
        <f t="shared" ca="1" si="66"/>
        <v>167228.1126470039</v>
      </c>
      <c r="H522" s="2">
        <f ca="1">[2]!Uniform($T$19,$U$20)</f>
        <v>40267.523711370683</v>
      </c>
      <c r="I522" s="2">
        <f t="shared" ca="1" si="67"/>
        <v>207495.63635837458</v>
      </c>
      <c r="J522" s="2">
        <f t="shared" ca="1" si="64"/>
        <v>9445</v>
      </c>
    </row>
    <row r="523" spans="1:10" x14ac:dyDescent="0.25">
      <c r="A523" s="8">
        <f t="array" aca="1" ref="A523:B523" ca="1">[2]!CorrelatedUniform($C$31:$D$32)</f>
        <v>0.94978439807891846</v>
      </c>
      <c r="B523" s="10">
        <f ca="1"/>
        <v>0.25058723075018696</v>
      </c>
      <c r="D523" s="3">
        <f ca="1">[2]!TriangularRnd(A523,$F$18,$G$18,$H$18)</f>
        <v>444.2731712207771</v>
      </c>
      <c r="E523" s="2">
        <f t="shared" ca="1" si="65"/>
        <v>466.36785180524737</v>
      </c>
      <c r="F523" s="2">
        <f t="shared" ca="1" si="68"/>
        <v>207194.72447693866</v>
      </c>
      <c r="G523" s="2">
        <f t="shared" ca="1" si="66"/>
        <v>137172.29894321415</v>
      </c>
      <c r="H523" s="2">
        <f ca="1">[2]!Uniform($T$19,$U$20)</f>
        <v>28960.310372939421</v>
      </c>
      <c r="I523" s="2">
        <f t="shared" ca="1" si="67"/>
        <v>166132.60931615357</v>
      </c>
      <c r="J523" s="2">
        <f t="shared" ca="1" si="64"/>
        <v>41062</v>
      </c>
    </row>
    <row r="524" spans="1:10" x14ac:dyDescent="0.25">
      <c r="A524" s="8">
        <f t="array" aca="1" ref="A524:B524" ca="1">[2]!CorrelatedUniform($C$31:$D$32)</f>
        <v>0.81652736663818337</v>
      </c>
      <c r="B524" s="10">
        <f ca="1"/>
        <v>0.42685453126200384</v>
      </c>
      <c r="D524" s="3">
        <f ca="1">[2]!TriangularRnd(A524,$F$18,$G$18,$H$18)</f>
        <v>428.79401424539969</v>
      </c>
      <c r="E524" s="2">
        <f t="shared" ca="1" si="65"/>
        <v>490.78059869261762</v>
      </c>
      <c r="F524" s="2">
        <f t="shared" ca="1" si="68"/>
        <v>210443.78302716807</v>
      </c>
      <c r="G524" s="2">
        <f t="shared" ca="1" si="66"/>
        <v>194163.096366646</v>
      </c>
      <c r="H524" s="2">
        <f ca="1">[2]!Uniform($T$19,$U$20)</f>
        <v>36461.780844338944</v>
      </c>
      <c r="I524" s="2">
        <f t="shared" ca="1" si="67"/>
        <v>230624.87721098494</v>
      </c>
      <c r="J524" s="2">
        <f t="shared" ca="1" si="64"/>
        <v>-20182</v>
      </c>
    </row>
    <row r="525" spans="1:10" x14ac:dyDescent="0.25">
      <c r="A525" s="8">
        <f t="array" aca="1" ref="A525:B525" ca="1">[2]!CorrelatedUniform($C$31:$D$32)</f>
        <v>0.78868818283081044</v>
      </c>
      <c r="B525" s="10">
        <f ca="1"/>
        <v>0.33125348954452472</v>
      </c>
      <c r="D525" s="3">
        <f ca="1">[2]!TriangularRnd(A525,$F$18,$G$18,$H$18)</f>
        <v>426.41815891188116</v>
      </c>
      <c r="E525" s="2">
        <f t="shared" ca="1" si="65"/>
        <v>478.17727325436766</v>
      </c>
      <c r="F525" s="2">
        <f t="shared" ca="1" si="68"/>
        <v>203903.47249463099</v>
      </c>
      <c r="G525" s="2">
        <f t="shared" ca="1" si="66"/>
        <v>93587.550002979231</v>
      </c>
      <c r="H525" s="2">
        <f ca="1">[2]!Uniform($T$19,$U$20)</f>
        <v>44624.49543256918</v>
      </c>
      <c r="I525" s="2">
        <f t="shared" ca="1" si="67"/>
        <v>138212.04543554841</v>
      </c>
      <c r="J525" s="2">
        <f t="shared" ca="1" si="64"/>
        <v>65691</v>
      </c>
    </row>
    <row r="526" spans="1:10" x14ac:dyDescent="0.25">
      <c r="A526" s="8">
        <f t="array" aca="1" ref="A526:B526" ca="1">[2]!CorrelatedUniform($C$31:$D$32)</f>
        <v>0.29309630393981945</v>
      </c>
      <c r="B526" s="10">
        <f ca="1"/>
        <v>7.6307775724118551E-2</v>
      </c>
      <c r="D526" s="3">
        <f ca="1">[2]!TriangularRnd(A526,$F$18,$G$18,$H$18)</f>
        <v>395.10775416666718</v>
      </c>
      <c r="E526" s="2">
        <f t="shared" ca="1" si="65"/>
        <v>428.48231880377261</v>
      </c>
      <c r="F526" s="2">
        <f t="shared" ca="1" si="68"/>
        <v>169296.68668268449</v>
      </c>
      <c r="G526" s="2">
        <f t="shared" ca="1" si="66"/>
        <v>187853.13816615721</v>
      </c>
      <c r="H526" s="2">
        <f ca="1">[2]!Uniform($T$19,$U$20)</f>
        <v>41130.617834589255</v>
      </c>
      <c r="I526" s="2">
        <f t="shared" ca="1" si="67"/>
        <v>228983.75600074645</v>
      </c>
      <c r="J526" s="2">
        <f t="shared" ca="1" si="64"/>
        <v>-59688</v>
      </c>
    </row>
    <row r="527" spans="1:10" x14ac:dyDescent="0.25">
      <c r="A527" s="8">
        <f t="array" aca="1" ref="A527:B527" ca="1">[2]!CorrelatedUniform($C$31:$D$32)</f>
        <v>0.19252049922943087</v>
      </c>
      <c r="B527" s="10">
        <f ca="1"/>
        <v>0.67137534848200497</v>
      </c>
      <c r="D527" s="3">
        <f ca="1">[2]!TriangularRnd(A527,$F$18,$G$18,$H$18)</f>
        <v>387.33120916644953</v>
      </c>
      <c r="E527" s="2">
        <f t="shared" ca="1" si="65"/>
        <v>522.18570478872539</v>
      </c>
      <c r="F527" s="2">
        <f t="shared" ca="1" si="68"/>
        <v>202258.82044525165</v>
      </c>
      <c r="G527" s="2">
        <f t="shared" ca="1" si="66"/>
        <v>105755.87602679823</v>
      </c>
      <c r="H527" s="2">
        <f ca="1">[2]!Uniform($T$19,$U$20)</f>
        <v>28995.586312279214</v>
      </c>
      <c r="I527" s="2">
        <f t="shared" ca="1" si="67"/>
        <v>134751.46233907744</v>
      </c>
      <c r="J527" s="2">
        <f t="shared" ca="1" si="64"/>
        <v>67507</v>
      </c>
    </row>
    <row r="528" spans="1:10" x14ac:dyDescent="0.25">
      <c r="A528" s="8">
        <f t="array" aca="1" ref="A528:B528" ca="1">[2]!CorrelatedUniform($C$31:$D$32)</f>
        <v>0.65870916843414307</v>
      </c>
      <c r="B528" s="10">
        <f ca="1"/>
        <v>9.7395933589223493E-2</v>
      </c>
      <c r="D528" s="3">
        <f ca="1">[2]!TriangularRnd(A528,$F$18,$G$18,$H$18)</f>
        <v>416.98173319439331</v>
      </c>
      <c r="E528" s="2">
        <f t="shared" ca="1" si="65"/>
        <v>435.17334255344156</v>
      </c>
      <c r="F528" s="2">
        <f t="shared" ca="1" si="68"/>
        <v>181459.33461793148</v>
      </c>
      <c r="G528" s="2">
        <f t="shared" ca="1" si="66"/>
        <v>144934.63187594421</v>
      </c>
      <c r="H528" s="2">
        <f ca="1">[2]!Uniform($T$19,$U$20)</f>
        <v>37941.994955286071</v>
      </c>
      <c r="I528" s="2">
        <f t="shared" ca="1" si="67"/>
        <v>182876.62683123027</v>
      </c>
      <c r="J528" s="2">
        <f t="shared" ca="1" si="64"/>
        <v>-1418</v>
      </c>
    </row>
    <row r="529" spans="1:10" x14ac:dyDescent="0.25">
      <c r="A529" s="8">
        <f t="array" aca="1" ref="A529:B529" ca="1">[2]!CorrelatedUniform($C$31:$D$32)</f>
        <v>0.20279908180236803</v>
      </c>
      <c r="B529" s="10">
        <f ca="1"/>
        <v>0.70209528318344794</v>
      </c>
      <c r="D529" s="3">
        <f ca="1">[2]!TriangularRnd(A529,$F$18,$G$18,$H$18)</f>
        <v>388.20733973147168</v>
      </c>
      <c r="E529" s="2">
        <f t="shared" ca="1" si="65"/>
        <v>526.52181715566542</v>
      </c>
      <c r="F529" s="2">
        <f t="shared" ca="1" si="68"/>
        <v>204399.63394858121</v>
      </c>
      <c r="G529" s="2">
        <f t="shared" ca="1" si="66"/>
        <v>199786.20436864818</v>
      </c>
      <c r="H529" s="2">
        <f ca="1">[2]!Uniform($T$19,$U$20)</f>
        <v>40925.19940758538</v>
      </c>
      <c r="I529" s="2">
        <f t="shared" ca="1" si="67"/>
        <v>240711.40377623355</v>
      </c>
      <c r="J529" s="2">
        <f t="shared" ca="1" si="64"/>
        <v>-36312</v>
      </c>
    </row>
    <row r="530" spans="1:10" x14ac:dyDescent="0.25">
      <c r="A530" s="8">
        <f t="array" aca="1" ref="A530:B530" ca="1">[2]!CorrelatedUniform($C$31:$D$32)</f>
        <v>0.24642539024353033</v>
      </c>
      <c r="B530" s="10">
        <f ca="1"/>
        <v>0.70491228329825717</v>
      </c>
      <c r="D530" s="3">
        <f ca="1">[2]!TriangularRnd(A530,$F$18,$G$18,$H$18)</f>
        <v>391.69957611247582</v>
      </c>
      <c r="E530" s="2">
        <f t="shared" ca="1" si="65"/>
        <v>526.92909109254242</v>
      </c>
      <c r="F530" s="2">
        <f t="shared" ca="1" si="68"/>
        <v>206397.90162228103</v>
      </c>
      <c r="G530" s="2">
        <f t="shared" ca="1" si="66"/>
        <v>160937.16095886196</v>
      </c>
      <c r="H530" s="2">
        <f ca="1">[2]!Uniform($T$19,$U$20)</f>
        <v>39273.327765729162</v>
      </c>
      <c r="I530" s="2">
        <f t="shared" ca="1" si="67"/>
        <v>200210.48872459112</v>
      </c>
      <c r="J530" s="2">
        <f t="shared" ca="1" si="64"/>
        <v>6187</v>
      </c>
    </row>
    <row r="531" spans="1:10" x14ac:dyDescent="0.25">
      <c r="A531" s="8">
        <f t="array" aca="1" ref="A531:B531" ca="1">[2]!CorrelatedUniform($C$31:$D$32)</f>
        <v>0.44438278675079312</v>
      </c>
      <c r="B531" s="10">
        <f ca="1"/>
        <v>6.4468350861930659E-2</v>
      </c>
      <c r="D531" s="3">
        <f ca="1">[2]!TriangularRnd(A531,$F$18,$G$18,$H$18)</f>
        <v>404.59892448172451</v>
      </c>
      <c r="E531" s="2">
        <f t="shared" ca="1" si="65"/>
        <v>424.08458608061005</v>
      </c>
      <c r="F531" s="2">
        <f t="shared" ca="1" si="68"/>
        <v>171584.16741749214</v>
      </c>
      <c r="G531" s="2">
        <f t="shared" ca="1" si="66"/>
        <v>205914.91003126599</v>
      </c>
      <c r="H531" s="2">
        <f ca="1">[2]!Uniform($T$19,$U$20)</f>
        <v>33124.358558761181</v>
      </c>
      <c r="I531" s="2">
        <f t="shared" ca="1" si="67"/>
        <v>239039.26859002718</v>
      </c>
      <c r="J531" s="2">
        <f t="shared" ca="1" si="64"/>
        <v>-67456</v>
      </c>
    </row>
    <row r="532" spans="1:10" x14ac:dyDescent="0.25">
      <c r="A532" s="8">
        <f t="array" aca="1" ref="A532:B532" ca="1">[2]!CorrelatedUniform($C$31:$D$32)</f>
        <v>0.21902382373809803</v>
      </c>
      <c r="B532" s="10">
        <f ca="1"/>
        <v>0.11698736634171063</v>
      </c>
      <c r="D532" s="3">
        <f ca="1">[2]!TriangularRnd(A532,$F$18,$G$18,$H$18)</f>
        <v>389.54629519956978</v>
      </c>
      <c r="E532" s="2">
        <f t="shared" ca="1" si="65"/>
        <v>440.49088299460067</v>
      </c>
      <c r="F532" s="2">
        <f t="shared" ca="1" si="68"/>
        <v>171591.59153973387</v>
      </c>
      <c r="G532" s="2">
        <f t="shared" ca="1" si="66"/>
        <v>69797.247675020961</v>
      </c>
      <c r="H532" s="2">
        <f ca="1">[2]!Uniform($T$19,$U$20)</f>
        <v>42323.984159257627</v>
      </c>
      <c r="I532" s="2">
        <f t="shared" ca="1" si="67"/>
        <v>112121.23183427859</v>
      </c>
      <c r="J532" s="2">
        <f t="shared" ca="1" si="64"/>
        <v>59470</v>
      </c>
    </row>
    <row r="533" spans="1:10" x14ac:dyDescent="0.25">
      <c r="A533" s="8">
        <f t="array" aca="1" ref="A533:B533" ca="1">[2]!CorrelatedUniform($C$31:$D$32)</f>
        <v>0.17580366134643552</v>
      </c>
      <c r="B533" s="10">
        <f ca="1"/>
        <v>0.40834627907566257</v>
      </c>
      <c r="D533" s="3">
        <f ca="1">[2]!TriangularRnd(A533,$F$18,$G$18,$H$18)</f>
        <v>385.85474131292585</v>
      </c>
      <c r="E533" s="2">
        <f t="shared" ca="1" si="65"/>
        <v>488.40994857287365</v>
      </c>
      <c r="F533" s="2">
        <f t="shared" ca="1" si="68"/>
        <v>188455.29436124559</v>
      </c>
      <c r="G533" s="2">
        <f t="shared" ca="1" si="66"/>
        <v>144500.30765503497</v>
      </c>
      <c r="H533" s="2">
        <f ca="1">[2]!Uniform($T$19,$U$20)</f>
        <v>29064.077587626361</v>
      </c>
      <c r="I533" s="2">
        <f t="shared" ca="1" si="67"/>
        <v>173564.38524266132</v>
      </c>
      <c r="J533" s="2">
        <f t="shared" ca="1" si="64"/>
        <v>14890</v>
      </c>
    </row>
    <row r="534" spans="1:10" x14ac:dyDescent="0.25">
      <c r="A534" s="8">
        <f t="array" aca="1" ref="A534:B534" ca="1">[2]!CorrelatedUniform($C$31:$D$32)</f>
        <v>0.36112058162689242</v>
      </c>
      <c r="B534" s="10">
        <f ca="1"/>
        <v>0.87901513062161685</v>
      </c>
      <c r="D534" s="3">
        <f ca="1">[2]!TriangularRnd(A534,$F$18,$G$18,$H$18)</f>
        <v>399.62075521580994</v>
      </c>
      <c r="E534" s="2">
        <f t="shared" ca="1" si="65"/>
        <v>558.50388039278607</v>
      </c>
      <c r="F534" s="2">
        <f t="shared" ca="1" si="68"/>
        <v>223189.74247352555</v>
      </c>
      <c r="G534" s="2">
        <f t="shared" ca="1" si="66"/>
        <v>137214.6980805833</v>
      </c>
      <c r="H534" s="2">
        <f ca="1">[2]!Uniform($T$19,$U$20)</f>
        <v>26431.893480675866</v>
      </c>
      <c r="I534" s="2">
        <f t="shared" ca="1" si="67"/>
        <v>163646.59156125918</v>
      </c>
      <c r="J534" s="2">
        <f t="shared" ca="1" si="64"/>
        <v>59543</v>
      </c>
    </row>
    <row r="535" spans="1:10" x14ac:dyDescent="0.25">
      <c r="A535" s="8">
        <f t="array" aca="1" ref="A535:B535" ca="1">[2]!CorrelatedUniform($C$31:$D$32)</f>
        <v>0.88935172557830822</v>
      </c>
      <c r="B535" s="10">
        <f ca="1"/>
        <v>0.1290560201375105</v>
      </c>
      <c r="D535" s="3">
        <f ca="1">[2]!TriangularRnd(A535,$F$18,$G$18,$H$18)</f>
        <v>436.04662052317821</v>
      </c>
      <c r="E535" s="2">
        <f t="shared" ca="1" si="65"/>
        <v>443.45676469009675</v>
      </c>
      <c r="F535" s="2">
        <f t="shared" ca="1" si="68"/>
        <v>193367.82359125896</v>
      </c>
      <c r="G535" s="2">
        <f t="shared" ca="1" si="66"/>
        <v>108552.98325829429</v>
      </c>
      <c r="H535" s="2">
        <f ca="1">[2]!Uniform($T$19,$U$20)</f>
        <v>39556.737198697519</v>
      </c>
      <c r="I535" s="2">
        <f t="shared" ca="1" si="67"/>
        <v>148109.72045699181</v>
      </c>
      <c r="J535" s="2">
        <f t="shared" ca="1" si="64"/>
        <v>45258</v>
      </c>
    </row>
    <row r="536" spans="1:10" x14ac:dyDescent="0.25">
      <c r="A536" s="8">
        <f t="array" aca="1" ref="A536:B536" ca="1">[2]!CorrelatedUniform($C$31:$D$32)</f>
        <v>0.51469564437866211</v>
      </c>
      <c r="B536" s="10">
        <f ca="1"/>
        <v>0.72728151500562122</v>
      </c>
      <c r="D536" s="3">
        <f ca="1">[2]!TriangularRnd(A536,$F$18,$G$18,$H$18)</f>
        <v>408.460610504584</v>
      </c>
      <c r="E536" s="2">
        <f t="shared" ca="1" si="65"/>
        <v>530.23058957638943</v>
      </c>
      <c r="F536" s="2">
        <f t="shared" ca="1" si="68"/>
        <v>216578.31032657754</v>
      </c>
      <c r="G536" s="2">
        <f t="shared" ca="1" si="66"/>
        <v>161088.69641723458</v>
      </c>
      <c r="H536" s="2">
        <f ca="1">[2]!Uniform($T$19,$U$20)</f>
        <v>35668.520820965277</v>
      </c>
      <c r="I536" s="2">
        <f t="shared" ca="1" si="67"/>
        <v>196757.21723819984</v>
      </c>
      <c r="J536" s="2">
        <f t="shared" ca="1" si="64"/>
        <v>19821</v>
      </c>
    </row>
    <row r="537" spans="1:10" x14ac:dyDescent="0.25">
      <c r="A537" s="8">
        <f t="array" aca="1" ref="A537:B537" ca="1">[2]!CorrelatedUniform($C$31:$D$32)</f>
        <v>0.49871301651000977</v>
      </c>
      <c r="B537" s="10">
        <f ca="1"/>
        <v>0.86543707464887487</v>
      </c>
      <c r="D537" s="3">
        <f ca="1">[2]!TriangularRnd(A537,$F$18,$G$18,$H$18)</f>
        <v>407.59820495252563</v>
      </c>
      <c r="E537" s="2">
        <f t="shared" ca="1" si="65"/>
        <v>555.25389328020151</v>
      </c>
      <c r="F537" s="2">
        <f t="shared" ca="1" si="68"/>
        <v>226320.49019391136</v>
      </c>
      <c r="G537" s="2">
        <f t="shared" ca="1" si="66"/>
        <v>194841.76413458888</v>
      </c>
      <c r="H537" s="2">
        <f ca="1">[2]!Uniform($T$19,$U$20)</f>
        <v>40451.556905543424</v>
      </c>
      <c r="I537" s="2">
        <f t="shared" ca="1" si="67"/>
        <v>235293.32104013232</v>
      </c>
      <c r="J537" s="2">
        <f t="shared" ca="1" si="64"/>
        <v>-8973</v>
      </c>
    </row>
    <row r="538" spans="1:10" x14ac:dyDescent="0.25">
      <c r="A538" s="8">
        <f t="array" aca="1" ref="A538:B538" ca="1">[2]!CorrelatedUniform($C$31:$D$32)</f>
        <v>0.824906706809998</v>
      </c>
      <c r="B538" s="10">
        <f ca="1"/>
        <v>4.9304247601287795E-3</v>
      </c>
      <c r="D538" s="3">
        <f ca="1">[2]!TriangularRnd(A538,$F$18,$G$18,$H$18)</f>
        <v>429.54395684192929</v>
      </c>
      <c r="E538" s="2">
        <f t="shared" ca="1" si="65"/>
        <v>370.9664479902583</v>
      </c>
      <c r="F538" s="2">
        <f t="shared" ca="1" si="68"/>
        <v>159346.39592533131</v>
      </c>
      <c r="G538" s="2">
        <f t="shared" ca="1" si="66"/>
        <v>142505.92876890689</v>
      </c>
      <c r="H538" s="2">
        <f ca="1">[2]!Uniform($T$19,$U$20)</f>
        <v>26563.734759817755</v>
      </c>
      <c r="I538" s="2">
        <f t="shared" ca="1" si="67"/>
        <v>169069.66352872463</v>
      </c>
      <c r="J538" s="2">
        <f t="shared" ca="1" si="64"/>
        <v>-9724</v>
      </c>
    </row>
    <row r="539" spans="1:10" x14ac:dyDescent="0.25">
      <c r="A539" s="8">
        <f t="array" aca="1" ref="A539:B539" ca="1">[2]!CorrelatedUniform($C$31:$D$32)</f>
        <v>8.0991268157958651E-2</v>
      </c>
      <c r="B539" s="10">
        <f ca="1"/>
        <v>0.95788094451159167</v>
      </c>
      <c r="D539" s="3">
        <f ca="1">[2]!TriangularRnd(A539,$F$18,$G$18,$H$18)</f>
        <v>375.64640239266606</v>
      </c>
      <c r="E539" s="2">
        <f t="shared" ca="1" si="65"/>
        <v>586.33039366555374</v>
      </c>
      <c r="F539" s="2">
        <f t="shared" ca="1" si="68"/>
        <v>220252.90299394089</v>
      </c>
      <c r="G539" s="2">
        <f t="shared" ca="1" si="66"/>
        <v>216389.34434248798</v>
      </c>
      <c r="H539" s="2">
        <f ca="1">[2]!Uniform($T$19,$U$20)</f>
        <v>26109.685452174042</v>
      </c>
      <c r="I539" s="2">
        <f t="shared" ca="1" si="67"/>
        <v>242499.02979466203</v>
      </c>
      <c r="J539" s="2">
        <f t="shared" ca="1" si="64"/>
        <v>-22247</v>
      </c>
    </row>
    <row r="540" spans="1:10" x14ac:dyDescent="0.25">
      <c r="A540" s="8">
        <f t="array" aca="1" ref="A540:B540" ca="1">[2]!CorrelatedUniform($C$31:$D$32)</f>
        <v>0.45303940773010226</v>
      </c>
      <c r="B540" s="10">
        <f ca="1"/>
        <v>0.73570887195454548</v>
      </c>
      <c r="D540" s="3">
        <f ca="1">[2]!TriangularRnd(A540,$F$18,$G$18,$H$18)</f>
        <v>405.0886222307426</v>
      </c>
      <c r="E540" s="2">
        <f t="shared" ca="1" si="65"/>
        <v>531.50858475177893</v>
      </c>
      <c r="F540" s="2">
        <f t="shared" ca="1" si="68"/>
        <v>215308.08030091002</v>
      </c>
      <c r="G540" s="2">
        <f t="shared" ca="1" si="66"/>
        <v>181103.90928824854</v>
      </c>
      <c r="H540" s="2">
        <f ca="1">[2]!Uniform($T$19,$U$20)</f>
        <v>36743.193503300761</v>
      </c>
      <c r="I540" s="2">
        <f t="shared" ca="1" si="67"/>
        <v>217847.10279154929</v>
      </c>
      <c r="J540" s="2">
        <f t="shared" ca="1" si="64"/>
        <v>-2540</v>
      </c>
    </row>
    <row r="541" spans="1:10" x14ac:dyDescent="0.25">
      <c r="A541" s="8">
        <f t="array" aca="1" ref="A541:B541" ca="1">[2]!CorrelatedUniform($C$31:$D$32)</f>
        <v>0.18542909622192411</v>
      </c>
      <c r="B541" s="10">
        <f ca="1"/>
        <v>0.50045858444199109</v>
      </c>
      <c r="D541" s="3">
        <f ca="1">[2]!TriangularRnd(A541,$F$18,$G$18,$H$18)</f>
        <v>386.71303992031369</v>
      </c>
      <c r="E541" s="2">
        <f t="shared" ca="1" si="65"/>
        <v>500.05747504908749</v>
      </c>
      <c r="F541" s="2">
        <f t="shared" ca="1" si="68"/>
        <v>193378.74631110905</v>
      </c>
      <c r="G541" s="2">
        <f t="shared" ca="1" si="66"/>
        <v>223926.6035668634</v>
      </c>
      <c r="H541" s="2">
        <f ca="1">[2]!Uniform($T$19,$U$20)</f>
        <v>27905.386243172776</v>
      </c>
      <c r="I541" s="2">
        <f t="shared" ca="1" si="67"/>
        <v>251831.98981003618</v>
      </c>
      <c r="J541" s="2">
        <f t="shared" ca="1" si="64"/>
        <v>-58454</v>
      </c>
    </row>
    <row r="542" spans="1:10" x14ac:dyDescent="0.25">
      <c r="A542" s="8">
        <f t="array" aca="1" ref="A542:B542" ca="1">[2]!CorrelatedUniform($C$31:$D$32)</f>
        <v>0.24623095989227267</v>
      </c>
      <c r="B542" s="10">
        <f ca="1"/>
        <v>0.57512200962662541</v>
      </c>
      <c r="D542" s="3">
        <f ca="1">[2]!TriangularRnd(A542,$F$18,$G$18,$H$18)</f>
        <v>391.68473162925358</v>
      </c>
      <c r="E542" s="2">
        <f t="shared" ca="1" si="65"/>
        <v>509.47148932967735</v>
      </c>
      <c r="F542" s="2">
        <f t="shared" ca="1" si="68"/>
        <v>199552.2035708508</v>
      </c>
      <c r="G542" s="2">
        <f t="shared" ca="1" si="66"/>
        <v>97038.864495182221</v>
      </c>
      <c r="H542" s="2">
        <f ca="1">[2]!Uniform($T$19,$U$20)</f>
        <v>32047.164015889095</v>
      </c>
      <c r="I542" s="2">
        <f t="shared" ca="1" si="67"/>
        <v>129086.02851107132</v>
      </c>
      <c r="J542" s="2">
        <f t="shared" ca="1" si="64"/>
        <v>70466</v>
      </c>
    </row>
    <row r="543" spans="1:10" x14ac:dyDescent="0.25">
      <c r="A543" s="8">
        <f t="array" aca="1" ref="A543:B543" ca="1">[2]!CorrelatedUniform($C$31:$D$32)</f>
        <v>0.41892957687377907</v>
      </c>
      <c r="B543" s="10">
        <f ca="1"/>
        <v>0.38374864183000801</v>
      </c>
      <c r="D543" s="3">
        <f ca="1">[2]!TriangularRnd(A543,$F$18,$G$18,$H$18)</f>
        <v>403.1307460511419</v>
      </c>
      <c r="E543" s="2">
        <f t="shared" ca="1" si="65"/>
        <v>485.21749335741714</v>
      </c>
      <c r="F543" s="2">
        <f t="shared" ca="1" si="68"/>
        <v>195606.09009424056</v>
      </c>
      <c r="G543" s="2">
        <f t="shared" ca="1" si="66"/>
        <v>174407.17218080023</v>
      </c>
      <c r="H543" s="2">
        <f ca="1">[2]!Uniform($T$19,$U$20)</f>
        <v>27321.231091455578</v>
      </c>
      <c r="I543" s="2">
        <f t="shared" ca="1" si="67"/>
        <v>201728.40327225582</v>
      </c>
      <c r="J543" s="2">
        <f t="shared" ca="1" si="64"/>
        <v>-6123</v>
      </c>
    </row>
    <row r="544" spans="1:10" x14ac:dyDescent="0.25">
      <c r="A544" s="8">
        <f t="array" aca="1" ref="A544:B544" ca="1">[2]!CorrelatedUniform($C$31:$D$32)</f>
        <v>0.32553577423095675</v>
      </c>
      <c r="B544" s="10">
        <f ca="1"/>
        <v>0.81190964923396847</v>
      </c>
      <c r="D544" s="3">
        <f ca="1">[2]!TriangularRnd(A544,$F$18,$G$18,$H$18)</f>
        <v>397.3187097509574</v>
      </c>
      <c r="E544" s="2">
        <f t="shared" ca="1" si="65"/>
        <v>544.24776860895804</v>
      </c>
      <c r="F544" s="2">
        <f t="shared" ca="1" si="68"/>
        <v>216239.82120854882</v>
      </c>
      <c r="G544" s="2">
        <f t="shared" ca="1" si="66"/>
        <v>188769.55101324752</v>
      </c>
      <c r="H544" s="2">
        <f ca="1">[2]!Uniform($T$19,$U$20)</f>
        <v>44688.335597413781</v>
      </c>
      <c r="I544" s="2">
        <f t="shared" ca="1" si="67"/>
        <v>233457.88661066128</v>
      </c>
      <c r="J544" s="2">
        <f t="shared" ca="1" si="64"/>
        <v>-17219</v>
      </c>
    </row>
    <row r="545" spans="1:10" x14ac:dyDescent="0.25">
      <c r="A545" s="8">
        <f t="array" aca="1" ref="A545:B545" ca="1">[2]!CorrelatedUniform($C$31:$D$32)</f>
        <v>0.70592010021209695</v>
      </c>
      <c r="B545" s="10">
        <f ca="1"/>
        <v>0.64599577172406819</v>
      </c>
      <c r="D545" s="3">
        <f ca="1">[2]!TriangularRnd(A545,$F$18,$G$18,$H$18)</f>
        <v>420.15789321533936</v>
      </c>
      <c r="E545" s="2">
        <f t="shared" ca="1" si="65"/>
        <v>518.72660652031993</v>
      </c>
      <c r="F545" s="2">
        <f t="shared" ca="1" si="68"/>
        <v>217947.07815031993</v>
      </c>
      <c r="G545" s="2">
        <f t="shared" ca="1" si="66"/>
        <v>139233.09557833523</v>
      </c>
      <c r="H545" s="2">
        <f ca="1">[2]!Uniform($T$19,$U$20)</f>
        <v>25197.69324800657</v>
      </c>
      <c r="I545" s="2">
        <f t="shared" ca="1" si="67"/>
        <v>164430.7888263418</v>
      </c>
      <c r="J545" s="2">
        <f t="shared" ca="1" si="64"/>
        <v>53516</v>
      </c>
    </row>
    <row r="546" spans="1:10" x14ac:dyDescent="0.25">
      <c r="A546" s="8">
        <f t="array" aca="1" ref="A546:B546" ca="1">[2]!CorrelatedUniform($C$31:$D$32)</f>
        <v>0.70182991027832042</v>
      </c>
      <c r="B546" s="10">
        <f ca="1"/>
        <v>0.62128905821787583</v>
      </c>
      <c r="D546" s="3">
        <f ca="1">[2]!TriangularRnd(A546,$F$18,$G$18,$H$18)</f>
        <v>419.87307576754324</v>
      </c>
      <c r="E546" s="2">
        <f t="shared" ca="1" si="65"/>
        <v>515.44340368955545</v>
      </c>
      <c r="F546" s="2">
        <f t="shared" ca="1" si="68"/>
        <v>216420.80729122509</v>
      </c>
      <c r="G546" s="2">
        <f t="shared" ca="1" si="66"/>
        <v>219932.54902707896</v>
      </c>
      <c r="H546" s="2">
        <f ca="1">[2]!Uniform($T$19,$U$20)</f>
        <v>34157.809539832713</v>
      </c>
      <c r="I546" s="2">
        <f t="shared" ca="1" si="67"/>
        <v>254090.35856691166</v>
      </c>
      <c r="J546" s="2">
        <f t="shared" ca="1" si="64"/>
        <v>-37670</v>
      </c>
    </row>
    <row r="547" spans="1:10" x14ac:dyDescent="0.25">
      <c r="A547" s="8">
        <f t="array" aca="1" ref="A547:B547" ca="1">[2]!CorrelatedUniform($C$31:$D$32)</f>
        <v>0.98528492450714111</v>
      </c>
      <c r="B547" s="10">
        <f ca="1"/>
        <v>0.32713315436449669</v>
      </c>
      <c r="D547" s="3">
        <f ca="1">[2]!TriangularRnd(A547,$F$18,$G$18,$H$18)</f>
        <v>452.06264185855588</v>
      </c>
      <c r="E547" s="2">
        <f t="shared" ca="1" si="65"/>
        <v>477.60783621184453</v>
      </c>
      <c r="F547" s="2">
        <f t="shared" ca="1" si="68"/>
        <v>215908.66021027489</v>
      </c>
      <c r="G547" s="2">
        <f t="shared" ca="1" si="66"/>
        <v>160385.23083851751</v>
      </c>
      <c r="H547" s="2">
        <f ca="1">[2]!Uniform($T$19,$U$20)</f>
        <v>36088.82729741776</v>
      </c>
      <c r="I547" s="2">
        <f t="shared" ca="1" si="67"/>
        <v>196474.05813593528</v>
      </c>
      <c r="J547" s="2">
        <f t="shared" ca="1" si="64"/>
        <v>19434</v>
      </c>
    </row>
    <row r="548" spans="1:10" x14ac:dyDescent="0.25">
      <c r="A548" s="8">
        <f t="array" aca="1" ref="A548:B548" ca="1">[2]!CorrelatedUniform($C$31:$D$32)</f>
        <v>0.4228322505950925</v>
      </c>
      <c r="B548" s="10">
        <f ca="1"/>
        <v>0.94465455159193323</v>
      </c>
      <c r="D548" s="3">
        <f ca="1">[2]!TriangularRnd(A548,$F$18,$G$18,$H$18)</f>
        <v>403.35869723595334</v>
      </c>
      <c r="E548" s="2">
        <f t="shared" ca="1" si="65"/>
        <v>579.7547716044669</v>
      </c>
      <c r="F548" s="2">
        <f t="shared" ca="1" si="68"/>
        <v>233849.12939070544</v>
      </c>
      <c r="G548" s="2">
        <f t="shared" ca="1" si="66"/>
        <v>189520.74380199218</v>
      </c>
      <c r="H548" s="2">
        <f ca="1">[2]!Uniform($T$19,$U$20)</f>
        <v>35085.429089904152</v>
      </c>
      <c r="I548" s="2">
        <f t="shared" ca="1" si="67"/>
        <v>224606.17289189633</v>
      </c>
      <c r="J548" s="2">
        <f t="shared" ca="1" si="64"/>
        <v>9242</v>
      </c>
    </row>
    <row r="549" spans="1:10" x14ac:dyDescent="0.25">
      <c r="A549" s="8">
        <f t="array" aca="1" ref="A549:B549" ca="1">[2]!CorrelatedUniform($C$31:$D$32)</f>
        <v>2.1059393882751465E-2</v>
      </c>
      <c r="B549" s="10">
        <f ca="1"/>
        <v>0.97194722888694707</v>
      </c>
      <c r="D549" s="3">
        <f ca="1">[2]!TriangularRnd(A549,$F$18,$G$18,$H$18)</f>
        <v>365.07646845469264</v>
      </c>
      <c r="E549" s="2">
        <f t="shared" ca="1" si="65"/>
        <v>595.51074781709713</v>
      </c>
      <c r="F549" s="2">
        <f t="shared" ca="1" si="68"/>
        <v>217406.96073987888</v>
      </c>
      <c r="G549" s="2">
        <f t="shared" ca="1" si="66"/>
        <v>130443.87983501614</v>
      </c>
      <c r="H549" s="2">
        <f ca="1">[2]!Uniform($T$19,$U$20)</f>
        <v>28852.275023705341</v>
      </c>
      <c r="I549" s="2">
        <f t="shared" ca="1" si="67"/>
        <v>159296.15485872148</v>
      </c>
      <c r="J549" s="2">
        <f t="shared" ca="1" si="64"/>
        <v>58110</v>
      </c>
    </row>
    <row r="550" spans="1:10" x14ac:dyDescent="0.25">
      <c r="A550" s="8">
        <f t="array" aca="1" ref="A550:B550" ca="1">[2]!CorrelatedUniform($C$31:$D$32)</f>
        <v>2.0351409912109466E-3</v>
      </c>
      <c r="B550" s="10">
        <f ca="1"/>
        <v>0.50456760699276892</v>
      </c>
      <c r="D550" s="3">
        <f ca="1">[2]!TriangularRnd(A550,$F$18,$G$18,$H$18)</f>
        <v>357.49742891557202</v>
      </c>
      <c r="E550" s="2">
        <f t="shared" ca="1" si="65"/>
        <v>500.57247714939359</v>
      </c>
      <c r="F550" s="2">
        <f t="shared" ca="1" si="68"/>
        <v>178953.37356680713</v>
      </c>
      <c r="G550" s="2">
        <f t="shared" ca="1" si="66"/>
        <v>195595.08800636791</v>
      </c>
      <c r="H550" s="2">
        <f ca="1">[2]!Uniform($T$19,$U$20)</f>
        <v>34038.86178452312</v>
      </c>
      <c r="I550" s="2">
        <f t="shared" ca="1" si="67"/>
        <v>229633.94979089103</v>
      </c>
      <c r="J550" s="2">
        <f t="shared" ca="1" si="64"/>
        <v>-50681</v>
      </c>
    </row>
    <row r="551" spans="1:10" x14ac:dyDescent="0.25">
      <c r="A551" s="8">
        <f t="array" aca="1" ref="A551:B551" ca="1">[2]!CorrelatedUniform($C$31:$D$32)</f>
        <v>0.16182601451873768</v>
      </c>
      <c r="B551" s="10">
        <f ca="1"/>
        <v>0.17921955159729769</v>
      </c>
      <c r="D551" s="3">
        <f ca="1">[2]!TriangularRnd(A551,$F$18,$G$18,$H$18)</f>
        <v>384.56536432206025</v>
      </c>
      <c r="E551" s="2">
        <f t="shared" ca="1" si="65"/>
        <v>454.08282909852079</v>
      </c>
      <c r="F551" s="2">
        <f t="shared" ca="1" si="68"/>
        <v>174624.52860466446</v>
      </c>
      <c r="G551" s="2">
        <f t="shared" ca="1" si="66"/>
        <v>199991.70935193691</v>
      </c>
      <c r="H551" s="2">
        <f ca="1">[2]!Uniform($T$19,$U$20)</f>
        <v>26247.135281707026</v>
      </c>
      <c r="I551" s="2">
        <f t="shared" ca="1" si="67"/>
        <v>226238.84463364392</v>
      </c>
      <c r="J551" s="2">
        <f t="shared" ca="1" si="64"/>
        <v>-51615</v>
      </c>
    </row>
    <row r="552" spans="1:10" x14ac:dyDescent="0.25">
      <c r="A552" s="8">
        <f t="array" aca="1" ref="A552:B552" ca="1">[2]!CorrelatedUniform($C$31:$D$32)</f>
        <v>0.21736848354339564</v>
      </c>
      <c r="B552" s="10">
        <f ca="1"/>
        <v>0.78330733932789742</v>
      </c>
      <c r="D552" s="3">
        <f ca="1">[2]!TriangularRnd(A552,$F$18,$G$18,$H$18)</f>
        <v>389.41201172960911</v>
      </c>
      <c r="E552" s="2">
        <f t="shared" ca="1" si="65"/>
        <v>539.1705906547046</v>
      </c>
      <c r="F552" s="2">
        <f t="shared" ca="1" si="68"/>
        <v>209959.5043722901</v>
      </c>
      <c r="G552" s="2">
        <f t="shared" ca="1" si="66"/>
        <v>116317.48316816984</v>
      </c>
      <c r="H552" s="2">
        <f ca="1">[2]!Uniform($T$19,$U$20)</f>
        <v>35231.082794305956</v>
      </c>
      <c r="I552" s="2">
        <f t="shared" ca="1" si="67"/>
        <v>151548.56596247578</v>
      </c>
      <c r="J552" s="2">
        <f t="shared" ref="J552:J615" ca="1" si="69">INT(F552-I552)</f>
        <v>58410</v>
      </c>
    </row>
    <row r="553" spans="1:10" x14ac:dyDescent="0.25">
      <c r="A553" s="8">
        <f t="array" aca="1" ref="A553:B553" ca="1">[2]!CorrelatedUniform($C$31:$D$32)</f>
        <v>0.33984267711639382</v>
      </c>
      <c r="B553" s="10">
        <f ca="1"/>
        <v>0.93829394733118987</v>
      </c>
      <c r="D553" s="3">
        <f ca="1">[2]!TriangularRnd(A553,$F$18,$G$18,$H$18)</f>
        <v>398.25866985922084</v>
      </c>
      <c r="E553" s="2">
        <f t="shared" ref="E553:E616" ca="1" si="70">_xlfn.NORM.INV(B553,$G$24,$G$24*$H$24)</f>
        <v>577.03042348226063</v>
      </c>
      <c r="F553" s="2">
        <f t="shared" ca="1" si="68"/>
        <v>229807.36892434803</v>
      </c>
      <c r="G553" s="2">
        <f t="shared" ref="G553:G616" ca="1" si="71">_xlfn.NORM.INV(RAND(),$S$19,$R$21)*D553</f>
        <v>176097.93734012736</v>
      </c>
      <c r="H553" s="2">
        <f ca="1">[2]!Uniform($T$19,$U$20)</f>
        <v>32146.61251429894</v>
      </c>
      <c r="I553" s="2">
        <f t="shared" ref="I553:I616" ca="1" si="72">G553+H553</f>
        <v>208244.5498544263</v>
      </c>
      <c r="J553" s="2">
        <f t="shared" ca="1" si="69"/>
        <v>21562</v>
      </c>
    </row>
    <row r="554" spans="1:10" x14ac:dyDescent="0.25">
      <c r="A554" s="8">
        <f t="array" aca="1" ref="A554:B554" ca="1">[2]!CorrelatedUniform($C$31:$D$32)</f>
        <v>0.30441927909851074</v>
      </c>
      <c r="B554" s="10">
        <f ca="1"/>
        <v>0.92731298985922395</v>
      </c>
      <c r="D554" s="3">
        <f ca="1">[2]!TriangularRnd(A554,$F$18,$G$18,$H$18)</f>
        <v>395.89277013380206</v>
      </c>
      <c r="E554" s="2">
        <f t="shared" ca="1" si="70"/>
        <v>572.80336423816891</v>
      </c>
      <c r="F554" s="2">
        <f t="shared" ref="F554:F617" ca="1" si="73">D554*E554</f>
        <v>226768.71061020991</v>
      </c>
      <c r="G554" s="2">
        <f t="shared" ca="1" si="71"/>
        <v>143997.67376791858</v>
      </c>
      <c r="H554" s="2">
        <f ca="1">[2]!Uniform($T$19,$U$20)</f>
        <v>34826.63971183059</v>
      </c>
      <c r="I554" s="2">
        <f t="shared" ca="1" si="72"/>
        <v>178824.31347974917</v>
      </c>
      <c r="J554" s="2">
        <f t="shared" ca="1" si="69"/>
        <v>47944</v>
      </c>
    </row>
    <row r="555" spans="1:10" x14ac:dyDescent="0.25">
      <c r="A555" s="8">
        <f t="array" aca="1" ref="A555:B555" ca="1">[2]!CorrelatedUniform($C$31:$D$32)</f>
        <v>0.90913772583007801</v>
      </c>
      <c r="B555" s="10">
        <f ca="1"/>
        <v>0.303824994479578</v>
      </c>
      <c r="D555" s="3">
        <f ca="1">[2]!TriangularRnd(A555,$F$18,$G$18,$H$18)</f>
        <v>438.41149151237607</v>
      </c>
      <c r="E555" s="2">
        <f t="shared" ca="1" si="70"/>
        <v>474.328458832401</v>
      </c>
      <c r="F555" s="2">
        <f t="shared" ca="1" si="73"/>
        <v>207951.04710347959</v>
      </c>
      <c r="G555" s="2">
        <f t="shared" ca="1" si="71"/>
        <v>61222.737480906748</v>
      </c>
      <c r="H555" s="2">
        <f ca="1">[2]!Uniform($T$19,$U$20)</f>
        <v>33593.610084911808</v>
      </c>
      <c r="I555" s="2">
        <f t="shared" ca="1" si="72"/>
        <v>94816.347565818549</v>
      </c>
      <c r="J555" s="2">
        <f t="shared" ca="1" si="69"/>
        <v>113134</v>
      </c>
    </row>
    <row r="556" spans="1:10" x14ac:dyDescent="0.25">
      <c r="A556" s="8">
        <f t="array" aca="1" ref="A556:B556" ca="1">[2]!CorrelatedUniform($C$31:$D$32)</f>
        <v>3.4657716751098563E-2</v>
      </c>
      <c r="B556" s="10">
        <f ca="1"/>
        <v>0.99954113196572691</v>
      </c>
      <c r="D556" s="3">
        <f ca="1">[2]!TriangularRnd(A556,$F$18,$G$18,$H$18)</f>
        <v>368.18727096091493</v>
      </c>
      <c r="E556" s="2">
        <f t="shared" ca="1" si="70"/>
        <v>665.73011274451892</v>
      </c>
      <c r="F556" s="2">
        <f t="shared" ca="1" si="73"/>
        <v>245113.35340790663</v>
      </c>
      <c r="G556" s="2">
        <f t="shared" ca="1" si="71"/>
        <v>157976.04897373039</v>
      </c>
      <c r="H556" s="2">
        <f ca="1">[2]!Uniform($T$19,$U$20)</f>
        <v>30303.622623094809</v>
      </c>
      <c r="I556" s="2">
        <f t="shared" ca="1" si="72"/>
        <v>188279.67159682518</v>
      </c>
      <c r="J556" s="2">
        <f t="shared" ca="1" si="69"/>
        <v>56833</v>
      </c>
    </row>
    <row r="557" spans="1:10" x14ac:dyDescent="0.25">
      <c r="A557" s="8">
        <f t="array" aca="1" ref="A557:B557" ca="1">[2]!CorrelatedUniform($C$31:$D$32)</f>
        <v>0.26641786098480225</v>
      </c>
      <c r="B557" s="10">
        <f ca="1"/>
        <v>0.91130981122940291</v>
      </c>
      <c r="D557" s="3">
        <f ca="1">[2]!TriangularRnd(A557,$F$18,$G$18,$H$18)</f>
        <v>393.19591427061061</v>
      </c>
      <c r="E557" s="2">
        <f t="shared" ca="1" si="70"/>
        <v>567.44324291445332</v>
      </c>
      <c r="F557" s="2">
        <f t="shared" ca="1" si="73"/>
        <v>223116.36469442866</v>
      </c>
      <c r="G557" s="2">
        <f t="shared" ca="1" si="71"/>
        <v>162874.21844739563</v>
      </c>
      <c r="H557" s="2">
        <f ca="1">[2]!Uniform($T$19,$U$20)</f>
        <v>38381.936777578441</v>
      </c>
      <c r="I557" s="2">
        <f t="shared" ca="1" si="72"/>
        <v>201256.15522497406</v>
      </c>
      <c r="J557" s="2">
        <f t="shared" ca="1" si="69"/>
        <v>21860</v>
      </c>
    </row>
    <row r="558" spans="1:10" x14ac:dyDescent="0.25">
      <c r="A558" s="8">
        <f t="array" aca="1" ref="A558:B558" ca="1">[2]!CorrelatedUniform($C$31:$D$32)</f>
        <v>0.68594694137573242</v>
      </c>
      <c r="B558" s="10">
        <f ca="1"/>
        <v>1.5698682438134229E-2</v>
      </c>
      <c r="D558" s="3">
        <f ca="1">[2]!TriangularRnd(A558,$F$18,$G$18,$H$18)</f>
        <v>418.78518218326298</v>
      </c>
      <c r="E558" s="2">
        <f t="shared" ca="1" si="70"/>
        <v>392.40000667336534</v>
      </c>
      <c r="F558" s="2">
        <f t="shared" ca="1" si="73"/>
        <v>164331.30828341891</v>
      </c>
      <c r="G558" s="2">
        <f t="shared" ca="1" si="71"/>
        <v>155747.71078930382</v>
      </c>
      <c r="H558" s="2">
        <f ca="1">[2]!Uniform($T$19,$U$20)</f>
        <v>40046.954851916751</v>
      </c>
      <c r="I558" s="2">
        <f t="shared" ca="1" si="72"/>
        <v>195794.66564122058</v>
      </c>
      <c r="J558" s="2">
        <f t="shared" ca="1" si="69"/>
        <v>-31464</v>
      </c>
    </row>
    <row r="559" spans="1:10" x14ac:dyDescent="0.25">
      <c r="A559" s="8">
        <f t="array" aca="1" ref="A559:B559" ca="1">[2]!CorrelatedUniform($C$31:$D$32)</f>
        <v>0.46850037574768078</v>
      </c>
      <c r="B559" s="10">
        <f ca="1"/>
        <v>0.12856064346036294</v>
      </c>
      <c r="D559" s="3">
        <f ca="1">[2]!TriangularRnd(A559,$F$18,$G$18,$H$18)</f>
        <v>405.95173586312171</v>
      </c>
      <c r="E559" s="2">
        <f t="shared" ca="1" si="70"/>
        <v>443.33892968640106</v>
      </c>
      <c r="F559" s="2">
        <f t="shared" ca="1" si="73"/>
        <v>179974.20808189298</v>
      </c>
      <c r="G559" s="2">
        <f t="shared" ca="1" si="71"/>
        <v>168223.28444203662</v>
      </c>
      <c r="H559" s="2">
        <f ca="1">[2]!Uniform($T$19,$U$20)</f>
        <v>25643.059358673741</v>
      </c>
      <c r="I559" s="2">
        <f t="shared" ca="1" si="72"/>
        <v>193866.34380071037</v>
      </c>
      <c r="J559" s="2">
        <f t="shared" ca="1" si="69"/>
        <v>-13893</v>
      </c>
    </row>
    <row r="560" spans="1:10" x14ac:dyDescent="0.25">
      <c r="A560" s="8">
        <f t="array" aca="1" ref="A560:B560" ca="1">[2]!CorrelatedUniform($C$31:$D$32)</f>
        <v>0.95306336879730225</v>
      </c>
      <c r="B560" s="10">
        <f ca="1"/>
        <v>0.73855433346726773</v>
      </c>
      <c r="D560" s="3">
        <f ca="1">[2]!TriangularRnd(A560,$F$18,$G$18,$H$18)</f>
        <v>444.83699847726433</v>
      </c>
      <c r="E560" s="2">
        <f t="shared" ca="1" si="70"/>
        <v>531.94474291862184</v>
      </c>
      <c r="F560" s="2">
        <f t="shared" ca="1" si="73"/>
        <v>236628.70279567974</v>
      </c>
      <c r="G560" s="2">
        <f t="shared" ca="1" si="71"/>
        <v>197865.82316594428</v>
      </c>
      <c r="H560" s="2">
        <f ca="1">[2]!Uniform($T$19,$U$20)</f>
        <v>30919.551531515492</v>
      </c>
      <c r="I560" s="2">
        <f t="shared" ca="1" si="72"/>
        <v>228785.37469745977</v>
      </c>
      <c r="J560" s="2">
        <f t="shared" ca="1" si="69"/>
        <v>7843</v>
      </c>
    </row>
    <row r="561" spans="1:10" x14ac:dyDescent="0.25">
      <c r="A561" s="8">
        <f t="array" aca="1" ref="A561:B561" ca="1">[2]!CorrelatedUniform($C$31:$D$32)</f>
        <v>0.75753605365753207</v>
      </c>
      <c r="B561" s="10">
        <f ca="1"/>
        <v>2.4031064973550783E-2</v>
      </c>
      <c r="D561" s="3">
        <f ca="1">[2]!TriangularRnd(A561,$F$18,$G$18,$H$18)</f>
        <v>423.93847429506127</v>
      </c>
      <c r="E561" s="2">
        <f t="shared" ca="1" si="70"/>
        <v>401.15906623536085</v>
      </c>
      <c r="F561" s="2">
        <f t="shared" ca="1" si="73"/>
        <v>170066.76248945031</v>
      </c>
      <c r="G561" s="2">
        <f t="shared" ca="1" si="71"/>
        <v>184271.19029023405</v>
      </c>
      <c r="H561" s="2">
        <f ca="1">[2]!Uniform($T$19,$U$20)</f>
        <v>32922.079811995565</v>
      </c>
      <c r="I561" s="2">
        <f t="shared" ca="1" si="72"/>
        <v>217193.27010222961</v>
      </c>
      <c r="J561" s="2">
        <f t="shared" ca="1" si="69"/>
        <v>-47127</v>
      </c>
    </row>
    <row r="562" spans="1:10" x14ac:dyDescent="0.25">
      <c r="A562" s="8">
        <f t="array" aca="1" ref="A562:B562" ca="1">[2]!CorrelatedUniform($C$31:$D$32)</f>
        <v>0.12279319763183606</v>
      </c>
      <c r="B562" s="10">
        <f ca="1"/>
        <v>0.93098815934552059</v>
      </c>
      <c r="D562" s="3">
        <f ca="1">[2]!TriangularRnd(A562,$F$18,$G$18,$H$18)</f>
        <v>380.63530485756763</v>
      </c>
      <c r="E562" s="2">
        <f t="shared" ca="1" si="70"/>
        <v>574.1595481939363</v>
      </c>
      <c r="F562" s="2">
        <f t="shared" ca="1" si="73"/>
        <v>218545.39466368224</v>
      </c>
      <c r="G562" s="2">
        <f t="shared" ca="1" si="71"/>
        <v>156266.92521464266</v>
      </c>
      <c r="H562" s="2">
        <f ca="1">[2]!Uniform($T$19,$U$20)</f>
        <v>26007.256244677246</v>
      </c>
      <c r="I562" s="2">
        <f t="shared" ca="1" si="72"/>
        <v>182274.18145931989</v>
      </c>
      <c r="J562" s="2">
        <f t="shared" ca="1" si="69"/>
        <v>36271</v>
      </c>
    </row>
    <row r="563" spans="1:10" x14ac:dyDescent="0.25">
      <c r="A563" s="8">
        <f t="array" aca="1" ref="A563:B563" ca="1">[2]!CorrelatedUniform($C$31:$D$32)</f>
        <v>0.3858684301376345</v>
      </c>
      <c r="B563" s="10">
        <f ca="1"/>
        <v>0.97828065115486906</v>
      </c>
      <c r="D563" s="3">
        <f ca="1">[2]!TriangularRnd(A563,$F$18,$G$18,$H$18)</f>
        <v>401.15541816693326</v>
      </c>
      <c r="E563" s="2">
        <f t="shared" ca="1" si="70"/>
        <v>600.97335297974189</v>
      </c>
      <c r="F563" s="2">
        <f t="shared" ca="1" si="73"/>
        <v>241083.71672177233</v>
      </c>
      <c r="G563" s="2">
        <f t="shared" ca="1" si="71"/>
        <v>153632.40156912035</v>
      </c>
      <c r="H563" s="2">
        <f ca="1">[2]!Uniform($T$19,$U$20)</f>
        <v>39444.554147606686</v>
      </c>
      <c r="I563" s="2">
        <f t="shared" ca="1" si="72"/>
        <v>193076.95571672704</v>
      </c>
      <c r="J563" s="2">
        <f t="shared" ca="1" si="69"/>
        <v>48006</v>
      </c>
    </row>
    <row r="564" spans="1:10" x14ac:dyDescent="0.25">
      <c r="A564" s="8">
        <f t="array" aca="1" ref="A564:B564" ca="1">[2]!CorrelatedUniform($C$31:$D$32)</f>
        <v>0.68680775165557861</v>
      </c>
      <c r="B564" s="10">
        <f ca="1"/>
        <v>0.64541517849505903</v>
      </c>
      <c r="D564" s="3">
        <f ca="1">[2]!TriangularRnd(A564,$F$18,$G$18,$H$18)</f>
        <v>418.84342761826969</v>
      </c>
      <c r="E564" s="2">
        <f t="shared" ca="1" si="70"/>
        <v>518.64857585072969</v>
      </c>
      <c r="F564" s="2">
        <f t="shared" ca="1" si="73"/>
        <v>217232.54723865376</v>
      </c>
      <c r="G564" s="2">
        <f t="shared" ca="1" si="71"/>
        <v>105965.82501574811</v>
      </c>
      <c r="H564" s="2">
        <f ca="1">[2]!Uniform($T$19,$U$20)</f>
        <v>28109.320939431142</v>
      </c>
      <c r="I564" s="2">
        <f t="shared" ca="1" si="72"/>
        <v>134075.14595517924</v>
      </c>
      <c r="J564" s="2">
        <f t="shared" ca="1" si="69"/>
        <v>83157</v>
      </c>
    </row>
    <row r="565" spans="1:10" x14ac:dyDescent="0.25">
      <c r="A565" s="8">
        <f t="array" aca="1" ref="A565:B565" ca="1">[2]!CorrelatedUniform($C$31:$D$32)</f>
        <v>0.16764450073242157</v>
      </c>
      <c r="B565" s="10">
        <f ca="1"/>
        <v>0.56387846785293805</v>
      </c>
      <c r="D565" s="3">
        <f ca="1">[2]!TriangularRnd(A565,$F$18,$G$18,$H$18)</f>
        <v>385.1086042982588</v>
      </c>
      <c r="E565" s="2">
        <f t="shared" ca="1" si="70"/>
        <v>508.04049902187955</v>
      </c>
      <c r="F565" s="2">
        <f t="shared" ca="1" si="73"/>
        <v>195650.76750530695</v>
      </c>
      <c r="G565" s="2">
        <f t="shared" ca="1" si="71"/>
        <v>100935.59080936186</v>
      </c>
      <c r="H565" s="2">
        <f ca="1">[2]!Uniform($T$19,$U$20)</f>
        <v>39326.828784104466</v>
      </c>
      <c r="I565" s="2">
        <f t="shared" ca="1" si="72"/>
        <v>140262.41959346633</v>
      </c>
      <c r="J565" s="2">
        <f t="shared" ca="1" si="69"/>
        <v>55388</v>
      </c>
    </row>
    <row r="566" spans="1:10" x14ac:dyDescent="0.25">
      <c r="A566" s="8">
        <f t="array" aca="1" ref="A566:B566" ca="1">[2]!CorrelatedUniform($C$31:$D$32)</f>
        <v>5.5884122848510638E-3</v>
      </c>
      <c r="B566" s="10">
        <f ca="1"/>
        <v>0.77657152134234986</v>
      </c>
      <c r="D566" s="3">
        <f ca="1">[2]!TriangularRnd(A566,$F$18,$G$18,$H$18)</f>
        <v>359.74395963723373</v>
      </c>
      <c r="E566" s="2">
        <f t="shared" ca="1" si="70"/>
        <v>538.03326905797485</v>
      </c>
      <c r="F566" s="2">
        <f t="shared" ca="1" si="73"/>
        <v>193554.21862748102</v>
      </c>
      <c r="G566" s="2">
        <f t="shared" ca="1" si="71"/>
        <v>157645.87561655263</v>
      </c>
      <c r="H566" s="2">
        <f ca="1">[2]!Uniform($T$19,$U$20)</f>
        <v>38109.854039140511</v>
      </c>
      <c r="I566" s="2">
        <f t="shared" ca="1" si="72"/>
        <v>195755.72965569314</v>
      </c>
      <c r="J566" s="2">
        <f t="shared" ca="1" si="69"/>
        <v>-2202</v>
      </c>
    </row>
    <row r="567" spans="1:10" x14ac:dyDescent="0.25">
      <c r="A567" s="8">
        <f t="array" aca="1" ref="A567:B567" ca="1">[2]!CorrelatedUniform($C$31:$D$32)</f>
        <v>0.32041585445404053</v>
      </c>
      <c r="B567" s="10">
        <f ca="1"/>
        <v>0.38794918581414362</v>
      </c>
      <c r="D567" s="3">
        <f ca="1">[2]!TriangularRnd(A567,$F$18,$G$18,$H$18)</f>
        <v>396.97732853226518</v>
      </c>
      <c r="E567" s="2">
        <f t="shared" ca="1" si="70"/>
        <v>485.7665910354209</v>
      </c>
      <c r="F567" s="2">
        <f t="shared" ca="1" si="73"/>
        <v>192838.32359946679</v>
      </c>
      <c r="G567" s="2">
        <f t="shared" ca="1" si="71"/>
        <v>130432.59886571366</v>
      </c>
      <c r="H567" s="2">
        <f ca="1">[2]!Uniform($T$19,$U$20)</f>
        <v>35316.138381888246</v>
      </c>
      <c r="I567" s="2">
        <f t="shared" ca="1" si="72"/>
        <v>165748.73724760191</v>
      </c>
      <c r="J567" s="2">
        <f t="shared" ca="1" si="69"/>
        <v>27089</v>
      </c>
    </row>
    <row r="568" spans="1:10" x14ac:dyDescent="0.25">
      <c r="A568" s="8">
        <f t="array" aca="1" ref="A568:B568" ca="1">[2]!CorrelatedUniform($C$31:$D$32)</f>
        <v>0.15273857116699224</v>
      </c>
      <c r="B568" s="10">
        <f ca="1"/>
        <v>0.72860542572130771</v>
      </c>
      <c r="D568" s="3">
        <f ca="1">[2]!TriangularRnd(A568,$F$18,$G$18,$H$18)</f>
        <v>383.69699358496473</v>
      </c>
      <c r="E568" s="2">
        <f t="shared" ca="1" si="70"/>
        <v>530.43003438362018</v>
      </c>
      <c r="F568" s="2">
        <f t="shared" ca="1" si="73"/>
        <v>203524.40950016453</v>
      </c>
      <c r="G568" s="2">
        <f t="shared" ca="1" si="71"/>
        <v>122933.71735901863</v>
      </c>
      <c r="H568" s="2">
        <f ca="1">[2]!Uniform($T$19,$U$20)</f>
        <v>30517.450864868057</v>
      </c>
      <c r="I568" s="2">
        <f t="shared" ca="1" si="72"/>
        <v>153451.16822388669</v>
      </c>
      <c r="J568" s="2">
        <f t="shared" ca="1" si="69"/>
        <v>50073</v>
      </c>
    </row>
    <row r="569" spans="1:10" x14ac:dyDescent="0.25">
      <c r="A569" s="8">
        <f t="array" aca="1" ref="A569:B569" ca="1">[2]!CorrelatedUniform($C$31:$D$32)</f>
        <v>0.84051263332366999</v>
      </c>
      <c r="B569" s="10">
        <f ca="1"/>
        <v>0.22744760514535386</v>
      </c>
      <c r="D569" s="3">
        <f ca="1">[2]!TriangularRnd(A569,$F$18,$G$18,$H$18)</f>
        <v>430.99016364375427</v>
      </c>
      <c r="E569" s="2">
        <f t="shared" ca="1" si="70"/>
        <v>462.63605367340119</v>
      </c>
      <c r="F569" s="2">
        <f t="shared" ca="1" si="73"/>
        <v>199391.58848019986</v>
      </c>
      <c r="G569" s="2">
        <f t="shared" ca="1" si="71"/>
        <v>185242.4986377483</v>
      </c>
      <c r="H569" s="2">
        <f ca="1">[2]!Uniform($T$19,$U$20)</f>
        <v>39672.889711263349</v>
      </c>
      <c r="I569" s="2">
        <f t="shared" ca="1" si="72"/>
        <v>224915.38834901166</v>
      </c>
      <c r="J569" s="2">
        <f t="shared" ca="1" si="69"/>
        <v>-25524</v>
      </c>
    </row>
    <row r="570" spans="1:10" x14ac:dyDescent="0.25">
      <c r="A570" s="8">
        <f t="array" aca="1" ref="A570:B570" ca="1">[2]!CorrelatedUniform($C$31:$D$32)</f>
        <v>0.39868628978729248</v>
      </c>
      <c r="B570" s="10">
        <f ca="1"/>
        <v>0.97872826646778188</v>
      </c>
      <c r="D570" s="3">
        <f ca="1">[2]!TriangularRnd(A570,$F$18,$G$18,$H$18)</f>
        <v>401.9309353778433</v>
      </c>
      <c r="E570" s="2">
        <f t="shared" ca="1" si="70"/>
        <v>601.40822239519844</v>
      </c>
      <c r="F570" s="2">
        <f t="shared" ca="1" si="73"/>
        <v>241724.56937122811</v>
      </c>
      <c r="G570" s="2">
        <f t="shared" ca="1" si="71"/>
        <v>165709.23549039016</v>
      </c>
      <c r="H570" s="2">
        <f ca="1">[2]!Uniform($T$19,$U$20)</f>
        <v>37345.225683578268</v>
      </c>
      <c r="I570" s="2">
        <f t="shared" ca="1" si="72"/>
        <v>203054.46117396842</v>
      </c>
      <c r="J570" s="2">
        <f t="shared" ca="1" si="69"/>
        <v>38670</v>
      </c>
    </row>
    <row r="571" spans="1:10" x14ac:dyDescent="0.25">
      <c r="A571" s="8">
        <f t="array" aca="1" ref="A571:B571" ca="1">[2]!CorrelatedUniform($C$31:$D$32)</f>
        <v>0.47111272811889676</v>
      </c>
      <c r="B571" s="10">
        <f ca="1"/>
        <v>0.93044887807223853</v>
      </c>
      <c r="D571" s="3">
        <f ca="1">[2]!TriangularRnd(A571,$F$18,$G$18,$H$18)</f>
        <v>406.09615698048606</v>
      </c>
      <c r="E571" s="2">
        <f t="shared" ca="1" si="70"/>
        <v>573.95712305437189</v>
      </c>
      <c r="F571" s="2">
        <f t="shared" ca="1" si="73"/>
        <v>233081.78194395636</v>
      </c>
      <c r="G571" s="2">
        <f t="shared" ca="1" si="71"/>
        <v>194667.40439921041</v>
      </c>
      <c r="H571" s="2">
        <f ca="1">[2]!Uniform($T$19,$U$20)</f>
        <v>25435.364753821646</v>
      </c>
      <c r="I571" s="2">
        <f t="shared" ca="1" si="72"/>
        <v>220102.76915303204</v>
      </c>
      <c r="J571" s="2">
        <f t="shared" ca="1" si="69"/>
        <v>12979</v>
      </c>
    </row>
    <row r="572" spans="1:10" x14ac:dyDescent="0.25">
      <c r="A572" s="8">
        <f t="array" aca="1" ref="A572:B572" ca="1">[2]!CorrelatedUniform($C$31:$D$32)</f>
        <v>0.18462204933166515</v>
      </c>
      <c r="B572" s="10">
        <f ca="1"/>
        <v>0.96309138025663554</v>
      </c>
      <c r="D572" s="3">
        <f ca="1">[2]!TriangularRnd(A572,$F$18,$G$18,$H$18)</f>
        <v>386.64194456866875</v>
      </c>
      <c r="E572" s="2">
        <f t="shared" ca="1" si="70"/>
        <v>589.38722475845793</v>
      </c>
      <c r="F572" s="2">
        <f t="shared" ca="1" si="73"/>
        <v>227881.8226845412</v>
      </c>
      <c r="G572" s="2">
        <f t="shared" ca="1" si="71"/>
        <v>150044.99036668579</v>
      </c>
      <c r="H572" s="2">
        <f ca="1">[2]!Uniform($T$19,$U$20)</f>
        <v>36625.406719126455</v>
      </c>
      <c r="I572" s="2">
        <f t="shared" ca="1" si="72"/>
        <v>186670.39708581223</v>
      </c>
      <c r="J572" s="2">
        <f t="shared" ca="1" si="69"/>
        <v>41211</v>
      </c>
    </row>
    <row r="573" spans="1:10" x14ac:dyDescent="0.25">
      <c r="A573" s="8">
        <f t="array" aca="1" ref="A573:B573" ca="1">[2]!CorrelatedUniform($C$31:$D$32)</f>
        <v>4.1352272033691406E-2</v>
      </c>
      <c r="B573" s="10">
        <f ca="1"/>
        <v>0.65552528575512004</v>
      </c>
      <c r="D573" s="3">
        <f ca="1">[2]!TriangularRnd(A573,$F$18,$G$18,$H$18)</f>
        <v>369.48978314847972</v>
      </c>
      <c r="E573" s="2">
        <f t="shared" ca="1" si="70"/>
        <v>520.01405896892425</v>
      </c>
      <c r="F573" s="2">
        <f t="shared" ca="1" si="73"/>
        <v>192139.88188258855</v>
      </c>
      <c r="G573" s="2">
        <f t="shared" ca="1" si="71"/>
        <v>133292.7030489255</v>
      </c>
      <c r="H573" s="2">
        <f ca="1">[2]!Uniform($T$19,$U$20)</f>
        <v>37785.014556353846</v>
      </c>
      <c r="I573" s="2">
        <f t="shared" ca="1" si="72"/>
        <v>171077.71760527935</v>
      </c>
      <c r="J573" s="2">
        <f t="shared" ca="1" si="69"/>
        <v>21062</v>
      </c>
    </row>
    <row r="574" spans="1:10" x14ac:dyDescent="0.25">
      <c r="A574" s="8">
        <f t="array" aca="1" ref="A574:B574" ca="1">[2]!CorrelatedUniform($C$31:$D$32)</f>
        <v>0.40114474296569835</v>
      </c>
      <c r="B574" s="10">
        <f ca="1"/>
        <v>0.47942451189942026</v>
      </c>
      <c r="D574" s="3">
        <f ca="1">[2]!TriangularRnd(A574,$F$18,$G$18,$H$18)</f>
        <v>402.07824678760153</v>
      </c>
      <c r="E574" s="2">
        <f t="shared" ca="1" si="70"/>
        <v>497.42010067838453</v>
      </c>
      <c r="F574" s="2">
        <f t="shared" ca="1" si="73"/>
        <v>200001.8019976771</v>
      </c>
      <c r="G574" s="2">
        <f t="shared" ca="1" si="71"/>
        <v>132539.43393705497</v>
      </c>
      <c r="H574" s="2">
        <f ca="1">[2]!Uniform($T$19,$U$20)</f>
        <v>38046.823181975284</v>
      </c>
      <c r="I574" s="2">
        <f t="shared" ca="1" si="72"/>
        <v>170586.25711903026</v>
      </c>
      <c r="J574" s="2">
        <f t="shared" ca="1" si="69"/>
        <v>29415</v>
      </c>
    </row>
    <row r="575" spans="1:10" x14ac:dyDescent="0.25">
      <c r="A575" s="8">
        <f t="array" aca="1" ref="A575:B575" ca="1">[2]!CorrelatedUniform($C$31:$D$32)</f>
        <v>2.7509331703186091E-2</v>
      </c>
      <c r="B575" s="10">
        <f ca="1"/>
        <v>0.12528772241669039</v>
      </c>
      <c r="D575" s="3">
        <f ca="1">[2]!TriangularRnd(A575,$F$18,$G$18,$H$18)</f>
        <v>366.64832903126376</v>
      </c>
      <c r="E575" s="2">
        <f t="shared" ca="1" si="70"/>
        <v>442.5523601093351</v>
      </c>
      <c r="F575" s="2">
        <f t="shared" ca="1" si="73"/>
        <v>162261.08334292981</v>
      </c>
      <c r="G575" s="2">
        <f t="shared" ca="1" si="71"/>
        <v>125296.46812761889</v>
      </c>
      <c r="H575" s="2">
        <f ca="1">[2]!Uniform($T$19,$U$20)</f>
        <v>37111.080446937573</v>
      </c>
      <c r="I575" s="2">
        <f t="shared" ca="1" si="72"/>
        <v>162407.54857455648</v>
      </c>
      <c r="J575" s="2">
        <f t="shared" ca="1" si="69"/>
        <v>-147</v>
      </c>
    </row>
    <row r="576" spans="1:10" x14ac:dyDescent="0.25">
      <c r="A576" s="8">
        <f t="array" aca="1" ref="A576:B576" ca="1">[2]!CorrelatedUniform($C$31:$D$32)</f>
        <v>0.23191595077514657</v>
      </c>
      <c r="B576" s="10">
        <f ca="1"/>
        <v>0.81280697099004351</v>
      </c>
      <c r="D576" s="3">
        <f ca="1">[2]!TriangularRnd(A576,$F$18,$G$18,$H$18)</f>
        <v>390.57521789436203</v>
      </c>
      <c r="E576" s="2">
        <f t="shared" ca="1" si="70"/>
        <v>544.41438093233455</v>
      </c>
      <c r="F576" s="2">
        <f t="shared" ca="1" si="73"/>
        <v>212634.76545747078</v>
      </c>
      <c r="G576" s="2">
        <f t="shared" ca="1" si="71"/>
        <v>122072.29306739029</v>
      </c>
      <c r="H576" s="2">
        <f ca="1">[2]!Uniform($T$19,$U$20)</f>
        <v>37992.736860724726</v>
      </c>
      <c r="I576" s="2">
        <f t="shared" ca="1" si="72"/>
        <v>160065.02992811502</v>
      </c>
      <c r="J576" s="2">
        <f t="shared" ca="1" si="69"/>
        <v>52569</v>
      </c>
    </row>
    <row r="577" spans="1:10" x14ac:dyDescent="0.25">
      <c r="A577" s="8">
        <f t="array" aca="1" ref="A577:B577" ca="1">[2]!CorrelatedUniform($C$31:$D$32)</f>
        <v>0.5401730537414553</v>
      </c>
      <c r="B577" s="10">
        <f ca="1"/>
        <v>0.15198579141376586</v>
      </c>
      <c r="D577" s="3">
        <f ca="1">[2]!TriangularRnd(A577,$F$18,$G$18,$H$18)</f>
        <v>409.86511038533041</v>
      </c>
      <c r="E577" s="2">
        <f t="shared" ca="1" si="70"/>
        <v>448.6023123798314</v>
      </c>
      <c r="F577" s="2">
        <f t="shared" ca="1" si="73"/>
        <v>183866.43628267408</v>
      </c>
      <c r="G577" s="2">
        <f t="shared" ca="1" si="71"/>
        <v>131601.54612683802</v>
      </c>
      <c r="H577" s="2">
        <f ca="1">[2]!Uniform($T$19,$U$20)</f>
        <v>32472.352833609664</v>
      </c>
      <c r="I577" s="2">
        <f t="shared" ca="1" si="72"/>
        <v>164073.8989604477</v>
      </c>
      <c r="J577" s="2">
        <f t="shared" ca="1" si="69"/>
        <v>19792</v>
      </c>
    </row>
    <row r="578" spans="1:10" x14ac:dyDescent="0.25">
      <c r="A578" s="8">
        <f t="array" aca="1" ref="A578:B578" ca="1">[2]!CorrelatedUniform($C$31:$D$32)</f>
        <v>0.67599225044250477</v>
      </c>
      <c r="B578" s="10">
        <f ca="1"/>
        <v>0.85223318195485231</v>
      </c>
      <c r="D578" s="3">
        <f ca="1">[2]!TriangularRnd(A578,$F$18,$G$18,$H$18)</f>
        <v>418.11732589802307</v>
      </c>
      <c r="E578" s="2">
        <f t="shared" ca="1" si="70"/>
        <v>552.30296701404779</v>
      </c>
      <c r="F578" s="2">
        <f t="shared" ca="1" si="73"/>
        <v>230927.4396534577</v>
      </c>
      <c r="G578" s="2">
        <f t="shared" ca="1" si="71"/>
        <v>156093.02657793445</v>
      </c>
      <c r="H578" s="2">
        <f ca="1">[2]!Uniform($T$19,$U$20)</f>
        <v>39701.820052146912</v>
      </c>
      <c r="I578" s="2">
        <f t="shared" ca="1" si="72"/>
        <v>195794.84663008136</v>
      </c>
      <c r="J578" s="2">
        <f t="shared" ca="1" si="69"/>
        <v>35132</v>
      </c>
    </row>
    <row r="579" spans="1:10" x14ac:dyDescent="0.25">
      <c r="A579" s="8">
        <f t="array" aca="1" ref="A579:B579" ca="1">[2]!CorrelatedUniform($C$31:$D$32)</f>
        <v>0.35795450210571256</v>
      </c>
      <c r="B579" s="10">
        <f ca="1"/>
        <v>0.33108709642417861</v>
      </c>
      <c r="D579" s="3">
        <f ca="1">[2]!TriangularRnd(A579,$F$18,$G$18,$H$18)</f>
        <v>399.42067285304137</v>
      </c>
      <c r="E579" s="2">
        <f t="shared" ca="1" si="70"/>
        <v>478.15433270906834</v>
      </c>
      <c r="F579" s="2">
        <f t="shared" ca="1" si="73"/>
        <v>190984.72529825309</v>
      </c>
      <c r="G579" s="2">
        <f t="shared" ca="1" si="71"/>
        <v>97429.552339201226</v>
      </c>
      <c r="H579" s="2">
        <f ca="1">[2]!Uniform($T$19,$U$20)</f>
        <v>36000.68863296169</v>
      </c>
      <c r="I579" s="2">
        <f t="shared" ca="1" si="72"/>
        <v>133430.24097216292</v>
      </c>
      <c r="J579" s="2">
        <f t="shared" ca="1" si="69"/>
        <v>57554</v>
      </c>
    </row>
    <row r="580" spans="1:10" x14ac:dyDescent="0.25">
      <c r="A580" s="8">
        <f t="array" aca="1" ref="A580:B580" ca="1">[2]!CorrelatedUniform($C$31:$D$32)</f>
        <v>0.40936529636383068</v>
      </c>
      <c r="B580" s="10">
        <f ca="1"/>
        <v>0.33873479134771045</v>
      </c>
      <c r="D580" s="3">
        <f ca="1">[2]!TriangularRnd(A580,$F$18,$G$18,$H$18)</f>
        <v>402.56757527119333</v>
      </c>
      <c r="E580" s="2">
        <f t="shared" ca="1" si="70"/>
        <v>479.2040709702423</v>
      </c>
      <c r="F580" s="2">
        <f t="shared" ca="1" si="73"/>
        <v>192912.02091057529</v>
      </c>
      <c r="G580" s="2">
        <f t="shared" ca="1" si="71"/>
        <v>99657.839905196728</v>
      </c>
      <c r="H580" s="2">
        <f ca="1">[2]!Uniform($T$19,$U$20)</f>
        <v>35648.277290038968</v>
      </c>
      <c r="I580" s="2">
        <f t="shared" ca="1" si="72"/>
        <v>135306.11719523568</v>
      </c>
      <c r="J580" s="2">
        <f t="shared" ca="1" si="69"/>
        <v>57605</v>
      </c>
    </row>
    <row r="581" spans="1:10" x14ac:dyDescent="0.25">
      <c r="A581" s="8">
        <f t="array" aca="1" ref="A581:B581" ca="1">[2]!CorrelatedUniform($C$31:$D$32)</f>
        <v>0.39112770557403587</v>
      </c>
      <c r="B581" s="10">
        <f ca="1"/>
        <v>0.55765309964717369</v>
      </c>
      <c r="D581" s="3">
        <f ca="1">[2]!TriangularRnd(A581,$F$18,$G$18,$H$18)</f>
        <v>401.47515452978604</v>
      </c>
      <c r="E581" s="2">
        <f t="shared" ca="1" si="70"/>
        <v>507.25108107856494</v>
      </c>
      <c r="F581" s="2">
        <f t="shared" ca="1" si="73"/>
        <v>203648.70616141788</v>
      </c>
      <c r="G581" s="2">
        <f t="shared" ca="1" si="71"/>
        <v>140697.81647118065</v>
      </c>
      <c r="H581" s="2">
        <f ca="1">[2]!Uniform($T$19,$U$20)</f>
        <v>32154.054050237643</v>
      </c>
      <c r="I581" s="2">
        <f t="shared" ca="1" si="72"/>
        <v>172851.87052141828</v>
      </c>
      <c r="J581" s="2">
        <f t="shared" ca="1" si="69"/>
        <v>30796</v>
      </c>
    </row>
    <row r="582" spans="1:10" x14ac:dyDescent="0.25">
      <c r="A582" s="8">
        <f t="array" aca="1" ref="A582:B582" ca="1">[2]!CorrelatedUniform($C$31:$D$32)</f>
        <v>0.17467021942138675</v>
      </c>
      <c r="B582" s="10">
        <f ca="1"/>
        <v>0.5306350598457461</v>
      </c>
      <c r="D582" s="3">
        <f ca="1">[2]!TriangularRnd(A582,$F$18,$G$18,$H$18)</f>
        <v>385.75214185450943</v>
      </c>
      <c r="E582" s="2">
        <f t="shared" ca="1" si="70"/>
        <v>503.84331667167481</v>
      </c>
      <c r="F582" s="2">
        <f t="shared" ca="1" si="73"/>
        <v>194358.63856517841</v>
      </c>
      <c r="G582" s="2">
        <f t="shared" ca="1" si="71"/>
        <v>202877.91395128961</v>
      </c>
      <c r="H582" s="2">
        <f ca="1">[2]!Uniform($T$19,$U$20)</f>
        <v>30342.729526315652</v>
      </c>
      <c r="I582" s="2">
        <f t="shared" ca="1" si="72"/>
        <v>233220.64347760525</v>
      </c>
      <c r="J582" s="2">
        <f t="shared" ca="1" si="69"/>
        <v>-38863</v>
      </c>
    </row>
    <row r="583" spans="1:10" x14ac:dyDescent="0.25">
      <c r="A583" s="8">
        <f t="array" aca="1" ref="A583:B583" ca="1">[2]!CorrelatedUniform($C$31:$D$32)</f>
        <v>0.28874719142913802</v>
      </c>
      <c r="B583" s="10">
        <f ca="1"/>
        <v>0.51840154317308729</v>
      </c>
      <c r="D583" s="3">
        <f ca="1">[2]!TriangularRnd(A583,$F$18,$G$18,$H$18)</f>
        <v>394.80221025044227</v>
      </c>
      <c r="E583" s="2">
        <f t="shared" ca="1" si="70"/>
        <v>502.30710983815277</v>
      </c>
      <c r="F583" s="2">
        <f t="shared" ca="1" si="73"/>
        <v>198311.95718861438</v>
      </c>
      <c r="G583" s="2">
        <f t="shared" ca="1" si="71"/>
        <v>100459.46277753871</v>
      </c>
      <c r="H583" s="2">
        <f ca="1">[2]!Uniform($T$19,$U$20)</f>
        <v>27856.187080497923</v>
      </c>
      <c r="I583" s="2">
        <f t="shared" ca="1" si="72"/>
        <v>128315.64985803663</v>
      </c>
      <c r="J583" s="2">
        <f t="shared" ca="1" si="69"/>
        <v>69996</v>
      </c>
    </row>
    <row r="584" spans="1:10" x14ac:dyDescent="0.25">
      <c r="A584" s="8">
        <f t="array" aca="1" ref="A584:B584" ca="1">[2]!CorrelatedUniform($C$31:$D$32)</f>
        <v>0.38247084617614713</v>
      </c>
      <c r="B584" s="10">
        <f ca="1"/>
        <v>0.8462499498454723</v>
      </c>
      <c r="D584" s="3">
        <f ca="1">[2]!TriangularRnd(A584,$F$18,$G$18,$H$18)</f>
        <v>400.94770319618954</v>
      </c>
      <c r="E584" s="2">
        <f t="shared" ca="1" si="70"/>
        <v>551.02408116447191</v>
      </c>
      <c r="F584" s="2">
        <f t="shared" ca="1" si="73"/>
        <v>220931.83974868574</v>
      </c>
      <c r="G584" s="2">
        <f t="shared" ca="1" si="71"/>
        <v>133155.06459259609</v>
      </c>
      <c r="H584" s="2">
        <f ca="1">[2]!Uniform($T$19,$U$20)</f>
        <v>37089.214687671818</v>
      </c>
      <c r="I584" s="2">
        <f t="shared" ca="1" si="72"/>
        <v>170244.27928026789</v>
      </c>
      <c r="J584" s="2">
        <f t="shared" ca="1" si="69"/>
        <v>50687</v>
      </c>
    </row>
    <row r="585" spans="1:10" x14ac:dyDescent="0.25">
      <c r="A585" s="8">
        <f t="array" aca="1" ref="A585:B585" ca="1">[2]!CorrelatedUniform($C$31:$D$32)</f>
        <v>8.257985115051273E-3</v>
      </c>
      <c r="B585" s="10">
        <f ca="1"/>
        <v>0.98967733387907875</v>
      </c>
      <c r="D585" s="3">
        <f ca="1">[2]!TriangularRnd(A585,$F$18,$G$18,$H$18)</f>
        <v>360.9654585354217</v>
      </c>
      <c r="E585" s="2">
        <f t="shared" ca="1" si="70"/>
        <v>615.72041846082709</v>
      </c>
      <c r="F585" s="2">
        <f t="shared" ca="1" si="73"/>
        <v>222253.80317933418</v>
      </c>
      <c r="G585" s="2">
        <f t="shared" ca="1" si="71"/>
        <v>143941.68674618081</v>
      </c>
      <c r="H585" s="2">
        <f ca="1">[2]!Uniform($T$19,$U$20)</f>
        <v>33278.275150050089</v>
      </c>
      <c r="I585" s="2">
        <f t="shared" ca="1" si="72"/>
        <v>177219.9618962309</v>
      </c>
      <c r="J585" s="2">
        <f t="shared" ca="1" si="69"/>
        <v>45033</v>
      </c>
    </row>
    <row r="586" spans="1:10" x14ac:dyDescent="0.25">
      <c r="A586" s="8">
        <f t="array" aca="1" ref="A586:B586" ca="1">[2]!CorrelatedUniform($C$31:$D$32)</f>
        <v>0.28793358802795421</v>
      </c>
      <c r="B586" s="10">
        <f ca="1"/>
        <v>0.31988474012814594</v>
      </c>
      <c r="D586" s="3">
        <f ca="1">[2]!TriangularRnd(A586,$F$18,$G$18,$H$18)</f>
        <v>394.74479620065176</v>
      </c>
      <c r="E586" s="2">
        <f t="shared" ca="1" si="70"/>
        <v>476.59894356880034</v>
      </c>
      <c r="F586" s="2">
        <f t="shared" ca="1" si="73"/>
        <v>188134.95284851201</v>
      </c>
      <c r="G586" s="2">
        <f t="shared" ca="1" si="71"/>
        <v>41168.575322849647</v>
      </c>
      <c r="H586" s="2">
        <f ca="1">[2]!Uniform($T$19,$U$20)</f>
        <v>44421.365226682567</v>
      </c>
      <c r="I586" s="2">
        <f t="shared" ca="1" si="72"/>
        <v>85589.940549532213</v>
      </c>
      <c r="J586" s="2">
        <f t="shared" ca="1" si="69"/>
        <v>102545</v>
      </c>
    </row>
    <row r="587" spans="1:10" x14ac:dyDescent="0.25">
      <c r="A587" s="8">
        <f t="array" aca="1" ref="A587:B587" ca="1">[2]!CorrelatedUniform($C$31:$D$32)</f>
        <v>1.3046741485595726E-2</v>
      </c>
      <c r="B587" s="10">
        <f ca="1"/>
        <v>0.95074308643498961</v>
      </c>
      <c r="D587" s="3">
        <f ca="1">[2]!TriangularRnd(A587,$F$18,$G$18,$H$18)</f>
        <v>362.73497273088213</v>
      </c>
      <c r="E587" s="2">
        <f t="shared" ca="1" si="70"/>
        <v>582.60508336724206</v>
      </c>
      <c r="F587" s="2">
        <f t="shared" ca="1" si="73"/>
        <v>211331.23902808985</v>
      </c>
      <c r="G587" s="2">
        <f t="shared" ca="1" si="71"/>
        <v>61583.313562689589</v>
      </c>
      <c r="H587" s="2">
        <f ca="1">[2]!Uniform($T$19,$U$20)</f>
        <v>43030.721724880146</v>
      </c>
      <c r="I587" s="2">
        <f t="shared" ca="1" si="72"/>
        <v>104614.03528756974</v>
      </c>
      <c r="J587" s="2">
        <f t="shared" ca="1" si="69"/>
        <v>106717</v>
      </c>
    </row>
    <row r="588" spans="1:10" x14ac:dyDescent="0.25">
      <c r="A588" s="8">
        <f t="array" aca="1" ref="A588:B588" ca="1">[2]!CorrelatedUniform($C$31:$D$32)</f>
        <v>0.45423710346221946</v>
      </c>
      <c r="B588" s="10">
        <f ca="1"/>
        <v>0.15596139218553015</v>
      </c>
      <c r="D588" s="3">
        <f ca="1">[2]!TriangularRnd(A588,$F$18,$G$18,$H$18)</f>
        <v>405.15600514956657</v>
      </c>
      <c r="E588" s="2">
        <f t="shared" ca="1" si="70"/>
        <v>449.44021614056874</v>
      </c>
      <c r="F588" s="2">
        <f t="shared" ca="1" si="73"/>
        <v>182093.40252507059</v>
      </c>
      <c r="G588" s="2">
        <f t="shared" ca="1" si="71"/>
        <v>131350.8548486614</v>
      </c>
      <c r="H588" s="2">
        <f ca="1">[2]!Uniform($T$19,$U$20)</f>
        <v>37153.92437654097</v>
      </c>
      <c r="I588" s="2">
        <f t="shared" ca="1" si="72"/>
        <v>168504.77922520236</v>
      </c>
      <c r="J588" s="2">
        <f t="shared" ca="1" si="69"/>
        <v>13588</v>
      </c>
    </row>
    <row r="589" spans="1:10" x14ac:dyDescent="0.25">
      <c r="A589" s="8">
        <f t="array" aca="1" ref="A589:B589" ca="1">[2]!CorrelatedUniform($C$31:$D$32)</f>
        <v>0.92147624492645264</v>
      </c>
      <c r="B589" s="10">
        <f ca="1"/>
        <v>0.22020956005995684</v>
      </c>
      <c r="D589" s="3">
        <f ca="1">[2]!TriangularRnd(A589,$F$18,$G$18,$H$18)</f>
        <v>440.01912085161325</v>
      </c>
      <c r="E589" s="2">
        <f t="shared" ca="1" si="70"/>
        <v>461.42571709769544</v>
      </c>
      <c r="F589" s="2">
        <f t="shared" ca="1" si="73"/>
        <v>203036.13837565316</v>
      </c>
      <c r="G589" s="2">
        <f t="shared" ca="1" si="71"/>
        <v>204630.36448569791</v>
      </c>
      <c r="H589" s="2">
        <f ca="1">[2]!Uniform($T$19,$U$20)</f>
        <v>28552.704728014625</v>
      </c>
      <c r="I589" s="2">
        <f t="shared" ca="1" si="72"/>
        <v>233183.06921371253</v>
      </c>
      <c r="J589" s="2">
        <f t="shared" ca="1" si="69"/>
        <v>-30147</v>
      </c>
    </row>
    <row r="590" spans="1:10" x14ac:dyDescent="0.25">
      <c r="A590" s="8">
        <f t="array" aca="1" ref="A590:B590" ca="1">[2]!CorrelatedUniform($C$31:$D$32)</f>
        <v>0.42469012737274137</v>
      </c>
      <c r="B590" s="10">
        <f ca="1"/>
        <v>4.202472959454407E-2</v>
      </c>
      <c r="D590" s="3">
        <f ca="1">[2]!TriangularRnd(A590,$F$18,$G$18,$H$18)</f>
        <v>403.46684427580453</v>
      </c>
      <c r="E590" s="2">
        <f t="shared" ca="1" si="70"/>
        <v>413.6170725500358</v>
      </c>
      <c r="F590" s="2">
        <f t="shared" ca="1" si="73"/>
        <v>166880.77500035943</v>
      </c>
      <c r="G590" s="2">
        <f t="shared" ca="1" si="71"/>
        <v>141696.30344690784</v>
      </c>
      <c r="H590" s="2">
        <f ca="1">[2]!Uniform($T$19,$U$20)</f>
        <v>28360.037714268397</v>
      </c>
      <c r="I590" s="2">
        <f t="shared" ca="1" si="72"/>
        <v>170056.34116117624</v>
      </c>
      <c r="J590" s="2">
        <f t="shared" ca="1" si="69"/>
        <v>-3176</v>
      </c>
    </row>
    <row r="591" spans="1:10" x14ac:dyDescent="0.25">
      <c r="A591" s="8">
        <f t="array" aca="1" ref="A591:B591" ca="1">[2]!CorrelatedUniform($C$31:$D$32)</f>
        <v>0.15507626533508229</v>
      </c>
      <c r="B591" s="10">
        <f ca="1"/>
        <v>0.78267905745016619</v>
      </c>
      <c r="D591" s="3">
        <f ca="1">[2]!TriangularRnd(A591,$F$18,$G$18,$H$18)</f>
        <v>383.92279107325066</v>
      </c>
      <c r="E591" s="2">
        <f t="shared" ca="1" si="70"/>
        <v>539.06365523364809</v>
      </c>
      <c r="F591" s="2">
        <f t="shared" ca="1" si="73"/>
        <v>206958.8230834507</v>
      </c>
      <c r="G591" s="2">
        <f t="shared" ca="1" si="71"/>
        <v>167978.49785553486</v>
      </c>
      <c r="H591" s="2">
        <f ca="1">[2]!Uniform($T$19,$U$20)</f>
        <v>43197.139229430708</v>
      </c>
      <c r="I591" s="2">
        <f t="shared" ca="1" si="72"/>
        <v>211175.63708496557</v>
      </c>
      <c r="J591" s="2">
        <f t="shared" ca="1" si="69"/>
        <v>-4217</v>
      </c>
    </row>
    <row r="592" spans="1:10" x14ac:dyDescent="0.25">
      <c r="A592" s="8">
        <f t="array" aca="1" ref="A592:B592" ca="1">[2]!CorrelatedUniform($C$31:$D$32)</f>
        <v>0.66346621513366721</v>
      </c>
      <c r="B592" s="10">
        <f ca="1"/>
        <v>0.53402826160939032</v>
      </c>
      <c r="D592" s="3">
        <f ca="1">[2]!TriangularRnd(A592,$F$18,$G$18,$H$18)</f>
        <v>417.29137135348418</v>
      </c>
      <c r="E592" s="2">
        <f t="shared" ca="1" si="70"/>
        <v>504.26999474093026</v>
      </c>
      <c r="F592" s="2">
        <f t="shared" ca="1" si="73"/>
        <v>210427.51763785703</v>
      </c>
      <c r="G592" s="2">
        <f t="shared" ca="1" si="71"/>
        <v>151161.1824004089</v>
      </c>
      <c r="H592" s="2">
        <f ca="1">[2]!Uniform($T$19,$U$20)</f>
        <v>38666.079645631216</v>
      </c>
      <c r="I592" s="2">
        <f t="shared" ca="1" si="72"/>
        <v>189827.26204604012</v>
      </c>
      <c r="J592" s="2">
        <f t="shared" ca="1" si="69"/>
        <v>20600</v>
      </c>
    </row>
    <row r="593" spans="1:10" x14ac:dyDescent="0.25">
      <c r="A593" s="8">
        <f t="array" aca="1" ref="A593:B593" ca="1">[2]!CorrelatedUniform($C$31:$D$32)</f>
        <v>0.6438685655593871</v>
      </c>
      <c r="B593" s="10">
        <f ca="1"/>
        <v>0.50551872136020748</v>
      </c>
      <c r="D593" s="3">
        <f ca="1">[2]!TriangularRnd(A593,$F$18,$G$18,$H$18)</f>
        <v>416.02937289800593</v>
      </c>
      <c r="E593" s="2">
        <f t="shared" ca="1" si="70"/>
        <v>500.69169121146416</v>
      </c>
      <c r="F593" s="2">
        <f t="shared" ca="1" si="73"/>
        <v>208302.45030994745</v>
      </c>
      <c r="G593" s="2">
        <f t="shared" ca="1" si="71"/>
        <v>116016.97355052002</v>
      </c>
      <c r="H593" s="2">
        <f ca="1">[2]!Uniform($T$19,$U$20)</f>
        <v>30861.529469943249</v>
      </c>
      <c r="I593" s="2">
        <f t="shared" ca="1" si="72"/>
        <v>146878.50302046328</v>
      </c>
      <c r="J593" s="2">
        <f t="shared" ca="1" si="69"/>
        <v>61423</v>
      </c>
    </row>
    <row r="594" spans="1:10" x14ac:dyDescent="0.25">
      <c r="A594" s="8">
        <f t="array" aca="1" ref="A594:B594" ca="1">[2]!CorrelatedUniform($C$31:$D$32)</f>
        <v>0.55761623382568359</v>
      </c>
      <c r="B594" s="10">
        <f ca="1"/>
        <v>0.26482662529585155</v>
      </c>
      <c r="D594" s="3">
        <f ca="1">[2]!TriangularRnd(A594,$F$18,$G$18,$H$18)</f>
        <v>410.84926883683357</v>
      </c>
      <c r="E594" s="2">
        <f t="shared" ca="1" si="70"/>
        <v>468.57322897451138</v>
      </c>
      <c r="F594" s="2">
        <f t="shared" ca="1" si="73"/>
        <v>192512.9685206922</v>
      </c>
      <c r="G594" s="2">
        <f t="shared" ca="1" si="71"/>
        <v>163155.1163885014</v>
      </c>
      <c r="H594" s="2">
        <f ca="1">[2]!Uniform($T$19,$U$20)</f>
        <v>32743.664802829146</v>
      </c>
      <c r="I594" s="2">
        <f t="shared" ca="1" si="72"/>
        <v>195898.78119133055</v>
      </c>
      <c r="J594" s="2">
        <f t="shared" ca="1" si="69"/>
        <v>-3386</v>
      </c>
    </row>
    <row r="595" spans="1:10" x14ac:dyDescent="0.25">
      <c r="A595" s="8">
        <f t="array" aca="1" ref="A595:B595" ca="1">[2]!CorrelatedUniform($C$31:$D$32)</f>
        <v>0.86524391174316428</v>
      </c>
      <c r="B595" s="10">
        <f ca="1"/>
        <v>0.26867837552904561</v>
      </c>
      <c r="D595" s="3">
        <f ca="1">[2]!TriangularRnd(A595,$F$18,$G$18,$H$18)</f>
        <v>433.43556835726952</v>
      </c>
      <c r="E595" s="2">
        <f t="shared" ca="1" si="70"/>
        <v>469.15924955288125</v>
      </c>
      <c r="F595" s="2">
        <f t="shared" ca="1" si="73"/>
        <v>203350.30598002314</v>
      </c>
      <c r="G595" s="2">
        <f t="shared" ca="1" si="71"/>
        <v>164034.94584521014</v>
      </c>
      <c r="H595" s="2">
        <f ca="1">[2]!Uniform($T$19,$U$20)</f>
        <v>43659.016661949252</v>
      </c>
      <c r="I595" s="2">
        <f t="shared" ca="1" si="72"/>
        <v>207693.96250715939</v>
      </c>
      <c r="J595" s="2">
        <f t="shared" ca="1" si="69"/>
        <v>-4344</v>
      </c>
    </row>
    <row r="596" spans="1:10" x14ac:dyDescent="0.25">
      <c r="A596" s="8">
        <f t="array" aca="1" ref="A596:B596" ca="1">[2]!CorrelatedUniform($C$31:$D$32)</f>
        <v>0.87527608871459961</v>
      </c>
      <c r="B596" s="10">
        <f ca="1"/>
        <v>0.42862736902783982</v>
      </c>
      <c r="D596" s="3">
        <f ca="1">[2]!TriangularRnd(A596,$F$18,$G$18,$H$18)</f>
        <v>434.49116376033686</v>
      </c>
      <c r="E596" s="2">
        <f t="shared" ca="1" si="70"/>
        <v>491.00650703609051</v>
      </c>
      <c r="F596" s="2">
        <f t="shared" ca="1" si="73"/>
        <v>213337.98865600899</v>
      </c>
      <c r="G596" s="2">
        <f t="shared" ca="1" si="71"/>
        <v>99172.704978407302</v>
      </c>
      <c r="H596" s="2">
        <f ca="1">[2]!Uniform($T$19,$U$20)</f>
        <v>36889.898585089599</v>
      </c>
      <c r="I596" s="2">
        <f t="shared" ca="1" si="72"/>
        <v>136062.6035634969</v>
      </c>
      <c r="J596" s="2">
        <f t="shared" ca="1" si="69"/>
        <v>77275</v>
      </c>
    </row>
    <row r="597" spans="1:10" x14ac:dyDescent="0.25">
      <c r="A597" s="8">
        <f t="array" aca="1" ref="A597:B597" ca="1">[2]!CorrelatedUniform($C$31:$D$32)</f>
        <v>0.77560520172119152</v>
      </c>
      <c r="B597" s="10">
        <f ca="1"/>
        <v>0.93931842600204485</v>
      </c>
      <c r="D597" s="3">
        <f ca="1">[2]!TriangularRnd(A597,$F$18,$G$18,$H$18)</f>
        <v>425.35589688555507</v>
      </c>
      <c r="E597" s="2">
        <f t="shared" ca="1" si="70"/>
        <v>577.45386313402719</v>
      </c>
      <c r="F597" s="2">
        <f t="shared" ca="1" si="73"/>
        <v>245623.4058634027</v>
      </c>
      <c r="G597" s="2">
        <f t="shared" ca="1" si="71"/>
        <v>149608.22933569984</v>
      </c>
      <c r="H597" s="2">
        <f ca="1">[2]!Uniform($T$19,$U$20)</f>
        <v>39763.547827602211</v>
      </c>
      <c r="I597" s="2">
        <f t="shared" ca="1" si="72"/>
        <v>189371.77716330206</v>
      </c>
      <c r="J597" s="2">
        <f t="shared" ca="1" si="69"/>
        <v>56251</v>
      </c>
    </row>
    <row r="598" spans="1:10" x14ac:dyDescent="0.25">
      <c r="A598" s="8">
        <f t="array" aca="1" ref="A598:B598" ca="1">[2]!CorrelatedUniform($C$31:$D$32)</f>
        <v>0.98848879337310791</v>
      </c>
      <c r="B598" s="10">
        <f ca="1"/>
        <v>0.19845084225460677</v>
      </c>
      <c r="D598" s="3">
        <f ca="1">[2]!TriangularRnd(A598,$F$18,$G$18,$H$18)</f>
        <v>453.12481216266855</v>
      </c>
      <c r="E598" s="2">
        <f t="shared" ca="1" si="70"/>
        <v>457.64161770833772</v>
      </c>
      <c r="F598" s="2">
        <f t="shared" ca="1" si="73"/>
        <v>207368.77206191031</v>
      </c>
      <c r="G598" s="2">
        <f t="shared" ca="1" si="71"/>
        <v>266273.45848443231</v>
      </c>
      <c r="H598" s="2">
        <f ca="1">[2]!Uniform($T$19,$U$20)</f>
        <v>40666.641260277356</v>
      </c>
      <c r="I598" s="2">
        <f t="shared" ca="1" si="72"/>
        <v>306940.09974470967</v>
      </c>
      <c r="J598" s="2">
        <f t="shared" ca="1" si="69"/>
        <v>-99572</v>
      </c>
    </row>
    <row r="599" spans="1:10" x14ac:dyDescent="0.25">
      <c r="A599" s="8">
        <f t="array" aca="1" ref="A599:B599" ca="1">[2]!CorrelatedUniform($C$31:$D$32)</f>
        <v>0.92322337627410878</v>
      </c>
      <c r="B599" s="10">
        <f ca="1"/>
        <v>0.16263200082114712</v>
      </c>
      <c r="D599" s="3">
        <f ca="1">[2]!TriangularRnd(A599,$F$18,$G$18,$H$18)</f>
        <v>440.25670596549998</v>
      </c>
      <c r="E599" s="2">
        <f t="shared" ca="1" si="70"/>
        <v>450.81509777924697</v>
      </c>
      <c r="F599" s="2">
        <f t="shared" ca="1" si="73"/>
        <v>198474.36994780606</v>
      </c>
      <c r="G599" s="2">
        <f t="shared" ca="1" si="71"/>
        <v>152852.01704236388</v>
      </c>
      <c r="H599" s="2">
        <f ca="1">[2]!Uniform($T$19,$U$20)</f>
        <v>30106.888597394383</v>
      </c>
      <c r="I599" s="2">
        <f t="shared" ca="1" si="72"/>
        <v>182958.90563975828</v>
      </c>
      <c r="J599" s="2">
        <f t="shared" ca="1" si="69"/>
        <v>15515</v>
      </c>
    </row>
    <row r="600" spans="1:10" x14ac:dyDescent="0.25">
      <c r="A600" s="8">
        <f t="array" aca="1" ref="A600:B600" ca="1">[2]!CorrelatedUniform($C$31:$D$32)</f>
        <v>0.36414527893066428</v>
      </c>
      <c r="B600" s="10">
        <f ca="1"/>
        <v>0.84883402789684315</v>
      </c>
      <c r="D600" s="3">
        <f ca="1">[2]!TriangularRnd(A600,$F$18,$G$18,$H$18)</f>
        <v>399.81108523982186</v>
      </c>
      <c r="E600" s="2">
        <f t="shared" ca="1" si="70"/>
        <v>551.57227596053815</v>
      </c>
      <c r="F600" s="2">
        <f t="shared" ca="1" si="73"/>
        <v>220524.71023998127</v>
      </c>
      <c r="G600" s="2">
        <f t="shared" ca="1" si="71"/>
        <v>204008.90567083706</v>
      </c>
      <c r="H600" s="2">
        <f ca="1">[2]!Uniform($T$19,$U$20)</f>
        <v>42404.499434412515</v>
      </c>
      <c r="I600" s="2">
        <f t="shared" ca="1" si="72"/>
        <v>246413.40510524958</v>
      </c>
      <c r="J600" s="2">
        <f t="shared" ca="1" si="69"/>
        <v>-25889</v>
      </c>
    </row>
    <row r="601" spans="1:10" x14ac:dyDescent="0.25">
      <c r="A601" s="8">
        <f t="array" aca="1" ref="A601:B601" ca="1">[2]!CorrelatedUniform($C$31:$D$32)</f>
        <v>0.94372105598449696</v>
      </c>
      <c r="B601" s="10">
        <f ca="1"/>
        <v>3.6627388261980511E-2</v>
      </c>
      <c r="D601" s="3">
        <f ca="1">[2]!TriangularRnd(A601,$F$18,$G$18,$H$18)</f>
        <v>443.27708337759788</v>
      </c>
      <c r="E601" s="2">
        <f t="shared" ca="1" si="70"/>
        <v>410.43799584768266</v>
      </c>
      <c r="F601" s="2">
        <f t="shared" ca="1" si="73"/>
        <v>181937.7577067074</v>
      </c>
      <c r="G601" s="2">
        <f t="shared" ca="1" si="71"/>
        <v>204225.93008734591</v>
      </c>
      <c r="H601" s="2">
        <f ca="1">[2]!Uniform($T$19,$U$20)</f>
        <v>41079.349638293636</v>
      </c>
      <c r="I601" s="2">
        <f t="shared" ca="1" si="72"/>
        <v>245305.27972563956</v>
      </c>
      <c r="J601" s="2">
        <f t="shared" ca="1" si="69"/>
        <v>-63368</v>
      </c>
    </row>
    <row r="602" spans="1:10" x14ac:dyDescent="0.25">
      <c r="A602" s="8">
        <f t="array" aca="1" ref="A602:B602" ca="1">[2]!CorrelatedUniform($C$31:$D$32)</f>
        <v>0.23865067958831787</v>
      </c>
      <c r="B602" s="10">
        <f ca="1"/>
        <v>0.89187335532735512</v>
      </c>
      <c r="D602" s="3">
        <f ca="1">[2]!TriangularRnd(A602,$F$18,$G$18,$H$18)</f>
        <v>391.10134869448024</v>
      </c>
      <c r="E602" s="2">
        <f t="shared" ca="1" si="70"/>
        <v>561.82762153574163</v>
      </c>
      <c r="F602" s="2">
        <f t="shared" ca="1" si="73"/>
        <v>219731.54051644055</v>
      </c>
      <c r="G602" s="2">
        <f t="shared" ca="1" si="71"/>
        <v>117932.33287055625</v>
      </c>
      <c r="H602" s="2">
        <f ca="1">[2]!Uniform($T$19,$U$20)</f>
        <v>26760.132778312018</v>
      </c>
      <c r="I602" s="2">
        <f t="shared" ca="1" si="72"/>
        <v>144692.46564886827</v>
      </c>
      <c r="J602" s="2">
        <f t="shared" ca="1" si="69"/>
        <v>75039</v>
      </c>
    </row>
    <row r="603" spans="1:10" x14ac:dyDescent="0.25">
      <c r="A603" s="8">
        <f t="array" aca="1" ref="A603:B603" ca="1">[2]!CorrelatedUniform($C$31:$D$32)</f>
        <v>6.4695000648498507E-2</v>
      </c>
      <c r="B603" s="10">
        <f ca="1"/>
        <v>0.52521372841895642</v>
      </c>
      <c r="D603" s="3">
        <f ca="1">[2]!TriangularRnd(A603,$F$18,$G$18,$H$18)</f>
        <v>373.35482591000783</v>
      </c>
      <c r="E603" s="2">
        <f t="shared" ca="1" si="70"/>
        <v>503.16217895177562</v>
      </c>
      <c r="F603" s="2">
        <f t="shared" ca="1" si="73"/>
        <v>187858.0277270404</v>
      </c>
      <c r="G603" s="2">
        <f t="shared" ca="1" si="71"/>
        <v>113126.48118891149</v>
      </c>
      <c r="H603" s="2">
        <f ca="1">[2]!Uniform($T$19,$U$20)</f>
        <v>30962.446042848849</v>
      </c>
      <c r="I603" s="2">
        <f t="shared" ca="1" si="72"/>
        <v>144088.92723176035</v>
      </c>
      <c r="J603" s="2">
        <f t="shared" ca="1" si="69"/>
        <v>43769</v>
      </c>
    </row>
    <row r="604" spans="1:10" x14ac:dyDescent="0.25">
      <c r="A604" s="8">
        <f t="array" aca="1" ref="A604:B604" ca="1">[2]!CorrelatedUniform($C$31:$D$32)</f>
        <v>4.516124725341796E-3</v>
      </c>
      <c r="B604" s="10">
        <f ca="1"/>
        <v>0.8771503159786751</v>
      </c>
      <c r="D604" s="3">
        <f ca="1">[2]!TriangularRnd(A604,$F$18,$G$18,$H$18)</f>
        <v>359.17150634932591</v>
      </c>
      <c r="E604" s="2">
        <f t="shared" ca="1" si="70"/>
        <v>558.04293483607671</v>
      </c>
      <c r="F604" s="2">
        <f t="shared" ca="1" si="73"/>
        <v>200433.1215126724</v>
      </c>
      <c r="G604" s="2">
        <f t="shared" ca="1" si="71"/>
        <v>84131.160357315966</v>
      </c>
      <c r="H604" s="2">
        <f ca="1">[2]!Uniform($T$19,$U$20)</f>
        <v>30407.781244025493</v>
      </c>
      <c r="I604" s="2">
        <f t="shared" ca="1" si="72"/>
        <v>114538.94160134146</v>
      </c>
      <c r="J604" s="2">
        <f t="shared" ca="1" si="69"/>
        <v>85894</v>
      </c>
    </row>
    <row r="605" spans="1:10" x14ac:dyDescent="0.25">
      <c r="A605" s="8">
        <f t="array" aca="1" ref="A605:B605" ca="1">[2]!CorrelatedUniform($C$31:$D$32)</f>
        <v>0.95623254776000977</v>
      </c>
      <c r="B605" s="10">
        <f ca="1"/>
        <v>5.0712315785023145E-3</v>
      </c>
      <c r="D605" s="3">
        <f ca="1">[2]!TriangularRnd(A605,$F$18,$G$18,$H$18)</f>
        <v>445.40099016628369</v>
      </c>
      <c r="E605" s="2">
        <f t="shared" ca="1" si="70"/>
        <v>371.45329614616912</v>
      </c>
      <c r="F605" s="2">
        <f t="shared" ca="1" si="73"/>
        <v>165445.66590403355</v>
      </c>
      <c r="G605" s="2">
        <f t="shared" ca="1" si="71"/>
        <v>161732.99319076058</v>
      </c>
      <c r="H605" s="2">
        <f ca="1">[2]!Uniform($T$19,$U$20)</f>
        <v>39520.925333885527</v>
      </c>
      <c r="I605" s="2">
        <f t="shared" ca="1" si="72"/>
        <v>201253.91852464611</v>
      </c>
      <c r="J605" s="2">
        <f t="shared" ca="1" si="69"/>
        <v>-35809</v>
      </c>
    </row>
    <row r="606" spans="1:10" x14ac:dyDescent="0.25">
      <c r="A606" s="8">
        <f t="array" aca="1" ref="A606:B606" ca="1">[2]!CorrelatedUniform($C$31:$D$32)</f>
        <v>0.13196778297424314</v>
      </c>
      <c r="B606" s="10">
        <f ca="1"/>
        <v>0.86496045699028923</v>
      </c>
      <c r="D606" s="3">
        <f ca="1">[2]!TriangularRnd(A606,$F$18,$G$18,$H$18)</f>
        <v>381.60953931136424</v>
      </c>
      <c r="E606" s="2">
        <f t="shared" ca="1" si="70"/>
        <v>555.14402240437573</v>
      </c>
      <c r="F606" s="2">
        <f t="shared" ca="1" si="73"/>
        <v>211848.25464119148</v>
      </c>
      <c r="G606" s="2">
        <f t="shared" ca="1" si="71"/>
        <v>183615.05275415847</v>
      </c>
      <c r="H606" s="2">
        <f ca="1">[2]!Uniform($T$19,$U$20)</f>
        <v>42826.013850749529</v>
      </c>
      <c r="I606" s="2">
        <f t="shared" ca="1" si="72"/>
        <v>226441.066604908</v>
      </c>
      <c r="J606" s="2">
        <f t="shared" ca="1" si="69"/>
        <v>-14593</v>
      </c>
    </row>
    <row r="607" spans="1:10" x14ac:dyDescent="0.25">
      <c r="A607" s="8">
        <f t="array" aca="1" ref="A607:B607" ca="1">[2]!CorrelatedUniform($C$31:$D$32)</f>
        <v>0.16169393062591522</v>
      </c>
      <c r="B607" s="10">
        <f ca="1"/>
        <v>0.84164532646305501</v>
      </c>
      <c r="D607" s="3">
        <f ca="1">[2]!TriangularRnd(A607,$F$18,$G$18,$H$18)</f>
        <v>384.55291996695144</v>
      </c>
      <c r="E607" s="2">
        <f t="shared" ca="1" si="70"/>
        <v>550.06214952666846</v>
      </c>
      <c r="F607" s="2">
        <f t="shared" ca="1" si="73"/>
        <v>211528.0057637782</v>
      </c>
      <c r="G607" s="2">
        <f t="shared" ca="1" si="71"/>
        <v>95121.48486289756</v>
      </c>
      <c r="H607" s="2">
        <f ca="1">[2]!Uniform($T$19,$U$20)</f>
        <v>38200.789150667253</v>
      </c>
      <c r="I607" s="2">
        <f t="shared" ca="1" si="72"/>
        <v>133322.27401356481</v>
      </c>
      <c r="J607" s="2">
        <f t="shared" ca="1" si="69"/>
        <v>78205</v>
      </c>
    </row>
    <row r="608" spans="1:10" x14ac:dyDescent="0.25">
      <c r="A608" s="8">
        <f t="array" aca="1" ref="A608:B608" ca="1">[2]!CorrelatedUniform($C$31:$D$32)</f>
        <v>0.99586570262908936</v>
      </c>
      <c r="B608" s="10">
        <f ca="1"/>
        <v>0.17360414649806347</v>
      </c>
      <c r="D608" s="3">
        <f ca="1">[2]!TriangularRnd(A608,$F$18,$G$18,$H$18)</f>
        <v>456.38298092067805</v>
      </c>
      <c r="E608" s="2">
        <f t="shared" ca="1" si="70"/>
        <v>452.99909660846799</v>
      </c>
      <c r="F608" s="2">
        <f t="shared" ca="1" si="73"/>
        <v>206741.07806454683</v>
      </c>
      <c r="G608" s="2">
        <f t="shared" ca="1" si="71"/>
        <v>127174.2147412687</v>
      </c>
      <c r="H608" s="2">
        <f ca="1">[2]!Uniform($T$19,$U$20)</f>
        <v>26369.637005709792</v>
      </c>
      <c r="I608" s="2">
        <f t="shared" ca="1" si="72"/>
        <v>153543.8517469785</v>
      </c>
      <c r="J608" s="2">
        <f t="shared" ca="1" si="69"/>
        <v>53197</v>
      </c>
    </row>
    <row r="609" spans="1:10" x14ac:dyDescent="0.25">
      <c r="A609" s="8">
        <f t="array" aca="1" ref="A609:B609" ca="1">[2]!CorrelatedUniform($C$31:$D$32)</f>
        <v>0.86556029319763184</v>
      </c>
      <c r="B609" s="10">
        <f ca="1"/>
        <v>0.54016216292764829</v>
      </c>
      <c r="D609" s="3">
        <f ca="1">[2]!TriangularRnd(A609,$F$18,$G$18,$H$18)</f>
        <v>433.46824594684801</v>
      </c>
      <c r="E609" s="2">
        <f t="shared" ca="1" si="70"/>
        <v>505.04211331707455</v>
      </c>
      <c r="F609" s="2">
        <f t="shared" ca="1" si="73"/>
        <v>218919.71898884155</v>
      </c>
      <c r="G609" s="2">
        <f t="shared" ca="1" si="71"/>
        <v>207655.36008031297</v>
      </c>
      <c r="H609" s="2">
        <f ca="1">[2]!Uniform($T$19,$U$20)</f>
        <v>42835.41241790694</v>
      </c>
      <c r="I609" s="2">
        <f t="shared" ca="1" si="72"/>
        <v>250490.77249821991</v>
      </c>
      <c r="J609" s="2">
        <f t="shared" ca="1" si="69"/>
        <v>-31572</v>
      </c>
    </row>
    <row r="610" spans="1:10" x14ac:dyDescent="0.25">
      <c r="A610" s="8">
        <f t="array" aca="1" ref="A610:B610" ca="1">[2]!CorrelatedUniform($C$31:$D$32)</f>
        <v>0.75426566600799561</v>
      </c>
      <c r="B610" s="10">
        <f ca="1"/>
        <v>6.8736859495630881E-2</v>
      </c>
      <c r="D610" s="3">
        <f ca="1">[2]!TriangularRnd(A610,$F$18,$G$18,$H$18)</f>
        <v>423.68764595501875</v>
      </c>
      <c r="E610" s="2">
        <f t="shared" ca="1" si="70"/>
        <v>425.73676501252964</v>
      </c>
      <c r="F610" s="2">
        <f t="shared" ca="1" si="73"/>
        <v>180379.40776466369</v>
      </c>
      <c r="G610" s="2">
        <f t="shared" ca="1" si="71"/>
        <v>86975.304155093414</v>
      </c>
      <c r="H610" s="2">
        <f ca="1">[2]!Uniform($T$19,$U$20)</f>
        <v>25217.688687590697</v>
      </c>
      <c r="I610" s="2">
        <f t="shared" ca="1" si="72"/>
        <v>112192.99284268411</v>
      </c>
      <c r="J610" s="2">
        <f t="shared" ca="1" si="69"/>
        <v>68186</v>
      </c>
    </row>
    <row r="611" spans="1:10" x14ac:dyDescent="0.25">
      <c r="A611" s="8">
        <f t="array" aca="1" ref="A611:B611" ca="1">[2]!CorrelatedUniform($C$31:$D$32)</f>
        <v>0.21160733699798573</v>
      </c>
      <c r="B611" s="10">
        <f ca="1"/>
        <v>0.22020875997089284</v>
      </c>
      <c r="D611" s="3">
        <f ca="1">[2]!TriangularRnd(A611,$F$18,$G$18,$H$18)</f>
        <v>388.94062715773686</v>
      </c>
      <c r="E611" s="2">
        <f t="shared" ca="1" si="70"/>
        <v>461.42558206385553</v>
      </c>
      <c r="F611" s="2">
        <f t="shared" ca="1" si="73"/>
        <v>179467.15527453975</v>
      </c>
      <c r="G611" s="2">
        <f t="shared" ca="1" si="71"/>
        <v>155206.17004779095</v>
      </c>
      <c r="H611" s="2">
        <f ca="1">[2]!Uniform($T$19,$U$20)</f>
        <v>44402.625900059131</v>
      </c>
      <c r="I611" s="2">
        <f t="shared" ca="1" si="72"/>
        <v>199608.79594785007</v>
      </c>
      <c r="J611" s="2">
        <f t="shared" ca="1" si="69"/>
        <v>-20142</v>
      </c>
    </row>
    <row r="612" spans="1:10" x14ac:dyDescent="0.25">
      <c r="A612" s="8">
        <f t="array" aca="1" ref="A612:B612" ca="1">[2]!CorrelatedUniform($C$31:$D$32)</f>
        <v>0.89150559902191173</v>
      </c>
      <c r="B612" s="10">
        <f ca="1"/>
        <v>0.13888277780206984</v>
      </c>
      <c r="D612" s="3">
        <f ca="1">[2]!TriangularRnd(A612,$F$18,$G$18,$H$18)</f>
        <v>436.29318755253126</v>
      </c>
      <c r="E612" s="2">
        <f t="shared" ca="1" si="70"/>
        <v>445.73237430984852</v>
      </c>
      <c r="F612" s="2">
        <f t="shared" ca="1" si="73"/>
        <v>194469.9983830018</v>
      </c>
      <c r="G612" s="2">
        <f t="shared" ca="1" si="71"/>
        <v>96387.469346385551</v>
      </c>
      <c r="H612" s="2">
        <f ca="1">[2]!Uniform($T$19,$U$20)</f>
        <v>26885.707944573332</v>
      </c>
      <c r="I612" s="2">
        <f t="shared" ca="1" si="72"/>
        <v>123273.17729095888</v>
      </c>
      <c r="J612" s="2">
        <f t="shared" ca="1" si="69"/>
        <v>71196</v>
      </c>
    </row>
    <row r="613" spans="1:10" x14ac:dyDescent="0.25">
      <c r="A613" s="8">
        <f t="array" aca="1" ref="A613:B613" ca="1">[2]!CorrelatedUniform($C$31:$D$32)</f>
        <v>3.5673618316650349E-2</v>
      </c>
      <c r="B613" s="10">
        <f ca="1"/>
        <v>0.98818529276041522</v>
      </c>
      <c r="D613" s="3">
        <f ca="1">[2]!TriangularRnd(A613,$F$18,$G$18,$H$18)</f>
        <v>368.39255802458922</v>
      </c>
      <c r="E613" s="2">
        <f t="shared" ca="1" si="70"/>
        <v>613.15509012121322</v>
      </c>
      <c r="F613" s="2">
        <f t="shared" ca="1" si="73"/>
        <v>225881.77211555128</v>
      </c>
      <c r="G613" s="2">
        <f t="shared" ca="1" si="71"/>
        <v>84964.091704957827</v>
      </c>
      <c r="H613" s="2">
        <f ca="1">[2]!Uniform($T$19,$U$20)</f>
        <v>40033.926443471231</v>
      </c>
      <c r="I613" s="2">
        <f t="shared" ca="1" si="72"/>
        <v>124998.01814842905</v>
      </c>
      <c r="J613" s="2">
        <f t="shared" ca="1" si="69"/>
        <v>100883</v>
      </c>
    </row>
    <row r="614" spans="1:10" x14ac:dyDescent="0.25">
      <c r="A614" s="8">
        <f t="array" aca="1" ref="A614:B614" ca="1">[2]!CorrelatedUniform($C$31:$D$32)</f>
        <v>2.4215340614318827E-2</v>
      </c>
      <c r="B614" s="10">
        <f ca="1"/>
        <v>0.687199594968121</v>
      </c>
      <c r="D614" s="3">
        <f ca="1">[2]!TriangularRnd(A614,$F$18,$G$18,$H$18)</f>
        <v>365.87178318559518</v>
      </c>
      <c r="E614" s="2">
        <f t="shared" ca="1" si="70"/>
        <v>524.39640216967223</v>
      </c>
      <c r="F614" s="2">
        <f t="shared" ca="1" si="73"/>
        <v>191861.84675792849</v>
      </c>
      <c r="G614" s="2">
        <f t="shared" ca="1" si="71"/>
        <v>100906.06863010363</v>
      </c>
      <c r="H614" s="2">
        <f ca="1">[2]!Uniform($T$19,$U$20)</f>
        <v>35604.112213822082</v>
      </c>
      <c r="I614" s="2">
        <f t="shared" ca="1" si="72"/>
        <v>136510.18084392571</v>
      </c>
      <c r="J614" s="2">
        <f t="shared" ca="1" si="69"/>
        <v>55351</v>
      </c>
    </row>
    <row r="615" spans="1:10" x14ac:dyDescent="0.25">
      <c r="A615" s="8">
        <f t="array" aca="1" ref="A615:B615" ca="1">[2]!CorrelatedUniform($C$31:$D$32)</f>
        <v>0.80086314678192139</v>
      </c>
      <c r="B615" s="10">
        <f ca="1"/>
        <v>0.50856269149319644</v>
      </c>
      <c r="D615" s="3">
        <f ca="1">[2]!TriangularRnd(A615,$F$18,$G$18,$H$18)</f>
        <v>427.43665436593494</v>
      </c>
      <c r="E615" s="2">
        <f t="shared" ca="1" si="70"/>
        <v>501.07325664200476</v>
      </c>
      <c r="F615" s="2">
        <f t="shared" ca="1" si="73"/>
        <v>214177.076411302</v>
      </c>
      <c r="G615" s="2">
        <f t="shared" ca="1" si="71"/>
        <v>162975.09829361018</v>
      </c>
      <c r="H615" s="2">
        <f ca="1">[2]!Uniform($T$19,$U$20)</f>
        <v>27728.321284465539</v>
      </c>
      <c r="I615" s="2">
        <f t="shared" ca="1" si="72"/>
        <v>190703.41957807573</v>
      </c>
      <c r="J615" s="2">
        <f t="shared" ca="1" si="69"/>
        <v>23473</v>
      </c>
    </row>
    <row r="616" spans="1:10" x14ac:dyDescent="0.25">
      <c r="A616" s="8">
        <f t="array" aca="1" ref="A616:B616" ca="1">[2]!CorrelatedUniform($C$31:$D$32)</f>
        <v>0.43419778347015386</v>
      </c>
      <c r="B616" s="10">
        <f ca="1"/>
        <v>0.27324073711324448</v>
      </c>
      <c r="D616" s="3">
        <f ca="1">[2]!TriangularRnd(A616,$F$18,$G$18,$H$18)</f>
        <v>404.0166192014683</v>
      </c>
      <c r="E616" s="2">
        <f t="shared" ca="1" si="70"/>
        <v>469.84795449714642</v>
      </c>
      <c r="F616" s="2">
        <f t="shared" ca="1" si="73"/>
        <v>189826.38211466241</v>
      </c>
      <c r="G616" s="2">
        <f t="shared" ca="1" si="71"/>
        <v>74232.874123041067</v>
      </c>
      <c r="H616" s="2">
        <f ca="1">[2]!Uniform($T$19,$U$20)</f>
        <v>27098.64739309156</v>
      </c>
      <c r="I616" s="2">
        <f t="shared" ca="1" si="72"/>
        <v>101331.52151613263</v>
      </c>
      <c r="J616" s="2">
        <f t="shared" ref="J616:J679" ca="1" si="74">INT(F616-I616)</f>
        <v>88494</v>
      </c>
    </row>
    <row r="617" spans="1:10" x14ac:dyDescent="0.25">
      <c r="A617" s="8">
        <f t="array" aca="1" ref="A617:B617" ca="1">[2]!CorrelatedUniform($C$31:$D$32)</f>
        <v>0.28141486644744895</v>
      </c>
      <c r="B617" s="10">
        <f ca="1"/>
        <v>0.49931844712738943</v>
      </c>
      <c r="D617" s="3">
        <f ca="1">[2]!TriangularRnd(A617,$F$18,$G$18,$H$18)</f>
        <v>394.28182547301969</v>
      </c>
      <c r="E617" s="2">
        <f t="shared" ref="E617:E680" ca="1" si="75">_xlfn.NORM.INV(B617,$G$24,$G$24*$H$24)</f>
        <v>499.91457997339131</v>
      </c>
      <c r="F617" s="2">
        <f t="shared" ca="1" si="73"/>
        <v>197107.23317248662</v>
      </c>
      <c r="G617" s="2">
        <f t="shared" ref="G617:G680" ca="1" si="76">_xlfn.NORM.INV(RAND(),$S$19,$R$21)*D617</f>
        <v>120610.60270236889</v>
      </c>
      <c r="H617" s="2">
        <f ca="1">[2]!Uniform($T$19,$U$20)</f>
        <v>38095.273253315965</v>
      </c>
      <c r="I617" s="2">
        <f t="shared" ref="I617:I680" ca="1" si="77">G617+H617</f>
        <v>158705.87595568487</v>
      </c>
      <c r="J617" s="2">
        <f t="shared" ca="1" si="74"/>
        <v>38401</v>
      </c>
    </row>
    <row r="618" spans="1:10" x14ac:dyDescent="0.25">
      <c r="A618" s="8">
        <f t="array" aca="1" ref="A618:B618" ca="1">[2]!CorrelatedUniform($C$31:$D$32)</f>
        <v>0.17132616043090773</v>
      </c>
      <c r="B618" s="10">
        <f ca="1"/>
        <v>0.75199850386859723</v>
      </c>
      <c r="D618" s="3">
        <f ca="1">[2]!TriangularRnd(A618,$F$18,$G$18,$H$18)</f>
        <v>385.44748126346633</v>
      </c>
      <c r="E618" s="2">
        <f t="shared" ca="1" si="75"/>
        <v>534.03960952414411</v>
      </c>
      <c r="F618" s="2">
        <f t="shared" ref="F618:F681" ca="1" si="78">D618*E618</f>
        <v>205844.22238600641</v>
      </c>
      <c r="G618" s="2">
        <f t="shared" ca="1" si="76"/>
        <v>158011.47198157676</v>
      </c>
      <c r="H618" s="2">
        <f ca="1">[2]!Uniform($T$19,$U$20)</f>
        <v>39726.689402710799</v>
      </c>
      <c r="I618" s="2">
        <f t="shared" ca="1" si="77"/>
        <v>197738.16138428755</v>
      </c>
      <c r="J618" s="2">
        <f t="shared" ca="1" si="74"/>
        <v>8106</v>
      </c>
    </row>
    <row r="619" spans="1:10" x14ac:dyDescent="0.25">
      <c r="A619" s="8">
        <f t="array" aca="1" ref="A619:B619" ca="1">[2]!CorrelatedUniform($C$31:$D$32)</f>
        <v>0.56757414340972878</v>
      </c>
      <c r="B619" s="10">
        <f ca="1"/>
        <v>0.71978345891958506</v>
      </c>
      <c r="D619" s="3">
        <f ca="1">[2]!TriangularRnd(A619,$F$18,$G$18,$H$18)</f>
        <v>411.41981592560808</v>
      </c>
      <c r="E619" s="2">
        <f t="shared" ca="1" si="75"/>
        <v>529.10991768418296</v>
      </c>
      <c r="F619" s="2">
        <f t="shared" ca="1" si="78"/>
        <v>217686.30493804021</v>
      </c>
      <c r="G619" s="2">
        <f t="shared" ca="1" si="76"/>
        <v>169683.56213734215</v>
      </c>
      <c r="H619" s="2">
        <f ca="1">[2]!Uniform($T$19,$U$20)</f>
        <v>28958.540012390804</v>
      </c>
      <c r="I619" s="2">
        <f t="shared" ca="1" si="77"/>
        <v>198642.10214973293</v>
      </c>
      <c r="J619" s="2">
        <f t="shared" ca="1" si="74"/>
        <v>19044</v>
      </c>
    </row>
    <row r="620" spans="1:10" x14ac:dyDescent="0.25">
      <c r="A620" s="8">
        <f t="array" aca="1" ref="A620:B620" ca="1">[2]!CorrelatedUniform($C$31:$D$32)</f>
        <v>0.11363220214843733</v>
      </c>
      <c r="B620" s="10">
        <f ca="1"/>
        <v>0.74167786749013098</v>
      </c>
      <c r="D620" s="3">
        <f ca="1">[2]!TriangularRnd(A620,$F$18,$G$18,$H$18)</f>
        <v>379.62547033921794</v>
      </c>
      <c r="E620" s="2">
        <f t="shared" ca="1" si="75"/>
        <v>532.4263413744095</v>
      </c>
      <c r="F620" s="2">
        <f t="shared" ca="1" si="78"/>
        <v>202122.60026524923</v>
      </c>
      <c r="G620" s="2">
        <f t="shared" ca="1" si="76"/>
        <v>109964.8486590914</v>
      </c>
      <c r="H620" s="2">
        <f ca="1">[2]!Uniform($T$19,$U$20)</f>
        <v>24952.598271156348</v>
      </c>
      <c r="I620" s="2">
        <f t="shared" ca="1" si="77"/>
        <v>134917.44693024774</v>
      </c>
      <c r="J620" s="2">
        <f t="shared" ca="1" si="74"/>
        <v>67205</v>
      </c>
    </row>
    <row r="621" spans="1:10" x14ac:dyDescent="0.25">
      <c r="A621" s="8">
        <f t="array" aca="1" ref="A621:B621" ca="1">[2]!CorrelatedUniform($C$31:$D$32)</f>
        <v>0.4813243150711059</v>
      </c>
      <c r="B621" s="10">
        <f ca="1"/>
        <v>8.1783874669195313E-3</v>
      </c>
      <c r="D621" s="3">
        <f ca="1">[2]!TriangularRnd(A621,$F$18,$G$18,$H$18)</f>
        <v>406.65688776236982</v>
      </c>
      <c r="E621" s="2">
        <f t="shared" ca="1" si="75"/>
        <v>379.95720353548813</v>
      </c>
      <c r="F621" s="2">
        <f t="shared" ca="1" si="78"/>
        <v>154512.21387263489</v>
      </c>
      <c r="G621" s="2">
        <f t="shared" ca="1" si="76"/>
        <v>211225.55985151147</v>
      </c>
      <c r="H621" s="2">
        <f ca="1">[2]!Uniform($T$19,$U$20)</f>
        <v>38703.56552483952</v>
      </c>
      <c r="I621" s="2">
        <f t="shared" ca="1" si="77"/>
        <v>249929.125376351</v>
      </c>
      <c r="J621" s="2">
        <f t="shared" ca="1" si="74"/>
        <v>-95417</v>
      </c>
    </row>
    <row r="622" spans="1:10" x14ac:dyDescent="0.25">
      <c r="A622" s="8">
        <f t="array" aca="1" ref="A622:B622" ca="1">[2]!CorrelatedUniform($C$31:$D$32)</f>
        <v>0.14120006561279272</v>
      </c>
      <c r="B622" s="10">
        <f ca="1"/>
        <v>0.50957459031126939</v>
      </c>
      <c r="D622" s="3">
        <f ca="1">[2]!TriangularRnd(A622,$F$18,$G$18,$H$18)</f>
        <v>382.55627640279397</v>
      </c>
      <c r="E622" s="2">
        <f t="shared" ca="1" si="75"/>
        <v>501.20011216196019</v>
      </c>
      <c r="F622" s="2">
        <f t="shared" ca="1" si="78"/>
        <v>191737.24864134219</v>
      </c>
      <c r="G622" s="2">
        <f t="shared" ca="1" si="76"/>
        <v>67887.530334014606</v>
      </c>
      <c r="H622" s="2">
        <f ca="1">[2]!Uniform($T$19,$U$20)</f>
        <v>25484.119519868993</v>
      </c>
      <c r="I622" s="2">
        <f t="shared" ca="1" si="77"/>
        <v>93371.649853883602</v>
      </c>
      <c r="J622" s="2">
        <f t="shared" ca="1" si="74"/>
        <v>98365</v>
      </c>
    </row>
    <row r="623" spans="1:10" x14ac:dyDescent="0.25">
      <c r="A623" s="8">
        <f t="array" aca="1" ref="A623:B623" ca="1">[2]!CorrelatedUniform($C$31:$D$32)</f>
        <v>0.68872702121734652</v>
      </c>
      <c r="B623" s="10">
        <f ca="1"/>
        <v>0.71057843140847399</v>
      </c>
      <c r="D623" s="3">
        <f ca="1">[2]!TriangularRnd(A623,$F$18,$G$18,$H$18)</f>
        <v>418.97358098751124</v>
      </c>
      <c r="E623" s="2">
        <f t="shared" ca="1" si="75"/>
        <v>527.75376642348522</v>
      </c>
      <c r="F623" s="2">
        <f t="shared" ca="1" si="78"/>
        <v>221114.88539809416</v>
      </c>
      <c r="G623" s="2">
        <f t="shared" ca="1" si="76"/>
        <v>80586.393975751344</v>
      </c>
      <c r="H623" s="2">
        <f ca="1">[2]!Uniform($T$19,$U$20)</f>
        <v>37477.475229540549</v>
      </c>
      <c r="I623" s="2">
        <f t="shared" ca="1" si="77"/>
        <v>118063.86920529189</v>
      </c>
      <c r="J623" s="2">
        <f t="shared" ca="1" si="74"/>
        <v>103051</v>
      </c>
    </row>
    <row r="624" spans="1:10" x14ac:dyDescent="0.25">
      <c r="A624" s="8">
        <f t="array" aca="1" ref="A624:B624" ca="1">[2]!CorrelatedUniform($C$31:$D$32)</f>
        <v>0.58445441722869906</v>
      </c>
      <c r="B624" s="10">
        <f ca="1"/>
        <v>0.71710138191711503</v>
      </c>
      <c r="D624" s="3">
        <f ca="1">[2]!TriangularRnd(A624,$F$18,$G$18,$H$18)</f>
        <v>412.4022048258455</v>
      </c>
      <c r="E624" s="2">
        <f t="shared" ca="1" si="75"/>
        <v>528.71260365086312</v>
      </c>
      <c r="F624" s="2">
        <f t="shared" ca="1" si="78"/>
        <v>218042.24346482931</v>
      </c>
      <c r="G624" s="2">
        <f t="shared" ca="1" si="76"/>
        <v>158413.42889410289</v>
      </c>
      <c r="H624" s="2">
        <f ca="1">[2]!Uniform($T$19,$U$20)</f>
        <v>39673.889302593518</v>
      </c>
      <c r="I624" s="2">
        <f t="shared" ca="1" si="77"/>
        <v>198087.3181966964</v>
      </c>
      <c r="J624" s="2">
        <f t="shared" ca="1" si="74"/>
        <v>19954</v>
      </c>
    </row>
    <row r="625" spans="1:10" x14ac:dyDescent="0.25">
      <c r="A625" s="8">
        <f t="array" aca="1" ref="A625:B625" ca="1">[2]!CorrelatedUniform($C$31:$D$32)</f>
        <v>0.3162766695022583</v>
      </c>
      <c r="B625" s="10">
        <f ca="1"/>
        <v>8.8368469493802282E-2</v>
      </c>
      <c r="D625" s="3">
        <f ca="1">[2]!TriangularRnd(A625,$F$18,$G$18,$H$18)</f>
        <v>396.69934100645366</v>
      </c>
      <c r="E625" s="2">
        <f t="shared" ca="1" si="75"/>
        <v>432.45647803446082</v>
      </c>
      <c r="F625" s="2">
        <f t="shared" ca="1" si="78"/>
        <v>171555.1998502425</v>
      </c>
      <c r="G625" s="2">
        <f t="shared" ca="1" si="76"/>
        <v>221236.8596472436</v>
      </c>
      <c r="H625" s="2">
        <f ca="1">[2]!Uniform($T$19,$U$20)</f>
        <v>31204.096644754147</v>
      </c>
      <c r="I625" s="2">
        <f t="shared" ca="1" si="77"/>
        <v>252440.95629199775</v>
      </c>
      <c r="J625" s="2">
        <f t="shared" ca="1" si="74"/>
        <v>-80886</v>
      </c>
    </row>
    <row r="626" spans="1:10" x14ac:dyDescent="0.25">
      <c r="A626" s="8">
        <f t="array" aca="1" ref="A626:B626" ca="1">[2]!CorrelatedUniform($C$31:$D$32)</f>
        <v>0.44630753993988048</v>
      </c>
      <c r="B626" s="10">
        <f ca="1"/>
        <v>0.16000510610120744</v>
      </c>
      <c r="D626" s="3">
        <f ca="1">[2]!TriangularRnd(A626,$F$18,$G$18,$H$18)</f>
        <v>404.70821563027459</v>
      </c>
      <c r="E626" s="2">
        <f t="shared" ca="1" si="75"/>
        <v>450.27815512055213</v>
      </c>
      <c r="F626" s="2">
        <f t="shared" ca="1" si="78"/>
        <v>182231.26869613063</v>
      </c>
      <c r="G626" s="2">
        <f t="shared" ca="1" si="76"/>
        <v>204982.8740026266</v>
      </c>
      <c r="H626" s="2">
        <f ca="1">[2]!Uniform($T$19,$U$20)</f>
        <v>30799.430761801577</v>
      </c>
      <c r="I626" s="2">
        <f t="shared" ca="1" si="77"/>
        <v>235782.30476442818</v>
      </c>
      <c r="J626" s="2">
        <f t="shared" ca="1" si="74"/>
        <v>-53552</v>
      </c>
    </row>
    <row r="627" spans="1:10" x14ac:dyDescent="0.25">
      <c r="A627" s="8">
        <f t="array" aca="1" ref="A627:B627" ca="1">[2]!CorrelatedUniform($C$31:$D$32)</f>
        <v>0.79668331146240212</v>
      </c>
      <c r="B627" s="10">
        <f ca="1"/>
        <v>0.55095016768062033</v>
      </c>
      <c r="D627" s="3">
        <f ca="1">[2]!TriangularRnd(A627,$F$18,$G$18,$H$18)</f>
        <v>427.08356860245681</v>
      </c>
      <c r="E627" s="2">
        <f t="shared" ca="1" si="75"/>
        <v>506.40311537513145</v>
      </c>
      <c r="F627" s="2">
        <f t="shared" ca="1" si="78"/>
        <v>216276.4496658128</v>
      </c>
      <c r="G627" s="2">
        <f t="shared" ca="1" si="76"/>
        <v>173924.74156116671</v>
      </c>
      <c r="H627" s="2">
        <f ca="1">[2]!Uniform($T$19,$U$20)</f>
        <v>32136.456425519027</v>
      </c>
      <c r="I627" s="2">
        <f t="shared" ca="1" si="77"/>
        <v>206061.19798668573</v>
      </c>
      <c r="J627" s="2">
        <f t="shared" ca="1" si="74"/>
        <v>10215</v>
      </c>
    </row>
    <row r="628" spans="1:10" x14ac:dyDescent="0.25">
      <c r="A628" s="8">
        <f t="array" aca="1" ref="A628:B628" ca="1">[2]!CorrelatedUniform($C$31:$D$32)</f>
        <v>0.49703383445739724</v>
      </c>
      <c r="B628" s="10">
        <f ca="1"/>
        <v>0.78070260146940607</v>
      </c>
      <c r="D628" s="3">
        <f ca="1">[2]!TriangularRnd(A628,$F$18,$G$18,$H$18)</f>
        <v>407.5080277987272</v>
      </c>
      <c r="E628" s="2">
        <f t="shared" ca="1" si="75"/>
        <v>538.72841482285833</v>
      </c>
      <c r="F628" s="2">
        <f t="shared" ca="1" si="78"/>
        <v>219536.1538435976</v>
      </c>
      <c r="G628" s="2">
        <f t="shared" ca="1" si="76"/>
        <v>208446.138374348</v>
      </c>
      <c r="H628" s="2">
        <f ca="1">[2]!Uniform($T$19,$U$20)</f>
        <v>43425.105064727904</v>
      </c>
      <c r="I628" s="2">
        <f t="shared" ca="1" si="77"/>
        <v>251871.24343907589</v>
      </c>
      <c r="J628" s="2">
        <f t="shared" ca="1" si="74"/>
        <v>-32336</v>
      </c>
    </row>
    <row r="629" spans="1:10" x14ac:dyDescent="0.25">
      <c r="A629" s="8">
        <f t="array" aca="1" ref="A629:B629" ca="1">[2]!CorrelatedUniform($C$31:$D$32)</f>
        <v>0.32879686355590798</v>
      </c>
      <c r="B629" s="10">
        <f ca="1"/>
        <v>0.47719742336562182</v>
      </c>
      <c r="D629" s="3">
        <f ca="1">[2]!TriangularRnd(A629,$F$18,$G$18,$H$18)</f>
        <v>397.53475156142594</v>
      </c>
      <c r="E629" s="2">
        <f t="shared" ca="1" si="75"/>
        <v>497.14056294172349</v>
      </c>
      <c r="F629" s="2">
        <f t="shared" ca="1" si="78"/>
        <v>197630.65018014549</v>
      </c>
      <c r="G629" s="2">
        <f t="shared" ca="1" si="76"/>
        <v>142323.58391790968</v>
      </c>
      <c r="H629" s="2">
        <f ca="1">[2]!Uniform($T$19,$U$20)</f>
        <v>31280.88934544933</v>
      </c>
      <c r="I629" s="2">
        <f t="shared" ca="1" si="77"/>
        <v>173604.47326335902</v>
      </c>
      <c r="J629" s="2">
        <f t="shared" ca="1" si="74"/>
        <v>24026</v>
      </c>
    </row>
    <row r="630" spans="1:10" x14ac:dyDescent="0.25">
      <c r="A630" s="8">
        <f t="array" aca="1" ref="A630:B630" ca="1">[2]!CorrelatedUniform($C$31:$D$32)</f>
        <v>0.62567746639251731</v>
      </c>
      <c r="B630" s="10">
        <f ca="1"/>
        <v>0.42631174656938486</v>
      </c>
      <c r="D630" s="3">
        <f ca="1">[2]!TriangularRnd(A630,$F$18,$G$18,$H$18)</f>
        <v>414.88867865923038</v>
      </c>
      <c r="E630" s="2">
        <f t="shared" ca="1" si="75"/>
        <v>490.71139554292404</v>
      </c>
      <c r="F630" s="2">
        <f t="shared" ca="1" si="78"/>
        <v>203590.60249983071</v>
      </c>
      <c r="G630" s="2">
        <f t="shared" ca="1" si="76"/>
        <v>156960.17531120114</v>
      </c>
      <c r="H630" s="2">
        <f ca="1">[2]!Uniform($T$19,$U$20)</f>
        <v>44372.145590450345</v>
      </c>
      <c r="I630" s="2">
        <f t="shared" ca="1" si="77"/>
        <v>201332.32090165149</v>
      </c>
      <c r="J630" s="2">
        <f t="shared" ca="1" si="74"/>
        <v>2258</v>
      </c>
    </row>
    <row r="631" spans="1:10" x14ac:dyDescent="0.25">
      <c r="A631" s="8">
        <f t="array" aca="1" ref="A631:B631" ca="1">[2]!CorrelatedUniform($C$31:$D$32)</f>
        <v>0.47485530376434326</v>
      </c>
      <c r="B631" s="10">
        <f ca="1"/>
        <v>0.30482000913975171</v>
      </c>
      <c r="D631" s="3">
        <f ca="1">[2]!TriangularRnd(A631,$F$18,$G$18,$H$18)</f>
        <v>406.30236533813832</v>
      </c>
      <c r="E631" s="2">
        <f t="shared" ca="1" si="75"/>
        <v>474.47063126540615</v>
      </c>
      <c r="F631" s="2">
        <f t="shared" ca="1" si="78"/>
        <v>192778.53976661415</v>
      </c>
      <c r="G631" s="2">
        <f t="shared" ca="1" si="76"/>
        <v>148461.3319842109</v>
      </c>
      <c r="H631" s="2">
        <f ca="1">[2]!Uniform($T$19,$U$20)</f>
        <v>25713.519708508637</v>
      </c>
      <c r="I631" s="2">
        <f t="shared" ca="1" si="77"/>
        <v>174174.85169271953</v>
      </c>
      <c r="J631" s="2">
        <f t="shared" ca="1" si="74"/>
        <v>18603</v>
      </c>
    </row>
    <row r="632" spans="1:10" x14ac:dyDescent="0.25">
      <c r="A632" s="8">
        <f t="array" aca="1" ref="A632:B632" ca="1">[2]!CorrelatedUniform($C$31:$D$32)</f>
        <v>0.85274147987365789</v>
      </c>
      <c r="B632" s="10">
        <f ca="1"/>
        <v>0.79221739261250912</v>
      </c>
      <c r="D632" s="3">
        <f ca="1">[2]!TriangularRnd(A632,$F$18,$G$18,$H$18)</f>
        <v>432.17362889009468</v>
      </c>
      <c r="E632" s="2">
        <f t="shared" ca="1" si="75"/>
        <v>540.70695970641827</v>
      </c>
      <c r="F632" s="2">
        <f t="shared" ca="1" si="78"/>
        <v>233679.28894245299</v>
      </c>
      <c r="G632" s="2">
        <f t="shared" ca="1" si="76"/>
        <v>123484.54206121968</v>
      </c>
      <c r="H632" s="2">
        <f ca="1">[2]!Uniform($T$19,$U$20)</f>
        <v>37563.310016629614</v>
      </c>
      <c r="I632" s="2">
        <f t="shared" ca="1" si="77"/>
        <v>161047.8520778493</v>
      </c>
      <c r="J632" s="2">
        <f t="shared" ca="1" si="74"/>
        <v>72631</v>
      </c>
    </row>
    <row r="633" spans="1:10" x14ac:dyDescent="0.25">
      <c r="A633" s="8">
        <f t="array" aca="1" ref="A633:B633" ca="1">[2]!CorrelatedUniform($C$31:$D$32)</f>
        <v>0.15646302700042727</v>
      </c>
      <c r="B633" s="10">
        <f ca="1"/>
        <v>0.2914748786362622</v>
      </c>
      <c r="D633" s="3">
        <f ca="1">[2]!TriangularRnd(A633,$F$18,$G$18,$H$18)</f>
        <v>384.0559344433222</v>
      </c>
      <c r="E633" s="2">
        <f t="shared" ca="1" si="75"/>
        <v>472.54594225132348</v>
      </c>
      <c r="F633" s="2">
        <f t="shared" ca="1" si="78"/>
        <v>181484.07341873221</v>
      </c>
      <c r="G633" s="2">
        <f t="shared" ca="1" si="76"/>
        <v>194377.0929042472</v>
      </c>
      <c r="H633" s="2">
        <f ca="1">[2]!Uniform($T$19,$U$20)</f>
        <v>43117.029812442408</v>
      </c>
      <c r="I633" s="2">
        <f t="shared" ca="1" si="77"/>
        <v>237494.1227166896</v>
      </c>
      <c r="J633" s="2">
        <f t="shared" ca="1" si="74"/>
        <v>-56011</v>
      </c>
    </row>
    <row r="634" spans="1:10" x14ac:dyDescent="0.25">
      <c r="A634" s="8">
        <f t="array" aca="1" ref="A634:B634" ca="1">[2]!CorrelatedUniform($C$31:$D$32)</f>
        <v>0.31088984012603776</v>
      </c>
      <c r="B634" s="10">
        <f ca="1"/>
        <v>0.4796432081141459</v>
      </c>
      <c r="D634" s="3">
        <f ca="1">[2]!TriangularRnd(A634,$F$18,$G$18,$H$18)</f>
        <v>396.33482311306318</v>
      </c>
      <c r="E634" s="2">
        <f t="shared" ca="1" si="75"/>
        <v>497.44754630803516</v>
      </c>
      <c r="F634" s="2">
        <f t="shared" ca="1" si="78"/>
        <v>197155.78527402243</v>
      </c>
      <c r="G634" s="2">
        <f t="shared" ca="1" si="76"/>
        <v>121019.8435750278</v>
      </c>
      <c r="H634" s="2">
        <f ca="1">[2]!Uniform($T$19,$U$20)</f>
        <v>27563.489878447308</v>
      </c>
      <c r="I634" s="2">
        <f t="shared" ca="1" si="77"/>
        <v>148583.33345347512</v>
      </c>
      <c r="J634" s="2">
        <f t="shared" ca="1" si="74"/>
        <v>48572</v>
      </c>
    </row>
    <row r="635" spans="1:10" x14ac:dyDescent="0.25">
      <c r="A635" s="8">
        <f t="array" aca="1" ref="A635:B635" ca="1">[2]!CorrelatedUniform($C$31:$D$32)</f>
        <v>0.37089705467224099</v>
      </c>
      <c r="B635" s="10">
        <f ca="1"/>
        <v>0.89965535589551182</v>
      </c>
      <c r="D635" s="3">
        <f ca="1">[2]!TriangularRnd(A635,$F$18,$G$18,$H$18)</f>
        <v>400.23311149458516</v>
      </c>
      <c r="E635" s="2">
        <f t="shared" ca="1" si="75"/>
        <v>563.97951142892578</v>
      </c>
      <c r="F635" s="2">
        <f t="shared" ca="1" si="78"/>
        <v>225723.27467839493</v>
      </c>
      <c r="G635" s="2">
        <f t="shared" ca="1" si="76"/>
        <v>204759.47811401778</v>
      </c>
      <c r="H635" s="2">
        <f ca="1">[2]!Uniform($T$19,$U$20)</f>
        <v>33908.25373613074</v>
      </c>
      <c r="I635" s="2">
        <f t="shared" ca="1" si="77"/>
        <v>238667.73185014853</v>
      </c>
      <c r="J635" s="2">
        <f t="shared" ca="1" si="74"/>
        <v>-12945</v>
      </c>
    </row>
    <row r="636" spans="1:10" x14ac:dyDescent="0.25">
      <c r="A636" s="8">
        <f t="array" aca="1" ref="A636:B636" ca="1">[2]!CorrelatedUniform($C$31:$D$32)</f>
        <v>0.62101256847381625</v>
      </c>
      <c r="B636" s="10">
        <f ca="1"/>
        <v>0.3973741921881665</v>
      </c>
      <c r="D636" s="3">
        <f ca="1">[2]!TriangularRnd(A636,$F$18,$G$18,$H$18)</f>
        <v>414.60065349919387</v>
      </c>
      <c r="E636" s="2">
        <f t="shared" ca="1" si="75"/>
        <v>486.99252032406628</v>
      </c>
      <c r="F636" s="2">
        <f t="shared" ca="1" si="78"/>
        <v>201907.41717557734</v>
      </c>
      <c r="G636" s="2">
        <f t="shared" ca="1" si="76"/>
        <v>116692.8633385984</v>
      </c>
      <c r="H636" s="2">
        <f ca="1">[2]!Uniform($T$19,$U$20)</f>
        <v>34838.191615492033</v>
      </c>
      <c r="I636" s="2">
        <f t="shared" ca="1" si="77"/>
        <v>151531.05495409045</v>
      </c>
      <c r="J636" s="2">
        <f t="shared" ca="1" si="74"/>
        <v>50376</v>
      </c>
    </row>
    <row r="637" spans="1:10" x14ac:dyDescent="0.25">
      <c r="A637" s="8">
        <f t="array" aca="1" ref="A637:B637" ca="1">[2]!CorrelatedUniform($C$31:$D$32)</f>
        <v>0.8948401212692263</v>
      </c>
      <c r="B637" s="10">
        <f ca="1"/>
        <v>0.47604242806599201</v>
      </c>
      <c r="D637" s="3">
        <f ca="1">[2]!TriangularRnd(A637,$F$18,$G$18,$H$18)</f>
        <v>436.67978955745309</v>
      </c>
      <c r="E637" s="2">
        <f t="shared" ca="1" si="75"/>
        <v>496.99555660877809</v>
      </c>
      <c r="F637" s="2">
        <f t="shared" ca="1" si="78"/>
        <v>217027.91507091047</v>
      </c>
      <c r="G637" s="2">
        <f t="shared" ca="1" si="76"/>
        <v>187049.239045391</v>
      </c>
      <c r="H637" s="2">
        <f ca="1">[2]!Uniform($T$19,$U$20)</f>
        <v>27274.298472013714</v>
      </c>
      <c r="I637" s="2">
        <f t="shared" ca="1" si="77"/>
        <v>214323.53751740471</v>
      </c>
      <c r="J637" s="2">
        <f t="shared" ca="1" si="74"/>
        <v>2704</v>
      </c>
    </row>
    <row r="638" spans="1:10" x14ac:dyDescent="0.25">
      <c r="A638" s="8">
        <f t="array" aca="1" ref="A638:B638" ca="1">[2]!CorrelatedUniform($C$31:$D$32)</f>
        <v>0.79528284072875943</v>
      </c>
      <c r="B638" s="10">
        <f ca="1"/>
        <v>0.51986181672768361</v>
      </c>
      <c r="D638" s="3">
        <f ca="1">[2]!TriangularRnd(A638,$F$18,$G$18,$H$18)</f>
        <v>426.96607894484458</v>
      </c>
      <c r="E638" s="2">
        <f t="shared" ca="1" si="75"/>
        <v>502.49033882354047</v>
      </c>
      <c r="F638" s="2">
        <f t="shared" ca="1" si="78"/>
        <v>214546.32967515348</v>
      </c>
      <c r="G638" s="2">
        <f t="shared" ca="1" si="76"/>
        <v>172602.66278476006</v>
      </c>
      <c r="H638" s="2">
        <f ca="1">[2]!Uniform($T$19,$U$20)</f>
        <v>42273.460236988569</v>
      </c>
      <c r="I638" s="2">
        <f t="shared" ca="1" si="77"/>
        <v>214876.12302174862</v>
      </c>
      <c r="J638" s="2">
        <f t="shared" ca="1" si="74"/>
        <v>-330</v>
      </c>
    </row>
    <row r="639" spans="1:10" x14ac:dyDescent="0.25">
      <c r="A639" s="8">
        <f t="array" aca="1" ref="A639:B639" ca="1">[2]!CorrelatedUniform($C$31:$D$32)</f>
        <v>0.53172683715820313</v>
      </c>
      <c r="B639" s="10">
        <f ca="1"/>
        <v>0.68203494872654868</v>
      </c>
      <c r="D639" s="3">
        <f ca="1">[2]!TriangularRnd(A639,$F$18,$G$18,$H$18)</f>
        <v>409.39527864337236</v>
      </c>
      <c r="E639" s="2">
        <f t="shared" ca="1" si="75"/>
        <v>523.66984069426769</v>
      </c>
      <c r="F639" s="2">
        <f t="shared" ca="1" si="78"/>
        <v>214387.96034816015</v>
      </c>
      <c r="G639" s="2">
        <f t="shared" ca="1" si="76"/>
        <v>120504.50228826437</v>
      </c>
      <c r="H639" s="2">
        <f ca="1">[2]!Uniform($T$19,$U$20)</f>
        <v>38630.774802445732</v>
      </c>
      <c r="I639" s="2">
        <f t="shared" ca="1" si="77"/>
        <v>159135.27709071009</v>
      </c>
      <c r="J639" s="2">
        <f t="shared" ca="1" si="74"/>
        <v>55252</v>
      </c>
    </row>
    <row r="640" spans="1:10" x14ac:dyDescent="0.25">
      <c r="A640" s="8">
        <f t="array" aca="1" ref="A640:B640" ca="1">[2]!CorrelatedUniform($C$31:$D$32)</f>
        <v>0.78696715831756581</v>
      </c>
      <c r="B640" s="10">
        <f ca="1"/>
        <v>0.75503455921877727</v>
      </c>
      <c r="D640" s="3">
        <f ca="1">[2]!TriangularRnd(A640,$F$18,$G$18,$H$18)</f>
        <v>426.27657900068914</v>
      </c>
      <c r="E640" s="2">
        <f t="shared" ca="1" si="75"/>
        <v>534.52093808227733</v>
      </c>
      <c r="F640" s="2">
        <f t="shared" ca="1" si="78"/>
        <v>227853.75688995235</v>
      </c>
      <c r="G640" s="2">
        <f t="shared" ca="1" si="76"/>
        <v>157358.46322436476</v>
      </c>
      <c r="H640" s="2">
        <f ca="1">[2]!Uniform($T$19,$U$20)</f>
        <v>41563.108486327685</v>
      </c>
      <c r="I640" s="2">
        <f t="shared" ca="1" si="77"/>
        <v>198921.57171069246</v>
      </c>
      <c r="J640" s="2">
        <f t="shared" ca="1" si="74"/>
        <v>28932</v>
      </c>
    </row>
    <row r="641" spans="1:10" x14ac:dyDescent="0.25">
      <c r="A641" s="8">
        <f t="array" aca="1" ref="A641:B641" ca="1">[2]!CorrelatedUniform($C$31:$D$32)</f>
        <v>0.95320069789886475</v>
      </c>
      <c r="B641" s="10">
        <f ca="1"/>
        <v>0.12213922439602019</v>
      </c>
      <c r="D641" s="3">
        <f ca="1">[2]!TriangularRnd(A641,$F$18,$G$18,$H$18)</f>
        <v>444.86103561200269</v>
      </c>
      <c r="E641" s="2">
        <f t="shared" ca="1" si="75"/>
        <v>441.782036803415</v>
      </c>
      <c r="F641" s="2">
        <f t="shared" ca="1" si="78"/>
        <v>196531.61440714708</v>
      </c>
      <c r="G641" s="2">
        <f t="shared" ca="1" si="76"/>
        <v>116611.05140954435</v>
      </c>
      <c r="H641" s="2">
        <f ca="1">[2]!Uniform($T$19,$U$20)</f>
        <v>31709.237112638617</v>
      </c>
      <c r="I641" s="2">
        <f t="shared" ca="1" si="77"/>
        <v>148320.28852218296</v>
      </c>
      <c r="J641" s="2">
        <f t="shared" ca="1" si="74"/>
        <v>48211</v>
      </c>
    </row>
    <row r="642" spans="1:10" x14ac:dyDescent="0.25">
      <c r="A642" s="8">
        <f t="array" aca="1" ref="A642:B642" ca="1">[2]!CorrelatedUniform($C$31:$D$32)</f>
        <v>0.42531847953796381</v>
      </c>
      <c r="B642" s="10">
        <f ca="1"/>
        <v>0.46216117639714871</v>
      </c>
      <c r="D642" s="3">
        <f ca="1">[2]!TriangularRnd(A642,$F$18,$G$18,$H$18)</f>
        <v>403.50336711578313</v>
      </c>
      <c r="E642" s="2">
        <f t="shared" ca="1" si="75"/>
        <v>495.25047374688256</v>
      </c>
      <c r="F642" s="2">
        <f t="shared" ca="1" si="78"/>
        <v>199835.23372255388</v>
      </c>
      <c r="G642" s="2">
        <f t="shared" ca="1" si="76"/>
        <v>117451.73477297745</v>
      </c>
      <c r="H642" s="2">
        <f ca="1">[2]!Uniform($T$19,$U$20)</f>
        <v>31356.009236075104</v>
      </c>
      <c r="I642" s="2">
        <f t="shared" ca="1" si="77"/>
        <v>148807.74400905255</v>
      </c>
      <c r="J642" s="2">
        <f t="shared" ca="1" si="74"/>
        <v>51027</v>
      </c>
    </row>
    <row r="643" spans="1:10" x14ac:dyDescent="0.25">
      <c r="A643" s="8">
        <f t="array" aca="1" ref="A643:B643" ca="1">[2]!CorrelatedUniform($C$31:$D$32)</f>
        <v>0.7293426990509031</v>
      </c>
      <c r="B643" s="10">
        <f ca="1"/>
        <v>0.27551101217340423</v>
      </c>
      <c r="D643" s="3">
        <f ca="1">[2]!TriangularRnd(A643,$F$18,$G$18,$H$18)</f>
        <v>421.82851593182534</v>
      </c>
      <c r="E643" s="2">
        <f t="shared" ca="1" si="75"/>
        <v>470.18853274972298</v>
      </c>
      <c r="F643" s="2">
        <f t="shared" ca="1" si="78"/>
        <v>198338.9309779781</v>
      </c>
      <c r="G643" s="2">
        <f t="shared" ca="1" si="76"/>
        <v>159972.78926770791</v>
      </c>
      <c r="H643" s="2">
        <f ca="1">[2]!Uniform($T$19,$U$20)</f>
        <v>27967.918508999825</v>
      </c>
      <c r="I643" s="2">
        <f t="shared" ca="1" si="77"/>
        <v>187940.70777670774</v>
      </c>
      <c r="J643" s="2">
        <f t="shared" ca="1" si="74"/>
        <v>10398</v>
      </c>
    </row>
    <row r="644" spans="1:10" x14ac:dyDescent="0.25">
      <c r="A644" s="8">
        <f t="array" aca="1" ref="A644:B644" ca="1">[2]!CorrelatedUniform($C$31:$D$32)</f>
        <v>0.65556013584136963</v>
      </c>
      <c r="B644" s="10">
        <f ca="1"/>
        <v>0.35715615743867946</v>
      </c>
      <c r="D644" s="3">
        <f ca="1">[2]!TriangularRnd(A644,$F$18,$G$18,$H$18)</f>
        <v>416.77794709262662</v>
      </c>
      <c r="E644" s="2">
        <f t="shared" ca="1" si="75"/>
        <v>481.69646463514198</v>
      </c>
      <c r="F644" s="2">
        <f t="shared" ca="1" si="78"/>
        <v>200760.46365241049</v>
      </c>
      <c r="G644" s="2">
        <f t="shared" ca="1" si="76"/>
        <v>128447.57369187049</v>
      </c>
      <c r="H644" s="2">
        <f ca="1">[2]!Uniform($T$19,$U$20)</f>
        <v>25681.803759496535</v>
      </c>
      <c r="I644" s="2">
        <f t="shared" ca="1" si="77"/>
        <v>154129.37745136704</v>
      </c>
      <c r="J644" s="2">
        <f t="shared" ca="1" si="74"/>
        <v>46631</v>
      </c>
    </row>
    <row r="645" spans="1:10" x14ac:dyDescent="0.25">
      <c r="A645" s="8">
        <f t="array" aca="1" ref="A645:B645" ca="1">[2]!CorrelatedUniform($C$31:$D$32)</f>
        <v>0.30230689048767057</v>
      </c>
      <c r="B645" s="10">
        <f ca="1"/>
        <v>0.56530440573745588</v>
      </c>
      <c r="D645" s="3">
        <f ca="1">[2]!TriangularRnd(A645,$F$18,$G$18,$H$18)</f>
        <v>395.74744150763797</v>
      </c>
      <c r="E645" s="2">
        <f t="shared" ca="1" si="75"/>
        <v>508.22159272859642</v>
      </c>
      <c r="F645" s="2">
        <f t="shared" ca="1" si="78"/>
        <v>201127.39504127883</v>
      </c>
      <c r="G645" s="2">
        <f t="shared" ca="1" si="76"/>
        <v>145775.65356831721</v>
      </c>
      <c r="H645" s="2">
        <f ca="1">[2]!Uniform($T$19,$U$20)</f>
        <v>34860.618591094972</v>
      </c>
      <c r="I645" s="2">
        <f t="shared" ca="1" si="77"/>
        <v>180636.27215941218</v>
      </c>
      <c r="J645" s="2">
        <f t="shared" ca="1" si="74"/>
        <v>20491</v>
      </c>
    </row>
    <row r="646" spans="1:10" x14ac:dyDescent="0.25">
      <c r="A646" s="8">
        <f t="array" aca="1" ref="A646:B646" ca="1">[2]!CorrelatedUniform($C$31:$D$32)</f>
        <v>0.83137357234954856</v>
      </c>
      <c r="B646" s="10">
        <f ca="1"/>
        <v>7.1416958783073553E-2</v>
      </c>
      <c r="D646" s="3">
        <f ca="1">[2]!TriangularRnd(A646,$F$18,$G$18,$H$18)</f>
        <v>430.13508804097688</v>
      </c>
      <c r="E646" s="2">
        <f t="shared" ca="1" si="75"/>
        <v>426.73405228587853</v>
      </c>
      <c r="F646" s="2">
        <f t="shared" ca="1" si="78"/>
        <v>183553.28915006921</v>
      </c>
      <c r="G646" s="2">
        <f t="shared" ca="1" si="76"/>
        <v>163168.10024820862</v>
      </c>
      <c r="H646" s="2">
        <f ca="1">[2]!Uniform($T$19,$U$20)</f>
        <v>30778.495947232474</v>
      </c>
      <c r="I646" s="2">
        <f t="shared" ca="1" si="77"/>
        <v>193946.59619544109</v>
      </c>
      <c r="J646" s="2">
        <f t="shared" ca="1" si="74"/>
        <v>-10394</v>
      </c>
    </row>
    <row r="647" spans="1:10" x14ac:dyDescent="0.25">
      <c r="A647" s="8">
        <f t="array" aca="1" ref="A647:B647" ca="1">[2]!CorrelatedUniform($C$31:$D$32)</f>
        <v>0.86304664611816406</v>
      </c>
      <c r="B647" s="10">
        <f ca="1"/>
        <v>0.11259859997856426</v>
      </c>
      <c r="D647" s="3">
        <f ca="1">[2]!TriangularRnd(A647,$F$18,$G$18,$H$18)</f>
        <v>433.20967326127419</v>
      </c>
      <c r="E647" s="2">
        <f t="shared" ca="1" si="75"/>
        <v>439.35881078638147</v>
      </c>
      <c r="F647" s="2">
        <f t="shared" ca="1" si="78"/>
        <v>190334.48686523031</v>
      </c>
      <c r="G647" s="2">
        <f t="shared" ca="1" si="76"/>
        <v>197656.19890600568</v>
      </c>
      <c r="H647" s="2">
        <f ca="1">[2]!Uniform($T$19,$U$20)</f>
        <v>42179.847906754636</v>
      </c>
      <c r="I647" s="2">
        <f t="shared" ca="1" si="77"/>
        <v>239836.04681276032</v>
      </c>
      <c r="J647" s="2">
        <f t="shared" ca="1" si="74"/>
        <v>-49502</v>
      </c>
    </row>
    <row r="648" spans="1:10" x14ac:dyDescent="0.25">
      <c r="A648" s="8">
        <f t="array" aca="1" ref="A648:B648" ca="1">[2]!CorrelatedUniform($C$31:$D$32)</f>
        <v>0.62253499031066895</v>
      </c>
      <c r="B648" s="10">
        <f ca="1"/>
        <v>0.55323734791420143</v>
      </c>
      <c r="D648" s="3">
        <f ca="1">[2]!TriangularRnd(A648,$F$18,$G$18,$H$18)</f>
        <v>414.69445665869091</v>
      </c>
      <c r="E648" s="2">
        <f t="shared" ca="1" si="75"/>
        <v>506.69223977477174</v>
      </c>
      <c r="F648" s="2">
        <f t="shared" ca="1" si="78"/>
        <v>210122.4630665741</v>
      </c>
      <c r="G648" s="2">
        <f t="shared" ca="1" si="76"/>
        <v>147036.55984878654</v>
      </c>
      <c r="H648" s="2">
        <f ca="1">[2]!Uniform($T$19,$U$20)</f>
        <v>39120.981616722835</v>
      </c>
      <c r="I648" s="2">
        <f t="shared" ca="1" si="77"/>
        <v>186157.54146550936</v>
      </c>
      <c r="J648" s="2">
        <f t="shared" ca="1" si="74"/>
        <v>23964</v>
      </c>
    </row>
    <row r="649" spans="1:10" x14ac:dyDescent="0.25">
      <c r="A649" s="8">
        <f t="array" aca="1" ref="A649:B649" ca="1">[2]!CorrelatedUniform($C$31:$D$32)</f>
        <v>0.83288347721099876</v>
      </c>
      <c r="B649" s="10">
        <f ca="1"/>
        <v>0.35988498653703255</v>
      </c>
      <c r="D649" s="3">
        <f ca="1">[2]!TriangularRnd(A649,$F$18,$G$18,$H$18)</f>
        <v>430.27473139988575</v>
      </c>
      <c r="E649" s="2">
        <f t="shared" ca="1" si="75"/>
        <v>482.0616881952638</v>
      </c>
      <c r="F649" s="2">
        <f t="shared" ca="1" si="78"/>
        <v>207418.96340639261</v>
      </c>
      <c r="G649" s="2">
        <f t="shared" ca="1" si="76"/>
        <v>209277.34954889058</v>
      </c>
      <c r="H649" s="2">
        <f ca="1">[2]!Uniform($T$19,$U$20)</f>
        <v>35344.682133835682</v>
      </c>
      <c r="I649" s="2">
        <f t="shared" ca="1" si="77"/>
        <v>244622.03168272626</v>
      </c>
      <c r="J649" s="2">
        <f t="shared" ca="1" si="74"/>
        <v>-37204</v>
      </c>
    </row>
    <row r="650" spans="1:10" x14ac:dyDescent="0.25">
      <c r="A650" s="8">
        <f t="array" aca="1" ref="A650:B650" ca="1">[2]!CorrelatedUniform($C$31:$D$32)</f>
        <v>0.59669566154480003</v>
      </c>
      <c r="B650" s="10">
        <f ca="1"/>
        <v>0.11750727131705524</v>
      </c>
      <c r="D650" s="3">
        <f ca="1">[2]!TriangularRnd(A650,$F$18,$G$18,$H$18)</f>
        <v>413.12715573643806</v>
      </c>
      <c r="E650" s="2">
        <f t="shared" ca="1" si="75"/>
        <v>440.62298149446644</v>
      </c>
      <c r="F650" s="2">
        <f t="shared" ca="1" si="78"/>
        <v>182033.3190969181</v>
      </c>
      <c r="G650" s="2">
        <f t="shared" ca="1" si="76"/>
        <v>112106.15322705764</v>
      </c>
      <c r="H650" s="2">
        <f ca="1">[2]!Uniform($T$19,$U$20)</f>
        <v>36944.667759694625</v>
      </c>
      <c r="I650" s="2">
        <f t="shared" ca="1" si="77"/>
        <v>149050.82098675228</v>
      </c>
      <c r="J650" s="2">
        <f t="shared" ca="1" si="74"/>
        <v>32982</v>
      </c>
    </row>
    <row r="651" spans="1:10" x14ac:dyDescent="0.25">
      <c r="A651" s="8">
        <f t="array" aca="1" ref="A651:B651" ca="1">[2]!CorrelatedUniform($C$31:$D$32)</f>
        <v>0.45403993129730191</v>
      </c>
      <c r="B651" s="10">
        <f ca="1"/>
        <v>0.47471850973579777</v>
      </c>
      <c r="D651" s="3">
        <f ca="1">[2]!TriangularRnd(A651,$F$18,$G$18,$H$18)</f>
        <v>405.14491826572845</v>
      </c>
      <c r="E651" s="2">
        <f t="shared" ca="1" si="75"/>
        <v>496.82931131321357</v>
      </c>
      <c r="F651" s="2">
        <f t="shared" ca="1" si="78"/>
        <v>201287.87072401008</v>
      </c>
      <c r="G651" s="2">
        <f t="shared" ca="1" si="76"/>
        <v>191176.49889336014</v>
      </c>
      <c r="H651" s="2">
        <f ca="1">[2]!Uniform($T$19,$U$20)</f>
        <v>38731.192784013154</v>
      </c>
      <c r="I651" s="2">
        <f t="shared" ca="1" si="77"/>
        <v>229907.69167737331</v>
      </c>
      <c r="J651" s="2">
        <f t="shared" ca="1" si="74"/>
        <v>-28620</v>
      </c>
    </row>
    <row r="652" spans="1:10" x14ac:dyDescent="0.25">
      <c r="A652" s="8">
        <f t="array" aca="1" ref="A652:B652" ca="1">[2]!CorrelatedUniform($C$31:$D$32)</f>
        <v>0.9915008544921875</v>
      </c>
      <c r="B652" s="10">
        <f ca="1"/>
        <v>0.3902966188552266</v>
      </c>
      <c r="D652" s="3">
        <f ca="1">[2]!TriangularRnd(A652,$F$18,$G$18,$H$18)</f>
        <v>454.26913898138451</v>
      </c>
      <c r="E652" s="2">
        <f t="shared" ca="1" si="75"/>
        <v>486.07269863262479</v>
      </c>
      <c r="F652" s="2">
        <f t="shared" ca="1" si="78"/>
        <v>220807.82629020046</v>
      </c>
      <c r="G652" s="2">
        <f t="shared" ca="1" si="76"/>
        <v>138908.54338372799</v>
      </c>
      <c r="H652" s="2">
        <f ca="1">[2]!Uniform($T$19,$U$20)</f>
        <v>27180.91014658389</v>
      </c>
      <c r="I652" s="2">
        <f t="shared" ca="1" si="77"/>
        <v>166089.45353031188</v>
      </c>
      <c r="J652" s="2">
        <f t="shared" ca="1" si="74"/>
        <v>54718</v>
      </c>
    </row>
    <row r="653" spans="1:10" x14ac:dyDescent="0.25">
      <c r="A653" s="8">
        <f t="array" aca="1" ref="A653:B653" ca="1">[2]!CorrelatedUniform($C$31:$D$32)</f>
        <v>0.10087800025939914</v>
      </c>
      <c r="B653" s="10">
        <f ca="1"/>
        <v>0.34238497068644425</v>
      </c>
      <c r="D653" s="3">
        <f ca="1">[2]!TriangularRnd(A653,$F$18,$G$18,$H$18)</f>
        <v>378.14910263764915</v>
      </c>
      <c r="E653" s="2">
        <f t="shared" ca="1" si="75"/>
        <v>479.701860518942</v>
      </c>
      <c r="F653" s="2">
        <f t="shared" ca="1" si="78"/>
        <v>181398.82808884865</v>
      </c>
      <c r="G653" s="2">
        <f t="shared" ca="1" si="76"/>
        <v>128144.05001480844</v>
      </c>
      <c r="H653" s="2">
        <f ca="1">[2]!Uniform($T$19,$U$20)</f>
        <v>36365.195030979477</v>
      </c>
      <c r="I653" s="2">
        <f t="shared" ca="1" si="77"/>
        <v>164509.24504578792</v>
      </c>
      <c r="J653" s="2">
        <f t="shared" ca="1" si="74"/>
        <v>16889</v>
      </c>
    </row>
    <row r="654" spans="1:10" x14ac:dyDescent="0.25">
      <c r="A654" s="8">
        <f t="array" aca="1" ref="A654:B654" ca="1">[2]!CorrelatedUniform($C$31:$D$32)</f>
        <v>0.87495028972625732</v>
      </c>
      <c r="B654" s="10">
        <f ca="1"/>
        <v>2.1832778169114032E-2</v>
      </c>
      <c r="D654" s="3">
        <f ca="1">[2]!TriangularRnd(A654,$F$18,$G$18,$H$18)</f>
        <v>434.45622965746207</v>
      </c>
      <c r="E654" s="2">
        <f t="shared" ca="1" si="75"/>
        <v>399.13564274527619</v>
      </c>
      <c r="F654" s="2">
        <f t="shared" ca="1" si="78"/>
        <v>173406.96646902044</v>
      </c>
      <c r="G654" s="2">
        <f t="shared" ca="1" si="76"/>
        <v>156539.52091937678</v>
      </c>
      <c r="H654" s="2">
        <f ca="1">[2]!Uniform($T$19,$U$20)</f>
        <v>32776.215350385595</v>
      </c>
      <c r="I654" s="2">
        <f t="shared" ca="1" si="77"/>
        <v>189315.73626976239</v>
      </c>
      <c r="J654" s="2">
        <f t="shared" ca="1" si="74"/>
        <v>-15909</v>
      </c>
    </row>
    <row r="655" spans="1:10" x14ac:dyDescent="0.25">
      <c r="A655" s="8">
        <f t="array" aca="1" ref="A655:B655" ca="1">[2]!CorrelatedUniform($C$31:$D$32)</f>
        <v>0.63477218151092507</v>
      </c>
      <c r="B655" s="10">
        <f ca="1"/>
        <v>0.60197856061018196</v>
      </c>
      <c r="D655" s="3">
        <f ca="1">[2]!TriangularRnd(A655,$F$18,$G$18,$H$18)</f>
        <v>415.4554220870649</v>
      </c>
      <c r="E655" s="2">
        <f t="shared" ca="1" si="75"/>
        <v>512.92358554386692</v>
      </c>
      <c r="F655" s="2">
        <f t="shared" ca="1" si="78"/>
        <v>213096.88473053797</v>
      </c>
      <c r="G655" s="2">
        <f t="shared" ca="1" si="76"/>
        <v>132787.82222508953</v>
      </c>
      <c r="H655" s="2">
        <f ca="1">[2]!Uniform($T$19,$U$20)</f>
        <v>41239.411909772745</v>
      </c>
      <c r="I655" s="2">
        <f t="shared" ca="1" si="77"/>
        <v>174027.23413486229</v>
      </c>
      <c r="J655" s="2">
        <f t="shared" ca="1" si="74"/>
        <v>39069</v>
      </c>
    </row>
    <row r="656" spans="1:10" x14ac:dyDescent="0.25">
      <c r="A656" s="8">
        <f t="array" aca="1" ref="A656:B656" ca="1">[2]!CorrelatedUniform($C$31:$D$32)</f>
        <v>0.43884670734405529</v>
      </c>
      <c r="B656" s="10">
        <f ca="1"/>
        <v>0.16620403533861958</v>
      </c>
      <c r="D656" s="3">
        <f ca="1">[2]!TriangularRnd(A656,$F$18,$G$18,$H$18)</f>
        <v>404.28324909693976</v>
      </c>
      <c r="E656" s="2">
        <f t="shared" ca="1" si="75"/>
        <v>451.53625715565818</v>
      </c>
      <c r="F656" s="2">
        <f t="shared" ca="1" si="78"/>
        <v>182548.5451279608</v>
      </c>
      <c r="G656" s="2">
        <f t="shared" ca="1" si="76"/>
        <v>122742.59860299517</v>
      </c>
      <c r="H656" s="2">
        <f ca="1">[2]!Uniform($T$19,$U$20)</f>
        <v>26920.817686800397</v>
      </c>
      <c r="I656" s="2">
        <f t="shared" ca="1" si="77"/>
        <v>149663.41628979557</v>
      </c>
      <c r="J656" s="2">
        <f t="shared" ca="1" si="74"/>
        <v>32885</v>
      </c>
    </row>
    <row r="657" spans="1:10" x14ac:dyDescent="0.25">
      <c r="A657" s="8">
        <f t="array" aca="1" ref="A657:B657" ca="1">[2]!CorrelatedUniform($C$31:$D$32)</f>
        <v>0.25114762783050548</v>
      </c>
      <c r="B657" s="10">
        <f ca="1"/>
        <v>0.49821639665331713</v>
      </c>
      <c r="D657" s="3">
        <f ca="1">[2]!TriangularRnd(A657,$F$18,$G$18,$H$18)</f>
        <v>392.05833062219148</v>
      </c>
      <c r="E657" s="2">
        <f t="shared" ca="1" si="75"/>
        <v>499.77645772631519</v>
      </c>
      <c r="F657" s="2">
        <f t="shared" ca="1" si="78"/>
        <v>195941.52370045139</v>
      </c>
      <c r="G657" s="2">
        <f t="shared" ca="1" si="76"/>
        <v>91404.171478775635</v>
      </c>
      <c r="H657" s="2">
        <f ca="1">[2]!Uniform($T$19,$U$20)</f>
        <v>42939.002596539023</v>
      </c>
      <c r="I657" s="2">
        <f t="shared" ca="1" si="77"/>
        <v>134343.17407531466</v>
      </c>
      <c r="J657" s="2">
        <f t="shared" ca="1" si="74"/>
        <v>61598</v>
      </c>
    </row>
    <row r="658" spans="1:10" x14ac:dyDescent="0.25">
      <c r="A658" s="8">
        <f t="array" aca="1" ref="A658:B658" ca="1">[2]!CorrelatedUniform($C$31:$D$32)</f>
        <v>0.72891843318939242</v>
      </c>
      <c r="B658" s="10">
        <f ca="1"/>
        <v>0.29910046130652423</v>
      </c>
      <c r="D658" s="3">
        <f ca="1">[2]!TriangularRnd(A658,$F$18,$G$18,$H$18)</f>
        <v>421.79762605477833</v>
      </c>
      <c r="E658" s="2">
        <f t="shared" ca="1" si="75"/>
        <v>473.65052806313724</v>
      </c>
      <c r="F658" s="2">
        <f t="shared" ca="1" si="78"/>
        <v>199784.66831662346</v>
      </c>
      <c r="G658" s="2">
        <f t="shared" ca="1" si="76"/>
        <v>171485.41514539582</v>
      </c>
      <c r="H658" s="2">
        <f ca="1">[2]!Uniform($T$19,$U$20)</f>
        <v>28655.789089347101</v>
      </c>
      <c r="I658" s="2">
        <f t="shared" ca="1" si="77"/>
        <v>200141.20423474291</v>
      </c>
      <c r="J658" s="2">
        <f t="shared" ca="1" si="74"/>
        <v>-357</v>
      </c>
    </row>
    <row r="659" spans="1:10" x14ac:dyDescent="0.25">
      <c r="A659" s="8">
        <f t="array" aca="1" ref="A659:B659" ca="1">[2]!CorrelatedUniform($C$31:$D$32)</f>
        <v>0.91848587989807129</v>
      </c>
      <c r="B659" s="10">
        <f ca="1"/>
        <v>0.15128542811657406</v>
      </c>
      <c r="D659" s="3">
        <f ca="1">[2]!TriangularRnd(A659,$F$18,$G$18,$H$18)</f>
        <v>439.61852649247709</v>
      </c>
      <c r="E659" s="2">
        <f t="shared" ca="1" si="75"/>
        <v>448.45320245489324</v>
      </c>
      <c r="F659" s="2">
        <f t="shared" ca="1" si="78"/>
        <v>197148.33606405268</v>
      </c>
      <c r="G659" s="2">
        <f t="shared" ca="1" si="76"/>
        <v>207555.65170100529</v>
      </c>
      <c r="H659" s="2">
        <f ca="1">[2]!Uniform($T$19,$U$20)</f>
        <v>38285.63398104137</v>
      </c>
      <c r="I659" s="2">
        <f t="shared" ca="1" si="77"/>
        <v>245841.28568204667</v>
      </c>
      <c r="J659" s="2">
        <f t="shared" ca="1" si="74"/>
        <v>-48693</v>
      </c>
    </row>
    <row r="660" spans="1:10" x14ac:dyDescent="0.25">
      <c r="A660" s="8">
        <f t="array" aca="1" ref="A660:B660" ca="1">[2]!CorrelatedUniform($C$31:$D$32)</f>
        <v>0.42349278926849365</v>
      </c>
      <c r="B660" s="10">
        <f ca="1"/>
        <v>0.61127757384843351</v>
      </c>
      <c r="D660" s="3">
        <f ca="1">[2]!TriangularRnd(A660,$F$18,$G$18,$H$18)</f>
        <v>403.39717437247583</v>
      </c>
      <c r="E660" s="2">
        <f t="shared" ca="1" si="75"/>
        <v>514.13251928632371</v>
      </c>
      <c r="F660" s="2">
        <f t="shared" ca="1" si="78"/>
        <v>207399.60553310541</v>
      </c>
      <c r="G660" s="2">
        <f t="shared" ca="1" si="76"/>
        <v>184893.02166632848</v>
      </c>
      <c r="H660" s="2">
        <f ca="1">[2]!Uniform($T$19,$U$20)</f>
        <v>33251.204289906025</v>
      </c>
      <c r="I660" s="2">
        <f t="shared" ca="1" si="77"/>
        <v>218144.2259562345</v>
      </c>
      <c r="J660" s="2">
        <f t="shared" ca="1" si="74"/>
        <v>-10745</v>
      </c>
    </row>
    <row r="661" spans="1:10" x14ac:dyDescent="0.25">
      <c r="A661" s="8">
        <f t="array" aca="1" ref="A661:B661" ca="1">[2]!CorrelatedUniform($C$31:$D$32)</f>
        <v>0.80636978149414051</v>
      </c>
      <c r="B661" s="10">
        <f ca="1"/>
        <v>0.73246740502362118</v>
      </c>
      <c r="D661" s="3">
        <f ca="1">[2]!TriangularRnd(A661,$F$18,$G$18,$H$18)</f>
        <v>427.90752592627359</v>
      </c>
      <c r="E661" s="2">
        <f t="shared" ca="1" si="75"/>
        <v>531.01462817747552</v>
      </c>
      <c r="F661" s="2">
        <f t="shared" ca="1" si="78"/>
        <v>227225.15577408363</v>
      </c>
      <c r="G661" s="2">
        <f t="shared" ca="1" si="76"/>
        <v>130940.47215212735</v>
      </c>
      <c r="H661" s="2">
        <f ca="1">[2]!Uniform($T$19,$U$20)</f>
        <v>31285.36944153154</v>
      </c>
      <c r="I661" s="2">
        <f t="shared" ca="1" si="77"/>
        <v>162225.8415936589</v>
      </c>
      <c r="J661" s="2">
        <f t="shared" ca="1" si="74"/>
        <v>64999</v>
      </c>
    </row>
    <row r="662" spans="1:10" x14ac:dyDescent="0.25">
      <c r="A662" s="8">
        <f t="array" aca="1" ref="A662:B662" ca="1">[2]!CorrelatedUniform($C$31:$D$32)</f>
        <v>0.75829946994781516</v>
      </c>
      <c r="B662" s="10">
        <f ca="1"/>
        <v>0.15849538584568801</v>
      </c>
      <c r="D662" s="3">
        <f ca="1">[2]!TriangularRnd(A662,$F$18,$G$18,$H$18)</f>
        <v>423.99726899165984</v>
      </c>
      <c r="E662" s="2">
        <f t="shared" ca="1" si="75"/>
        <v>449.96695448741286</v>
      </c>
      <c r="F662" s="2">
        <f t="shared" ca="1" si="78"/>
        <v>190784.75983915754</v>
      </c>
      <c r="G662" s="2">
        <f t="shared" ca="1" si="76"/>
        <v>176350.82584071814</v>
      </c>
      <c r="H662" s="2">
        <f ca="1">[2]!Uniform($T$19,$U$20)</f>
        <v>37342.167897569467</v>
      </c>
      <c r="I662" s="2">
        <f t="shared" ca="1" si="77"/>
        <v>213692.99373828759</v>
      </c>
      <c r="J662" s="2">
        <f t="shared" ca="1" si="74"/>
        <v>-22909</v>
      </c>
    </row>
    <row r="663" spans="1:10" x14ac:dyDescent="0.25">
      <c r="A663" s="8">
        <f t="array" aca="1" ref="A663:B663" ca="1">[2]!CorrelatedUniform($C$31:$D$32)</f>
        <v>2.5613784790039097E-2</v>
      </c>
      <c r="B663" s="10">
        <f ca="1"/>
        <v>0.91687477049746291</v>
      </c>
      <c r="D663" s="3">
        <f ca="1">[2]!TriangularRnd(A663,$F$18,$G$18,$H$18)</f>
        <v>366.20753574307145</v>
      </c>
      <c r="E663" s="2">
        <f t="shared" ca="1" si="75"/>
        <v>569.2176391866434</v>
      </c>
      <c r="F663" s="2">
        <f t="shared" ca="1" si="78"/>
        <v>208451.78894802945</v>
      </c>
      <c r="G663" s="2">
        <f t="shared" ca="1" si="76"/>
        <v>145586.42379652048</v>
      </c>
      <c r="H663" s="2">
        <f ca="1">[2]!Uniform($T$19,$U$20)</f>
        <v>34444.833157839428</v>
      </c>
      <c r="I663" s="2">
        <f t="shared" ca="1" si="77"/>
        <v>180031.25695435991</v>
      </c>
      <c r="J663" s="2">
        <f t="shared" ca="1" si="74"/>
        <v>28420</v>
      </c>
    </row>
    <row r="664" spans="1:10" x14ac:dyDescent="0.25">
      <c r="A664" s="8">
        <f t="array" aca="1" ref="A664:B664" ca="1">[2]!CorrelatedUniform($C$31:$D$32)</f>
        <v>0.41930341720581066</v>
      </c>
      <c r="B664" s="10">
        <f ca="1"/>
        <v>0.38978322225480944</v>
      </c>
      <c r="D664" s="3">
        <f ca="1">[2]!TriangularRnd(A664,$F$18,$G$18,$H$18)</f>
        <v>403.15262753881547</v>
      </c>
      <c r="E664" s="2">
        <f t="shared" ca="1" si="75"/>
        <v>486.00579618868414</v>
      </c>
      <c r="F664" s="2">
        <f t="shared" ca="1" si="78"/>
        <v>195934.51373256205</v>
      </c>
      <c r="G664" s="2">
        <f t="shared" ca="1" si="76"/>
        <v>193580.98726417639</v>
      </c>
      <c r="H664" s="2">
        <f ca="1">[2]!Uniform($T$19,$U$20)</f>
        <v>25094.716071768533</v>
      </c>
      <c r="I664" s="2">
        <f t="shared" ca="1" si="77"/>
        <v>218675.70333594491</v>
      </c>
      <c r="J664" s="2">
        <f t="shared" ca="1" si="74"/>
        <v>-22742</v>
      </c>
    </row>
    <row r="665" spans="1:10" x14ac:dyDescent="0.25">
      <c r="A665" s="8">
        <f t="array" aca="1" ref="A665:B665" ca="1">[2]!CorrelatedUniform($C$31:$D$32)</f>
        <v>0.70467495918273959</v>
      </c>
      <c r="B665" s="10">
        <f ca="1"/>
        <v>0.80410237993497946</v>
      </c>
      <c r="D665" s="3">
        <f ca="1">[2]!TriangularRnd(A665,$F$18,$G$18,$H$18)</f>
        <v>420.07098017211399</v>
      </c>
      <c r="E665" s="2">
        <f t="shared" ca="1" si="75"/>
        <v>542.81831129091552</v>
      </c>
      <c r="F665" s="2">
        <f t="shared" ca="1" si="78"/>
        <v>228022.22007934656</v>
      </c>
      <c r="G665" s="2">
        <f t="shared" ca="1" si="76"/>
        <v>144349.52791735827</v>
      </c>
      <c r="H665" s="2">
        <f ca="1">[2]!Uniform($T$19,$U$20)</f>
        <v>41042.019117255928</v>
      </c>
      <c r="I665" s="2">
        <f t="shared" ca="1" si="77"/>
        <v>185391.5470346142</v>
      </c>
      <c r="J665" s="2">
        <f t="shared" ca="1" si="74"/>
        <v>42630</v>
      </c>
    </row>
    <row r="666" spans="1:10" x14ac:dyDescent="0.25">
      <c r="A666" s="8">
        <f t="array" aca="1" ref="A666:B666" ca="1">[2]!CorrelatedUniform($C$31:$D$32)</f>
        <v>7.9190731048584026E-2</v>
      </c>
      <c r="B666" s="10">
        <f ca="1"/>
        <v>0.78189261430563572</v>
      </c>
      <c r="D666" s="3">
        <f ca="1">[2]!TriangularRnd(A666,$F$18,$G$18,$H$18)</f>
        <v>375.40531464601878</v>
      </c>
      <c r="E666" s="2">
        <f t="shared" ca="1" si="75"/>
        <v>538.93005156484094</v>
      </c>
      <c r="F666" s="2">
        <f t="shared" ca="1" si="78"/>
        <v>202317.20557989425</v>
      </c>
      <c r="G666" s="2">
        <f t="shared" ca="1" si="76"/>
        <v>182378.39300821591</v>
      </c>
      <c r="H666" s="2">
        <f ca="1">[2]!Uniform($T$19,$U$20)</f>
        <v>26500.994145436347</v>
      </c>
      <c r="I666" s="2">
        <f t="shared" ca="1" si="77"/>
        <v>208879.38715365226</v>
      </c>
      <c r="J666" s="2">
        <f t="shared" ca="1" si="74"/>
        <v>-6563</v>
      </c>
    </row>
    <row r="667" spans="1:10" x14ac:dyDescent="0.25">
      <c r="A667" s="8">
        <f t="array" aca="1" ref="A667:B667" ca="1">[2]!CorrelatedUniform($C$31:$D$32)</f>
        <v>0.93059861660003662</v>
      </c>
      <c r="B667" s="10">
        <f ca="1"/>
        <v>0.40302683085528307</v>
      </c>
      <c r="D667" s="3">
        <f ca="1">[2]!TriangularRnd(A667,$F$18,$G$18,$H$18)</f>
        <v>441.29076786992135</v>
      </c>
      <c r="E667" s="2">
        <f t="shared" ca="1" si="75"/>
        <v>487.7239895038233</v>
      </c>
      <c r="F667" s="2">
        <f t="shared" ca="1" si="78"/>
        <v>215228.09383672365</v>
      </c>
      <c r="G667" s="2">
        <f t="shared" ca="1" si="76"/>
        <v>113466.59822654784</v>
      </c>
      <c r="H667" s="2">
        <f ca="1">[2]!Uniform($T$19,$U$20)</f>
        <v>27195.926898747624</v>
      </c>
      <c r="I667" s="2">
        <f t="shared" ca="1" si="77"/>
        <v>140662.52512529545</v>
      </c>
      <c r="J667" s="2">
        <f t="shared" ca="1" si="74"/>
        <v>74565</v>
      </c>
    </row>
    <row r="668" spans="1:10" x14ac:dyDescent="0.25">
      <c r="A668" s="8">
        <f t="array" aca="1" ref="A668:B668" ca="1">[2]!CorrelatedUniform($C$31:$D$32)</f>
        <v>9.9425554275512668E-2</v>
      </c>
      <c r="B668" s="10">
        <f ca="1"/>
        <v>0.65756009404296767</v>
      </c>
      <c r="D668" s="3">
        <f ca="1">[2]!TriangularRnd(A668,$F$18,$G$18,$H$18)</f>
        <v>377.97518982739751</v>
      </c>
      <c r="E668" s="2">
        <f t="shared" ca="1" si="75"/>
        <v>520.29066320810603</v>
      </c>
      <c r="F668" s="2">
        <f t="shared" ca="1" si="78"/>
        <v>196656.96219150643</v>
      </c>
      <c r="G668" s="2">
        <f t="shared" ca="1" si="76"/>
        <v>62411.602130301129</v>
      </c>
      <c r="H668" s="2">
        <f ca="1">[2]!Uniform($T$19,$U$20)</f>
        <v>44755.889906429758</v>
      </c>
      <c r="I668" s="2">
        <f t="shared" ca="1" si="77"/>
        <v>107167.4920367309</v>
      </c>
      <c r="J668" s="2">
        <f t="shared" ca="1" si="74"/>
        <v>89489</v>
      </c>
    </row>
    <row r="669" spans="1:10" x14ac:dyDescent="0.25">
      <c r="A669" s="8">
        <f t="array" aca="1" ref="A669:B669" ca="1">[2]!CorrelatedUniform($C$31:$D$32)</f>
        <v>0.34679782390594505</v>
      </c>
      <c r="B669" s="10">
        <f ca="1"/>
        <v>0.62049366330925837</v>
      </c>
      <c r="D669" s="3">
        <f ca="1">[2]!TriangularRnd(A669,$F$18,$G$18,$H$18)</f>
        <v>398.70847065421987</v>
      </c>
      <c r="E669" s="2">
        <f t="shared" ca="1" si="75"/>
        <v>515.33887907362464</v>
      </c>
      <c r="F669" s="2">
        <f t="shared" ca="1" si="78"/>
        <v>205469.97634410483</v>
      </c>
      <c r="G669" s="2">
        <f t="shared" ca="1" si="76"/>
        <v>161365.27578725855</v>
      </c>
      <c r="H669" s="2">
        <f ca="1">[2]!Uniform($T$19,$U$20)</f>
        <v>26088.43269530233</v>
      </c>
      <c r="I669" s="2">
        <f t="shared" ca="1" si="77"/>
        <v>187453.70848256088</v>
      </c>
      <c r="J669" s="2">
        <f t="shared" ca="1" si="74"/>
        <v>18016</v>
      </c>
    </row>
    <row r="670" spans="1:10" x14ac:dyDescent="0.25">
      <c r="A670" s="8">
        <f t="array" aca="1" ref="A670:B670" ca="1">[2]!CorrelatedUniform($C$31:$D$32)</f>
        <v>0.72561979293823231</v>
      </c>
      <c r="B670" s="10">
        <f ca="1"/>
        <v>0.40461227351892481</v>
      </c>
      <c r="D670" s="3">
        <f ca="1">[2]!TriangularRnd(A670,$F$18,$G$18,$H$18)</f>
        <v>421.55827913891386</v>
      </c>
      <c r="E670" s="2">
        <f t="shared" ca="1" si="75"/>
        <v>487.92867312767356</v>
      </c>
      <c r="F670" s="2">
        <f t="shared" ca="1" si="78"/>
        <v>205690.37178623566</v>
      </c>
      <c r="G670" s="2">
        <f t="shared" ca="1" si="76"/>
        <v>150219.24172164226</v>
      </c>
      <c r="H670" s="2">
        <f ca="1">[2]!Uniform($T$19,$U$20)</f>
        <v>27827.73365306827</v>
      </c>
      <c r="I670" s="2">
        <f t="shared" ca="1" si="77"/>
        <v>178046.97537471054</v>
      </c>
      <c r="J670" s="2">
        <f t="shared" ca="1" si="74"/>
        <v>27643</v>
      </c>
    </row>
    <row r="671" spans="1:10" x14ac:dyDescent="0.25">
      <c r="A671" s="8">
        <f t="array" aca="1" ref="A671:B671" ca="1">[2]!CorrelatedUniform($C$31:$D$32)</f>
        <v>0.66402649879455555</v>
      </c>
      <c r="B671" s="10">
        <f ca="1"/>
        <v>0.19203800835664647</v>
      </c>
      <c r="D671" s="3">
        <f ca="1">[2]!TriangularRnd(A671,$F$18,$G$18,$H$18)</f>
        <v>417.3279841207422</v>
      </c>
      <c r="E671" s="2">
        <f t="shared" ca="1" si="75"/>
        <v>456.47946640786375</v>
      </c>
      <c r="F671" s="2">
        <f t="shared" ca="1" si="78"/>
        <v>190501.65550850585</v>
      </c>
      <c r="G671" s="2">
        <f t="shared" ca="1" si="76"/>
        <v>161167.53607393461</v>
      </c>
      <c r="H671" s="2">
        <f ca="1">[2]!Uniform($T$19,$U$20)</f>
        <v>31096.593608011557</v>
      </c>
      <c r="I671" s="2">
        <f t="shared" ca="1" si="77"/>
        <v>192264.12968194616</v>
      </c>
      <c r="J671" s="2">
        <f t="shared" ca="1" si="74"/>
        <v>-1763</v>
      </c>
    </row>
    <row r="672" spans="1:10" x14ac:dyDescent="0.25">
      <c r="A672" s="8">
        <f t="array" aca="1" ref="A672:B672" ca="1">[2]!CorrelatedUniform($C$31:$D$32)</f>
        <v>0.51816797256469704</v>
      </c>
      <c r="B672" s="10">
        <f ca="1"/>
        <v>0.49918842432285682</v>
      </c>
      <c r="D672" s="3">
        <f ca="1">[2]!TriangularRnd(A672,$F$18,$G$18,$H$18)</f>
        <v>408.6498233693564</v>
      </c>
      <c r="E672" s="2">
        <f t="shared" ca="1" si="75"/>
        <v>499.89828400287564</v>
      </c>
      <c r="F672" s="2">
        <f t="shared" ca="1" si="78"/>
        <v>204283.34546041948</v>
      </c>
      <c r="G672" s="2">
        <f t="shared" ca="1" si="76"/>
        <v>159132.17873216872</v>
      </c>
      <c r="H672" s="2">
        <f ca="1">[2]!Uniform($T$19,$U$20)</f>
        <v>44693.366070891032</v>
      </c>
      <c r="I672" s="2">
        <f t="shared" ca="1" si="77"/>
        <v>203825.54480305975</v>
      </c>
      <c r="J672" s="2">
        <f t="shared" ca="1" si="74"/>
        <v>457</v>
      </c>
    </row>
    <row r="673" spans="1:10" x14ac:dyDescent="0.25">
      <c r="A673" s="8">
        <f t="array" aca="1" ref="A673:B673" ca="1">[2]!CorrelatedUniform($C$31:$D$32)</f>
        <v>0.58271956443786654</v>
      </c>
      <c r="B673" s="10">
        <f ca="1"/>
        <v>0.61288938039727903</v>
      </c>
      <c r="D673" s="3">
        <f ca="1">[2]!TriangularRnd(A673,$F$18,$G$18,$H$18)</f>
        <v>412.30033190014956</v>
      </c>
      <c r="E673" s="2">
        <f t="shared" ca="1" si="75"/>
        <v>514.34288768780004</v>
      </c>
      <c r="F673" s="2">
        <f t="shared" ca="1" si="78"/>
        <v>212063.7433041613</v>
      </c>
      <c r="G673" s="2">
        <f t="shared" ca="1" si="76"/>
        <v>186867.05096629585</v>
      </c>
      <c r="H673" s="2">
        <f ca="1">[2]!Uniform($T$19,$U$20)</f>
        <v>32199.388527878142</v>
      </c>
      <c r="I673" s="2">
        <f t="shared" ca="1" si="77"/>
        <v>219066.439494174</v>
      </c>
      <c r="J673" s="2">
        <f t="shared" ca="1" si="74"/>
        <v>-7003</v>
      </c>
    </row>
    <row r="674" spans="1:10" x14ac:dyDescent="0.25">
      <c r="A674" s="8">
        <f t="array" aca="1" ref="A674:B674" ca="1">[2]!CorrelatedUniform($C$31:$D$32)</f>
        <v>8.9811205863952609E-2</v>
      </c>
      <c r="B674" s="10">
        <f ca="1"/>
        <v>0.59719506554777313</v>
      </c>
      <c r="D674" s="3">
        <f ca="1">[2]!TriangularRnd(A674,$F$18,$G$18,$H$18)</f>
        <v>376.79042971558624</v>
      </c>
      <c r="E674" s="2">
        <f t="shared" ca="1" si="75"/>
        <v>512.30467407812318</v>
      </c>
      <c r="F674" s="2">
        <f t="shared" ca="1" si="78"/>
        <v>193031.49829119939</v>
      </c>
      <c r="G674" s="2">
        <f t="shared" ca="1" si="76"/>
        <v>90014.986893798676</v>
      </c>
      <c r="H674" s="2">
        <f ca="1">[2]!Uniform($T$19,$U$20)</f>
        <v>36886.669784660458</v>
      </c>
      <c r="I674" s="2">
        <f t="shared" ca="1" si="77"/>
        <v>126901.65667845914</v>
      </c>
      <c r="J674" s="2">
        <f t="shared" ca="1" si="74"/>
        <v>66129</v>
      </c>
    </row>
    <row r="675" spans="1:10" x14ac:dyDescent="0.25">
      <c r="A675" s="8">
        <f t="array" aca="1" ref="A675:B675" ca="1">[2]!CorrelatedUniform($C$31:$D$32)</f>
        <v>0.4310530424118042</v>
      </c>
      <c r="B675" s="10">
        <f ca="1"/>
        <v>0.76422497105477771</v>
      </c>
      <c r="D675" s="3">
        <f ca="1">[2]!TriangularRnd(A675,$F$18,$G$18,$H$18)</f>
        <v>403.83544863039481</v>
      </c>
      <c r="E675" s="2">
        <f t="shared" ca="1" si="75"/>
        <v>535.99796476676295</v>
      </c>
      <c r="F675" s="2">
        <f t="shared" ca="1" si="78"/>
        <v>216454.97856656427</v>
      </c>
      <c r="G675" s="2">
        <f t="shared" ca="1" si="76"/>
        <v>145142.71460966396</v>
      </c>
      <c r="H675" s="2">
        <f ca="1">[2]!Uniform($T$19,$U$20)</f>
        <v>44760.468757318078</v>
      </c>
      <c r="I675" s="2">
        <f t="shared" ca="1" si="77"/>
        <v>189903.18336698203</v>
      </c>
      <c r="J675" s="2">
        <f t="shared" ca="1" si="74"/>
        <v>26551</v>
      </c>
    </row>
    <row r="676" spans="1:10" x14ac:dyDescent="0.25">
      <c r="A676" s="8">
        <f t="array" aca="1" ref="A676:B676" ca="1">[2]!CorrelatedUniform($C$31:$D$32)</f>
        <v>0.53563404083251931</v>
      </c>
      <c r="B676" s="10">
        <f ca="1"/>
        <v>0.51561918553591113</v>
      </c>
      <c r="D676" s="3">
        <f ca="1">[2]!TriangularRnd(A676,$F$18,$G$18,$H$18)</f>
        <v>409.61209060830629</v>
      </c>
      <c r="E676" s="2">
        <f t="shared" ca="1" si="75"/>
        <v>501.95807498092552</v>
      </c>
      <c r="F676" s="2">
        <f t="shared" ca="1" si="78"/>
        <v>205608.09649065786</v>
      </c>
      <c r="G676" s="2">
        <f t="shared" ca="1" si="76"/>
        <v>161644.11413960051</v>
      </c>
      <c r="H676" s="2">
        <f ca="1">[2]!Uniform($T$19,$U$20)</f>
        <v>40408.818956707561</v>
      </c>
      <c r="I676" s="2">
        <f t="shared" ca="1" si="77"/>
        <v>202052.93309630809</v>
      </c>
      <c r="J676" s="2">
        <f t="shared" ca="1" si="74"/>
        <v>3555</v>
      </c>
    </row>
    <row r="677" spans="1:10" x14ac:dyDescent="0.25">
      <c r="A677" s="8">
        <f t="array" aca="1" ref="A677:B677" ca="1">[2]!CorrelatedUniform($C$31:$D$32)</f>
        <v>0.2406982183456422</v>
      </c>
      <c r="B677" s="10">
        <f ca="1"/>
        <v>0.94278266865698279</v>
      </c>
      <c r="D677" s="3">
        <f ca="1">[2]!TriangularRnd(A677,$F$18,$G$18,$H$18)</f>
        <v>391.2598308288791</v>
      </c>
      <c r="E677" s="2">
        <f t="shared" ca="1" si="75"/>
        <v>578.92851255701623</v>
      </c>
      <c r="F677" s="2">
        <f t="shared" ca="1" si="78"/>
        <v>226511.47188507279</v>
      </c>
      <c r="G677" s="2">
        <f t="shared" ca="1" si="76"/>
        <v>115952.92655211012</v>
      </c>
      <c r="H677" s="2">
        <f ca="1">[2]!Uniform($T$19,$U$20)</f>
        <v>34200.029628099932</v>
      </c>
      <c r="I677" s="2">
        <f t="shared" ca="1" si="77"/>
        <v>150152.95618021005</v>
      </c>
      <c r="J677" s="2">
        <f t="shared" ca="1" si="74"/>
        <v>76358</v>
      </c>
    </row>
    <row r="678" spans="1:10" x14ac:dyDescent="0.25">
      <c r="A678" s="8">
        <f t="array" aca="1" ref="A678:B678" ca="1">[2]!CorrelatedUniform($C$31:$D$32)</f>
        <v>0.88377213478088379</v>
      </c>
      <c r="B678" s="10">
        <f ca="1"/>
        <v>6.7457100771277617E-2</v>
      </c>
      <c r="D678" s="3">
        <f ca="1">[2]!TriangularRnd(A678,$F$18,$G$18,$H$18)</f>
        <v>435.41883133049367</v>
      </c>
      <c r="E678" s="2">
        <f t="shared" ca="1" si="75"/>
        <v>425.24995390488448</v>
      </c>
      <c r="F678" s="2">
        <f t="shared" ca="1" si="78"/>
        <v>185161.83795261109</v>
      </c>
      <c r="G678" s="2">
        <f t="shared" ca="1" si="76"/>
        <v>215071.98984237155</v>
      </c>
      <c r="H678" s="2">
        <f ca="1">[2]!Uniform($T$19,$U$20)</f>
        <v>31072.975553100739</v>
      </c>
      <c r="I678" s="2">
        <f t="shared" ca="1" si="77"/>
        <v>246144.9653954723</v>
      </c>
      <c r="J678" s="2">
        <f t="shared" ca="1" si="74"/>
        <v>-60984</v>
      </c>
    </row>
    <row r="679" spans="1:10" x14ac:dyDescent="0.25">
      <c r="A679" s="8">
        <f t="array" aca="1" ref="A679:B679" ca="1">[2]!CorrelatedUniform($C$31:$D$32)</f>
        <v>0.26361656188964866</v>
      </c>
      <c r="B679" s="10">
        <f ca="1"/>
        <v>0.91282874628956745</v>
      </c>
      <c r="D679" s="3">
        <f ca="1">[2]!TriangularRnd(A679,$F$18,$G$18,$H$18)</f>
        <v>392.98971742552919</v>
      </c>
      <c r="E679" s="2">
        <f t="shared" ca="1" si="75"/>
        <v>567.91909927863765</v>
      </c>
      <c r="F679" s="2">
        <f t="shared" ca="1" si="78"/>
        <v>223186.36634607287</v>
      </c>
      <c r="G679" s="2">
        <f t="shared" ca="1" si="76"/>
        <v>237781.95190133917</v>
      </c>
      <c r="H679" s="2">
        <f ca="1">[2]!Uniform($T$19,$U$20)</f>
        <v>30798.904470944606</v>
      </c>
      <c r="I679" s="2">
        <f t="shared" ca="1" si="77"/>
        <v>268580.85637228377</v>
      </c>
      <c r="J679" s="2">
        <f t="shared" ca="1" si="74"/>
        <v>-45395</v>
      </c>
    </row>
    <row r="680" spans="1:10" x14ac:dyDescent="0.25">
      <c r="A680" s="8">
        <f t="array" aca="1" ref="A680:B680" ca="1">[2]!CorrelatedUniform($C$31:$D$32)</f>
        <v>0.45551300048828103</v>
      </c>
      <c r="B680" s="10">
        <f ca="1"/>
        <v>0.49306844118268617</v>
      </c>
      <c r="D680" s="3">
        <f ca="1">[2]!TriangularRnd(A680,$F$18,$G$18,$H$18)</f>
        <v>405.22769005744721</v>
      </c>
      <c r="E680" s="2">
        <f t="shared" ca="1" si="75"/>
        <v>499.13121421939451</v>
      </c>
      <c r="F680" s="2">
        <f t="shared" ca="1" si="78"/>
        <v>202261.78897369409</v>
      </c>
      <c r="G680" s="2">
        <f t="shared" ca="1" si="76"/>
        <v>149765.09241105762</v>
      </c>
      <c r="H680" s="2">
        <f ca="1">[2]!Uniform($T$19,$U$20)</f>
        <v>41119.687363610181</v>
      </c>
      <c r="I680" s="2">
        <f t="shared" ca="1" si="77"/>
        <v>190884.77977466781</v>
      </c>
      <c r="J680" s="2">
        <f t="shared" ref="J680:J743" ca="1" si="79">INT(F680-I680)</f>
        <v>11377</v>
      </c>
    </row>
    <row r="681" spans="1:10" x14ac:dyDescent="0.25">
      <c r="A681" s="8">
        <f t="array" aca="1" ref="A681:B681" ca="1">[2]!CorrelatedUniform($C$31:$D$32)</f>
        <v>6.038093566894534E-2</v>
      </c>
      <c r="B681" s="10">
        <f ca="1"/>
        <v>0.62868610090358412</v>
      </c>
      <c r="D681" s="3">
        <f ca="1">[2]!TriangularRnd(A681,$F$18,$G$18,$H$18)</f>
        <v>372.70103712041049</v>
      </c>
      <c r="E681" s="2">
        <f t="shared" ref="E681:E744" ca="1" si="80">_xlfn.NORM.INV(B681,$G$24,$G$24*$H$24)</f>
        <v>516.41877280807932</v>
      </c>
      <c r="F681" s="2">
        <f t="shared" ca="1" si="78"/>
        <v>192469.81221402081</v>
      </c>
      <c r="G681" s="2">
        <f t="shared" ref="G681:G744" ca="1" si="81">_xlfn.NORM.INV(RAND(),$S$19,$R$21)*D681</f>
        <v>154564.1883217053</v>
      </c>
      <c r="H681" s="2">
        <f ca="1">[2]!Uniform($T$19,$U$20)</f>
        <v>34365.466810550788</v>
      </c>
      <c r="I681" s="2">
        <f t="shared" ref="I681:I744" ca="1" si="82">G681+H681</f>
        <v>188929.6551322561</v>
      </c>
      <c r="J681" s="2">
        <f t="shared" ca="1" si="79"/>
        <v>3540</v>
      </c>
    </row>
    <row r="682" spans="1:10" x14ac:dyDescent="0.25">
      <c r="A682" s="8">
        <f t="array" aca="1" ref="A682:B682" ca="1">[2]!CorrelatedUniform($C$31:$D$32)</f>
        <v>0.46481096744537381</v>
      </c>
      <c r="B682" s="10">
        <f ca="1"/>
        <v>0.28563827824934807</v>
      </c>
      <c r="D682" s="3">
        <f ca="1">[2]!TriangularRnd(A682,$F$18,$G$18,$H$18)</f>
        <v>405.7470832221407</v>
      </c>
      <c r="E682" s="2">
        <f t="shared" ca="1" si="80"/>
        <v>471.69137752060334</v>
      </c>
      <c r="F682" s="2">
        <f t="shared" ref="F682:F745" ca="1" si="83">D682*E682</f>
        <v>191387.40061001843</v>
      </c>
      <c r="G682" s="2">
        <f t="shared" ca="1" si="81"/>
        <v>207989.20268440308</v>
      </c>
      <c r="H682" s="2">
        <f ca="1">[2]!Uniform($T$19,$U$20)</f>
        <v>29651.318224871146</v>
      </c>
      <c r="I682" s="2">
        <f t="shared" ca="1" si="82"/>
        <v>237640.52090927423</v>
      </c>
      <c r="J682" s="2">
        <f t="shared" ca="1" si="79"/>
        <v>-46254</v>
      </c>
    </row>
    <row r="683" spans="1:10" x14ac:dyDescent="0.25">
      <c r="A683" s="8">
        <f t="array" aca="1" ref="A683:B683" ca="1">[2]!CorrelatedUniform($C$31:$D$32)</f>
        <v>9.0373754501342954E-2</v>
      </c>
      <c r="B683" s="10">
        <f ca="1"/>
        <v>0.75012812748137225</v>
      </c>
      <c r="D683" s="3">
        <f ca="1">[2]!TriangularRnd(A683,$F$18,$G$18,$H$18)</f>
        <v>376.86144868952113</v>
      </c>
      <c r="E683" s="2">
        <f t="shared" ca="1" si="80"/>
        <v>533.74465024699487</v>
      </c>
      <c r="F683" s="2">
        <f t="shared" ca="1" si="83"/>
        <v>201147.78212236427</v>
      </c>
      <c r="G683" s="2">
        <f t="shared" ca="1" si="81"/>
        <v>124169.46282241368</v>
      </c>
      <c r="H683" s="2">
        <f ca="1">[2]!Uniform($T$19,$U$20)</f>
        <v>29712.723240716219</v>
      </c>
      <c r="I683" s="2">
        <f t="shared" ca="1" si="82"/>
        <v>153882.18606312989</v>
      </c>
      <c r="J683" s="2">
        <f t="shared" ca="1" si="79"/>
        <v>47265</v>
      </c>
    </row>
    <row r="684" spans="1:10" x14ac:dyDescent="0.25">
      <c r="A684" s="8">
        <f t="array" aca="1" ref="A684:B684" ca="1">[2]!CorrelatedUniform($C$31:$D$32)</f>
        <v>0.98707544803619385</v>
      </c>
      <c r="B684" s="10">
        <f ca="1"/>
        <v>0.49193361015896331</v>
      </c>
      <c r="D684" s="3">
        <f ca="1">[2]!TriangularRnd(A684,$F$18,$G$18,$H$18)</f>
        <v>452.64009290773379</v>
      </c>
      <c r="E684" s="2">
        <f t="shared" ca="1" si="80"/>
        <v>498.98895906241421</v>
      </c>
      <c r="F684" s="2">
        <f t="shared" ca="1" si="83"/>
        <v>225862.40878994454</v>
      </c>
      <c r="G684" s="2">
        <f t="shared" ca="1" si="81"/>
        <v>213818.30434578823</v>
      </c>
      <c r="H684" s="2">
        <f ca="1">[2]!Uniform($T$19,$U$20)</f>
        <v>33143.420644994847</v>
      </c>
      <c r="I684" s="2">
        <f t="shared" ca="1" si="82"/>
        <v>246961.72499078308</v>
      </c>
      <c r="J684" s="2">
        <f t="shared" ca="1" si="79"/>
        <v>-21100</v>
      </c>
    </row>
    <row r="685" spans="1:10" x14ac:dyDescent="0.25">
      <c r="A685" s="8">
        <f t="array" aca="1" ref="A685:B685" ca="1">[2]!CorrelatedUniform($C$31:$D$32)</f>
        <v>0.35399651527404757</v>
      </c>
      <c r="B685" s="10">
        <f ca="1"/>
        <v>0.59387502956167815</v>
      </c>
      <c r="D685" s="3">
        <f ca="1">[2]!TriangularRnd(A685,$F$18,$G$18,$H$18)</f>
        <v>399.16929673118773</v>
      </c>
      <c r="E685" s="2">
        <f t="shared" ca="1" si="80"/>
        <v>511.87622331286457</v>
      </c>
      <c r="F685" s="2">
        <f t="shared" ca="1" si="83"/>
        <v>204325.27207321255</v>
      </c>
      <c r="G685" s="2">
        <f t="shared" ca="1" si="81"/>
        <v>129015.32107820845</v>
      </c>
      <c r="H685" s="2">
        <f ca="1">[2]!Uniform($T$19,$U$20)</f>
        <v>25301.281017984842</v>
      </c>
      <c r="I685" s="2">
        <f t="shared" ca="1" si="82"/>
        <v>154316.6020961933</v>
      </c>
      <c r="J685" s="2">
        <f t="shared" ca="1" si="79"/>
        <v>50008</v>
      </c>
    </row>
    <row r="686" spans="1:10" x14ac:dyDescent="0.25">
      <c r="A686" s="8">
        <f t="array" aca="1" ref="A686:B686" ca="1">[2]!CorrelatedUniform($C$31:$D$32)</f>
        <v>0.26949059963226307</v>
      </c>
      <c r="B686" s="10">
        <f ca="1"/>
        <v>0.37199640720158744</v>
      </c>
      <c r="D686" s="3">
        <f ca="1">[2]!TriangularRnd(A686,$F$18,$G$18,$H$18)</f>
        <v>393.42084829696898</v>
      </c>
      <c r="E686" s="2">
        <f t="shared" ca="1" si="80"/>
        <v>483.67147867654359</v>
      </c>
      <c r="F686" s="2">
        <f t="shared" ca="1" si="83"/>
        <v>190286.44343797513</v>
      </c>
      <c r="G686" s="2">
        <f t="shared" ca="1" si="81"/>
        <v>141940.18775747067</v>
      </c>
      <c r="H686" s="2">
        <f ca="1">[2]!Uniform($T$19,$U$20)</f>
        <v>28156.996628572666</v>
      </c>
      <c r="I686" s="2">
        <f t="shared" ca="1" si="82"/>
        <v>170097.18438604334</v>
      </c>
      <c r="J686" s="2">
        <f t="shared" ca="1" si="79"/>
        <v>20189</v>
      </c>
    </row>
    <row r="687" spans="1:10" x14ac:dyDescent="0.25">
      <c r="A687" s="8">
        <f t="array" aca="1" ref="A687:B687" ca="1">[2]!CorrelatedUniform($C$31:$D$32)</f>
        <v>0.71643030643463146</v>
      </c>
      <c r="B687" s="10">
        <f ca="1"/>
        <v>0.23450002427969305</v>
      </c>
      <c r="D687" s="3">
        <f ca="1">[2]!TriangularRnd(A687,$F$18,$G$18,$H$18)</f>
        <v>420.89898164334539</v>
      </c>
      <c r="E687" s="2">
        <f t="shared" ca="1" si="80"/>
        <v>463.79465009160867</v>
      </c>
      <c r="F687" s="2">
        <f t="shared" ca="1" si="83"/>
        <v>195210.6959151898</v>
      </c>
      <c r="G687" s="2">
        <f t="shared" ca="1" si="81"/>
        <v>157031.41405140935</v>
      </c>
      <c r="H687" s="2">
        <f ca="1">[2]!Uniform($T$19,$U$20)</f>
        <v>25973.756687520588</v>
      </c>
      <c r="I687" s="2">
        <f t="shared" ca="1" si="82"/>
        <v>183005.17073892994</v>
      </c>
      <c r="J687" s="2">
        <f t="shared" ca="1" si="79"/>
        <v>12205</v>
      </c>
    </row>
    <row r="688" spans="1:10" x14ac:dyDescent="0.25">
      <c r="A688" s="8">
        <f t="array" aca="1" ref="A688:B688" ca="1">[2]!CorrelatedUniform($C$31:$D$32)</f>
        <v>0.53948307037353516</v>
      </c>
      <c r="B688" s="10">
        <f ca="1"/>
        <v>0.7355137346669649</v>
      </c>
      <c r="D688" s="3">
        <f ca="1">[2]!TriangularRnd(A688,$F$18,$G$18,$H$18)</f>
        <v>409.82656817245351</v>
      </c>
      <c r="E688" s="2">
        <f t="shared" ca="1" si="80"/>
        <v>531.47876175173735</v>
      </c>
      <c r="F688" s="2">
        <f t="shared" ca="1" si="83"/>
        <v>217814.11698525955</v>
      </c>
      <c r="G688" s="2">
        <f t="shared" ca="1" si="81"/>
        <v>194715.04541028672</v>
      </c>
      <c r="H688" s="2">
        <f ca="1">[2]!Uniform($T$19,$U$20)</f>
        <v>30959.418365012647</v>
      </c>
      <c r="I688" s="2">
        <f t="shared" ca="1" si="82"/>
        <v>225674.46377529937</v>
      </c>
      <c r="J688" s="2">
        <f t="shared" ca="1" si="79"/>
        <v>-7861</v>
      </c>
    </row>
    <row r="689" spans="1:10" x14ac:dyDescent="0.25">
      <c r="A689" s="8">
        <f t="array" aca="1" ref="A689:B689" ca="1">[2]!CorrelatedUniform($C$31:$D$32)</f>
        <v>0.64678597450256359</v>
      </c>
      <c r="B689" s="10">
        <f ca="1"/>
        <v>0.68799098601046516</v>
      </c>
      <c r="D689" s="3">
        <f ca="1">[2]!TriangularRnd(A689,$F$18,$G$18,$H$18)</f>
        <v>416.21500042889829</v>
      </c>
      <c r="E689" s="2">
        <f t="shared" ca="1" si="80"/>
        <v>524.50818763804114</v>
      </c>
      <c r="F689" s="2">
        <f t="shared" ca="1" si="83"/>
        <v>218308.17554272796</v>
      </c>
      <c r="G689" s="2">
        <f t="shared" ca="1" si="81"/>
        <v>160749.70423514166</v>
      </c>
      <c r="H689" s="2">
        <f ca="1">[2]!Uniform($T$19,$U$20)</f>
        <v>26314.14041765486</v>
      </c>
      <c r="I689" s="2">
        <f t="shared" ca="1" si="82"/>
        <v>187063.84465279651</v>
      </c>
      <c r="J689" s="2">
        <f t="shared" ca="1" si="79"/>
        <v>31244</v>
      </c>
    </row>
    <row r="690" spans="1:10" x14ac:dyDescent="0.25">
      <c r="A690" s="8">
        <f t="array" aca="1" ref="A690:B690" ca="1">[2]!CorrelatedUniform($C$31:$D$32)</f>
        <v>0.70471417903900135</v>
      </c>
      <c r="B690" s="10">
        <f ca="1"/>
        <v>0.76701848079528834</v>
      </c>
      <c r="D690" s="3">
        <f ca="1">[2]!TriangularRnd(A690,$F$18,$G$18,$H$18)</f>
        <v>420.07371498954643</v>
      </c>
      <c r="E690" s="2">
        <f t="shared" ca="1" si="80"/>
        <v>536.45315717716289</v>
      </c>
      <c r="F690" s="2">
        <f t="shared" ca="1" si="83"/>
        <v>225349.87065328189</v>
      </c>
      <c r="G690" s="2">
        <f t="shared" ca="1" si="81"/>
        <v>124785.39968944414</v>
      </c>
      <c r="H690" s="2">
        <f ca="1">[2]!Uniform($T$19,$U$20)</f>
        <v>34444.402008807861</v>
      </c>
      <c r="I690" s="2">
        <f t="shared" ca="1" si="82"/>
        <v>159229.80169825201</v>
      </c>
      <c r="J690" s="2">
        <f t="shared" ca="1" si="79"/>
        <v>66120</v>
      </c>
    </row>
    <row r="691" spans="1:10" x14ac:dyDescent="0.25">
      <c r="A691" s="8">
        <f t="array" aca="1" ref="A691:B691" ca="1">[2]!CorrelatedUniform($C$31:$D$32)</f>
        <v>0.24452805519103971</v>
      </c>
      <c r="B691" s="10">
        <f ca="1"/>
        <v>0.7122418890090374</v>
      </c>
      <c r="D691" s="3">
        <f ca="1">[2]!TriangularRnd(A691,$F$18,$G$18,$H$18)</f>
        <v>391.55446597906672</v>
      </c>
      <c r="E691" s="2">
        <f t="shared" ca="1" si="80"/>
        <v>527.99730360777914</v>
      </c>
      <c r="F691" s="2">
        <f t="shared" ca="1" si="83"/>
        <v>206739.70225253113</v>
      </c>
      <c r="G691" s="2">
        <f t="shared" ca="1" si="81"/>
        <v>157817.42461335185</v>
      </c>
      <c r="H691" s="2">
        <f ca="1">[2]!Uniform($T$19,$U$20)</f>
        <v>39609.571019968105</v>
      </c>
      <c r="I691" s="2">
        <f t="shared" ca="1" si="82"/>
        <v>197426.99563331995</v>
      </c>
      <c r="J691" s="2">
        <f t="shared" ca="1" si="79"/>
        <v>9312</v>
      </c>
    </row>
    <row r="692" spans="1:10" x14ac:dyDescent="0.25">
      <c r="A692" s="8">
        <f t="array" aca="1" ref="A692:B692" ca="1">[2]!CorrelatedUniform($C$31:$D$32)</f>
        <v>0.40210974216461182</v>
      </c>
      <c r="B692" s="10">
        <f ca="1"/>
        <v>0.54014330078821415</v>
      </c>
      <c r="D692" s="3">
        <f ca="1">[2]!TriangularRnd(A692,$F$18,$G$18,$H$18)</f>
        <v>402.13594648134921</v>
      </c>
      <c r="E692" s="2">
        <f t="shared" ca="1" si="80"/>
        <v>505.03973725351045</v>
      </c>
      <c r="F692" s="2">
        <f t="shared" ca="1" si="83"/>
        <v>203094.63275113233</v>
      </c>
      <c r="G692" s="2">
        <f t="shared" ca="1" si="81"/>
        <v>136205.89660155805</v>
      </c>
      <c r="H692" s="2">
        <f ca="1">[2]!Uniform($T$19,$U$20)</f>
        <v>44158.328187619234</v>
      </c>
      <c r="I692" s="2">
        <f t="shared" ca="1" si="82"/>
        <v>180364.2247891773</v>
      </c>
      <c r="J692" s="2">
        <f t="shared" ca="1" si="79"/>
        <v>22730</v>
      </c>
    </row>
    <row r="693" spans="1:10" x14ac:dyDescent="0.25">
      <c r="A693" s="8">
        <f t="array" aca="1" ref="A693:B693" ca="1">[2]!CorrelatedUniform($C$31:$D$32)</f>
        <v>0.841455578804016</v>
      </c>
      <c r="B693" s="10">
        <f ca="1"/>
        <v>0.24188941332192765</v>
      </c>
      <c r="D693" s="3">
        <f ca="1">[2]!TriangularRnd(A693,$F$18,$G$18,$H$18)</f>
        <v>431.07976711850847</v>
      </c>
      <c r="E693" s="2">
        <f t="shared" ca="1" si="80"/>
        <v>464.98811142595093</v>
      </c>
      <c r="F693" s="2">
        <f t="shared" ca="1" si="83"/>
        <v>200446.96678637399</v>
      </c>
      <c r="G693" s="2">
        <f t="shared" ca="1" si="81"/>
        <v>109682.61058016231</v>
      </c>
      <c r="H693" s="2">
        <f ca="1">[2]!Uniform($T$19,$U$20)</f>
        <v>25877.245542429162</v>
      </c>
      <c r="I693" s="2">
        <f t="shared" ca="1" si="82"/>
        <v>135559.85612259147</v>
      </c>
      <c r="J693" s="2">
        <f t="shared" ca="1" si="79"/>
        <v>64887</v>
      </c>
    </row>
    <row r="694" spans="1:10" x14ac:dyDescent="0.25">
      <c r="A694" s="8">
        <f t="array" aca="1" ref="A694:B694" ca="1">[2]!CorrelatedUniform($C$31:$D$32)</f>
        <v>0.40932881832122808</v>
      </c>
      <c r="B694" s="10">
        <f ca="1"/>
        <v>0.81246644685919889</v>
      </c>
      <c r="D694" s="3">
        <f ca="1">[2]!TriangularRnd(A694,$F$18,$G$18,$H$18)</f>
        <v>402.56541482353708</v>
      </c>
      <c r="E694" s="2">
        <f t="shared" ca="1" si="80"/>
        <v>544.35109533616469</v>
      </c>
      <c r="F694" s="2">
        <f t="shared" ca="1" si="83"/>
        <v>219136.92450364993</v>
      </c>
      <c r="G694" s="2">
        <f t="shared" ca="1" si="81"/>
        <v>177734.42170907842</v>
      </c>
      <c r="H694" s="2">
        <f ca="1">[2]!Uniform($T$19,$U$20)</f>
        <v>40999.503968897268</v>
      </c>
      <c r="I694" s="2">
        <f t="shared" ca="1" si="82"/>
        <v>218733.9256779757</v>
      </c>
      <c r="J694" s="2">
        <f t="shared" ca="1" si="79"/>
        <v>402</v>
      </c>
    </row>
    <row r="695" spans="1:10" x14ac:dyDescent="0.25">
      <c r="A695" s="8">
        <f t="array" aca="1" ref="A695:B695" ca="1">[2]!CorrelatedUniform($C$31:$D$32)</f>
        <v>0.94068503379821777</v>
      </c>
      <c r="B695" s="10">
        <f ca="1"/>
        <v>6.2259077976729277E-2</v>
      </c>
      <c r="D695" s="3">
        <f ca="1">[2]!TriangularRnd(A695,$F$18,$G$18,$H$18)</f>
        <v>442.79851061445504</v>
      </c>
      <c r="E695" s="2">
        <f t="shared" ca="1" si="80"/>
        <v>423.19587667512531</v>
      </c>
      <c r="F695" s="2">
        <f t="shared" ca="1" si="83"/>
        <v>187390.50388992409</v>
      </c>
      <c r="G695" s="2">
        <f t="shared" ca="1" si="81"/>
        <v>247592.38752746745</v>
      </c>
      <c r="H695" s="2">
        <f ca="1">[2]!Uniform($T$19,$U$20)</f>
        <v>30493.251120062698</v>
      </c>
      <c r="I695" s="2">
        <f t="shared" ca="1" si="82"/>
        <v>278085.63864753017</v>
      </c>
      <c r="J695" s="2">
        <f t="shared" ca="1" si="79"/>
        <v>-90696</v>
      </c>
    </row>
    <row r="696" spans="1:10" x14ac:dyDescent="0.25">
      <c r="A696" s="8">
        <f t="array" aca="1" ref="A696:B696" ca="1">[2]!CorrelatedUniform($C$31:$D$32)</f>
        <v>0.25181365013122525</v>
      </c>
      <c r="B696" s="10">
        <f ca="1"/>
        <v>1.6334552666601346E-2</v>
      </c>
      <c r="D696" s="3">
        <f ca="1">[2]!TriangularRnd(A696,$F$18,$G$18,$H$18)</f>
        <v>392.10865688107765</v>
      </c>
      <c r="E696" s="2">
        <f t="shared" ca="1" si="80"/>
        <v>393.1936756353067</v>
      </c>
      <c r="F696" s="2">
        <f t="shared" ca="1" si="83"/>
        <v>154174.64404749422</v>
      </c>
      <c r="G696" s="2">
        <f t="shared" ca="1" si="81"/>
        <v>137313.26091149412</v>
      </c>
      <c r="H696" s="2">
        <f ca="1">[2]!Uniform($T$19,$U$20)</f>
        <v>28671.257464099766</v>
      </c>
      <c r="I696" s="2">
        <f t="shared" ca="1" si="82"/>
        <v>165984.51837559388</v>
      </c>
      <c r="J696" s="2">
        <f t="shared" ca="1" si="79"/>
        <v>-11810</v>
      </c>
    </row>
    <row r="697" spans="1:10" x14ac:dyDescent="0.25">
      <c r="A697" s="8">
        <f t="array" aca="1" ref="A697:B697" ca="1">[2]!CorrelatedUniform($C$31:$D$32)</f>
        <v>3.9103388786315939E-2</v>
      </c>
      <c r="B697" s="10">
        <f ca="1"/>
        <v>0.66605517772415468</v>
      </c>
      <c r="D697" s="3">
        <f ca="1">[2]!TriangularRnd(A697,$F$18,$G$18,$H$18)</f>
        <v>369.06486616510347</v>
      </c>
      <c r="E697" s="2">
        <f t="shared" ca="1" si="80"/>
        <v>521.45230717593427</v>
      </c>
      <c r="F697" s="2">
        <f t="shared" ca="1" si="83"/>
        <v>192449.72595937061</v>
      </c>
      <c r="G697" s="2">
        <f t="shared" ca="1" si="81"/>
        <v>126347.22508830886</v>
      </c>
      <c r="H697" s="2">
        <f ca="1">[2]!Uniform($T$19,$U$20)</f>
        <v>33051.036728202809</v>
      </c>
      <c r="I697" s="2">
        <f t="shared" ca="1" si="82"/>
        <v>159398.26181651166</v>
      </c>
      <c r="J697" s="2">
        <f t="shared" ca="1" si="79"/>
        <v>33051</v>
      </c>
    </row>
    <row r="698" spans="1:10" x14ac:dyDescent="0.25">
      <c r="A698" s="8">
        <f t="array" aca="1" ref="A698:B698" ca="1">[2]!CorrelatedUniform($C$31:$D$32)</f>
        <v>0.26703345775604265</v>
      </c>
      <c r="B698" s="10">
        <f ca="1"/>
        <v>0.6722443014832471</v>
      </c>
      <c r="D698" s="3">
        <f ca="1">[2]!TriangularRnd(A698,$F$18,$G$18,$H$18)</f>
        <v>393.24108135588745</v>
      </c>
      <c r="E698" s="2">
        <f t="shared" ca="1" si="80"/>
        <v>522.30594251398929</v>
      </c>
      <c r="F698" s="2">
        <f t="shared" ca="1" si="83"/>
        <v>205392.15363280714</v>
      </c>
      <c r="G698" s="2">
        <f t="shared" ca="1" si="81"/>
        <v>171237.96092626723</v>
      </c>
      <c r="H698" s="2">
        <f ca="1">[2]!Uniform($T$19,$U$20)</f>
        <v>27196.533879507148</v>
      </c>
      <c r="I698" s="2">
        <f t="shared" ca="1" si="82"/>
        <v>198434.49480577439</v>
      </c>
      <c r="J698" s="2">
        <f t="shared" ca="1" si="79"/>
        <v>6957</v>
      </c>
    </row>
    <row r="699" spans="1:10" x14ac:dyDescent="0.25">
      <c r="A699" s="8">
        <f t="array" aca="1" ref="A699:B699" ca="1">[2]!CorrelatedUniform($C$31:$D$32)</f>
        <v>0.99639058113098145</v>
      </c>
      <c r="B699" s="10">
        <f ca="1"/>
        <v>0.13583744515971555</v>
      </c>
      <c r="D699" s="3">
        <f ca="1">[2]!TriangularRnd(A699,$F$18,$G$18,$H$18)</f>
        <v>456.7028019132818</v>
      </c>
      <c r="E699" s="2">
        <f t="shared" ca="1" si="80"/>
        <v>445.03931797256598</v>
      </c>
      <c r="F699" s="2">
        <f t="shared" ca="1" si="83"/>
        <v>203250.70347964682</v>
      </c>
      <c r="G699" s="2">
        <f t="shared" ca="1" si="81"/>
        <v>211538.62390288172</v>
      </c>
      <c r="H699" s="2">
        <f ca="1">[2]!Uniform($T$19,$U$20)</f>
        <v>43577.88718007342</v>
      </c>
      <c r="I699" s="2">
        <f t="shared" ca="1" si="82"/>
        <v>255116.51108295514</v>
      </c>
      <c r="J699" s="2">
        <f t="shared" ca="1" si="79"/>
        <v>-51866</v>
      </c>
    </row>
    <row r="700" spans="1:10" x14ac:dyDescent="0.25">
      <c r="A700" s="8">
        <f t="array" aca="1" ref="A700:B700" ca="1">[2]!CorrelatedUniform($C$31:$D$32)</f>
        <v>0.46525955200195346</v>
      </c>
      <c r="B700" s="10">
        <f ca="1"/>
        <v>0.8358816236434522</v>
      </c>
      <c r="D700" s="3">
        <f ca="1">[2]!TriangularRnd(A700,$F$18,$G$18,$H$18)</f>
        <v>405.77200961570333</v>
      </c>
      <c r="E700" s="2">
        <f t="shared" ca="1" si="80"/>
        <v>548.88358198473873</v>
      </c>
      <c r="F700" s="2">
        <f t="shared" ca="1" si="83"/>
        <v>222721.59410701308</v>
      </c>
      <c r="G700" s="2">
        <f t="shared" ca="1" si="81"/>
        <v>194794.31556570795</v>
      </c>
      <c r="H700" s="2">
        <f ca="1">[2]!Uniform($T$19,$U$20)</f>
        <v>41072.37658552052</v>
      </c>
      <c r="I700" s="2">
        <f t="shared" ca="1" si="82"/>
        <v>235866.69215122846</v>
      </c>
      <c r="J700" s="2">
        <f t="shared" ca="1" si="79"/>
        <v>-13146</v>
      </c>
    </row>
    <row r="701" spans="1:10" x14ac:dyDescent="0.25">
      <c r="A701" s="8">
        <f t="array" aca="1" ref="A701:B701" ca="1">[2]!CorrelatedUniform($C$31:$D$32)</f>
        <v>0.32378065586090055</v>
      </c>
      <c r="B701" s="10">
        <f ca="1"/>
        <v>0.40350776646854764</v>
      </c>
      <c r="D701" s="3">
        <f ca="1">[2]!TriangularRnd(A701,$F$18,$G$18,$H$18)</f>
        <v>397.20198803360148</v>
      </c>
      <c r="E701" s="2">
        <f t="shared" ca="1" si="80"/>
        <v>487.78610077699273</v>
      </c>
      <c r="F701" s="2">
        <f t="shared" ca="1" si="83"/>
        <v>193749.60896378019</v>
      </c>
      <c r="G701" s="2">
        <f t="shared" ca="1" si="81"/>
        <v>165439.04642555042</v>
      </c>
      <c r="H701" s="2">
        <f ca="1">[2]!Uniform($T$19,$U$20)</f>
        <v>42699.490879214907</v>
      </c>
      <c r="I701" s="2">
        <f t="shared" ca="1" si="82"/>
        <v>208138.53730476531</v>
      </c>
      <c r="J701" s="2">
        <f t="shared" ca="1" si="79"/>
        <v>-14389</v>
      </c>
    </row>
    <row r="702" spans="1:10" x14ac:dyDescent="0.25">
      <c r="A702" s="8">
        <f t="array" aca="1" ref="A702:B702" ca="1">[2]!CorrelatedUniform($C$31:$D$32)</f>
        <v>0.4017602205276487</v>
      </c>
      <c r="B702" s="10">
        <f ca="1"/>
        <v>0.18889863426191925</v>
      </c>
      <c r="D702" s="3">
        <f ca="1">[2]!TriangularRnd(A702,$F$18,$G$18,$H$18)</f>
        <v>402.11505572172985</v>
      </c>
      <c r="E702" s="2">
        <f t="shared" ca="1" si="80"/>
        <v>455.90189181644837</v>
      </c>
      <c r="F702" s="2">
        <f t="shared" ca="1" si="83"/>
        <v>183325.01463141319</v>
      </c>
      <c r="G702" s="2">
        <f t="shared" ca="1" si="81"/>
        <v>160356.07214545162</v>
      </c>
      <c r="H702" s="2">
        <f ca="1">[2]!Uniform($T$19,$U$20)</f>
        <v>29985.544231546188</v>
      </c>
      <c r="I702" s="2">
        <f t="shared" ca="1" si="82"/>
        <v>190341.61637699782</v>
      </c>
      <c r="J702" s="2">
        <f t="shared" ca="1" si="79"/>
        <v>-7017</v>
      </c>
    </row>
    <row r="703" spans="1:10" x14ac:dyDescent="0.25">
      <c r="A703" s="8">
        <f t="array" aca="1" ref="A703:B703" ca="1">[2]!CorrelatedUniform($C$31:$D$32)</f>
        <v>0.11748862266540527</v>
      </c>
      <c r="B703" s="10">
        <f ca="1"/>
        <v>0.67646643856618638</v>
      </c>
      <c r="D703" s="3">
        <f ca="1">[2]!TriangularRnd(A703,$F$18,$G$18,$H$18)</f>
        <v>380.05535605795444</v>
      </c>
      <c r="E703" s="2">
        <f t="shared" ca="1" si="80"/>
        <v>522.89201899677312</v>
      </c>
      <c r="F703" s="2">
        <f t="shared" ca="1" si="83"/>
        <v>198727.91245968128</v>
      </c>
      <c r="G703" s="2">
        <f t="shared" ca="1" si="81"/>
        <v>123713.06196461459</v>
      </c>
      <c r="H703" s="2">
        <f ca="1">[2]!Uniform($T$19,$U$20)</f>
        <v>28926.066541756201</v>
      </c>
      <c r="I703" s="2">
        <f t="shared" ca="1" si="82"/>
        <v>152639.12850637079</v>
      </c>
      <c r="J703" s="2">
        <f t="shared" ca="1" si="79"/>
        <v>46088</v>
      </c>
    </row>
    <row r="704" spans="1:10" x14ac:dyDescent="0.25">
      <c r="A704" s="8">
        <f t="array" aca="1" ref="A704:B704" ca="1">[2]!CorrelatedUniform($C$31:$D$32)</f>
        <v>0.3090013265609739</v>
      </c>
      <c r="B704" s="10">
        <f ca="1"/>
        <v>0.83541125709483488</v>
      </c>
      <c r="D704" s="3">
        <f ca="1">[2]!TriangularRnd(A704,$F$18,$G$18,$H$18)</f>
        <v>396.20628380873228</v>
      </c>
      <c r="E704" s="2">
        <f t="shared" ca="1" si="80"/>
        <v>548.78859771631301</v>
      </c>
      <c r="F704" s="2">
        <f t="shared" ca="1" si="83"/>
        <v>217433.49089778573</v>
      </c>
      <c r="G704" s="2">
        <f t="shared" ca="1" si="81"/>
        <v>161819.79986652877</v>
      </c>
      <c r="H704" s="2">
        <f ca="1">[2]!Uniform($T$19,$U$20)</f>
        <v>31275.267547462296</v>
      </c>
      <c r="I704" s="2">
        <f t="shared" ca="1" si="82"/>
        <v>193095.06741399108</v>
      </c>
      <c r="J704" s="2">
        <f t="shared" ca="1" si="79"/>
        <v>24338</v>
      </c>
    </row>
    <row r="705" spans="1:10" x14ac:dyDescent="0.25">
      <c r="A705" s="8">
        <f t="array" aca="1" ref="A705:B705" ca="1">[2]!CorrelatedUniform($C$31:$D$32)</f>
        <v>0.17005372047424333</v>
      </c>
      <c r="B705" s="10">
        <f ca="1"/>
        <v>0.77058750315399638</v>
      </c>
      <c r="D705" s="3">
        <f ca="1">[2]!TriangularRnd(A705,$F$18,$G$18,$H$18)</f>
        <v>385.33077554202953</v>
      </c>
      <c r="E705" s="2">
        <f t="shared" ca="1" si="80"/>
        <v>537.03915252994921</v>
      </c>
      <c r="F705" s="2">
        <f t="shared" ca="1" si="83"/>
        <v>206937.71314079961</v>
      </c>
      <c r="G705" s="2">
        <f t="shared" ca="1" si="81"/>
        <v>194881.73263055665</v>
      </c>
      <c r="H705" s="2">
        <f ca="1">[2]!Uniform($T$19,$U$20)</f>
        <v>26735.603047935008</v>
      </c>
      <c r="I705" s="2">
        <f t="shared" ca="1" si="82"/>
        <v>221617.33567849165</v>
      </c>
      <c r="J705" s="2">
        <f t="shared" ca="1" si="79"/>
        <v>-14680</v>
      </c>
    </row>
    <row r="706" spans="1:10" x14ac:dyDescent="0.25">
      <c r="A706" s="8">
        <f t="array" aca="1" ref="A706:B706" ca="1">[2]!CorrelatedUniform($C$31:$D$32)</f>
        <v>0.98169589042663574</v>
      </c>
      <c r="B706" s="10">
        <f ca="1"/>
        <v>0.58327189922737532</v>
      </c>
      <c r="D706" s="3">
        <f ca="1">[2]!TriangularRnd(A706,$F$18,$G$18,$H$18)</f>
        <v>451.00262760258909</v>
      </c>
      <c r="E706" s="2">
        <f t="shared" ca="1" si="80"/>
        <v>510.5135478482149</v>
      </c>
      <c r="F706" s="2">
        <f t="shared" ca="1" si="83"/>
        <v>230242.951506265</v>
      </c>
      <c r="G706" s="2">
        <f t="shared" ca="1" si="81"/>
        <v>106680.1104525789</v>
      </c>
      <c r="H706" s="2">
        <f ca="1">[2]!Uniform($T$19,$U$20)</f>
        <v>44032.478434823846</v>
      </c>
      <c r="I706" s="2">
        <f t="shared" ca="1" si="82"/>
        <v>150712.58888740273</v>
      </c>
      <c r="J706" s="2">
        <f t="shared" ca="1" si="79"/>
        <v>79530</v>
      </c>
    </row>
    <row r="707" spans="1:10" x14ac:dyDescent="0.25">
      <c r="A707" s="8">
        <f t="array" aca="1" ref="A707:B707" ca="1">[2]!CorrelatedUniform($C$31:$D$32)</f>
        <v>0.20249688625335696</v>
      </c>
      <c r="B707" s="10">
        <f ca="1"/>
        <v>0.81482475515804287</v>
      </c>
      <c r="D707" s="3">
        <f ca="1">[2]!TriangularRnd(A707,$F$18,$G$18,$H$18)</f>
        <v>388.18190219739267</v>
      </c>
      <c r="E707" s="2">
        <f t="shared" ca="1" si="80"/>
        <v>544.7908517976191</v>
      </c>
      <c r="F707" s="2">
        <f t="shared" ca="1" si="83"/>
        <v>211477.94915053764</v>
      </c>
      <c r="G707" s="2">
        <f t="shared" ca="1" si="81"/>
        <v>189890.93809777265</v>
      </c>
      <c r="H707" s="2">
        <f ca="1">[2]!Uniform($T$19,$U$20)</f>
        <v>43931.996623930529</v>
      </c>
      <c r="I707" s="2">
        <f t="shared" ca="1" si="82"/>
        <v>233822.93472170318</v>
      </c>
      <c r="J707" s="2">
        <f t="shared" ca="1" si="79"/>
        <v>-22345</v>
      </c>
    </row>
    <row r="708" spans="1:10" x14ac:dyDescent="0.25">
      <c r="A708" s="8">
        <f t="array" aca="1" ref="A708:B708" ca="1">[2]!CorrelatedUniform($C$31:$D$32)</f>
        <v>0.17706513404846197</v>
      </c>
      <c r="B708" s="10">
        <f ca="1"/>
        <v>0.33435949457102404</v>
      </c>
      <c r="D708" s="3">
        <f ca="1">[2]!TriangularRnd(A708,$F$18,$G$18,$H$18)</f>
        <v>385.96854202505864</v>
      </c>
      <c r="E708" s="2">
        <f t="shared" ca="1" si="80"/>
        <v>478.60466089213423</v>
      </c>
      <c r="F708" s="2">
        <f t="shared" ca="1" si="83"/>
        <v>184726.34317093465</v>
      </c>
      <c r="G708" s="2">
        <f t="shared" ca="1" si="81"/>
        <v>109229.50785771855</v>
      </c>
      <c r="H708" s="2">
        <f ca="1">[2]!Uniform($T$19,$U$20)</f>
        <v>40690.479707011567</v>
      </c>
      <c r="I708" s="2">
        <f t="shared" ca="1" si="82"/>
        <v>149919.98756473011</v>
      </c>
      <c r="J708" s="2">
        <f t="shared" ca="1" si="79"/>
        <v>34806</v>
      </c>
    </row>
    <row r="709" spans="1:10" x14ac:dyDescent="0.25">
      <c r="A709" s="8">
        <f t="array" aca="1" ref="A709:B709" ca="1">[2]!CorrelatedUniform($C$31:$D$32)</f>
        <v>0.91706895828247081</v>
      </c>
      <c r="B709" s="10">
        <f ca="1"/>
        <v>0.10769307021349246</v>
      </c>
      <c r="D709" s="3">
        <f ca="1">[2]!TriangularRnd(A709,$F$18,$G$18,$H$18)</f>
        <v>439.43128057293092</v>
      </c>
      <c r="E709" s="2">
        <f t="shared" ca="1" si="80"/>
        <v>438.05548689479019</v>
      </c>
      <c r="F709" s="2">
        <f t="shared" ca="1" si="83"/>
        <v>192495.28356817641</v>
      </c>
      <c r="G709" s="2">
        <f t="shared" ca="1" si="81"/>
        <v>208475.41306149503</v>
      </c>
      <c r="H709" s="2">
        <f ca="1">[2]!Uniform($T$19,$U$20)</f>
        <v>29703.512548555802</v>
      </c>
      <c r="I709" s="2">
        <f t="shared" ca="1" si="82"/>
        <v>238178.92561005082</v>
      </c>
      <c r="J709" s="2">
        <f t="shared" ca="1" si="79"/>
        <v>-45684</v>
      </c>
    </row>
    <row r="710" spans="1:10" x14ac:dyDescent="0.25">
      <c r="A710" s="8">
        <f t="array" aca="1" ref="A710:B710" ca="1">[2]!CorrelatedUniform($C$31:$D$32)</f>
        <v>0.94293129444122314</v>
      </c>
      <c r="B710" s="10">
        <f ca="1"/>
        <v>0.33647114928276745</v>
      </c>
      <c r="D710" s="3">
        <f ca="1">[2]!TriangularRnd(A710,$F$18,$G$18,$H$18)</f>
        <v>443.15137465451897</v>
      </c>
      <c r="E710" s="2">
        <f t="shared" ca="1" si="80"/>
        <v>478.89433349284462</v>
      </c>
      <c r="F710" s="2">
        <f t="shared" ca="1" si="83"/>
        <v>212222.68220161373</v>
      </c>
      <c r="G710" s="2">
        <f t="shared" ca="1" si="81"/>
        <v>144887.91947026562</v>
      </c>
      <c r="H710" s="2">
        <f ca="1">[2]!Uniform($T$19,$U$20)</f>
        <v>27025.892800504887</v>
      </c>
      <c r="I710" s="2">
        <f t="shared" ca="1" si="82"/>
        <v>171913.81227077052</v>
      </c>
      <c r="J710" s="2">
        <f t="shared" ca="1" si="79"/>
        <v>40308</v>
      </c>
    </row>
    <row r="711" spans="1:10" x14ac:dyDescent="0.25">
      <c r="A711" s="8">
        <f t="array" aca="1" ref="A711:B711" ca="1">[2]!CorrelatedUniform($C$31:$D$32)</f>
        <v>0.68776834011077881</v>
      </c>
      <c r="B711" s="10">
        <f ca="1"/>
        <v>0.50856526540618274</v>
      </c>
      <c r="D711" s="3">
        <f ca="1">[2]!TriangularRnd(A711,$F$18,$G$18,$H$18)</f>
        <v>418.90851897259245</v>
      </c>
      <c r="E711" s="2">
        <f t="shared" ca="1" si="80"/>
        <v>501.07357930850657</v>
      </c>
      <c r="F711" s="2">
        <f t="shared" ca="1" si="83"/>
        <v>209903.99100442234</v>
      </c>
      <c r="G711" s="2">
        <f t="shared" ca="1" si="81"/>
        <v>39228.838103585025</v>
      </c>
      <c r="H711" s="2">
        <f ca="1">[2]!Uniform($T$19,$U$20)</f>
        <v>29390.47426509967</v>
      </c>
      <c r="I711" s="2">
        <f t="shared" ca="1" si="82"/>
        <v>68619.312368684696</v>
      </c>
      <c r="J711" s="2">
        <f t="shared" ca="1" si="79"/>
        <v>141284</v>
      </c>
    </row>
    <row r="712" spans="1:10" x14ac:dyDescent="0.25">
      <c r="A712" s="8">
        <f t="array" aca="1" ref="A712:B712" ca="1">[2]!CorrelatedUniform($C$31:$D$32)</f>
        <v>0.32503771781921376</v>
      </c>
      <c r="B712" s="10">
        <f ca="1"/>
        <v>7.5515356696313291E-2</v>
      </c>
      <c r="D712" s="3">
        <f ca="1">[2]!TriangularRnd(A712,$F$18,$G$18,$H$18)</f>
        <v>397.28561924239551</v>
      </c>
      <c r="E712" s="2">
        <f t="shared" ca="1" si="80"/>
        <v>428.20498504671127</v>
      </c>
      <c r="F712" s="2">
        <f t="shared" ca="1" si="83"/>
        <v>170119.6826469634</v>
      </c>
      <c r="G712" s="2">
        <f t="shared" ca="1" si="81"/>
        <v>140573.49872951151</v>
      </c>
      <c r="H712" s="2">
        <f ca="1">[2]!Uniform($T$19,$U$20)</f>
        <v>36885.997770248126</v>
      </c>
      <c r="I712" s="2">
        <f t="shared" ca="1" si="82"/>
        <v>177459.49649975964</v>
      </c>
      <c r="J712" s="2">
        <f t="shared" ca="1" si="79"/>
        <v>-7340</v>
      </c>
    </row>
    <row r="713" spans="1:10" x14ac:dyDescent="0.25">
      <c r="A713" s="8">
        <f t="array" aca="1" ref="A713:B713" ca="1">[2]!CorrelatedUniform($C$31:$D$32)</f>
        <v>0.84552109241485585</v>
      </c>
      <c r="B713" s="10">
        <f ca="1"/>
        <v>0.66150341839853122</v>
      </c>
      <c r="D713" s="3">
        <f ca="1">[2]!TriangularRnd(A713,$F$18,$G$18,$H$18)</f>
        <v>431.46917907419709</v>
      </c>
      <c r="E713" s="2">
        <f t="shared" ca="1" si="80"/>
        <v>520.82848586837417</v>
      </c>
      <c r="F713" s="2">
        <f t="shared" ca="1" si="83"/>
        <v>224721.43923608446</v>
      </c>
      <c r="G713" s="2">
        <f t="shared" ca="1" si="81"/>
        <v>184860.27667507902</v>
      </c>
      <c r="H713" s="2">
        <f ca="1">[2]!Uniform($T$19,$U$20)</f>
        <v>35456.642384449318</v>
      </c>
      <c r="I713" s="2">
        <f t="shared" ca="1" si="82"/>
        <v>220316.91905952833</v>
      </c>
      <c r="J713" s="2">
        <f t="shared" ca="1" si="79"/>
        <v>4404</v>
      </c>
    </row>
    <row r="714" spans="1:10" x14ac:dyDescent="0.25">
      <c r="A714" s="8">
        <f t="array" aca="1" ref="A714:B714" ca="1">[2]!CorrelatedUniform($C$31:$D$32)</f>
        <v>0.8063061237335204</v>
      </c>
      <c r="B714" s="10">
        <f ca="1"/>
        <v>0.18286243759536175</v>
      </c>
      <c r="D714" s="3">
        <f ca="1">[2]!TriangularRnd(A714,$F$18,$G$18,$H$18)</f>
        <v>427.90204458102517</v>
      </c>
      <c r="E714" s="2">
        <f t="shared" ca="1" si="80"/>
        <v>454.77448499487991</v>
      </c>
      <c r="F714" s="2">
        <f t="shared" ca="1" si="83"/>
        <v>194598.93195259187</v>
      </c>
      <c r="G714" s="2">
        <f t="shared" ca="1" si="81"/>
        <v>178889.9974074788</v>
      </c>
      <c r="H714" s="2">
        <f ca="1">[2]!Uniform($T$19,$U$20)</f>
        <v>35446.595889417651</v>
      </c>
      <c r="I714" s="2">
        <f t="shared" ca="1" si="82"/>
        <v>214336.59329689646</v>
      </c>
      <c r="J714" s="2">
        <f t="shared" ca="1" si="79"/>
        <v>-19738</v>
      </c>
    </row>
    <row r="715" spans="1:10" x14ac:dyDescent="0.25">
      <c r="A715" s="8">
        <f t="array" aca="1" ref="A715:B715" ca="1">[2]!CorrelatedUniform($C$31:$D$32)</f>
        <v>0.70657181739807151</v>
      </c>
      <c r="B715" s="10">
        <f ca="1"/>
        <v>0.92768549297902825</v>
      </c>
      <c r="D715" s="3">
        <f ca="1">[2]!TriangularRnd(A715,$F$18,$G$18,$H$18)</f>
        <v>420.20345758578759</v>
      </c>
      <c r="E715" s="2">
        <f t="shared" ca="1" si="80"/>
        <v>572.9383925284933</v>
      </c>
      <c r="F715" s="2">
        <f t="shared" ca="1" si="83"/>
        <v>240750.69352411607</v>
      </c>
      <c r="G715" s="2">
        <f t="shared" ca="1" si="81"/>
        <v>133714.64874264711</v>
      </c>
      <c r="H715" s="2">
        <f ca="1">[2]!Uniform($T$19,$U$20)</f>
        <v>36874.598816103469</v>
      </c>
      <c r="I715" s="2">
        <f t="shared" ca="1" si="82"/>
        <v>170589.24755875059</v>
      </c>
      <c r="J715" s="2">
        <f t="shared" ca="1" si="79"/>
        <v>70161</v>
      </c>
    </row>
    <row r="716" spans="1:10" x14ac:dyDescent="0.25">
      <c r="A716" s="8">
        <f t="array" aca="1" ref="A716:B716" ca="1">[2]!CorrelatedUniform($C$31:$D$32)</f>
        <v>0.57304537296295144</v>
      </c>
      <c r="B716" s="10">
        <f ca="1"/>
        <v>0.30389388018041102</v>
      </c>
      <c r="D716" s="3">
        <f ca="1">[2]!TriangularRnd(A716,$F$18,$G$18,$H$18)</f>
        <v>411.73609280866583</v>
      </c>
      <c r="E716" s="2">
        <f t="shared" ca="1" si="80"/>
        <v>474.33830822632223</v>
      </c>
      <c r="F716" s="2">
        <f t="shared" ca="1" si="83"/>
        <v>195302.20169857854</v>
      </c>
      <c r="G716" s="2">
        <f t="shared" ca="1" si="81"/>
        <v>168522.17771651977</v>
      </c>
      <c r="H716" s="2">
        <f ca="1">[2]!Uniform($T$19,$U$20)</f>
        <v>34429.891073943734</v>
      </c>
      <c r="I716" s="2">
        <f t="shared" ca="1" si="82"/>
        <v>202952.0687904635</v>
      </c>
      <c r="J716" s="2">
        <f t="shared" ca="1" si="79"/>
        <v>-7650</v>
      </c>
    </row>
    <row r="717" spans="1:10" x14ac:dyDescent="0.25">
      <c r="A717" s="8">
        <f t="array" aca="1" ref="A717:B717" ca="1">[2]!CorrelatedUniform($C$31:$D$32)</f>
        <v>0.18213713169097911</v>
      </c>
      <c r="B717" s="10">
        <f ca="1"/>
        <v>0.42982994404414304</v>
      </c>
      <c r="D717" s="3">
        <f ca="1">[2]!TriangularRnd(A717,$F$18,$G$18,$H$18)</f>
        <v>386.42205883617856</v>
      </c>
      <c r="E717" s="2">
        <f t="shared" ca="1" si="80"/>
        <v>491.1596434825795</v>
      </c>
      <c r="F717" s="2">
        <f t="shared" ca="1" si="83"/>
        <v>189794.92065178181</v>
      </c>
      <c r="G717" s="2">
        <f t="shared" ca="1" si="81"/>
        <v>113364.79292956836</v>
      </c>
      <c r="H717" s="2">
        <f ca="1">[2]!Uniform($T$19,$U$20)</f>
        <v>28519.777226137281</v>
      </c>
      <c r="I717" s="2">
        <f t="shared" ca="1" si="82"/>
        <v>141884.57015570565</v>
      </c>
      <c r="J717" s="2">
        <f t="shared" ca="1" si="79"/>
        <v>47910</v>
      </c>
    </row>
    <row r="718" spans="1:10" x14ac:dyDescent="0.25">
      <c r="A718" s="8">
        <f t="array" aca="1" ref="A718:B718" ca="1">[2]!CorrelatedUniform($C$31:$D$32)</f>
        <v>0.39960765838623047</v>
      </c>
      <c r="B718" s="10">
        <f ca="1"/>
        <v>0.8693689380189864</v>
      </c>
      <c r="D718" s="3">
        <f ca="1">[2]!TriangularRnd(A718,$F$18,$G$18,$H$18)</f>
        <v>401.98619718937471</v>
      </c>
      <c r="E718" s="2">
        <f t="shared" ca="1" si="80"/>
        <v>556.1706508467696</v>
      </c>
      <c r="F718" s="2">
        <f t="shared" ca="1" si="83"/>
        <v>223572.9249222324</v>
      </c>
      <c r="G718" s="2">
        <f t="shared" ca="1" si="81"/>
        <v>127010.84595423003</v>
      </c>
      <c r="H718" s="2">
        <f ca="1">[2]!Uniform($T$19,$U$20)</f>
        <v>33842.869624195446</v>
      </c>
      <c r="I718" s="2">
        <f t="shared" ca="1" si="82"/>
        <v>160853.71557842547</v>
      </c>
      <c r="J718" s="2">
        <f t="shared" ca="1" si="79"/>
        <v>62719</v>
      </c>
    </row>
    <row r="719" spans="1:10" x14ac:dyDescent="0.25">
      <c r="A719" s="8">
        <f t="array" aca="1" ref="A719:B719" ca="1">[2]!CorrelatedUniform($C$31:$D$32)</f>
        <v>0.1076072454452513</v>
      </c>
      <c r="B719" s="10">
        <f ca="1"/>
        <v>0.46894340666948769</v>
      </c>
      <c r="D719" s="3">
        <f ca="1">[2]!TriangularRnd(A719,$F$18,$G$18,$H$18)</f>
        <v>378.9389775567297</v>
      </c>
      <c r="E719" s="2">
        <f t="shared" ca="1" si="80"/>
        <v>496.10369346640465</v>
      </c>
      <c r="F719" s="2">
        <f t="shared" ca="1" si="83"/>
        <v>187993.02636427662</v>
      </c>
      <c r="G719" s="2">
        <f t="shared" ca="1" si="81"/>
        <v>48853.925699428335</v>
      </c>
      <c r="H719" s="2">
        <f ca="1">[2]!Uniform($T$19,$U$20)</f>
        <v>39145.434270177997</v>
      </c>
      <c r="I719" s="2">
        <f t="shared" ca="1" si="82"/>
        <v>87999.359969606332</v>
      </c>
      <c r="J719" s="2">
        <f t="shared" ca="1" si="79"/>
        <v>99993</v>
      </c>
    </row>
    <row r="720" spans="1:10" x14ac:dyDescent="0.25">
      <c r="A720" s="8">
        <f t="array" aca="1" ref="A720:B720" ca="1">[2]!CorrelatedUniform($C$31:$D$32)</f>
        <v>0.4072951078414917</v>
      </c>
      <c r="B720" s="10">
        <f ca="1"/>
        <v>0.32413821387406816</v>
      </c>
      <c r="D720" s="3">
        <f ca="1">[2]!TriangularRnd(A720,$F$18,$G$18,$H$18)</f>
        <v>402.4448136678119</v>
      </c>
      <c r="E720" s="2">
        <f t="shared" ca="1" si="80"/>
        <v>477.19210436187308</v>
      </c>
      <c r="F720" s="2">
        <f t="shared" ca="1" si="83"/>
        <v>192043.48752366507</v>
      </c>
      <c r="G720" s="2">
        <f t="shared" ca="1" si="81"/>
        <v>142177.8612821991</v>
      </c>
      <c r="H720" s="2">
        <f ca="1">[2]!Uniform($T$19,$U$20)</f>
        <v>29100.21221204858</v>
      </c>
      <c r="I720" s="2">
        <f t="shared" ca="1" si="82"/>
        <v>171278.07349424768</v>
      </c>
      <c r="J720" s="2">
        <f t="shared" ca="1" si="79"/>
        <v>20765</v>
      </c>
    </row>
    <row r="721" spans="1:10" x14ac:dyDescent="0.25">
      <c r="A721" s="8">
        <f t="array" aca="1" ref="A721:B721" ca="1">[2]!CorrelatedUniform($C$31:$D$32)</f>
        <v>0.6774381399154662</v>
      </c>
      <c r="B721" s="10">
        <f ca="1"/>
        <v>0.71729694156714996</v>
      </c>
      <c r="D721" s="3">
        <f ca="1">[2]!TriangularRnd(A721,$F$18,$G$18,$H$18)</f>
        <v>418.21368678298387</v>
      </c>
      <c r="E721" s="2">
        <f t="shared" ca="1" si="80"/>
        <v>528.74151171192625</v>
      </c>
      <c r="F721" s="2">
        <f t="shared" ca="1" si="83"/>
        <v>221126.93696825294</v>
      </c>
      <c r="G721" s="2">
        <f t="shared" ca="1" si="81"/>
        <v>163080.04011513936</v>
      </c>
      <c r="H721" s="2">
        <f ca="1">[2]!Uniform($T$19,$U$20)</f>
        <v>34856.867112789572</v>
      </c>
      <c r="I721" s="2">
        <f t="shared" ca="1" si="82"/>
        <v>197936.90722792892</v>
      </c>
      <c r="J721" s="2">
        <f t="shared" ca="1" si="79"/>
        <v>23190</v>
      </c>
    </row>
    <row r="722" spans="1:10" x14ac:dyDescent="0.25">
      <c r="A722" s="8">
        <f t="array" aca="1" ref="A722:B722" ca="1">[2]!CorrelatedUniform($C$31:$D$32)</f>
        <v>0.11073195934295639</v>
      </c>
      <c r="B722" s="10">
        <f ca="1"/>
        <v>0.51262320002896411</v>
      </c>
      <c r="D722" s="3">
        <f ca="1">[2]!TriangularRnd(A722,$F$18,$G$18,$H$18)</f>
        <v>379.29734502029237</v>
      </c>
      <c r="E722" s="2">
        <f t="shared" ca="1" si="80"/>
        <v>501.58234759375347</v>
      </c>
      <c r="F722" s="2">
        <f t="shared" ca="1" si="83"/>
        <v>190248.85275135611</v>
      </c>
      <c r="G722" s="2">
        <f t="shared" ca="1" si="81"/>
        <v>167031.40203429663</v>
      </c>
      <c r="H722" s="2">
        <f ca="1">[2]!Uniform($T$19,$U$20)</f>
        <v>43384.597529317914</v>
      </c>
      <c r="I722" s="2">
        <f t="shared" ca="1" si="82"/>
        <v>210415.99956361455</v>
      </c>
      <c r="J722" s="2">
        <f t="shared" ca="1" si="79"/>
        <v>-20168</v>
      </c>
    </row>
    <row r="723" spans="1:10" x14ac:dyDescent="0.25">
      <c r="A723" s="8">
        <f t="array" aca="1" ref="A723:B723" ca="1">[2]!CorrelatedUniform($C$31:$D$32)</f>
        <v>0.59953677654266357</v>
      </c>
      <c r="B723" s="10">
        <f ca="1"/>
        <v>0.94567106069949292</v>
      </c>
      <c r="D723" s="3">
        <f ca="1">[2]!TriangularRnd(A723,$F$18,$G$18,$H$18)</f>
        <v>413.29697904977229</v>
      </c>
      <c r="E723" s="2">
        <f t="shared" ca="1" si="80"/>
        <v>580.21274482800982</v>
      </c>
      <c r="F723" s="2">
        <f t="shared" ca="1" si="83"/>
        <v>239800.17464359285</v>
      </c>
      <c r="G723" s="2">
        <f t="shared" ca="1" si="81"/>
        <v>124899.06007982613</v>
      </c>
      <c r="H723" s="2">
        <f ca="1">[2]!Uniform($T$19,$U$20)</f>
        <v>31011.283907452558</v>
      </c>
      <c r="I723" s="2">
        <f t="shared" ca="1" si="82"/>
        <v>155910.3439872787</v>
      </c>
      <c r="J723" s="2">
        <f t="shared" ca="1" si="79"/>
        <v>83889</v>
      </c>
    </row>
    <row r="724" spans="1:10" x14ac:dyDescent="0.25">
      <c r="A724" s="8">
        <f t="array" aca="1" ref="A724:B724" ca="1">[2]!CorrelatedUniform($C$31:$D$32)</f>
        <v>0.68786215782165561</v>
      </c>
      <c r="B724" s="10">
        <f ca="1"/>
        <v>0.69548083138322059</v>
      </c>
      <c r="D724" s="3">
        <f ca="1">[2]!TriangularRnd(A724,$F$18,$G$18,$H$18)</f>
        <v>418.91488160816345</v>
      </c>
      <c r="E724" s="2">
        <f t="shared" ca="1" si="80"/>
        <v>525.57233244330496</v>
      </c>
      <c r="F724" s="2">
        <f t="shared" ca="1" si="83"/>
        <v>220170.07142201343</v>
      </c>
      <c r="G724" s="2">
        <f t="shared" ca="1" si="81"/>
        <v>179550.65649353803</v>
      </c>
      <c r="H724" s="2">
        <f ca="1">[2]!Uniform($T$19,$U$20)</f>
        <v>25158.964503433526</v>
      </c>
      <c r="I724" s="2">
        <f t="shared" ca="1" si="82"/>
        <v>204709.62099697156</v>
      </c>
      <c r="J724" s="2">
        <f t="shared" ca="1" si="79"/>
        <v>15460</v>
      </c>
    </row>
    <row r="725" spans="1:10" x14ac:dyDescent="0.25">
      <c r="A725" s="8">
        <f t="array" aca="1" ref="A725:B725" ca="1">[2]!CorrelatedUniform($C$31:$D$32)</f>
        <v>0.61120414733886719</v>
      </c>
      <c r="B725" s="10">
        <f ca="1"/>
        <v>0.14556582111398642</v>
      </c>
      <c r="D725" s="3">
        <f ca="1">[2]!TriangularRnd(A725,$F$18,$G$18,$H$18)</f>
        <v>414.00077721203769</v>
      </c>
      <c r="E725" s="2">
        <f t="shared" ca="1" si="80"/>
        <v>447.21788221961401</v>
      </c>
      <c r="F725" s="2">
        <f t="shared" ca="1" si="83"/>
        <v>185148.55082204173</v>
      </c>
      <c r="G725" s="2">
        <f t="shared" ca="1" si="81"/>
        <v>163697.78014504959</v>
      </c>
      <c r="H725" s="2">
        <f ca="1">[2]!Uniform($T$19,$U$20)</f>
        <v>37773.514438749269</v>
      </c>
      <c r="I725" s="2">
        <f t="shared" ca="1" si="82"/>
        <v>201471.29458379885</v>
      </c>
      <c r="J725" s="2">
        <f t="shared" ca="1" si="79"/>
        <v>-16323</v>
      </c>
    </row>
    <row r="726" spans="1:10" x14ac:dyDescent="0.25">
      <c r="A726" s="8">
        <f t="array" aca="1" ref="A726:B726" ca="1">[2]!CorrelatedUniform($C$31:$D$32)</f>
        <v>0.35096931457519542</v>
      </c>
      <c r="B726" s="10">
        <f ca="1"/>
        <v>3.1501921859703824E-2</v>
      </c>
      <c r="D726" s="3">
        <f ca="1">[2]!TriangularRnd(A726,$F$18,$G$18,$H$18)</f>
        <v>398.97608600224498</v>
      </c>
      <c r="E726" s="2">
        <f t="shared" ca="1" si="80"/>
        <v>407.04178159059188</v>
      </c>
      <c r="F726" s="2">
        <f t="shared" ca="1" si="83"/>
        <v>162399.936858395</v>
      </c>
      <c r="G726" s="2">
        <f t="shared" ca="1" si="81"/>
        <v>130480.92769779498</v>
      </c>
      <c r="H726" s="2">
        <f ca="1">[2]!Uniform($T$19,$U$20)</f>
        <v>29276.538918363774</v>
      </c>
      <c r="I726" s="2">
        <f t="shared" ca="1" si="82"/>
        <v>159757.46661615875</v>
      </c>
      <c r="J726" s="2">
        <f t="shared" ca="1" si="79"/>
        <v>2642</v>
      </c>
    </row>
    <row r="727" spans="1:10" x14ac:dyDescent="0.25">
      <c r="A727" s="8">
        <f t="array" aca="1" ref="A727:B727" ca="1">[2]!CorrelatedUniform($C$31:$D$32)</f>
        <v>0.25815355777740473</v>
      </c>
      <c r="B727" s="10">
        <f ca="1"/>
        <v>0.90464631580322286</v>
      </c>
      <c r="D727" s="3">
        <f ca="1">[2]!TriangularRnd(A727,$F$18,$G$18,$H$18)</f>
        <v>392.58442271767217</v>
      </c>
      <c r="E727" s="2">
        <f t="shared" ca="1" si="80"/>
        <v>565.424469876285</v>
      </c>
      <c r="F727" s="2">
        <f t="shared" ca="1" si="83"/>
        <v>221976.83909682717</v>
      </c>
      <c r="G727" s="2">
        <f t="shared" ca="1" si="81"/>
        <v>90467.189751276164</v>
      </c>
      <c r="H727" s="2">
        <f ca="1">[2]!Uniform($T$19,$U$20)</f>
        <v>33470.179824866202</v>
      </c>
      <c r="I727" s="2">
        <f t="shared" ca="1" si="82"/>
        <v>123937.36957614237</v>
      </c>
      <c r="J727" s="2">
        <f t="shared" ca="1" si="79"/>
        <v>98039</v>
      </c>
    </row>
    <row r="728" spans="1:10" x14ac:dyDescent="0.25">
      <c r="A728" s="8">
        <f t="array" aca="1" ref="A728:B728" ca="1">[2]!CorrelatedUniform($C$31:$D$32)</f>
        <v>0.4883995056152346</v>
      </c>
      <c r="B728" s="10">
        <f ca="1"/>
        <v>0.14110860078041301</v>
      </c>
      <c r="D728" s="3">
        <f ca="1">[2]!TriangularRnd(A728,$F$18,$G$18,$H$18)</f>
        <v>407.04191376006992</v>
      </c>
      <c r="E728" s="2">
        <f t="shared" ca="1" si="80"/>
        <v>446.23240427180633</v>
      </c>
      <c r="F728" s="2">
        <f t="shared" ca="1" si="83"/>
        <v>181635.29181655325</v>
      </c>
      <c r="G728" s="2">
        <f t="shared" ca="1" si="81"/>
        <v>136169.76233265729</v>
      </c>
      <c r="H728" s="2">
        <f ca="1">[2]!Uniform($T$19,$U$20)</f>
        <v>30361.985509180831</v>
      </c>
      <c r="I728" s="2">
        <f t="shared" ca="1" si="82"/>
        <v>166531.74784183814</v>
      </c>
      <c r="J728" s="2">
        <f t="shared" ca="1" si="79"/>
        <v>15103</v>
      </c>
    </row>
    <row r="729" spans="1:10" x14ac:dyDescent="0.25">
      <c r="A729" s="8">
        <f t="array" aca="1" ref="A729:B729" ca="1">[2]!CorrelatedUniform($C$31:$D$32)</f>
        <v>0.94588983058929443</v>
      </c>
      <c r="B729" s="10">
        <f ca="1"/>
        <v>0.2016412657300376</v>
      </c>
      <c r="D729" s="3">
        <f ca="1">[2]!TriangularRnd(A729,$F$18,$G$18,$H$18)</f>
        <v>443.62690392114808</v>
      </c>
      <c r="E729" s="2">
        <f t="shared" ca="1" si="80"/>
        <v>458.21134225590555</v>
      </c>
      <c r="F729" s="2">
        <f t="shared" ca="1" si="83"/>
        <v>203274.8791065409</v>
      </c>
      <c r="G729" s="2">
        <f t="shared" ca="1" si="81"/>
        <v>160996.61965797338</v>
      </c>
      <c r="H729" s="2">
        <f ca="1">[2]!Uniform($T$19,$U$20)</f>
        <v>31016.16745304755</v>
      </c>
      <c r="I729" s="2">
        <f t="shared" ca="1" si="82"/>
        <v>192012.78711102094</v>
      </c>
      <c r="J729" s="2">
        <f t="shared" ca="1" si="79"/>
        <v>11262</v>
      </c>
    </row>
    <row r="730" spans="1:10" x14ac:dyDescent="0.25">
      <c r="A730" s="8">
        <f t="array" aca="1" ref="A730:B730" ca="1">[2]!CorrelatedUniform($C$31:$D$32)</f>
        <v>0.9895780086517334</v>
      </c>
      <c r="B730" s="10">
        <f ca="1"/>
        <v>9.8643247161891004E-2</v>
      </c>
      <c r="D730" s="3">
        <f ca="1">[2]!TriangularRnd(A730,$F$18,$G$18,$H$18)</f>
        <v>453.51906044188127</v>
      </c>
      <c r="E730" s="2">
        <f t="shared" ca="1" si="80"/>
        <v>435.53394728238607</v>
      </c>
      <c r="F730" s="2">
        <f t="shared" ca="1" si="83"/>
        <v>197522.94656205157</v>
      </c>
      <c r="G730" s="2">
        <f t="shared" ca="1" si="81"/>
        <v>145891.18155532895</v>
      </c>
      <c r="H730" s="2">
        <f ca="1">[2]!Uniform($T$19,$U$20)</f>
        <v>37641.072200482369</v>
      </c>
      <c r="I730" s="2">
        <f t="shared" ca="1" si="82"/>
        <v>183532.25375581131</v>
      </c>
      <c r="J730" s="2">
        <f t="shared" ca="1" si="79"/>
        <v>13990</v>
      </c>
    </row>
    <row r="731" spans="1:10" x14ac:dyDescent="0.25">
      <c r="A731" s="8">
        <f t="array" aca="1" ref="A731:B731" ca="1">[2]!CorrelatedUniform($C$31:$D$32)</f>
        <v>0.48456490039825473</v>
      </c>
      <c r="B731" s="10">
        <f ca="1"/>
        <v>0.3110638720481439</v>
      </c>
      <c r="D731" s="3">
        <f ca="1">[2]!TriangularRnd(A731,$F$18,$G$18,$H$18)</f>
        <v>406.83358650954619</v>
      </c>
      <c r="E731" s="2">
        <f t="shared" ca="1" si="80"/>
        <v>475.35814853129443</v>
      </c>
      <c r="F731" s="2">
        <f t="shared" ca="1" si="83"/>
        <v>193391.66044352407</v>
      </c>
      <c r="G731" s="2">
        <f t="shared" ca="1" si="81"/>
        <v>164071.78741478329</v>
      </c>
      <c r="H731" s="2">
        <f ca="1">[2]!Uniform($T$19,$U$20)</f>
        <v>34445.88333089956</v>
      </c>
      <c r="I731" s="2">
        <f t="shared" ca="1" si="82"/>
        <v>198517.67074568284</v>
      </c>
      <c r="J731" s="2">
        <f t="shared" ca="1" si="79"/>
        <v>-5127</v>
      </c>
    </row>
    <row r="732" spans="1:10" x14ac:dyDescent="0.25">
      <c r="A732" s="8">
        <f t="array" aca="1" ref="A732:B732" ca="1">[2]!CorrelatedUniform($C$31:$D$32)</f>
        <v>0.29502499103546131</v>
      </c>
      <c r="B732" s="10">
        <f ca="1"/>
        <v>0.51444734318973517</v>
      </c>
      <c r="D732" s="3">
        <f ca="1">[2]!TriangularRnd(A732,$F$18,$G$18,$H$18)</f>
        <v>395.24252687710919</v>
      </c>
      <c r="E732" s="2">
        <f t="shared" ca="1" si="80"/>
        <v>501.81110190720199</v>
      </c>
      <c r="F732" s="2">
        <f t="shared" ca="1" si="83"/>
        <v>198337.08793278906</v>
      </c>
      <c r="G732" s="2">
        <f t="shared" ca="1" si="81"/>
        <v>112976.10635821895</v>
      </c>
      <c r="H732" s="2">
        <f ca="1">[2]!Uniform($T$19,$U$20)</f>
        <v>39034.518170989977</v>
      </c>
      <c r="I732" s="2">
        <f t="shared" ca="1" si="82"/>
        <v>152010.62452920893</v>
      </c>
      <c r="J732" s="2">
        <f t="shared" ca="1" si="79"/>
        <v>46326</v>
      </c>
    </row>
    <row r="733" spans="1:10" x14ac:dyDescent="0.25">
      <c r="A733" s="8">
        <f t="array" aca="1" ref="A733:B733" ca="1">[2]!CorrelatedUniform($C$31:$D$32)</f>
        <v>0.93976616859436035</v>
      </c>
      <c r="B733" s="10">
        <f ca="1"/>
        <v>0.56334219162772037</v>
      </c>
      <c r="D733" s="3">
        <f ca="1">[2]!TriangularRnd(A733,$F$18,$G$18,$H$18)</f>
        <v>442.65609570335153</v>
      </c>
      <c r="E733" s="2">
        <f t="shared" ca="1" si="80"/>
        <v>507.97241950507424</v>
      </c>
      <c r="F733" s="2">
        <f t="shared" ca="1" si="83"/>
        <v>224857.08794310119</v>
      </c>
      <c r="G733" s="2">
        <f t="shared" ca="1" si="81"/>
        <v>114650.99412488304</v>
      </c>
      <c r="H733" s="2">
        <f ca="1">[2]!Uniform($T$19,$U$20)</f>
        <v>41397.299166863551</v>
      </c>
      <c r="I733" s="2">
        <f t="shared" ca="1" si="82"/>
        <v>156048.29329174658</v>
      </c>
      <c r="J733" s="2">
        <f t="shared" ca="1" si="79"/>
        <v>68808</v>
      </c>
    </row>
    <row r="734" spans="1:10" x14ac:dyDescent="0.25">
      <c r="A734" s="8">
        <f t="array" aca="1" ref="A734:B734" ca="1">[2]!CorrelatedUniform($C$31:$D$32)</f>
        <v>0.5403789281845095</v>
      </c>
      <c r="B734" s="10">
        <f ca="1"/>
        <v>0.25091918950125358</v>
      </c>
      <c r="D734" s="3">
        <f ca="1">[2]!TriangularRnd(A734,$F$18,$G$18,$H$18)</f>
        <v>409.87661605512824</v>
      </c>
      <c r="E734" s="2">
        <f t="shared" ca="1" si="80"/>
        <v>466.42000005634009</v>
      </c>
      <c r="F734" s="2">
        <f t="shared" ca="1" si="83"/>
        <v>191174.6512835254</v>
      </c>
      <c r="G734" s="2">
        <f t="shared" ca="1" si="81"/>
        <v>159441.27022321153</v>
      </c>
      <c r="H734" s="2">
        <f ca="1">[2]!Uniform($T$19,$U$20)</f>
        <v>30630.157798162054</v>
      </c>
      <c r="I734" s="2">
        <f t="shared" ca="1" si="82"/>
        <v>190071.42802137358</v>
      </c>
      <c r="J734" s="2">
        <f t="shared" ca="1" si="79"/>
        <v>1103</v>
      </c>
    </row>
    <row r="735" spans="1:10" x14ac:dyDescent="0.25">
      <c r="A735" s="8">
        <f t="array" aca="1" ref="A735:B735" ca="1">[2]!CorrelatedUniform($C$31:$D$32)</f>
        <v>6.9634914398193318E-2</v>
      </c>
      <c r="B735" s="10">
        <f ca="1"/>
        <v>0.99352988648388352</v>
      </c>
      <c r="D735" s="3">
        <f ca="1">[2]!TriangularRnd(A735,$F$18,$G$18,$H$18)</f>
        <v>374.07722885109541</v>
      </c>
      <c r="E735" s="2">
        <f t="shared" ca="1" si="80"/>
        <v>624.27050450240358</v>
      </c>
      <c r="F735" s="2">
        <f t="shared" ca="1" si="83"/>
        <v>233525.3803777344</v>
      </c>
      <c r="G735" s="2">
        <f t="shared" ca="1" si="81"/>
        <v>103493.2213645236</v>
      </c>
      <c r="H735" s="2">
        <f ca="1">[2]!Uniform($T$19,$U$20)</f>
        <v>38277.711918668043</v>
      </c>
      <c r="I735" s="2">
        <f t="shared" ca="1" si="82"/>
        <v>141770.93328319164</v>
      </c>
      <c r="J735" s="2">
        <f t="shared" ca="1" si="79"/>
        <v>91754</v>
      </c>
    </row>
    <row r="736" spans="1:10" x14ac:dyDescent="0.25">
      <c r="A736" s="8">
        <f t="array" aca="1" ref="A736:B736" ca="1">[2]!CorrelatedUniform($C$31:$D$32)</f>
        <v>6.2334299087524449E-2</v>
      </c>
      <c r="B736" s="10">
        <f ca="1"/>
        <v>0.57801074357481852</v>
      </c>
      <c r="D736" s="3">
        <f ca="1">[2]!TriangularRnd(A736,$F$18,$G$18,$H$18)</f>
        <v>372.99986466194446</v>
      </c>
      <c r="E736" s="2">
        <f t="shared" ca="1" si="80"/>
        <v>509.84035384593778</v>
      </c>
      <c r="F736" s="2">
        <f t="shared" ca="1" si="83"/>
        <v>190170.38298373268</v>
      </c>
      <c r="G736" s="2">
        <f t="shared" ca="1" si="81"/>
        <v>149422.87529201427</v>
      </c>
      <c r="H736" s="2">
        <f ca="1">[2]!Uniform($T$19,$U$20)</f>
        <v>32814.15526083664</v>
      </c>
      <c r="I736" s="2">
        <f t="shared" ca="1" si="82"/>
        <v>182237.03055285092</v>
      </c>
      <c r="J736" s="2">
        <f t="shared" ca="1" si="79"/>
        <v>7933</v>
      </c>
    </row>
    <row r="737" spans="1:10" x14ac:dyDescent="0.25">
      <c r="A737" s="8">
        <f t="array" aca="1" ref="A737:B737" ca="1">[2]!CorrelatedUniform($C$31:$D$32)</f>
        <v>0.15130591392517118</v>
      </c>
      <c r="B737" s="10">
        <f ca="1"/>
        <v>0.50288071726396177</v>
      </c>
      <c r="D737" s="3">
        <f ca="1">[2]!TriangularRnd(A737,$F$18,$G$18,$H$18)</f>
        <v>383.55775872061378</v>
      </c>
      <c r="E737" s="2">
        <f t="shared" ca="1" si="80"/>
        <v>500.36104750485907</v>
      </c>
      <c r="F737" s="2">
        <f t="shared" ca="1" si="83"/>
        <v>191917.36193206231</v>
      </c>
      <c r="G737" s="2">
        <f t="shared" ca="1" si="81"/>
        <v>201549.80420917895</v>
      </c>
      <c r="H737" s="2">
        <f ca="1">[2]!Uniform($T$19,$U$20)</f>
        <v>41492.341033132318</v>
      </c>
      <c r="I737" s="2">
        <f t="shared" ca="1" si="82"/>
        <v>243042.14524231126</v>
      </c>
      <c r="J737" s="2">
        <f t="shared" ca="1" si="79"/>
        <v>-51125</v>
      </c>
    </row>
    <row r="738" spans="1:10" x14ac:dyDescent="0.25">
      <c r="A738" s="8">
        <f t="array" aca="1" ref="A738:B738" ca="1">[2]!CorrelatedUniform($C$31:$D$32)</f>
        <v>0.66614019870758068</v>
      </c>
      <c r="B738" s="10">
        <f ca="1"/>
        <v>0.369589658268063</v>
      </c>
      <c r="D738" s="3">
        <f ca="1">[2]!TriangularRnd(A738,$F$18,$G$18,$H$18)</f>
        <v>417.46638331403153</v>
      </c>
      <c r="E738" s="2">
        <f t="shared" ca="1" si="80"/>
        <v>483.35298290501845</v>
      </c>
      <c r="F738" s="2">
        <f t="shared" ca="1" si="83"/>
        <v>201783.62163740696</v>
      </c>
      <c r="G738" s="2">
        <f t="shared" ca="1" si="81"/>
        <v>151157.71601543477</v>
      </c>
      <c r="H738" s="2">
        <f ca="1">[2]!Uniform($T$19,$U$20)</f>
        <v>37886.334578772221</v>
      </c>
      <c r="I738" s="2">
        <f t="shared" ca="1" si="82"/>
        <v>189044.05059420699</v>
      </c>
      <c r="J738" s="2">
        <f t="shared" ca="1" si="79"/>
        <v>12739</v>
      </c>
    </row>
    <row r="739" spans="1:10" x14ac:dyDescent="0.25">
      <c r="A739" s="8">
        <f t="array" aca="1" ref="A739:B739" ca="1">[2]!CorrelatedUniform($C$31:$D$32)</f>
        <v>0.23267793655395488</v>
      </c>
      <c r="B739" s="10">
        <f ca="1"/>
        <v>0.32418723401331628</v>
      </c>
      <c r="D739" s="3">
        <f ca="1">[2]!TriangularRnd(A739,$F$18,$G$18,$H$18)</f>
        <v>390.63512568768147</v>
      </c>
      <c r="E739" s="2">
        <f t="shared" ca="1" si="80"/>
        <v>477.19892154533807</v>
      </c>
      <c r="F739" s="2">
        <f t="shared" ca="1" si="83"/>
        <v>186410.66069588918</v>
      </c>
      <c r="G739" s="2">
        <f t="shared" ca="1" si="81"/>
        <v>212135.5011472193</v>
      </c>
      <c r="H739" s="2">
        <f ca="1">[2]!Uniform($T$19,$U$20)</f>
        <v>30284.12095754125</v>
      </c>
      <c r="I739" s="2">
        <f t="shared" ca="1" si="82"/>
        <v>242419.62210476055</v>
      </c>
      <c r="J739" s="2">
        <f t="shared" ca="1" si="79"/>
        <v>-56009</v>
      </c>
    </row>
    <row r="740" spans="1:10" x14ac:dyDescent="0.25">
      <c r="A740" s="8">
        <f t="array" aca="1" ref="A740:B740" ca="1">[2]!CorrelatedUniform($C$31:$D$32)</f>
        <v>0.78720438480377197</v>
      </c>
      <c r="B740" s="10">
        <f ca="1"/>
        <v>0.25580043020720067</v>
      </c>
      <c r="D740" s="3">
        <f ca="1">[2]!TriangularRnd(A740,$F$18,$G$18,$H$18)</f>
        <v>426.29606034441861</v>
      </c>
      <c r="E740" s="2">
        <f t="shared" ca="1" si="80"/>
        <v>467.1826482219891</v>
      </c>
      <c r="F740" s="2">
        <f t="shared" ca="1" si="83"/>
        <v>199158.12239830635</v>
      </c>
      <c r="G740" s="2">
        <f t="shared" ca="1" si="81"/>
        <v>163073.00045347132</v>
      </c>
      <c r="H740" s="2">
        <f ca="1">[2]!Uniform($T$19,$U$20)</f>
        <v>39378.054828958455</v>
      </c>
      <c r="I740" s="2">
        <f t="shared" ca="1" si="82"/>
        <v>202451.05528242979</v>
      </c>
      <c r="J740" s="2">
        <f t="shared" ca="1" si="79"/>
        <v>-3293</v>
      </c>
    </row>
    <row r="741" spans="1:10" x14ac:dyDescent="0.25">
      <c r="A741" s="8">
        <f t="array" aca="1" ref="A741:B741" ca="1">[2]!CorrelatedUniform($C$31:$D$32)</f>
        <v>0.27801132202148404</v>
      </c>
      <c r="B741" s="10">
        <f ca="1"/>
        <v>0.42993126980888507</v>
      </c>
      <c r="D741" s="3">
        <f ca="1">[2]!TriangularRnd(A741,$F$18,$G$18,$H$18)</f>
        <v>394.03796854801806</v>
      </c>
      <c r="E741" s="2">
        <f t="shared" ca="1" si="80"/>
        <v>491.17254254418253</v>
      </c>
      <c r="F741" s="2">
        <f t="shared" ca="1" si="83"/>
        <v>193540.63087067465</v>
      </c>
      <c r="G741" s="2">
        <f t="shared" ca="1" si="81"/>
        <v>169563.23792692475</v>
      </c>
      <c r="H741" s="2">
        <f ca="1">[2]!Uniform($T$19,$U$20)</f>
        <v>25530.942545562615</v>
      </c>
      <c r="I741" s="2">
        <f t="shared" ca="1" si="82"/>
        <v>195094.18047248735</v>
      </c>
      <c r="J741" s="2">
        <f t="shared" ca="1" si="79"/>
        <v>-1554</v>
      </c>
    </row>
    <row r="742" spans="1:10" x14ac:dyDescent="0.25">
      <c r="A742" s="8">
        <f t="array" aca="1" ref="A742:B742" ca="1">[2]!CorrelatedUniform($C$31:$D$32)</f>
        <v>0.29112195968627941</v>
      </c>
      <c r="B742" s="10">
        <f ca="1"/>
        <v>0.86879021510828602</v>
      </c>
      <c r="D742" s="3">
        <f ca="1">[2]!TriangularRnd(A742,$F$18,$G$18,$H$18)</f>
        <v>394.96933093259764</v>
      </c>
      <c r="E742" s="2">
        <f t="shared" ca="1" si="80"/>
        <v>556.03453176176686</v>
      </c>
      <c r="F742" s="2">
        <f t="shared" ca="1" si="83"/>
        <v>219616.58698536525</v>
      </c>
      <c r="G742" s="2">
        <f t="shared" ca="1" si="81"/>
        <v>136127.45553220119</v>
      </c>
      <c r="H742" s="2">
        <f ca="1">[2]!Uniform($T$19,$U$20)</f>
        <v>35134.075466530157</v>
      </c>
      <c r="I742" s="2">
        <f t="shared" ca="1" si="82"/>
        <v>171261.53099873135</v>
      </c>
      <c r="J742" s="2">
        <f t="shared" ca="1" si="79"/>
        <v>48355</v>
      </c>
    </row>
    <row r="743" spans="1:10" x14ac:dyDescent="0.25">
      <c r="A743" s="8">
        <f t="array" aca="1" ref="A743:B743" ca="1">[2]!CorrelatedUniform($C$31:$D$32)</f>
        <v>0.30841505527496327</v>
      </c>
      <c r="B743" s="10">
        <f ca="1"/>
        <v>0.88337635623575073</v>
      </c>
      <c r="D743" s="3">
        <f ca="1">[2]!TriangularRnd(A743,$F$18,$G$18,$H$18)</f>
        <v>396.16630013864261</v>
      </c>
      <c r="E743" s="2">
        <f t="shared" ca="1" si="80"/>
        <v>559.60177988112991</v>
      </c>
      <c r="F743" s="2">
        <f t="shared" ca="1" si="83"/>
        <v>221695.36668650634</v>
      </c>
      <c r="G743" s="2">
        <f t="shared" ca="1" si="81"/>
        <v>204741.95699897621</v>
      </c>
      <c r="H743" s="2">
        <f ca="1">[2]!Uniform($T$19,$U$20)</f>
        <v>36820.779855425564</v>
      </c>
      <c r="I743" s="2">
        <f t="shared" ca="1" si="82"/>
        <v>241562.73685440177</v>
      </c>
      <c r="J743" s="2">
        <f t="shared" ca="1" si="79"/>
        <v>-19868</v>
      </c>
    </row>
    <row r="744" spans="1:10" x14ac:dyDescent="0.25">
      <c r="A744" s="8">
        <f t="array" aca="1" ref="A744:B744" ca="1">[2]!CorrelatedUniform($C$31:$D$32)</f>
        <v>0.58055150508880637</v>
      </c>
      <c r="B744" s="10">
        <f ca="1"/>
        <v>0.19504105782279385</v>
      </c>
      <c r="D744" s="3">
        <f ca="1">[2]!TriangularRnd(A744,$F$18,$G$18,$H$18)</f>
        <v>412.17331772421772</v>
      </c>
      <c r="E744" s="2">
        <f t="shared" ca="1" si="80"/>
        <v>457.02657717495276</v>
      </c>
      <c r="F744" s="2">
        <f t="shared" ca="1" si="83"/>
        <v>188374.16060234353</v>
      </c>
      <c r="G744" s="2">
        <f t="shared" ca="1" si="81"/>
        <v>160491.68587855881</v>
      </c>
      <c r="H744" s="2">
        <f ca="1">[2]!Uniform($T$19,$U$20)</f>
        <v>35056.573417288622</v>
      </c>
      <c r="I744" s="2">
        <f t="shared" ca="1" si="82"/>
        <v>195548.25929584744</v>
      </c>
      <c r="J744" s="2">
        <f t="shared" ref="J744:J807" ca="1" si="84">INT(F744-I744)</f>
        <v>-7175</v>
      </c>
    </row>
    <row r="745" spans="1:10" x14ac:dyDescent="0.25">
      <c r="A745" s="8">
        <f t="array" aca="1" ref="A745:B745" ca="1">[2]!CorrelatedUniform($C$31:$D$32)</f>
        <v>0.23968744277954068</v>
      </c>
      <c r="B745" s="10">
        <f ca="1"/>
        <v>0.1437125572070804</v>
      </c>
      <c r="D745" s="3">
        <f ca="1">[2]!TriangularRnd(A745,$F$18,$G$18,$H$18)</f>
        <v>391.18168010340793</v>
      </c>
      <c r="E745" s="2">
        <f t="shared" ref="E745:E808" ca="1" si="85">_xlfn.NORM.INV(B745,$G$24,$G$24*$H$24)</f>
        <v>446.8106403600089</v>
      </c>
      <c r="F745" s="2">
        <f t="shared" ca="1" si="83"/>
        <v>174784.13698410784</v>
      </c>
      <c r="G745" s="2">
        <f t="shared" ref="G745:G808" ca="1" si="86">_xlfn.NORM.INV(RAND(),$S$19,$R$21)*D745</f>
        <v>106110.42642120004</v>
      </c>
      <c r="H745" s="2">
        <f ca="1">[2]!Uniform($T$19,$U$20)</f>
        <v>26971.018849459233</v>
      </c>
      <c r="I745" s="2">
        <f t="shared" ref="I745:I808" ca="1" si="87">G745+H745</f>
        <v>133081.44527065929</v>
      </c>
      <c r="J745" s="2">
        <f t="shared" ca="1" si="84"/>
        <v>41702</v>
      </c>
    </row>
    <row r="746" spans="1:10" x14ac:dyDescent="0.25">
      <c r="A746" s="8">
        <f t="array" aca="1" ref="A746:B746" ca="1">[2]!CorrelatedUniform($C$31:$D$32)</f>
        <v>0.82893311977386475</v>
      </c>
      <c r="B746" s="10">
        <f ca="1"/>
        <v>0.29568591502930236</v>
      </c>
      <c r="D746" s="3">
        <f ca="1">[2]!TriangularRnd(A746,$F$18,$G$18,$H$18)</f>
        <v>429.91069843521666</v>
      </c>
      <c r="E746" s="2">
        <f t="shared" ca="1" si="85"/>
        <v>473.15754336817798</v>
      </c>
      <c r="F746" s="2">
        <f t="shared" ref="F746:F809" ca="1" si="88">D746*E746</f>
        <v>203415.48993930471</v>
      </c>
      <c r="G746" s="2">
        <f t="shared" ca="1" si="86"/>
        <v>125321.14338620252</v>
      </c>
      <c r="H746" s="2">
        <f ca="1">[2]!Uniform($T$19,$U$20)</f>
        <v>26973.369695575489</v>
      </c>
      <c r="I746" s="2">
        <f t="shared" ca="1" si="87"/>
        <v>152294.51308177802</v>
      </c>
      <c r="J746" s="2">
        <f t="shared" ca="1" si="84"/>
        <v>51120</v>
      </c>
    </row>
    <row r="747" spans="1:10" x14ac:dyDescent="0.25">
      <c r="A747" s="8">
        <f t="array" aca="1" ref="A747:B747" ca="1">[2]!CorrelatedUniform($C$31:$D$32)</f>
        <v>0.8923834562301638</v>
      </c>
      <c r="B747" s="10">
        <f ca="1"/>
        <v>0.8604294163455074</v>
      </c>
      <c r="D747" s="3">
        <f ca="1">[2]!TriangularRnd(A747,$F$18,$G$18,$H$18)</f>
        <v>436.39438264483215</v>
      </c>
      <c r="E747" s="2">
        <f t="shared" ca="1" si="85"/>
        <v>554.11253256689781</v>
      </c>
      <c r="F747" s="2">
        <f t="shared" ca="1" si="88"/>
        <v>241811.59656529583</v>
      </c>
      <c r="G747" s="2">
        <f t="shared" ca="1" si="86"/>
        <v>175461.75099120694</v>
      </c>
      <c r="H747" s="2">
        <f ca="1">[2]!Uniform($T$19,$U$20)</f>
        <v>28015.075133245802</v>
      </c>
      <c r="I747" s="2">
        <f t="shared" ca="1" si="87"/>
        <v>203476.82612445275</v>
      </c>
      <c r="J747" s="2">
        <f t="shared" ca="1" si="84"/>
        <v>38334</v>
      </c>
    </row>
    <row r="748" spans="1:10" x14ac:dyDescent="0.25">
      <c r="A748" s="8">
        <f t="array" aca="1" ref="A748:B748" ca="1">[2]!CorrelatedUniform($C$31:$D$32)</f>
        <v>0.26659095287323004</v>
      </c>
      <c r="B748" s="10">
        <f ca="1"/>
        <v>0.89782057593738873</v>
      </c>
      <c r="D748" s="3">
        <f ca="1">[2]!TriangularRnd(A748,$F$18,$G$18,$H$18)</f>
        <v>393.20861950212054</v>
      </c>
      <c r="E748" s="2">
        <f t="shared" ca="1" si="85"/>
        <v>563.46152749391103</v>
      </c>
      <c r="F748" s="2">
        <f t="shared" ca="1" si="88"/>
        <v>221557.92936843689</v>
      </c>
      <c r="G748" s="2">
        <f t="shared" ca="1" si="86"/>
        <v>162662.32758037566</v>
      </c>
      <c r="H748" s="2">
        <f ca="1">[2]!Uniform($T$19,$U$20)</f>
        <v>34799.125659385922</v>
      </c>
      <c r="I748" s="2">
        <f t="shared" ca="1" si="87"/>
        <v>197461.45323976158</v>
      </c>
      <c r="J748" s="2">
        <f t="shared" ca="1" si="84"/>
        <v>24096</v>
      </c>
    </row>
    <row r="749" spans="1:10" x14ac:dyDescent="0.25">
      <c r="A749" s="8">
        <f t="array" aca="1" ref="A749:B749" ca="1">[2]!CorrelatedUniform($C$31:$D$32)</f>
        <v>0.75731992721557639</v>
      </c>
      <c r="B749" s="10">
        <f ca="1"/>
        <v>0.6144129055448927</v>
      </c>
      <c r="D749" s="3">
        <f ca="1">[2]!TriangularRnd(A749,$F$18,$G$18,$H$18)</f>
        <v>423.92184608009995</v>
      </c>
      <c r="E749" s="2">
        <f t="shared" ca="1" si="85"/>
        <v>514.54196748051072</v>
      </c>
      <c r="F749" s="2">
        <f t="shared" ca="1" si="88"/>
        <v>218125.58074002486</v>
      </c>
      <c r="G749" s="2">
        <f t="shared" ca="1" si="86"/>
        <v>167712.3815455905</v>
      </c>
      <c r="H749" s="2">
        <f ca="1">[2]!Uniform($T$19,$U$20)</f>
        <v>30015.14538251518</v>
      </c>
      <c r="I749" s="2">
        <f t="shared" ca="1" si="87"/>
        <v>197727.52692810568</v>
      </c>
      <c r="J749" s="2">
        <f t="shared" ca="1" si="84"/>
        <v>20398</v>
      </c>
    </row>
    <row r="750" spans="1:10" x14ac:dyDescent="0.25">
      <c r="A750" s="8">
        <f t="array" aca="1" ref="A750:B750" ca="1">[2]!CorrelatedUniform($C$31:$D$32)</f>
        <v>0.12737286090850841</v>
      </c>
      <c r="B750" s="10">
        <f ca="1"/>
        <v>0.37799340481101407</v>
      </c>
      <c r="D750" s="3">
        <f ca="1">[2]!TriangularRnd(A750,$F$18,$G$18,$H$18)</f>
        <v>381.12599869759578</v>
      </c>
      <c r="E750" s="2">
        <f t="shared" ca="1" si="85"/>
        <v>484.46224525326079</v>
      </c>
      <c r="F750" s="2">
        <f t="shared" ca="1" si="88"/>
        <v>184641.15705342859</v>
      </c>
      <c r="G750" s="2">
        <f t="shared" ca="1" si="86"/>
        <v>117400.22958076079</v>
      </c>
      <c r="H750" s="2">
        <f ca="1">[2]!Uniform($T$19,$U$20)</f>
        <v>27591.704849150003</v>
      </c>
      <c r="I750" s="2">
        <f t="shared" ca="1" si="87"/>
        <v>144991.93442991079</v>
      </c>
      <c r="J750" s="2">
        <f t="shared" ca="1" si="84"/>
        <v>39649</v>
      </c>
    </row>
    <row r="751" spans="1:10" x14ac:dyDescent="0.25">
      <c r="A751" s="8">
        <f t="array" aca="1" ref="A751:B751" ca="1">[2]!CorrelatedUniform($C$31:$D$32)</f>
        <v>0.87145221233367942</v>
      </c>
      <c r="B751" s="10">
        <f ca="1"/>
        <v>0.74379683933048812</v>
      </c>
      <c r="D751" s="3">
        <f ca="1">[2]!TriangularRnd(A751,$F$18,$G$18,$H$18)</f>
        <v>434.08397484764254</v>
      </c>
      <c r="E751" s="2">
        <f t="shared" ca="1" si="85"/>
        <v>532.7547709499006</v>
      </c>
      <c r="F751" s="2">
        <f t="shared" ca="1" si="88"/>
        <v>231260.30859297822</v>
      </c>
      <c r="G751" s="2">
        <f t="shared" ca="1" si="86"/>
        <v>143051.41910253788</v>
      </c>
      <c r="H751" s="2">
        <f ca="1">[2]!Uniform($T$19,$U$20)</f>
        <v>33797.538759535659</v>
      </c>
      <c r="I751" s="2">
        <f t="shared" ca="1" si="87"/>
        <v>176848.95786207356</v>
      </c>
      <c r="J751" s="2">
        <f t="shared" ca="1" si="84"/>
        <v>54411</v>
      </c>
    </row>
    <row r="752" spans="1:10" x14ac:dyDescent="0.25">
      <c r="A752" s="8">
        <f t="array" aca="1" ref="A752:B752" ca="1">[2]!CorrelatedUniform($C$31:$D$32)</f>
        <v>0.81169998645782448</v>
      </c>
      <c r="B752" s="10">
        <f ca="1"/>
        <v>0.50681386771421177</v>
      </c>
      <c r="D752" s="3">
        <f ca="1">[2]!TriangularRnd(A752,$F$18,$G$18,$H$18)</f>
        <v>428.36973186541155</v>
      </c>
      <c r="E752" s="2">
        <f t="shared" ca="1" si="85"/>
        <v>500.85403319901832</v>
      </c>
      <c r="F752" s="2">
        <f t="shared" ca="1" si="88"/>
        <v>214550.70790517342</v>
      </c>
      <c r="G752" s="2">
        <f t="shared" ca="1" si="86"/>
        <v>134877.15788815284</v>
      </c>
      <c r="H752" s="2">
        <f ca="1">[2]!Uniform($T$19,$U$20)</f>
        <v>26423.872663496422</v>
      </c>
      <c r="I752" s="2">
        <f t="shared" ca="1" si="87"/>
        <v>161301.03055164925</v>
      </c>
      <c r="J752" s="2">
        <f t="shared" ca="1" si="84"/>
        <v>53249</v>
      </c>
    </row>
    <row r="753" spans="1:10" x14ac:dyDescent="0.25">
      <c r="A753" s="8">
        <f t="array" aca="1" ref="A753:B753" ca="1">[2]!CorrelatedUniform($C$31:$D$32)</f>
        <v>0.54375576972961426</v>
      </c>
      <c r="B753" s="10">
        <f ca="1"/>
        <v>0.11824665960912056</v>
      </c>
      <c r="D753" s="3">
        <f ca="1">[2]!TriangularRnd(A753,$F$18,$G$18,$H$18)</f>
        <v>410.06570610387826</v>
      </c>
      <c r="E753" s="2">
        <f t="shared" ca="1" si="85"/>
        <v>440.81013600141813</v>
      </c>
      <c r="F753" s="2">
        <f t="shared" ca="1" si="88"/>
        <v>180761.11967716814</v>
      </c>
      <c r="G753" s="2">
        <f t="shared" ca="1" si="86"/>
        <v>106120.34622908662</v>
      </c>
      <c r="H753" s="2">
        <f ca="1">[2]!Uniform($T$19,$U$20)</f>
        <v>32593.663478304552</v>
      </c>
      <c r="I753" s="2">
        <f t="shared" ca="1" si="87"/>
        <v>138714.00970739117</v>
      </c>
      <c r="J753" s="2">
        <f t="shared" ca="1" si="84"/>
        <v>42047</v>
      </c>
    </row>
    <row r="754" spans="1:10" x14ac:dyDescent="0.25">
      <c r="A754" s="8">
        <f t="array" aca="1" ref="A754:B754" ca="1">[2]!CorrelatedUniform($C$31:$D$32)</f>
        <v>0.25788366794586176</v>
      </c>
      <c r="B754" s="10">
        <f ca="1"/>
        <v>0.37517915309397853</v>
      </c>
      <c r="D754" s="3">
        <f ca="1">[2]!TriangularRnd(A754,$F$18,$G$18,$H$18)</f>
        <v>392.56428922700559</v>
      </c>
      <c r="E754" s="2">
        <f t="shared" ca="1" si="85"/>
        <v>484.09165282821789</v>
      </c>
      <c r="F754" s="2">
        <f t="shared" ca="1" si="88"/>
        <v>190037.0956132357</v>
      </c>
      <c r="G754" s="2">
        <f t="shared" ca="1" si="86"/>
        <v>127533.13192941558</v>
      </c>
      <c r="H754" s="2">
        <f ca="1">[2]!Uniform($T$19,$U$20)</f>
        <v>29253.406207195199</v>
      </c>
      <c r="I754" s="2">
        <f t="shared" ca="1" si="87"/>
        <v>156786.53813661079</v>
      </c>
      <c r="J754" s="2">
        <f t="shared" ca="1" si="84"/>
        <v>33250</v>
      </c>
    </row>
    <row r="755" spans="1:10" x14ac:dyDescent="0.25">
      <c r="A755" s="8">
        <f t="array" aca="1" ref="A755:B755" ca="1">[2]!CorrelatedUniform($C$31:$D$32)</f>
        <v>0.29503059387207031</v>
      </c>
      <c r="B755" s="10">
        <f ca="1"/>
        <v>0.51077282212091624</v>
      </c>
      <c r="D755" s="3">
        <f ca="1">[2]!TriangularRnd(A755,$F$18,$G$18,$H$18)</f>
        <v>395.24291774910063</v>
      </c>
      <c r="E755" s="2">
        <f t="shared" ca="1" si="85"/>
        <v>501.35033715626014</v>
      </c>
      <c r="F755" s="2">
        <f t="shared" ca="1" si="88"/>
        <v>198155.1700721356</v>
      </c>
      <c r="G755" s="2">
        <f t="shared" ca="1" si="86"/>
        <v>154713.33336659303</v>
      </c>
      <c r="H755" s="2">
        <f ca="1">[2]!Uniform($T$19,$U$20)</f>
        <v>39651.240730840276</v>
      </c>
      <c r="I755" s="2">
        <f t="shared" ca="1" si="87"/>
        <v>194364.5740974333</v>
      </c>
      <c r="J755" s="2">
        <f t="shared" ca="1" si="84"/>
        <v>3790</v>
      </c>
    </row>
    <row r="756" spans="1:10" x14ac:dyDescent="0.25">
      <c r="A756" s="8">
        <f t="array" aca="1" ref="A756:B756" ca="1">[2]!CorrelatedUniform($C$31:$D$32)</f>
        <v>2.2026062011718767E-2</v>
      </c>
      <c r="B756" s="10">
        <f ca="1"/>
        <v>0.89397069373947968</v>
      </c>
      <c r="D756" s="3">
        <f ca="1">[2]!TriangularRnd(A756,$F$18,$G$18,$H$18)</f>
        <v>365.32604998439496</v>
      </c>
      <c r="E756" s="2">
        <f t="shared" ca="1" si="85"/>
        <v>562.39623796514047</v>
      </c>
      <c r="F756" s="2">
        <f t="shared" ca="1" si="88"/>
        <v>205457.99614188858</v>
      </c>
      <c r="G756" s="2">
        <f t="shared" ca="1" si="86"/>
        <v>147965.18956118869</v>
      </c>
      <c r="H756" s="2">
        <f ca="1">[2]!Uniform($T$19,$U$20)</f>
        <v>31846.468959002006</v>
      </c>
      <c r="I756" s="2">
        <f t="shared" ca="1" si="87"/>
        <v>179811.65852019069</v>
      </c>
      <c r="J756" s="2">
        <f t="shared" ca="1" si="84"/>
        <v>25646</v>
      </c>
    </row>
    <row r="757" spans="1:10" x14ac:dyDescent="0.25">
      <c r="A757" s="8">
        <f t="array" aca="1" ref="A757:B757" ca="1">[2]!CorrelatedUniform($C$31:$D$32)</f>
        <v>0.97527420520782471</v>
      </c>
      <c r="B757" s="10">
        <f ca="1"/>
        <v>0.31718000104904359</v>
      </c>
      <c r="D757" s="3">
        <f ca="1">[2]!TriangularRnd(A757,$F$18,$G$18,$H$18)</f>
        <v>449.33899978091534</v>
      </c>
      <c r="E757" s="2">
        <f t="shared" ca="1" si="85"/>
        <v>476.22004397557242</v>
      </c>
      <c r="F757" s="2">
        <f t="shared" ca="1" si="88"/>
        <v>213984.23823560722</v>
      </c>
      <c r="G757" s="2">
        <f t="shared" ca="1" si="86"/>
        <v>225832.22383492111</v>
      </c>
      <c r="H757" s="2">
        <f ca="1">[2]!Uniform($T$19,$U$20)</f>
        <v>43309.706460803864</v>
      </c>
      <c r="I757" s="2">
        <f t="shared" ca="1" si="87"/>
        <v>269141.930295725</v>
      </c>
      <c r="J757" s="2">
        <f t="shared" ca="1" si="84"/>
        <v>-55158</v>
      </c>
    </row>
    <row r="758" spans="1:10" x14ac:dyDescent="0.25">
      <c r="A758" s="8">
        <f t="array" aca="1" ref="A758:B758" ca="1">[2]!CorrelatedUniform($C$31:$D$32)</f>
        <v>0.40792167186737055</v>
      </c>
      <c r="B758" s="10">
        <f ca="1"/>
        <v>0.9686146272641748</v>
      </c>
      <c r="D758" s="3">
        <f ca="1">[2]!TriangularRnd(A758,$F$18,$G$18,$H$18)</f>
        <v>402.482001596521</v>
      </c>
      <c r="E758" s="2">
        <f t="shared" ca="1" si="85"/>
        <v>593.04059462523071</v>
      </c>
      <c r="F758" s="2">
        <f t="shared" ca="1" si="88"/>
        <v>238688.16555275387</v>
      </c>
      <c r="G758" s="2">
        <f t="shared" ca="1" si="86"/>
        <v>183380.9133854596</v>
      </c>
      <c r="H758" s="2">
        <f ca="1">[2]!Uniform($T$19,$U$20)</f>
        <v>34653.033579991126</v>
      </c>
      <c r="I758" s="2">
        <f t="shared" ca="1" si="87"/>
        <v>218033.94696545071</v>
      </c>
      <c r="J758" s="2">
        <f t="shared" ca="1" si="84"/>
        <v>20654</v>
      </c>
    </row>
    <row r="759" spans="1:10" x14ac:dyDescent="0.25">
      <c r="A759" s="8">
        <f t="array" aca="1" ref="A759:B759" ca="1">[2]!CorrelatedUniform($C$31:$D$32)</f>
        <v>0.40721738338470442</v>
      </c>
      <c r="B759" s="10">
        <f ca="1"/>
        <v>0.25215027571394255</v>
      </c>
      <c r="D759" s="3">
        <f ca="1">[2]!TriangularRnd(A759,$F$18,$G$18,$H$18)</f>
        <v>402.4401985597122</v>
      </c>
      <c r="E759" s="2">
        <f t="shared" ca="1" si="85"/>
        <v>466.61307669492726</v>
      </c>
      <c r="F759" s="2">
        <f t="shared" ca="1" si="88"/>
        <v>187783.85923566474</v>
      </c>
      <c r="G759" s="2">
        <f t="shared" ca="1" si="86"/>
        <v>195025.35849794067</v>
      </c>
      <c r="H759" s="2">
        <f ca="1">[2]!Uniform($T$19,$U$20)</f>
        <v>34470.14329205011</v>
      </c>
      <c r="I759" s="2">
        <f t="shared" ca="1" si="87"/>
        <v>229495.50178999078</v>
      </c>
      <c r="J759" s="2">
        <f t="shared" ca="1" si="84"/>
        <v>-41712</v>
      </c>
    </row>
    <row r="760" spans="1:10" x14ac:dyDescent="0.25">
      <c r="A760" s="8">
        <f t="array" aca="1" ref="A760:B760" ca="1">[2]!CorrelatedUniform($C$31:$D$32)</f>
        <v>0.93833589553832997</v>
      </c>
      <c r="B760" s="10">
        <f ca="1"/>
        <v>5.2424831545300372E-2</v>
      </c>
      <c r="D760" s="3">
        <f ca="1">[2]!TriangularRnd(A760,$F$18,$G$18,$H$18)</f>
        <v>442.43656194515336</v>
      </c>
      <c r="E760" s="2">
        <f t="shared" ca="1" si="85"/>
        <v>418.91081344894008</v>
      </c>
      <c r="F760" s="2">
        <f t="shared" ca="1" si="88"/>
        <v>185341.46006399655</v>
      </c>
      <c r="G760" s="2">
        <f t="shared" ca="1" si="86"/>
        <v>201950.51168457366</v>
      </c>
      <c r="H760" s="2">
        <f ca="1">[2]!Uniform($T$19,$U$20)</f>
        <v>41080.255292125308</v>
      </c>
      <c r="I760" s="2">
        <f t="shared" ca="1" si="87"/>
        <v>243030.76697669897</v>
      </c>
      <c r="J760" s="2">
        <f t="shared" ca="1" si="84"/>
        <v>-57690</v>
      </c>
    </row>
    <row r="761" spans="1:10" x14ac:dyDescent="0.25">
      <c r="A761" s="8">
        <f t="array" aca="1" ref="A761:B761" ca="1">[2]!CorrelatedUniform($C$31:$D$32)</f>
        <v>0.74601399898529042</v>
      </c>
      <c r="B761" s="10">
        <f ca="1"/>
        <v>0.68428415578628887</v>
      </c>
      <c r="D761" s="3">
        <f ca="1">[2]!TriangularRnd(A761,$F$18,$G$18,$H$18)</f>
        <v>423.06209017164196</v>
      </c>
      <c r="E761" s="2">
        <f t="shared" ca="1" si="85"/>
        <v>523.98563553995166</v>
      </c>
      <c r="F761" s="2">
        <f t="shared" ca="1" si="88"/>
        <v>221678.45819144815</v>
      </c>
      <c r="G761" s="2">
        <f t="shared" ca="1" si="86"/>
        <v>188651.62687693434</v>
      </c>
      <c r="H761" s="2">
        <f ca="1">[2]!Uniform($T$19,$U$20)</f>
        <v>42871.73010001854</v>
      </c>
      <c r="I761" s="2">
        <f t="shared" ca="1" si="87"/>
        <v>231523.35697695287</v>
      </c>
      <c r="J761" s="2">
        <f t="shared" ca="1" si="84"/>
        <v>-9845</v>
      </c>
    </row>
    <row r="762" spans="1:10" x14ac:dyDescent="0.25">
      <c r="A762" s="8">
        <f t="array" aca="1" ref="A762:B762" ca="1">[2]!CorrelatedUniform($C$31:$D$32)</f>
        <v>0.43445622920989957</v>
      </c>
      <c r="B762" s="10">
        <f ca="1"/>
        <v>0.89021902918706053</v>
      </c>
      <c r="D762" s="3">
        <f ca="1">[2]!TriangularRnd(A762,$F$18,$G$18,$H$18)</f>
        <v>404.03147920880343</v>
      </c>
      <c r="E762" s="2">
        <f t="shared" ca="1" si="85"/>
        <v>561.38468908420919</v>
      </c>
      <c r="F762" s="2">
        <f t="shared" ca="1" si="88"/>
        <v>226817.08633586724</v>
      </c>
      <c r="G762" s="2">
        <f t="shared" ca="1" si="86"/>
        <v>173391.90458610264</v>
      </c>
      <c r="H762" s="2">
        <f ca="1">[2]!Uniform($T$19,$U$20)</f>
        <v>44513.039794928256</v>
      </c>
      <c r="I762" s="2">
        <f t="shared" ca="1" si="87"/>
        <v>217904.94438103089</v>
      </c>
      <c r="J762" s="2">
        <f t="shared" ca="1" si="84"/>
        <v>8912</v>
      </c>
    </row>
    <row r="763" spans="1:10" x14ac:dyDescent="0.25">
      <c r="A763" s="8">
        <f t="array" aca="1" ref="A763:B763" ca="1">[2]!CorrelatedUniform($C$31:$D$32)</f>
        <v>0.97915637493133545</v>
      </c>
      <c r="B763" s="10">
        <f ca="1"/>
        <v>5.1489563615278293E-4</v>
      </c>
      <c r="D763" s="3">
        <f ca="1">[2]!TriangularRnd(A763,$F$18,$G$18,$H$18)</f>
        <v>450.31445177691631</v>
      </c>
      <c r="E763" s="2">
        <f t="shared" ca="1" si="85"/>
        <v>335.88707141303689</v>
      </c>
      <c r="F763" s="2">
        <f t="shared" ca="1" si="88"/>
        <v>151254.80242231564</v>
      </c>
      <c r="G763" s="2">
        <f t="shared" ca="1" si="86"/>
        <v>274961.35120882018</v>
      </c>
      <c r="H763" s="2">
        <f ca="1">[2]!Uniform($T$19,$U$20)</f>
        <v>27316.834093929734</v>
      </c>
      <c r="I763" s="2">
        <f t="shared" ca="1" si="87"/>
        <v>302278.18530274992</v>
      </c>
      <c r="J763" s="2">
        <f t="shared" ca="1" si="84"/>
        <v>-151024</v>
      </c>
    </row>
    <row r="764" spans="1:10" x14ac:dyDescent="0.25">
      <c r="A764" s="8">
        <f t="array" aca="1" ref="A764:B764" ca="1">[2]!CorrelatedUniform($C$31:$D$32)</f>
        <v>0.58548235893249512</v>
      </c>
      <c r="B764" s="10">
        <f ca="1"/>
        <v>0.5197582347859202</v>
      </c>
      <c r="D764" s="3">
        <f ca="1">[2]!TriangularRnd(A764,$F$18,$G$18,$H$18)</f>
        <v>412.46266731732499</v>
      </c>
      <c r="E764" s="2">
        <f t="shared" ca="1" si="85"/>
        <v>502.47734072394525</v>
      </c>
      <c r="F764" s="2">
        <f t="shared" ca="1" si="88"/>
        <v>207253.14422151478</v>
      </c>
      <c r="G764" s="2">
        <f t="shared" ca="1" si="86"/>
        <v>187882.11923127028</v>
      </c>
      <c r="H764" s="2">
        <f ca="1">[2]!Uniform($T$19,$U$20)</f>
        <v>27494.808319449352</v>
      </c>
      <c r="I764" s="2">
        <f t="shared" ca="1" si="87"/>
        <v>215376.92755071964</v>
      </c>
      <c r="J764" s="2">
        <f t="shared" ca="1" si="84"/>
        <v>-8124</v>
      </c>
    </row>
    <row r="765" spans="1:10" x14ac:dyDescent="0.25">
      <c r="A765" s="8">
        <f t="array" aca="1" ref="A765:B765" ca="1">[2]!CorrelatedUniform($C$31:$D$32)</f>
        <v>0.67586135864257835</v>
      </c>
      <c r="B765" s="10">
        <f ca="1"/>
        <v>0.31429122605153603</v>
      </c>
      <c r="D765" s="3">
        <f ca="1">[2]!TriangularRnd(A765,$F$18,$G$18,$H$18)</f>
        <v>418.10861327456712</v>
      </c>
      <c r="E765" s="2">
        <f t="shared" ca="1" si="85"/>
        <v>475.81384888472013</v>
      </c>
      <c r="F765" s="2">
        <f t="shared" ca="1" si="88"/>
        <v>198941.86853402478</v>
      </c>
      <c r="G765" s="2">
        <f t="shared" ca="1" si="86"/>
        <v>146386.16848498344</v>
      </c>
      <c r="H765" s="2">
        <f ca="1">[2]!Uniform($T$19,$U$20)</f>
        <v>25336.210111176337</v>
      </c>
      <c r="I765" s="2">
        <f t="shared" ca="1" si="87"/>
        <v>171722.37859615978</v>
      </c>
      <c r="J765" s="2">
        <f t="shared" ca="1" si="84"/>
        <v>27219</v>
      </c>
    </row>
    <row r="766" spans="1:10" x14ac:dyDescent="0.25">
      <c r="A766" s="8">
        <f t="array" aca="1" ref="A766:B766" ca="1">[2]!CorrelatedUniform($C$31:$D$32)</f>
        <v>0.3209301233291626</v>
      </c>
      <c r="B766" s="10">
        <f ca="1"/>
        <v>0.21298631297635889</v>
      </c>
      <c r="D766" s="3">
        <f ca="1">[2]!TriangularRnd(A766,$F$18,$G$18,$H$18)</f>
        <v>397.01174110514751</v>
      </c>
      <c r="E766" s="2">
        <f t="shared" ca="1" si="85"/>
        <v>460.19488917370194</v>
      </c>
      <c r="F766" s="2">
        <f t="shared" ca="1" si="88"/>
        <v>182702.7741985418</v>
      </c>
      <c r="G766" s="2">
        <f t="shared" ca="1" si="86"/>
        <v>127855.81365249481</v>
      </c>
      <c r="H766" s="2">
        <f ca="1">[2]!Uniform($T$19,$U$20)</f>
        <v>27400.116912309601</v>
      </c>
      <c r="I766" s="2">
        <f t="shared" ca="1" si="87"/>
        <v>155255.93056480441</v>
      </c>
      <c r="J766" s="2">
        <f t="shared" ca="1" si="84"/>
        <v>27446</v>
      </c>
    </row>
    <row r="767" spans="1:10" x14ac:dyDescent="0.25">
      <c r="A767" s="8">
        <f t="array" aca="1" ref="A767:B767" ca="1">[2]!CorrelatedUniform($C$31:$D$32)</f>
        <v>0.78810727596282937</v>
      </c>
      <c r="B767" s="10">
        <f ca="1"/>
        <v>0.41541120879998072</v>
      </c>
      <c r="D767" s="3">
        <f ca="1">[2]!TriangularRnd(A767,$F$18,$G$18,$H$18)</f>
        <v>426.37030642528811</v>
      </c>
      <c r="E767" s="2">
        <f t="shared" ca="1" si="85"/>
        <v>489.31765466714472</v>
      </c>
      <c r="F767" s="2">
        <f t="shared" ca="1" si="88"/>
        <v>208630.5183597338</v>
      </c>
      <c r="G767" s="2">
        <f t="shared" ca="1" si="86"/>
        <v>170824.05351048554</v>
      </c>
      <c r="H767" s="2">
        <f ca="1">[2]!Uniform($T$19,$U$20)</f>
        <v>25880.446643339514</v>
      </c>
      <c r="I767" s="2">
        <f t="shared" ca="1" si="87"/>
        <v>196704.50015382504</v>
      </c>
      <c r="J767" s="2">
        <f t="shared" ca="1" si="84"/>
        <v>11926</v>
      </c>
    </row>
    <row r="768" spans="1:10" x14ac:dyDescent="0.25">
      <c r="A768" s="8">
        <f t="array" aca="1" ref="A768:B768" ca="1">[2]!CorrelatedUniform($C$31:$D$32)</f>
        <v>0.47338056564331049</v>
      </c>
      <c r="B768" s="10">
        <f ca="1"/>
        <v>0.55362764181533186</v>
      </c>
      <c r="D768" s="3">
        <f ca="1">[2]!TriangularRnd(A768,$F$18,$G$18,$H$18)</f>
        <v>406.22120760563007</v>
      </c>
      <c r="E768" s="2">
        <f t="shared" ca="1" si="85"/>
        <v>506.74159925004966</v>
      </c>
      <c r="F768" s="2">
        <f t="shared" ca="1" si="88"/>
        <v>205849.18439136341</v>
      </c>
      <c r="G768" s="2">
        <f t="shared" ca="1" si="86"/>
        <v>192744.88714078566</v>
      </c>
      <c r="H768" s="2">
        <f ca="1">[2]!Uniform($T$19,$U$20)</f>
        <v>38237.583746232762</v>
      </c>
      <c r="I768" s="2">
        <f t="shared" ca="1" si="87"/>
        <v>230982.47088701843</v>
      </c>
      <c r="J768" s="2">
        <f t="shared" ca="1" si="84"/>
        <v>-25134</v>
      </c>
    </row>
    <row r="769" spans="1:10" x14ac:dyDescent="0.25">
      <c r="A769" s="8">
        <f t="array" aca="1" ref="A769:B769" ca="1">[2]!CorrelatedUniform($C$31:$D$32)</f>
        <v>8.229017257690428E-3</v>
      </c>
      <c r="B769" s="10">
        <f ca="1"/>
        <v>0.50688726912585846</v>
      </c>
      <c r="D769" s="3">
        <f ca="1">[2]!TriangularRnd(A769,$F$18,$G$18,$H$18)</f>
        <v>360.95336874570097</v>
      </c>
      <c r="E769" s="2">
        <f t="shared" ca="1" si="85"/>
        <v>500.86323405829268</v>
      </c>
      <c r="F769" s="2">
        <f t="shared" ca="1" si="88"/>
        <v>180788.27161420725</v>
      </c>
      <c r="G769" s="2">
        <f t="shared" ca="1" si="86"/>
        <v>136683.71519768497</v>
      </c>
      <c r="H769" s="2">
        <f ca="1">[2]!Uniform($T$19,$U$20)</f>
        <v>36140.061772560075</v>
      </c>
      <c r="I769" s="2">
        <f t="shared" ca="1" si="87"/>
        <v>172823.77697024506</v>
      </c>
      <c r="J769" s="2">
        <f t="shared" ca="1" si="84"/>
        <v>7964</v>
      </c>
    </row>
    <row r="770" spans="1:10" x14ac:dyDescent="0.25">
      <c r="A770" s="8">
        <f t="array" aca="1" ref="A770:B770" ca="1">[2]!CorrelatedUniform($C$31:$D$32)</f>
        <v>0.75280737876892112</v>
      </c>
      <c r="B770" s="10">
        <f ca="1"/>
        <v>0.30995313666753371</v>
      </c>
      <c r="D770" s="3">
        <f ca="1">[2]!TriangularRnd(A770,$F$18,$G$18,$H$18)</f>
        <v>423.57633822570415</v>
      </c>
      <c r="E770" s="2">
        <f t="shared" ca="1" si="85"/>
        <v>475.20084066315997</v>
      </c>
      <c r="F770" s="2">
        <f t="shared" ca="1" si="88"/>
        <v>201283.8320098776</v>
      </c>
      <c r="G770" s="2">
        <f t="shared" ca="1" si="86"/>
        <v>174517.5104678408</v>
      </c>
      <c r="H770" s="2">
        <f ca="1">[2]!Uniform($T$19,$U$20)</f>
        <v>31224.988103554715</v>
      </c>
      <c r="I770" s="2">
        <f t="shared" ca="1" si="87"/>
        <v>205742.49857139552</v>
      </c>
      <c r="J770" s="2">
        <f t="shared" ca="1" si="84"/>
        <v>-4459</v>
      </c>
    </row>
    <row r="771" spans="1:10" x14ac:dyDescent="0.25">
      <c r="A771" s="8">
        <f t="array" aca="1" ref="A771:B771" ca="1">[2]!CorrelatedUniform($C$31:$D$32)</f>
        <v>0.29055416584014881</v>
      </c>
      <c r="B771" s="10">
        <f ca="1"/>
        <v>0.67519248902569151</v>
      </c>
      <c r="D771" s="3">
        <f ca="1">[2]!TriangularRnd(A771,$F$18,$G$18,$H$18)</f>
        <v>394.92943550078894</v>
      </c>
      <c r="E771" s="2">
        <f t="shared" ca="1" si="85"/>
        <v>522.71485368810875</v>
      </c>
      <c r="F771" s="2">
        <f t="shared" ca="1" si="88"/>
        <v>206435.48209492228</v>
      </c>
      <c r="G771" s="2">
        <f t="shared" ca="1" si="86"/>
        <v>158623.66972047661</v>
      </c>
      <c r="H771" s="2">
        <f ca="1">[2]!Uniform($T$19,$U$20)</f>
        <v>36491.209776560689</v>
      </c>
      <c r="I771" s="2">
        <f t="shared" ca="1" si="87"/>
        <v>195114.8794970373</v>
      </c>
      <c r="J771" s="2">
        <f t="shared" ca="1" si="84"/>
        <v>11320</v>
      </c>
    </row>
    <row r="772" spans="1:10" x14ac:dyDescent="0.25">
      <c r="A772" s="8">
        <f t="array" aca="1" ref="A772:B772" ca="1">[2]!CorrelatedUniform($C$31:$D$32)</f>
        <v>0.65595030784606911</v>
      </c>
      <c r="B772" s="10">
        <f ca="1"/>
        <v>0.42495699082549848</v>
      </c>
      <c r="D772" s="3">
        <f ca="1">[2]!TriangularRnd(A772,$F$18,$G$18,$H$18)</f>
        <v>416.80314592981574</v>
      </c>
      <c r="E772" s="2">
        <f t="shared" ca="1" si="85"/>
        <v>490.53859096573348</v>
      </c>
      <c r="F772" s="2">
        <f t="shared" ca="1" si="88"/>
        <v>204458.02791449681</v>
      </c>
      <c r="G772" s="2">
        <f t="shared" ca="1" si="86"/>
        <v>147889.18081175457</v>
      </c>
      <c r="H772" s="2">
        <f ca="1">[2]!Uniform($T$19,$U$20)</f>
        <v>35051.21897987424</v>
      </c>
      <c r="I772" s="2">
        <f t="shared" ca="1" si="87"/>
        <v>182940.39979162882</v>
      </c>
      <c r="J772" s="2">
        <f t="shared" ca="1" si="84"/>
        <v>21517</v>
      </c>
    </row>
    <row r="773" spans="1:10" x14ac:dyDescent="0.25">
      <c r="A773" s="8">
        <f t="array" aca="1" ref="A773:B773" ca="1">[2]!CorrelatedUniform($C$31:$D$32)</f>
        <v>0.11623156070709219</v>
      </c>
      <c r="B773" s="10">
        <f ca="1"/>
        <v>0.86030517887497138</v>
      </c>
      <c r="D773" s="3">
        <f ca="1">[2]!TriangularRnd(A773,$F$18,$G$18,$H$18)</f>
        <v>379.91601368519628</v>
      </c>
      <c r="E773" s="2">
        <f t="shared" ca="1" si="85"/>
        <v>554.08457377333968</v>
      </c>
      <c r="F773" s="2">
        <f t="shared" ca="1" si="88"/>
        <v>210505.60251242828</v>
      </c>
      <c r="G773" s="2">
        <f t="shared" ca="1" si="86"/>
        <v>115328.26899650999</v>
      </c>
      <c r="H773" s="2">
        <f ca="1">[2]!Uniform($T$19,$U$20)</f>
        <v>28320.496049035275</v>
      </c>
      <c r="I773" s="2">
        <f t="shared" ca="1" si="87"/>
        <v>143648.76504554527</v>
      </c>
      <c r="J773" s="2">
        <f t="shared" ca="1" si="84"/>
        <v>66856</v>
      </c>
    </row>
    <row r="774" spans="1:10" x14ac:dyDescent="0.25">
      <c r="A774" s="8">
        <f t="array" aca="1" ref="A774:B774" ca="1">[2]!CorrelatedUniform($C$31:$D$32)</f>
        <v>0.35741889476776123</v>
      </c>
      <c r="B774" s="10">
        <f ca="1"/>
        <v>0.31331491454225546</v>
      </c>
      <c r="D774" s="3">
        <f ca="1">[2]!TriangularRnd(A774,$F$18,$G$18,$H$18)</f>
        <v>399.3867374343057</v>
      </c>
      <c r="E774" s="2">
        <f t="shared" ca="1" si="85"/>
        <v>475.67620787241901</v>
      </c>
      <c r="F774" s="2">
        <f t="shared" ca="1" si="88"/>
        <v>189978.76873728802</v>
      </c>
      <c r="G774" s="2">
        <f t="shared" ca="1" si="86"/>
        <v>153435.8457984993</v>
      </c>
      <c r="H774" s="2">
        <f ca="1">[2]!Uniform($T$19,$U$20)</f>
        <v>44046.264364891875</v>
      </c>
      <c r="I774" s="2">
        <f t="shared" ca="1" si="87"/>
        <v>197482.11016339116</v>
      </c>
      <c r="J774" s="2">
        <f t="shared" ca="1" si="84"/>
        <v>-7504</v>
      </c>
    </row>
    <row r="775" spans="1:10" x14ac:dyDescent="0.25">
      <c r="A775" s="8">
        <f t="array" aca="1" ref="A775:B775" ca="1">[2]!CorrelatedUniform($C$31:$D$32)</f>
        <v>0.81426584720611606</v>
      </c>
      <c r="B775" s="10">
        <f ca="1"/>
        <v>0.72982379808925735</v>
      </c>
      <c r="D775" s="3">
        <f ca="1">[2]!TriangularRnd(A775,$F$18,$G$18,$H$18)</f>
        <v>428.59456124233088</v>
      </c>
      <c r="E775" s="2">
        <f t="shared" ca="1" si="85"/>
        <v>530.61400876128391</v>
      </c>
      <c r="F775" s="2">
        <f t="shared" ca="1" si="88"/>
        <v>227418.27827407679</v>
      </c>
      <c r="G775" s="2">
        <f t="shared" ca="1" si="86"/>
        <v>134604.81192185264</v>
      </c>
      <c r="H775" s="2">
        <f ca="1">[2]!Uniform($T$19,$U$20)</f>
        <v>28674.146644342029</v>
      </c>
      <c r="I775" s="2">
        <f t="shared" ca="1" si="87"/>
        <v>163278.95856619466</v>
      </c>
      <c r="J775" s="2">
        <f t="shared" ca="1" si="84"/>
        <v>64139</v>
      </c>
    </row>
    <row r="776" spans="1:10" x14ac:dyDescent="0.25">
      <c r="A776" s="8">
        <f t="array" aca="1" ref="A776:B776" ca="1">[2]!CorrelatedUniform($C$31:$D$32)</f>
        <v>0.42133808135986356</v>
      </c>
      <c r="B776" s="10">
        <f ca="1"/>
        <v>0.72452148564404539</v>
      </c>
      <c r="D776" s="3">
        <f ca="1">[2]!TriangularRnd(A776,$F$18,$G$18,$H$18)</f>
        <v>403.27154912570046</v>
      </c>
      <c r="E776" s="2">
        <f t="shared" ca="1" si="85"/>
        <v>529.81633266966833</v>
      </c>
      <c r="F776" s="2">
        <f t="shared" ca="1" si="88"/>
        <v>213659.85322779461</v>
      </c>
      <c r="G776" s="2">
        <f t="shared" ca="1" si="86"/>
        <v>152190.61460377078</v>
      </c>
      <c r="H776" s="2">
        <f ca="1">[2]!Uniform($T$19,$U$20)</f>
        <v>40731.358175107933</v>
      </c>
      <c r="I776" s="2">
        <f t="shared" ca="1" si="87"/>
        <v>192921.9727788787</v>
      </c>
      <c r="J776" s="2">
        <f t="shared" ca="1" si="84"/>
        <v>20737</v>
      </c>
    </row>
    <row r="777" spans="1:10" x14ac:dyDescent="0.25">
      <c r="A777" s="8">
        <f t="array" aca="1" ref="A777:B777" ca="1">[2]!CorrelatedUniform($C$31:$D$32)</f>
        <v>0.15002262592315693</v>
      </c>
      <c r="B777" s="10">
        <f ca="1"/>
        <v>0.47142761704771319</v>
      </c>
      <c r="D777" s="3">
        <f ca="1">[2]!TriangularRnd(A777,$F$18,$G$18,$H$18)</f>
        <v>383.4324797888882</v>
      </c>
      <c r="E777" s="2">
        <f t="shared" ca="1" si="85"/>
        <v>496.41591588697753</v>
      </c>
      <c r="F777" s="2">
        <f t="shared" ca="1" si="88"/>
        <v>190341.98563521594</v>
      </c>
      <c r="G777" s="2">
        <f t="shared" ca="1" si="86"/>
        <v>141690.80974315069</v>
      </c>
      <c r="H777" s="2">
        <f ca="1">[2]!Uniform($T$19,$U$20)</f>
        <v>42960.179480815794</v>
      </c>
      <c r="I777" s="2">
        <f t="shared" ca="1" si="87"/>
        <v>184650.98922396649</v>
      </c>
      <c r="J777" s="2">
        <f t="shared" ca="1" si="84"/>
        <v>5690</v>
      </c>
    </row>
    <row r="778" spans="1:10" x14ac:dyDescent="0.25">
      <c r="A778" s="8">
        <f t="array" aca="1" ref="A778:B778" ca="1">[2]!CorrelatedUniform($C$31:$D$32)</f>
        <v>0.24074792861938454</v>
      </c>
      <c r="B778" s="10">
        <f ca="1"/>
        <v>5.2885933669869684E-2</v>
      </c>
      <c r="D778" s="3">
        <f ca="1">[2]!TriangularRnd(A778,$F$18,$G$18,$H$18)</f>
        <v>391.26367006969537</v>
      </c>
      <c r="E778" s="2">
        <f t="shared" ca="1" si="85"/>
        <v>419.12534116063478</v>
      </c>
      <c r="F778" s="2">
        <f t="shared" ca="1" si="88"/>
        <v>163988.5192017231</v>
      </c>
      <c r="G778" s="2">
        <f t="shared" ca="1" si="86"/>
        <v>173613.37255431293</v>
      </c>
      <c r="H778" s="2">
        <f ca="1">[2]!Uniform($T$19,$U$20)</f>
        <v>28489.795507866682</v>
      </c>
      <c r="I778" s="2">
        <f t="shared" ca="1" si="87"/>
        <v>202103.16806217961</v>
      </c>
      <c r="J778" s="2">
        <f t="shared" ca="1" si="84"/>
        <v>-38115</v>
      </c>
    </row>
    <row r="779" spans="1:10" x14ac:dyDescent="0.25">
      <c r="A779" s="8">
        <f t="array" aca="1" ref="A779:B779" ca="1">[2]!CorrelatedUniform($C$31:$D$32)</f>
        <v>0.16831636428833041</v>
      </c>
      <c r="B779" s="10">
        <f ca="1"/>
        <v>0.98080509549746819</v>
      </c>
      <c r="D779" s="3">
        <f ca="1">[2]!TriangularRnd(A779,$F$18,$G$18,$H$18)</f>
        <v>385.17072123238989</v>
      </c>
      <c r="E779" s="2">
        <f t="shared" ca="1" si="85"/>
        <v>603.533412641317</v>
      </c>
      <c r="F779" s="2">
        <f t="shared" ca="1" si="88"/>
        <v>232463.39983490165</v>
      </c>
      <c r="G779" s="2">
        <f t="shared" ca="1" si="86"/>
        <v>149623.3050366641</v>
      </c>
      <c r="H779" s="2">
        <f ca="1">[2]!Uniform($T$19,$U$20)</f>
        <v>25381.952855637228</v>
      </c>
      <c r="I779" s="2">
        <f t="shared" ca="1" si="87"/>
        <v>175005.25789230134</v>
      </c>
      <c r="J779" s="2">
        <f t="shared" ca="1" si="84"/>
        <v>57458</v>
      </c>
    </row>
    <row r="780" spans="1:10" x14ac:dyDescent="0.25">
      <c r="A780" s="8">
        <f t="array" aca="1" ref="A780:B780" ca="1">[2]!CorrelatedUniform($C$31:$D$32)</f>
        <v>0.33790695667266835</v>
      </c>
      <c r="B780" s="10">
        <f ca="1"/>
        <v>0.84535293543953438</v>
      </c>
      <c r="D780" s="3">
        <f ca="1">[2]!TriangularRnd(A780,$F$18,$G$18,$H$18)</f>
        <v>398.13266668369329</v>
      </c>
      <c r="E780" s="2">
        <f t="shared" ca="1" si="85"/>
        <v>550.83521399519407</v>
      </c>
      <c r="F780" s="2">
        <f t="shared" ca="1" si="88"/>
        <v>219305.49265118947</v>
      </c>
      <c r="G780" s="2">
        <f t="shared" ca="1" si="86"/>
        <v>119678.59430788321</v>
      </c>
      <c r="H780" s="2">
        <f ca="1">[2]!Uniform($T$19,$U$20)</f>
        <v>44849.969515502373</v>
      </c>
      <c r="I780" s="2">
        <f t="shared" ca="1" si="87"/>
        <v>164528.56382338557</v>
      </c>
      <c r="J780" s="2">
        <f t="shared" ca="1" si="84"/>
        <v>54776</v>
      </c>
    </row>
    <row r="781" spans="1:10" x14ac:dyDescent="0.25">
      <c r="A781" s="8">
        <f t="array" aca="1" ref="A781:B781" ca="1">[2]!CorrelatedUniform($C$31:$D$32)</f>
        <v>9.659183025360106E-2</v>
      </c>
      <c r="B781" s="10">
        <f ca="1"/>
        <v>0.47533498150959891</v>
      </c>
      <c r="D781" s="3">
        <f ca="1">[2]!TriangularRnd(A781,$F$18,$G$18,$H$18)</f>
        <v>377.63218940132515</v>
      </c>
      <c r="E781" s="2">
        <f t="shared" ca="1" si="85"/>
        <v>496.90672632846923</v>
      </c>
      <c r="F781" s="2">
        <f t="shared" ca="1" si="88"/>
        <v>187647.97499166493</v>
      </c>
      <c r="G781" s="2">
        <f t="shared" ca="1" si="86"/>
        <v>160407.67650810283</v>
      </c>
      <c r="H781" s="2">
        <f ca="1">[2]!Uniform($T$19,$U$20)</f>
        <v>25050.985757563925</v>
      </c>
      <c r="I781" s="2">
        <f t="shared" ca="1" si="87"/>
        <v>185458.66226566676</v>
      </c>
      <c r="J781" s="2">
        <f t="shared" ca="1" si="84"/>
        <v>2189</v>
      </c>
    </row>
    <row r="782" spans="1:10" x14ac:dyDescent="0.25">
      <c r="A782" s="8">
        <f t="array" aca="1" ref="A782:B782" ca="1">[2]!CorrelatedUniform($C$31:$D$32)</f>
        <v>0.77094125747680675</v>
      </c>
      <c r="B782" s="10">
        <f ca="1"/>
        <v>0.62481541112803196</v>
      </c>
      <c r="D782" s="3">
        <f ca="1">[2]!TriangularRnd(A782,$F$18,$G$18,$H$18)</f>
        <v>424.98473296718424</v>
      </c>
      <c r="E782" s="2">
        <f t="shared" ca="1" si="85"/>
        <v>515.90763052935074</v>
      </c>
      <c r="F782" s="2">
        <f t="shared" ca="1" si="88"/>
        <v>219252.86659624887</v>
      </c>
      <c r="G782" s="2">
        <f t="shared" ca="1" si="86"/>
        <v>218106.48548064331</v>
      </c>
      <c r="H782" s="2">
        <f ca="1">[2]!Uniform($T$19,$U$20)</f>
        <v>38735.693353652729</v>
      </c>
      <c r="I782" s="2">
        <f t="shared" ca="1" si="87"/>
        <v>256842.17883429604</v>
      </c>
      <c r="J782" s="2">
        <f t="shared" ca="1" si="84"/>
        <v>-37590</v>
      </c>
    </row>
    <row r="783" spans="1:10" x14ac:dyDescent="0.25">
      <c r="A783" s="8">
        <f t="array" aca="1" ref="A783:B783" ca="1">[2]!CorrelatedUniform($C$31:$D$32)</f>
        <v>0.61787760257720947</v>
      </c>
      <c r="B783" s="10">
        <f ca="1"/>
        <v>0.22597299835189247</v>
      </c>
      <c r="D783" s="3">
        <f ca="1">[2]!TriangularRnd(A783,$F$18,$G$18,$H$18)</f>
        <v>414.40808593675223</v>
      </c>
      <c r="E783" s="2">
        <f t="shared" ca="1" si="85"/>
        <v>462.39126421130982</v>
      </c>
      <c r="F783" s="2">
        <f t="shared" ca="1" si="88"/>
        <v>191618.67875568397</v>
      </c>
      <c r="G783" s="2">
        <f t="shared" ca="1" si="86"/>
        <v>95287.725712319982</v>
      </c>
      <c r="H783" s="2">
        <f ca="1">[2]!Uniform($T$19,$U$20)</f>
        <v>34150.417381297062</v>
      </c>
      <c r="I783" s="2">
        <f t="shared" ca="1" si="87"/>
        <v>129438.14309361705</v>
      </c>
      <c r="J783" s="2">
        <f t="shared" ca="1" si="84"/>
        <v>62180</v>
      </c>
    </row>
    <row r="784" spans="1:10" x14ac:dyDescent="0.25">
      <c r="A784" s="8">
        <f t="array" aca="1" ref="A784:B784" ca="1">[2]!CorrelatedUniform($C$31:$D$32)</f>
        <v>0.12221705913543697</v>
      </c>
      <c r="B784" s="10">
        <f ca="1"/>
        <v>0.28513192234262463</v>
      </c>
      <c r="D784" s="3">
        <f ca="1">[2]!TriangularRnd(A784,$F$18,$G$18,$H$18)</f>
        <v>380.5729302079821</v>
      </c>
      <c r="E784" s="2">
        <f t="shared" ca="1" si="85"/>
        <v>471.61685182595988</v>
      </c>
      <c r="F784" s="2">
        <f t="shared" ca="1" si="88"/>
        <v>179484.60723486927</v>
      </c>
      <c r="G784" s="2">
        <f t="shared" ca="1" si="86"/>
        <v>176594.2547538947</v>
      </c>
      <c r="H784" s="2">
        <f ca="1">[2]!Uniform($T$19,$U$20)</f>
        <v>43376.95487078627</v>
      </c>
      <c r="I784" s="2">
        <f t="shared" ca="1" si="87"/>
        <v>219971.20962468098</v>
      </c>
      <c r="J784" s="2">
        <f t="shared" ca="1" si="84"/>
        <v>-40487</v>
      </c>
    </row>
    <row r="785" spans="1:10" x14ac:dyDescent="0.25">
      <c r="A785" s="8">
        <f t="array" aca="1" ref="A785:B785" ca="1">[2]!CorrelatedUniform($C$31:$D$32)</f>
        <v>0.66468703746795677</v>
      </c>
      <c r="B785" s="10">
        <f ca="1"/>
        <v>0.76385941515802647</v>
      </c>
      <c r="D785" s="3">
        <f ca="1">[2]!TriangularRnd(A785,$F$18,$G$18,$H$18)</f>
        <v>417.37118746980389</v>
      </c>
      <c r="E785" s="2">
        <f t="shared" ca="1" si="85"/>
        <v>535.93861969403895</v>
      </c>
      <c r="F785" s="2">
        <f t="shared" ca="1" si="88"/>
        <v>223685.33811262867</v>
      </c>
      <c r="G785" s="2">
        <f t="shared" ca="1" si="86"/>
        <v>170047.0438582775</v>
      </c>
      <c r="H785" s="2">
        <f ca="1">[2]!Uniform($T$19,$U$20)</f>
        <v>25937.224635220111</v>
      </c>
      <c r="I785" s="2">
        <f t="shared" ca="1" si="87"/>
        <v>195984.2684934976</v>
      </c>
      <c r="J785" s="2">
        <f t="shared" ca="1" si="84"/>
        <v>27701</v>
      </c>
    </row>
    <row r="786" spans="1:10" x14ac:dyDescent="0.25">
      <c r="A786" s="8">
        <f t="array" aca="1" ref="A786:B786" ca="1">[2]!CorrelatedUniform($C$31:$D$32)</f>
        <v>0.79342663288116433</v>
      </c>
      <c r="B786" s="10">
        <f ca="1"/>
        <v>0.21937913808959872</v>
      </c>
      <c r="D786" s="3">
        <f ca="1">[2]!TriangularRnd(A786,$F$18,$G$18,$H$18)</f>
        <v>426.8109737250104</v>
      </c>
      <c r="E786" s="2">
        <f t="shared" ca="1" si="85"/>
        <v>461.28541206756779</v>
      </c>
      <c r="F786" s="2">
        <f t="shared" ca="1" si="88"/>
        <v>196881.67588970126</v>
      </c>
      <c r="G786" s="2">
        <f t="shared" ca="1" si="86"/>
        <v>217172.61597798337</v>
      </c>
      <c r="H786" s="2">
        <f ca="1">[2]!Uniform($T$19,$U$20)</f>
        <v>42515.150581681693</v>
      </c>
      <c r="I786" s="2">
        <f t="shared" ca="1" si="87"/>
        <v>259687.76655966506</v>
      </c>
      <c r="J786" s="2">
        <f t="shared" ca="1" si="84"/>
        <v>-62807</v>
      </c>
    </row>
    <row r="787" spans="1:10" x14ac:dyDescent="0.25">
      <c r="A787" s="8">
        <f t="array" aca="1" ref="A787:B787" ca="1">[2]!CorrelatedUniform($C$31:$D$32)</f>
        <v>0.84610450267791704</v>
      </c>
      <c r="B787" s="10">
        <f ca="1"/>
        <v>0.17094507979853968</v>
      </c>
      <c r="D787" s="3">
        <f ca="1">[2]!TriangularRnd(A787,$F$18,$G$18,$H$18)</f>
        <v>431.52547904288821</v>
      </c>
      <c r="E787" s="2">
        <f t="shared" ca="1" si="85"/>
        <v>452.47814099276735</v>
      </c>
      <c r="F787" s="2">
        <f t="shared" ca="1" si="88"/>
        <v>195255.84654833944</v>
      </c>
      <c r="G787" s="2">
        <f t="shared" ca="1" si="86"/>
        <v>162386.19995029725</v>
      </c>
      <c r="H787" s="2">
        <f ca="1">[2]!Uniform($T$19,$U$20)</f>
        <v>37815.758613554564</v>
      </c>
      <c r="I787" s="2">
        <f t="shared" ca="1" si="87"/>
        <v>200201.9585638518</v>
      </c>
      <c r="J787" s="2">
        <f t="shared" ca="1" si="84"/>
        <v>-4947</v>
      </c>
    </row>
    <row r="788" spans="1:10" x14ac:dyDescent="0.25">
      <c r="A788" s="8">
        <f t="array" aca="1" ref="A788:B788" ca="1">[2]!CorrelatedUniform($C$31:$D$32)</f>
        <v>0.51286888122558583</v>
      </c>
      <c r="B788" s="10">
        <f ca="1"/>
        <v>0.1494157926649323</v>
      </c>
      <c r="D788" s="3">
        <f ca="1">[2]!TriangularRnd(A788,$F$18,$G$18,$H$18)</f>
        <v>408.36133888796127</v>
      </c>
      <c r="E788" s="2">
        <f t="shared" ca="1" si="85"/>
        <v>448.05288643022288</v>
      </c>
      <c r="F788" s="2">
        <f t="shared" ca="1" si="88"/>
        <v>182967.47659526148</v>
      </c>
      <c r="G788" s="2">
        <f t="shared" ca="1" si="86"/>
        <v>143500.52299310445</v>
      </c>
      <c r="H788" s="2">
        <f ca="1">[2]!Uniform($T$19,$U$20)</f>
        <v>30763.260007572248</v>
      </c>
      <c r="I788" s="2">
        <f t="shared" ca="1" si="87"/>
        <v>174263.78300067669</v>
      </c>
      <c r="J788" s="2">
        <f t="shared" ca="1" si="84"/>
        <v>8703</v>
      </c>
    </row>
    <row r="789" spans="1:10" x14ac:dyDescent="0.25">
      <c r="A789" s="8">
        <f t="array" aca="1" ref="A789:B789" ca="1">[2]!CorrelatedUniform($C$31:$D$32)</f>
        <v>0.36083042621612549</v>
      </c>
      <c r="B789" s="10">
        <f ca="1"/>
        <v>0.87631439587539428</v>
      </c>
      <c r="D789" s="3">
        <f ca="1">[2]!TriangularRnd(A789,$F$18,$G$18,$H$18)</f>
        <v>399.6024552669794</v>
      </c>
      <c r="E789" s="2">
        <f t="shared" ca="1" si="85"/>
        <v>557.83790459103443</v>
      </c>
      <c r="F789" s="2">
        <f t="shared" ca="1" si="88"/>
        <v>222913.39631556437</v>
      </c>
      <c r="G789" s="2">
        <f t="shared" ca="1" si="86"/>
        <v>129133.80555030215</v>
      </c>
      <c r="H789" s="2">
        <f ca="1">[2]!Uniform($T$19,$U$20)</f>
        <v>40128.79849964656</v>
      </c>
      <c r="I789" s="2">
        <f t="shared" ca="1" si="87"/>
        <v>169262.60404994871</v>
      </c>
      <c r="J789" s="2">
        <f t="shared" ca="1" si="84"/>
        <v>53650</v>
      </c>
    </row>
    <row r="790" spans="1:10" x14ac:dyDescent="0.25">
      <c r="A790" s="8">
        <f t="array" aca="1" ref="A790:B790" ca="1">[2]!CorrelatedUniform($C$31:$D$32)</f>
        <v>0.81840932369232178</v>
      </c>
      <c r="B790" s="10">
        <f ca="1"/>
        <v>0.22553416457074893</v>
      </c>
      <c r="D790" s="3">
        <f ca="1">[2]!TriangularRnd(A790,$F$18,$G$18,$H$18)</f>
        <v>428.96093107012973</v>
      </c>
      <c r="E790" s="2">
        <f t="shared" ca="1" si="85"/>
        <v>462.31824227235944</v>
      </c>
      <c r="F790" s="2">
        <f t="shared" ca="1" si="88"/>
        <v>198316.46365585711</v>
      </c>
      <c r="G790" s="2">
        <f t="shared" ca="1" si="86"/>
        <v>126033.77404323273</v>
      </c>
      <c r="H790" s="2">
        <f ca="1">[2]!Uniform($T$19,$U$20)</f>
        <v>28343.3601953043</v>
      </c>
      <c r="I790" s="2">
        <f t="shared" ca="1" si="87"/>
        <v>154377.13423853702</v>
      </c>
      <c r="J790" s="2">
        <f t="shared" ca="1" si="84"/>
        <v>43939</v>
      </c>
    </row>
    <row r="791" spans="1:10" x14ac:dyDescent="0.25">
      <c r="A791" s="8">
        <f t="array" aca="1" ref="A791:B791" ca="1">[2]!CorrelatedUniform($C$31:$D$32)</f>
        <v>9.7231864929199305E-3</v>
      </c>
      <c r="B791" s="10">
        <f ca="1"/>
        <v>0.77441126318909492</v>
      </c>
      <c r="D791" s="3">
        <f ca="1">[2]!TriangularRnd(A791,$F$18,$G$18,$H$18)</f>
        <v>361.55149243577205</v>
      </c>
      <c r="E791" s="2">
        <f t="shared" ca="1" si="85"/>
        <v>537.67267253323939</v>
      </c>
      <c r="F791" s="2">
        <f t="shared" ca="1" si="88"/>
        <v>194396.35719632285</v>
      </c>
      <c r="G791" s="2">
        <f t="shared" ca="1" si="86"/>
        <v>134065.60653117602</v>
      </c>
      <c r="H791" s="2">
        <f ca="1">[2]!Uniform($T$19,$U$20)</f>
        <v>43153.973744543997</v>
      </c>
      <c r="I791" s="2">
        <f t="shared" ca="1" si="87"/>
        <v>177219.58027572001</v>
      </c>
      <c r="J791" s="2">
        <f t="shared" ca="1" si="84"/>
        <v>17176</v>
      </c>
    </row>
    <row r="792" spans="1:10" x14ac:dyDescent="0.25">
      <c r="A792" s="8">
        <f t="array" aca="1" ref="A792:B792" ca="1">[2]!CorrelatedUniform($C$31:$D$32)</f>
        <v>0.56101369857788097</v>
      </c>
      <c r="B792" s="10">
        <f ca="1"/>
        <v>0.40650851927158477</v>
      </c>
      <c r="D792" s="3">
        <f ca="1">[2]!TriangularRnd(A792,$F$18,$G$18,$H$18)</f>
        <v>411.04320092522579</v>
      </c>
      <c r="E792" s="2">
        <f t="shared" ca="1" si="85"/>
        <v>488.17321693725165</v>
      </c>
      <c r="F792" s="2">
        <f t="shared" ca="1" si="88"/>
        <v>200660.28169585258</v>
      </c>
      <c r="G792" s="2">
        <f t="shared" ca="1" si="86"/>
        <v>120861.0443428273</v>
      </c>
      <c r="H792" s="2">
        <f ca="1">[2]!Uniform($T$19,$U$20)</f>
        <v>43204.162863933787</v>
      </c>
      <c r="I792" s="2">
        <f t="shared" ca="1" si="87"/>
        <v>164065.20720676109</v>
      </c>
      <c r="J792" s="2">
        <f t="shared" ca="1" si="84"/>
        <v>36595</v>
      </c>
    </row>
    <row r="793" spans="1:10" x14ac:dyDescent="0.25">
      <c r="A793" s="8">
        <f t="array" aca="1" ref="A793:B793" ca="1">[2]!CorrelatedUniform($C$31:$D$32)</f>
        <v>0.64518606662750222</v>
      </c>
      <c r="B793" s="10">
        <f ca="1"/>
        <v>0.41687947962967464</v>
      </c>
      <c r="D793" s="3">
        <f ca="1">[2]!TriangularRnd(A793,$F$18,$G$18,$H$18)</f>
        <v>416.11310772058317</v>
      </c>
      <c r="E793" s="2">
        <f t="shared" ca="1" si="85"/>
        <v>489.50584798227902</v>
      </c>
      <c r="F793" s="2">
        <f t="shared" ca="1" si="88"/>
        <v>203689.79965130548</v>
      </c>
      <c r="G793" s="2">
        <f t="shared" ca="1" si="86"/>
        <v>84095.855396512474</v>
      </c>
      <c r="H793" s="2">
        <f ca="1">[2]!Uniform($T$19,$U$20)</f>
        <v>32402.659640012502</v>
      </c>
      <c r="I793" s="2">
        <f t="shared" ca="1" si="87"/>
        <v>116498.51503652497</v>
      </c>
      <c r="J793" s="2">
        <f t="shared" ca="1" si="84"/>
        <v>87191</v>
      </c>
    </row>
    <row r="794" spans="1:10" x14ac:dyDescent="0.25">
      <c r="A794" s="8">
        <f t="array" aca="1" ref="A794:B794" ca="1">[2]!CorrelatedUniform($C$31:$D$32)</f>
        <v>0.11883985996246342</v>
      </c>
      <c r="B794" s="10">
        <f ca="1"/>
        <v>0.54578733801212542</v>
      </c>
      <c r="D794" s="3">
        <f ca="1">[2]!TriangularRnd(A794,$F$18,$G$18,$H$18)</f>
        <v>380.20430877244388</v>
      </c>
      <c r="E794" s="2">
        <f t="shared" ca="1" si="85"/>
        <v>505.75124889280704</v>
      </c>
      <c r="F794" s="2">
        <f t="shared" ca="1" si="88"/>
        <v>192288.80399608993</v>
      </c>
      <c r="G794" s="2">
        <f t="shared" ca="1" si="86"/>
        <v>128629.79274387291</v>
      </c>
      <c r="H794" s="2">
        <f ca="1">[2]!Uniform($T$19,$U$20)</f>
        <v>38698.274916751041</v>
      </c>
      <c r="I794" s="2">
        <f t="shared" ca="1" si="87"/>
        <v>167328.06766062396</v>
      </c>
      <c r="J794" s="2">
        <f t="shared" ca="1" si="84"/>
        <v>24960</v>
      </c>
    </row>
    <row r="795" spans="1:10" x14ac:dyDescent="0.25">
      <c r="A795" s="8">
        <f t="array" aca="1" ref="A795:B795" ca="1">[2]!CorrelatedUniform($C$31:$D$32)</f>
        <v>0.73996853828430198</v>
      </c>
      <c r="B795" s="10">
        <f ca="1"/>
        <v>0.13475944302045273</v>
      </c>
      <c r="D795" s="3">
        <f ca="1">[2]!TriangularRnd(A795,$F$18,$G$18,$H$18)</f>
        <v>422.61021234456359</v>
      </c>
      <c r="E795" s="2">
        <f t="shared" ca="1" si="85"/>
        <v>444.79144067303986</v>
      </c>
      <c r="F795" s="2">
        <f t="shared" ca="1" si="88"/>
        <v>187973.40519187774</v>
      </c>
      <c r="G795" s="2">
        <f t="shared" ca="1" si="86"/>
        <v>161012.91552291971</v>
      </c>
      <c r="H795" s="2">
        <f ca="1">[2]!Uniform($T$19,$U$20)</f>
        <v>44210.870561779091</v>
      </c>
      <c r="I795" s="2">
        <f t="shared" ca="1" si="87"/>
        <v>205223.7860846988</v>
      </c>
      <c r="J795" s="2">
        <f t="shared" ca="1" si="84"/>
        <v>-17251</v>
      </c>
    </row>
    <row r="796" spans="1:10" x14ac:dyDescent="0.25">
      <c r="A796" s="8">
        <f t="array" aca="1" ref="A796:B796" ca="1">[2]!CorrelatedUniform($C$31:$D$32)</f>
        <v>1.7975926399230967E-2</v>
      </c>
      <c r="B796" s="10">
        <f ca="1"/>
        <v>0.79777280529655292</v>
      </c>
      <c r="D796" s="3">
        <f ca="1">[2]!TriangularRnd(A796,$F$18,$G$18,$H$18)</f>
        <v>364.23947302935591</v>
      </c>
      <c r="E796" s="2">
        <f t="shared" ca="1" si="85"/>
        <v>541.68461578605229</v>
      </c>
      <c r="F796" s="2">
        <f t="shared" ca="1" si="88"/>
        <v>197302.91900202082</v>
      </c>
      <c r="G796" s="2">
        <f t="shared" ca="1" si="86"/>
        <v>116754.47200801119</v>
      </c>
      <c r="H796" s="2">
        <f ca="1">[2]!Uniform($T$19,$U$20)</f>
        <v>44447.652070012249</v>
      </c>
      <c r="I796" s="2">
        <f t="shared" ca="1" si="87"/>
        <v>161202.12407802342</v>
      </c>
      <c r="J796" s="2">
        <f t="shared" ca="1" si="84"/>
        <v>36100</v>
      </c>
    </row>
    <row r="797" spans="1:10" x14ac:dyDescent="0.25">
      <c r="A797" s="8">
        <f t="array" aca="1" ref="A797:B797" ca="1">[2]!CorrelatedUniform($C$31:$D$32)</f>
        <v>0.61208617687225331</v>
      </c>
      <c r="B797" s="10">
        <f ca="1"/>
        <v>8.9848989453278419E-2</v>
      </c>
      <c r="D797" s="3">
        <f ca="1">[2]!TriangularRnd(A797,$F$18,$G$18,$H$18)</f>
        <v>414.05440957056754</v>
      </c>
      <c r="E797" s="2">
        <f t="shared" ca="1" si="85"/>
        <v>432.91572322083505</v>
      </c>
      <c r="F797" s="2">
        <f t="shared" ca="1" si="88"/>
        <v>179250.66417201809</v>
      </c>
      <c r="G797" s="2">
        <f t="shared" ca="1" si="86"/>
        <v>162774.90325196018</v>
      </c>
      <c r="H797" s="2">
        <f ca="1">[2]!Uniform($T$19,$U$20)</f>
        <v>26932.404515942049</v>
      </c>
      <c r="I797" s="2">
        <f t="shared" ca="1" si="87"/>
        <v>189707.30776790221</v>
      </c>
      <c r="J797" s="2">
        <f t="shared" ca="1" si="84"/>
        <v>-10457</v>
      </c>
    </row>
    <row r="798" spans="1:10" x14ac:dyDescent="0.25">
      <c r="A798" s="8">
        <f t="array" aca="1" ref="A798:B798" ca="1">[2]!CorrelatedUniform($C$31:$D$32)</f>
        <v>0.89500141143798828</v>
      </c>
      <c r="B798" s="10">
        <f ca="1"/>
        <v>0.58964051813249752</v>
      </c>
      <c r="D798" s="3">
        <f ca="1">[2]!TriangularRnd(A798,$F$18,$G$18,$H$18)</f>
        <v>436.69864373266108</v>
      </c>
      <c r="E798" s="2">
        <f t="shared" ca="1" si="85"/>
        <v>511.33101770580328</v>
      </c>
      <c r="F798" s="2">
        <f t="shared" ca="1" si="88"/>
        <v>223297.5619305656</v>
      </c>
      <c r="G798" s="2">
        <f t="shared" ca="1" si="86"/>
        <v>181014.77091437727</v>
      </c>
      <c r="H798" s="2">
        <f ca="1">[2]!Uniform($T$19,$U$20)</f>
        <v>24774.353072083366</v>
      </c>
      <c r="I798" s="2">
        <f t="shared" ca="1" si="87"/>
        <v>205789.12398646062</v>
      </c>
      <c r="J798" s="2">
        <f t="shared" ca="1" si="84"/>
        <v>17508</v>
      </c>
    </row>
    <row r="799" spans="1:10" x14ac:dyDescent="0.25">
      <c r="A799" s="8">
        <f t="array" aca="1" ref="A799:B799" ca="1">[2]!CorrelatedUniform($C$31:$D$32)</f>
        <v>0.29753637313842785</v>
      </c>
      <c r="B799" s="10">
        <f ca="1"/>
        <v>0.46950154608294919</v>
      </c>
      <c r="D799" s="3">
        <f ca="1">[2]!TriangularRnd(A799,$F$18,$G$18,$H$18)</f>
        <v>395.41735856919826</v>
      </c>
      <c r="E799" s="2">
        <f t="shared" ca="1" si="85"/>
        <v>496.17385477015034</v>
      </c>
      <c r="F799" s="2">
        <f t="shared" ca="1" si="88"/>
        <v>196195.75504430983</v>
      </c>
      <c r="G799" s="2">
        <f t="shared" ca="1" si="86"/>
        <v>90700.587941347854</v>
      </c>
      <c r="H799" s="2">
        <f ca="1">[2]!Uniform($T$19,$U$20)</f>
        <v>42965.418302847407</v>
      </c>
      <c r="I799" s="2">
        <f t="shared" ca="1" si="87"/>
        <v>133666.00624419528</v>
      </c>
      <c r="J799" s="2">
        <f t="shared" ca="1" si="84"/>
        <v>62529</v>
      </c>
    </row>
    <row r="800" spans="1:10" x14ac:dyDescent="0.25">
      <c r="A800" s="8">
        <f t="array" aca="1" ref="A800:B800" ca="1">[2]!CorrelatedUniform($C$31:$D$32)</f>
        <v>0.89615559577941906</v>
      </c>
      <c r="B800" s="10">
        <f ca="1"/>
        <v>0.93982243285709188</v>
      </c>
      <c r="D800" s="3">
        <f ca="1">[2]!TriangularRnd(A800,$F$18,$G$18,$H$18)</f>
        <v>436.83398802277696</v>
      </c>
      <c r="E800" s="2">
        <f t="shared" ca="1" si="85"/>
        <v>577.66423490609805</v>
      </c>
      <c r="F800" s="2">
        <f t="shared" ca="1" si="88"/>
        <v>252343.37147215704</v>
      </c>
      <c r="G800" s="2">
        <f t="shared" ca="1" si="86"/>
        <v>145915.80577352949</v>
      </c>
      <c r="H800" s="2">
        <f ca="1">[2]!Uniform($T$19,$U$20)</f>
        <v>40799.715770168761</v>
      </c>
      <c r="I800" s="2">
        <f t="shared" ca="1" si="87"/>
        <v>186715.52154369824</v>
      </c>
      <c r="J800" s="2">
        <f t="shared" ca="1" si="84"/>
        <v>65627</v>
      </c>
    </row>
    <row r="801" spans="1:10" x14ac:dyDescent="0.25">
      <c r="A801" s="8">
        <f t="array" aca="1" ref="A801:B801" ca="1">[2]!CorrelatedUniform($C$31:$D$32)</f>
        <v>0.4627716541290286</v>
      </c>
      <c r="B801" s="10">
        <f ca="1"/>
        <v>0.68927691530510904</v>
      </c>
      <c r="D801" s="3">
        <f ca="1">[2]!TriangularRnd(A801,$F$18,$G$18,$H$18)</f>
        <v>405.63361324372067</v>
      </c>
      <c r="E801" s="2">
        <f t="shared" ca="1" si="85"/>
        <v>524.69008946397253</v>
      </c>
      <c r="F801" s="2">
        <f t="shared" ca="1" si="88"/>
        <v>212831.93682244222</v>
      </c>
      <c r="G801" s="2">
        <f t="shared" ca="1" si="86"/>
        <v>107027.66426872597</v>
      </c>
      <c r="H801" s="2">
        <f ca="1">[2]!Uniform($T$19,$U$20)</f>
        <v>37481.916787161841</v>
      </c>
      <c r="I801" s="2">
        <f t="shared" ca="1" si="87"/>
        <v>144509.5810558878</v>
      </c>
      <c r="J801" s="2">
        <f t="shared" ca="1" si="84"/>
        <v>68322</v>
      </c>
    </row>
    <row r="802" spans="1:10" x14ac:dyDescent="0.25">
      <c r="A802" s="8">
        <f t="array" aca="1" ref="A802:B802" ca="1">[2]!CorrelatedUniform($C$31:$D$32)</f>
        <v>0.77709829807281472</v>
      </c>
      <c r="B802" s="10">
        <f ca="1"/>
        <v>0.29241019121598599</v>
      </c>
      <c r="D802" s="3">
        <f ca="1">[2]!TriangularRnd(A802,$F$18,$G$18,$H$18)</f>
        <v>425.47553339835264</v>
      </c>
      <c r="E802" s="2">
        <f t="shared" ca="1" si="85"/>
        <v>472.68213694385707</v>
      </c>
      <c r="F802" s="2">
        <f t="shared" ca="1" si="88"/>
        <v>201114.68434406075</v>
      </c>
      <c r="G802" s="2">
        <f t="shared" ca="1" si="86"/>
        <v>153765.63796738093</v>
      </c>
      <c r="H802" s="2">
        <f ca="1">[2]!Uniform($T$19,$U$20)</f>
        <v>40540.279668547846</v>
      </c>
      <c r="I802" s="2">
        <f t="shared" ca="1" si="87"/>
        <v>194305.91763592878</v>
      </c>
      <c r="J802" s="2">
        <f t="shared" ca="1" si="84"/>
        <v>6808</v>
      </c>
    </row>
    <row r="803" spans="1:10" x14ac:dyDescent="0.25">
      <c r="A803" s="8">
        <f t="array" aca="1" ref="A803:B803" ca="1">[2]!CorrelatedUniform($C$31:$D$32)</f>
        <v>0.89179623126983654</v>
      </c>
      <c r="B803" s="10">
        <f ca="1"/>
        <v>9.3927636870435524E-2</v>
      </c>
      <c r="D803" s="3">
        <f ca="1">[2]!TriangularRnd(A803,$F$18,$G$18,$H$18)</f>
        <v>436.32664473258592</v>
      </c>
      <c r="E803" s="2">
        <f t="shared" ca="1" si="85"/>
        <v>434.15248340775554</v>
      </c>
      <c r="F803" s="2">
        <f t="shared" ca="1" si="88"/>
        <v>189432.29638762565</v>
      </c>
      <c r="G803" s="2">
        <f t="shared" ca="1" si="86"/>
        <v>160184.56799071134</v>
      </c>
      <c r="H803" s="2">
        <f ca="1">[2]!Uniform($T$19,$U$20)</f>
        <v>33750.906017492845</v>
      </c>
      <c r="I803" s="2">
        <f t="shared" ca="1" si="87"/>
        <v>193935.47400820418</v>
      </c>
      <c r="J803" s="2">
        <f t="shared" ca="1" si="84"/>
        <v>-4504</v>
      </c>
    </row>
    <row r="804" spans="1:10" x14ac:dyDescent="0.25">
      <c r="A804" s="8">
        <f t="array" aca="1" ref="A804:B804" ca="1">[2]!CorrelatedUniform($C$31:$D$32)</f>
        <v>0.2370995283126833</v>
      </c>
      <c r="B804" s="10">
        <f ca="1"/>
        <v>0.87228083022394121</v>
      </c>
      <c r="D804" s="3">
        <f ca="1">[2]!TriangularRnd(A804,$F$18,$G$18,$H$18)</f>
        <v>390.98083447439404</v>
      </c>
      <c r="E804" s="2">
        <f t="shared" ca="1" si="85"/>
        <v>556.86195573009525</v>
      </c>
      <c r="F804" s="2">
        <f t="shared" ca="1" si="88"/>
        <v>217722.35213839571</v>
      </c>
      <c r="G804" s="2">
        <f t="shared" ca="1" si="86"/>
        <v>212310.91810638402</v>
      </c>
      <c r="H804" s="2">
        <f ca="1">[2]!Uniform($T$19,$U$20)</f>
        <v>33373.126732668054</v>
      </c>
      <c r="I804" s="2">
        <f t="shared" ca="1" si="87"/>
        <v>245684.04483905208</v>
      </c>
      <c r="J804" s="2">
        <f t="shared" ca="1" si="84"/>
        <v>-27962</v>
      </c>
    </row>
    <row r="805" spans="1:10" x14ac:dyDescent="0.25">
      <c r="A805" s="8">
        <f t="array" aca="1" ref="A805:B805" ca="1">[2]!CorrelatedUniform($C$31:$D$32)</f>
        <v>0.48633837699890126</v>
      </c>
      <c r="B805" s="10">
        <f ca="1"/>
        <v>0.47836207055200686</v>
      </c>
      <c r="D805" s="3">
        <f ca="1">[2]!TriangularRnd(A805,$F$18,$G$18,$H$18)</f>
        <v>406.93003839391253</v>
      </c>
      <c r="E805" s="2">
        <f t="shared" ca="1" si="85"/>
        <v>497.28675669642507</v>
      </c>
      <c r="F805" s="2">
        <f t="shared" ca="1" si="88"/>
        <v>202360.91899526049</v>
      </c>
      <c r="G805" s="2">
        <f t="shared" ca="1" si="86"/>
        <v>161931.09173011186</v>
      </c>
      <c r="H805" s="2">
        <f ca="1">[2]!Uniform($T$19,$U$20)</f>
        <v>39608.53168585011</v>
      </c>
      <c r="I805" s="2">
        <f t="shared" ca="1" si="87"/>
        <v>201539.62341596198</v>
      </c>
      <c r="J805" s="2">
        <f t="shared" ca="1" si="84"/>
        <v>821</v>
      </c>
    </row>
    <row r="806" spans="1:10" x14ac:dyDescent="0.25">
      <c r="A806" s="8">
        <f t="array" aca="1" ref="A806:B806" ca="1">[2]!CorrelatedUniform($C$31:$D$32)</f>
        <v>0.57593834400177024</v>
      </c>
      <c r="B806" s="10">
        <f ca="1"/>
        <v>0.83236507686439309</v>
      </c>
      <c r="D806" s="3">
        <f ca="1">[2]!TriangularRnd(A806,$F$18,$G$18,$H$18)</f>
        <v>411.90414680130999</v>
      </c>
      <c r="E806" s="2">
        <f t="shared" ca="1" si="85"/>
        <v>548.17767331716743</v>
      </c>
      <c r="F806" s="2">
        <f t="shared" ca="1" si="88"/>
        <v>225796.6568232351</v>
      </c>
      <c r="G806" s="2">
        <f t="shared" ca="1" si="86"/>
        <v>159490.80114191948</v>
      </c>
      <c r="H806" s="2">
        <f ca="1">[2]!Uniform($T$19,$U$20)</f>
        <v>37218.948394732026</v>
      </c>
      <c r="I806" s="2">
        <f t="shared" ca="1" si="87"/>
        <v>196709.74953665151</v>
      </c>
      <c r="J806" s="2">
        <f t="shared" ca="1" si="84"/>
        <v>29086</v>
      </c>
    </row>
    <row r="807" spans="1:10" x14ac:dyDescent="0.25">
      <c r="A807" s="8">
        <f t="array" aca="1" ref="A807:B807" ca="1">[2]!CorrelatedUniform($C$31:$D$32)</f>
        <v>0.43555581569671598</v>
      </c>
      <c r="B807" s="10">
        <f ca="1"/>
        <v>0.84334805028092408</v>
      </c>
      <c r="D807" s="3">
        <f ca="1">[2]!TriangularRnd(A807,$F$18,$G$18,$H$18)</f>
        <v>404.09465343114789</v>
      </c>
      <c r="E807" s="2">
        <f t="shared" ca="1" si="85"/>
        <v>550.41568381700313</v>
      </c>
      <c r="F807" s="2">
        <f t="shared" ca="1" si="88"/>
        <v>222420.03499510014</v>
      </c>
      <c r="G807" s="2">
        <f t="shared" ca="1" si="86"/>
        <v>108113.77911528134</v>
      </c>
      <c r="H807" s="2">
        <f ca="1">[2]!Uniform($T$19,$U$20)</f>
        <v>30831.376737252307</v>
      </c>
      <c r="I807" s="2">
        <f t="shared" ca="1" si="87"/>
        <v>138945.15585253364</v>
      </c>
      <c r="J807" s="2">
        <f t="shared" ca="1" si="84"/>
        <v>83474</v>
      </c>
    </row>
    <row r="808" spans="1:10" x14ac:dyDescent="0.25">
      <c r="A808" s="8">
        <f t="array" aca="1" ref="A808:B808" ca="1">[2]!CorrelatedUniform($C$31:$D$32)</f>
        <v>0.7299225330352781</v>
      </c>
      <c r="B808" s="10">
        <f ca="1"/>
        <v>0.34877497608676744</v>
      </c>
      <c r="D808" s="3">
        <f ca="1">[2]!TriangularRnd(A808,$F$18,$G$18,$H$18)</f>
        <v>421.87077156732641</v>
      </c>
      <c r="E808" s="2">
        <f t="shared" ca="1" si="85"/>
        <v>480.56850547560515</v>
      </c>
      <c r="F808" s="2">
        <f t="shared" ca="1" si="88"/>
        <v>202737.80619595048</v>
      </c>
      <c r="G808" s="2">
        <f t="shared" ca="1" si="86"/>
        <v>188999.12355773081</v>
      </c>
      <c r="H808" s="2">
        <f ca="1">[2]!Uniform($T$19,$U$20)</f>
        <v>43543.72042581204</v>
      </c>
      <c r="I808" s="2">
        <f t="shared" ca="1" si="87"/>
        <v>232542.84398354284</v>
      </c>
      <c r="J808" s="2">
        <f t="shared" ref="J808:J871" ca="1" si="89">INT(F808-I808)</f>
        <v>-29806</v>
      </c>
    </row>
    <row r="809" spans="1:10" x14ac:dyDescent="0.25">
      <c r="A809" s="8">
        <f t="array" aca="1" ref="A809:B809" ca="1">[2]!CorrelatedUniform($C$31:$D$32)</f>
        <v>0.94786489009857189</v>
      </c>
      <c r="B809" s="10">
        <f ca="1"/>
        <v>0.24050176823199704</v>
      </c>
      <c r="D809" s="3">
        <f ca="1">[2]!TriangularRnd(A809,$F$18,$G$18,$H$18)</f>
        <v>443.9516300112175</v>
      </c>
      <c r="E809" s="2">
        <f t="shared" ref="E809:E872" ca="1" si="90">_xlfn.NORM.INV(B809,$G$24,$G$24*$H$24)</f>
        <v>464.76552896603891</v>
      </c>
      <c r="F809" s="2">
        <f t="shared" ca="1" si="88"/>
        <v>206333.41415749869</v>
      </c>
      <c r="G809" s="2">
        <f t="shared" ref="G809:G872" ca="1" si="91">_xlfn.NORM.INV(RAND(),$S$19,$R$21)*D809</f>
        <v>165519.8693199238</v>
      </c>
      <c r="H809" s="2">
        <f ca="1">[2]!Uniform($T$19,$U$20)</f>
        <v>36954.349343674432</v>
      </c>
      <c r="I809" s="2">
        <f t="shared" ref="I809:I872" ca="1" si="92">G809+H809</f>
        <v>202474.21866359824</v>
      </c>
      <c r="J809" s="2">
        <f t="shared" ca="1" si="89"/>
        <v>3859</v>
      </c>
    </row>
    <row r="810" spans="1:10" x14ac:dyDescent="0.25">
      <c r="A810" s="8">
        <f t="array" aca="1" ref="A810:B810" ca="1">[2]!CorrelatedUniform($C$31:$D$32)</f>
        <v>0.4690970182418826</v>
      </c>
      <c r="B810" s="10">
        <f ca="1"/>
        <v>0.21266325975619263</v>
      </c>
      <c r="D810" s="3">
        <f ca="1">[2]!TriangularRnd(A810,$F$18,$G$18,$H$18)</f>
        <v>405.98475601482778</v>
      </c>
      <c r="E810" s="2">
        <f t="shared" ca="1" si="90"/>
        <v>460.13927958807324</v>
      </c>
      <c r="F810" s="2">
        <f t="shared" ref="F810:F873" ca="1" si="93">D810*E810</f>
        <v>186809.53315640253</v>
      </c>
      <c r="G810" s="2">
        <f t="shared" ca="1" si="91"/>
        <v>120501.40691798857</v>
      </c>
      <c r="H810" s="2">
        <f ca="1">[2]!Uniform($T$19,$U$20)</f>
        <v>27689.823770658029</v>
      </c>
      <c r="I810" s="2">
        <f t="shared" ca="1" si="92"/>
        <v>148191.23068864661</v>
      </c>
      <c r="J810" s="2">
        <f t="shared" ca="1" si="89"/>
        <v>38618</v>
      </c>
    </row>
    <row r="811" spans="1:10" x14ac:dyDescent="0.25">
      <c r="A811" s="8">
        <f t="array" aca="1" ref="A811:B811" ca="1">[2]!CorrelatedUniform($C$31:$D$32)</f>
        <v>0.92587506771087669</v>
      </c>
      <c r="B811" s="10">
        <f ca="1"/>
        <v>6.5056951119675466E-2</v>
      </c>
      <c r="D811" s="3">
        <f ca="1">[2]!TriangularRnd(A811,$F$18,$G$18,$H$18)</f>
        <v>440.62252470469934</v>
      </c>
      <c r="E811" s="2">
        <f t="shared" ca="1" si="90"/>
        <v>424.31735609835073</v>
      </c>
      <c r="F811" s="2">
        <f t="shared" ca="1" si="93"/>
        <v>186963.78472007826</v>
      </c>
      <c r="G811" s="2">
        <f t="shared" ca="1" si="91"/>
        <v>168580.72580484475</v>
      </c>
      <c r="H811" s="2">
        <f ca="1">[2]!Uniform($T$19,$U$20)</f>
        <v>33700.492893298935</v>
      </c>
      <c r="I811" s="2">
        <f t="shared" ca="1" si="92"/>
        <v>202281.2186981437</v>
      </c>
      <c r="J811" s="2">
        <f t="shared" ca="1" si="89"/>
        <v>-15318</v>
      </c>
    </row>
    <row r="812" spans="1:10" x14ac:dyDescent="0.25">
      <c r="A812" s="8">
        <f t="array" aca="1" ref="A812:B812" ca="1">[2]!CorrelatedUniform($C$31:$D$32)</f>
        <v>0.60704207420349121</v>
      </c>
      <c r="B812" s="10">
        <f ca="1"/>
        <v>5.955390019049306E-3</v>
      </c>
      <c r="D812" s="3">
        <f ca="1">[2]!TriangularRnd(A812,$F$18,$G$18,$H$18)</f>
        <v>413.74851667957904</v>
      </c>
      <c r="E812" s="2">
        <f t="shared" ca="1" si="90"/>
        <v>374.26116554784102</v>
      </c>
      <c r="F812" s="2">
        <f t="shared" ca="1" si="93"/>
        <v>154850.00209618959</v>
      </c>
      <c r="G812" s="2">
        <f t="shared" ca="1" si="91"/>
        <v>149766.90567072737</v>
      </c>
      <c r="H812" s="2">
        <f ca="1">[2]!Uniform($T$19,$U$20)</f>
        <v>34222.54211091304</v>
      </c>
      <c r="I812" s="2">
        <f t="shared" ca="1" si="92"/>
        <v>183989.4477816404</v>
      </c>
      <c r="J812" s="2">
        <f t="shared" ca="1" si="89"/>
        <v>-29140</v>
      </c>
    </row>
    <row r="813" spans="1:10" x14ac:dyDescent="0.25">
      <c r="A813" s="8">
        <f t="array" aca="1" ref="A813:B813" ca="1">[2]!CorrelatedUniform($C$31:$D$32)</f>
        <v>0.92131769657134999</v>
      </c>
      <c r="B813" s="10">
        <f ca="1"/>
        <v>0.621761632184751</v>
      </c>
      <c r="D813" s="3">
        <f ca="1">[2]!TriangularRnd(A813,$F$18,$G$18,$H$18)</f>
        <v>439.99769193510014</v>
      </c>
      <c r="E813" s="2">
        <f t="shared" ca="1" si="90"/>
        <v>515.50553763372659</v>
      </c>
      <c r="F813" s="2">
        <f t="shared" ca="1" si="93"/>
        <v>226821.24673860261</v>
      </c>
      <c r="G813" s="2">
        <f t="shared" ca="1" si="91"/>
        <v>154901.7420777645</v>
      </c>
      <c r="H813" s="2">
        <f ca="1">[2]!Uniform($T$19,$U$20)</f>
        <v>39283.017779997303</v>
      </c>
      <c r="I813" s="2">
        <f t="shared" ca="1" si="92"/>
        <v>194184.75985776179</v>
      </c>
      <c r="J813" s="2">
        <f t="shared" ca="1" si="89"/>
        <v>32636</v>
      </c>
    </row>
    <row r="814" spans="1:10" x14ac:dyDescent="0.25">
      <c r="A814" s="8">
        <f t="array" aca="1" ref="A814:B814" ca="1">[2]!CorrelatedUniform($C$31:$D$32)</f>
        <v>0.37699687480926514</v>
      </c>
      <c r="B814" s="10">
        <f ca="1"/>
        <v>0.80728427751726317</v>
      </c>
      <c r="D814" s="3">
        <f ca="1">[2]!TriangularRnd(A814,$F$18,$G$18,$H$18)</f>
        <v>400.61109573514534</v>
      </c>
      <c r="E814" s="2">
        <f t="shared" ca="1" si="90"/>
        <v>543.3966104719359</v>
      </c>
      <c r="F814" s="2">
        <f t="shared" ca="1" si="93"/>
        <v>217690.71153992618</v>
      </c>
      <c r="G814" s="2">
        <f t="shared" ca="1" si="91"/>
        <v>148458.04705290234</v>
      </c>
      <c r="H814" s="2">
        <f ca="1">[2]!Uniform($T$19,$U$20)</f>
        <v>35862.31508469348</v>
      </c>
      <c r="I814" s="2">
        <f t="shared" ca="1" si="92"/>
        <v>184320.36213759583</v>
      </c>
      <c r="J814" s="2">
        <f t="shared" ca="1" si="89"/>
        <v>33370</v>
      </c>
    </row>
    <row r="815" spans="1:10" x14ac:dyDescent="0.25">
      <c r="A815" s="8">
        <f t="array" aca="1" ref="A815:B815" ca="1">[2]!CorrelatedUniform($C$31:$D$32)</f>
        <v>0.43782079219818132</v>
      </c>
      <c r="B815" s="10">
        <f ca="1"/>
        <v>0.95189210800055901</v>
      </c>
      <c r="D815" s="3">
        <f ca="1">[2]!TriangularRnd(A815,$F$18,$G$18,$H$18)</f>
        <v>404.22453165606782</v>
      </c>
      <c r="E815" s="2">
        <f t="shared" ca="1" si="90"/>
        <v>583.17415175156373</v>
      </c>
      <c r="F815" s="2">
        <f t="shared" ca="1" si="93"/>
        <v>235733.29836570047</v>
      </c>
      <c r="G815" s="2">
        <f t="shared" ca="1" si="91"/>
        <v>177782.99491567526</v>
      </c>
      <c r="H815" s="2">
        <f ca="1">[2]!Uniform($T$19,$U$20)</f>
        <v>28794.316791459001</v>
      </c>
      <c r="I815" s="2">
        <f t="shared" ca="1" si="92"/>
        <v>206577.31170713424</v>
      </c>
      <c r="J815" s="2">
        <f t="shared" ca="1" si="89"/>
        <v>29155</v>
      </c>
    </row>
    <row r="816" spans="1:10" x14ac:dyDescent="0.25">
      <c r="A816" s="8">
        <f t="array" aca="1" ref="A816:B816" ca="1">[2]!CorrelatedUniform($C$31:$D$32)</f>
        <v>0.32152974605560292</v>
      </c>
      <c r="B816" s="10">
        <f ca="1"/>
        <v>0.72758847658237003</v>
      </c>
      <c r="D816" s="3">
        <f ca="1">[2]!TriangularRnd(A816,$F$18,$G$18,$H$18)</f>
        <v>397.0518303786485</v>
      </c>
      <c r="E816" s="2">
        <f t="shared" ca="1" si="90"/>
        <v>530.27678986352475</v>
      </c>
      <c r="F816" s="2">
        <f t="shared" ca="1" si="93"/>
        <v>210547.37002262648</v>
      </c>
      <c r="G816" s="2">
        <f t="shared" ca="1" si="91"/>
        <v>174453.02687840871</v>
      </c>
      <c r="H816" s="2">
        <f ca="1">[2]!Uniform($T$19,$U$20)</f>
        <v>26458.265831215715</v>
      </c>
      <c r="I816" s="2">
        <f t="shared" ca="1" si="92"/>
        <v>200911.29270962442</v>
      </c>
      <c r="J816" s="2">
        <f t="shared" ca="1" si="89"/>
        <v>9636</v>
      </c>
    </row>
    <row r="817" spans="1:10" x14ac:dyDescent="0.25">
      <c r="A817" s="8">
        <f t="array" aca="1" ref="A817:B817" ca="1">[2]!CorrelatedUniform($C$31:$D$32)</f>
        <v>0.52834510803222656</v>
      </c>
      <c r="B817" s="10">
        <f ca="1"/>
        <v>0.6984039004676903</v>
      </c>
      <c r="D817" s="3">
        <f ca="1">[2]!TriangularRnd(A817,$F$18,$G$18,$H$18)</f>
        <v>409.20835455514754</v>
      </c>
      <c r="E817" s="2">
        <f t="shared" ca="1" si="90"/>
        <v>525.99077327377495</v>
      </c>
      <c r="F817" s="2">
        <f t="shared" ca="1" si="93"/>
        <v>215239.81884255112</v>
      </c>
      <c r="G817" s="2">
        <f t="shared" ca="1" si="91"/>
        <v>143362.98450794219</v>
      </c>
      <c r="H817" s="2">
        <f ca="1">[2]!Uniform($T$19,$U$20)</f>
        <v>28167.986111570026</v>
      </c>
      <c r="I817" s="2">
        <f t="shared" ca="1" si="92"/>
        <v>171530.97061951223</v>
      </c>
      <c r="J817" s="2">
        <f t="shared" ca="1" si="89"/>
        <v>43708</v>
      </c>
    </row>
    <row r="818" spans="1:10" x14ac:dyDescent="0.25">
      <c r="A818" s="8">
        <f t="array" aca="1" ref="A818:B818" ca="1">[2]!CorrelatedUniform($C$31:$D$32)</f>
        <v>0.51414763927459739</v>
      </c>
      <c r="B818" s="10">
        <f ca="1"/>
        <v>0.94203328614922766</v>
      </c>
      <c r="D818" s="3">
        <f ca="1">[2]!TriangularRnd(A818,$F$18,$G$18,$H$18)</f>
        <v>408.43081072730234</v>
      </c>
      <c r="E818" s="2">
        <f t="shared" ca="1" si="90"/>
        <v>578.60369197586101</v>
      </c>
      <c r="F818" s="2">
        <f t="shared" ca="1" si="93"/>
        <v>236319.57500351124</v>
      </c>
      <c r="G818" s="2">
        <f t="shared" ca="1" si="91"/>
        <v>107573.43558014063</v>
      </c>
      <c r="H818" s="2">
        <f ca="1">[2]!Uniform($T$19,$U$20)</f>
        <v>44448.776911340414</v>
      </c>
      <c r="I818" s="2">
        <f t="shared" ca="1" si="92"/>
        <v>152022.21249148104</v>
      </c>
      <c r="J818" s="2">
        <f t="shared" ca="1" si="89"/>
        <v>84297</v>
      </c>
    </row>
    <row r="819" spans="1:10" x14ac:dyDescent="0.25">
      <c r="A819" s="8">
        <f t="array" aca="1" ref="A819:B819" ca="1">[2]!CorrelatedUniform($C$31:$D$32)</f>
        <v>0.64290726184844948</v>
      </c>
      <c r="B819" s="10">
        <f ca="1"/>
        <v>0.77376353325802116</v>
      </c>
      <c r="D819" s="3">
        <f ca="1">[2]!TriangularRnd(A819,$F$18,$G$18,$H$18)</f>
        <v>415.9683741744721</v>
      </c>
      <c r="E819" s="2">
        <f t="shared" ca="1" si="90"/>
        <v>537.56493316584817</v>
      </c>
      <c r="F819" s="2">
        <f t="shared" ca="1" si="93"/>
        <v>223610.01126220662</v>
      </c>
      <c r="G819" s="2">
        <f t="shared" ca="1" si="91"/>
        <v>164489.32564010701</v>
      </c>
      <c r="H819" s="2">
        <f ca="1">[2]!Uniform($T$19,$U$20)</f>
        <v>37765.597193683556</v>
      </c>
      <c r="I819" s="2">
        <f t="shared" ca="1" si="92"/>
        <v>202254.92283379057</v>
      </c>
      <c r="J819" s="2">
        <f t="shared" ca="1" si="89"/>
        <v>21355</v>
      </c>
    </row>
    <row r="820" spans="1:10" x14ac:dyDescent="0.25">
      <c r="A820" s="8">
        <f t="array" aca="1" ref="A820:B820" ca="1">[2]!CorrelatedUniform($C$31:$D$32)</f>
        <v>0.83265066146850608</v>
      </c>
      <c r="B820" s="10">
        <f ca="1"/>
        <v>0.15736307473907304</v>
      </c>
      <c r="D820" s="3">
        <f ca="1">[2]!TriangularRnd(A820,$F$18,$G$18,$H$18)</f>
        <v>430.25315845034368</v>
      </c>
      <c r="E820" s="2">
        <f t="shared" ca="1" si="90"/>
        <v>449.73227174606643</v>
      </c>
      <c r="F820" s="2">
        <f t="shared" ca="1" si="93"/>
        <v>193498.73037579333</v>
      </c>
      <c r="G820" s="2">
        <f t="shared" ca="1" si="91"/>
        <v>106379.45812500079</v>
      </c>
      <c r="H820" s="2">
        <f ca="1">[2]!Uniform($T$19,$U$20)</f>
        <v>33988.866561764837</v>
      </c>
      <c r="I820" s="2">
        <f t="shared" ca="1" si="92"/>
        <v>140368.32468676561</v>
      </c>
      <c r="J820" s="2">
        <f t="shared" ca="1" si="89"/>
        <v>53130</v>
      </c>
    </row>
    <row r="821" spans="1:10" x14ac:dyDescent="0.25">
      <c r="A821" s="8">
        <f t="array" aca="1" ref="A821:B821" ca="1">[2]!CorrelatedUniform($C$31:$D$32)</f>
        <v>0.82908761501312256</v>
      </c>
      <c r="B821" s="10">
        <f ca="1"/>
        <v>0.58452897155504824</v>
      </c>
      <c r="D821" s="3">
        <f ca="1">[2]!TriangularRnd(A821,$F$18,$G$18,$H$18)</f>
        <v>429.92485599099717</v>
      </c>
      <c r="E821" s="2">
        <f t="shared" ca="1" si="90"/>
        <v>510.67467510367584</v>
      </c>
      <c r="F821" s="2">
        <f t="shared" ca="1" si="93"/>
        <v>219551.73615219712</v>
      </c>
      <c r="G821" s="2">
        <f t="shared" ca="1" si="91"/>
        <v>222757.14146214316</v>
      </c>
      <c r="H821" s="2">
        <f ca="1">[2]!Uniform($T$19,$U$20)</f>
        <v>33624.025360867789</v>
      </c>
      <c r="I821" s="2">
        <f t="shared" ca="1" si="92"/>
        <v>256381.16682301095</v>
      </c>
      <c r="J821" s="2">
        <f t="shared" ca="1" si="89"/>
        <v>-36830</v>
      </c>
    </row>
    <row r="822" spans="1:10" x14ac:dyDescent="0.25">
      <c r="A822" s="8">
        <f t="array" aca="1" ref="A822:B822" ca="1">[2]!CorrelatedUniform($C$31:$D$32)</f>
        <v>0.8323988914489745</v>
      </c>
      <c r="B822" s="10">
        <f ca="1"/>
        <v>0.23708306937065143</v>
      </c>
      <c r="D822" s="3">
        <f ca="1">[2]!TriangularRnd(A822,$F$18,$G$18,$H$18)</f>
        <v>430.22984605927451</v>
      </c>
      <c r="E822" s="2">
        <f t="shared" ca="1" si="90"/>
        <v>464.21415219910068</v>
      </c>
      <c r="F822" s="2">
        <f t="shared" ca="1" si="93"/>
        <v>199718.78323915572</v>
      </c>
      <c r="G822" s="2">
        <f t="shared" ca="1" si="91"/>
        <v>120157.30627235964</v>
      </c>
      <c r="H822" s="2">
        <f ca="1">[2]!Uniform($T$19,$U$20)</f>
        <v>26692.417089490926</v>
      </c>
      <c r="I822" s="2">
        <f t="shared" ca="1" si="92"/>
        <v>146849.72336185057</v>
      </c>
      <c r="J822" s="2">
        <f t="shared" ca="1" si="89"/>
        <v>52869</v>
      </c>
    </row>
    <row r="823" spans="1:10" x14ac:dyDescent="0.25">
      <c r="A823" s="8">
        <f t="array" aca="1" ref="A823:B823" ca="1">[2]!CorrelatedUniform($C$31:$D$32)</f>
        <v>0.4669302701950076</v>
      </c>
      <c r="B823" s="10">
        <f ca="1"/>
        <v>0.4796722704407882</v>
      </c>
      <c r="D823" s="3">
        <f ca="1">[2]!TriangularRnd(A823,$F$18,$G$18,$H$18)</f>
        <v>405.86474046859695</v>
      </c>
      <c r="E823" s="2">
        <f t="shared" ca="1" si="90"/>
        <v>497.45119347291677</v>
      </c>
      <c r="F823" s="2">
        <f t="shared" ca="1" si="93"/>
        <v>201897.89953467916</v>
      </c>
      <c r="G823" s="2">
        <f t="shared" ca="1" si="91"/>
        <v>124723.73517734818</v>
      </c>
      <c r="H823" s="2">
        <f ca="1">[2]!Uniform($T$19,$U$20)</f>
        <v>28134.428746721984</v>
      </c>
      <c r="I823" s="2">
        <f t="shared" ca="1" si="92"/>
        <v>152858.16392407016</v>
      </c>
      <c r="J823" s="2">
        <f t="shared" ca="1" si="89"/>
        <v>49039</v>
      </c>
    </row>
    <row r="824" spans="1:10" x14ac:dyDescent="0.25">
      <c r="A824" s="8">
        <f t="array" aca="1" ref="A824:B824" ca="1">[2]!CorrelatedUniform($C$31:$D$32)</f>
        <v>0.21599018573760975</v>
      </c>
      <c r="B824" s="10">
        <f ca="1"/>
        <v>0.78043438782167018</v>
      </c>
      <c r="D824" s="3">
        <f ca="1">[2]!TriangularRnd(A824,$F$18,$G$18,$H$18)</f>
        <v>389.29981171178582</v>
      </c>
      <c r="E824" s="2">
        <f t="shared" ca="1" si="90"/>
        <v>538.68305544626367</v>
      </c>
      <c r="F824" s="2">
        <f t="shared" ca="1" si="93"/>
        <v>209709.21205755993</v>
      </c>
      <c r="G824" s="2">
        <f t="shared" ca="1" si="91"/>
        <v>144193.32041274459</v>
      </c>
      <c r="H824" s="2">
        <f ca="1">[2]!Uniform($T$19,$U$20)</f>
        <v>33528.973859983787</v>
      </c>
      <c r="I824" s="2">
        <f t="shared" ca="1" si="92"/>
        <v>177722.29427272838</v>
      </c>
      <c r="J824" s="2">
        <f t="shared" ca="1" si="89"/>
        <v>31986</v>
      </c>
    </row>
    <row r="825" spans="1:10" x14ac:dyDescent="0.25">
      <c r="A825" s="8">
        <f t="array" aca="1" ref="A825:B825" ca="1">[2]!CorrelatedUniform($C$31:$D$32)</f>
        <v>0.58094501495361328</v>
      </c>
      <c r="B825" s="10">
        <f ca="1"/>
        <v>0.61798711356618652</v>
      </c>
      <c r="D825" s="3">
        <f ca="1">[2]!TriangularRnd(A825,$F$18,$G$18,$H$18)</f>
        <v>412.19634678668513</v>
      </c>
      <c r="E825" s="2">
        <f t="shared" ca="1" si="90"/>
        <v>515.00992344642941</v>
      </c>
      <c r="F825" s="2">
        <f t="shared" ca="1" si="93"/>
        <v>212285.20900350859</v>
      </c>
      <c r="G825" s="2">
        <f t="shared" ca="1" si="91"/>
        <v>153951.22164220412</v>
      </c>
      <c r="H825" s="2">
        <f ca="1">[2]!Uniform($T$19,$U$20)</f>
        <v>42050.835591509822</v>
      </c>
      <c r="I825" s="2">
        <f t="shared" ca="1" si="92"/>
        <v>196002.05723371395</v>
      </c>
      <c r="J825" s="2">
        <f t="shared" ca="1" si="89"/>
        <v>16283</v>
      </c>
    </row>
    <row r="826" spans="1:10" x14ac:dyDescent="0.25">
      <c r="A826" s="8">
        <f t="array" aca="1" ref="A826:B826" ca="1">[2]!CorrelatedUniform($C$31:$D$32)</f>
        <v>0.85194742679595858</v>
      </c>
      <c r="B826" s="10">
        <f ca="1"/>
        <v>0.12511421964059835</v>
      </c>
      <c r="D826" s="3">
        <f ca="1">[2]!TriangularRnd(A826,$F$18,$G$18,$H$18)</f>
        <v>432.09532504263836</v>
      </c>
      <c r="E826" s="2">
        <f t="shared" ca="1" si="90"/>
        <v>442.51026507196821</v>
      </c>
      <c r="F826" s="2">
        <f t="shared" ca="1" si="93"/>
        <v>191206.61682097617</v>
      </c>
      <c r="G826" s="2">
        <f t="shared" ca="1" si="91"/>
        <v>218136.17143461129</v>
      </c>
      <c r="H826" s="2">
        <f ca="1">[2]!Uniform($T$19,$U$20)</f>
        <v>42352.589331877163</v>
      </c>
      <c r="I826" s="2">
        <f t="shared" ca="1" si="92"/>
        <v>260488.76076648844</v>
      </c>
      <c r="J826" s="2">
        <f t="shared" ca="1" si="89"/>
        <v>-69283</v>
      </c>
    </row>
    <row r="827" spans="1:10" x14ac:dyDescent="0.25">
      <c r="A827" s="8">
        <f t="array" aca="1" ref="A827:B827" ca="1">[2]!CorrelatedUniform($C$31:$D$32)</f>
        <v>7.7645063400268555E-2</v>
      </c>
      <c r="B827" s="10">
        <f ca="1"/>
        <v>0.77568067631080284</v>
      </c>
      <c r="D827" s="3">
        <f ca="1">[2]!TriangularRnd(A827,$F$18,$G$18,$H$18)</f>
        <v>375.19615791170065</v>
      </c>
      <c r="E827" s="2">
        <f t="shared" ca="1" si="90"/>
        <v>537.88432795005281</v>
      </c>
      <c r="F827" s="2">
        <f t="shared" ca="1" si="93"/>
        <v>201812.133247777</v>
      </c>
      <c r="G827" s="2">
        <f t="shared" ca="1" si="91"/>
        <v>97567.53043463752</v>
      </c>
      <c r="H827" s="2">
        <f ca="1">[2]!Uniform($T$19,$U$20)</f>
        <v>28675.567750088536</v>
      </c>
      <c r="I827" s="2">
        <f t="shared" ca="1" si="92"/>
        <v>126243.09818472606</v>
      </c>
      <c r="J827" s="2">
        <f t="shared" ca="1" si="89"/>
        <v>75569</v>
      </c>
    </row>
    <row r="828" spans="1:10" x14ac:dyDescent="0.25">
      <c r="A828" s="8">
        <f t="array" aca="1" ref="A828:B828" ca="1">[2]!CorrelatedUniform($C$31:$D$32)</f>
        <v>0.90054237842559837</v>
      </c>
      <c r="B828" s="10">
        <f ca="1"/>
        <v>0.64399088263775439</v>
      </c>
      <c r="D828" s="3">
        <f ca="1">[2]!TriangularRnd(A828,$F$18,$G$18,$H$18)</f>
        <v>437.35539111238307</v>
      </c>
      <c r="E828" s="2">
        <f t="shared" ca="1" si="90"/>
        <v>518.45734485708101</v>
      </c>
      <c r="F828" s="2">
        <f t="shared" ca="1" si="93"/>
        <v>226750.11483505633</v>
      </c>
      <c r="G828" s="2">
        <f t="shared" ca="1" si="91"/>
        <v>120365.08858767363</v>
      </c>
      <c r="H828" s="2">
        <f ca="1">[2]!Uniform($T$19,$U$20)</f>
        <v>30972.5190330724</v>
      </c>
      <c r="I828" s="2">
        <f t="shared" ca="1" si="92"/>
        <v>151337.60762074601</v>
      </c>
      <c r="J828" s="2">
        <f t="shared" ca="1" si="89"/>
        <v>75412</v>
      </c>
    </row>
    <row r="829" spans="1:10" x14ac:dyDescent="0.25">
      <c r="A829" s="8">
        <f t="array" aca="1" ref="A829:B829" ca="1">[2]!CorrelatedUniform($C$31:$D$32)</f>
        <v>9.5454216003418094E-2</v>
      </c>
      <c r="B829" s="10">
        <f ca="1"/>
        <v>0.27537247820374872</v>
      </c>
      <c r="D829" s="3">
        <f ca="1">[2]!TriangularRnd(A829,$F$18,$G$18,$H$18)</f>
        <v>377.49307653479281</v>
      </c>
      <c r="E829" s="2">
        <f t="shared" ca="1" si="90"/>
        <v>470.16779013556578</v>
      </c>
      <c r="F829" s="2">
        <f t="shared" ca="1" si="93"/>
        <v>177485.08558583952</v>
      </c>
      <c r="G829" s="2">
        <f t="shared" ca="1" si="91"/>
        <v>158564.63364367431</v>
      </c>
      <c r="H829" s="2">
        <f ca="1">[2]!Uniform($T$19,$U$20)</f>
        <v>25553.153946649767</v>
      </c>
      <c r="I829" s="2">
        <f t="shared" ca="1" si="92"/>
        <v>184117.78759032409</v>
      </c>
      <c r="J829" s="2">
        <f t="shared" ca="1" si="89"/>
        <v>-6633</v>
      </c>
    </row>
    <row r="830" spans="1:10" x14ac:dyDescent="0.25">
      <c r="A830" s="8">
        <f t="array" aca="1" ref="A830:B830" ca="1">[2]!CorrelatedUniform($C$31:$D$32)</f>
        <v>0.76488471031188965</v>
      </c>
      <c r="B830" s="10">
        <f ca="1"/>
        <v>9.0612639130562306E-2</v>
      </c>
      <c r="D830" s="3">
        <f ca="1">[2]!TriangularRnd(A830,$F$18,$G$18,$H$18)</f>
        <v>424.50833819968079</v>
      </c>
      <c r="E830" s="2">
        <f t="shared" ca="1" si="90"/>
        <v>433.15040460524369</v>
      </c>
      <c r="F830" s="2">
        <f t="shared" ca="1" si="93"/>
        <v>183875.95844949136</v>
      </c>
      <c r="G830" s="2">
        <f t="shared" ca="1" si="91"/>
        <v>177200.26036683898</v>
      </c>
      <c r="H830" s="2">
        <f ca="1">[2]!Uniform($T$19,$U$20)</f>
        <v>40482.049258421241</v>
      </c>
      <c r="I830" s="2">
        <f t="shared" ca="1" si="92"/>
        <v>217682.30962526021</v>
      </c>
      <c r="J830" s="2">
        <f t="shared" ca="1" si="89"/>
        <v>-33807</v>
      </c>
    </row>
    <row r="831" spans="1:10" x14ac:dyDescent="0.25">
      <c r="A831" s="8">
        <f t="array" aca="1" ref="A831:B831" ca="1">[2]!CorrelatedUniform($C$31:$D$32)</f>
        <v>0.57057344913482666</v>
      </c>
      <c r="B831" s="10">
        <f ca="1"/>
        <v>0.28424748152812185</v>
      </c>
      <c r="D831" s="3">
        <f ca="1">[2]!TriangularRnd(A831,$F$18,$G$18,$H$18)</f>
        <v>411.5929481866973</v>
      </c>
      <c r="E831" s="2">
        <f t="shared" ca="1" si="90"/>
        <v>471.48652787014294</v>
      </c>
      <c r="F831" s="2">
        <f t="shared" ca="1" si="93"/>
        <v>194060.53003638156</v>
      </c>
      <c r="G831" s="2">
        <f t="shared" ca="1" si="91"/>
        <v>108266.92287157191</v>
      </c>
      <c r="H831" s="2">
        <f ca="1">[2]!Uniform($T$19,$U$20)</f>
        <v>42503.663711673056</v>
      </c>
      <c r="I831" s="2">
        <f t="shared" ca="1" si="92"/>
        <v>150770.58658324496</v>
      </c>
      <c r="J831" s="2">
        <f t="shared" ca="1" si="89"/>
        <v>43289</v>
      </c>
    </row>
    <row r="832" spans="1:10" x14ac:dyDescent="0.25">
      <c r="A832" s="8">
        <f t="array" aca="1" ref="A832:B832" ca="1">[2]!CorrelatedUniform($C$31:$D$32)</f>
        <v>6.8372011184692355E-2</v>
      </c>
      <c r="B832" s="10">
        <f ca="1"/>
        <v>0.59336583064133086</v>
      </c>
      <c r="D832" s="3">
        <f ca="1">[2]!TriangularRnd(A832,$F$18,$G$18,$H$18)</f>
        <v>373.89505030556472</v>
      </c>
      <c r="E832" s="2">
        <f t="shared" ca="1" si="90"/>
        <v>511.810589019259</v>
      </c>
      <c r="F832" s="2">
        <f t="shared" ca="1" si="93"/>
        <v>191363.44592827655</v>
      </c>
      <c r="G832" s="2">
        <f t="shared" ca="1" si="91"/>
        <v>74994.67784925802</v>
      </c>
      <c r="H832" s="2">
        <f ca="1">[2]!Uniform($T$19,$U$20)</f>
        <v>36431.07050829153</v>
      </c>
      <c r="I832" s="2">
        <f t="shared" ca="1" si="92"/>
        <v>111425.74835754954</v>
      </c>
      <c r="J832" s="2">
        <f t="shared" ca="1" si="89"/>
        <v>79937</v>
      </c>
    </row>
    <row r="833" spans="1:10" x14ac:dyDescent="0.25">
      <c r="A833" s="8">
        <f t="array" aca="1" ref="A833:B833" ca="1">[2]!CorrelatedUniform($C$31:$D$32)</f>
        <v>0.88496255874633789</v>
      </c>
      <c r="B833" s="10">
        <f ca="1"/>
        <v>0.58973158517834445</v>
      </c>
      <c r="D833" s="3">
        <f ca="1">[2]!TriangularRnd(A833,$F$18,$G$18,$H$18)</f>
        <v>435.5514855024702</v>
      </c>
      <c r="E833" s="2">
        <f t="shared" ca="1" si="90"/>
        <v>511.34272845556285</v>
      </c>
      <c r="F833" s="2">
        <f t="shared" ca="1" si="93"/>
        <v>222716.08497970665</v>
      </c>
      <c r="G833" s="2">
        <f t="shared" ca="1" si="91"/>
        <v>108037.61842282843</v>
      </c>
      <c r="H833" s="2">
        <f ca="1">[2]!Uniform($T$19,$U$20)</f>
        <v>31995.318947006548</v>
      </c>
      <c r="I833" s="2">
        <f t="shared" ca="1" si="92"/>
        <v>140032.93736983498</v>
      </c>
      <c r="J833" s="2">
        <f t="shared" ca="1" si="89"/>
        <v>82683</v>
      </c>
    </row>
    <row r="834" spans="1:10" x14ac:dyDescent="0.25">
      <c r="A834" s="8">
        <f t="array" aca="1" ref="A834:B834" ca="1">[2]!CorrelatedUniform($C$31:$D$32)</f>
        <v>0.65263068675994851</v>
      </c>
      <c r="B834" s="10">
        <f ca="1"/>
        <v>0.33023057675993206</v>
      </c>
      <c r="D834" s="3">
        <f ca="1">[2]!TriangularRnd(A834,$F$18,$G$18,$H$18)</f>
        <v>416.58920584388613</v>
      </c>
      <c r="E834" s="2">
        <f t="shared" ca="1" si="90"/>
        <v>478.03617180153003</v>
      </c>
      <c r="F834" s="2">
        <f t="shared" ca="1" si="93"/>
        <v>199144.7091754509</v>
      </c>
      <c r="G834" s="2">
        <f t="shared" ca="1" si="91"/>
        <v>225834.80533607004</v>
      </c>
      <c r="H834" s="2">
        <f ca="1">[2]!Uniform($T$19,$U$20)</f>
        <v>33407.889628746823</v>
      </c>
      <c r="I834" s="2">
        <f t="shared" ca="1" si="92"/>
        <v>259242.69496481685</v>
      </c>
      <c r="J834" s="2">
        <f t="shared" ca="1" si="89"/>
        <v>-60098</v>
      </c>
    </row>
    <row r="835" spans="1:10" x14ac:dyDescent="0.25">
      <c r="A835" s="8">
        <f t="array" aca="1" ref="A835:B835" ca="1">[2]!CorrelatedUniform($C$31:$D$32)</f>
        <v>0.60688042640686057</v>
      </c>
      <c r="B835" s="10">
        <f ca="1"/>
        <v>0.93788165045588001</v>
      </c>
      <c r="D835" s="3">
        <f ca="1">[2]!TriangularRnd(A835,$F$18,$G$18,$H$18)</f>
        <v>413.73874632859287</v>
      </c>
      <c r="E835" s="2">
        <f t="shared" ca="1" si="90"/>
        <v>576.86156070600737</v>
      </c>
      <c r="F835" s="2">
        <f t="shared" ca="1" si="93"/>
        <v>238669.97893165896</v>
      </c>
      <c r="G835" s="2">
        <f t="shared" ca="1" si="91"/>
        <v>90790.759400484152</v>
      </c>
      <c r="H835" s="2">
        <f ca="1">[2]!Uniform($T$19,$U$20)</f>
        <v>34120.964362537241</v>
      </c>
      <c r="I835" s="2">
        <f t="shared" ca="1" si="92"/>
        <v>124911.72376302139</v>
      </c>
      <c r="J835" s="2">
        <f t="shared" ca="1" si="89"/>
        <v>113758</v>
      </c>
    </row>
    <row r="836" spans="1:10" x14ac:dyDescent="0.25">
      <c r="A836" s="8">
        <f t="array" aca="1" ref="A836:B836" ca="1">[2]!CorrelatedUniform($C$31:$D$32)</f>
        <v>0.47981989383697488</v>
      </c>
      <c r="B836" s="10">
        <f ca="1"/>
        <v>0.59719385785084533</v>
      </c>
      <c r="D836" s="3">
        <f ca="1">[2]!TriangularRnd(A836,$F$18,$G$18,$H$18)</f>
        <v>406.5746543395552</v>
      </c>
      <c r="E836" s="2">
        <f t="shared" ca="1" si="90"/>
        <v>512.3045180623152</v>
      </c>
      <c r="F836" s="2">
        <f t="shared" ca="1" si="93"/>
        <v>208290.03234777821</v>
      </c>
      <c r="G836" s="2">
        <f t="shared" ca="1" si="91"/>
        <v>202686.53193695162</v>
      </c>
      <c r="H836" s="2">
        <f ca="1">[2]!Uniform($T$19,$U$20)</f>
        <v>44277.179596776521</v>
      </c>
      <c r="I836" s="2">
        <f t="shared" ca="1" si="92"/>
        <v>246963.71153372814</v>
      </c>
      <c r="J836" s="2">
        <f t="shared" ca="1" si="89"/>
        <v>-38674</v>
      </c>
    </row>
    <row r="837" spans="1:10" x14ac:dyDescent="0.25">
      <c r="A837" s="8">
        <f t="array" aca="1" ref="A837:B837" ca="1">[2]!CorrelatedUniform($C$31:$D$32)</f>
        <v>0.32261288166046159</v>
      </c>
      <c r="B837" s="10">
        <f ca="1"/>
        <v>0.64436585579419781</v>
      </c>
      <c r="D837" s="3">
        <f ca="1">[2]!TriangularRnd(A837,$F$18,$G$18,$H$18)</f>
        <v>397.12415147844479</v>
      </c>
      <c r="E837" s="2">
        <f t="shared" ca="1" si="90"/>
        <v>518.50766378615617</v>
      </c>
      <c r="F837" s="2">
        <f t="shared" ca="1" si="93"/>
        <v>205911.916016148</v>
      </c>
      <c r="G837" s="2">
        <f t="shared" ca="1" si="91"/>
        <v>179688.90174340954</v>
      </c>
      <c r="H837" s="2">
        <f ca="1">[2]!Uniform($T$19,$U$20)</f>
        <v>25228.263882133138</v>
      </c>
      <c r="I837" s="2">
        <f t="shared" ca="1" si="92"/>
        <v>204917.16562554269</v>
      </c>
      <c r="J837" s="2">
        <f t="shared" ca="1" si="89"/>
        <v>994</v>
      </c>
    </row>
    <row r="838" spans="1:10" x14ac:dyDescent="0.25">
      <c r="A838" s="8">
        <f t="array" aca="1" ref="A838:B838" ca="1">[2]!CorrelatedUniform($C$31:$D$32)</f>
        <v>0.58141148090362527</v>
      </c>
      <c r="B838" s="10">
        <f ca="1"/>
        <v>9.377309758358901E-2</v>
      </c>
      <c r="D838" s="3">
        <f ca="1">[2]!TriangularRnd(A838,$F$18,$G$18,$H$18)</f>
        <v>412.22365940958235</v>
      </c>
      <c r="E838" s="2">
        <f t="shared" ca="1" si="90"/>
        <v>434.10635443302237</v>
      </c>
      <c r="F838" s="2">
        <f t="shared" ca="1" si="93"/>
        <v>178948.90999733366</v>
      </c>
      <c r="G838" s="2">
        <f t="shared" ca="1" si="91"/>
        <v>171228.45486796147</v>
      </c>
      <c r="H838" s="2">
        <f ca="1">[2]!Uniform($T$19,$U$20)</f>
        <v>35722.496344140687</v>
      </c>
      <c r="I838" s="2">
        <f t="shared" ca="1" si="92"/>
        <v>206950.95121210214</v>
      </c>
      <c r="J838" s="2">
        <f t="shared" ca="1" si="89"/>
        <v>-28003</v>
      </c>
    </row>
    <row r="839" spans="1:10" x14ac:dyDescent="0.25">
      <c r="A839" s="8">
        <f t="array" aca="1" ref="A839:B839" ca="1">[2]!CorrelatedUniform($C$31:$D$32)</f>
        <v>0.92154121398925803</v>
      </c>
      <c r="B839" s="10">
        <f ca="1"/>
        <v>0.54311738772386131</v>
      </c>
      <c r="D839" s="3">
        <f ca="1">[2]!TriangularRnd(A839,$F$18,$G$18,$H$18)</f>
        <v>440.02790812200914</v>
      </c>
      <c r="E839" s="2">
        <f t="shared" ca="1" si="90"/>
        <v>505.41452712111214</v>
      </c>
      <c r="F839" s="2">
        <f t="shared" ca="1" si="93"/>
        <v>222396.49710357742</v>
      </c>
      <c r="G839" s="2">
        <f t="shared" ca="1" si="91"/>
        <v>108630.81928204553</v>
      </c>
      <c r="H839" s="2">
        <f ca="1">[2]!Uniform($T$19,$U$20)</f>
        <v>36344.745560152616</v>
      </c>
      <c r="I839" s="2">
        <f t="shared" ca="1" si="92"/>
        <v>144975.56484219816</v>
      </c>
      <c r="J839" s="2">
        <f t="shared" ca="1" si="89"/>
        <v>77420</v>
      </c>
    </row>
    <row r="840" spans="1:10" x14ac:dyDescent="0.25">
      <c r="A840" s="8">
        <f t="array" aca="1" ref="A840:B840" ca="1">[2]!CorrelatedUniform($C$31:$D$32)</f>
        <v>0.47202479839324962</v>
      </c>
      <c r="B840" s="10">
        <f ca="1"/>
        <v>0.5170508832681191</v>
      </c>
      <c r="D840" s="3">
        <f ca="1">[2]!TriangularRnd(A840,$F$18,$G$18,$H$18)</f>
        <v>406.14648546999643</v>
      </c>
      <c r="E840" s="2">
        <f t="shared" ca="1" si="90"/>
        <v>502.13766234435474</v>
      </c>
      <c r="F840" s="2">
        <f t="shared" ca="1" si="93"/>
        <v>203941.44678327945</v>
      </c>
      <c r="G840" s="2">
        <f t="shared" ca="1" si="91"/>
        <v>153916.44485775632</v>
      </c>
      <c r="H840" s="2">
        <f ca="1">[2]!Uniform($T$19,$U$20)</f>
        <v>41054.132237254547</v>
      </c>
      <c r="I840" s="2">
        <f t="shared" ca="1" si="92"/>
        <v>194970.57709501087</v>
      </c>
      <c r="J840" s="2">
        <f t="shared" ca="1" si="89"/>
        <v>8970</v>
      </c>
    </row>
    <row r="841" spans="1:10" x14ac:dyDescent="0.25">
      <c r="A841" s="8">
        <f t="array" aca="1" ref="A841:B841" ca="1">[2]!CorrelatedUniform($C$31:$D$32)</f>
        <v>0.90096533298492454</v>
      </c>
      <c r="B841" s="10">
        <f ca="1"/>
        <v>2.9490702272101925E-2</v>
      </c>
      <c r="D841" s="3">
        <f ca="1">[2]!TriangularRnd(A841,$F$18,$G$18,$H$18)</f>
        <v>437.40626503139822</v>
      </c>
      <c r="E841" s="2">
        <f t="shared" ca="1" si="90"/>
        <v>405.58340395177038</v>
      </c>
      <c r="F841" s="2">
        <f t="shared" ca="1" si="93"/>
        <v>177404.7218812647</v>
      </c>
      <c r="G841" s="2">
        <f t="shared" ca="1" si="91"/>
        <v>110116.55501491395</v>
      </c>
      <c r="H841" s="2">
        <f ca="1">[2]!Uniform($T$19,$U$20)</f>
        <v>30210.094595744144</v>
      </c>
      <c r="I841" s="2">
        <f t="shared" ca="1" si="92"/>
        <v>140326.64961065809</v>
      </c>
      <c r="J841" s="2">
        <f t="shared" ca="1" si="89"/>
        <v>37078</v>
      </c>
    </row>
    <row r="842" spans="1:10" x14ac:dyDescent="0.25">
      <c r="A842" s="8">
        <f t="array" aca="1" ref="A842:B842" ca="1">[2]!CorrelatedUniform($C$31:$D$32)</f>
        <v>0.46639287471771207</v>
      </c>
      <c r="B842" s="10">
        <f ca="1"/>
        <v>0.74728602778124897</v>
      </c>
      <c r="D842" s="3">
        <f ca="1">[2]!TriangularRnd(A842,$F$18,$G$18,$H$18)</f>
        <v>405.83493121761012</v>
      </c>
      <c r="E842" s="2">
        <f t="shared" ca="1" si="90"/>
        <v>533.29868238281085</v>
      </c>
      <c r="F842" s="2">
        <f t="shared" ca="1" si="93"/>
        <v>216431.23408327016</v>
      </c>
      <c r="G842" s="2">
        <f t="shared" ca="1" si="91"/>
        <v>146311.19631378504</v>
      </c>
      <c r="H842" s="2">
        <f ca="1">[2]!Uniform($T$19,$U$20)</f>
        <v>29986.764214699757</v>
      </c>
      <c r="I842" s="2">
        <f t="shared" ca="1" si="92"/>
        <v>176297.96052848481</v>
      </c>
      <c r="J842" s="2">
        <f t="shared" ca="1" si="89"/>
        <v>40133</v>
      </c>
    </row>
    <row r="843" spans="1:10" x14ac:dyDescent="0.25">
      <c r="A843" s="8">
        <f t="array" aca="1" ref="A843:B843" ca="1">[2]!CorrelatedUniform($C$31:$D$32)</f>
        <v>0.1289205551147462</v>
      </c>
      <c r="B843" s="10">
        <f ca="1"/>
        <v>0.90731344984165052</v>
      </c>
      <c r="D843" s="3">
        <f ca="1">[2]!TriangularRnd(A843,$F$18,$G$18,$H$18)</f>
        <v>381.28982795706003</v>
      </c>
      <c r="E843" s="2">
        <f t="shared" ca="1" si="90"/>
        <v>566.21956833738182</v>
      </c>
      <c r="F843" s="2">
        <f t="shared" ca="1" si="93"/>
        <v>215893.7617972811</v>
      </c>
      <c r="G843" s="2">
        <f t="shared" ca="1" si="91"/>
        <v>174513.2551699864</v>
      </c>
      <c r="H843" s="2">
        <f ca="1">[2]!Uniform($T$19,$U$20)</f>
        <v>33215.981340949998</v>
      </c>
      <c r="I843" s="2">
        <f t="shared" ca="1" si="92"/>
        <v>207729.2365109364</v>
      </c>
      <c r="J843" s="2">
        <f t="shared" ca="1" si="89"/>
        <v>8164</v>
      </c>
    </row>
    <row r="844" spans="1:10" x14ac:dyDescent="0.25">
      <c r="A844" s="8">
        <f t="array" aca="1" ref="A844:B844" ca="1">[2]!CorrelatedUniform($C$31:$D$32)</f>
        <v>0.13997423648834231</v>
      </c>
      <c r="B844" s="10">
        <f ca="1"/>
        <v>0.98053083324714185</v>
      </c>
      <c r="D844" s="3">
        <f ca="1">[2]!TriangularRnd(A844,$F$18,$G$18,$H$18)</f>
        <v>382.43239211999588</v>
      </c>
      <c r="E844" s="2">
        <f t="shared" ca="1" si="90"/>
        <v>603.24189869271015</v>
      </c>
      <c r="F844" s="2">
        <f t="shared" ca="1" si="93"/>
        <v>230699.24234406135</v>
      </c>
      <c r="G844" s="2">
        <f t="shared" ca="1" si="91"/>
        <v>180574.27539005864</v>
      </c>
      <c r="H844" s="2">
        <f ca="1">[2]!Uniform($T$19,$U$20)</f>
        <v>38687.820154898975</v>
      </c>
      <c r="I844" s="2">
        <f t="shared" ca="1" si="92"/>
        <v>219262.09554495761</v>
      </c>
      <c r="J844" s="2">
        <f t="shared" ca="1" si="89"/>
        <v>11437</v>
      </c>
    </row>
    <row r="845" spans="1:10" x14ac:dyDescent="0.25">
      <c r="A845" s="8">
        <f t="array" aca="1" ref="A845:B845" ca="1">[2]!CorrelatedUniform($C$31:$D$32)</f>
        <v>0.76303136348724387</v>
      </c>
      <c r="B845" s="10">
        <f ca="1"/>
        <v>0.17836411446244488</v>
      </c>
      <c r="D845" s="3">
        <f ca="1">[2]!TriangularRnd(A845,$F$18,$G$18,$H$18)</f>
        <v>424.36378723820707</v>
      </c>
      <c r="E845" s="2">
        <f t="shared" ca="1" si="90"/>
        <v>453.91913476511894</v>
      </c>
      <c r="F845" s="2">
        <f t="shared" ca="1" si="93"/>
        <v>192626.84312881596</v>
      </c>
      <c r="G845" s="2">
        <f t="shared" ca="1" si="91"/>
        <v>96855.985048217801</v>
      </c>
      <c r="H845" s="2">
        <f ca="1">[2]!Uniform($T$19,$U$20)</f>
        <v>29151.736929974712</v>
      </c>
      <c r="I845" s="2">
        <f t="shared" ca="1" si="92"/>
        <v>126007.72197819251</v>
      </c>
      <c r="J845" s="2">
        <f t="shared" ca="1" si="89"/>
        <v>66619</v>
      </c>
    </row>
    <row r="846" spans="1:10" x14ac:dyDescent="0.25">
      <c r="A846" s="8">
        <f t="array" aca="1" ref="A846:B846" ca="1">[2]!CorrelatedUniform($C$31:$D$32)</f>
        <v>0.97492766380310059</v>
      </c>
      <c r="B846" s="10">
        <f ca="1"/>
        <v>0.42480352107107067</v>
      </c>
      <c r="D846" s="3">
        <f ca="1">[2]!TriangularRnd(A846,$F$18,$G$18,$H$18)</f>
        <v>449.25578043551161</v>
      </c>
      <c r="E846" s="2">
        <f t="shared" ca="1" si="90"/>
        <v>490.51900818783434</v>
      </c>
      <c r="F846" s="2">
        <f t="shared" ca="1" si="93"/>
        <v>220368.49984187863</v>
      </c>
      <c r="G846" s="2">
        <f t="shared" ca="1" si="91"/>
        <v>194896.4912924103</v>
      </c>
      <c r="H846" s="2">
        <f ca="1">[2]!Uniform($T$19,$U$20)</f>
        <v>31681.325632315682</v>
      </c>
      <c r="I846" s="2">
        <f t="shared" ca="1" si="92"/>
        <v>226577.81692472598</v>
      </c>
      <c r="J846" s="2">
        <f t="shared" ca="1" si="89"/>
        <v>-6210</v>
      </c>
    </row>
    <row r="847" spans="1:10" x14ac:dyDescent="0.25">
      <c r="A847" s="8">
        <f t="array" aca="1" ref="A847:B847" ca="1">[2]!CorrelatedUniform($C$31:$D$32)</f>
        <v>0.80315387248992898</v>
      </c>
      <c r="B847" s="10">
        <f ca="1"/>
        <v>0.11330736655912116</v>
      </c>
      <c r="D847" s="3">
        <f ca="1">[2]!TriangularRnd(A847,$F$18,$G$18,$H$18)</f>
        <v>427.6317329985576</v>
      </c>
      <c r="E847" s="2">
        <f t="shared" ca="1" si="90"/>
        <v>439.54373792054787</v>
      </c>
      <c r="F847" s="2">
        <f t="shared" ca="1" si="93"/>
        <v>187962.85037562769</v>
      </c>
      <c r="G847" s="2">
        <f t="shared" ca="1" si="91"/>
        <v>191959.54233410431</v>
      </c>
      <c r="H847" s="2">
        <f ca="1">[2]!Uniform($T$19,$U$20)</f>
        <v>44102.51365726169</v>
      </c>
      <c r="I847" s="2">
        <f t="shared" ca="1" si="92"/>
        <v>236062.05599136598</v>
      </c>
      <c r="J847" s="2">
        <f t="shared" ca="1" si="89"/>
        <v>-48100</v>
      </c>
    </row>
    <row r="848" spans="1:10" x14ac:dyDescent="0.25">
      <c r="A848" s="8">
        <f t="array" aca="1" ref="A848:B848" ca="1">[2]!CorrelatedUniform($C$31:$D$32)</f>
        <v>7.5519561767578E-2</v>
      </c>
      <c r="B848" s="10">
        <f ca="1"/>
        <v>0.70383345227832461</v>
      </c>
      <c r="D848" s="3">
        <f ca="1">[2]!TriangularRnd(A848,$F$18,$G$18,$H$18)</f>
        <v>374.90510917513399</v>
      </c>
      <c r="E848" s="2">
        <f t="shared" ca="1" si="90"/>
        <v>526.77290704182587</v>
      </c>
      <c r="F848" s="2">
        <f t="shared" ca="1" si="93"/>
        <v>197489.85422501844</v>
      </c>
      <c r="G848" s="2">
        <f t="shared" ca="1" si="91"/>
        <v>180497.21004438843</v>
      </c>
      <c r="H848" s="2">
        <f ca="1">[2]!Uniform($T$19,$U$20)</f>
        <v>34905.760376430859</v>
      </c>
      <c r="I848" s="2">
        <f t="shared" ca="1" si="92"/>
        <v>215402.9704208193</v>
      </c>
      <c r="J848" s="2">
        <f t="shared" ca="1" si="89"/>
        <v>-17914</v>
      </c>
    </row>
    <row r="849" spans="1:10" x14ac:dyDescent="0.25">
      <c r="A849" s="8">
        <f t="array" aca="1" ref="A849:B849" ca="1">[2]!CorrelatedUniform($C$31:$D$32)</f>
        <v>0.86159682273864724</v>
      </c>
      <c r="B849" s="10">
        <f ca="1"/>
        <v>1.430926840948947E-2</v>
      </c>
      <c r="D849" s="3">
        <f ca="1">[2]!TriangularRnd(A849,$F$18,$G$18,$H$18)</f>
        <v>433.06161182111532</v>
      </c>
      <c r="E849" s="2">
        <f t="shared" ca="1" si="90"/>
        <v>390.56492082314668</v>
      </c>
      <c r="F849" s="2">
        <f t="shared" ca="1" si="93"/>
        <v>169138.6741324582</v>
      </c>
      <c r="G849" s="2">
        <f t="shared" ca="1" si="91"/>
        <v>205559.71655694893</v>
      </c>
      <c r="H849" s="2">
        <f ca="1">[2]!Uniform($T$19,$U$20)</f>
        <v>34071.684509959829</v>
      </c>
      <c r="I849" s="2">
        <f t="shared" ca="1" si="92"/>
        <v>239631.40106690876</v>
      </c>
      <c r="J849" s="2">
        <f t="shared" ca="1" si="89"/>
        <v>-70493</v>
      </c>
    </row>
    <row r="850" spans="1:10" x14ac:dyDescent="0.25">
      <c r="A850" s="8">
        <f t="array" aca="1" ref="A850:B850" ca="1">[2]!CorrelatedUniform($C$31:$D$32)</f>
        <v>0.74814593791961681</v>
      </c>
      <c r="B850" s="10">
        <f ca="1"/>
        <v>0.62664968096943285</v>
      </c>
      <c r="D850" s="3">
        <f ca="1">[2]!TriangularRnd(A850,$F$18,$G$18,$H$18)</f>
        <v>423.22272590866646</v>
      </c>
      <c r="E850" s="2">
        <f t="shared" ca="1" si="90"/>
        <v>516.14964374914734</v>
      </c>
      <c r="F850" s="2">
        <f t="shared" ca="1" si="93"/>
        <v>218446.25920430123</v>
      </c>
      <c r="G850" s="2">
        <f t="shared" ca="1" si="91"/>
        <v>98418.500250005061</v>
      </c>
      <c r="H850" s="2">
        <f ca="1">[2]!Uniform($T$19,$U$20)</f>
        <v>43701.887086744537</v>
      </c>
      <c r="I850" s="2">
        <f t="shared" ca="1" si="92"/>
        <v>142120.38733674958</v>
      </c>
      <c r="J850" s="2">
        <f t="shared" ca="1" si="89"/>
        <v>76325</v>
      </c>
    </row>
    <row r="851" spans="1:10" x14ac:dyDescent="0.25">
      <c r="A851" s="8">
        <f t="array" aca="1" ref="A851:B851" ca="1">[2]!CorrelatedUniform($C$31:$D$32)</f>
        <v>0.35295927524566639</v>
      </c>
      <c r="B851" s="10">
        <f ca="1"/>
        <v>0.48593579643172979</v>
      </c>
      <c r="D851" s="3">
        <f ca="1">[2]!TriangularRnd(A851,$F$18,$G$18,$H$18)</f>
        <v>399.10318838179865</v>
      </c>
      <c r="E851" s="2">
        <f t="shared" ca="1" si="90"/>
        <v>498.23694820624684</v>
      </c>
      <c r="F851" s="2">
        <f t="shared" ca="1" si="93"/>
        <v>198847.9545987302</v>
      </c>
      <c r="G851" s="2">
        <f t="shared" ca="1" si="91"/>
        <v>81982.655191900267</v>
      </c>
      <c r="H851" s="2">
        <f ca="1">[2]!Uniform($T$19,$U$20)</f>
        <v>31165.585883350694</v>
      </c>
      <c r="I851" s="2">
        <f t="shared" ca="1" si="92"/>
        <v>113148.24107525096</v>
      </c>
      <c r="J851" s="2">
        <f t="shared" ca="1" si="89"/>
        <v>85699</v>
      </c>
    </row>
    <row r="852" spans="1:10" x14ac:dyDescent="0.25">
      <c r="A852" s="8">
        <f t="array" aca="1" ref="A852:B852" ca="1">[2]!CorrelatedUniform($C$31:$D$32)</f>
        <v>0.68671965599060036</v>
      </c>
      <c r="B852" s="10">
        <f ca="1"/>
        <v>0.44412700574251956</v>
      </c>
      <c r="D852" s="3">
        <f ca="1">[2]!TriangularRnd(A852,$F$18,$G$18,$H$18)</f>
        <v>418.83746308373048</v>
      </c>
      <c r="E852" s="2">
        <f t="shared" ca="1" si="90"/>
        <v>492.9743075727784</v>
      </c>
      <c r="F852" s="2">
        <f t="shared" ca="1" si="93"/>
        <v>206476.10834924117</v>
      </c>
      <c r="G852" s="2">
        <f t="shared" ca="1" si="91"/>
        <v>126976.58075008538</v>
      </c>
      <c r="H852" s="2">
        <f ca="1">[2]!Uniform($T$19,$U$20)</f>
        <v>27234.155847655584</v>
      </c>
      <c r="I852" s="2">
        <f t="shared" ca="1" si="92"/>
        <v>154210.73659774096</v>
      </c>
      <c r="J852" s="2">
        <f t="shared" ca="1" si="89"/>
        <v>52265</v>
      </c>
    </row>
    <row r="853" spans="1:10" x14ac:dyDescent="0.25">
      <c r="A853" s="8">
        <f t="array" aca="1" ref="A853:B853" ca="1">[2]!CorrelatedUniform($C$31:$D$32)</f>
        <v>0.71146667003631625</v>
      </c>
      <c r="B853" s="10">
        <f ca="1"/>
        <v>0.68471369146419692</v>
      </c>
      <c r="D853" s="3">
        <f ca="1">[2]!TriangularRnd(A853,$F$18,$G$18,$H$18)</f>
        <v>420.54730786931685</v>
      </c>
      <c r="E853" s="2">
        <f t="shared" ca="1" si="90"/>
        <v>524.04605210141574</v>
      </c>
      <c r="F853" s="2">
        <f t="shared" ca="1" si="93"/>
        <v>220386.15641079415</v>
      </c>
      <c r="G853" s="2">
        <f t="shared" ca="1" si="91"/>
        <v>120672.36291836956</v>
      </c>
      <c r="H853" s="2">
        <f ca="1">[2]!Uniform($T$19,$U$20)</f>
        <v>35795.328013649203</v>
      </c>
      <c r="I853" s="2">
        <f t="shared" ca="1" si="92"/>
        <v>156467.69093201877</v>
      </c>
      <c r="J853" s="2">
        <f t="shared" ca="1" si="89"/>
        <v>63918</v>
      </c>
    </row>
    <row r="854" spans="1:10" x14ac:dyDescent="0.25">
      <c r="A854" s="8">
        <f t="array" aca="1" ref="A854:B854" ca="1">[2]!CorrelatedUniform($C$31:$D$32)</f>
        <v>0.32173252105712868</v>
      </c>
      <c r="B854" s="10">
        <f ca="1"/>
        <v>0.43540242626864978</v>
      </c>
      <c r="D854" s="3">
        <f ca="1">[2]!TriangularRnd(A854,$F$18,$G$18,$H$18)</f>
        <v>397.06537894793769</v>
      </c>
      <c r="E854" s="2">
        <f t="shared" ca="1" si="90"/>
        <v>491.86818806791575</v>
      </c>
      <c r="F854" s="2">
        <f t="shared" ca="1" si="93"/>
        <v>195303.82848762246</v>
      </c>
      <c r="G854" s="2">
        <f t="shared" ca="1" si="91"/>
        <v>115322.43593783557</v>
      </c>
      <c r="H854" s="2">
        <f ca="1">[2]!Uniform($T$19,$U$20)</f>
        <v>33333.970452044152</v>
      </c>
      <c r="I854" s="2">
        <f t="shared" ca="1" si="92"/>
        <v>148656.40638987973</v>
      </c>
      <c r="J854" s="2">
        <f t="shared" ca="1" si="89"/>
        <v>46647</v>
      </c>
    </row>
    <row r="855" spans="1:10" x14ac:dyDescent="0.25">
      <c r="A855" s="8">
        <f t="array" aca="1" ref="A855:B855" ca="1">[2]!CorrelatedUniform($C$31:$D$32)</f>
        <v>0.24654483795166038</v>
      </c>
      <c r="B855" s="10">
        <f ca="1"/>
        <v>0.32798469810101399</v>
      </c>
      <c r="D855" s="3">
        <f ca="1">[2]!TriangularRnd(A855,$F$18,$G$18,$H$18)</f>
        <v>391.70869287274718</v>
      </c>
      <c r="E855" s="2">
        <f t="shared" ca="1" si="90"/>
        <v>477.72575683388652</v>
      </c>
      <c r="F855" s="2">
        <f t="shared" ca="1" si="93"/>
        <v>187129.33176104556</v>
      </c>
      <c r="G855" s="2">
        <f t="shared" ca="1" si="91"/>
        <v>151563.28567344253</v>
      </c>
      <c r="H855" s="2">
        <f ca="1">[2]!Uniform($T$19,$U$20)</f>
        <v>27244.582909988858</v>
      </c>
      <c r="I855" s="2">
        <f t="shared" ca="1" si="92"/>
        <v>178807.86858343138</v>
      </c>
      <c r="J855" s="2">
        <f t="shared" ca="1" si="89"/>
        <v>8321</v>
      </c>
    </row>
    <row r="856" spans="1:10" x14ac:dyDescent="0.25">
      <c r="A856" s="8">
        <f t="array" aca="1" ref="A856:B856" ca="1">[2]!CorrelatedUniform($C$31:$D$32)</f>
        <v>0.81643056869506814</v>
      </c>
      <c r="B856" s="10">
        <f ca="1"/>
        <v>0.85930699873016092</v>
      </c>
      <c r="D856" s="3">
        <f ca="1">[2]!TriangularRnd(A856,$F$18,$G$18,$H$18)</f>
        <v>428.78545212620088</v>
      </c>
      <c r="E856" s="2">
        <f t="shared" ca="1" si="90"/>
        <v>553.86055107329378</v>
      </c>
      <c r="F856" s="2">
        <f t="shared" ca="1" si="93"/>
        <v>237487.34680682904</v>
      </c>
      <c r="G856" s="2">
        <f t="shared" ca="1" si="91"/>
        <v>79089.943108315842</v>
      </c>
      <c r="H856" s="2">
        <f ca="1">[2]!Uniform($T$19,$U$20)</f>
        <v>41326.679845877348</v>
      </c>
      <c r="I856" s="2">
        <f t="shared" ca="1" si="92"/>
        <v>120416.62295419318</v>
      </c>
      <c r="J856" s="2">
        <f t="shared" ca="1" si="89"/>
        <v>117070</v>
      </c>
    </row>
    <row r="857" spans="1:10" x14ac:dyDescent="0.25">
      <c r="A857" s="8">
        <f t="array" aca="1" ref="A857:B857" ca="1">[2]!CorrelatedUniform($C$31:$D$32)</f>
        <v>0.42795825004577626</v>
      </c>
      <c r="B857" s="10">
        <f ca="1"/>
        <v>0.41142790305051574</v>
      </c>
      <c r="D857" s="3">
        <f ca="1">[2]!TriangularRnd(A857,$F$18,$G$18,$H$18)</f>
        <v>403.6565092861328</v>
      </c>
      <c r="E857" s="2">
        <f t="shared" ca="1" si="90"/>
        <v>488.80632948300536</v>
      </c>
      <c r="F857" s="2">
        <f t="shared" ca="1" si="93"/>
        <v>197309.85667607724</v>
      </c>
      <c r="G857" s="2">
        <f t="shared" ca="1" si="91"/>
        <v>130254.30729384081</v>
      </c>
      <c r="H857" s="2">
        <f ca="1">[2]!Uniform($T$19,$U$20)</f>
        <v>25888.497568691553</v>
      </c>
      <c r="I857" s="2">
        <f t="shared" ca="1" si="92"/>
        <v>156142.80486253236</v>
      </c>
      <c r="J857" s="2">
        <f t="shared" ca="1" si="89"/>
        <v>41167</v>
      </c>
    </row>
    <row r="858" spans="1:10" x14ac:dyDescent="0.25">
      <c r="A858" s="8">
        <f t="array" aca="1" ref="A858:B858" ca="1">[2]!CorrelatedUniform($C$31:$D$32)</f>
        <v>0.68705630302429199</v>
      </c>
      <c r="B858" s="10">
        <f ca="1"/>
        <v>0.17597513583383173</v>
      </c>
      <c r="D858" s="3">
        <f ca="1">[2]!TriangularRnd(A858,$F$18,$G$18,$H$18)</f>
        <v>418.86026036177668</v>
      </c>
      <c r="E858" s="2">
        <f t="shared" ca="1" si="90"/>
        <v>453.45934688865663</v>
      </c>
      <c r="F858" s="2">
        <f t="shared" ca="1" si="93"/>
        <v>189936.10010126393</v>
      </c>
      <c r="G858" s="2">
        <f t="shared" ca="1" si="91"/>
        <v>154860.63844353368</v>
      </c>
      <c r="H858" s="2">
        <f ca="1">[2]!Uniform($T$19,$U$20)</f>
        <v>42988.34507411543</v>
      </c>
      <c r="I858" s="2">
        <f t="shared" ca="1" si="92"/>
        <v>197848.98351764912</v>
      </c>
      <c r="J858" s="2">
        <f t="shared" ca="1" si="89"/>
        <v>-7913</v>
      </c>
    </row>
    <row r="859" spans="1:10" x14ac:dyDescent="0.25">
      <c r="A859" s="8">
        <f t="array" aca="1" ref="A859:B859" ca="1">[2]!CorrelatedUniform($C$31:$D$32)</f>
        <v>0.82976043224334761</v>
      </c>
      <c r="B859" s="10">
        <f ca="1"/>
        <v>0.11942968917092418</v>
      </c>
      <c r="D859" s="3">
        <f ca="1">[2]!TriangularRnd(A859,$F$18,$G$18,$H$18)</f>
        <v>429.98658601441167</v>
      </c>
      <c r="E859" s="2">
        <f t="shared" ca="1" si="90"/>
        <v>441.10787205584262</v>
      </c>
      <c r="F859" s="2">
        <f t="shared" ca="1" si="93"/>
        <v>189670.46796937368</v>
      </c>
      <c r="G859" s="2">
        <f t="shared" ca="1" si="91"/>
        <v>101663.92880232964</v>
      </c>
      <c r="H859" s="2">
        <f ca="1">[2]!Uniform($T$19,$U$20)</f>
        <v>27395.480253729893</v>
      </c>
      <c r="I859" s="2">
        <f t="shared" ca="1" si="92"/>
        <v>129059.40905605954</v>
      </c>
      <c r="J859" s="2">
        <f t="shared" ca="1" si="89"/>
        <v>60611</v>
      </c>
    </row>
    <row r="860" spans="1:10" x14ac:dyDescent="0.25">
      <c r="A860" s="8">
        <f t="array" aca="1" ref="A860:B860" ca="1">[2]!CorrelatedUniform($C$31:$D$32)</f>
        <v>0.20259237289428692</v>
      </c>
      <c r="B860" s="10">
        <f ca="1"/>
        <v>0.73475320374500808</v>
      </c>
      <c r="D860" s="3">
        <f ca="1">[2]!TriangularRnd(A860,$F$18,$G$18,$H$18)</f>
        <v>388.18994190605326</v>
      </c>
      <c r="E860" s="2">
        <f t="shared" ca="1" si="90"/>
        <v>531.36263581903449</v>
      </c>
      <c r="F860" s="2">
        <f t="shared" ca="1" si="93"/>
        <v>206269.63072963833</v>
      </c>
      <c r="G860" s="2">
        <f t="shared" ca="1" si="91"/>
        <v>113246.75420990353</v>
      </c>
      <c r="H860" s="2">
        <f ca="1">[2]!Uniform($T$19,$U$20)</f>
        <v>32001.056360376348</v>
      </c>
      <c r="I860" s="2">
        <f t="shared" ca="1" si="92"/>
        <v>145247.81057027989</v>
      </c>
      <c r="J860" s="2">
        <f t="shared" ca="1" si="89"/>
        <v>61021</v>
      </c>
    </row>
    <row r="861" spans="1:10" x14ac:dyDescent="0.25">
      <c r="A861" s="8">
        <f t="array" aca="1" ref="A861:B861" ca="1">[2]!CorrelatedUniform($C$31:$D$32)</f>
        <v>0.12356698513031007</v>
      </c>
      <c r="B861" s="10">
        <f ca="1"/>
        <v>0.41309230886661175</v>
      </c>
      <c r="D861" s="3">
        <f ca="1">[2]!TriangularRnd(A861,$F$18,$G$18,$H$18)</f>
        <v>380.71884785285965</v>
      </c>
      <c r="E861" s="2">
        <f t="shared" ca="1" si="90"/>
        <v>489.02012366043965</v>
      </c>
      <c r="F861" s="2">
        <f t="shared" ca="1" si="93"/>
        <v>186179.17805686552</v>
      </c>
      <c r="G861" s="2">
        <f t="shared" ca="1" si="91"/>
        <v>170377.62881611532</v>
      </c>
      <c r="H861" s="2">
        <f ca="1">[2]!Uniform($T$19,$U$20)</f>
        <v>30299.163000569963</v>
      </c>
      <c r="I861" s="2">
        <f t="shared" ca="1" si="92"/>
        <v>200676.79181668529</v>
      </c>
      <c r="J861" s="2">
        <f t="shared" ca="1" si="89"/>
        <v>-14498</v>
      </c>
    </row>
    <row r="862" spans="1:10" x14ac:dyDescent="0.25">
      <c r="A862" s="8">
        <f t="array" aca="1" ref="A862:B862" ca="1">[2]!CorrelatedUniform($C$31:$D$32)</f>
        <v>3.1577944755554234E-2</v>
      </c>
      <c r="B862" s="10">
        <f ca="1"/>
        <v>0.97840698116684155</v>
      </c>
      <c r="D862" s="3">
        <f ca="1">[2]!TriangularRnd(A862,$F$18,$G$18,$H$18)</f>
        <v>367.54582046414822</v>
      </c>
      <c r="E862" s="2">
        <f t="shared" ca="1" si="90"/>
        <v>601.09531264804127</v>
      </c>
      <c r="F862" s="2">
        <f t="shared" ca="1" si="93"/>
        <v>220930.06986437802</v>
      </c>
      <c r="G862" s="2">
        <f t="shared" ca="1" si="91"/>
        <v>128431.90315780837</v>
      </c>
      <c r="H862" s="2">
        <f ca="1">[2]!Uniform($T$19,$U$20)</f>
        <v>34529.526243023669</v>
      </c>
      <c r="I862" s="2">
        <f t="shared" ca="1" si="92"/>
        <v>162961.42940083204</v>
      </c>
      <c r="J862" s="2">
        <f t="shared" ca="1" si="89"/>
        <v>57968</v>
      </c>
    </row>
    <row r="863" spans="1:10" x14ac:dyDescent="0.25">
      <c r="A863" s="8">
        <f t="array" aca="1" ref="A863:B863" ca="1">[2]!CorrelatedUniform($C$31:$D$32)</f>
        <v>0.5254857540130613</v>
      </c>
      <c r="B863" s="10">
        <f ca="1"/>
        <v>0.16416659071476528</v>
      </c>
      <c r="D863" s="3">
        <f ca="1">[2]!TriangularRnd(A863,$F$18,$G$18,$H$18)</f>
        <v>409.05082679704913</v>
      </c>
      <c r="E863" s="2">
        <f t="shared" ca="1" si="90"/>
        <v>451.12616237646051</v>
      </c>
      <c r="F863" s="2">
        <f t="shared" ca="1" si="93"/>
        <v>184533.52970987101</v>
      </c>
      <c r="G863" s="2">
        <f t="shared" ca="1" si="91"/>
        <v>109791.63026439483</v>
      </c>
      <c r="H863" s="2">
        <f ca="1">[2]!Uniform($T$19,$U$20)</f>
        <v>31675.679747790575</v>
      </c>
      <c r="I863" s="2">
        <f t="shared" ca="1" si="92"/>
        <v>141467.31001218539</v>
      </c>
      <c r="J863" s="2">
        <f t="shared" ca="1" si="89"/>
        <v>43066</v>
      </c>
    </row>
    <row r="864" spans="1:10" x14ac:dyDescent="0.25">
      <c r="A864" s="8">
        <f t="array" aca="1" ref="A864:B864" ca="1">[2]!CorrelatedUniform($C$31:$D$32)</f>
        <v>6.9723963737487793E-2</v>
      </c>
      <c r="B864" s="10">
        <f ca="1"/>
        <v>0.13857419276107324</v>
      </c>
      <c r="D864" s="3">
        <f ca="1">[2]!TriangularRnd(A864,$F$18,$G$18,$H$18)</f>
        <v>374.09001195913368</v>
      </c>
      <c r="E864" s="2">
        <f t="shared" ca="1" si="90"/>
        <v>445.66262161501277</v>
      </c>
      <c r="F864" s="2">
        <f t="shared" ca="1" si="93"/>
        <v>166717.935449699</v>
      </c>
      <c r="G864" s="2">
        <f t="shared" ca="1" si="91"/>
        <v>123691.30782826038</v>
      </c>
      <c r="H864" s="2">
        <f ca="1">[2]!Uniform($T$19,$U$20)</f>
        <v>35524.250888175964</v>
      </c>
      <c r="I864" s="2">
        <f t="shared" ca="1" si="92"/>
        <v>159215.55871643635</v>
      </c>
      <c r="J864" s="2">
        <f t="shared" ca="1" si="89"/>
        <v>7502</v>
      </c>
    </row>
    <row r="865" spans="1:10" x14ac:dyDescent="0.25">
      <c r="A865" s="8">
        <f t="array" aca="1" ref="A865:B865" ca="1">[2]!CorrelatedUniform($C$31:$D$32)</f>
        <v>0.43733465671539279</v>
      </c>
      <c r="B865" s="10">
        <f ca="1"/>
        <v>0.12517860833742056</v>
      </c>
      <c r="D865" s="3">
        <f ca="1">[2]!TriangularRnd(A865,$F$18,$G$18,$H$18)</f>
        <v>404.1966840546778</v>
      </c>
      <c r="E865" s="2">
        <f t="shared" ca="1" si="90"/>
        <v>442.5258917349837</v>
      </c>
      <c r="F865" s="2">
        <f t="shared" ca="1" si="93"/>
        <v>178867.49804761977</v>
      </c>
      <c r="G865" s="2">
        <f t="shared" ca="1" si="91"/>
        <v>169404.14656641133</v>
      </c>
      <c r="H865" s="2">
        <f ca="1">[2]!Uniform($T$19,$U$20)</f>
        <v>40326.435770524848</v>
      </c>
      <c r="I865" s="2">
        <f t="shared" ca="1" si="92"/>
        <v>209730.58233693618</v>
      </c>
      <c r="J865" s="2">
        <f t="shared" ca="1" si="89"/>
        <v>-30864</v>
      </c>
    </row>
    <row r="866" spans="1:10" x14ac:dyDescent="0.25">
      <c r="A866" s="8">
        <f t="array" aca="1" ref="A866:B866" ca="1">[2]!CorrelatedUniform($C$31:$D$32)</f>
        <v>0.27535867691040039</v>
      </c>
      <c r="B866" s="10">
        <f ca="1"/>
        <v>0.74374545929875779</v>
      </c>
      <c r="D866" s="3">
        <f ca="1">[2]!TriangularRnd(A866,$F$18,$G$18,$H$18)</f>
        <v>393.84687516461082</v>
      </c>
      <c r="E866" s="2">
        <f t="shared" ca="1" si="90"/>
        <v>532.74679062920586</v>
      </c>
      <c r="F866" s="2">
        <f t="shared" ca="1" si="93"/>
        <v>209820.6587432879</v>
      </c>
      <c r="G866" s="2">
        <f t="shared" ca="1" si="91"/>
        <v>136685.36743268283</v>
      </c>
      <c r="H866" s="2">
        <f ca="1">[2]!Uniform($T$19,$U$20)</f>
        <v>26464.327208522642</v>
      </c>
      <c r="I866" s="2">
        <f t="shared" ca="1" si="92"/>
        <v>163149.69464120548</v>
      </c>
      <c r="J866" s="2">
        <f t="shared" ca="1" si="89"/>
        <v>46670</v>
      </c>
    </row>
    <row r="867" spans="1:10" x14ac:dyDescent="0.25">
      <c r="A867" s="8">
        <f t="array" aca="1" ref="A867:B867" ca="1">[2]!CorrelatedUniform($C$31:$D$32)</f>
        <v>0.53744351863861095</v>
      </c>
      <c r="B867" s="10">
        <f ca="1"/>
        <v>0.28276617732956544</v>
      </c>
      <c r="D867" s="3">
        <f ca="1">[2]!TriangularRnd(A867,$F$18,$G$18,$H$18)</f>
        <v>409.7128080824786</v>
      </c>
      <c r="E867" s="2">
        <f t="shared" ca="1" si="90"/>
        <v>471.26781971293502</v>
      </c>
      <c r="F867" s="2">
        <f t="shared" ca="1" si="93"/>
        <v>193084.46177349388</v>
      </c>
      <c r="G867" s="2">
        <f t="shared" ca="1" si="91"/>
        <v>201462.41788723526</v>
      </c>
      <c r="H867" s="2">
        <f ca="1">[2]!Uniform($T$19,$U$20)</f>
        <v>38723.922262494794</v>
      </c>
      <c r="I867" s="2">
        <f t="shared" ca="1" si="92"/>
        <v>240186.34014973007</v>
      </c>
      <c r="J867" s="2">
        <f t="shared" ca="1" si="89"/>
        <v>-47102</v>
      </c>
    </row>
    <row r="868" spans="1:10" x14ac:dyDescent="0.25">
      <c r="A868" s="8">
        <f t="array" aca="1" ref="A868:B868" ca="1">[2]!CorrelatedUniform($C$31:$D$32)</f>
        <v>0.87980294227600075</v>
      </c>
      <c r="B868" s="10">
        <f ca="1"/>
        <v>0.24230494574238254</v>
      </c>
      <c r="D868" s="3">
        <f ca="1">[2]!TriangularRnd(A868,$F$18,$G$18,$H$18)</f>
        <v>434.98136574530872</v>
      </c>
      <c r="E868" s="2">
        <f t="shared" ca="1" si="90"/>
        <v>465.05462911038893</v>
      </c>
      <c r="F868" s="2">
        <f t="shared" ca="1" si="93"/>
        <v>202290.09771661498</v>
      </c>
      <c r="G868" s="2">
        <f t="shared" ca="1" si="91"/>
        <v>148801.85881515738</v>
      </c>
      <c r="H868" s="2">
        <f ca="1">[2]!Uniform($T$19,$U$20)</f>
        <v>27237.41475625732</v>
      </c>
      <c r="I868" s="2">
        <f t="shared" ca="1" si="92"/>
        <v>176039.2735714147</v>
      </c>
      <c r="J868" s="2">
        <f t="shared" ca="1" si="89"/>
        <v>26250</v>
      </c>
    </row>
    <row r="869" spans="1:10" x14ac:dyDescent="0.25">
      <c r="A869" s="8">
        <f t="array" aca="1" ref="A869:B869" ca="1">[2]!CorrelatedUniform($C$31:$D$32)</f>
        <v>0.82315671443939176</v>
      </c>
      <c r="B869" s="10">
        <f ca="1"/>
        <v>0.4230144562397663</v>
      </c>
      <c r="D869" s="3">
        <f ca="1">[2]!TriangularRnd(A869,$F$18,$G$18,$H$18)</f>
        <v>429.38587632400117</v>
      </c>
      <c r="E869" s="2">
        <f t="shared" ca="1" si="90"/>
        <v>490.29061493257291</v>
      </c>
      <c r="F869" s="2">
        <f t="shared" ca="1" si="93"/>
        <v>210523.86534625624</v>
      </c>
      <c r="G869" s="2">
        <f t="shared" ca="1" si="91"/>
        <v>172710.63669040517</v>
      </c>
      <c r="H869" s="2">
        <f ca="1">[2]!Uniform($T$19,$U$20)</f>
        <v>28814.692798344731</v>
      </c>
      <c r="I869" s="2">
        <f t="shared" ca="1" si="92"/>
        <v>201525.32948874991</v>
      </c>
      <c r="J869" s="2">
        <f t="shared" ca="1" si="89"/>
        <v>8998</v>
      </c>
    </row>
    <row r="870" spans="1:10" x14ac:dyDescent="0.25">
      <c r="A870" s="8">
        <f t="array" aca="1" ref="A870:B870" ca="1">[2]!CorrelatedUniform($C$31:$D$32)</f>
        <v>0.865251064300537</v>
      </c>
      <c r="B870" s="10">
        <f ca="1"/>
        <v>9.0218419576851769E-2</v>
      </c>
      <c r="D870" s="3">
        <f ca="1">[2]!TriangularRnd(A870,$F$18,$G$18,$H$18)</f>
        <v>433.4363066880494</v>
      </c>
      <c r="E870" s="2">
        <f t="shared" ca="1" si="90"/>
        <v>433.02943905746895</v>
      </c>
      <c r="F870" s="2">
        <f t="shared" ca="1" si="93"/>
        <v>187690.6807522671</v>
      </c>
      <c r="G870" s="2">
        <f t="shared" ca="1" si="91"/>
        <v>162775.98206074964</v>
      </c>
      <c r="H870" s="2">
        <f ca="1">[2]!Uniform($T$19,$U$20)</f>
        <v>28386.481120095574</v>
      </c>
      <c r="I870" s="2">
        <f t="shared" ca="1" si="92"/>
        <v>191162.4631808452</v>
      </c>
      <c r="J870" s="2">
        <f t="shared" ca="1" si="89"/>
        <v>-3472</v>
      </c>
    </row>
    <row r="871" spans="1:10" x14ac:dyDescent="0.25">
      <c r="A871" s="8">
        <f t="array" aca="1" ref="A871:B871" ca="1">[2]!CorrelatedUniform($C$31:$D$32)</f>
        <v>0.65370392799377419</v>
      </c>
      <c r="B871" s="10">
        <f ca="1"/>
        <v>5.9231400185312394E-2</v>
      </c>
      <c r="D871" s="3">
        <f ca="1">[2]!TriangularRnd(A871,$F$18,$G$18,$H$18)</f>
        <v>416.65826090671044</v>
      </c>
      <c r="E871" s="2">
        <f t="shared" ca="1" si="90"/>
        <v>421.93708120447661</v>
      </c>
      <c r="F871" s="2">
        <f t="shared" ca="1" si="93"/>
        <v>175803.57046671069</v>
      </c>
      <c r="G871" s="2">
        <f t="shared" ca="1" si="91"/>
        <v>115052.97572415159</v>
      </c>
      <c r="H871" s="2">
        <f ca="1">[2]!Uniform($T$19,$U$20)</f>
        <v>35914.983913178243</v>
      </c>
      <c r="I871" s="2">
        <f t="shared" ca="1" si="92"/>
        <v>150967.95963732983</v>
      </c>
      <c r="J871" s="2">
        <f t="shared" ca="1" si="89"/>
        <v>24835</v>
      </c>
    </row>
    <row r="872" spans="1:10" x14ac:dyDescent="0.25">
      <c r="A872" s="8">
        <f t="array" aca="1" ref="A872:B872" ca="1">[2]!CorrelatedUniform($C$31:$D$32)</f>
        <v>0.65452253818511941</v>
      </c>
      <c r="B872" s="10">
        <f ca="1"/>
        <v>0.30827851552943619</v>
      </c>
      <c r="D872" s="3">
        <f ca="1">[2]!TriangularRnd(A872,$F$18,$G$18,$H$18)</f>
        <v>416.71100432930507</v>
      </c>
      <c r="E872" s="2">
        <f t="shared" ca="1" si="90"/>
        <v>474.96320698825275</v>
      </c>
      <c r="F872" s="2">
        <f t="shared" ca="1" si="93"/>
        <v>197922.39500354242</v>
      </c>
      <c r="G872" s="2">
        <f t="shared" ca="1" si="91"/>
        <v>167822.41617074591</v>
      </c>
      <c r="H872" s="2">
        <f ca="1">[2]!Uniform($T$19,$U$20)</f>
        <v>36396.595446342777</v>
      </c>
      <c r="I872" s="2">
        <f t="shared" ca="1" si="92"/>
        <v>204219.01161708869</v>
      </c>
      <c r="J872" s="2">
        <f t="shared" ref="J872:J935" ca="1" si="94">INT(F872-I872)</f>
        <v>-6297</v>
      </c>
    </row>
    <row r="873" spans="1:10" x14ac:dyDescent="0.25">
      <c r="A873" s="8">
        <f t="array" aca="1" ref="A873:B873" ca="1">[2]!CorrelatedUniform($C$31:$D$32)</f>
        <v>0.5291593074798584</v>
      </c>
      <c r="B873" s="10">
        <f ca="1"/>
        <v>0.78788806147367074</v>
      </c>
      <c r="D873" s="3">
        <f ca="1">[2]!TriangularRnd(A873,$F$18,$G$18,$H$18)</f>
        <v>409.25329778069926</v>
      </c>
      <c r="E873" s="2">
        <f t="shared" ref="E873:E936" ca="1" si="95">_xlfn.NORM.INV(B873,$G$24,$G$24*$H$24)</f>
        <v>539.95573755188514</v>
      </c>
      <c r="F873" s="2">
        <f t="shared" ca="1" si="93"/>
        <v>220978.66624871874</v>
      </c>
      <c r="G873" s="2">
        <f t="shared" ref="G873:G936" ca="1" si="96">_xlfn.NORM.INV(RAND(),$S$19,$R$21)*D873</f>
        <v>153914.82678890464</v>
      </c>
      <c r="H873" s="2">
        <f ca="1">[2]!Uniform($T$19,$U$20)</f>
        <v>39209.628507132315</v>
      </c>
      <c r="I873" s="2">
        <f t="shared" ref="I873:I936" ca="1" si="97">G873+H873</f>
        <v>193124.45529603696</v>
      </c>
      <c r="J873" s="2">
        <f t="shared" ca="1" si="94"/>
        <v>27854</v>
      </c>
    </row>
    <row r="874" spans="1:10" x14ac:dyDescent="0.25">
      <c r="A874" s="8">
        <f t="array" aca="1" ref="A874:B874" ca="1">[2]!CorrelatedUniform($C$31:$D$32)</f>
        <v>0.61789405345916726</v>
      </c>
      <c r="B874" s="10">
        <f ca="1"/>
        <v>0.26963370502264233</v>
      </c>
      <c r="D874" s="3">
        <f ca="1">[2]!TriangularRnd(A874,$F$18,$G$18,$H$18)</f>
        <v>414.40909437816504</v>
      </c>
      <c r="E874" s="2">
        <f t="shared" ca="1" si="95"/>
        <v>469.30394073957478</v>
      </c>
      <c r="F874" s="2">
        <f t="shared" ref="F874:F937" ca="1" si="98">D874*E874</f>
        <v>194483.82106999122</v>
      </c>
      <c r="G874" s="2">
        <f t="shared" ca="1" si="96"/>
        <v>89631.085934224218</v>
      </c>
      <c r="H874" s="2">
        <f ca="1">[2]!Uniform($T$19,$U$20)</f>
        <v>37468.37533545529</v>
      </c>
      <c r="I874" s="2">
        <f t="shared" ca="1" si="97"/>
        <v>127099.46126967951</v>
      </c>
      <c r="J874" s="2">
        <f t="shared" ca="1" si="94"/>
        <v>67384</v>
      </c>
    </row>
    <row r="875" spans="1:10" x14ac:dyDescent="0.25">
      <c r="A875" s="8">
        <f t="array" aca="1" ref="A875:B875" ca="1">[2]!CorrelatedUniform($C$31:$D$32)</f>
        <v>0.91375315189361583</v>
      </c>
      <c r="B875" s="10">
        <f ca="1"/>
        <v>0.22843298115002766</v>
      </c>
      <c r="D875" s="3">
        <f ca="1">[2]!TriangularRnd(A875,$F$18,$G$18,$H$18)</f>
        <v>438.99925318883129</v>
      </c>
      <c r="E875" s="2">
        <f t="shared" ca="1" si="95"/>
        <v>462.79913113926563</v>
      </c>
      <c r="F875" s="2">
        <f t="shared" ca="1" si="98"/>
        <v>203168.47294657762</v>
      </c>
      <c r="G875" s="2">
        <f t="shared" ca="1" si="96"/>
        <v>181036.14135935516</v>
      </c>
      <c r="H875" s="2">
        <f ca="1">[2]!Uniform($T$19,$U$20)</f>
        <v>38866.335123198412</v>
      </c>
      <c r="I875" s="2">
        <f t="shared" ca="1" si="97"/>
        <v>219902.47648255358</v>
      </c>
      <c r="J875" s="2">
        <f t="shared" ca="1" si="94"/>
        <v>-16735</v>
      </c>
    </row>
    <row r="876" spans="1:10" x14ac:dyDescent="0.25">
      <c r="A876" s="8">
        <f t="array" aca="1" ref="A876:B876" ca="1">[2]!CorrelatedUniform($C$31:$D$32)</f>
        <v>0.66374695301055897</v>
      </c>
      <c r="B876" s="10">
        <f ca="1"/>
        <v>0.26913192823519927</v>
      </c>
      <c r="D876" s="3">
        <f ca="1">[2]!TriangularRnd(A876,$F$18,$G$18,$H$18)</f>
        <v>417.30971287399552</v>
      </c>
      <c r="E876" s="2">
        <f t="shared" ca="1" si="95"/>
        <v>469.2279753405362</v>
      </c>
      <c r="F876" s="2">
        <f t="shared" ca="1" si="98"/>
        <v>195813.39166180542</v>
      </c>
      <c r="G876" s="2">
        <f t="shared" ca="1" si="96"/>
        <v>223164.95871530205</v>
      </c>
      <c r="H876" s="2">
        <f ca="1">[2]!Uniform($T$19,$U$20)</f>
        <v>42942.188041199624</v>
      </c>
      <c r="I876" s="2">
        <f t="shared" ca="1" si="97"/>
        <v>266107.14675650169</v>
      </c>
      <c r="J876" s="2">
        <f t="shared" ca="1" si="94"/>
        <v>-70294</v>
      </c>
    </row>
    <row r="877" spans="1:10" x14ac:dyDescent="0.25">
      <c r="A877" s="8">
        <f t="array" aca="1" ref="A877:B877" ca="1">[2]!CorrelatedUniform($C$31:$D$32)</f>
        <v>6.8717718124389746E-2</v>
      </c>
      <c r="B877" s="10">
        <f ca="1"/>
        <v>0.63829415145822366</v>
      </c>
      <c r="D877" s="3">
        <f ca="1">[2]!TriangularRnd(A877,$F$18,$G$18,$H$18)</f>
        <v>373.94508589726018</v>
      </c>
      <c r="E877" s="2">
        <f t="shared" ca="1" si="95"/>
        <v>517.69514210101283</v>
      </c>
      <c r="F877" s="2">
        <f t="shared" ca="1" si="98"/>
        <v>193589.55438155757</v>
      </c>
      <c r="G877" s="2">
        <f t="shared" ca="1" si="96"/>
        <v>143043.24268248939</v>
      </c>
      <c r="H877" s="2">
        <f ca="1">[2]!Uniform($T$19,$U$20)</f>
        <v>30498.872918049728</v>
      </c>
      <c r="I877" s="2">
        <f t="shared" ca="1" si="97"/>
        <v>173542.11560053911</v>
      </c>
      <c r="J877" s="2">
        <f t="shared" ca="1" si="94"/>
        <v>20047</v>
      </c>
    </row>
    <row r="878" spans="1:10" x14ac:dyDescent="0.25">
      <c r="A878" s="8">
        <f t="array" aca="1" ref="A878:B878" ca="1">[2]!CorrelatedUniform($C$31:$D$32)</f>
        <v>0.30641889572143544</v>
      </c>
      <c r="B878" s="10">
        <f ca="1"/>
        <v>0.6613957980446713</v>
      </c>
      <c r="D878" s="3">
        <f ca="1">[2]!TriangularRnd(A878,$F$18,$G$18,$H$18)</f>
        <v>396.02987639600502</v>
      </c>
      <c r="E878" s="2">
        <f t="shared" ca="1" si="95"/>
        <v>520.81377597989444</v>
      </c>
      <c r="F878" s="2">
        <f t="shared" ca="1" si="98"/>
        <v>206257.81532665424</v>
      </c>
      <c r="G878" s="2">
        <f t="shared" ca="1" si="96"/>
        <v>156673.15997700786</v>
      </c>
      <c r="H878" s="2">
        <f ca="1">[2]!Uniform($T$19,$U$20)</f>
        <v>32074.103604400647</v>
      </c>
      <c r="I878" s="2">
        <f t="shared" ca="1" si="97"/>
        <v>188747.26358140851</v>
      </c>
      <c r="J878" s="2">
        <f t="shared" ca="1" si="94"/>
        <v>17510</v>
      </c>
    </row>
    <row r="879" spans="1:10" x14ac:dyDescent="0.25">
      <c r="A879" s="8">
        <f t="array" aca="1" ref="A879:B879" ca="1">[2]!CorrelatedUniform($C$31:$D$32)</f>
        <v>7.999515533447249E-2</v>
      </c>
      <c r="B879" s="10">
        <f ca="1"/>
        <v>0.66672925027112817</v>
      </c>
      <c r="D879" s="3">
        <f ca="1">[2]!TriangularRnd(A879,$F$18,$G$18,$H$18)</f>
        <v>375.51336030842981</v>
      </c>
      <c r="E879" s="2">
        <f t="shared" ca="1" si="95"/>
        <v>521.54497139540729</v>
      </c>
      <c r="F879" s="2">
        <f t="shared" ca="1" si="98"/>
        <v>195847.10476065331</v>
      </c>
      <c r="G879" s="2">
        <f t="shared" ca="1" si="96"/>
        <v>145027.31667934803</v>
      </c>
      <c r="H879" s="2">
        <f ca="1">[2]!Uniform($T$19,$U$20)</f>
        <v>37031.680378495621</v>
      </c>
      <c r="I879" s="2">
        <f t="shared" ca="1" si="97"/>
        <v>182058.99705784366</v>
      </c>
      <c r="J879" s="2">
        <f t="shared" ca="1" si="94"/>
        <v>13788</v>
      </c>
    </row>
    <row r="880" spans="1:10" x14ac:dyDescent="0.25">
      <c r="A880" s="8">
        <f t="array" aca="1" ref="A880:B880" ca="1">[2]!CorrelatedUniform($C$31:$D$32)</f>
        <v>0.73688709735870361</v>
      </c>
      <c r="B880" s="10">
        <f ca="1"/>
        <v>0.28839291730815259</v>
      </c>
      <c r="D880" s="3">
        <f ca="1">[2]!TriangularRnd(A880,$F$18,$G$18,$H$18)</f>
        <v>422.38190598417759</v>
      </c>
      <c r="E880" s="2">
        <f t="shared" ca="1" si="95"/>
        <v>472.09571278013033</v>
      </c>
      <c r="F880" s="2">
        <f t="shared" ca="1" si="98"/>
        <v>199404.68697103031</v>
      </c>
      <c r="G880" s="2">
        <f t="shared" ca="1" si="96"/>
        <v>194505.51254987161</v>
      </c>
      <c r="H880" s="2">
        <f ca="1">[2]!Uniform($T$19,$U$20)</f>
        <v>36962.738684886441</v>
      </c>
      <c r="I880" s="2">
        <f t="shared" ca="1" si="97"/>
        <v>231468.25123475806</v>
      </c>
      <c r="J880" s="2">
        <f t="shared" ca="1" si="94"/>
        <v>-32064</v>
      </c>
    </row>
    <row r="881" spans="1:10" x14ac:dyDescent="0.25">
      <c r="A881" s="8">
        <f t="array" aca="1" ref="A881:B881" ca="1">[2]!CorrelatedUniform($C$31:$D$32)</f>
        <v>0.3597558736801148</v>
      </c>
      <c r="B881" s="10">
        <f ca="1"/>
        <v>0.50865394233167782</v>
      </c>
      <c r="D881" s="3">
        <f ca="1">[2]!TriangularRnd(A881,$F$18,$G$18,$H$18)</f>
        <v>399.53461964205195</v>
      </c>
      <c r="E881" s="2">
        <f t="shared" ca="1" si="95"/>
        <v>501.08469590180459</v>
      </c>
      <c r="F881" s="2">
        <f t="shared" ca="1" si="98"/>
        <v>200200.68338558078</v>
      </c>
      <c r="G881" s="2">
        <f t="shared" ca="1" si="96"/>
        <v>106971.08247025085</v>
      </c>
      <c r="H881" s="2">
        <f ca="1">[2]!Uniform($T$19,$U$20)</f>
        <v>36118.554902711658</v>
      </c>
      <c r="I881" s="2">
        <f t="shared" ca="1" si="97"/>
        <v>143089.63737296252</v>
      </c>
      <c r="J881" s="2">
        <f t="shared" ca="1" si="94"/>
        <v>57111</v>
      </c>
    </row>
    <row r="882" spans="1:10" x14ac:dyDescent="0.25">
      <c r="A882" s="8">
        <f t="array" aca="1" ref="A882:B882" ca="1">[2]!CorrelatedUniform($C$31:$D$32)</f>
        <v>0.74429011344909679</v>
      </c>
      <c r="B882" s="10">
        <f ca="1"/>
        <v>0.60243919029377824</v>
      </c>
      <c r="D882" s="3">
        <f ca="1">[2]!TriangularRnd(A882,$F$18,$G$18,$H$18)</f>
        <v>422.93269247712396</v>
      </c>
      <c r="E882" s="2">
        <f t="shared" ca="1" si="95"/>
        <v>512.98328715746845</v>
      </c>
      <c r="F882" s="2">
        <f t="shared" ca="1" si="98"/>
        <v>216957.40283327378</v>
      </c>
      <c r="G882" s="2">
        <f t="shared" ca="1" si="96"/>
        <v>229911.32773297347</v>
      </c>
      <c r="H882" s="2">
        <f ca="1">[2]!Uniform($T$19,$U$20)</f>
        <v>28683.053846122682</v>
      </c>
      <c r="I882" s="2">
        <f t="shared" ca="1" si="97"/>
        <v>258594.38157909614</v>
      </c>
      <c r="J882" s="2">
        <f t="shared" ca="1" si="94"/>
        <v>-41637</v>
      </c>
    </row>
    <row r="883" spans="1:10" x14ac:dyDescent="0.25">
      <c r="A883" s="8">
        <f t="array" aca="1" ref="A883:B883" ca="1">[2]!CorrelatedUniform($C$31:$D$32)</f>
        <v>0.3633084297180178</v>
      </c>
      <c r="B883" s="10">
        <f ca="1"/>
        <v>0.82064115391892933</v>
      </c>
      <c r="D883" s="3">
        <f ca="1">[2]!TriangularRnd(A883,$F$18,$G$18,$H$18)</f>
        <v>399.75850559367569</v>
      </c>
      <c r="E883" s="2">
        <f t="shared" ca="1" si="95"/>
        <v>545.89056243279026</v>
      </c>
      <c r="F883" s="2">
        <f t="shared" ca="1" si="98"/>
        <v>218224.39545582337</v>
      </c>
      <c r="G883" s="2">
        <f t="shared" ca="1" si="96"/>
        <v>135828.09142418246</v>
      </c>
      <c r="H883" s="2">
        <f ca="1">[2]!Uniform($T$19,$U$20)</f>
        <v>40443.060379236973</v>
      </c>
      <c r="I883" s="2">
        <f t="shared" ca="1" si="97"/>
        <v>176271.15180341943</v>
      </c>
      <c r="J883" s="2">
        <f t="shared" ca="1" si="94"/>
        <v>41953</v>
      </c>
    </row>
    <row r="884" spans="1:10" x14ac:dyDescent="0.25">
      <c r="A884" s="8">
        <f t="array" aca="1" ref="A884:B884" ca="1">[2]!CorrelatedUniform($C$31:$D$32)</f>
        <v>0.23654925823211645</v>
      </c>
      <c r="B884" s="10">
        <f ca="1"/>
        <v>0.57215864552739093</v>
      </c>
      <c r="D884" s="3">
        <f ca="1">[2]!TriangularRnd(A884,$F$18,$G$18,$H$18)</f>
        <v>390.93798743536263</v>
      </c>
      <c r="E884" s="2">
        <f t="shared" ca="1" si="95"/>
        <v>509.09362993226711</v>
      </c>
      <c r="F884" s="2">
        <f t="shared" ca="1" si="98"/>
        <v>199024.0391018838</v>
      </c>
      <c r="G884" s="2">
        <f t="shared" ca="1" si="96"/>
        <v>143360.63953361995</v>
      </c>
      <c r="H884" s="2">
        <f ca="1">[2]!Uniform($T$19,$U$20)</f>
        <v>34976.311050783537</v>
      </c>
      <c r="I884" s="2">
        <f t="shared" ca="1" si="97"/>
        <v>178336.95058440347</v>
      </c>
      <c r="J884" s="2">
        <f t="shared" ca="1" si="94"/>
        <v>20687</v>
      </c>
    </row>
    <row r="885" spans="1:10" x14ac:dyDescent="0.25">
      <c r="A885" s="8">
        <f t="array" aca="1" ref="A885:B885" ca="1">[2]!CorrelatedUniform($C$31:$D$32)</f>
        <v>0.64714884757995594</v>
      </c>
      <c r="B885" s="10">
        <f ca="1"/>
        <v>0.6591285937758542</v>
      </c>
      <c r="D885" s="3">
        <f ca="1">[2]!TriangularRnd(A885,$F$18,$G$18,$H$18)</f>
        <v>416.23814267043485</v>
      </c>
      <c r="E885" s="2">
        <f t="shared" ca="1" si="95"/>
        <v>520.5043033919668</v>
      </c>
      <c r="F885" s="2">
        <f t="shared" ca="1" si="98"/>
        <v>216653.74449584077</v>
      </c>
      <c r="G885" s="2">
        <f t="shared" ca="1" si="96"/>
        <v>200556.65864240527</v>
      </c>
      <c r="H885" s="2">
        <f ca="1">[2]!Uniform($T$19,$U$20)</f>
        <v>32393.338149776937</v>
      </c>
      <c r="I885" s="2">
        <f t="shared" ca="1" si="97"/>
        <v>232949.99679218221</v>
      </c>
      <c r="J885" s="2">
        <f t="shared" ca="1" si="94"/>
        <v>-16297</v>
      </c>
    </row>
    <row r="886" spans="1:10" x14ac:dyDescent="0.25">
      <c r="A886" s="8">
        <f t="array" aca="1" ref="A886:B886" ca="1">[2]!CorrelatedUniform($C$31:$D$32)</f>
        <v>0.76645159721374512</v>
      </c>
      <c r="B886" s="10">
        <f ca="1"/>
        <v>0.23788828317641356</v>
      </c>
      <c r="D886" s="3">
        <f ca="1">[2]!TriangularRnd(A886,$F$18,$G$18,$H$18)</f>
        <v>424.63099190101855</v>
      </c>
      <c r="E886" s="2">
        <f t="shared" ca="1" si="95"/>
        <v>464.34440903941885</v>
      </c>
      <c r="F886" s="2">
        <f t="shared" ca="1" si="98"/>
        <v>197175.02699410071</v>
      </c>
      <c r="G886" s="2">
        <f t="shared" ca="1" si="96"/>
        <v>174389.57605803243</v>
      </c>
      <c r="H886" s="2">
        <f ca="1">[2]!Uniform($T$19,$U$20)</f>
        <v>40098.301329461123</v>
      </c>
      <c r="I886" s="2">
        <f t="shared" ca="1" si="97"/>
        <v>214487.87738749356</v>
      </c>
      <c r="J886" s="2">
        <f t="shared" ca="1" si="94"/>
        <v>-17313</v>
      </c>
    </row>
    <row r="887" spans="1:10" x14ac:dyDescent="0.25">
      <c r="A887" s="8">
        <f t="array" aca="1" ref="A887:B887" ca="1">[2]!CorrelatedUniform($C$31:$D$32)</f>
        <v>0.34034883975982649</v>
      </c>
      <c r="B887" s="10">
        <f ca="1"/>
        <v>0.32645567214515581</v>
      </c>
      <c r="D887" s="3">
        <f ca="1">[2]!TriangularRnd(A887,$F$18,$G$18,$H$18)</f>
        <v>398.29155862458498</v>
      </c>
      <c r="E887" s="2">
        <f t="shared" ca="1" si="95"/>
        <v>477.51393038137621</v>
      </c>
      <c r="F887" s="2">
        <f t="shared" ca="1" si="98"/>
        <v>190189.76759654991</v>
      </c>
      <c r="G887" s="2">
        <f t="shared" ca="1" si="96"/>
        <v>185942.09281896247</v>
      </c>
      <c r="H887" s="2">
        <f ca="1">[2]!Uniform($T$19,$U$20)</f>
        <v>32207.520143132733</v>
      </c>
      <c r="I887" s="2">
        <f t="shared" ca="1" si="97"/>
        <v>218149.61296209521</v>
      </c>
      <c r="J887" s="2">
        <f t="shared" ca="1" si="94"/>
        <v>-27960</v>
      </c>
    </row>
    <row r="888" spans="1:10" x14ac:dyDescent="0.25">
      <c r="A888" s="8">
        <f t="array" aca="1" ref="A888:B888" ca="1">[2]!CorrelatedUniform($C$31:$D$32)</f>
        <v>6.9131851196289028E-3</v>
      </c>
      <c r="B888" s="10">
        <f ca="1"/>
        <v>0.98940913225533478</v>
      </c>
      <c r="D888" s="3">
        <f ca="1">[2]!TriangularRnd(A888,$F$18,$G$18,$H$18)</f>
        <v>360.37979386214334</v>
      </c>
      <c r="E888" s="2">
        <f t="shared" ca="1" si="95"/>
        <v>615.23646800518236</v>
      </c>
      <c r="F888" s="2">
        <f t="shared" ca="1" si="98"/>
        <v>221718.79151618076</v>
      </c>
      <c r="G888" s="2">
        <f t="shared" ca="1" si="96"/>
        <v>153888.68431829303</v>
      </c>
      <c r="H888" s="2">
        <f ca="1">[2]!Uniform($T$19,$U$20)</f>
        <v>25288.339321076393</v>
      </c>
      <c r="I888" s="2">
        <f t="shared" ca="1" si="97"/>
        <v>179177.02363936944</v>
      </c>
      <c r="J888" s="2">
        <f t="shared" ca="1" si="94"/>
        <v>42541</v>
      </c>
    </row>
    <row r="889" spans="1:10" x14ac:dyDescent="0.25">
      <c r="A889" s="8">
        <f t="array" aca="1" ref="A889:B889" ca="1">[2]!CorrelatedUniform($C$31:$D$32)</f>
        <v>0.92099881172180176</v>
      </c>
      <c r="B889" s="10">
        <f ca="1"/>
        <v>4.6247614923301886E-3</v>
      </c>
      <c r="D889" s="3">
        <f ca="1">[2]!TriangularRnd(A889,$F$18,$G$18,$H$18)</f>
        <v>439.95465770373346</v>
      </c>
      <c r="E889" s="2">
        <f t="shared" ca="1" si="95"/>
        <v>369.86544119072778</v>
      </c>
      <c r="F889" s="2">
        <f t="shared" ca="1" si="98"/>
        <v>162724.02357550699</v>
      </c>
      <c r="G889" s="2">
        <f t="shared" ca="1" si="96"/>
        <v>138237.1190257461</v>
      </c>
      <c r="H889" s="2">
        <f ca="1">[2]!Uniform($T$19,$U$20)</f>
        <v>36009.775279451016</v>
      </c>
      <c r="I889" s="2">
        <f t="shared" ca="1" si="97"/>
        <v>174246.89430519711</v>
      </c>
      <c r="J889" s="2">
        <f t="shared" ca="1" si="94"/>
        <v>-11523</v>
      </c>
    </row>
    <row r="890" spans="1:10" x14ac:dyDescent="0.25">
      <c r="A890" s="8">
        <f t="array" aca="1" ref="A890:B890" ca="1">[2]!CorrelatedUniform($C$31:$D$32)</f>
        <v>0.48388504981994651</v>
      </c>
      <c r="B890" s="10">
        <f ca="1"/>
        <v>0.14660746617738246</v>
      </c>
      <c r="D890" s="3">
        <f ca="1">[2]!TriangularRnd(A890,$F$18,$G$18,$H$18)</f>
        <v>406.79656552502922</v>
      </c>
      <c r="E890" s="2">
        <f t="shared" ca="1" si="95"/>
        <v>447.44524696074171</v>
      </c>
      <c r="F890" s="2">
        <f t="shared" ca="1" si="98"/>
        <v>182019.18972412826</v>
      </c>
      <c r="G890" s="2">
        <f t="shared" ca="1" si="96"/>
        <v>187650.86379212726</v>
      </c>
      <c r="H890" s="2">
        <f ca="1">[2]!Uniform($T$19,$U$20)</f>
        <v>37510.328063149856</v>
      </c>
      <c r="I890" s="2">
        <f t="shared" ca="1" si="97"/>
        <v>225161.19185527711</v>
      </c>
      <c r="J890" s="2">
        <f t="shared" ca="1" si="94"/>
        <v>-43143</v>
      </c>
    </row>
    <row r="891" spans="1:10" x14ac:dyDescent="0.25">
      <c r="A891" s="8">
        <f t="array" aca="1" ref="A891:B891" ca="1">[2]!CorrelatedUniform($C$31:$D$32)</f>
        <v>0.73352539539337158</v>
      </c>
      <c r="B891" s="10">
        <f ca="1"/>
        <v>0.68523370599914801</v>
      </c>
      <c r="D891" s="3">
        <f ca="1">[2]!TriangularRnd(A891,$F$18,$G$18,$H$18)</f>
        <v>422.13435447053172</v>
      </c>
      <c r="E891" s="2">
        <f t="shared" ca="1" si="95"/>
        <v>524.11924203331773</v>
      </c>
      <c r="F891" s="2">
        <f t="shared" ca="1" si="98"/>
        <v>221248.73790131896</v>
      </c>
      <c r="G891" s="2">
        <f t="shared" ca="1" si="96"/>
        <v>152532.96675835314</v>
      </c>
      <c r="H891" s="2">
        <f ca="1">[2]!Uniform($T$19,$U$20)</f>
        <v>36698.544287668541</v>
      </c>
      <c r="I891" s="2">
        <f t="shared" ca="1" si="97"/>
        <v>189231.51104602168</v>
      </c>
      <c r="J891" s="2">
        <f t="shared" ca="1" si="94"/>
        <v>32017</v>
      </c>
    </row>
    <row r="892" spans="1:10" x14ac:dyDescent="0.25">
      <c r="A892" s="8">
        <f t="array" aca="1" ref="A892:B892" ca="1">[2]!CorrelatedUniform($C$31:$D$32)</f>
        <v>0.71990084648132324</v>
      </c>
      <c r="B892" s="10">
        <f ca="1"/>
        <v>0.28659080696118894</v>
      </c>
      <c r="D892" s="3">
        <f ca="1">[2]!TriangularRnd(A892,$F$18,$G$18,$H$18)</f>
        <v>421.14670112248501</v>
      </c>
      <c r="E892" s="2">
        <f t="shared" ca="1" si="95"/>
        <v>471.83140106172755</v>
      </c>
      <c r="F892" s="2">
        <f t="shared" ca="1" si="98"/>
        <v>198710.23804314673</v>
      </c>
      <c r="G892" s="2">
        <f t="shared" ca="1" si="96"/>
        <v>177191.61438870619</v>
      </c>
      <c r="H892" s="2">
        <f ca="1">[2]!Uniform($T$19,$U$20)</f>
        <v>44312.550677941719</v>
      </c>
      <c r="I892" s="2">
        <f t="shared" ca="1" si="97"/>
        <v>221504.16506664793</v>
      </c>
      <c r="J892" s="2">
        <f t="shared" ca="1" si="94"/>
        <v>-22794</v>
      </c>
    </row>
    <row r="893" spans="1:10" x14ac:dyDescent="0.25">
      <c r="A893" s="8">
        <f t="array" aca="1" ref="A893:B893" ca="1">[2]!CorrelatedUniform($C$31:$D$32)</f>
        <v>0.94843697547912598</v>
      </c>
      <c r="B893" s="10">
        <f ca="1"/>
        <v>3.0818479548176537E-3</v>
      </c>
      <c r="D893" s="3">
        <f ca="1">[2]!TriangularRnd(A893,$F$18,$G$18,$H$18)</f>
        <v>444.04683289127411</v>
      </c>
      <c r="E893" s="2">
        <f t="shared" ca="1" si="95"/>
        <v>363.05282344270694</v>
      </c>
      <c r="F893" s="2">
        <f t="shared" ca="1" si="98"/>
        <v>161212.45642196893</v>
      </c>
      <c r="G893" s="2">
        <f t="shared" ca="1" si="96"/>
        <v>161390.14924068472</v>
      </c>
      <c r="H893" s="2">
        <f ca="1">[2]!Uniform($T$19,$U$20)</f>
        <v>32581.460033788146</v>
      </c>
      <c r="I893" s="2">
        <f t="shared" ca="1" si="97"/>
        <v>193971.60927447287</v>
      </c>
      <c r="J893" s="2">
        <f t="shared" ca="1" si="94"/>
        <v>-32760</v>
      </c>
    </row>
    <row r="894" spans="1:10" x14ac:dyDescent="0.25">
      <c r="A894" s="8">
        <f t="array" aca="1" ref="A894:B894" ca="1">[2]!CorrelatedUniform($C$31:$D$32)</f>
        <v>0.65969085693359397</v>
      </c>
      <c r="B894" s="10">
        <f ca="1"/>
        <v>0.16129632573201808</v>
      </c>
      <c r="D894" s="3">
        <f ca="1">[2]!TriangularRnd(A894,$F$18,$G$18,$H$18)</f>
        <v>417.04545412202862</v>
      </c>
      <c r="E894" s="2">
        <f t="shared" ca="1" si="95"/>
        <v>450.54279579715444</v>
      </c>
      <c r="F894" s="2">
        <f t="shared" ca="1" si="98"/>
        <v>187896.82487463267</v>
      </c>
      <c r="G894" s="2">
        <f t="shared" ca="1" si="96"/>
        <v>160262.81937150328</v>
      </c>
      <c r="H894" s="2">
        <f ca="1">[2]!Uniform($T$19,$U$20)</f>
        <v>35386.402426437817</v>
      </c>
      <c r="I894" s="2">
        <f t="shared" ca="1" si="97"/>
        <v>195649.22179794111</v>
      </c>
      <c r="J894" s="2">
        <f t="shared" ca="1" si="94"/>
        <v>-7753</v>
      </c>
    </row>
    <row r="895" spans="1:10" x14ac:dyDescent="0.25">
      <c r="A895" s="8">
        <f t="array" aca="1" ref="A895:B895" ca="1">[2]!CorrelatedUniform($C$31:$D$32)</f>
        <v>0.44233572483062766</v>
      </c>
      <c r="B895" s="10">
        <f ca="1"/>
        <v>0.86015508293746479</v>
      </c>
      <c r="D895" s="3">
        <f ca="1">[2]!TriangularRnd(A895,$F$18,$G$18,$H$18)</f>
        <v>404.48242836796595</v>
      </c>
      <c r="E895" s="2">
        <f t="shared" ca="1" si="95"/>
        <v>554.05081824927709</v>
      </c>
      <c r="F895" s="2">
        <f t="shared" ca="1" si="98"/>
        <v>224103.82040472614</v>
      </c>
      <c r="G895" s="2">
        <f t="shared" ca="1" si="96"/>
        <v>142667.82377640161</v>
      </c>
      <c r="H895" s="2">
        <f ca="1">[2]!Uniform($T$19,$U$20)</f>
        <v>36966.928538184831</v>
      </c>
      <c r="I895" s="2">
        <f t="shared" ca="1" si="97"/>
        <v>179634.75231458643</v>
      </c>
      <c r="J895" s="2">
        <f t="shared" ca="1" si="94"/>
        <v>44469</v>
      </c>
    </row>
    <row r="896" spans="1:10" x14ac:dyDescent="0.25">
      <c r="A896" s="8">
        <f t="array" aca="1" ref="A896:B896" ca="1">[2]!CorrelatedUniform($C$31:$D$32)</f>
        <v>0.58724832534790017</v>
      </c>
      <c r="B896" s="10">
        <f ca="1"/>
        <v>0.111442686520273</v>
      </c>
      <c r="D896" s="3">
        <f ca="1">[2]!TriangularRnd(A896,$F$18,$G$18,$H$18)</f>
        <v>412.56671496973331</v>
      </c>
      <c r="E896" s="2">
        <f t="shared" ca="1" si="95"/>
        <v>439.05542457545283</v>
      </c>
      <c r="F896" s="2">
        <f t="shared" ca="1" si="98"/>
        <v>181139.6542067361</v>
      </c>
      <c r="G896" s="2">
        <f t="shared" ca="1" si="96"/>
        <v>182393.77788010633</v>
      </c>
      <c r="H896" s="2">
        <f ca="1">[2]!Uniform($T$19,$U$20)</f>
        <v>26652.379241573428</v>
      </c>
      <c r="I896" s="2">
        <f t="shared" ca="1" si="97"/>
        <v>209046.15712167975</v>
      </c>
      <c r="J896" s="2">
        <f t="shared" ca="1" si="94"/>
        <v>-27907</v>
      </c>
    </row>
    <row r="897" spans="1:10" x14ac:dyDescent="0.25">
      <c r="A897" s="8">
        <f t="array" aca="1" ref="A897:B897" ca="1">[2]!CorrelatedUniform($C$31:$D$32)</f>
        <v>2.7744412422180165E-2</v>
      </c>
      <c r="B897" s="10">
        <f ca="1"/>
        <v>0.9748028225444979</v>
      </c>
      <c r="D897" s="3">
        <f ca="1">[2]!TriangularRnd(A897,$F$18,$G$18,$H$18)</f>
        <v>366.70192229349175</v>
      </c>
      <c r="E897" s="2">
        <f t="shared" ca="1" si="95"/>
        <v>597.83006803999808</v>
      </c>
      <c r="F897" s="2">
        <f t="shared" ca="1" si="98"/>
        <v>219225.43515511625</v>
      </c>
      <c r="G897" s="2">
        <f t="shared" ca="1" si="96"/>
        <v>155285.83335663532</v>
      </c>
      <c r="H897" s="2">
        <f ca="1">[2]!Uniform($T$19,$U$20)</f>
        <v>37669.408808202352</v>
      </c>
      <c r="I897" s="2">
        <f t="shared" ca="1" si="97"/>
        <v>192955.24216483766</v>
      </c>
      <c r="J897" s="2">
        <f t="shared" ca="1" si="94"/>
        <v>26270</v>
      </c>
    </row>
    <row r="898" spans="1:10" x14ac:dyDescent="0.25">
      <c r="A898" s="8">
        <f t="array" aca="1" ref="A898:B898" ca="1">[2]!CorrelatedUniform($C$31:$D$32)</f>
        <v>0.66028404235839822</v>
      </c>
      <c r="B898" s="10">
        <f ca="1"/>
        <v>0.80173948178290244</v>
      </c>
      <c r="D898" s="3">
        <f ca="1">[2]!TriangularRnd(A898,$F$18,$G$18,$H$18)</f>
        <v>417.08400205520815</v>
      </c>
      <c r="E898" s="2">
        <f t="shared" ca="1" si="95"/>
        <v>542.39254280206808</v>
      </c>
      <c r="F898" s="2">
        <f t="shared" ca="1" si="98"/>
        <v>226223.25243678733</v>
      </c>
      <c r="G898" s="2">
        <f t="shared" ca="1" si="96"/>
        <v>198802.05745129418</v>
      </c>
      <c r="H898" s="2">
        <f ca="1">[2]!Uniform($T$19,$U$20)</f>
        <v>34836.735584265312</v>
      </c>
      <c r="I898" s="2">
        <f t="shared" ca="1" si="97"/>
        <v>233638.7930355595</v>
      </c>
      <c r="J898" s="2">
        <f t="shared" ca="1" si="94"/>
        <v>-7416</v>
      </c>
    </row>
    <row r="899" spans="1:10" x14ac:dyDescent="0.25">
      <c r="A899" s="8">
        <f t="array" aca="1" ref="A899:B899" ca="1">[2]!CorrelatedUniform($C$31:$D$32)</f>
        <v>2.3062944412231407E-2</v>
      </c>
      <c r="B899" s="10">
        <f ca="1"/>
        <v>0.9591602372125112</v>
      </c>
      <c r="D899" s="3">
        <f ca="1">[2]!TriangularRnd(A899,$F$18,$G$18,$H$18)</f>
        <v>365.58774529542666</v>
      </c>
      <c r="E899" s="2">
        <f t="shared" ca="1" si="95"/>
        <v>587.05115611360202</v>
      </c>
      <c r="F899" s="2">
        <f t="shared" ca="1" si="98"/>
        <v>214618.70853664528</v>
      </c>
      <c r="G899" s="2">
        <f t="shared" ca="1" si="96"/>
        <v>141272.94578482007</v>
      </c>
      <c r="H899" s="2">
        <f ca="1">[2]!Uniform($T$19,$U$20)</f>
        <v>44192.676795243082</v>
      </c>
      <c r="I899" s="2">
        <f t="shared" ca="1" si="97"/>
        <v>185465.62258006315</v>
      </c>
      <c r="J899" s="2">
        <f t="shared" ca="1" si="94"/>
        <v>29153</v>
      </c>
    </row>
    <row r="900" spans="1:10" x14ac:dyDescent="0.25">
      <c r="A900" s="8">
        <f t="array" aca="1" ref="A900:B900" ca="1">[2]!CorrelatedUniform($C$31:$D$32)</f>
        <v>0.72543466091156028</v>
      </c>
      <c r="B900" s="10">
        <f ca="1"/>
        <v>0.56595923398836234</v>
      </c>
      <c r="D900" s="3">
        <f ca="1">[2]!TriangularRnd(A900,$F$18,$G$18,$H$18)</f>
        <v>421.5448888488404</v>
      </c>
      <c r="E900" s="2">
        <f t="shared" ca="1" si="95"/>
        <v>508.30479173703395</v>
      </c>
      <c r="F900" s="2">
        <f t="shared" ca="1" si="98"/>
        <v>214273.28693412096</v>
      </c>
      <c r="G900" s="2">
        <f t="shared" ca="1" si="96"/>
        <v>108291.04264745108</v>
      </c>
      <c r="H900" s="2">
        <f ca="1">[2]!Uniform($T$19,$U$20)</f>
        <v>42862.13041026819</v>
      </c>
      <c r="I900" s="2">
        <f t="shared" ca="1" si="97"/>
        <v>151153.17305771925</v>
      </c>
      <c r="J900" s="2">
        <f t="shared" ca="1" si="94"/>
        <v>63120</v>
      </c>
    </row>
    <row r="901" spans="1:10" x14ac:dyDescent="0.25">
      <c r="A901" s="8">
        <f t="array" aca="1" ref="A901:B901" ca="1">[2]!CorrelatedUniform($C$31:$D$32)</f>
        <v>4.2821884155273354E-2</v>
      </c>
      <c r="B901" s="10">
        <f ca="1"/>
        <v>0.98931955364509605</v>
      </c>
      <c r="D901" s="3">
        <f ca="1">[2]!TriangularRnd(A901,$F$18,$G$18,$H$18)</f>
        <v>369.76124133656862</v>
      </c>
      <c r="E901" s="2">
        <f t="shared" ca="1" si="95"/>
        <v>615.07720762633187</v>
      </c>
      <c r="F901" s="2">
        <f t="shared" ca="1" si="98"/>
        <v>227431.71180974282</v>
      </c>
      <c r="G901" s="2">
        <f t="shared" ca="1" si="96"/>
        <v>111848.85913996997</v>
      </c>
      <c r="H901" s="2">
        <f ca="1">[2]!Uniform($T$19,$U$20)</f>
        <v>32155.47756463796</v>
      </c>
      <c r="I901" s="2">
        <f t="shared" ca="1" si="97"/>
        <v>144004.33670460794</v>
      </c>
      <c r="J901" s="2">
        <f t="shared" ca="1" si="94"/>
        <v>83427</v>
      </c>
    </row>
    <row r="902" spans="1:10" x14ac:dyDescent="0.25">
      <c r="A902" s="8">
        <f t="array" aca="1" ref="A902:B902" ca="1">[2]!CorrelatedUniform($C$31:$D$32)</f>
        <v>0.66603255271911643</v>
      </c>
      <c r="B902" s="10">
        <f ca="1"/>
        <v>0.63325143375799087</v>
      </c>
      <c r="D902" s="3">
        <f ca="1">[2]!TriangularRnd(A902,$F$18,$G$18,$H$18)</f>
        <v>417.45932438459761</v>
      </c>
      <c r="E902" s="2">
        <f t="shared" ca="1" si="95"/>
        <v>517.02386382109501</v>
      </c>
      <c r="F902" s="2">
        <f t="shared" ca="1" si="98"/>
        <v>215836.43288146853</v>
      </c>
      <c r="G902" s="2">
        <f t="shared" ca="1" si="96"/>
        <v>147174.52344146153</v>
      </c>
      <c r="H902" s="2">
        <f ca="1">[2]!Uniform($T$19,$U$20)</f>
        <v>37625.213623812866</v>
      </c>
      <c r="I902" s="2">
        <f t="shared" ca="1" si="97"/>
        <v>184799.73706527438</v>
      </c>
      <c r="J902" s="2">
        <f t="shared" ca="1" si="94"/>
        <v>31036</v>
      </c>
    </row>
    <row r="903" spans="1:10" x14ac:dyDescent="0.25">
      <c r="A903" s="8">
        <f t="array" aca="1" ref="A903:B903" ca="1">[2]!CorrelatedUniform($C$31:$D$32)</f>
        <v>0.47253882884979231</v>
      </c>
      <c r="B903" s="10">
        <f ca="1"/>
        <v>0.4144193050415107</v>
      </c>
      <c r="D903" s="3">
        <f ca="1">[2]!TriangularRnd(A903,$F$18,$G$18,$H$18)</f>
        <v>406.17482850254282</v>
      </c>
      <c r="E903" s="2">
        <f t="shared" ca="1" si="95"/>
        <v>489.19043341472178</v>
      </c>
      <c r="F903" s="2">
        <f t="shared" ca="1" si="98"/>
        <v>198696.84039730922</v>
      </c>
      <c r="G903" s="2">
        <f t="shared" ca="1" si="96"/>
        <v>183181.84116112185</v>
      </c>
      <c r="H903" s="2">
        <f ca="1">[2]!Uniform($T$19,$U$20)</f>
        <v>39687.176641323364</v>
      </c>
      <c r="I903" s="2">
        <f t="shared" ca="1" si="97"/>
        <v>222869.01780244522</v>
      </c>
      <c r="J903" s="2">
        <f t="shared" ca="1" si="94"/>
        <v>-24173</v>
      </c>
    </row>
    <row r="904" spans="1:10" x14ac:dyDescent="0.25">
      <c r="A904" s="8">
        <f t="array" aca="1" ref="A904:B904" ca="1">[2]!CorrelatedUniform($C$31:$D$32)</f>
        <v>9.0448260307312039E-2</v>
      </c>
      <c r="B904" s="10">
        <f ca="1"/>
        <v>0.41351924944882468</v>
      </c>
      <c r="D904" s="3">
        <f ca="1">[2]!TriangularRnd(A904,$F$18,$G$18,$H$18)</f>
        <v>376.870838082815</v>
      </c>
      <c r="E904" s="2">
        <f t="shared" ca="1" si="95"/>
        <v>489.07493200681336</v>
      </c>
      <c r="F904" s="2">
        <f t="shared" ca="1" si="98"/>
        <v>184318.07951070351</v>
      </c>
      <c r="G904" s="2">
        <f t="shared" ca="1" si="96"/>
        <v>172308.2771443878</v>
      </c>
      <c r="H904" s="2">
        <f ca="1">[2]!Uniform($T$19,$U$20)</f>
        <v>44029.998725728881</v>
      </c>
      <c r="I904" s="2">
        <f t="shared" ca="1" si="97"/>
        <v>216338.27587011669</v>
      </c>
      <c r="J904" s="2">
        <f t="shared" ca="1" si="94"/>
        <v>-32021</v>
      </c>
    </row>
    <row r="905" spans="1:10" x14ac:dyDescent="0.25">
      <c r="A905" s="8">
        <f t="array" aca="1" ref="A905:B905" ca="1">[2]!CorrelatedUniform($C$31:$D$32)</f>
        <v>0.98962724208831787</v>
      </c>
      <c r="B905" s="10">
        <f ca="1"/>
        <v>0.18497220208409904</v>
      </c>
      <c r="D905" s="3">
        <f ca="1">[2]!TriangularRnd(A905,$F$18,$G$18,$H$18)</f>
        <v>453.53735646364231</v>
      </c>
      <c r="E905" s="2">
        <f t="shared" ca="1" si="95"/>
        <v>455.17112457930625</v>
      </c>
      <c r="F905" s="2">
        <f t="shared" ca="1" si="98"/>
        <v>206437.10858028175</v>
      </c>
      <c r="G905" s="2">
        <f t="shared" ca="1" si="96"/>
        <v>125242.6048958841</v>
      </c>
      <c r="H905" s="2">
        <f ca="1">[2]!Uniform($T$19,$U$20)</f>
        <v>31002.55374172677</v>
      </c>
      <c r="I905" s="2">
        <f t="shared" ca="1" si="97"/>
        <v>156245.15863761088</v>
      </c>
      <c r="J905" s="2">
        <f t="shared" ca="1" si="94"/>
        <v>50191</v>
      </c>
    </row>
    <row r="906" spans="1:10" x14ac:dyDescent="0.25">
      <c r="A906" s="8">
        <f t="array" aca="1" ref="A906:B906" ca="1">[2]!CorrelatedUniform($C$31:$D$32)</f>
        <v>0.51902198791503917</v>
      </c>
      <c r="B906" s="10">
        <f ca="1"/>
        <v>0.46180380911882346</v>
      </c>
      <c r="D906" s="3">
        <f ca="1">[2]!TriangularRnd(A906,$F$18,$G$18,$H$18)</f>
        <v>408.69646443569962</v>
      </c>
      <c r="E906" s="2">
        <f t="shared" ca="1" si="95"/>
        <v>495.20547994349249</v>
      </c>
      <c r="F906" s="2">
        <f t="shared" ca="1" si="98"/>
        <v>202388.72882208915</v>
      </c>
      <c r="G906" s="2">
        <f t="shared" ca="1" si="96"/>
        <v>193837.4061336813</v>
      </c>
      <c r="H906" s="2">
        <f ca="1">[2]!Uniform($T$19,$U$20)</f>
        <v>30159.323786459805</v>
      </c>
      <c r="I906" s="2">
        <f t="shared" ca="1" si="97"/>
        <v>223996.72992014111</v>
      </c>
      <c r="J906" s="2">
        <f t="shared" ca="1" si="94"/>
        <v>-21609</v>
      </c>
    </row>
    <row r="907" spans="1:10" x14ac:dyDescent="0.25">
      <c r="A907" s="8">
        <f t="array" aca="1" ref="A907:B907" ca="1">[2]!CorrelatedUniform($C$31:$D$32)</f>
        <v>0.10949647426605241</v>
      </c>
      <c r="B907" s="10">
        <f ca="1"/>
        <v>0.83332076057439386</v>
      </c>
      <c r="D907" s="3">
        <f ca="1">[2]!TriangularRnd(A907,$F$18,$G$18,$H$18)</f>
        <v>379.15626173175792</v>
      </c>
      <c r="E907" s="2">
        <f t="shared" ca="1" si="95"/>
        <v>548.36856231437218</v>
      </c>
      <c r="F907" s="2">
        <f t="shared" ca="1" si="98"/>
        <v>207917.3741383359</v>
      </c>
      <c r="G907" s="2">
        <f t="shared" ca="1" si="96"/>
        <v>141738.06964291865</v>
      </c>
      <c r="H907" s="2">
        <f ca="1">[2]!Uniform($T$19,$U$20)</f>
        <v>25040.421401963617</v>
      </c>
      <c r="I907" s="2">
        <f t="shared" ca="1" si="97"/>
        <v>166778.49104488228</v>
      </c>
      <c r="J907" s="2">
        <f t="shared" ca="1" si="94"/>
        <v>41138</v>
      </c>
    </row>
    <row r="908" spans="1:10" x14ac:dyDescent="0.25">
      <c r="A908" s="8">
        <f t="array" aca="1" ref="A908:B908" ca="1">[2]!CorrelatedUniform($C$31:$D$32)</f>
        <v>0.21362435817718486</v>
      </c>
      <c r="B908" s="10">
        <f ca="1"/>
        <v>0.75491648604010098</v>
      </c>
      <c r="D908" s="3">
        <f ca="1">[2]!TriangularRnd(A908,$F$18,$G$18,$H$18)</f>
        <v>389.10638417473848</v>
      </c>
      <c r="E908" s="2">
        <f t="shared" ca="1" si="95"/>
        <v>534.502159438538</v>
      </c>
      <c r="F908" s="2">
        <f t="shared" ca="1" si="98"/>
        <v>207978.20259271908</v>
      </c>
      <c r="G908" s="2">
        <f t="shared" ca="1" si="96"/>
        <v>190408.99614014963</v>
      </c>
      <c r="H908" s="2">
        <f ca="1">[2]!Uniform($T$19,$U$20)</f>
        <v>30217.610799950886</v>
      </c>
      <c r="I908" s="2">
        <f t="shared" ca="1" si="97"/>
        <v>220626.60694010052</v>
      </c>
      <c r="J908" s="2">
        <f t="shared" ca="1" si="94"/>
        <v>-12649</v>
      </c>
    </row>
    <row r="909" spans="1:10" x14ac:dyDescent="0.25">
      <c r="A909" s="8">
        <f t="array" aca="1" ref="A909:B909" ca="1">[2]!CorrelatedUniform($C$31:$D$32)</f>
        <v>0.14521265029907232</v>
      </c>
      <c r="B909" s="10">
        <f ca="1"/>
        <v>0.43291869437480146</v>
      </c>
      <c r="D909" s="3">
        <f ca="1">[2]!TriangularRnd(A909,$F$18,$G$18,$H$18)</f>
        <v>382.95807810845082</v>
      </c>
      <c r="E909" s="2">
        <f t="shared" ca="1" si="95"/>
        <v>491.55259017650235</v>
      </c>
      <c r="F909" s="2">
        <f t="shared" ca="1" si="98"/>
        <v>188244.03522322429</v>
      </c>
      <c r="G909" s="2">
        <f t="shared" ca="1" si="96"/>
        <v>86613.374253533082</v>
      </c>
      <c r="H909" s="2">
        <f ca="1">[2]!Uniform($T$19,$U$20)</f>
        <v>29357.658765624379</v>
      </c>
      <c r="I909" s="2">
        <f t="shared" ca="1" si="97"/>
        <v>115971.03301915746</v>
      </c>
      <c r="J909" s="2">
        <f t="shared" ca="1" si="94"/>
        <v>72273</v>
      </c>
    </row>
    <row r="910" spans="1:10" x14ac:dyDescent="0.25">
      <c r="A910" s="8">
        <f t="array" aca="1" ref="A910:B910" ca="1">[2]!CorrelatedUniform($C$31:$D$32)</f>
        <v>0.62019145488738991</v>
      </c>
      <c r="B910" s="10">
        <f ca="1"/>
        <v>0.52582570870659162</v>
      </c>
      <c r="D910" s="3">
        <f ca="1">[2]!TriangularRnd(A910,$F$18,$G$18,$H$18)</f>
        <v>414.55013925626247</v>
      </c>
      <c r="E910" s="2">
        <f t="shared" ca="1" si="95"/>
        <v>503.23903661702315</v>
      </c>
      <c r="F910" s="2">
        <f t="shared" ca="1" si="98"/>
        <v>208617.81270877432</v>
      </c>
      <c r="G910" s="2">
        <f t="shared" ca="1" si="96"/>
        <v>117280.4460383415</v>
      </c>
      <c r="H910" s="2">
        <f ca="1">[2]!Uniform($T$19,$U$20)</f>
        <v>26473.616181931808</v>
      </c>
      <c r="I910" s="2">
        <f t="shared" ca="1" si="97"/>
        <v>143754.06222027331</v>
      </c>
      <c r="J910" s="2">
        <f t="shared" ca="1" si="94"/>
        <v>64863</v>
      </c>
    </row>
    <row r="911" spans="1:10" x14ac:dyDescent="0.25">
      <c r="A911" s="8">
        <f t="array" aca="1" ref="A911:B911" ca="1">[2]!CorrelatedUniform($C$31:$D$32)</f>
        <v>0.36774480342864985</v>
      </c>
      <c r="B911" s="10">
        <f ca="1"/>
        <v>0.80958770148326087</v>
      </c>
      <c r="D911" s="3">
        <f ca="1">[2]!TriangularRnd(A911,$F$18,$G$18,$H$18)</f>
        <v>400.03655929314186</v>
      </c>
      <c r="E911" s="2">
        <f t="shared" ca="1" si="95"/>
        <v>543.81889790021171</v>
      </c>
      <c r="F911" s="2">
        <f t="shared" ca="1" si="98"/>
        <v>217547.44079458911</v>
      </c>
      <c r="G911" s="2">
        <f t="shared" ca="1" si="96"/>
        <v>133637.36087292156</v>
      </c>
      <c r="H911" s="2">
        <f ca="1">[2]!Uniform($T$19,$U$20)</f>
        <v>39689.718975417331</v>
      </c>
      <c r="I911" s="2">
        <f t="shared" ca="1" si="97"/>
        <v>173327.07984833891</v>
      </c>
      <c r="J911" s="2">
        <f t="shared" ca="1" si="94"/>
        <v>44220</v>
      </c>
    </row>
    <row r="912" spans="1:10" x14ac:dyDescent="0.25">
      <c r="A912" s="8">
        <f t="array" aca="1" ref="A912:B912" ca="1">[2]!CorrelatedUniform($C$31:$D$32)</f>
        <v>0.24204707145690907</v>
      </c>
      <c r="B912" s="10">
        <f ca="1"/>
        <v>0.3458446608702227</v>
      </c>
      <c r="D912" s="3">
        <f ca="1">[2]!TriangularRnd(A912,$F$18,$G$18,$H$18)</f>
        <v>391.3638657436768</v>
      </c>
      <c r="E912" s="2">
        <f t="shared" ca="1" si="95"/>
        <v>480.17182153156597</v>
      </c>
      <c r="F912" s="2">
        <f t="shared" ca="1" si="98"/>
        <v>187921.90029577652</v>
      </c>
      <c r="G912" s="2">
        <f t="shared" ca="1" si="96"/>
        <v>100750.25441260697</v>
      </c>
      <c r="H912" s="2">
        <f ca="1">[2]!Uniform($T$19,$U$20)</f>
        <v>32693.346820460643</v>
      </c>
      <c r="I912" s="2">
        <f t="shared" ca="1" si="97"/>
        <v>133443.6012330676</v>
      </c>
      <c r="J912" s="2">
        <f t="shared" ca="1" si="94"/>
        <v>54478</v>
      </c>
    </row>
    <row r="913" spans="1:10" x14ac:dyDescent="0.25">
      <c r="A913" s="8">
        <f t="array" aca="1" ref="A913:B913" ca="1">[2]!CorrelatedUniform($C$31:$D$32)</f>
        <v>0.92248809337615967</v>
      </c>
      <c r="B913" s="10">
        <f ca="1"/>
        <v>4.7727124795213689E-2</v>
      </c>
      <c r="D913" s="3">
        <f ca="1">[2]!TriangularRnd(A913,$F$18,$G$18,$H$18)</f>
        <v>440.1563918765936</v>
      </c>
      <c r="E913" s="2">
        <f t="shared" ca="1" si="95"/>
        <v>416.63486991633329</v>
      </c>
      <c r="F913" s="2">
        <f t="shared" ca="1" si="98"/>
        <v>183384.50107234719</v>
      </c>
      <c r="G913" s="2">
        <f t="shared" ca="1" si="96"/>
        <v>148211.82086869804</v>
      </c>
      <c r="H913" s="2">
        <f ca="1">[2]!Uniform($T$19,$U$20)</f>
        <v>31356.151346649753</v>
      </c>
      <c r="I913" s="2">
        <f t="shared" ca="1" si="97"/>
        <v>179567.97221534778</v>
      </c>
      <c r="J913" s="2">
        <f t="shared" ca="1" si="94"/>
        <v>3816</v>
      </c>
    </row>
    <row r="914" spans="1:10" x14ac:dyDescent="0.25">
      <c r="A914" s="8">
        <f t="array" aca="1" ref="A914:B914" ca="1">[2]!CorrelatedUniform($C$31:$D$32)</f>
        <v>0.37454342842102045</v>
      </c>
      <c r="B914" s="10">
        <f ca="1"/>
        <v>0.52407190416034832</v>
      </c>
      <c r="D914" s="3">
        <f ca="1">[2]!TriangularRnd(A914,$F$18,$G$18,$H$18)</f>
        <v>400.45943468124534</v>
      </c>
      <c r="E914" s="2">
        <f t="shared" ca="1" si="95"/>
        <v>503.0187988275938</v>
      </c>
      <c r="F914" s="2">
        <f t="shared" ca="1" si="98"/>
        <v>201438.62381253729</v>
      </c>
      <c r="G914" s="2">
        <f t="shared" ca="1" si="96"/>
        <v>108194.85535182698</v>
      </c>
      <c r="H914" s="2">
        <f ca="1">[2]!Uniform($T$19,$U$20)</f>
        <v>32841.802993567631</v>
      </c>
      <c r="I914" s="2">
        <f t="shared" ca="1" si="97"/>
        <v>141036.65834539459</v>
      </c>
      <c r="J914" s="2">
        <f t="shared" ca="1" si="94"/>
        <v>60401</v>
      </c>
    </row>
    <row r="915" spans="1:10" x14ac:dyDescent="0.25">
      <c r="A915" s="8">
        <f t="array" aca="1" ref="A915:B915" ca="1">[2]!CorrelatedUniform($C$31:$D$32)</f>
        <v>0.66555321216583241</v>
      </c>
      <c r="B915" s="10">
        <f ca="1"/>
        <v>0.53652097453183245</v>
      </c>
      <c r="D915" s="3">
        <f ca="1">[2]!TriangularRnd(A915,$F$18,$G$18,$H$18)</f>
        <v>417.42790523601701</v>
      </c>
      <c r="E915" s="2">
        <f t="shared" ca="1" si="95"/>
        <v>504.58363734994401</v>
      </c>
      <c r="F915" s="2">
        <f t="shared" ca="1" si="98"/>
        <v>210627.29075535721</v>
      </c>
      <c r="G915" s="2">
        <f t="shared" ca="1" si="96"/>
        <v>110219.43500498106</v>
      </c>
      <c r="H915" s="2">
        <f ca="1">[2]!Uniform($T$19,$U$20)</f>
        <v>42998.67217731569</v>
      </c>
      <c r="I915" s="2">
        <f t="shared" ca="1" si="97"/>
        <v>153218.10718229675</v>
      </c>
      <c r="J915" s="2">
        <f t="shared" ca="1" si="94"/>
        <v>57409</v>
      </c>
    </row>
    <row r="916" spans="1:10" x14ac:dyDescent="0.25">
      <c r="A916" s="8">
        <f t="array" aca="1" ref="A916:B916" ca="1">[2]!CorrelatedUniform($C$31:$D$32)</f>
        <v>0.15442633628845279</v>
      </c>
      <c r="B916" s="10">
        <f ca="1"/>
        <v>0.26335311650017645</v>
      </c>
      <c r="D916" s="3">
        <f ca="1">[2]!TriangularRnd(A916,$F$18,$G$18,$H$18)</f>
        <v>383.86018635133667</v>
      </c>
      <c r="E916" s="2">
        <f t="shared" ca="1" si="95"/>
        <v>468.34790128715929</v>
      </c>
      <c r="F916" s="2">
        <f t="shared" ca="1" si="98"/>
        <v>179780.11266534639</v>
      </c>
      <c r="G916" s="2">
        <f t="shared" ca="1" si="96"/>
        <v>160920.18933935027</v>
      </c>
      <c r="H916" s="2">
        <f ca="1">[2]!Uniform($T$19,$U$20)</f>
        <v>40314.824854845116</v>
      </c>
      <c r="I916" s="2">
        <f t="shared" ca="1" si="97"/>
        <v>201235.01419419539</v>
      </c>
      <c r="J916" s="2">
        <f t="shared" ca="1" si="94"/>
        <v>-21455</v>
      </c>
    </row>
    <row r="917" spans="1:10" x14ac:dyDescent="0.25">
      <c r="A917" s="8">
        <f t="array" aca="1" ref="A917:B917" ca="1">[2]!CorrelatedUniform($C$31:$D$32)</f>
        <v>0.17181682586669927</v>
      </c>
      <c r="B917" s="10">
        <f ca="1"/>
        <v>0.80157228155012339</v>
      </c>
      <c r="D917" s="3">
        <f ca="1">[2]!TriangularRnd(A917,$F$18,$G$18,$H$18)</f>
        <v>385.49236831406239</v>
      </c>
      <c r="E917" s="2">
        <f t="shared" ca="1" si="95"/>
        <v>542.36253163677361</v>
      </c>
      <c r="F917" s="2">
        <f t="shared" ca="1" si="98"/>
        <v>209076.61680547046</v>
      </c>
      <c r="G917" s="2">
        <f t="shared" ca="1" si="96"/>
        <v>239083.22879155839</v>
      </c>
      <c r="H917" s="2">
        <f ca="1">[2]!Uniform($T$19,$U$20)</f>
        <v>31153.979784978579</v>
      </c>
      <c r="I917" s="2">
        <f t="shared" ca="1" si="97"/>
        <v>270237.20857653697</v>
      </c>
      <c r="J917" s="2">
        <f t="shared" ca="1" si="94"/>
        <v>-61161</v>
      </c>
    </row>
    <row r="918" spans="1:10" x14ac:dyDescent="0.25">
      <c r="A918" s="8">
        <f t="array" aca="1" ref="A918:B918" ca="1">[2]!CorrelatedUniform($C$31:$D$32)</f>
        <v>0.43395757675170871</v>
      </c>
      <c r="B918" s="10">
        <f ca="1"/>
        <v>0.31787363991367645</v>
      </c>
      <c r="D918" s="3">
        <f ca="1">[2]!TriangularRnd(A918,$F$18,$G$18,$H$18)</f>
        <v>404.00280392802244</v>
      </c>
      <c r="E918" s="2">
        <f t="shared" ca="1" si="95"/>
        <v>476.31734337521181</v>
      </c>
      <c r="F918" s="2">
        <f t="shared" ca="1" si="98"/>
        <v>192433.54228313224</v>
      </c>
      <c r="G918" s="2">
        <f t="shared" ca="1" si="96"/>
        <v>153192.55205302144</v>
      </c>
      <c r="H918" s="2">
        <f ca="1">[2]!Uniform($T$19,$U$20)</f>
        <v>33028.308670873914</v>
      </c>
      <c r="I918" s="2">
        <f t="shared" ca="1" si="97"/>
        <v>186220.86072389537</v>
      </c>
      <c r="J918" s="2">
        <f t="shared" ca="1" si="94"/>
        <v>6212</v>
      </c>
    </row>
    <row r="919" spans="1:10" x14ac:dyDescent="0.25">
      <c r="A919" s="8">
        <f t="array" aca="1" ref="A919:B919" ca="1">[2]!CorrelatedUniform($C$31:$D$32)</f>
        <v>0.91204714775085449</v>
      </c>
      <c r="B919" s="10">
        <f ca="1"/>
        <v>7.3038049980136535E-2</v>
      </c>
      <c r="D919" s="3">
        <f ca="1">[2]!TriangularRnd(A919,$F$18,$G$18,$H$18)</f>
        <v>438.78020753380031</v>
      </c>
      <c r="E919" s="2">
        <f t="shared" ca="1" si="95"/>
        <v>427.32339971037169</v>
      </c>
      <c r="F919" s="2">
        <f t="shared" ca="1" si="98"/>
        <v>187501.05000896601</v>
      </c>
      <c r="G919" s="2">
        <f t="shared" ca="1" si="96"/>
        <v>202575.09813612423</v>
      </c>
      <c r="H919" s="2">
        <f ca="1">[2]!Uniform($T$19,$U$20)</f>
        <v>41132.871130226304</v>
      </c>
      <c r="I919" s="2">
        <f t="shared" ca="1" si="97"/>
        <v>243707.96926635053</v>
      </c>
      <c r="J919" s="2">
        <f t="shared" ca="1" si="94"/>
        <v>-56207</v>
      </c>
    </row>
    <row r="920" spans="1:10" x14ac:dyDescent="0.25">
      <c r="A920" s="8">
        <f t="array" aca="1" ref="A920:B920" ca="1">[2]!CorrelatedUniform($C$31:$D$32)</f>
        <v>5.5007576942443875E-2</v>
      </c>
      <c r="B920" s="10">
        <f ca="1"/>
        <v>0.55818617936666171</v>
      </c>
      <c r="D920" s="3">
        <f ca="1">[2]!TriangularRnd(A920,$F$18,$G$18,$H$18)</f>
        <v>371.85311605912466</v>
      </c>
      <c r="E920" s="2">
        <f t="shared" ca="1" si="95"/>
        <v>507.31860561962458</v>
      </c>
      <c r="F920" s="2">
        <f t="shared" ca="1" si="98"/>
        <v>188648.00433442756</v>
      </c>
      <c r="G920" s="2">
        <f t="shared" ca="1" si="96"/>
        <v>163424.44897989009</v>
      </c>
      <c r="H920" s="2">
        <f ca="1">[2]!Uniform($T$19,$U$20)</f>
        <v>29605.091340994917</v>
      </c>
      <c r="I920" s="2">
        <f t="shared" ca="1" si="97"/>
        <v>193029.54032088502</v>
      </c>
      <c r="J920" s="2">
        <f t="shared" ca="1" si="94"/>
        <v>-4382</v>
      </c>
    </row>
    <row r="921" spans="1:10" x14ac:dyDescent="0.25">
      <c r="A921" s="8">
        <f t="array" aca="1" ref="A921:B921" ca="1">[2]!CorrelatedUniform($C$31:$D$32)</f>
        <v>0.66027295589447044</v>
      </c>
      <c r="B921" s="10">
        <f ca="1"/>
        <v>0.7854628637172153</v>
      </c>
      <c r="D921" s="3">
        <f ca="1">[2]!TriangularRnd(A921,$F$18,$G$18,$H$18)</f>
        <v>417.08328129701169</v>
      </c>
      <c r="E921" s="2">
        <f t="shared" ca="1" si="95"/>
        <v>539.53883810719174</v>
      </c>
      <c r="F921" s="2">
        <f t="shared" ca="1" si="98"/>
        <v>225032.6289849247</v>
      </c>
      <c r="G921" s="2">
        <f t="shared" ca="1" si="96"/>
        <v>147425.5448656654</v>
      </c>
      <c r="H921" s="2">
        <f ca="1">[2]!Uniform($T$19,$U$20)</f>
        <v>32218.605972282399</v>
      </c>
      <c r="I921" s="2">
        <f t="shared" ca="1" si="97"/>
        <v>179644.15083794779</v>
      </c>
      <c r="J921" s="2">
        <f t="shared" ca="1" si="94"/>
        <v>45388</v>
      </c>
    </row>
    <row r="922" spans="1:10" x14ac:dyDescent="0.25">
      <c r="A922" s="8">
        <f t="array" aca="1" ref="A922:B922" ca="1">[2]!CorrelatedUniform($C$31:$D$32)</f>
        <v>0.29451417922973605</v>
      </c>
      <c r="B922" s="10">
        <f ca="1"/>
        <v>0.947563655124946</v>
      </c>
      <c r="D922" s="3">
        <f ca="1">[2]!TriangularRnd(A922,$F$18,$G$18,$H$18)</f>
        <v>395.20687538669398</v>
      </c>
      <c r="E922" s="2">
        <f t="shared" ca="1" si="95"/>
        <v>581.08381178095783</v>
      </c>
      <c r="F922" s="2">
        <f t="shared" ca="1" si="98"/>
        <v>229648.31759174215</v>
      </c>
      <c r="G922" s="2">
        <f t="shared" ca="1" si="96"/>
        <v>127548.23353921347</v>
      </c>
      <c r="H922" s="2">
        <f ca="1">[2]!Uniform($T$19,$U$20)</f>
        <v>28466.038955361928</v>
      </c>
      <c r="I922" s="2">
        <f t="shared" ca="1" si="97"/>
        <v>156014.27249457539</v>
      </c>
      <c r="J922" s="2">
        <f t="shared" ca="1" si="94"/>
        <v>73634</v>
      </c>
    </row>
    <row r="923" spans="1:10" x14ac:dyDescent="0.25">
      <c r="A923" s="8">
        <f t="array" aca="1" ref="A923:B923" ca="1">[2]!CorrelatedUniform($C$31:$D$32)</f>
        <v>0.75614464282989524</v>
      </c>
      <c r="B923" s="10">
        <f ca="1"/>
        <v>0.27102875458082343</v>
      </c>
      <c r="D923" s="3">
        <f ca="1">[2]!TriangularRnd(A923,$F$18,$G$18,$H$18)</f>
        <v>423.83155203617025</v>
      </c>
      <c r="E923" s="2">
        <f t="shared" ca="1" si="95"/>
        <v>469.51477017614081</v>
      </c>
      <c r="F923" s="2">
        <f t="shared" ca="1" si="98"/>
        <v>198995.17374765954</v>
      </c>
      <c r="G923" s="2">
        <f t="shared" ca="1" si="96"/>
        <v>113351.99710358682</v>
      </c>
      <c r="H923" s="2">
        <f ca="1">[2]!Uniform($T$19,$U$20)</f>
        <v>32738.48619714272</v>
      </c>
      <c r="I923" s="2">
        <f t="shared" ca="1" si="97"/>
        <v>146090.48330072954</v>
      </c>
      <c r="J923" s="2">
        <f t="shared" ca="1" si="94"/>
        <v>52904</v>
      </c>
    </row>
    <row r="924" spans="1:10" x14ac:dyDescent="0.25">
      <c r="A924" s="8">
        <f t="array" aca="1" ref="A924:B924" ca="1">[2]!CorrelatedUniform($C$31:$D$32)</f>
        <v>0.82213556766509943</v>
      </c>
      <c r="B924" s="10">
        <f ca="1"/>
        <v>0.41710342588033261</v>
      </c>
      <c r="D924" s="3">
        <f ca="1">[2]!TriangularRnd(A924,$F$18,$G$18,$H$18)</f>
        <v>429.29399518778308</v>
      </c>
      <c r="E924" s="2">
        <f t="shared" ca="1" si="95"/>
        <v>489.53453881380472</v>
      </c>
      <c r="F924" s="2">
        <f t="shared" ca="1" si="98"/>
        <v>210154.23794978709</v>
      </c>
      <c r="G924" s="2">
        <f t="shared" ca="1" si="96"/>
        <v>165491.50471790708</v>
      </c>
      <c r="H924" s="2">
        <f ca="1">[2]!Uniform($T$19,$U$20)</f>
        <v>43432.759766528579</v>
      </c>
      <c r="I924" s="2">
        <f t="shared" ca="1" si="97"/>
        <v>208924.26448443567</v>
      </c>
      <c r="J924" s="2">
        <f t="shared" ca="1" si="94"/>
        <v>1229</v>
      </c>
    </row>
    <row r="925" spans="1:10" x14ac:dyDescent="0.25">
      <c r="A925" s="8">
        <f t="array" aca="1" ref="A925:B925" ca="1">[2]!CorrelatedUniform($C$31:$D$32)</f>
        <v>0.43675065040588384</v>
      </c>
      <c r="B925" s="10">
        <f ca="1"/>
        <v>0.73698678762878722</v>
      </c>
      <c r="D925" s="3">
        <f ca="1">[2]!TriangularRnd(A925,$F$18,$G$18,$H$18)</f>
        <v>404.16320958465377</v>
      </c>
      <c r="E925" s="2">
        <f t="shared" ca="1" si="95"/>
        <v>531.70416776251056</v>
      </c>
      <c r="F925" s="2">
        <f t="shared" ca="1" si="98"/>
        <v>214895.26299243348</v>
      </c>
      <c r="G925" s="2">
        <f t="shared" ca="1" si="96"/>
        <v>164841.09083830102</v>
      </c>
      <c r="H925" s="2">
        <f ca="1">[2]!Uniform($T$19,$U$20)</f>
        <v>39465.547974194073</v>
      </c>
      <c r="I925" s="2">
        <f t="shared" ca="1" si="97"/>
        <v>204306.6388124951</v>
      </c>
      <c r="J925" s="2">
        <f t="shared" ca="1" si="94"/>
        <v>10588</v>
      </c>
    </row>
    <row r="926" spans="1:10" x14ac:dyDescent="0.25">
      <c r="A926" s="8">
        <f t="array" aca="1" ref="A926:B926" ca="1">[2]!CorrelatedUniform($C$31:$D$32)</f>
        <v>0.67871570587158203</v>
      </c>
      <c r="B926" s="10">
        <f ca="1"/>
        <v>0.78309908034560149</v>
      </c>
      <c r="D926" s="3">
        <f ca="1">[2]!TriangularRnd(A926,$F$18,$G$18,$H$18)</f>
        <v>418.29900967112752</v>
      </c>
      <c r="E926" s="2">
        <f t="shared" ca="1" si="95"/>
        <v>539.1351245326789</v>
      </c>
      <c r="F926" s="2">
        <f t="shared" ca="1" si="98"/>
        <v>225519.68867093959</v>
      </c>
      <c r="G926" s="2">
        <f t="shared" ca="1" si="96"/>
        <v>152420.23072712359</v>
      </c>
      <c r="H926" s="2">
        <f ca="1">[2]!Uniform($T$19,$U$20)</f>
        <v>28236.784490277649</v>
      </c>
      <c r="I926" s="2">
        <f t="shared" ca="1" si="97"/>
        <v>180657.01521740123</v>
      </c>
      <c r="J926" s="2">
        <f t="shared" ca="1" si="94"/>
        <v>44862</v>
      </c>
    </row>
    <row r="927" spans="1:10" x14ac:dyDescent="0.25">
      <c r="A927" s="8">
        <f t="array" aca="1" ref="A927:B927" ca="1">[2]!CorrelatedUniform($C$31:$D$32)</f>
        <v>1.5823841094970741E-2</v>
      </c>
      <c r="B927" s="10">
        <f ca="1"/>
        <v>0.42733430044377962</v>
      </c>
      <c r="D927" s="3">
        <f ca="1">[2]!TriangularRnd(A927,$F$18,$G$18,$H$18)</f>
        <v>363.61185400419185</v>
      </c>
      <c r="E927" s="2">
        <f t="shared" ca="1" si="95"/>
        <v>490.84175287987114</v>
      </c>
      <c r="F927" s="2">
        <f t="shared" ca="1" si="98"/>
        <v>178475.87978731733</v>
      </c>
      <c r="G927" s="2">
        <f t="shared" ca="1" si="96"/>
        <v>118456.71268546965</v>
      </c>
      <c r="H927" s="2">
        <f ca="1">[2]!Uniform($T$19,$U$20)</f>
        <v>25260.621737384976</v>
      </c>
      <c r="I927" s="2">
        <f t="shared" ca="1" si="97"/>
        <v>143717.33442285462</v>
      </c>
      <c r="J927" s="2">
        <f t="shared" ca="1" si="94"/>
        <v>34758</v>
      </c>
    </row>
    <row r="928" spans="1:10" x14ac:dyDescent="0.25">
      <c r="A928" s="8">
        <f t="array" aca="1" ref="A928:B928" ca="1">[2]!CorrelatedUniform($C$31:$D$32)</f>
        <v>0.45786333084106445</v>
      </c>
      <c r="B928" s="10">
        <f ca="1"/>
        <v>0.32375761769191036</v>
      </c>
      <c r="D928" s="3">
        <f ca="1">[2]!TriangularRnd(A928,$F$18,$G$18,$H$18)</f>
        <v>405.35947853728192</v>
      </c>
      <c r="E928" s="2">
        <f t="shared" ca="1" si="95"/>
        <v>477.13916077820568</v>
      </c>
      <c r="F928" s="2">
        <f t="shared" ca="1" si="98"/>
        <v>193412.88140276977</v>
      </c>
      <c r="G928" s="2">
        <f t="shared" ca="1" si="96"/>
        <v>116375.50725757252</v>
      </c>
      <c r="H928" s="2">
        <f ca="1">[2]!Uniform($T$19,$U$20)</f>
        <v>34285.6777445189</v>
      </c>
      <c r="I928" s="2">
        <f t="shared" ca="1" si="97"/>
        <v>150661.18500209143</v>
      </c>
      <c r="J928" s="2">
        <f t="shared" ca="1" si="94"/>
        <v>42751</v>
      </c>
    </row>
    <row r="929" spans="1:10" x14ac:dyDescent="0.25">
      <c r="A929" s="8">
        <f t="array" aca="1" ref="A929:B929" ca="1">[2]!CorrelatedUniform($C$31:$D$32)</f>
        <v>0.3750813007354733</v>
      </c>
      <c r="B929" s="10">
        <f ca="1"/>
        <v>0.12592857165046528</v>
      </c>
      <c r="D929" s="3">
        <f ca="1">[2]!TriangularRnd(A929,$F$18,$G$18,$H$18)</f>
        <v>400.49272594815443</v>
      </c>
      <c r="E929" s="2">
        <f t="shared" ca="1" si="95"/>
        <v>442.70749041606257</v>
      </c>
      <c r="F929" s="2">
        <f t="shared" ca="1" si="98"/>
        <v>177301.12963439536</v>
      </c>
      <c r="G929" s="2">
        <f t="shared" ca="1" si="96"/>
        <v>152497.61101591552</v>
      </c>
      <c r="H929" s="2">
        <f ca="1">[2]!Uniform($T$19,$U$20)</f>
        <v>35968.934145488667</v>
      </c>
      <c r="I929" s="2">
        <f t="shared" ca="1" si="97"/>
        <v>188466.54516140418</v>
      </c>
      <c r="J929" s="2">
        <f t="shared" ca="1" si="94"/>
        <v>-11166</v>
      </c>
    </row>
    <row r="930" spans="1:10" x14ac:dyDescent="0.25">
      <c r="A930" s="8">
        <f t="array" aca="1" ref="A930:B930" ca="1">[2]!CorrelatedUniform($C$31:$D$32)</f>
        <v>0.59522199630737282</v>
      </c>
      <c r="B930" s="10">
        <f ca="1"/>
        <v>0.19356520798658494</v>
      </c>
      <c r="D930" s="3">
        <f ca="1">[2]!TriangularRnd(A930,$F$18,$G$18,$H$18)</f>
        <v>413.0393052303761</v>
      </c>
      <c r="E930" s="2">
        <f t="shared" ca="1" si="95"/>
        <v>456.75834637578595</v>
      </c>
      <c r="F930" s="2">
        <f t="shared" ca="1" si="98"/>
        <v>188659.15004523011</v>
      </c>
      <c r="G930" s="2">
        <f t="shared" ca="1" si="96"/>
        <v>153117.82392931636</v>
      </c>
      <c r="H930" s="2">
        <f ca="1">[2]!Uniform($T$19,$U$20)</f>
        <v>28250.148905929338</v>
      </c>
      <c r="I930" s="2">
        <f t="shared" ca="1" si="97"/>
        <v>181367.97283524572</v>
      </c>
      <c r="J930" s="2">
        <f t="shared" ca="1" si="94"/>
        <v>7291</v>
      </c>
    </row>
    <row r="931" spans="1:10" x14ac:dyDescent="0.25">
      <c r="A931" s="8">
        <f t="array" aca="1" ref="A931:B931" ca="1">[2]!CorrelatedUniform($C$31:$D$32)</f>
        <v>0.1407406330108642</v>
      </c>
      <c r="B931" s="10">
        <f ca="1"/>
        <v>0.78343030629855037</v>
      </c>
      <c r="D931" s="3">
        <f ca="1">[2]!TriangularRnd(A931,$F$18,$G$18,$H$18)</f>
        <v>382.50990864182967</v>
      </c>
      <c r="E931" s="2">
        <f t="shared" ca="1" si="95"/>
        <v>539.19154096031912</v>
      </c>
      <c r="F931" s="2">
        <f t="shared" ca="1" si="98"/>
        <v>206246.10707317904</v>
      </c>
      <c r="G931" s="2">
        <f t="shared" ca="1" si="96"/>
        <v>99617.605345664677</v>
      </c>
      <c r="H931" s="2">
        <f ca="1">[2]!Uniform($T$19,$U$20)</f>
        <v>32212.728856991755</v>
      </c>
      <c r="I931" s="2">
        <f t="shared" ca="1" si="97"/>
        <v>131830.33420265644</v>
      </c>
      <c r="J931" s="2">
        <f t="shared" ca="1" si="94"/>
        <v>74415</v>
      </c>
    </row>
    <row r="932" spans="1:10" x14ac:dyDescent="0.25">
      <c r="A932" s="8">
        <f t="array" aca="1" ref="A932:B932" ca="1">[2]!CorrelatedUniform($C$31:$D$32)</f>
        <v>0.74703180789947532</v>
      </c>
      <c r="B932" s="10">
        <f ca="1"/>
        <v>0.3127242264044684</v>
      </c>
      <c r="D932" s="3">
        <f ca="1">[2]!TriangularRnd(A932,$F$18,$G$18,$H$18)</f>
        <v>423.13869482747646</v>
      </c>
      <c r="E932" s="2">
        <f t="shared" ca="1" si="95"/>
        <v>475.59284276781852</v>
      </c>
      <c r="F932" s="2">
        <f t="shared" ca="1" si="98"/>
        <v>201241.73475806395</v>
      </c>
      <c r="G932" s="2">
        <f t="shared" ca="1" si="96"/>
        <v>153800.80520772253</v>
      </c>
      <c r="H932" s="2">
        <f ca="1">[2]!Uniform($T$19,$U$20)</f>
        <v>34575.542369691728</v>
      </c>
      <c r="I932" s="2">
        <f t="shared" ca="1" si="97"/>
        <v>188376.34757741424</v>
      </c>
      <c r="J932" s="2">
        <f t="shared" ca="1" si="94"/>
        <v>12865</v>
      </c>
    </row>
    <row r="933" spans="1:10" x14ac:dyDescent="0.25">
      <c r="A933" s="8">
        <f t="array" aca="1" ref="A933:B933" ca="1">[2]!CorrelatedUniform($C$31:$D$32)</f>
        <v>0.97665834426879872</v>
      </c>
      <c r="B933" s="10">
        <f ca="1"/>
        <v>0.27751978461324711</v>
      </c>
      <c r="D933" s="3">
        <f ca="1">[2]!TriangularRnd(A933,$F$18,$G$18,$H$18)</f>
        <v>449.67735452157211</v>
      </c>
      <c r="E933" s="2">
        <f t="shared" ca="1" si="95"/>
        <v>470.4887317738108</v>
      </c>
      <c r="F933" s="2">
        <f t="shared" ca="1" si="98"/>
        <v>211568.12823625677</v>
      </c>
      <c r="G933" s="2">
        <f t="shared" ca="1" si="96"/>
        <v>183662.93432108709</v>
      </c>
      <c r="H933" s="2">
        <f ca="1">[2]!Uniform($T$19,$U$20)</f>
        <v>43380.917106299843</v>
      </c>
      <c r="I933" s="2">
        <f t="shared" ca="1" si="97"/>
        <v>227043.85142738692</v>
      </c>
      <c r="J933" s="2">
        <f t="shared" ca="1" si="94"/>
        <v>-15476</v>
      </c>
    </row>
    <row r="934" spans="1:10" x14ac:dyDescent="0.25">
      <c r="A934" s="8">
        <f t="array" aca="1" ref="A934:B934" ca="1">[2]!CorrelatedUniform($C$31:$D$32)</f>
        <v>5.0871372222900469E-3</v>
      </c>
      <c r="B934" s="10">
        <f ca="1"/>
        <v>0.60008205920624846</v>
      </c>
      <c r="D934" s="3">
        <f ca="1">[2]!TriangularRnd(A934,$F$18,$G$18,$H$18)</f>
        <v>359.48389947553727</v>
      </c>
      <c r="E934" s="2">
        <f t="shared" ca="1" si="95"/>
        <v>512.67797544936354</v>
      </c>
      <c r="F934" s="2">
        <f t="shared" ca="1" si="98"/>
        <v>184299.47778976097</v>
      </c>
      <c r="G934" s="2">
        <f t="shared" ca="1" si="96"/>
        <v>68649.794320981586</v>
      </c>
      <c r="H934" s="2">
        <f ca="1">[2]!Uniform($T$19,$U$20)</f>
        <v>43710.176468823527</v>
      </c>
      <c r="I934" s="2">
        <f t="shared" ca="1" si="97"/>
        <v>112359.97078980511</v>
      </c>
      <c r="J934" s="2">
        <f t="shared" ca="1" si="94"/>
        <v>71939</v>
      </c>
    </row>
    <row r="935" spans="1:10" x14ac:dyDescent="0.25">
      <c r="A935" s="8">
        <f t="array" aca="1" ref="A935:B935" ca="1">[2]!CorrelatedUniform($C$31:$D$32)</f>
        <v>0.3073087930679318</v>
      </c>
      <c r="B935" s="10">
        <f ca="1"/>
        <v>0.19662117344258034</v>
      </c>
      <c r="D935" s="3">
        <f ca="1">[2]!TriangularRnd(A935,$F$18,$G$18,$H$18)</f>
        <v>396.09074946863933</v>
      </c>
      <c r="E935" s="2">
        <f t="shared" ca="1" si="95"/>
        <v>457.31239382372195</v>
      </c>
      <c r="F935" s="2">
        <f t="shared" ca="1" si="98"/>
        <v>181137.20881093558</v>
      </c>
      <c r="G935" s="2">
        <f t="shared" ca="1" si="96"/>
        <v>191493.64425941309</v>
      </c>
      <c r="H935" s="2">
        <f ca="1">[2]!Uniform($T$19,$U$20)</f>
        <v>37461.805732194945</v>
      </c>
      <c r="I935" s="2">
        <f t="shared" ca="1" si="97"/>
        <v>228955.44999160804</v>
      </c>
      <c r="J935" s="2">
        <f t="shared" ca="1" si="94"/>
        <v>-47819</v>
      </c>
    </row>
    <row r="936" spans="1:10" x14ac:dyDescent="0.25">
      <c r="A936" s="8">
        <f t="array" aca="1" ref="A936:B936" ca="1">[2]!CorrelatedUniform($C$31:$D$32)</f>
        <v>0.90642976760864269</v>
      </c>
      <c r="B936" s="10">
        <f ca="1"/>
        <v>0.58321919885539231</v>
      </c>
      <c r="D936" s="3">
        <f ca="1">[2]!TriangularRnd(A936,$F$18,$G$18,$H$18)</f>
        <v>438.07357611124348</v>
      </c>
      <c r="E936" s="2">
        <f t="shared" ca="1" si="95"/>
        <v>510.50679528940714</v>
      </c>
      <c r="F936" s="2">
        <f t="shared" ca="1" si="98"/>
        <v>223639.5374415211</v>
      </c>
      <c r="G936" s="2">
        <f t="shared" ca="1" si="96"/>
        <v>241175.60212043562</v>
      </c>
      <c r="H936" s="2">
        <f ca="1">[2]!Uniform($T$19,$U$20)</f>
        <v>39055.843187475919</v>
      </c>
      <c r="I936" s="2">
        <f t="shared" ca="1" si="97"/>
        <v>280231.44530791155</v>
      </c>
      <c r="J936" s="2">
        <f t="shared" ref="J936:J999" ca="1" si="99">INT(F936-I936)</f>
        <v>-56592</v>
      </c>
    </row>
    <row r="937" spans="1:10" x14ac:dyDescent="0.25">
      <c r="A937" s="8">
        <f t="array" aca="1" ref="A937:B937" ca="1">[2]!CorrelatedUniform($C$31:$D$32)</f>
        <v>0.72512936592102073</v>
      </c>
      <c r="B937" s="10">
        <f ca="1"/>
        <v>0.31073920345790906</v>
      </c>
      <c r="D937" s="3">
        <f ca="1">[2]!TriangularRnd(A937,$F$18,$G$18,$H$18)</f>
        <v>421.52281722905616</v>
      </c>
      <c r="E937" s="2">
        <f t="shared" ref="E937:E1000" ca="1" si="100">_xlfn.NORM.INV(B937,$G$24,$G$24*$H$24)</f>
        <v>475.31219264292179</v>
      </c>
      <c r="F937" s="2">
        <f t="shared" ca="1" si="98"/>
        <v>200354.93450616425</v>
      </c>
      <c r="G937" s="2">
        <f t="shared" ref="G937:G1000" ca="1" si="101">_xlfn.NORM.INV(RAND(),$S$19,$R$21)*D937</f>
        <v>207435.83991610946</v>
      </c>
      <c r="H937" s="2">
        <f ca="1">[2]!Uniform($T$19,$U$20)</f>
        <v>42510.982406267569</v>
      </c>
      <c r="I937" s="2">
        <f t="shared" ref="I937:I1000" ca="1" si="102">G937+H937</f>
        <v>249946.82232237703</v>
      </c>
      <c r="J937" s="2">
        <f t="shared" ca="1" si="99"/>
        <v>-49592</v>
      </c>
    </row>
    <row r="938" spans="1:10" x14ac:dyDescent="0.25">
      <c r="A938" s="8">
        <f t="array" aca="1" ref="A938:B938" ca="1">[2]!CorrelatedUniform($C$31:$D$32)</f>
        <v>0.93019163608551036</v>
      </c>
      <c r="B938" s="10">
        <f ca="1"/>
        <v>0.34151592209225567</v>
      </c>
      <c r="D938" s="3">
        <f ca="1">[2]!TriangularRnd(A938,$F$18,$G$18,$H$18)</f>
        <v>441.23231412845576</v>
      </c>
      <c r="E938" s="2">
        <f t="shared" ca="1" si="100"/>
        <v>479.58352908225282</v>
      </c>
      <c r="F938" s="2">
        <f t="shared" ref="F938:F1001" ca="1" si="103">D938*E938</f>
        <v>211607.75035485398</v>
      </c>
      <c r="G938" s="2">
        <f t="shared" ca="1" si="101"/>
        <v>141501.25262776195</v>
      </c>
      <c r="H938" s="2">
        <f ca="1">[2]!Uniform($T$19,$U$20)</f>
        <v>36159.966887626411</v>
      </c>
      <c r="I938" s="2">
        <f t="shared" ca="1" si="102"/>
        <v>177661.21951538837</v>
      </c>
      <c r="J938" s="2">
        <f t="shared" ca="1" si="99"/>
        <v>33946</v>
      </c>
    </row>
    <row r="939" spans="1:10" x14ac:dyDescent="0.25">
      <c r="A939" s="8">
        <f t="array" aca="1" ref="A939:B939" ca="1">[2]!CorrelatedUniform($C$31:$D$32)</f>
        <v>0.53621017932891823</v>
      </c>
      <c r="B939" s="10">
        <f ca="1"/>
        <v>0.29941407657857422</v>
      </c>
      <c r="D939" s="3">
        <f ca="1">[2]!TriangularRnd(A939,$F$18,$G$18,$H$18)</f>
        <v>409.64413776733943</v>
      </c>
      <c r="E939" s="2">
        <f t="shared" ca="1" si="100"/>
        <v>473.69567824781313</v>
      </c>
      <c r="F939" s="2">
        <f t="shared" ca="1" si="103"/>
        <v>194046.65767994046</v>
      </c>
      <c r="G939" s="2">
        <f t="shared" ca="1" si="101"/>
        <v>132772.17766010287</v>
      </c>
      <c r="H939" s="2">
        <f ca="1">[2]!Uniform($T$19,$U$20)</f>
        <v>28473.806863891565</v>
      </c>
      <c r="I939" s="2">
        <f t="shared" ca="1" si="102"/>
        <v>161245.98452399444</v>
      </c>
      <c r="J939" s="2">
        <f t="shared" ca="1" si="99"/>
        <v>32800</v>
      </c>
    </row>
    <row r="940" spans="1:10" x14ac:dyDescent="0.25">
      <c r="A940" s="8">
        <f t="array" aca="1" ref="A940:B940" ca="1">[2]!CorrelatedUniform($C$31:$D$32)</f>
        <v>5.9158325195312417E-2</v>
      </c>
      <c r="B940" s="10">
        <f ca="1"/>
        <v>0.71115478558805612</v>
      </c>
      <c r="D940" s="3">
        <f ca="1">[2]!TriangularRnd(A940,$F$18,$G$18,$H$18)</f>
        <v>372.51153609503865</v>
      </c>
      <c r="E940" s="2">
        <f t="shared" ca="1" si="100"/>
        <v>527.83807227999671</v>
      </c>
      <c r="F940" s="2">
        <f t="shared" ca="1" si="103"/>
        <v>196625.77111446561</v>
      </c>
      <c r="G940" s="2">
        <f t="shared" ca="1" si="101"/>
        <v>199523.53473814725</v>
      </c>
      <c r="H940" s="2">
        <f ca="1">[2]!Uniform($T$19,$U$20)</f>
        <v>25107.730028291215</v>
      </c>
      <c r="I940" s="2">
        <f t="shared" ca="1" si="102"/>
        <v>224631.26476643846</v>
      </c>
      <c r="J940" s="2">
        <f t="shared" ca="1" si="99"/>
        <v>-28006</v>
      </c>
    </row>
    <row r="941" spans="1:10" x14ac:dyDescent="0.25">
      <c r="A941" s="8">
        <f t="array" aca="1" ref="A941:B941" ca="1">[2]!CorrelatedUniform($C$31:$D$32)</f>
        <v>0.60245525836944602</v>
      </c>
      <c r="B941" s="10">
        <f ca="1"/>
        <v>0.94410520202567016</v>
      </c>
      <c r="D941" s="3">
        <f ca="1">[2]!TriangularRnd(A941,$F$18,$G$18,$H$18)</f>
        <v>413.47205527036635</v>
      </c>
      <c r="E941" s="2">
        <f t="shared" ca="1" si="100"/>
        <v>579.51002986091862</v>
      </c>
      <c r="F941" s="2">
        <f t="shared" ca="1" si="103"/>
        <v>239611.2030963854</v>
      </c>
      <c r="G941" s="2">
        <f t="shared" ca="1" si="101"/>
        <v>225440.79872975315</v>
      </c>
      <c r="H941" s="2">
        <f ca="1">[2]!Uniform($T$19,$U$20)</f>
        <v>42949.834312711981</v>
      </c>
      <c r="I941" s="2">
        <f t="shared" ca="1" si="102"/>
        <v>268390.63304246514</v>
      </c>
      <c r="J941" s="2">
        <f t="shared" ca="1" si="99"/>
        <v>-28780</v>
      </c>
    </row>
    <row r="942" spans="1:10" x14ac:dyDescent="0.25">
      <c r="A942" s="8">
        <f t="array" aca="1" ref="A942:B942" ca="1">[2]!CorrelatedUniform($C$31:$D$32)</f>
        <v>0.62765741348266635</v>
      </c>
      <c r="B942" s="10">
        <f ca="1"/>
        <v>0.59386174807296865</v>
      </c>
      <c r="D942" s="3">
        <f ca="1">[2]!TriangularRnd(A942,$F$18,$G$18,$H$18)</f>
        <v>415.01146896787458</v>
      </c>
      <c r="E942" s="2">
        <f t="shared" ca="1" si="100"/>
        <v>511.87451110725704</v>
      </c>
      <c r="F942" s="2">
        <f t="shared" ca="1" si="103"/>
        <v>212433.79278183536</v>
      </c>
      <c r="G942" s="2">
        <f t="shared" ca="1" si="101"/>
        <v>151467.44586207773</v>
      </c>
      <c r="H942" s="2">
        <f ca="1">[2]!Uniform($T$19,$U$20)</f>
        <v>27305.504990745496</v>
      </c>
      <c r="I942" s="2">
        <f t="shared" ca="1" si="102"/>
        <v>178772.95085282321</v>
      </c>
      <c r="J942" s="2">
        <f t="shared" ca="1" si="99"/>
        <v>33660</v>
      </c>
    </row>
    <row r="943" spans="1:10" x14ac:dyDescent="0.25">
      <c r="A943" s="8">
        <f t="array" aca="1" ref="A943:B943" ca="1">[2]!CorrelatedUniform($C$31:$D$32)</f>
        <v>0.7723851203918457</v>
      </c>
      <c r="B943" s="10">
        <f ca="1"/>
        <v>2.4593995593882746E-2</v>
      </c>
      <c r="D943" s="3">
        <f ca="1">[2]!TriangularRnd(A943,$F$18,$G$18,$H$18)</f>
        <v>425.09923062361122</v>
      </c>
      <c r="E943" s="2">
        <f t="shared" ca="1" si="100"/>
        <v>401.65207319182286</v>
      </c>
      <c r="F943" s="2">
        <f t="shared" ca="1" si="103"/>
        <v>170741.98729222227</v>
      </c>
      <c r="G943" s="2">
        <f t="shared" ca="1" si="101"/>
        <v>261571.20513848244</v>
      </c>
      <c r="H943" s="2">
        <f ca="1">[2]!Uniform($T$19,$U$20)</f>
        <v>39409.529912589787</v>
      </c>
      <c r="I943" s="2">
        <f t="shared" ca="1" si="102"/>
        <v>300980.7350510722</v>
      </c>
      <c r="J943" s="2">
        <f t="shared" ca="1" si="99"/>
        <v>-130239</v>
      </c>
    </row>
    <row r="944" spans="1:10" x14ac:dyDescent="0.25">
      <c r="A944" s="8">
        <f t="array" aca="1" ref="A944:B944" ca="1">[2]!CorrelatedUniform($C$31:$D$32)</f>
        <v>0.39262580871581998</v>
      </c>
      <c r="B944" s="10">
        <f ca="1"/>
        <v>8.1577086344102143E-2</v>
      </c>
      <c r="D944" s="3">
        <f ca="1">[2]!TriangularRnd(A944,$F$18,$G$18,$H$18)</f>
        <v>401.56583739195571</v>
      </c>
      <c r="E944" s="2">
        <f t="shared" ca="1" si="100"/>
        <v>430.27292932045469</v>
      </c>
      <c r="F944" s="2">
        <f t="shared" ca="1" si="103"/>
        <v>172782.90916965817</v>
      </c>
      <c r="G944" s="2">
        <f t="shared" ca="1" si="101"/>
        <v>165726.11228111907</v>
      </c>
      <c r="H944" s="2">
        <f ca="1">[2]!Uniform($T$19,$U$20)</f>
        <v>29846.436043866648</v>
      </c>
      <c r="I944" s="2">
        <f t="shared" ca="1" si="102"/>
        <v>195572.54832498572</v>
      </c>
      <c r="J944" s="2">
        <f t="shared" ca="1" si="99"/>
        <v>-22790</v>
      </c>
    </row>
    <row r="945" spans="1:10" x14ac:dyDescent="0.25">
      <c r="A945" s="8">
        <f t="array" aca="1" ref="A945:B945" ca="1">[2]!CorrelatedUniform($C$31:$D$32)</f>
        <v>0.58804857730865445</v>
      </c>
      <c r="B945" s="10">
        <f ca="1"/>
        <v>0.63372682035832906</v>
      </c>
      <c r="D945" s="3">
        <f ca="1">[2]!TriangularRnd(A945,$F$18,$G$18,$H$18)</f>
        <v>412.61393769442338</v>
      </c>
      <c r="E945" s="2">
        <f t="shared" ca="1" si="100"/>
        <v>517.08701378551575</v>
      </c>
      <c r="F945" s="2">
        <f t="shared" ca="1" si="103"/>
        <v>213357.30888869223</v>
      </c>
      <c r="G945" s="2">
        <f t="shared" ca="1" si="101"/>
        <v>162409.61650880659</v>
      </c>
      <c r="H945" s="2">
        <f ca="1">[2]!Uniform($T$19,$U$20)</f>
        <v>27328.504021627748</v>
      </c>
      <c r="I945" s="2">
        <f t="shared" ca="1" si="102"/>
        <v>189738.12053043433</v>
      </c>
      <c r="J945" s="2">
        <f t="shared" ca="1" si="99"/>
        <v>23619</v>
      </c>
    </row>
    <row r="946" spans="1:10" x14ac:dyDescent="0.25">
      <c r="A946" s="8">
        <f t="array" aca="1" ref="A946:B946" ca="1">[2]!CorrelatedUniform($C$31:$D$32)</f>
        <v>0.16027617454528795</v>
      </c>
      <c r="B946" s="10">
        <f ca="1"/>
        <v>0.88328312886056082</v>
      </c>
      <c r="D946" s="3">
        <f ca="1">[2]!TriangularRnd(A946,$F$18,$G$18,$H$18)</f>
        <v>384.41902388991531</v>
      </c>
      <c r="E946" s="2">
        <f t="shared" ca="1" si="100"/>
        <v>559.57800953673859</v>
      </c>
      <c r="F946" s="2">
        <f t="shared" ca="1" si="103"/>
        <v>215112.43221637476</v>
      </c>
      <c r="G946" s="2">
        <f t="shared" ca="1" si="101"/>
        <v>89517.75682526498</v>
      </c>
      <c r="H946" s="2">
        <f ca="1">[2]!Uniform($T$19,$U$20)</f>
        <v>31065.253408993449</v>
      </c>
      <c r="I946" s="2">
        <f t="shared" ca="1" si="102"/>
        <v>120583.01023425843</v>
      </c>
      <c r="J946" s="2">
        <f t="shared" ca="1" si="99"/>
        <v>94529</v>
      </c>
    </row>
    <row r="947" spans="1:10" x14ac:dyDescent="0.25">
      <c r="A947" s="8">
        <f t="array" aca="1" ref="A947:B947" ca="1">[2]!CorrelatedUniform($C$31:$D$32)</f>
        <v>0.23023903369903537</v>
      </c>
      <c r="B947" s="10">
        <f ca="1"/>
        <v>0.39276928304670977</v>
      </c>
      <c r="D947" s="3">
        <f ca="1">[2]!TriangularRnd(A947,$F$18,$G$18,$H$18)</f>
        <v>390.44303004473977</v>
      </c>
      <c r="E947" s="2">
        <f t="shared" ca="1" si="100"/>
        <v>486.39457318472955</v>
      </c>
      <c r="F947" s="2">
        <f t="shared" ca="1" si="103"/>
        <v>189909.37095156373</v>
      </c>
      <c r="G947" s="2">
        <f t="shared" ca="1" si="101"/>
        <v>93541.168296687567</v>
      </c>
      <c r="H947" s="2">
        <f ca="1">[2]!Uniform($T$19,$U$20)</f>
        <v>37533.631788738778</v>
      </c>
      <c r="I947" s="2">
        <f t="shared" ca="1" si="102"/>
        <v>131074.80008542634</v>
      </c>
      <c r="J947" s="2">
        <f t="shared" ca="1" si="99"/>
        <v>58834</v>
      </c>
    </row>
    <row r="948" spans="1:10" x14ac:dyDescent="0.25">
      <c r="A948" s="8">
        <f t="array" aca="1" ref="A948:B948" ca="1">[2]!CorrelatedUniform($C$31:$D$32)</f>
        <v>0.9932856559753418</v>
      </c>
      <c r="B948" s="10">
        <f ca="1"/>
        <v>0.85695339628727563</v>
      </c>
      <c r="D948" s="3">
        <f ca="1">[2]!TriangularRnd(A948,$F$18,$G$18,$H$18)</f>
        <v>455.04592179040242</v>
      </c>
      <c r="E948" s="2">
        <f t="shared" ca="1" si="100"/>
        <v>553.33656294520119</v>
      </c>
      <c r="F948" s="2">
        <f t="shared" ca="1" si="103"/>
        <v>251793.54634573212</v>
      </c>
      <c r="G948" s="2">
        <f t="shared" ca="1" si="101"/>
        <v>165926.09940809588</v>
      </c>
      <c r="H948" s="2">
        <f ca="1">[2]!Uniform($T$19,$U$20)</f>
        <v>26345.545650325777</v>
      </c>
      <c r="I948" s="2">
        <f t="shared" ca="1" si="102"/>
        <v>192271.64505842165</v>
      </c>
      <c r="J948" s="2">
        <f t="shared" ca="1" si="99"/>
        <v>59521</v>
      </c>
    </row>
    <row r="949" spans="1:10" x14ac:dyDescent="0.25">
      <c r="A949" s="8">
        <f t="array" aca="1" ref="A949:B949" ca="1">[2]!CorrelatedUniform($C$31:$D$32)</f>
        <v>0.96452224254608154</v>
      </c>
      <c r="B949" s="10">
        <f ca="1"/>
        <v>0.18512176292010496</v>
      </c>
      <c r="D949" s="3">
        <f ca="1">[2]!TriangularRnd(A949,$F$18,$G$18,$H$18)</f>
        <v>446.98122486473062</v>
      </c>
      <c r="E949" s="2">
        <f t="shared" ca="1" si="100"/>
        <v>455.19913520755938</v>
      </c>
      <c r="F949" s="2">
        <f t="shared" ca="1" si="103"/>
        <v>203465.46701244102</v>
      </c>
      <c r="G949" s="2">
        <f t="shared" ca="1" si="101"/>
        <v>142716.13677309899</v>
      </c>
      <c r="H949" s="2">
        <f ca="1">[2]!Uniform($T$19,$U$20)</f>
        <v>38602.621252415134</v>
      </c>
      <c r="I949" s="2">
        <f t="shared" ca="1" si="102"/>
        <v>181318.75802551414</v>
      </c>
      <c r="J949" s="2">
        <f t="shared" ca="1" si="99"/>
        <v>22146</v>
      </c>
    </row>
    <row r="950" spans="1:10" x14ac:dyDescent="0.25">
      <c r="A950" s="8">
        <f t="array" aca="1" ref="A950:B950" ca="1">[2]!CorrelatedUniform($C$31:$D$32)</f>
        <v>0.26769614219665494</v>
      </c>
      <c r="B950" s="10">
        <f ca="1"/>
        <v>0.85881569485907627</v>
      </c>
      <c r="D950" s="3">
        <f ca="1">[2]!TriangularRnd(A950,$F$18,$G$18,$H$18)</f>
        <v>393.28964517145039</v>
      </c>
      <c r="E950" s="2">
        <f t="shared" ca="1" si="100"/>
        <v>553.75068326129895</v>
      </c>
      <c r="F950" s="2">
        <f t="shared" ca="1" si="103"/>
        <v>217784.40973328447</v>
      </c>
      <c r="G950" s="2">
        <f t="shared" ca="1" si="101"/>
        <v>169127.72607405126</v>
      </c>
      <c r="H950" s="2">
        <f ca="1">[2]!Uniform($T$19,$U$20)</f>
        <v>40603.693501668487</v>
      </c>
      <c r="I950" s="2">
        <f t="shared" ca="1" si="102"/>
        <v>209731.41957571974</v>
      </c>
      <c r="J950" s="2">
        <f t="shared" ca="1" si="99"/>
        <v>8052</v>
      </c>
    </row>
    <row r="951" spans="1:10" x14ac:dyDescent="0.25">
      <c r="A951" s="8">
        <f t="array" aca="1" ref="A951:B951" ca="1">[2]!CorrelatedUniform($C$31:$D$32)</f>
        <v>0.44814968109130859</v>
      </c>
      <c r="B951" s="10">
        <f ca="1"/>
        <v>0.99308237173516911</v>
      </c>
      <c r="D951" s="3">
        <f ca="1">[2]!TriangularRnd(A951,$F$18,$G$18,$H$18)</f>
        <v>404.81259541668248</v>
      </c>
      <c r="E951" s="2">
        <f t="shared" ca="1" si="100"/>
        <v>623.07562646207703</v>
      </c>
      <c r="F951" s="2">
        <f t="shared" ca="1" si="103"/>
        <v>252228.86148898877</v>
      </c>
      <c r="G951" s="2">
        <f t="shared" ca="1" si="101"/>
        <v>126363.8722008551</v>
      </c>
      <c r="H951" s="2">
        <f ca="1">[2]!Uniform($T$19,$U$20)</f>
        <v>30258.20263824414</v>
      </c>
      <c r="I951" s="2">
        <f t="shared" ca="1" si="102"/>
        <v>156622.07483909925</v>
      </c>
      <c r="J951" s="2">
        <f t="shared" ca="1" si="99"/>
        <v>95606</v>
      </c>
    </row>
    <row r="952" spans="1:10" x14ac:dyDescent="0.25">
      <c r="A952" s="8">
        <f t="array" aca="1" ref="A952:B952" ca="1">[2]!CorrelatedUniform($C$31:$D$32)</f>
        <v>1.6826391220092752E-3</v>
      </c>
      <c r="B952" s="10">
        <f ca="1"/>
        <v>0.77385309089294319</v>
      </c>
      <c r="D952" s="3">
        <f ca="1">[2]!TriangularRnd(A952,$F$18,$G$18,$H$18)</f>
        <v>357.18727139377864</v>
      </c>
      <c r="E952" s="2">
        <f t="shared" ca="1" si="100"/>
        <v>537.57981922779743</v>
      </c>
      <c r="F952" s="2">
        <f t="shared" ca="1" si="103"/>
        <v>192016.66878633774</v>
      </c>
      <c r="G952" s="2">
        <f t="shared" ca="1" si="101"/>
        <v>173778.88021367462</v>
      </c>
      <c r="H952" s="2">
        <f ca="1">[2]!Uniform($T$19,$U$20)</f>
        <v>27308.5952935807</v>
      </c>
      <c r="I952" s="2">
        <f t="shared" ca="1" si="102"/>
        <v>201087.47550725532</v>
      </c>
      <c r="J952" s="2">
        <f t="shared" ca="1" si="99"/>
        <v>-9071</v>
      </c>
    </row>
    <row r="953" spans="1:10" x14ac:dyDescent="0.25">
      <c r="A953" s="8">
        <f t="array" aca="1" ref="A953:B953" ca="1">[2]!CorrelatedUniform($C$31:$D$32)</f>
        <v>0.90403926372528087</v>
      </c>
      <c r="B953" s="10">
        <f ca="1"/>
        <v>9.4481578973937247E-2</v>
      </c>
      <c r="D953" s="3">
        <f ca="1">[2]!TriangularRnd(A953,$F$18,$G$18,$H$18)</f>
        <v>437.77931622995038</v>
      </c>
      <c r="E953" s="2">
        <f t="shared" ca="1" si="100"/>
        <v>434.31737282320557</v>
      </c>
      <c r="F953" s="2">
        <f t="shared" ca="1" si="103"/>
        <v>190135.16250133136</v>
      </c>
      <c r="G953" s="2">
        <f t="shared" ca="1" si="101"/>
        <v>187988.15418130514</v>
      </c>
      <c r="H953" s="2">
        <f ca="1">[2]!Uniform($T$19,$U$20)</f>
        <v>35265.783065385724</v>
      </c>
      <c r="I953" s="2">
        <f t="shared" ca="1" si="102"/>
        <v>223253.93724669085</v>
      </c>
      <c r="J953" s="2">
        <f t="shared" ca="1" si="99"/>
        <v>-33119</v>
      </c>
    </row>
    <row r="954" spans="1:10" x14ac:dyDescent="0.25">
      <c r="A954" s="8">
        <f t="array" aca="1" ref="A954:B954" ca="1">[2]!CorrelatedUniform($C$31:$D$32)</f>
        <v>0.70219647884368919</v>
      </c>
      <c r="B954" s="10">
        <f ca="1"/>
        <v>4.3523474324337834E-2</v>
      </c>
      <c r="D954" s="3">
        <f ca="1">[2]!TriangularRnd(A954,$F$18,$G$18,$H$18)</f>
        <v>419.89852148976252</v>
      </c>
      <c r="E954" s="2">
        <f t="shared" ca="1" si="100"/>
        <v>414.44074507712514</v>
      </c>
      <c r="F954" s="2">
        <f t="shared" ca="1" si="103"/>
        <v>174023.05610300042</v>
      </c>
      <c r="G954" s="2">
        <f t="shared" ca="1" si="101"/>
        <v>144132.89652968929</v>
      </c>
      <c r="H954" s="2">
        <f ca="1">[2]!Uniform($T$19,$U$20)</f>
        <v>38669.766090283811</v>
      </c>
      <c r="I954" s="2">
        <f t="shared" ca="1" si="102"/>
        <v>182802.6626199731</v>
      </c>
      <c r="J954" s="2">
        <f t="shared" ca="1" si="99"/>
        <v>-8780</v>
      </c>
    </row>
    <row r="955" spans="1:10" x14ac:dyDescent="0.25">
      <c r="A955" s="8">
        <f t="array" aca="1" ref="A955:B955" ca="1">[2]!CorrelatedUniform($C$31:$D$32)</f>
        <v>0.74636948108673085</v>
      </c>
      <c r="B955" s="10">
        <f ca="1"/>
        <v>8.4449790380043369E-2</v>
      </c>
      <c r="D955" s="3">
        <f ca="1">[2]!TriangularRnd(A955,$F$18,$G$18,$H$18)</f>
        <v>423.08882780405025</v>
      </c>
      <c r="E955" s="2">
        <f t="shared" ca="1" si="100"/>
        <v>431.21258630507566</v>
      </c>
      <c r="F955" s="2">
        <f t="shared" ca="1" si="103"/>
        <v>182441.22767416731</v>
      </c>
      <c r="G955" s="2">
        <f t="shared" ca="1" si="101"/>
        <v>116444.12256097108</v>
      </c>
      <c r="H955" s="2">
        <f ca="1">[2]!Uniform($T$19,$U$20)</f>
        <v>42973.835343578205</v>
      </c>
      <c r="I955" s="2">
        <f t="shared" ca="1" si="102"/>
        <v>159417.95790454929</v>
      </c>
      <c r="J955" s="2">
        <f t="shared" ca="1" si="99"/>
        <v>23023</v>
      </c>
    </row>
    <row r="956" spans="1:10" x14ac:dyDescent="0.25">
      <c r="A956" s="8">
        <f t="array" aca="1" ref="A956:B956" ca="1">[2]!CorrelatedUniform($C$31:$D$32)</f>
        <v>0.47648453712463362</v>
      </c>
      <c r="B956" s="10">
        <f ca="1"/>
        <v>0.33782849716959246</v>
      </c>
      <c r="D956" s="3">
        <f ca="1">[2]!TriangularRnd(A956,$F$18,$G$18,$H$18)</f>
        <v>406.39187886471916</v>
      </c>
      <c r="E956" s="2">
        <f t="shared" ca="1" si="100"/>
        <v>479.08015784681413</v>
      </c>
      <c r="F956" s="2">
        <f t="shared" ca="1" si="103"/>
        <v>194694.28547417303</v>
      </c>
      <c r="G956" s="2">
        <f t="shared" ca="1" si="101"/>
        <v>229718.97885512683</v>
      </c>
      <c r="H956" s="2">
        <f ca="1">[2]!Uniform($T$19,$U$20)</f>
        <v>35854.137705016539</v>
      </c>
      <c r="I956" s="2">
        <f t="shared" ca="1" si="102"/>
        <v>265573.11656014336</v>
      </c>
      <c r="J956" s="2">
        <f t="shared" ca="1" si="99"/>
        <v>-70879</v>
      </c>
    </row>
    <row r="957" spans="1:10" x14ac:dyDescent="0.25">
      <c r="A957" s="8">
        <f t="array" aca="1" ref="A957:B957" ca="1">[2]!CorrelatedUniform($C$31:$D$32)</f>
        <v>0.71323525905609142</v>
      </c>
      <c r="B957" s="10">
        <f ca="1"/>
        <v>0.75943105736734773</v>
      </c>
      <c r="D957" s="3">
        <f ca="1">[2]!TriangularRnd(A957,$F$18,$G$18,$H$18)</f>
        <v>420.6722629833144</v>
      </c>
      <c r="E957" s="2">
        <f t="shared" ca="1" si="100"/>
        <v>535.22367999520088</v>
      </c>
      <c r="F957" s="2">
        <f t="shared" ca="1" si="103"/>
        <v>225153.75666583845</v>
      </c>
      <c r="G957" s="2">
        <f t="shared" ca="1" si="101"/>
        <v>95552.328528301237</v>
      </c>
      <c r="H957" s="2">
        <f ca="1">[2]!Uniform($T$19,$U$20)</f>
        <v>32730.676137171449</v>
      </c>
      <c r="I957" s="2">
        <f t="shared" ca="1" si="102"/>
        <v>128283.00466547269</v>
      </c>
      <c r="J957" s="2">
        <f t="shared" ca="1" si="99"/>
        <v>96870</v>
      </c>
    </row>
    <row r="958" spans="1:10" x14ac:dyDescent="0.25">
      <c r="A958" s="8">
        <f t="array" aca="1" ref="A958:B958" ca="1">[2]!CorrelatedUniform($C$31:$D$32)</f>
        <v>0.12551820278167733</v>
      </c>
      <c r="B958" s="10">
        <f ca="1"/>
        <v>0.72730092756240716</v>
      </c>
      <c r="D958" s="3">
        <f ca="1">[2]!TriangularRnd(A958,$F$18,$G$18,$H$18)</f>
        <v>380.92835949104762</v>
      </c>
      <c r="E958" s="2">
        <f t="shared" ca="1" si="100"/>
        <v>530.23351056388844</v>
      </c>
      <c r="F958" s="2">
        <f t="shared" ca="1" si="103"/>
        <v>201980.98132628109</v>
      </c>
      <c r="G958" s="2">
        <f t="shared" ca="1" si="101"/>
        <v>96743.703483256686</v>
      </c>
      <c r="H958" s="2">
        <f ca="1">[2]!Uniform($T$19,$U$20)</f>
        <v>29652.852537346615</v>
      </c>
      <c r="I958" s="2">
        <f t="shared" ca="1" si="102"/>
        <v>126396.5560206033</v>
      </c>
      <c r="J958" s="2">
        <f t="shared" ca="1" si="99"/>
        <v>75584</v>
      </c>
    </row>
    <row r="959" spans="1:10" x14ac:dyDescent="0.25">
      <c r="A959" s="8">
        <f t="array" aca="1" ref="A959:B959" ca="1">[2]!CorrelatedUniform($C$31:$D$32)</f>
        <v>0.30701589584350608</v>
      </c>
      <c r="B959" s="10">
        <f ca="1"/>
        <v>0.67403353249017228</v>
      </c>
      <c r="D959" s="3">
        <f ca="1">[2]!TriangularRnd(A959,$F$18,$G$18,$H$18)</f>
        <v>396.07072369327017</v>
      </c>
      <c r="E959" s="2">
        <f t="shared" ca="1" si="100"/>
        <v>522.5539276173339</v>
      </c>
      <c r="F959" s="2">
        <f t="shared" ca="1" si="103"/>
        <v>206968.31228015816</v>
      </c>
      <c r="G959" s="2">
        <f t="shared" ca="1" si="101"/>
        <v>186353.86014354668</v>
      </c>
      <c r="H959" s="2">
        <f ca="1">[2]!Uniform($T$19,$U$20)</f>
        <v>35278.447767106292</v>
      </c>
      <c r="I959" s="2">
        <f t="shared" ca="1" si="102"/>
        <v>221632.30791065298</v>
      </c>
      <c r="J959" s="2">
        <f t="shared" ca="1" si="99"/>
        <v>-14664</v>
      </c>
    </row>
    <row r="960" spans="1:10" x14ac:dyDescent="0.25">
      <c r="A960" s="8">
        <f t="array" aca="1" ref="A960:B960" ca="1">[2]!CorrelatedUniform($C$31:$D$32)</f>
        <v>0.45311939716339084</v>
      </c>
      <c r="B960" s="10">
        <f ca="1"/>
        <v>0.44181765888734137</v>
      </c>
      <c r="D960" s="3">
        <f ca="1">[2]!TriangularRnd(A960,$F$18,$G$18,$H$18)</f>
        <v>405.09312524704706</v>
      </c>
      <c r="E960" s="2">
        <f t="shared" ca="1" si="100"/>
        <v>492.68188061477002</v>
      </c>
      <c r="F960" s="2">
        <f t="shared" ca="1" si="103"/>
        <v>199582.04277082972</v>
      </c>
      <c r="G960" s="2">
        <f t="shared" ca="1" si="101"/>
        <v>196059.73342925261</v>
      </c>
      <c r="H960" s="2">
        <f ca="1">[2]!Uniform($T$19,$U$20)</f>
        <v>25705.317037966717</v>
      </c>
      <c r="I960" s="2">
        <f t="shared" ca="1" si="102"/>
        <v>221765.05046721932</v>
      </c>
      <c r="J960" s="2">
        <f t="shared" ca="1" si="99"/>
        <v>-22184</v>
      </c>
    </row>
    <row r="961" spans="1:10" x14ac:dyDescent="0.25">
      <c r="A961" s="8">
        <f t="array" aca="1" ref="A961:B961" ca="1">[2]!CorrelatedUniform($C$31:$D$32)</f>
        <v>2.2585391998291007E-3</v>
      </c>
      <c r="B961" s="10">
        <f ca="1"/>
        <v>0.36884746157596038</v>
      </c>
      <c r="D961" s="3">
        <f ca="1">[2]!TriangularRnd(A961,$F$18,$G$18,$H$18)</f>
        <v>357.68019053760122</v>
      </c>
      <c r="E961" s="2">
        <f t="shared" ca="1" si="100"/>
        <v>483.25462889921323</v>
      </c>
      <c r="F961" s="2">
        <f t="shared" ca="1" si="103"/>
        <v>172850.60774284837</v>
      </c>
      <c r="G961" s="2">
        <f t="shared" ca="1" si="101"/>
        <v>90158.831606921813</v>
      </c>
      <c r="H961" s="2">
        <f ca="1">[2]!Uniform($T$19,$U$20)</f>
        <v>35533.386912068345</v>
      </c>
      <c r="I961" s="2">
        <f t="shared" ca="1" si="102"/>
        <v>125692.21851899015</v>
      </c>
      <c r="J961" s="2">
        <f t="shared" ca="1" si="99"/>
        <v>47158</v>
      </c>
    </row>
    <row r="962" spans="1:10" x14ac:dyDescent="0.25">
      <c r="A962" s="8">
        <f t="array" aca="1" ref="A962:B962" ca="1">[2]!CorrelatedUniform($C$31:$D$32)</f>
        <v>0.8674411773681644</v>
      </c>
      <c r="B962" s="10">
        <f ca="1"/>
        <v>0.47438550889808401</v>
      </c>
      <c r="D962" s="3">
        <f ca="1">[2]!TriangularRnd(A962,$F$18,$G$18,$H$18)</f>
        <v>433.66331275032383</v>
      </c>
      <c r="E962" s="2">
        <f t="shared" ca="1" si="100"/>
        <v>496.78749073353748</v>
      </c>
      <c r="F962" s="2">
        <f t="shared" ca="1" si="103"/>
        <v>215438.50896442667</v>
      </c>
      <c r="G962" s="2">
        <f t="shared" ca="1" si="101"/>
        <v>149152.94231221717</v>
      </c>
      <c r="H962" s="2">
        <f ca="1">[2]!Uniform($T$19,$U$20)</f>
        <v>26808.170969851588</v>
      </c>
      <c r="I962" s="2">
        <f t="shared" ca="1" si="102"/>
        <v>175961.11328206875</v>
      </c>
      <c r="J962" s="2">
        <f t="shared" ca="1" si="99"/>
        <v>39477</v>
      </c>
    </row>
    <row r="963" spans="1:10" x14ac:dyDescent="0.25">
      <c r="A963" s="8">
        <f t="array" aca="1" ref="A963:B963" ca="1">[2]!CorrelatedUniform($C$31:$D$32)</f>
        <v>0.53489995002746615</v>
      </c>
      <c r="B963" s="10">
        <f ca="1"/>
        <v>0.10961851653528241</v>
      </c>
      <c r="D963" s="3">
        <f ca="1">[2]!TriangularRnd(A963,$F$18,$G$18,$H$18)</f>
        <v>409.57128629076658</v>
      </c>
      <c r="E963" s="2">
        <f t="shared" ca="1" si="100"/>
        <v>438.57202833253825</v>
      </c>
      <c r="F963" s="2">
        <f t="shared" ca="1" si="103"/>
        <v>179626.50977530822</v>
      </c>
      <c r="G963" s="2">
        <f t="shared" ca="1" si="101"/>
        <v>51875.837108774314</v>
      </c>
      <c r="H963" s="2">
        <f ca="1">[2]!Uniform($T$19,$U$20)</f>
        <v>33844.866398201979</v>
      </c>
      <c r="I963" s="2">
        <f t="shared" ca="1" si="102"/>
        <v>85720.703506976293</v>
      </c>
      <c r="J963" s="2">
        <f t="shared" ca="1" si="99"/>
        <v>93905</v>
      </c>
    </row>
    <row r="964" spans="1:10" x14ac:dyDescent="0.25">
      <c r="A964" s="8">
        <f t="array" aca="1" ref="A964:B964" ca="1">[2]!CorrelatedUniform($C$31:$D$32)</f>
        <v>0.17236268520355238</v>
      </c>
      <c r="B964" s="10">
        <f ca="1"/>
        <v>0.91567074007149718</v>
      </c>
      <c r="D964" s="3">
        <f ca="1">[2]!TriangularRnd(A964,$F$18,$G$18,$H$18)</f>
        <v>385.54222936518499</v>
      </c>
      <c r="E964" s="2">
        <f t="shared" ca="1" si="100"/>
        <v>568.8263522969072</v>
      </c>
      <c r="F964" s="2">
        <f t="shared" ca="1" si="103"/>
        <v>219306.57998621571</v>
      </c>
      <c r="G964" s="2">
        <f t="shared" ca="1" si="101"/>
        <v>161562.02536049159</v>
      </c>
      <c r="H964" s="2">
        <f ca="1">[2]!Uniform($T$19,$U$20)</f>
        <v>35907.904879637586</v>
      </c>
      <c r="I964" s="2">
        <f t="shared" ca="1" si="102"/>
        <v>197469.93024012918</v>
      </c>
      <c r="J964" s="2">
        <f t="shared" ca="1" si="99"/>
        <v>21836</v>
      </c>
    </row>
    <row r="965" spans="1:10" x14ac:dyDescent="0.25">
      <c r="A965" s="8">
        <f t="array" aca="1" ref="A965:B965" ca="1">[2]!CorrelatedUniform($C$31:$D$32)</f>
        <v>2.2838592529296927E-2</v>
      </c>
      <c r="B965" s="10">
        <f ca="1"/>
        <v>0.19684066980782602</v>
      </c>
      <c r="D965" s="3">
        <f ca="1">[2]!TriangularRnd(A965,$F$18,$G$18,$H$18)</f>
        <v>365.53162881063167</v>
      </c>
      <c r="E965" s="2">
        <f t="shared" ca="1" si="100"/>
        <v>457.35198674461975</v>
      </c>
      <c r="F965" s="2">
        <f t="shared" ca="1" si="103"/>
        <v>167176.61665453928</v>
      </c>
      <c r="G965" s="2">
        <f t="shared" ca="1" si="101"/>
        <v>182622.26030280229</v>
      </c>
      <c r="H965" s="2">
        <f ca="1">[2]!Uniform($T$19,$U$20)</f>
        <v>36762.765019814738</v>
      </c>
      <c r="I965" s="2">
        <f t="shared" ca="1" si="102"/>
        <v>219385.02532261703</v>
      </c>
      <c r="J965" s="2">
        <f t="shared" ca="1" si="99"/>
        <v>-52209</v>
      </c>
    </row>
    <row r="966" spans="1:10" x14ac:dyDescent="0.25">
      <c r="A966" s="8">
        <f t="array" aca="1" ref="A966:B966" ca="1">[2]!CorrelatedUniform($C$31:$D$32)</f>
        <v>0.22816121578216519</v>
      </c>
      <c r="B966" s="10">
        <f ca="1"/>
        <v>0.71061385871435356</v>
      </c>
      <c r="D966" s="3">
        <f ca="1">[2]!TriangularRnd(A966,$F$18,$G$18,$H$18)</f>
        <v>390.27857044230899</v>
      </c>
      <c r="E966" s="2">
        <f t="shared" ca="1" si="100"/>
        <v>527.7589462532859</v>
      </c>
      <c r="F966" s="2">
        <f t="shared" ca="1" si="103"/>
        <v>205973.00708187179</v>
      </c>
      <c r="G966" s="2">
        <f t="shared" ca="1" si="101"/>
        <v>189479.14494076496</v>
      </c>
      <c r="H966" s="2">
        <f ca="1">[2]!Uniform($T$19,$U$20)</f>
        <v>40538.264829637752</v>
      </c>
      <c r="I966" s="2">
        <f t="shared" ca="1" si="102"/>
        <v>230017.40977040271</v>
      </c>
      <c r="J966" s="2">
        <f t="shared" ca="1" si="99"/>
        <v>-24045</v>
      </c>
    </row>
    <row r="967" spans="1:10" x14ac:dyDescent="0.25">
      <c r="A967" s="8">
        <f t="array" aca="1" ref="A967:B967" ca="1">[2]!CorrelatedUniform($C$31:$D$32)</f>
        <v>0.8448588848114017</v>
      </c>
      <c r="B967" s="10">
        <f ca="1"/>
        <v>0.32773132862622023</v>
      </c>
      <c r="D967" s="3">
        <f ca="1">[2]!TriangularRnd(A967,$F$18,$G$18,$H$18)</f>
        <v>431.40540370980636</v>
      </c>
      <c r="E967" s="2">
        <f t="shared" ca="1" si="100"/>
        <v>477.69068354769342</v>
      </c>
      <c r="F967" s="2">
        <f t="shared" ca="1" si="103"/>
        <v>206078.34218430604</v>
      </c>
      <c r="G967" s="2">
        <f t="shared" ca="1" si="101"/>
        <v>124552.05749705606</v>
      </c>
      <c r="H967" s="2">
        <f ca="1">[2]!Uniform($T$19,$U$20)</f>
        <v>24915.296653964328</v>
      </c>
      <c r="I967" s="2">
        <f t="shared" ca="1" si="102"/>
        <v>149467.35415102038</v>
      </c>
      <c r="J967" s="2">
        <f t="shared" ca="1" si="99"/>
        <v>56610</v>
      </c>
    </row>
    <row r="968" spans="1:10" x14ac:dyDescent="0.25">
      <c r="A968" s="8">
        <f t="array" aca="1" ref="A968:B968" ca="1">[2]!CorrelatedUniform($C$31:$D$32)</f>
        <v>0.45468533039093029</v>
      </c>
      <c r="B968" s="10">
        <f ca="1"/>
        <v>0.77621595509715946</v>
      </c>
      <c r="D968" s="3">
        <f ca="1">[2]!TriangularRnd(A968,$F$18,$G$18,$H$18)</f>
        <v>405.18119975741439</v>
      </c>
      <c r="E968" s="2">
        <f t="shared" ca="1" si="100"/>
        <v>537.97378124634838</v>
      </c>
      <c r="F968" s="2">
        <f t="shared" ca="1" si="103"/>
        <v>217976.86212342823</v>
      </c>
      <c r="G968" s="2">
        <f t="shared" ca="1" si="101"/>
        <v>156432.6683197759</v>
      </c>
      <c r="H968" s="2">
        <f ca="1">[2]!Uniform($T$19,$U$20)</f>
        <v>43565.572937481855</v>
      </c>
      <c r="I968" s="2">
        <f t="shared" ca="1" si="102"/>
        <v>199998.24125725776</v>
      </c>
      <c r="J968" s="2">
        <f t="shared" ca="1" si="99"/>
        <v>17978</v>
      </c>
    </row>
    <row r="969" spans="1:10" x14ac:dyDescent="0.25">
      <c r="A969" s="8">
        <f t="array" aca="1" ref="A969:B969" ca="1">[2]!CorrelatedUniform($C$31:$D$32)</f>
        <v>0.34419453144073509</v>
      </c>
      <c r="B969" s="10">
        <f ca="1"/>
        <v>0.13670662268759334</v>
      </c>
      <c r="D969" s="3">
        <f ca="1">[2]!TriangularRnd(A969,$F$18,$G$18,$H$18)</f>
        <v>398.54064429736798</v>
      </c>
      <c r="E969" s="2">
        <f t="shared" ca="1" si="100"/>
        <v>445.23819858121936</v>
      </c>
      <c r="F969" s="2">
        <f t="shared" ca="1" si="103"/>
        <v>177445.51852835863</v>
      </c>
      <c r="G969" s="2">
        <f t="shared" ca="1" si="101"/>
        <v>257047.00988967778</v>
      </c>
      <c r="H969" s="2">
        <f ca="1">[2]!Uniform($T$19,$U$20)</f>
        <v>36191.299860683095</v>
      </c>
      <c r="I969" s="2">
        <f t="shared" ca="1" si="102"/>
        <v>293238.3097503609</v>
      </c>
      <c r="J969" s="2">
        <f t="shared" ca="1" si="99"/>
        <v>-115793</v>
      </c>
    </row>
    <row r="970" spans="1:10" x14ac:dyDescent="0.25">
      <c r="A970" s="8">
        <f t="array" aca="1" ref="A970:B970" ca="1">[2]!CorrelatedUniform($C$31:$D$32)</f>
        <v>0.71758830547332775</v>
      </c>
      <c r="B970" s="10">
        <f ca="1"/>
        <v>0.66443825797523104</v>
      </c>
      <c r="D970" s="3">
        <f ca="1">[2]!TriangularRnd(A970,$F$18,$G$18,$H$18)</f>
        <v>420.98146767445519</v>
      </c>
      <c r="E970" s="2">
        <f t="shared" ca="1" si="100"/>
        <v>521.2303297848099</v>
      </c>
      <c r="F970" s="2">
        <f t="shared" ca="1" si="103"/>
        <v>219428.30922924957</v>
      </c>
      <c r="G970" s="2">
        <f t="shared" ca="1" si="101"/>
        <v>103387.95852081962</v>
      </c>
      <c r="H970" s="2">
        <f ca="1">[2]!Uniform($T$19,$U$20)</f>
        <v>39896.17432788539</v>
      </c>
      <c r="I970" s="2">
        <f t="shared" ca="1" si="102"/>
        <v>143284.13284870502</v>
      </c>
      <c r="J970" s="2">
        <f t="shared" ca="1" si="99"/>
        <v>76144</v>
      </c>
    </row>
    <row r="971" spans="1:10" x14ac:dyDescent="0.25">
      <c r="A971" s="8">
        <f t="array" aca="1" ref="A971:B971" ca="1">[2]!CorrelatedUniform($C$31:$D$32)</f>
        <v>0.61011910438537598</v>
      </c>
      <c r="B971" s="10">
        <f ca="1"/>
        <v>0.52671506064532636</v>
      </c>
      <c r="D971" s="3">
        <f ca="1">[2]!TriangularRnd(A971,$F$18,$G$18,$H$18)</f>
        <v>413.93488387691144</v>
      </c>
      <c r="E971" s="2">
        <f t="shared" ca="1" si="100"/>
        <v>503.3507426555712</v>
      </c>
      <c r="F971" s="2">
        <f t="shared" ca="1" si="103"/>
        <v>208354.43121049099</v>
      </c>
      <c r="G971" s="2">
        <f t="shared" ca="1" si="101"/>
        <v>149990.86369440917</v>
      </c>
      <c r="H971" s="2">
        <f ca="1">[2]!Uniform($T$19,$U$20)</f>
        <v>38052.744857361366</v>
      </c>
      <c r="I971" s="2">
        <f t="shared" ca="1" si="102"/>
        <v>188043.60855177054</v>
      </c>
      <c r="J971" s="2">
        <f t="shared" ca="1" si="99"/>
        <v>20310</v>
      </c>
    </row>
    <row r="972" spans="1:10" x14ac:dyDescent="0.25">
      <c r="A972" s="8">
        <f t="array" aca="1" ref="A972:B972" ca="1">[2]!CorrelatedUniform($C$31:$D$32)</f>
        <v>0.55955278873443581</v>
      </c>
      <c r="B972" s="10">
        <f ca="1"/>
        <v>0.23175021689697153</v>
      </c>
      <c r="D972" s="3">
        <f ca="1">[2]!TriangularRnd(A972,$F$18,$G$18,$H$18)</f>
        <v>410.95971848869573</v>
      </c>
      <c r="E972" s="2">
        <f t="shared" ca="1" si="100"/>
        <v>463.34524543318025</v>
      </c>
      <c r="F972" s="2">
        <f t="shared" ca="1" si="103"/>
        <v>190416.2316262954</v>
      </c>
      <c r="G972" s="2">
        <f t="shared" ca="1" si="101"/>
        <v>208123.51657089908</v>
      </c>
      <c r="H972" s="2">
        <f ca="1">[2]!Uniform($T$19,$U$20)</f>
        <v>28946.015012591077</v>
      </c>
      <c r="I972" s="2">
        <f t="shared" ca="1" si="102"/>
        <v>237069.53158349017</v>
      </c>
      <c r="J972" s="2">
        <f t="shared" ca="1" si="99"/>
        <v>-46654</v>
      </c>
    </row>
    <row r="973" spans="1:10" x14ac:dyDescent="0.25">
      <c r="A973" s="8">
        <f t="array" aca="1" ref="A973:B973" ca="1">[2]!CorrelatedUniform($C$31:$D$32)</f>
        <v>0.25051164627075179</v>
      </c>
      <c r="B973" s="10">
        <f ca="1"/>
        <v>0.4697511574414488</v>
      </c>
      <c r="D973" s="3">
        <f ca="1">[2]!TriangularRnd(A973,$F$18,$G$18,$H$18)</f>
        <v>392.010211993231</v>
      </c>
      <c r="E973" s="2">
        <f t="shared" ca="1" si="100"/>
        <v>496.20522989371494</v>
      </c>
      <c r="F973" s="2">
        <f t="shared" ca="1" si="103"/>
        <v>194517.51736278512</v>
      </c>
      <c r="G973" s="2">
        <f t="shared" ca="1" si="101"/>
        <v>86886.944108053911</v>
      </c>
      <c r="H973" s="2">
        <f ca="1">[2]!Uniform($T$19,$U$20)</f>
        <v>43147.175319171933</v>
      </c>
      <c r="I973" s="2">
        <f t="shared" ca="1" si="102"/>
        <v>130034.11942722584</v>
      </c>
      <c r="J973" s="2">
        <f t="shared" ca="1" si="99"/>
        <v>64483</v>
      </c>
    </row>
    <row r="974" spans="1:10" x14ac:dyDescent="0.25">
      <c r="A974" s="8">
        <f t="array" aca="1" ref="A974:B974" ca="1">[2]!CorrelatedUniform($C$31:$D$32)</f>
        <v>0.82202374935150169</v>
      </c>
      <c r="B974" s="10">
        <f ca="1"/>
        <v>0.45194771276906581</v>
      </c>
      <c r="D974" s="3">
        <f ca="1">[2]!TriangularRnd(A974,$F$18,$G$18,$H$18)</f>
        <v>429.28394999674794</v>
      </c>
      <c r="E974" s="2">
        <f t="shared" ca="1" si="100"/>
        <v>493.96290217098812</v>
      </c>
      <c r="F974" s="2">
        <f t="shared" ca="1" si="103"/>
        <v>212050.34579581895</v>
      </c>
      <c r="G974" s="2">
        <f t="shared" ca="1" si="101"/>
        <v>134482.02393015457</v>
      </c>
      <c r="H974" s="2">
        <f ca="1">[2]!Uniform($T$19,$U$20)</f>
        <v>41967.093924579596</v>
      </c>
      <c r="I974" s="2">
        <f t="shared" ca="1" si="102"/>
        <v>176449.11785473416</v>
      </c>
      <c r="J974" s="2">
        <f t="shared" ca="1" si="99"/>
        <v>35601</v>
      </c>
    </row>
    <row r="975" spans="1:10" x14ac:dyDescent="0.25">
      <c r="A975" s="8">
        <f t="array" aca="1" ref="A975:B975" ca="1">[2]!CorrelatedUniform($C$31:$D$32)</f>
        <v>0.46238577365875277</v>
      </c>
      <c r="B975" s="10">
        <f ca="1"/>
        <v>0.82691488054002438</v>
      </c>
      <c r="D975" s="3">
        <f ca="1">[2]!TriangularRnd(A975,$F$18,$G$18,$H$18)</f>
        <v>405.6121142543455</v>
      </c>
      <c r="E975" s="2">
        <f t="shared" ca="1" si="100"/>
        <v>547.10218773523286</v>
      </c>
      <c r="F975" s="2">
        <f t="shared" ca="1" si="103"/>
        <v>221911.27508046565</v>
      </c>
      <c r="G975" s="2">
        <f t="shared" ca="1" si="101"/>
        <v>231985.48823284917</v>
      </c>
      <c r="H975" s="2">
        <f ca="1">[2]!Uniform($T$19,$U$20)</f>
        <v>40105.002204353979</v>
      </c>
      <c r="I975" s="2">
        <f t="shared" ca="1" si="102"/>
        <v>272090.49043720315</v>
      </c>
      <c r="J975" s="2">
        <f t="shared" ca="1" si="99"/>
        <v>-50180</v>
      </c>
    </row>
    <row r="976" spans="1:10" x14ac:dyDescent="0.25">
      <c r="A976" s="8">
        <f t="array" aca="1" ref="A976:B976" ca="1">[2]!CorrelatedUniform($C$31:$D$32)</f>
        <v>0.58873212337493896</v>
      </c>
      <c r="B976" s="10">
        <f ca="1"/>
        <v>0.19987636226538397</v>
      </c>
      <c r="D976" s="3">
        <f ca="1">[2]!TriangularRnd(A976,$F$18,$G$18,$H$18)</f>
        <v>412.65430995898856</v>
      </c>
      <c r="E976" s="2">
        <f t="shared" ca="1" si="100"/>
        <v>457.8968530461558</v>
      </c>
      <c r="F976" s="2">
        <f t="shared" ca="1" si="103"/>
        <v>188953.10992615382</v>
      </c>
      <c r="G976" s="2">
        <f t="shared" ca="1" si="101"/>
        <v>190471.6367873218</v>
      </c>
      <c r="H976" s="2">
        <f ca="1">[2]!Uniform($T$19,$U$20)</f>
        <v>31041.613676198365</v>
      </c>
      <c r="I976" s="2">
        <f t="shared" ca="1" si="102"/>
        <v>221513.25046352018</v>
      </c>
      <c r="J976" s="2">
        <f t="shared" ca="1" si="99"/>
        <v>-32561</v>
      </c>
    </row>
    <row r="977" spans="1:10" x14ac:dyDescent="0.25">
      <c r="A977" s="8">
        <f t="array" aca="1" ref="A977:B977" ca="1">[2]!CorrelatedUniform($C$31:$D$32)</f>
        <v>0.9669194221496582</v>
      </c>
      <c r="B977" s="10">
        <f ca="1"/>
        <v>0.60388500325662253</v>
      </c>
      <c r="D977" s="3">
        <f ca="1">[2]!TriangularRnd(A977,$F$18,$G$18,$H$18)</f>
        <v>447.47191790631848</v>
      </c>
      <c r="E977" s="2">
        <f t="shared" ca="1" si="100"/>
        <v>513.1707978105037</v>
      </c>
      <c r="F977" s="2">
        <f t="shared" ca="1" si="103"/>
        <v>229629.52110978166</v>
      </c>
      <c r="G977" s="2">
        <f t="shared" ca="1" si="101"/>
        <v>149927.92934136349</v>
      </c>
      <c r="H977" s="2">
        <f ca="1">[2]!Uniform($T$19,$U$20)</f>
        <v>38655.969321273646</v>
      </c>
      <c r="I977" s="2">
        <f t="shared" ca="1" si="102"/>
        <v>188583.89866263713</v>
      </c>
      <c r="J977" s="2">
        <f t="shared" ca="1" si="99"/>
        <v>41045</v>
      </c>
    </row>
    <row r="978" spans="1:10" x14ac:dyDescent="0.25">
      <c r="A978" s="8">
        <f t="array" aca="1" ref="A978:B978" ca="1">[2]!CorrelatedUniform($C$31:$D$32)</f>
        <v>0.30747556686401356</v>
      </c>
      <c r="B978" s="10">
        <f ca="1"/>
        <v>0.33074907738190351</v>
      </c>
      <c r="D978" s="3">
        <f ca="1">[2]!TriangularRnd(A978,$F$18,$G$18,$H$18)</f>
        <v>396.1021477525282</v>
      </c>
      <c r="E978" s="2">
        <f t="shared" ca="1" si="100"/>
        <v>478.10771600468485</v>
      </c>
      <c r="F978" s="2">
        <f t="shared" ca="1" si="103"/>
        <v>189379.49316651147</v>
      </c>
      <c r="G978" s="2">
        <f t="shared" ca="1" si="101"/>
        <v>84206.042040694578</v>
      </c>
      <c r="H978" s="2">
        <f ca="1">[2]!Uniform($T$19,$U$20)</f>
        <v>37707.242737885856</v>
      </c>
      <c r="I978" s="2">
        <f t="shared" ca="1" si="102"/>
        <v>121913.28477858043</v>
      </c>
      <c r="J978" s="2">
        <f t="shared" ca="1" si="99"/>
        <v>67466</v>
      </c>
    </row>
    <row r="979" spans="1:10" x14ac:dyDescent="0.25">
      <c r="A979" s="8">
        <f t="array" aca="1" ref="A979:B979" ca="1">[2]!CorrelatedUniform($C$31:$D$32)</f>
        <v>8.610606193542468E-2</v>
      </c>
      <c r="B979" s="10">
        <f ca="1"/>
        <v>0.57533341593128096</v>
      </c>
      <c r="D979" s="3">
        <f ca="1">[2]!TriangularRnd(A979,$F$18,$G$18,$H$18)</f>
        <v>376.31700820194271</v>
      </c>
      <c r="E979" s="2">
        <f t="shared" ca="1" si="100"/>
        <v>509.49846623464475</v>
      </c>
      <c r="F979" s="2">
        <f t="shared" ca="1" si="103"/>
        <v>191732.93849690005</v>
      </c>
      <c r="G979" s="2">
        <f t="shared" ca="1" si="101"/>
        <v>121443.89881944528</v>
      </c>
      <c r="H979" s="2">
        <f ca="1">[2]!Uniform($T$19,$U$20)</f>
        <v>42024.842603944671</v>
      </c>
      <c r="I979" s="2">
        <f t="shared" ca="1" si="102"/>
        <v>163468.74142338996</v>
      </c>
      <c r="J979" s="2">
        <f t="shared" ca="1" si="99"/>
        <v>28264</v>
      </c>
    </row>
    <row r="980" spans="1:10" x14ac:dyDescent="0.25">
      <c r="A980" s="8">
        <f t="array" aca="1" ref="A980:B980" ca="1">[2]!CorrelatedUniform($C$31:$D$32)</f>
        <v>0.56382727622985818</v>
      </c>
      <c r="B980" s="10">
        <f ca="1"/>
        <v>0.22930102400248986</v>
      </c>
      <c r="D980" s="3">
        <f ca="1">[2]!TriangularRnd(A980,$F$18,$G$18,$H$18)</f>
        <v>411.20437271750052</v>
      </c>
      <c r="E980" s="2">
        <f t="shared" ca="1" si="100"/>
        <v>462.94246305611307</v>
      </c>
      <c r="F980" s="2">
        <f t="shared" ca="1" si="103"/>
        <v>190363.96512528363</v>
      </c>
      <c r="G980" s="2">
        <f t="shared" ca="1" si="101"/>
        <v>206657.2034585418</v>
      </c>
      <c r="H980" s="2">
        <f ca="1">[2]!Uniform($T$19,$U$20)</f>
        <v>36481.659464213393</v>
      </c>
      <c r="I980" s="2">
        <f t="shared" ca="1" si="102"/>
        <v>243138.86292275519</v>
      </c>
      <c r="J980" s="2">
        <f t="shared" ca="1" si="99"/>
        <v>-52775</v>
      </c>
    </row>
    <row r="981" spans="1:10" x14ac:dyDescent="0.25">
      <c r="A981" s="8">
        <f t="array" aca="1" ref="A981:B981" ca="1">[2]!CorrelatedUniform($C$31:$D$32)</f>
        <v>0.94081568717956532</v>
      </c>
      <c r="B981" s="10">
        <f ca="1"/>
        <v>0.46215265529960742</v>
      </c>
      <c r="D981" s="3">
        <f ca="1">[2]!TriangularRnd(A981,$F$18,$G$18,$H$18)</f>
        <v>442.81884991072019</v>
      </c>
      <c r="E981" s="2">
        <f t="shared" ca="1" si="100"/>
        <v>495.24940095548891</v>
      </c>
      <c r="F981" s="2">
        <f t="shared" ca="1" si="103"/>
        <v>219305.77015008274</v>
      </c>
      <c r="G981" s="2">
        <f t="shared" ca="1" si="101"/>
        <v>189396.53936786929</v>
      </c>
      <c r="H981" s="2">
        <f ca="1">[2]!Uniform($T$19,$U$20)</f>
        <v>34765.14678012154</v>
      </c>
      <c r="I981" s="2">
        <f t="shared" ca="1" si="102"/>
        <v>224161.68614799084</v>
      </c>
      <c r="J981" s="2">
        <f t="shared" ca="1" si="99"/>
        <v>-4856</v>
      </c>
    </row>
    <row r="982" spans="1:10" x14ac:dyDescent="0.25">
      <c r="A982" s="8">
        <f t="array" aca="1" ref="A982:B982" ca="1">[2]!CorrelatedUniform($C$31:$D$32)</f>
        <v>0.12302315235137909</v>
      </c>
      <c r="B982" s="10">
        <f ca="1"/>
        <v>0.81149967272896306</v>
      </c>
      <c r="D982" s="3">
        <f ca="1">[2]!TriangularRnd(A982,$F$18,$G$18,$H$18)</f>
        <v>380.66015964472876</v>
      </c>
      <c r="E982" s="2">
        <f t="shared" ca="1" si="100"/>
        <v>544.17180858393453</v>
      </c>
      <c r="F982" s="2">
        <f t="shared" ca="1" si="103"/>
        <v>207144.52752972129</v>
      </c>
      <c r="G982" s="2">
        <f t="shared" ca="1" si="101"/>
        <v>176776.79032105065</v>
      </c>
      <c r="H982" s="2">
        <f ca="1">[2]!Uniform($T$19,$U$20)</f>
        <v>37811.956553519201</v>
      </c>
      <c r="I982" s="2">
        <f t="shared" ca="1" si="102"/>
        <v>214588.74687456986</v>
      </c>
      <c r="J982" s="2">
        <f t="shared" ca="1" si="99"/>
        <v>-7445</v>
      </c>
    </row>
    <row r="983" spans="1:10" x14ac:dyDescent="0.25">
      <c r="A983" s="8">
        <f t="array" aca="1" ref="A983:B983" ca="1">[2]!CorrelatedUniform($C$31:$D$32)</f>
        <v>0.39075565338134732</v>
      </c>
      <c r="B983" s="10">
        <f ca="1"/>
        <v>0.24956365897599037</v>
      </c>
      <c r="D983" s="3">
        <f ca="1">[2]!TriangularRnd(A983,$F$18,$G$18,$H$18)</f>
        <v>401.45260663746404</v>
      </c>
      <c r="E983" s="2">
        <f t="shared" ca="1" si="100"/>
        <v>466.20682533993153</v>
      </c>
      <c r="F983" s="2">
        <f t="shared" ca="1" si="103"/>
        <v>187159.94526489245</v>
      </c>
      <c r="G983" s="2">
        <f t="shared" ca="1" si="101"/>
        <v>148299.43275672127</v>
      </c>
      <c r="H983" s="2">
        <f ca="1">[2]!Uniform($T$19,$U$20)</f>
        <v>39968.296648847558</v>
      </c>
      <c r="I983" s="2">
        <f t="shared" ca="1" si="102"/>
        <v>188267.72940556883</v>
      </c>
      <c r="J983" s="2">
        <f t="shared" ca="1" si="99"/>
        <v>-1108</v>
      </c>
    </row>
    <row r="984" spans="1:10" x14ac:dyDescent="0.25">
      <c r="A984" s="8">
        <f t="array" aca="1" ref="A984:B984" ca="1">[2]!CorrelatedUniform($C$31:$D$32)</f>
        <v>0.53752541542053223</v>
      </c>
      <c r="B984" s="10">
        <f ca="1"/>
        <v>0.56791448513301634</v>
      </c>
      <c r="D984" s="3">
        <f ca="1">[2]!TriangularRnd(A984,$F$18,$G$18,$H$18)</f>
        <v>409.71737120084686</v>
      </c>
      <c r="E984" s="2">
        <f t="shared" ca="1" si="100"/>
        <v>508.55335342099198</v>
      </c>
      <c r="F984" s="2">
        <f t="shared" ca="1" si="103"/>
        <v>208363.14307902404</v>
      </c>
      <c r="G984" s="2">
        <f t="shared" ca="1" si="101"/>
        <v>87915.147255588803</v>
      </c>
      <c r="H984" s="2">
        <f ca="1">[2]!Uniform($T$19,$U$20)</f>
        <v>37749.411040096209</v>
      </c>
      <c r="I984" s="2">
        <f t="shared" ca="1" si="102"/>
        <v>125664.55829568501</v>
      </c>
      <c r="J984" s="2">
        <f t="shared" ca="1" si="99"/>
        <v>82698</v>
      </c>
    </row>
    <row r="985" spans="1:10" x14ac:dyDescent="0.25">
      <c r="A985" s="8">
        <f t="array" aca="1" ref="A985:B985" ca="1">[2]!CorrelatedUniform($C$31:$D$32)</f>
        <v>0.54520905017852783</v>
      </c>
      <c r="B985" s="10">
        <f ca="1"/>
        <v>0.62715993784138746</v>
      </c>
      <c r="D985" s="3">
        <f ca="1">[2]!TriangularRnd(A985,$F$18,$G$18,$H$18)</f>
        <v>410.14729950785261</v>
      </c>
      <c r="E985" s="2">
        <f t="shared" ca="1" si="100"/>
        <v>516.2170340220348</v>
      </c>
      <c r="F985" s="2">
        <f t="shared" ca="1" si="103"/>
        <v>211725.02246409084</v>
      </c>
      <c r="G985" s="2">
        <f t="shared" ca="1" si="101"/>
        <v>122661.430833395</v>
      </c>
      <c r="H985" s="2">
        <f ca="1">[2]!Uniform($T$19,$U$20)</f>
        <v>39331.835171043647</v>
      </c>
      <c r="I985" s="2">
        <f t="shared" ca="1" si="102"/>
        <v>161993.26600443866</v>
      </c>
      <c r="J985" s="2">
        <f t="shared" ca="1" si="99"/>
        <v>49731</v>
      </c>
    </row>
    <row r="986" spans="1:10" x14ac:dyDescent="0.25">
      <c r="A986" s="8">
        <f t="array" aca="1" ref="A986:B986" ca="1">[2]!CorrelatedUniform($C$31:$D$32)</f>
        <v>0.40052270889282204</v>
      </c>
      <c r="B986" s="10">
        <f ca="1"/>
        <v>0.88739630300880878</v>
      </c>
      <c r="D986" s="3">
        <f ca="1">[2]!TriangularRnd(A986,$F$18,$G$18,$H$18)</f>
        <v>402.04101703605221</v>
      </c>
      <c r="E986" s="2">
        <f t="shared" ca="1" si="100"/>
        <v>560.63985636899997</v>
      </c>
      <c r="F986" s="2">
        <f t="shared" ca="1" si="103"/>
        <v>225400.21804553899</v>
      </c>
      <c r="G986" s="2">
        <f t="shared" ca="1" si="101"/>
        <v>165852.66368504683</v>
      </c>
      <c r="H986" s="2">
        <f ca="1">[2]!Uniform($T$19,$U$20)</f>
        <v>40502.32530617396</v>
      </c>
      <c r="I986" s="2">
        <f t="shared" ca="1" si="102"/>
        <v>206354.9889912208</v>
      </c>
      <c r="J986" s="2">
        <f t="shared" ca="1" si="99"/>
        <v>19045</v>
      </c>
    </row>
    <row r="987" spans="1:10" x14ac:dyDescent="0.25">
      <c r="A987" s="8">
        <f t="array" aca="1" ref="A987:B987" ca="1">[2]!CorrelatedUniform($C$31:$D$32)</f>
        <v>0.90430283546447754</v>
      </c>
      <c r="B987" s="10">
        <f ca="1"/>
        <v>0.89274632201573989</v>
      </c>
      <c r="D987" s="3">
        <f ca="1">[2]!TriangularRnd(A987,$F$18,$G$18,$H$18)</f>
        <v>437.81157951891669</v>
      </c>
      <c r="E987" s="2">
        <f t="shared" ca="1" si="100"/>
        <v>562.06331955968949</v>
      </c>
      <c r="F987" s="2">
        <f t="shared" ca="1" si="103"/>
        <v>246077.82972607328</v>
      </c>
      <c r="G987" s="2">
        <f t="shared" ca="1" si="101"/>
        <v>186655.66676100192</v>
      </c>
      <c r="H987" s="2">
        <f ca="1">[2]!Uniform($T$19,$U$20)</f>
        <v>39436.111816010904</v>
      </c>
      <c r="I987" s="2">
        <f t="shared" ca="1" si="102"/>
        <v>226091.77857701282</v>
      </c>
      <c r="J987" s="2">
        <f t="shared" ca="1" si="99"/>
        <v>19986</v>
      </c>
    </row>
    <row r="988" spans="1:10" x14ac:dyDescent="0.25">
      <c r="A988" s="8">
        <f t="array" aca="1" ref="A988:B988" ca="1">[2]!CorrelatedUniform($C$31:$D$32)</f>
        <v>7.8428626060485881E-2</v>
      </c>
      <c r="B988" s="10">
        <f ca="1"/>
        <v>0.35927613523099722</v>
      </c>
      <c r="D988" s="3">
        <f ca="1">[2]!TriangularRnd(A988,$F$18,$G$18,$H$18)</f>
        <v>375.30244568489769</v>
      </c>
      <c r="E988" s="2">
        <f t="shared" ca="1" si="100"/>
        <v>481.98028378743317</v>
      </c>
      <c r="F988" s="2">
        <f t="shared" ca="1" si="103"/>
        <v>180888.37927732471</v>
      </c>
      <c r="G988" s="2">
        <f t="shared" ca="1" si="101"/>
        <v>78335.550764278407</v>
      </c>
      <c r="H988" s="2">
        <f ca="1">[2]!Uniform($T$19,$U$20)</f>
        <v>28257.439901005066</v>
      </c>
      <c r="I988" s="2">
        <f t="shared" ca="1" si="102"/>
        <v>106592.99066528348</v>
      </c>
      <c r="J988" s="2">
        <f t="shared" ca="1" si="99"/>
        <v>74295</v>
      </c>
    </row>
    <row r="989" spans="1:10" x14ac:dyDescent="0.25">
      <c r="A989" s="8">
        <f t="array" aca="1" ref="A989:B989" ca="1">[2]!CorrelatedUniform($C$31:$D$32)</f>
        <v>0.61707389354705822</v>
      </c>
      <c r="B989" s="10">
        <f ca="1"/>
        <v>0.24905623462271759</v>
      </c>
      <c r="D989" s="3">
        <f ca="1">[2]!TriangularRnd(A989,$F$18,$G$18,$H$18)</f>
        <v>414.35884486701093</v>
      </c>
      <c r="E989" s="2">
        <f t="shared" ca="1" si="100"/>
        <v>466.12686822633003</v>
      </c>
      <c r="F989" s="2">
        <f t="shared" ca="1" si="103"/>
        <v>193143.79067973953</v>
      </c>
      <c r="G989" s="2">
        <f t="shared" ca="1" si="101"/>
        <v>158725.95029931795</v>
      </c>
      <c r="H989" s="2">
        <f ca="1">[2]!Uniform($T$19,$U$20)</f>
        <v>39520.766362734226</v>
      </c>
      <c r="I989" s="2">
        <f t="shared" ca="1" si="102"/>
        <v>198246.71666205217</v>
      </c>
      <c r="J989" s="2">
        <f t="shared" ca="1" si="99"/>
        <v>-5103</v>
      </c>
    </row>
    <row r="990" spans="1:10" x14ac:dyDescent="0.25">
      <c r="A990" s="8">
        <f t="array" aca="1" ref="A990:B990" ca="1">[2]!CorrelatedUniform($C$31:$D$32)</f>
        <v>0.42665982246398915</v>
      </c>
      <c r="B990" s="10">
        <f ca="1"/>
        <v>7.9140921365707523E-2</v>
      </c>
      <c r="D990" s="3">
        <f ca="1">[2]!TriangularRnd(A990,$F$18,$G$18,$H$18)</f>
        <v>403.58124223904548</v>
      </c>
      <c r="E990" s="2">
        <f t="shared" ca="1" si="100"/>
        <v>429.45631236734994</v>
      </c>
      <c r="F990" s="2">
        <f t="shared" ca="1" si="103"/>
        <v>173320.51203261464</v>
      </c>
      <c r="G990" s="2">
        <f t="shared" ca="1" si="101"/>
        <v>158390.50313077588</v>
      </c>
      <c r="H990" s="2">
        <f ca="1">[2]!Uniform($T$19,$U$20)</f>
        <v>41768.082516704046</v>
      </c>
      <c r="I990" s="2">
        <f t="shared" ca="1" si="102"/>
        <v>200158.58564747992</v>
      </c>
      <c r="J990" s="2">
        <f t="shared" ca="1" si="99"/>
        <v>-26839</v>
      </c>
    </row>
    <row r="991" spans="1:10" x14ac:dyDescent="0.25">
      <c r="A991" s="8">
        <f t="array" aca="1" ref="A991:B991" ca="1">[2]!CorrelatedUniform($C$31:$D$32)</f>
        <v>0.94419026374816906</v>
      </c>
      <c r="B991" s="10">
        <f ca="1"/>
        <v>9.7176296250901933E-3</v>
      </c>
      <c r="D991" s="3">
        <f ca="1">[2]!TriangularRnd(A991,$F$18,$G$18,$H$18)</f>
        <v>443.35218655641557</v>
      </c>
      <c r="E991" s="2">
        <f t="shared" ca="1" si="100"/>
        <v>383.14622554813229</v>
      </c>
      <c r="F991" s="2">
        <f t="shared" ca="1" si="103"/>
        <v>169868.71686760202</v>
      </c>
      <c r="G991" s="2">
        <f t="shared" ca="1" si="101"/>
        <v>132984.49606122964</v>
      </c>
      <c r="H991" s="2">
        <f ca="1">[2]!Uniform($T$19,$U$20)</f>
        <v>31164.168390584899</v>
      </c>
      <c r="I991" s="2">
        <f t="shared" ca="1" si="102"/>
        <v>164148.66445181455</v>
      </c>
      <c r="J991" s="2">
        <f t="shared" ca="1" si="99"/>
        <v>5720</v>
      </c>
    </row>
    <row r="992" spans="1:10" x14ac:dyDescent="0.25">
      <c r="A992" s="8">
        <f t="array" aca="1" ref="A992:B992" ca="1">[2]!CorrelatedUniform($C$31:$D$32)</f>
        <v>0.46676421165466286</v>
      </c>
      <c r="B992" s="10">
        <f ca="1"/>
        <v>0.25875081918691034</v>
      </c>
      <c r="D992" s="3">
        <f ca="1">[2]!TriangularRnd(A992,$F$18,$G$18,$H$18)</f>
        <v>405.85553105710733</v>
      </c>
      <c r="E992" s="2">
        <f t="shared" ca="1" si="100"/>
        <v>467.63993255087763</v>
      </c>
      <c r="F992" s="2">
        <f t="shared" ca="1" si="103"/>
        <v>189794.25316894631</v>
      </c>
      <c r="G992" s="2">
        <f t="shared" ca="1" si="101"/>
        <v>200803.11979660153</v>
      </c>
      <c r="H992" s="2">
        <f ca="1">[2]!Uniform($T$19,$U$20)</f>
        <v>37874.469550115791</v>
      </c>
      <c r="I992" s="2">
        <f t="shared" ca="1" si="102"/>
        <v>238677.58934671732</v>
      </c>
      <c r="J992" s="2">
        <f t="shared" ca="1" si="99"/>
        <v>-48884</v>
      </c>
    </row>
    <row r="993" spans="1:10" x14ac:dyDescent="0.25">
      <c r="A993" s="8">
        <f t="array" aca="1" ref="A993:B993" ca="1">[2]!CorrelatedUniform($C$31:$D$32)</f>
        <v>0.41058671474456765</v>
      </c>
      <c r="B993" s="10">
        <f ca="1"/>
        <v>0.44813276903992072</v>
      </c>
      <c r="D993" s="3">
        <f ca="1">[2]!TriangularRnd(A993,$F$18,$G$18,$H$18)</f>
        <v>402.63985947646205</v>
      </c>
      <c r="E993" s="2">
        <f t="shared" ca="1" si="100"/>
        <v>493.48098412879631</v>
      </c>
      <c r="F993" s="2">
        <f t="shared" ca="1" si="103"/>
        <v>198695.11410392474</v>
      </c>
      <c r="G993" s="2">
        <f t="shared" ca="1" si="101"/>
        <v>229467.93787689021</v>
      </c>
      <c r="H993" s="2">
        <f ca="1">[2]!Uniform($T$19,$U$20)</f>
        <v>36646.058516873156</v>
      </c>
      <c r="I993" s="2">
        <f t="shared" ca="1" si="102"/>
        <v>266113.99639376334</v>
      </c>
      <c r="J993" s="2">
        <f t="shared" ca="1" si="99"/>
        <v>-67419</v>
      </c>
    </row>
    <row r="994" spans="1:10" x14ac:dyDescent="0.25">
      <c r="A994" s="8">
        <f t="array" aca="1" ref="A994:B994" ca="1">[2]!CorrelatedUniform($C$31:$D$32)</f>
        <v>2.0028233528137238E-2</v>
      </c>
      <c r="B994" s="10">
        <f ca="1"/>
        <v>0.90427027487737033</v>
      </c>
      <c r="D994" s="3">
        <f ca="1">[2]!TriangularRnd(A994,$F$18,$G$18,$H$18)</f>
        <v>364.80383576268588</v>
      </c>
      <c r="E994" s="2">
        <f t="shared" ca="1" si="100"/>
        <v>565.31369195972525</v>
      </c>
      <c r="F994" s="2">
        <f t="shared" ca="1" si="103"/>
        <v>206228.60323607319</v>
      </c>
      <c r="G994" s="2">
        <f t="shared" ca="1" si="101"/>
        <v>144604.70965135662</v>
      </c>
      <c r="H994" s="2">
        <f ca="1">[2]!Uniform($T$19,$U$20)</f>
        <v>28378.111048114028</v>
      </c>
      <c r="I994" s="2">
        <f t="shared" ca="1" si="102"/>
        <v>172982.82069947064</v>
      </c>
      <c r="J994" s="2">
        <f t="shared" ca="1" si="99"/>
        <v>33245</v>
      </c>
    </row>
    <row r="995" spans="1:10" x14ac:dyDescent="0.25">
      <c r="A995" s="8">
        <f t="array" aca="1" ref="A995:B995" ca="1">[2]!CorrelatedUniform($C$31:$D$32)</f>
        <v>0.50074994564056396</v>
      </c>
      <c r="B995" s="10">
        <f ca="1"/>
        <v>0.84026975050060293</v>
      </c>
      <c r="D995" s="3">
        <f ca="1">[2]!TriangularRnd(A995,$F$18,$G$18,$H$18)</f>
        <v>407.70742081343025</v>
      </c>
      <c r="E995" s="2">
        <f t="shared" ca="1" si="100"/>
        <v>549.77835785632988</v>
      </c>
      <c r="F995" s="2">
        <f t="shared" ca="1" si="103"/>
        <v>224148.71630064733</v>
      </c>
      <c r="G995" s="2">
        <f t="shared" ca="1" si="101"/>
        <v>152051.76765952873</v>
      </c>
      <c r="H995" s="2">
        <f ca="1">[2]!Uniform($T$19,$U$20)</f>
        <v>38299.535526492167</v>
      </c>
      <c r="I995" s="2">
        <f t="shared" ca="1" si="102"/>
        <v>190351.3031860209</v>
      </c>
      <c r="J995" s="2">
        <f t="shared" ca="1" si="99"/>
        <v>33797</v>
      </c>
    </row>
    <row r="996" spans="1:10" x14ac:dyDescent="0.25">
      <c r="A996" s="8">
        <f t="array" aca="1" ref="A996:B996" ca="1">[2]!CorrelatedUniform($C$31:$D$32)</f>
        <v>0.53480935096740745</v>
      </c>
      <c r="B996" s="10">
        <f ca="1"/>
        <v>0.32895757578662582</v>
      </c>
      <c r="D996" s="3">
        <f ca="1">[2]!TriangularRnd(A996,$F$18,$G$18,$H$18)</f>
        <v>409.56625258983024</v>
      </c>
      <c r="E996" s="2">
        <f t="shared" ca="1" si="100"/>
        <v>477.86032819978993</v>
      </c>
      <c r="F996" s="2">
        <f t="shared" ca="1" si="103"/>
        <v>195715.46388213435</v>
      </c>
      <c r="G996" s="2">
        <f t="shared" ca="1" si="101"/>
        <v>187945.7230395868</v>
      </c>
      <c r="H996" s="2">
        <f ca="1">[2]!Uniform($T$19,$U$20)</f>
        <v>25940.846046219896</v>
      </c>
      <c r="I996" s="2">
        <f t="shared" ca="1" si="102"/>
        <v>213886.5690858067</v>
      </c>
      <c r="J996" s="2">
        <f t="shared" ca="1" si="99"/>
        <v>-18172</v>
      </c>
    </row>
    <row r="997" spans="1:10" x14ac:dyDescent="0.25">
      <c r="A997" s="8">
        <f t="array" aca="1" ref="A997:B997" ca="1">[2]!CorrelatedUniform($C$31:$D$32)</f>
        <v>0.5383540391921996</v>
      </c>
      <c r="B997" s="10">
        <f ca="1"/>
        <v>0.1258692159145485</v>
      </c>
      <c r="D997" s="3">
        <f ca="1">[2]!TriangularRnd(A997,$F$18,$G$18,$H$18)</f>
        <v>409.76356313798397</v>
      </c>
      <c r="E997" s="2">
        <f t="shared" ca="1" si="100"/>
        <v>442.69314535459085</v>
      </c>
      <c r="F997" s="2">
        <f t="shared" ca="1" si="103"/>
        <v>181399.52061725859</v>
      </c>
      <c r="G997" s="2">
        <f t="shared" ca="1" si="101"/>
        <v>218893.55070276809</v>
      </c>
      <c r="H997" s="2">
        <f ca="1">[2]!Uniform($T$19,$U$20)</f>
        <v>29153.459117447175</v>
      </c>
      <c r="I997" s="2">
        <f t="shared" ca="1" si="102"/>
        <v>248047.00982021526</v>
      </c>
      <c r="J997" s="2">
        <f t="shared" ca="1" si="99"/>
        <v>-66648</v>
      </c>
    </row>
    <row r="998" spans="1:10" x14ac:dyDescent="0.25">
      <c r="A998" s="8">
        <f t="array" aca="1" ref="A998:B998" ca="1">[2]!CorrelatedUniform($C$31:$D$32)</f>
        <v>0.99988150596618652</v>
      </c>
      <c r="B998" s="10">
        <f ca="1"/>
        <v>0.80947558169479727</v>
      </c>
      <c r="D998" s="3">
        <f ca="1">[2]!TriangularRnd(A998,$F$18,$G$18,$H$18)</f>
        <v>460.43093028360056</v>
      </c>
      <c r="E998" s="2">
        <f t="shared" ca="1" si="100"/>
        <v>543.79827066062751</v>
      </c>
      <c r="F998" s="2">
        <f t="shared" ca="1" si="103"/>
        <v>250381.54364688593</v>
      </c>
      <c r="G998" s="2">
        <f t="shared" ca="1" si="101"/>
        <v>207083.9273936229</v>
      </c>
      <c r="H998" s="2">
        <f ca="1">[2]!Uniform($T$19,$U$20)</f>
        <v>24781.420062354984</v>
      </c>
      <c r="I998" s="2">
        <f t="shared" ca="1" si="102"/>
        <v>231865.34745597787</v>
      </c>
      <c r="J998" s="2">
        <f t="shared" ca="1" si="99"/>
        <v>18516</v>
      </c>
    </row>
    <row r="999" spans="1:10" x14ac:dyDescent="0.25">
      <c r="A999" s="8">
        <f t="array" aca="1" ref="A999:B999" ca="1">[2]!CorrelatedUniform($C$31:$D$32)</f>
        <v>0.79110109806060791</v>
      </c>
      <c r="B999" s="10">
        <f ca="1"/>
        <v>4.8705108866844156E-2</v>
      </c>
      <c r="D999" s="3">
        <f ca="1">[2]!TriangularRnd(A999,$F$18,$G$18,$H$18)</f>
        <v>426.6176315575018</v>
      </c>
      <c r="E999" s="2">
        <f t="shared" ca="1" si="100"/>
        <v>417.12296755748656</v>
      </c>
      <c r="F999" s="2">
        <f t="shared" ca="1" si="103"/>
        <v>177952.01248761159</v>
      </c>
      <c r="G999" s="2">
        <f t="shared" ca="1" si="101"/>
        <v>61561.518720775239</v>
      </c>
      <c r="H999" s="2">
        <f ca="1">[2]!Uniform($T$19,$U$20)</f>
        <v>28218.029507404459</v>
      </c>
      <c r="I999" s="2">
        <f t="shared" ca="1" si="102"/>
        <v>89779.548228179701</v>
      </c>
      <c r="J999" s="2">
        <f t="shared" ca="1" si="99"/>
        <v>88172</v>
      </c>
    </row>
    <row r="1000" spans="1:10" x14ac:dyDescent="0.25">
      <c r="A1000" s="8">
        <f t="array" aca="1" ref="A1000:B1000" ca="1">[2]!CorrelatedUniform($C$31:$D$32)</f>
        <v>0.29303002357482899</v>
      </c>
      <c r="B1000" s="10">
        <f ca="1"/>
        <v>0.92082348410659742</v>
      </c>
      <c r="D1000" s="3">
        <f ca="1">[2]!TriangularRnd(A1000,$F$18,$G$18,$H$18)</f>
        <v>395.10311476115862</v>
      </c>
      <c r="E1000" s="2">
        <f t="shared" ca="1" si="100"/>
        <v>570.53162020019988</v>
      </c>
      <c r="F1000" s="2">
        <f t="shared" ca="1" si="103"/>
        <v>225418.82021082935</v>
      </c>
      <c r="G1000" s="2">
        <f t="shared" ca="1" si="101"/>
        <v>154760.795470738</v>
      </c>
      <c r="H1000" s="2">
        <f ca="1">[2]!Uniform($T$19,$U$20)</f>
        <v>35990.279635531973</v>
      </c>
      <c r="I1000" s="2">
        <f t="shared" ca="1" si="102"/>
        <v>190751.07510626997</v>
      </c>
      <c r="J1000" s="2">
        <f t="shared" ref="J1000:J1063" ca="1" si="104">INT(F1000-I1000)</f>
        <v>34667</v>
      </c>
    </row>
    <row r="1001" spans="1:10" x14ac:dyDescent="0.25">
      <c r="A1001" s="8">
        <f t="array" aca="1" ref="A1001:B1001" ca="1">[2]!CorrelatedUniform($C$31:$D$32)</f>
        <v>0.90070438385009766</v>
      </c>
      <c r="B1001" s="10">
        <f ca="1"/>
        <v>0.59756876772826528</v>
      </c>
      <c r="D1001" s="3">
        <f ca="1">[2]!TriangularRnd(A1001,$F$18,$G$18,$H$18)</f>
        <v>437.37486468090032</v>
      </c>
      <c r="E1001" s="2">
        <f t="shared" ref="E1001:E1064" ca="1" si="105">_xlfn.NORM.INV(B1001,$G$24,$G$24*$H$24)</f>
        <v>512.35295639601907</v>
      </c>
      <c r="F1001" s="2">
        <f t="shared" ca="1" si="103"/>
        <v>224090.30497256806</v>
      </c>
      <c r="G1001" s="2">
        <f t="shared" ref="G1001:G1064" ca="1" si="106">_xlfn.NORM.INV(RAND(),$S$19,$R$21)*D1001</f>
        <v>138437.14292914778</v>
      </c>
      <c r="H1001" s="2">
        <f ca="1">[2]!Uniform($T$19,$U$20)</f>
        <v>31503.937913998223</v>
      </c>
      <c r="I1001" s="2">
        <f t="shared" ref="I1001:I1064" ca="1" si="107">G1001+H1001</f>
        <v>169941.08084314602</v>
      </c>
      <c r="J1001" s="2">
        <f t="shared" ca="1" si="104"/>
        <v>54149</v>
      </c>
    </row>
    <row r="1002" spans="1:10" x14ac:dyDescent="0.25">
      <c r="A1002" s="8">
        <f t="array" aca="1" ref="A1002:B1002" ca="1">[2]!CorrelatedUniform($C$31:$D$32)</f>
        <v>0.67004382610321023</v>
      </c>
      <c r="B1002" s="10">
        <f ca="1"/>
        <v>0.82061404798388327</v>
      </c>
      <c r="D1002" s="3">
        <f ca="1">[2]!TriangularRnd(A1002,$F$18,$G$18,$H$18)</f>
        <v>417.72313862820675</v>
      </c>
      <c r="E1002" s="2">
        <f t="shared" ca="1" si="105"/>
        <v>545.88538608263173</v>
      </c>
      <c r="F1002" s="2">
        <f t="shared" ref="F1002:F1065" ca="1" si="108">D1002*E1002</f>
        <v>228028.95680570733</v>
      </c>
      <c r="G1002" s="2">
        <f t="shared" ca="1" si="106"/>
        <v>189580.94529992645</v>
      </c>
      <c r="H1002" s="2">
        <f ca="1">[2]!Uniform($T$19,$U$20)</f>
        <v>41628.53715835842</v>
      </c>
      <c r="I1002" s="2">
        <f t="shared" ca="1" si="107"/>
        <v>231209.48245828488</v>
      </c>
      <c r="J1002" s="2">
        <f t="shared" ca="1" si="104"/>
        <v>-3181</v>
      </c>
    </row>
    <row r="1003" spans="1:10" x14ac:dyDescent="0.25">
      <c r="A1003" s="8">
        <f t="array" aca="1" ref="A1003:B1003" ca="1">[2]!CorrelatedUniform($C$31:$D$32)</f>
        <v>0.24305951595306413</v>
      </c>
      <c r="B1003" s="10">
        <f ca="1"/>
        <v>0.83668093597730497</v>
      </c>
      <c r="D1003" s="3">
        <f ca="1">[2]!TriangularRnd(A1003,$F$18,$G$18,$H$18)</f>
        <v>391.44176367609987</v>
      </c>
      <c r="E1003" s="2">
        <f t="shared" ca="1" si="105"/>
        <v>549.04539837720074</v>
      </c>
      <c r="F1003" s="2">
        <f t="shared" ca="1" si="108"/>
        <v>214919.29907901832</v>
      </c>
      <c r="G1003" s="2">
        <f t="shared" ca="1" si="106"/>
        <v>148260.74374985814</v>
      </c>
      <c r="H1003" s="2">
        <f ca="1">[2]!Uniform($T$19,$U$20)</f>
        <v>32230.552895168294</v>
      </c>
      <c r="I1003" s="2">
        <f t="shared" ca="1" si="107"/>
        <v>180491.29664502642</v>
      </c>
      <c r="J1003" s="2">
        <f t="shared" ca="1" si="104"/>
        <v>34428</v>
      </c>
    </row>
    <row r="1004" spans="1:10" x14ac:dyDescent="0.25">
      <c r="A1004" s="8">
        <f t="array" aca="1" ref="A1004:B1004" ca="1">[2]!CorrelatedUniform($C$31:$D$32)</f>
        <v>0.86667299270629905</v>
      </c>
      <c r="B1004" s="10">
        <f ca="1"/>
        <v>0.20145740086772776</v>
      </c>
      <c r="D1004" s="3">
        <f ca="1">[2]!TriangularRnd(A1004,$F$18,$G$18,$H$18)</f>
        <v>433.58347807843239</v>
      </c>
      <c r="E1004" s="2">
        <f t="shared" ca="1" si="105"/>
        <v>458.17865651502547</v>
      </c>
      <c r="F1004" s="2">
        <f t="shared" ca="1" si="108"/>
        <v>198658.69547308816</v>
      </c>
      <c r="G1004" s="2">
        <f t="shared" ca="1" si="106"/>
        <v>173109.00031157155</v>
      </c>
      <c r="H1004" s="2">
        <f ca="1">[2]!Uniform($T$19,$U$20)</f>
        <v>25329.368330035733</v>
      </c>
      <c r="I1004" s="2">
        <f t="shared" ca="1" si="107"/>
        <v>198438.36864160729</v>
      </c>
      <c r="J1004" s="2">
        <f t="shared" ca="1" si="104"/>
        <v>220</v>
      </c>
    </row>
    <row r="1005" spans="1:10" x14ac:dyDescent="0.25">
      <c r="A1005" s="8">
        <f t="array" aca="1" ref="A1005:B1005" ca="1">[2]!CorrelatedUniform($C$31:$D$32)</f>
        <v>4.4404864311218206E-2</v>
      </c>
      <c r="B1005" s="10">
        <f ca="1"/>
        <v>0.6173691661510543</v>
      </c>
      <c r="D1005" s="3">
        <f ca="1">[2]!TriangularRnd(A1005,$F$18,$G$18,$H$18)</f>
        <v>370.04847911994631</v>
      </c>
      <c r="E1005" s="2">
        <f t="shared" ca="1" si="105"/>
        <v>514.92892528488619</v>
      </c>
      <c r="F1005" s="2">
        <f t="shared" ca="1" si="108"/>
        <v>190548.6656565406</v>
      </c>
      <c r="G1005" s="2">
        <f t="shared" ca="1" si="106"/>
        <v>208600.75988049983</v>
      </c>
      <c r="H1005" s="2">
        <f ca="1">[2]!Uniform($T$19,$U$20)</f>
        <v>29651.005099876154</v>
      </c>
      <c r="I1005" s="2">
        <f t="shared" ca="1" si="107"/>
        <v>238251.76498037597</v>
      </c>
      <c r="J1005" s="2">
        <f t="shared" ca="1" si="104"/>
        <v>-47704</v>
      </c>
    </row>
    <row r="1006" spans="1:10" x14ac:dyDescent="0.25">
      <c r="A1006" s="8">
        <f t="array" aca="1" ref="A1006:B1006" ca="1">[2]!CorrelatedUniform($C$31:$D$32)</f>
        <v>0.24723374843597379</v>
      </c>
      <c r="B1006" s="10">
        <f ca="1"/>
        <v>0.80983535625463743</v>
      </c>
      <c r="D1006" s="3">
        <f ca="1">[2]!TriangularRnd(A1006,$F$18,$G$18,$H$18)</f>
        <v>391.76123042444198</v>
      </c>
      <c r="E1006" s="2">
        <f t="shared" ca="1" si="105"/>
        <v>543.86448664172303</v>
      </c>
      <c r="F1006" s="2">
        <f t="shared" ca="1" si="108"/>
        <v>213065.02047091891</v>
      </c>
      <c r="G1006" s="2">
        <f t="shared" ca="1" si="106"/>
        <v>139244.76806087905</v>
      </c>
      <c r="H1006" s="2">
        <f ca="1">[2]!Uniform($T$19,$U$20)</f>
        <v>32704.728914028645</v>
      </c>
      <c r="I1006" s="2">
        <f t="shared" ca="1" si="107"/>
        <v>171949.4969749077</v>
      </c>
      <c r="J1006" s="2">
        <f t="shared" ca="1" si="104"/>
        <v>41115</v>
      </c>
    </row>
    <row r="1007" spans="1:10" x14ac:dyDescent="0.25">
      <c r="A1007" s="8">
        <f t="array" aca="1" ref="A1007:B1007" ca="1">[2]!CorrelatedUniform($C$31:$D$32)</f>
        <v>0.4574130773544311</v>
      </c>
      <c r="B1007" s="10">
        <f ca="1"/>
        <v>0.95389277893765845</v>
      </c>
      <c r="D1007" s="3">
        <f ca="1">[2]!TriangularRnd(A1007,$F$18,$G$18,$H$18)</f>
        <v>405.33425801824808</v>
      </c>
      <c r="E1007" s="2">
        <f t="shared" ca="1" si="105"/>
        <v>584.19152211393407</v>
      </c>
      <c r="F1007" s="2">
        <f t="shared" ca="1" si="108"/>
        <v>236792.83715660244</v>
      </c>
      <c r="G1007" s="2">
        <f t="shared" ca="1" si="106"/>
        <v>195611.16903095529</v>
      </c>
      <c r="H1007" s="2">
        <f ca="1">[2]!Uniform($T$19,$U$20)</f>
        <v>33098.716030325042</v>
      </c>
      <c r="I1007" s="2">
        <f t="shared" ca="1" si="107"/>
        <v>228709.88506128034</v>
      </c>
      <c r="J1007" s="2">
        <f t="shared" ca="1" si="104"/>
        <v>8082</v>
      </c>
    </row>
    <row r="1008" spans="1:10" x14ac:dyDescent="0.25">
      <c r="A1008" s="8">
        <f t="array" aca="1" ref="A1008:B1008" ca="1">[2]!CorrelatedUniform($C$31:$D$32)</f>
        <v>0.13894188404083241</v>
      </c>
      <c r="B1008" s="10">
        <f ca="1"/>
        <v>0.98095735898743575</v>
      </c>
      <c r="D1008" s="3">
        <f ca="1">[2]!TriangularRnd(A1008,$F$18,$G$18,$H$18)</f>
        <v>382.32763947830301</v>
      </c>
      <c r="E1008" s="2">
        <f t="shared" ca="1" si="105"/>
        <v>603.69678549784385</v>
      </c>
      <c r="F1008" s="2">
        <f t="shared" ca="1" si="108"/>
        <v>230809.96696003005</v>
      </c>
      <c r="G1008" s="2">
        <f t="shared" ca="1" si="106"/>
        <v>129336.5031309624</v>
      </c>
      <c r="H1008" s="2">
        <f ca="1">[2]!Uniform($T$19,$U$20)</f>
        <v>35334.533271017193</v>
      </c>
      <c r="I1008" s="2">
        <f t="shared" ca="1" si="107"/>
        <v>164671.0364019796</v>
      </c>
      <c r="J1008" s="2">
        <f t="shared" ca="1" si="104"/>
        <v>66138</v>
      </c>
    </row>
    <row r="1009" spans="1:10" x14ac:dyDescent="0.25">
      <c r="A1009" s="8">
        <f t="array" aca="1" ref="A1009:B1009" ca="1">[2]!CorrelatedUniform($C$31:$D$32)</f>
        <v>0.87869620323181163</v>
      </c>
      <c r="B1009" s="10">
        <f ca="1"/>
        <v>0.53451358964383167</v>
      </c>
      <c r="D1009" s="3">
        <f ca="1">[2]!TriangularRnd(A1009,$F$18,$G$18,$H$18)</f>
        <v>434.86067885635759</v>
      </c>
      <c r="E1009" s="2">
        <f t="shared" ca="1" si="105"/>
        <v>504.33104700218439</v>
      </c>
      <c r="F1009" s="2">
        <f t="shared" ca="1" si="108"/>
        <v>219313.7414677075</v>
      </c>
      <c r="G1009" s="2">
        <f t="shared" ca="1" si="106"/>
        <v>144217.69338636674</v>
      </c>
      <c r="H1009" s="2">
        <f ca="1">[2]!Uniform($T$19,$U$20)</f>
        <v>27341.162701713802</v>
      </c>
      <c r="I1009" s="2">
        <f t="shared" ca="1" si="107"/>
        <v>171558.85608808053</v>
      </c>
      <c r="J1009" s="2">
        <f t="shared" ca="1" si="104"/>
        <v>47754</v>
      </c>
    </row>
    <row r="1010" spans="1:10" x14ac:dyDescent="0.25">
      <c r="A1010" s="8">
        <f t="array" aca="1" ref="A1010:B1010" ca="1">[2]!CorrelatedUniform($C$31:$D$32)</f>
        <v>0.24660372734069824</v>
      </c>
      <c r="B1010" s="10">
        <f ca="1"/>
        <v>0.73686330754826845</v>
      </c>
      <c r="D1010" s="3">
        <f ca="1">[2]!TriangularRnd(A1010,$F$18,$G$18,$H$18)</f>
        <v>391.71318675013595</v>
      </c>
      <c r="E1010" s="2">
        <f t="shared" ca="1" si="105"/>
        <v>531.6852481890752</v>
      </c>
      <c r="F1010" s="2">
        <f t="shared" ca="1" si="108"/>
        <v>208268.12291617959</v>
      </c>
      <c r="G1010" s="2">
        <f t="shared" ca="1" si="106"/>
        <v>128905.08903785351</v>
      </c>
      <c r="H1010" s="2">
        <f ca="1">[2]!Uniform($T$19,$U$20)</f>
        <v>44117.260640198969</v>
      </c>
      <c r="I1010" s="2">
        <f t="shared" ca="1" si="107"/>
        <v>173022.34967805247</v>
      </c>
      <c r="J1010" s="2">
        <f t="shared" ca="1" si="104"/>
        <v>35245</v>
      </c>
    </row>
    <row r="1011" spans="1:10" x14ac:dyDescent="0.25">
      <c r="A1011" s="8">
        <f t="array" aca="1" ref="A1011:B1011" ca="1">[2]!CorrelatedUniform($C$31:$D$32)</f>
        <v>0.7821277379989624</v>
      </c>
      <c r="B1011" s="10">
        <f ca="1"/>
        <v>8.4727601654245407E-2</v>
      </c>
      <c r="D1011" s="3">
        <f ca="1">[2]!TriangularRnd(A1011,$F$18,$G$18,$H$18)</f>
        <v>425.88150138085007</v>
      </c>
      <c r="E1011" s="2">
        <f t="shared" ca="1" si="105"/>
        <v>431.30217755532601</v>
      </c>
      <c r="F1011" s="2">
        <f t="shared" ca="1" si="108"/>
        <v>183683.61892609223</v>
      </c>
      <c r="G1011" s="2">
        <f t="shared" ca="1" si="106"/>
        <v>204762.37682280684</v>
      </c>
      <c r="H1011" s="2">
        <f ca="1">[2]!Uniform($T$19,$U$20)</f>
        <v>36908.718601615597</v>
      </c>
      <c r="I1011" s="2">
        <f t="shared" ca="1" si="107"/>
        <v>241671.09542442244</v>
      </c>
      <c r="J1011" s="2">
        <f t="shared" ca="1" si="104"/>
        <v>-57988</v>
      </c>
    </row>
    <row r="1012" spans="1:10" x14ac:dyDescent="0.25">
      <c r="A1012" s="8">
        <f t="array" aca="1" ref="A1012:B1012" ca="1">[2]!CorrelatedUniform($C$31:$D$32)</f>
        <v>0.86877143383026123</v>
      </c>
      <c r="B1012" s="10">
        <f ca="1"/>
        <v>0.17010936442421265</v>
      </c>
      <c r="D1012" s="3">
        <f ca="1">[2]!TriangularRnd(A1012,$F$18,$G$18,$H$18)</f>
        <v>433.80211061983846</v>
      </c>
      <c r="E1012" s="2">
        <f t="shared" ca="1" si="105"/>
        <v>452.31334183895297</v>
      </c>
      <c r="F1012" s="2">
        <f t="shared" ca="1" si="108"/>
        <v>196214.48235125028</v>
      </c>
      <c r="G1012" s="2">
        <f t="shared" ca="1" si="106"/>
        <v>186820.3372832491</v>
      </c>
      <c r="H1012" s="2">
        <f ca="1">[2]!Uniform($T$19,$U$20)</f>
        <v>26574.595379836406</v>
      </c>
      <c r="I1012" s="2">
        <f t="shared" ca="1" si="107"/>
        <v>213394.93266308552</v>
      </c>
      <c r="J1012" s="2">
        <f t="shared" ca="1" si="104"/>
        <v>-17181</v>
      </c>
    </row>
    <row r="1013" spans="1:10" x14ac:dyDescent="0.25">
      <c r="A1013" s="8">
        <f t="array" aca="1" ref="A1013:B1013" ca="1">[2]!CorrelatedUniform($C$31:$D$32)</f>
        <v>0.10391306877136229</v>
      </c>
      <c r="B1013" s="10">
        <f ca="1"/>
        <v>0.48154709637045723</v>
      </c>
      <c r="D1013" s="3">
        <f ca="1">[2]!TriangularRnd(A1013,$F$18,$G$18,$H$18)</f>
        <v>378.50851910696792</v>
      </c>
      <c r="E1013" s="2">
        <f t="shared" ca="1" si="105"/>
        <v>497.68644620780339</v>
      </c>
      <c r="F1013" s="2">
        <f t="shared" ca="1" si="108"/>
        <v>188378.5597337253</v>
      </c>
      <c r="G1013" s="2">
        <f t="shared" ca="1" si="106"/>
        <v>140890.02045617579</v>
      </c>
      <c r="H1013" s="2">
        <f ca="1">[2]!Uniform($T$19,$U$20)</f>
        <v>30875.005887996995</v>
      </c>
      <c r="I1013" s="2">
        <f t="shared" ca="1" si="107"/>
        <v>171765.02634417277</v>
      </c>
      <c r="J1013" s="2">
        <f t="shared" ca="1" si="104"/>
        <v>16613</v>
      </c>
    </row>
    <row r="1014" spans="1:10" x14ac:dyDescent="0.25">
      <c r="A1014" s="8">
        <f t="array" aca="1" ref="A1014:B1014" ca="1">[2]!CorrelatedUniform($C$31:$D$32)</f>
        <v>0.66512691974639859</v>
      </c>
      <c r="B1014" s="10">
        <f ca="1"/>
        <v>2.6827903528929248E-2</v>
      </c>
      <c r="D1014" s="3">
        <f ca="1">[2]!TriangularRnd(A1014,$F$18,$G$18,$H$18)</f>
        <v>417.399982123266</v>
      </c>
      <c r="E1014" s="2">
        <f t="shared" ca="1" si="105"/>
        <v>403.51975331824303</v>
      </c>
      <c r="F1014" s="2">
        <f t="shared" ca="1" si="108"/>
        <v>168429.13782141934</v>
      </c>
      <c r="G1014" s="2">
        <f t="shared" ca="1" si="106"/>
        <v>115773.99415394673</v>
      </c>
      <c r="H1014" s="2">
        <f ca="1">[2]!Uniform($T$19,$U$20)</f>
        <v>28916.509003447485</v>
      </c>
      <c r="I1014" s="2">
        <f t="shared" ca="1" si="107"/>
        <v>144690.50315739421</v>
      </c>
      <c r="J1014" s="2">
        <f t="shared" ca="1" si="104"/>
        <v>23738</v>
      </c>
    </row>
    <row r="1015" spans="1:10" x14ac:dyDescent="0.25">
      <c r="A1015" s="8">
        <f t="array" aca="1" ref="A1015:B1015" ca="1">[2]!CorrelatedUniform($C$31:$D$32)</f>
        <v>0.12196779251098627</v>
      </c>
      <c r="B1015" s="10">
        <f ca="1"/>
        <v>0.88591282080449141</v>
      </c>
      <c r="D1015" s="3">
        <f ca="1">[2]!TriangularRnd(A1015,$F$18,$G$18,$H$18)</f>
        <v>380.54589822617868</v>
      </c>
      <c r="E1015" s="2">
        <f t="shared" ca="1" si="105"/>
        <v>560.2537489004693</v>
      </c>
      <c r="F1015" s="2">
        <f t="shared" ca="1" si="108"/>
        <v>213202.26610991306</v>
      </c>
      <c r="G1015" s="2">
        <f t="shared" ca="1" si="106"/>
        <v>132081.88268172747</v>
      </c>
      <c r="H1015" s="2">
        <f ca="1">[2]!Uniform($T$19,$U$20)</f>
        <v>39265.44424181676</v>
      </c>
      <c r="I1015" s="2">
        <f t="shared" ca="1" si="107"/>
        <v>171347.32692354423</v>
      </c>
      <c r="J1015" s="2">
        <f t="shared" ca="1" si="104"/>
        <v>41854</v>
      </c>
    </row>
    <row r="1016" spans="1:10" x14ac:dyDescent="0.25">
      <c r="A1016" s="8">
        <f t="array" aca="1" ref="A1016:B1016" ca="1">[2]!CorrelatedUniform($C$31:$D$32)</f>
        <v>0.18015253543853771</v>
      </c>
      <c r="B1016" s="10">
        <f ca="1"/>
        <v>0.9346539108202756</v>
      </c>
      <c r="D1016" s="3">
        <f ca="1">[2]!TriangularRnd(A1016,$F$18,$G$18,$H$18)</f>
        <v>386.24536602573022</v>
      </c>
      <c r="E1016" s="2">
        <f t="shared" ca="1" si="105"/>
        <v>575.56889860282581</v>
      </c>
      <c r="F1016" s="2">
        <f t="shared" ca="1" si="108"/>
        <v>222310.81991387485</v>
      </c>
      <c r="G1016" s="2">
        <f t="shared" ca="1" si="106"/>
        <v>201500.27929428208</v>
      </c>
      <c r="H1016" s="2">
        <f ca="1">[2]!Uniform($T$19,$U$20)</f>
        <v>43562.721091373613</v>
      </c>
      <c r="I1016" s="2">
        <f t="shared" ca="1" si="107"/>
        <v>245063.0003856557</v>
      </c>
      <c r="J1016" s="2">
        <f t="shared" ca="1" si="104"/>
        <v>-22753</v>
      </c>
    </row>
    <row r="1017" spans="1:10" x14ac:dyDescent="0.25">
      <c r="A1017" s="8">
        <f t="array" aca="1" ref="A1017:B1017" ca="1">[2]!CorrelatedUniform($C$31:$D$32)</f>
        <v>0.88213682174682606</v>
      </c>
      <c r="B1017" s="10">
        <f ca="1"/>
        <v>9.544003574683757E-2</v>
      </c>
      <c r="D1017" s="3">
        <f ca="1">[2]!TriangularRnd(A1017,$F$18,$G$18,$H$18)</f>
        <v>435.2377039087105</v>
      </c>
      <c r="E1017" s="2">
        <f t="shared" ca="1" si="105"/>
        <v>434.60099683252275</v>
      </c>
      <c r="F1017" s="2">
        <f t="shared" ca="1" si="108"/>
        <v>189154.73997782398</v>
      </c>
      <c r="G1017" s="2">
        <f t="shared" ca="1" si="106"/>
        <v>203405.50093260495</v>
      </c>
      <c r="H1017" s="2">
        <f ca="1">[2]!Uniform($T$19,$U$20)</f>
        <v>32071.706993862044</v>
      </c>
      <c r="I1017" s="2">
        <f t="shared" ca="1" si="107"/>
        <v>235477.207926467</v>
      </c>
      <c r="J1017" s="2">
        <f t="shared" ca="1" si="104"/>
        <v>-46323</v>
      </c>
    </row>
    <row r="1018" spans="1:10" x14ac:dyDescent="0.25">
      <c r="A1018" s="8">
        <f t="array" aca="1" ref="A1018:B1018" ca="1">[2]!CorrelatedUniform($C$31:$D$32)</f>
        <v>5.4670333862304805E-2</v>
      </c>
      <c r="B1018" s="10">
        <f ca="1"/>
        <v>0.87829185565998913</v>
      </c>
      <c r="D1018" s="3">
        <f ca="1">[2]!TriangularRnd(A1018,$F$18,$G$18,$H$18)</f>
        <v>371.79854567229705</v>
      </c>
      <c r="E1018" s="2">
        <f t="shared" ca="1" si="105"/>
        <v>558.32451245953723</v>
      </c>
      <c r="F1018" s="2">
        <f t="shared" ca="1" si="108"/>
        <v>207584.24174565024</v>
      </c>
      <c r="G1018" s="2">
        <f t="shared" ca="1" si="106"/>
        <v>107904.46294923718</v>
      </c>
      <c r="H1018" s="2">
        <f ca="1">[2]!Uniform($T$19,$U$20)</f>
        <v>30245.81854469216</v>
      </c>
      <c r="I1018" s="2">
        <f t="shared" ca="1" si="107"/>
        <v>138150.28149392933</v>
      </c>
      <c r="J1018" s="2">
        <f t="shared" ca="1" si="104"/>
        <v>69433</v>
      </c>
    </row>
    <row r="1019" spans="1:10" x14ac:dyDescent="0.25">
      <c r="A1019" s="8">
        <f t="array" aca="1" ref="A1019:B1019" ca="1">[2]!CorrelatedUniform($C$31:$D$32)</f>
        <v>0.97988200187683105</v>
      </c>
      <c r="B1019" s="10">
        <f ca="1"/>
        <v>0.74849914753200875</v>
      </c>
      <c r="D1019" s="3">
        <f ca="1">[2]!TriangularRnd(A1019,$F$18,$G$18,$H$18)</f>
        <v>450.50659050740092</v>
      </c>
      <c r="E1019" s="2">
        <f t="shared" ca="1" si="105"/>
        <v>533.48871296703419</v>
      </c>
      <c r="F1019" s="2">
        <f t="shared" ca="1" si="108"/>
        <v>240340.18115296002</v>
      </c>
      <c r="G1019" s="2">
        <f t="shared" ca="1" si="106"/>
        <v>199131.05017852742</v>
      </c>
      <c r="H1019" s="2">
        <f ca="1">[2]!Uniform($T$19,$U$20)</f>
        <v>36764.377613538956</v>
      </c>
      <c r="I1019" s="2">
        <f t="shared" ca="1" si="107"/>
        <v>235895.42779206639</v>
      </c>
      <c r="J1019" s="2">
        <f t="shared" ca="1" si="104"/>
        <v>4444</v>
      </c>
    </row>
    <row r="1020" spans="1:10" x14ac:dyDescent="0.25">
      <c r="A1020" s="8">
        <f t="array" aca="1" ref="A1020:B1020" ca="1">[2]!CorrelatedUniform($C$31:$D$32)</f>
        <v>0.66254353523254417</v>
      </c>
      <c r="B1020" s="10">
        <f ca="1"/>
        <v>0.93595801023078806</v>
      </c>
      <c r="D1020" s="3">
        <f ca="1">[2]!TriangularRnd(A1020,$F$18,$G$18,$H$18)</f>
        <v>417.23114349632317</v>
      </c>
      <c r="E1020" s="2">
        <f t="shared" ca="1" si="105"/>
        <v>576.08505746052811</v>
      </c>
      <c r="F1020" s="2">
        <f t="shared" ca="1" si="108"/>
        <v>240360.62727540117</v>
      </c>
      <c r="G1020" s="2">
        <f t="shared" ca="1" si="106"/>
        <v>137172.55253121938</v>
      </c>
      <c r="H1020" s="2">
        <f ca="1">[2]!Uniform($T$19,$U$20)</f>
        <v>31900.115700932671</v>
      </c>
      <c r="I1020" s="2">
        <f t="shared" ca="1" si="107"/>
        <v>169072.66823215206</v>
      </c>
      <c r="J1020" s="2">
        <f t="shared" ca="1" si="104"/>
        <v>71287</v>
      </c>
    </row>
    <row r="1021" spans="1:10" x14ac:dyDescent="0.25">
      <c r="A1021" s="8">
        <f t="array" aca="1" ref="A1021:B1021" ca="1">[2]!CorrelatedUniform($C$31:$D$32)</f>
        <v>4.7351241111755454E-2</v>
      </c>
      <c r="B1021" s="10">
        <f ca="1"/>
        <v>0.61221786174080639</v>
      </c>
      <c r="D1021" s="3">
        <f ca="1">[2]!TriangularRnd(A1021,$F$18,$G$18,$H$18)</f>
        <v>370.56979367966989</v>
      </c>
      <c r="E1021" s="2">
        <f t="shared" ca="1" si="105"/>
        <v>514.25521234180007</v>
      </c>
      <c r="F1021" s="2">
        <f t="shared" ca="1" si="108"/>
        <v>190567.44793619568</v>
      </c>
      <c r="G1021" s="2">
        <f t="shared" ca="1" si="106"/>
        <v>161096.60089996218</v>
      </c>
      <c r="H1021" s="2">
        <f ca="1">[2]!Uniform($T$19,$U$20)</f>
        <v>28942.192478998353</v>
      </c>
      <c r="I1021" s="2">
        <f t="shared" ca="1" si="107"/>
        <v>190038.79337896054</v>
      </c>
      <c r="J1021" s="2">
        <f t="shared" ca="1" si="104"/>
        <v>528</v>
      </c>
    </row>
    <row r="1022" spans="1:10" x14ac:dyDescent="0.25">
      <c r="A1022" s="8">
        <f t="array" aca="1" ref="A1022:B1022" ca="1">[2]!CorrelatedUniform($C$31:$D$32)</f>
        <v>0.65037691593170133</v>
      </c>
      <c r="B1022" s="10">
        <f ca="1"/>
        <v>0.23460090903473838</v>
      </c>
      <c r="D1022" s="3">
        <f ca="1">[2]!TriangularRnd(A1022,$F$18,$G$18,$H$18)</f>
        <v>416.44453888336687</v>
      </c>
      <c r="E1022" s="2">
        <f t="shared" ca="1" si="105"/>
        <v>463.81108210697812</v>
      </c>
      <c r="F1022" s="2">
        <f t="shared" ca="1" si="108"/>
        <v>193151.59221703591</v>
      </c>
      <c r="G1022" s="2">
        <f t="shared" ca="1" si="106"/>
        <v>106697.53422158287</v>
      </c>
      <c r="H1022" s="2">
        <f ca="1">[2]!Uniform($T$19,$U$20)</f>
        <v>35530.286974617913</v>
      </c>
      <c r="I1022" s="2">
        <f t="shared" ca="1" si="107"/>
        <v>142227.82119620079</v>
      </c>
      <c r="J1022" s="2">
        <f t="shared" ca="1" si="104"/>
        <v>50923</v>
      </c>
    </row>
    <row r="1023" spans="1:10" x14ac:dyDescent="0.25">
      <c r="A1023" s="8">
        <f t="array" aca="1" ref="A1023:B1023" ca="1">[2]!CorrelatedUniform($C$31:$D$32)</f>
        <v>0.29773986339569058</v>
      </c>
      <c r="B1023" s="10">
        <f ca="1"/>
        <v>0.90643698826674879</v>
      </c>
      <c r="D1023" s="3">
        <f ca="1">[2]!TriangularRnd(A1023,$F$18,$G$18,$H$18)</f>
        <v>395.43149231937991</v>
      </c>
      <c r="E1023" s="2">
        <f t="shared" ca="1" si="105"/>
        <v>565.95644492102224</v>
      </c>
      <c r="F1023" s="2">
        <f t="shared" ca="1" si="108"/>
        <v>223797.00160289076</v>
      </c>
      <c r="G1023" s="2">
        <f t="shared" ca="1" si="106"/>
        <v>188876.73662255894</v>
      </c>
      <c r="H1023" s="2">
        <f ca="1">[2]!Uniform($T$19,$U$20)</f>
        <v>28659.966899376454</v>
      </c>
      <c r="I1023" s="2">
        <f t="shared" ca="1" si="107"/>
        <v>217536.70352193539</v>
      </c>
      <c r="J1023" s="2">
        <f t="shared" ca="1" si="104"/>
        <v>6260</v>
      </c>
    </row>
    <row r="1024" spans="1:10" x14ac:dyDescent="0.25">
      <c r="A1024" s="8">
        <f t="array" aca="1" ref="A1024:B1024" ca="1">[2]!CorrelatedUniform($C$31:$D$32)</f>
        <v>0.34482169151306119</v>
      </c>
      <c r="B1024" s="10">
        <f ca="1"/>
        <v>0.72837944907889407</v>
      </c>
      <c r="D1024" s="3">
        <f ca="1">[2]!TriangularRnd(A1024,$F$18,$G$18,$H$18)</f>
        <v>398.58113327206172</v>
      </c>
      <c r="E1024" s="2">
        <f t="shared" ca="1" si="105"/>
        <v>530.3959572027959</v>
      </c>
      <c r="F1024" s="2">
        <f t="shared" ca="1" si="108"/>
        <v>211405.82170481034</v>
      </c>
      <c r="G1024" s="2">
        <f t="shared" ca="1" si="106"/>
        <v>129444.26415431491</v>
      </c>
      <c r="H1024" s="2">
        <f ca="1">[2]!Uniform($T$19,$U$20)</f>
        <v>29351.244520534634</v>
      </c>
      <c r="I1024" s="2">
        <f t="shared" ca="1" si="107"/>
        <v>158795.50867484955</v>
      </c>
      <c r="J1024" s="2">
        <f t="shared" ca="1" si="104"/>
        <v>52610</v>
      </c>
    </row>
    <row r="1025" spans="1:10" x14ac:dyDescent="0.25">
      <c r="A1025" s="8">
        <f t="array" aca="1" ref="A1025:B1025" ca="1">[2]!CorrelatedUniform($C$31:$D$32)</f>
        <v>0.34305179119110096</v>
      </c>
      <c r="B1025" s="10">
        <f ca="1"/>
        <v>0.8683964867817453</v>
      </c>
      <c r="D1025" s="3">
        <f ca="1">[2]!TriangularRnd(A1025,$F$18,$G$18,$H$18)</f>
        <v>398.46677490636011</v>
      </c>
      <c r="E1025" s="2">
        <f t="shared" ca="1" si="105"/>
        <v>555.9421613822883</v>
      </c>
      <c r="F1025" s="2">
        <f t="shared" ca="1" si="108"/>
        <v>221524.48008047161</v>
      </c>
      <c r="G1025" s="2">
        <f t="shared" ca="1" si="106"/>
        <v>127577.02212277797</v>
      </c>
      <c r="H1025" s="2">
        <f ca="1">[2]!Uniform($T$19,$U$20)</f>
        <v>36140.065385540787</v>
      </c>
      <c r="I1025" s="2">
        <f t="shared" ca="1" si="107"/>
        <v>163717.08750831877</v>
      </c>
      <c r="J1025" s="2">
        <f t="shared" ca="1" si="104"/>
        <v>57807</v>
      </c>
    </row>
    <row r="1026" spans="1:10" x14ac:dyDescent="0.25">
      <c r="A1026" s="8">
        <f t="array" aca="1" ref="A1026:B1026" ca="1">[2]!CorrelatedUniform($C$31:$D$32)</f>
        <v>0.32972347736358659</v>
      </c>
      <c r="B1026" s="10">
        <f ca="1"/>
        <v>0.42804843371429013</v>
      </c>
      <c r="D1026" s="3">
        <f ca="1">[2]!TriangularRnd(A1026,$F$18,$G$18,$H$18)</f>
        <v>397.59594253093888</v>
      </c>
      <c r="E1026" s="2">
        <f t="shared" ca="1" si="105"/>
        <v>490.93275514696001</v>
      </c>
      <c r="F1026" s="2">
        <f t="shared" ca="1" si="108"/>
        <v>195192.8715019662</v>
      </c>
      <c r="G1026" s="2">
        <f t="shared" ca="1" si="106"/>
        <v>118558.30027025005</v>
      </c>
      <c r="H1026" s="2">
        <f ca="1">[2]!Uniform($T$19,$U$20)</f>
        <v>41515.871172179148</v>
      </c>
      <c r="I1026" s="2">
        <f t="shared" ca="1" si="107"/>
        <v>160074.17144242919</v>
      </c>
      <c r="J1026" s="2">
        <f t="shared" ca="1" si="104"/>
        <v>35118</v>
      </c>
    </row>
    <row r="1027" spans="1:10" x14ac:dyDescent="0.25">
      <c r="A1027" s="8">
        <f t="array" aca="1" ref="A1027:B1027" ca="1">[2]!CorrelatedUniform($C$31:$D$32)</f>
        <v>0.17429125308990487</v>
      </c>
      <c r="B1027" s="10">
        <f ca="1"/>
        <v>0.44095547351162045</v>
      </c>
      <c r="D1027" s="3">
        <f ca="1">[2]!TriangularRnd(A1027,$F$18,$G$18,$H$18)</f>
        <v>385.7177635061721</v>
      </c>
      <c r="E1027" s="2">
        <f t="shared" ca="1" si="105"/>
        <v>492.57264051475528</v>
      </c>
      <c r="F1027" s="2">
        <f t="shared" ca="1" si="108"/>
        <v>189994.0172636811</v>
      </c>
      <c r="G1027" s="2">
        <f t="shared" ca="1" si="106"/>
        <v>145850.68897929951</v>
      </c>
      <c r="H1027" s="2">
        <f ca="1">[2]!Uniform($T$19,$U$20)</f>
        <v>24922.380504812598</v>
      </c>
      <c r="I1027" s="2">
        <f t="shared" ca="1" si="107"/>
        <v>170773.06948411211</v>
      </c>
      <c r="J1027" s="2">
        <f t="shared" ca="1" si="104"/>
        <v>19220</v>
      </c>
    </row>
    <row r="1028" spans="1:10" x14ac:dyDescent="0.25">
      <c r="A1028" s="8">
        <f t="array" aca="1" ref="A1028:B1028" ca="1">[2]!CorrelatedUniform($C$31:$D$32)</f>
        <v>0.79738938808441173</v>
      </c>
      <c r="B1028" s="10">
        <f ca="1"/>
        <v>0.12361097254730871</v>
      </c>
      <c r="D1028" s="3">
        <f ca="1">[2]!TriangularRnd(A1028,$F$18,$G$18,$H$18)</f>
        <v>427.14295690643877</v>
      </c>
      <c r="E1028" s="2">
        <f t="shared" ca="1" si="105"/>
        <v>442.14382969201966</v>
      </c>
      <c r="F1028" s="2">
        <f t="shared" ca="1" si="108"/>
        <v>188858.62279258616</v>
      </c>
      <c r="G1028" s="2">
        <f t="shared" ca="1" si="106"/>
        <v>140923.94680311903</v>
      </c>
      <c r="H1028" s="2">
        <f ca="1">[2]!Uniform($T$19,$U$20)</f>
        <v>39018.534344322477</v>
      </c>
      <c r="I1028" s="2">
        <f t="shared" ca="1" si="107"/>
        <v>179942.48114744152</v>
      </c>
      <c r="J1028" s="2">
        <f t="shared" ca="1" si="104"/>
        <v>8916</v>
      </c>
    </row>
    <row r="1029" spans="1:10" x14ac:dyDescent="0.25">
      <c r="A1029" s="8">
        <f t="array" aca="1" ref="A1029:B1029" ca="1">[2]!CorrelatedUniform($C$31:$D$32)</f>
        <v>0.38572597503662109</v>
      </c>
      <c r="B1029" s="10">
        <f ca="1"/>
        <v>0.56579156944285558</v>
      </c>
      <c r="D1029" s="3">
        <f ca="1">[2]!TriangularRnd(A1029,$F$18,$G$18,$H$18)</f>
        <v>401.14672743151533</v>
      </c>
      <c r="E1029" s="2">
        <f t="shared" ca="1" si="105"/>
        <v>508.28348698715519</v>
      </c>
      <c r="F1029" s="2">
        <f t="shared" ca="1" si="108"/>
        <v>203896.25741237652</v>
      </c>
      <c r="G1029" s="2">
        <f t="shared" ca="1" si="106"/>
        <v>121550.39986968118</v>
      </c>
      <c r="H1029" s="2">
        <f ca="1">[2]!Uniform($T$19,$U$20)</f>
        <v>26243.416320228029</v>
      </c>
      <c r="I1029" s="2">
        <f t="shared" ca="1" si="107"/>
        <v>147793.81618990921</v>
      </c>
      <c r="J1029" s="2">
        <f t="shared" ca="1" si="104"/>
        <v>56102</v>
      </c>
    </row>
    <row r="1030" spans="1:10" x14ac:dyDescent="0.25">
      <c r="A1030" s="8">
        <f t="array" aca="1" ref="A1030:B1030" ca="1">[2]!CorrelatedUniform($C$31:$D$32)</f>
        <v>0.44179892539978005</v>
      </c>
      <c r="B1030" s="10">
        <f ca="1"/>
        <v>0.11157547459206475</v>
      </c>
      <c r="D1030" s="3">
        <f ca="1">[2]!TriangularRnd(A1030,$F$18,$G$18,$H$18)</f>
        <v>404.45183509670341</v>
      </c>
      <c r="E1030" s="2">
        <f t="shared" ca="1" si="105"/>
        <v>439.09039080680969</v>
      </c>
      <c r="F1030" s="2">
        <f t="shared" ca="1" si="108"/>
        <v>177590.91433514285</v>
      </c>
      <c r="G1030" s="2">
        <f t="shared" ca="1" si="106"/>
        <v>218915.00330982689</v>
      </c>
      <c r="H1030" s="2">
        <f ca="1">[2]!Uniform($T$19,$U$20)</f>
        <v>37601.154785255254</v>
      </c>
      <c r="I1030" s="2">
        <f t="shared" ca="1" si="107"/>
        <v>256516.15809508215</v>
      </c>
      <c r="J1030" s="2">
        <f t="shared" ca="1" si="104"/>
        <v>-78926</v>
      </c>
    </row>
    <row r="1031" spans="1:10" x14ac:dyDescent="0.25">
      <c r="A1031" s="8">
        <f t="array" aca="1" ref="A1031:B1031" ca="1">[2]!CorrelatedUniform($C$31:$D$32)</f>
        <v>0.27313613891601546</v>
      </c>
      <c r="B1031" s="10">
        <f ca="1"/>
        <v>0.95745069765715307</v>
      </c>
      <c r="D1031" s="3">
        <f ca="1">[2]!TriangularRnd(A1031,$F$18,$G$18,$H$18)</f>
        <v>393.68605634198616</v>
      </c>
      <c r="E1031" s="2">
        <f t="shared" ca="1" si="105"/>
        <v>586.09197287533016</v>
      </c>
      <c r="F1031" s="2">
        <f t="shared" ca="1" si="108"/>
        <v>230736.23745498306</v>
      </c>
      <c r="G1031" s="2">
        <f t="shared" ca="1" si="106"/>
        <v>175982.89729825952</v>
      </c>
      <c r="H1031" s="2">
        <f ca="1">[2]!Uniform($T$19,$U$20)</f>
        <v>34800.830986281726</v>
      </c>
      <c r="I1031" s="2">
        <f t="shared" ca="1" si="107"/>
        <v>210783.72828454123</v>
      </c>
      <c r="J1031" s="2">
        <f t="shared" ca="1" si="104"/>
        <v>19952</v>
      </c>
    </row>
    <row r="1032" spans="1:10" x14ac:dyDescent="0.25">
      <c r="A1032" s="8">
        <f t="array" aca="1" ref="A1032:B1032" ca="1">[2]!CorrelatedUniform($C$31:$D$32)</f>
        <v>0.92518281936645497</v>
      </c>
      <c r="B1032" s="10">
        <f ca="1"/>
        <v>8.9333083051390275E-2</v>
      </c>
      <c r="D1032" s="3">
        <f ca="1">[2]!TriangularRnd(A1032,$F$18,$G$18,$H$18)</f>
        <v>440.5264016863282</v>
      </c>
      <c r="E1032" s="2">
        <f t="shared" ca="1" si="105"/>
        <v>432.75633688371812</v>
      </c>
      <c r="F1032" s="2">
        <f t="shared" ca="1" si="108"/>
        <v>190640.59189434079</v>
      </c>
      <c r="G1032" s="2">
        <f t="shared" ca="1" si="106"/>
        <v>171675.332801146</v>
      </c>
      <c r="H1032" s="2">
        <f ca="1">[2]!Uniform($T$19,$U$20)</f>
        <v>25250.064607746088</v>
      </c>
      <c r="I1032" s="2">
        <f t="shared" ca="1" si="107"/>
        <v>196925.39740889208</v>
      </c>
      <c r="J1032" s="2">
        <f t="shared" ca="1" si="104"/>
        <v>-6285</v>
      </c>
    </row>
    <row r="1033" spans="1:10" x14ac:dyDescent="0.25">
      <c r="A1033" s="8">
        <f t="array" aca="1" ref="A1033:B1033" ca="1">[2]!CorrelatedUniform($C$31:$D$32)</f>
        <v>0.95624375343322743</v>
      </c>
      <c r="B1033" s="10">
        <f ca="1"/>
        <v>3.1916477676680499E-3</v>
      </c>
      <c r="D1033" s="3">
        <f ca="1">[2]!TriangularRnd(A1033,$F$18,$G$18,$H$18)</f>
        <v>445.40301994259272</v>
      </c>
      <c r="E1033" s="2">
        <f t="shared" ca="1" si="105"/>
        <v>363.62931569416821</v>
      </c>
      <c r="F1033" s="2">
        <f t="shared" ca="1" si="108"/>
        <v>161961.59534984094</v>
      </c>
      <c r="G1033" s="2">
        <f t="shared" ca="1" si="106"/>
        <v>160596.6018315196</v>
      </c>
      <c r="H1033" s="2">
        <f ca="1">[2]!Uniform($T$19,$U$20)</f>
        <v>34149.050470261231</v>
      </c>
      <c r="I1033" s="2">
        <f t="shared" ca="1" si="107"/>
        <v>194745.65230178082</v>
      </c>
      <c r="J1033" s="2">
        <f t="shared" ca="1" si="104"/>
        <v>-32785</v>
      </c>
    </row>
    <row r="1034" spans="1:10" x14ac:dyDescent="0.25">
      <c r="A1034" s="8">
        <f t="array" aca="1" ref="A1034:B1034" ca="1">[2]!CorrelatedUniform($C$31:$D$32)</f>
        <v>0.90496468544006337</v>
      </c>
      <c r="B1034" s="10">
        <f ca="1"/>
        <v>0.18414898243438962</v>
      </c>
      <c r="D1034" s="3">
        <f ca="1">[2]!TriangularRnd(A1034,$F$18,$G$18,$H$18)</f>
        <v>437.89279165627823</v>
      </c>
      <c r="E1034" s="2">
        <f t="shared" ca="1" si="105"/>
        <v>455.01669460052398</v>
      </c>
      <c r="F1034" s="2">
        <f t="shared" ca="1" si="108"/>
        <v>199248.53064883561</v>
      </c>
      <c r="G1034" s="2">
        <f t="shared" ca="1" si="106"/>
        <v>207096.50210528958</v>
      </c>
      <c r="H1034" s="2">
        <f ca="1">[2]!Uniform($T$19,$U$20)</f>
        <v>31510.758017254557</v>
      </c>
      <c r="I1034" s="2">
        <f t="shared" ca="1" si="107"/>
        <v>238607.26012254413</v>
      </c>
      <c r="J1034" s="2">
        <f t="shared" ca="1" si="104"/>
        <v>-39359</v>
      </c>
    </row>
    <row r="1035" spans="1:10" x14ac:dyDescent="0.25">
      <c r="A1035" s="8">
        <f t="array" aca="1" ref="A1035:B1035" ca="1">[2]!CorrelatedUniform($C$31:$D$32)</f>
        <v>0.14629065990447981</v>
      </c>
      <c r="B1035" s="10">
        <f ca="1"/>
        <v>0.14784780931269523</v>
      </c>
      <c r="D1035" s="3">
        <f ca="1">[2]!TriangularRnd(A1035,$F$18,$G$18,$H$18)</f>
        <v>383.06507586802365</v>
      </c>
      <c r="E1035" s="2">
        <f t="shared" ca="1" si="105"/>
        <v>447.71457298983302</v>
      </c>
      <c r="F1035" s="2">
        <f t="shared" ca="1" si="108"/>
        <v>171503.8168695702</v>
      </c>
      <c r="G1035" s="2">
        <f t="shared" ca="1" si="106"/>
        <v>133294.865585794</v>
      </c>
      <c r="H1035" s="2">
        <f ca="1">[2]!Uniform($T$19,$U$20)</f>
        <v>35565.355769730246</v>
      </c>
      <c r="I1035" s="2">
        <f t="shared" ca="1" si="107"/>
        <v>168860.22135552426</v>
      </c>
      <c r="J1035" s="2">
        <f t="shared" ca="1" si="104"/>
        <v>2643</v>
      </c>
    </row>
    <row r="1036" spans="1:10" x14ac:dyDescent="0.25">
      <c r="A1036" s="8">
        <f t="array" aca="1" ref="A1036:B1036" ca="1">[2]!CorrelatedUniform($C$31:$D$32)</f>
        <v>0.82257890701293956</v>
      </c>
      <c r="B1036" s="10">
        <f ca="1"/>
        <v>9.1897138716791171E-2</v>
      </c>
      <c r="D1036" s="3">
        <f ca="1">[2]!TriangularRnd(A1036,$F$18,$G$18,$H$18)</f>
        <v>429.33385366127425</v>
      </c>
      <c r="E1036" s="2">
        <f t="shared" ca="1" si="105"/>
        <v>433.54186187331516</v>
      </c>
      <c r="F1036" s="2">
        <f t="shared" ca="1" si="108"/>
        <v>186134.19828155427</v>
      </c>
      <c r="G1036" s="2">
        <f t="shared" ca="1" si="106"/>
        <v>215440.69981824426</v>
      </c>
      <c r="H1036" s="2">
        <f ca="1">[2]!Uniform($T$19,$U$20)</f>
        <v>33727.071183739339</v>
      </c>
      <c r="I1036" s="2">
        <f t="shared" ca="1" si="107"/>
        <v>249167.77100198361</v>
      </c>
      <c r="J1036" s="2">
        <f t="shared" ca="1" si="104"/>
        <v>-63034</v>
      </c>
    </row>
    <row r="1037" spans="1:10" x14ac:dyDescent="0.25">
      <c r="A1037" s="8">
        <f t="array" aca="1" ref="A1037:B1037" ca="1">[2]!CorrelatedUniform($C$31:$D$32)</f>
        <v>0.39298629760742188</v>
      </c>
      <c r="B1037" s="10">
        <f ca="1"/>
        <v>0.49939470235434974</v>
      </c>
      <c r="D1037" s="3">
        <f ca="1">[2]!TriangularRnd(A1037,$F$18,$G$18,$H$18)</f>
        <v>401.58763259256853</v>
      </c>
      <c r="E1037" s="2">
        <f t="shared" ca="1" si="105"/>
        <v>499.92413716123536</v>
      </c>
      <c r="F1037" s="2">
        <f t="shared" ca="1" si="108"/>
        <v>200763.35071846301</v>
      </c>
      <c r="G1037" s="2">
        <f t="shared" ca="1" si="106"/>
        <v>167639.55556009748</v>
      </c>
      <c r="H1037" s="2">
        <f ca="1">[2]!Uniform($T$19,$U$20)</f>
        <v>42354.50300732733</v>
      </c>
      <c r="I1037" s="2">
        <f t="shared" ca="1" si="107"/>
        <v>209994.0585674248</v>
      </c>
      <c r="J1037" s="2">
        <f t="shared" ca="1" si="104"/>
        <v>-9231</v>
      </c>
    </row>
    <row r="1038" spans="1:10" x14ac:dyDescent="0.25">
      <c r="A1038" s="8">
        <f t="array" aca="1" ref="A1038:B1038" ca="1">[2]!CorrelatedUniform($C$31:$D$32)</f>
        <v>0.51087355613708518</v>
      </c>
      <c r="B1038" s="10">
        <f ca="1"/>
        <v>0.66395790993209425</v>
      </c>
      <c r="D1038" s="3">
        <f ca="1">[2]!TriangularRnd(A1038,$F$18,$G$18,$H$18)</f>
        <v>408.25311958285687</v>
      </c>
      <c r="E1038" s="2">
        <f t="shared" ca="1" si="105"/>
        <v>521.16446636592457</v>
      </c>
      <c r="F1038" s="2">
        <f t="shared" ca="1" si="108"/>
        <v>212767.0192096236</v>
      </c>
      <c r="G1038" s="2">
        <f t="shared" ca="1" si="106"/>
        <v>216356.81209630414</v>
      </c>
      <c r="H1038" s="2">
        <f ca="1">[2]!Uniform($T$19,$U$20)</f>
        <v>28554.328160680972</v>
      </c>
      <c r="I1038" s="2">
        <f t="shared" ca="1" si="107"/>
        <v>244911.14025698512</v>
      </c>
      <c r="J1038" s="2">
        <f t="shared" ca="1" si="104"/>
        <v>-32145</v>
      </c>
    </row>
    <row r="1039" spans="1:10" x14ac:dyDescent="0.25">
      <c r="A1039" s="8">
        <f t="array" aca="1" ref="A1039:B1039" ca="1">[2]!CorrelatedUniform($C$31:$D$32)</f>
        <v>0.1192976236343385</v>
      </c>
      <c r="B1039" s="10">
        <f ca="1"/>
        <v>0.51193506643864106</v>
      </c>
      <c r="D1039" s="3">
        <f ca="1">[2]!TriangularRnd(A1039,$F$18,$G$18,$H$18)</f>
        <v>380.25457782513496</v>
      </c>
      <c r="E1039" s="2">
        <f t="shared" ca="1" si="105"/>
        <v>501.4960619522866</v>
      </c>
      <c r="F1039" s="2">
        <f t="shared" ca="1" si="108"/>
        <v>190696.17331863448</v>
      </c>
      <c r="G1039" s="2">
        <f t="shared" ca="1" si="106"/>
        <v>130740.77408360917</v>
      </c>
      <c r="H1039" s="2">
        <f ca="1">[2]!Uniform($T$19,$U$20)</f>
        <v>44482.025968501082</v>
      </c>
      <c r="I1039" s="2">
        <f t="shared" ca="1" si="107"/>
        <v>175222.80005211025</v>
      </c>
      <c r="J1039" s="2">
        <f t="shared" ca="1" si="104"/>
        <v>15473</v>
      </c>
    </row>
    <row r="1040" spans="1:10" x14ac:dyDescent="0.25">
      <c r="A1040" s="8">
        <f t="array" aca="1" ref="A1040:B1040" ca="1">[2]!CorrelatedUniform($C$31:$D$32)</f>
        <v>0.78661453723907471</v>
      </c>
      <c r="B1040" s="10">
        <f ca="1"/>
        <v>5.2763897831381495E-2</v>
      </c>
      <c r="D1040" s="3">
        <f ca="1">[2]!TriangularRnd(A1040,$F$18,$G$18,$H$18)</f>
        <v>426.24764133843115</v>
      </c>
      <c r="E1040" s="2">
        <f t="shared" ca="1" si="105"/>
        <v>419.0687088769904</v>
      </c>
      <c r="F1040" s="2">
        <f t="shared" ca="1" si="108"/>
        <v>178627.04871755882</v>
      </c>
      <c r="G1040" s="2">
        <f t="shared" ca="1" si="106"/>
        <v>161127.57826005918</v>
      </c>
      <c r="H1040" s="2">
        <f ca="1">[2]!Uniform($T$19,$U$20)</f>
        <v>40642.978645271098</v>
      </c>
      <c r="I1040" s="2">
        <f t="shared" ca="1" si="107"/>
        <v>201770.55690533028</v>
      </c>
      <c r="J1040" s="2">
        <f t="shared" ca="1" si="104"/>
        <v>-23144</v>
      </c>
    </row>
    <row r="1041" spans="1:10" x14ac:dyDescent="0.25">
      <c r="A1041" s="8">
        <f t="array" aca="1" ref="A1041:B1041" ca="1">[2]!CorrelatedUniform($C$31:$D$32)</f>
        <v>0.71751165390014671</v>
      </c>
      <c r="B1041" s="10">
        <f ca="1"/>
        <v>0.41152337074191581</v>
      </c>
      <c r="D1041" s="3">
        <f ca="1">[2]!TriangularRnd(A1041,$F$18,$G$18,$H$18)</f>
        <v>420.97600244592076</v>
      </c>
      <c r="E1041" s="2">
        <f t="shared" ca="1" si="105"/>
        <v>488.81859787669015</v>
      </c>
      <c r="F1041" s="2">
        <f t="shared" ca="1" si="108"/>
        <v>205780.89925534907</v>
      </c>
      <c r="G1041" s="2">
        <f t="shared" ca="1" si="106"/>
        <v>187834.79476978819</v>
      </c>
      <c r="H1041" s="2">
        <f ca="1">[2]!Uniform($T$19,$U$20)</f>
        <v>30954.074766540398</v>
      </c>
      <c r="I1041" s="2">
        <f t="shared" ca="1" si="107"/>
        <v>218788.8695363286</v>
      </c>
      <c r="J1041" s="2">
        <f t="shared" ca="1" si="104"/>
        <v>-13008</v>
      </c>
    </row>
    <row r="1042" spans="1:10" x14ac:dyDescent="0.25">
      <c r="A1042" s="8">
        <f t="array" aca="1" ref="A1042:B1042" ca="1">[2]!CorrelatedUniform($C$31:$D$32)</f>
        <v>0.70927846431732189</v>
      </c>
      <c r="B1042" s="10">
        <f ca="1"/>
        <v>0.85780620184086986</v>
      </c>
      <c r="D1042" s="3">
        <f ca="1">[2]!TriangularRnd(A1042,$F$18,$G$18,$H$18)</f>
        <v>420.39323465795474</v>
      </c>
      <c r="E1042" s="2">
        <f t="shared" ca="1" si="105"/>
        <v>553.52574605762345</v>
      </c>
      <c r="F1042" s="2">
        <f t="shared" ca="1" si="108"/>
        <v>232698.47885162197</v>
      </c>
      <c r="G1042" s="2">
        <f t="shared" ca="1" si="106"/>
        <v>112779.8175925892</v>
      </c>
      <c r="H1042" s="2">
        <f ca="1">[2]!Uniform($T$19,$U$20)</f>
        <v>35751.030461472896</v>
      </c>
      <c r="I1042" s="2">
        <f t="shared" ca="1" si="107"/>
        <v>148530.84805406211</v>
      </c>
      <c r="J1042" s="2">
        <f t="shared" ca="1" si="104"/>
        <v>84167</v>
      </c>
    </row>
    <row r="1043" spans="1:10" x14ac:dyDescent="0.25">
      <c r="A1043" s="8">
        <f t="array" aca="1" ref="A1043:B1043" ca="1">[2]!CorrelatedUniform($C$31:$D$32)</f>
        <v>0.77088963985443126</v>
      </c>
      <c r="B1043" s="10">
        <f ca="1"/>
        <v>2.10191898612547E-2</v>
      </c>
      <c r="D1043" s="3">
        <f ca="1">[2]!TriangularRnd(A1043,$F$18,$G$18,$H$18)</f>
        <v>424.98064640460348</v>
      </c>
      <c r="E1043" s="2">
        <f t="shared" ca="1" si="105"/>
        <v>398.34299947263321</v>
      </c>
      <c r="F1043" s="2">
        <f t="shared" ca="1" si="108"/>
        <v>169288.06540662827</v>
      </c>
      <c r="G1043" s="2">
        <f t="shared" ca="1" si="106"/>
        <v>129439.70142326631</v>
      </c>
      <c r="H1043" s="2">
        <f ca="1">[2]!Uniform($T$19,$U$20)</f>
        <v>26700.50414465008</v>
      </c>
      <c r="I1043" s="2">
        <f t="shared" ca="1" si="107"/>
        <v>156140.20556791639</v>
      </c>
      <c r="J1043" s="2">
        <f t="shared" ca="1" si="104"/>
        <v>13147</v>
      </c>
    </row>
    <row r="1044" spans="1:10" x14ac:dyDescent="0.25">
      <c r="A1044" s="8">
        <f t="array" aca="1" ref="A1044:B1044" ca="1">[2]!CorrelatedUniform($C$31:$D$32)</f>
        <v>0.45035707950592052</v>
      </c>
      <c r="B1044" s="10">
        <f ca="1"/>
        <v>0.45704658702096335</v>
      </c>
      <c r="D1044" s="3">
        <f ca="1">[2]!TriangularRnd(A1044,$F$18,$G$18,$H$18)</f>
        <v>404.93738933925317</v>
      </c>
      <c r="E1044" s="2">
        <f t="shared" ca="1" si="105"/>
        <v>494.6061444575322</v>
      </c>
      <c r="F1044" s="2">
        <f t="shared" ca="1" si="108"/>
        <v>200284.52088778661</v>
      </c>
      <c r="G1044" s="2">
        <f t="shared" ca="1" si="106"/>
        <v>131915.16088068599</v>
      </c>
      <c r="H1044" s="2">
        <f ca="1">[2]!Uniform($T$19,$U$20)</f>
        <v>36342.810206818176</v>
      </c>
      <c r="I1044" s="2">
        <f t="shared" ca="1" si="107"/>
        <v>168257.97108750418</v>
      </c>
      <c r="J1044" s="2">
        <f t="shared" ca="1" si="104"/>
        <v>32026</v>
      </c>
    </row>
    <row r="1045" spans="1:10" x14ac:dyDescent="0.25">
      <c r="A1045" s="8">
        <f t="array" aca="1" ref="A1045:B1045" ca="1">[2]!CorrelatedUniform($C$31:$D$32)</f>
        <v>1.662957668304443E-2</v>
      </c>
      <c r="B1045" s="10">
        <f ca="1"/>
        <v>0.92821075136184228</v>
      </c>
      <c r="D1045" s="3">
        <f ca="1">[2]!TriangularRnd(A1045,$F$18,$G$18,$H$18)</f>
        <v>363.85155445600367</v>
      </c>
      <c r="E1045" s="2">
        <f t="shared" ca="1" si="105"/>
        <v>573.12970159576366</v>
      </c>
      <c r="F1045" s="2">
        <f t="shared" ca="1" si="108"/>
        <v>208534.13283052415</v>
      </c>
      <c r="G1045" s="2">
        <f t="shared" ca="1" si="106"/>
        <v>78818.177251224741</v>
      </c>
      <c r="H1045" s="2">
        <f ca="1">[2]!Uniform($T$19,$U$20)</f>
        <v>33636.830968836104</v>
      </c>
      <c r="I1045" s="2">
        <f t="shared" ca="1" si="107"/>
        <v>112455.00822006084</v>
      </c>
      <c r="J1045" s="2">
        <f t="shared" ca="1" si="104"/>
        <v>96079</v>
      </c>
    </row>
    <row r="1046" spans="1:10" x14ac:dyDescent="0.25">
      <c r="A1046" s="8">
        <f t="array" aca="1" ref="A1046:B1046" ca="1">[2]!CorrelatedUniform($C$31:$D$32)</f>
        <v>0.65087532997131337</v>
      </c>
      <c r="B1046" s="10">
        <f ca="1"/>
        <v>0.89985961860161978</v>
      </c>
      <c r="D1046" s="3">
        <f ca="1">[2]!TriangularRnd(A1046,$F$18,$G$18,$H$18)</f>
        <v>416.47649125795209</v>
      </c>
      <c r="E1046" s="2">
        <f t="shared" ca="1" si="105"/>
        <v>564.03760367822247</v>
      </c>
      <c r="F1046" s="2">
        <f t="shared" ca="1" si="108"/>
        <v>234908.40211744947</v>
      </c>
      <c r="G1046" s="2">
        <f t="shared" ca="1" si="106"/>
        <v>150216.72383991317</v>
      </c>
      <c r="H1046" s="2">
        <f ca="1">[2]!Uniform($T$19,$U$20)</f>
        <v>38209.811967830668</v>
      </c>
      <c r="I1046" s="2">
        <f t="shared" ca="1" si="107"/>
        <v>188426.53580774384</v>
      </c>
      <c r="J1046" s="2">
        <f t="shared" ca="1" si="104"/>
        <v>46481</v>
      </c>
    </row>
    <row r="1047" spans="1:10" x14ac:dyDescent="0.25">
      <c r="A1047" s="8">
        <f t="array" aca="1" ref="A1047:B1047" ca="1">[2]!CorrelatedUniform($C$31:$D$32)</f>
        <v>0.51797723770141579</v>
      </c>
      <c r="B1047" s="10">
        <f ca="1"/>
        <v>0.65989363999170114</v>
      </c>
      <c r="D1047" s="3">
        <f ca="1">[2]!TriangularRnd(A1047,$F$18,$G$18,$H$18)</f>
        <v>408.63941225214148</v>
      </c>
      <c r="E1047" s="2">
        <f t="shared" ca="1" si="105"/>
        <v>520.60864355662045</v>
      </c>
      <c r="F1047" s="2">
        <f t="shared" ca="1" si="108"/>
        <v>212741.210116362</v>
      </c>
      <c r="G1047" s="2">
        <f t="shared" ca="1" si="106"/>
        <v>140556.80328484692</v>
      </c>
      <c r="H1047" s="2">
        <f ca="1">[2]!Uniform($T$19,$U$20)</f>
        <v>29733.431641827407</v>
      </c>
      <c r="I1047" s="2">
        <f t="shared" ca="1" si="107"/>
        <v>170290.23492667431</v>
      </c>
      <c r="J1047" s="2">
        <f t="shared" ca="1" si="104"/>
        <v>42450</v>
      </c>
    </row>
    <row r="1048" spans="1:10" x14ac:dyDescent="0.25">
      <c r="A1048" s="8">
        <f t="array" aca="1" ref="A1048:B1048" ca="1">[2]!CorrelatedUniform($C$31:$D$32)</f>
        <v>0.49174857139587413</v>
      </c>
      <c r="B1048" s="10">
        <f ca="1"/>
        <v>0.92121364083275481</v>
      </c>
      <c r="D1048" s="3">
        <f ca="1">[2]!TriangularRnd(A1048,$F$18,$G$18,$H$18)</f>
        <v>407.22319444024527</v>
      </c>
      <c r="E1048" s="2">
        <f t="shared" ca="1" si="105"/>
        <v>570.66411803631297</v>
      </c>
      <c r="F1048" s="2">
        <f t="shared" ca="1" si="108"/>
        <v>232387.66509917256</v>
      </c>
      <c r="G1048" s="2">
        <f t="shared" ca="1" si="106"/>
        <v>146932.99650459472</v>
      </c>
      <c r="H1048" s="2">
        <f ca="1">[2]!Uniform($T$19,$U$20)</f>
        <v>42898.634763049879</v>
      </c>
      <c r="I1048" s="2">
        <f t="shared" ca="1" si="107"/>
        <v>189831.63126764458</v>
      </c>
      <c r="J1048" s="2">
        <f t="shared" ca="1" si="104"/>
        <v>42556</v>
      </c>
    </row>
    <row r="1049" spans="1:10" x14ac:dyDescent="0.25">
      <c r="A1049" s="8">
        <f t="array" aca="1" ref="A1049:B1049" ca="1">[2]!CorrelatedUniform($C$31:$D$32)</f>
        <v>0.84753012657165505</v>
      </c>
      <c r="B1049" s="10">
        <f ca="1"/>
        <v>0.62702611402132868</v>
      </c>
      <c r="D1049" s="3">
        <f ca="1">[2]!TriangularRnd(A1049,$F$18,$G$18,$H$18)</f>
        <v>431.66350455286721</v>
      </c>
      <c r="E1049" s="2">
        <f t="shared" ca="1" si="105"/>
        <v>516.19935689504359</v>
      </c>
      <c r="F1049" s="2">
        <f t="shared" ca="1" si="108"/>
        <v>222824.42344525078</v>
      </c>
      <c r="G1049" s="2">
        <f t="shared" ca="1" si="106"/>
        <v>137477.57234856315</v>
      </c>
      <c r="H1049" s="2">
        <f ca="1">[2]!Uniform($T$19,$U$20)</f>
        <v>25150.812414621567</v>
      </c>
      <c r="I1049" s="2">
        <f t="shared" ca="1" si="107"/>
        <v>162628.3847631847</v>
      </c>
      <c r="J1049" s="2">
        <f t="shared" ca="1" si="104"/>
        <v>60196</v>
      </c>
    </row>
    <row r="1050" spans="1:10" x14ac:dyDescent="0.25">
      <c r="A1050" s="8">
        <f t="array" aca="1" ref="A1050:B1050" ca="1">[2]!CorrelatedUniform($C$31:$D$32)</f>
        <v>0.60411298274993919</v>
      </c>
      <c r="B1050" s="10">
        <f ca="1"/>
        <v>0.84777438043884845</v>
      </c>
      <c r="D1050" s="3">
        <f ca="1">[2]!TriangularRnd(A1050,$F$18,$G$18,$H$18)</f>
        <v>413.57178642065946</v>
      </c>
      <c r="E1050" s="2">
        <f t="shared" ca="1" si="105"/>
        <v>551.3467322750879</v>
      </c>
      <c r="F1050" s="2">
        <f t="shared" ca="1" si="108"/>
        <v>228021.45300420118</v>
      </c>
      <c r="G1050" s="2">
        <f t="shared" ca="1" si="106"/>
        <v>123189.43844797859</v>
      </c>
      <c r="H1050" s="2">
        <f ca="1">[2]!Uniform($T$19,$U$20)</f>
        <v>31044.799120858966</v>
      </c>
      <c r="I1050" s="2">
        <f t="shared" ca="1" si="107"/>
        <v>154234.23756883756</v>
      </c>
      <c r="J1050" s="2">
        <f t="shared" ca="1" si="104"/>
        <v>73787</v>
      </c>
    </row>
    <row r="1051" spans="1:10" x14ac:dyDescent="0.25">
      <c r="A1051" s="8">
        <f t="array" aca="1" ref="A1051:B1051" ca="1">[2]!CorrelatedUniform($C$31:$D$32)</f>
        <v>0.97863626480102539</v>
      </c>
      <c r="B1051" s="10">
        <f ca="1"/>
        <v>4.6723220105934431E-2</v>
      </c>
      <c r="D1051" s="3">
        <f ca="1">[2]!TriangularRnd(A1051,$F$18,$G$18,$H$18)</f>
        <v>450.178782185388</v>
      </c>
      <c r="E1051" s="2">
        <f t="shared" ca="1" si="105"/>
        <v>416.12543267325577</v>
      </c>
      <c r="F1051" s="2">
        <f t="shared" ca="1" si="108"/>
        <v>187330.84051721395</v>
      </c>
      <c r="G1051" s="2">
        <f t="shared" ca="1" si="106"/>
        <v>208652.45326594112</v>
      </c>
      <c r="H1051" s="2">
        <f ca="1">[2]!Uniform($T$19,$U$20)</f>
        <v>34840.709863047923</v>
      </c>
      <c r="I1051" s="2">
        <f t="shared" ca="1" si="107"/>
        <v>243493.16312898905</v>
      </c>
      <c r="J1051" s="2">
        <f t="shared" ca="1" si="104"/>
        <v>-56163</v>
      </c>
    </row>
    <row r="1052" spans="1:10" x14ac:dyDescent="0.25">
      <c r="A1052" s="8">
        <f t="array" aca="1" ref="A1052:B1052" ca="1">[2]!CorrelatedUniform($C$31:$D$32)</f>
        <v>0.80351293087005637</v>
      </c>
      <c r="B1052" s="10">
        <f ca="1"/>
        <v>0.6746752732610577</v>
      </c>
      <c r="D1052" s="3">
        <f ca="1">[2]!TriangularRnd(A1052,$F$18,$G$18,$H$18)</f>
        <v>427.66241317607631</v>
      </c>
      <c r="E1052" s="2">
        <f t="shared" ca="1" si="105"/>
        <v>522.64300709232782</v>
      </c>
      <c r="F1052" s="2">
        <f t="shared" ca="1" si="108"/>
        <v>223514.76964270609</v>
      </c>
      <c r="G1052" s="2">
        <f t="shared" ca="1" si="106"/>
        <v>274148.04368740012</v>
      </c>
      <c r="H1052" s="2">
        <f ca="1">[2]!Uniform($T$19,$U$20)</f>
        <v>33170.819082056747</v>
      </c>
      <c r="I1052" s="2">
        <f t="shared" ca="1" si="107"/>
        <v>307318.86276945687</v>
      </c>
      <c r="J1052" s="2">
        <f t="shared" ca="1" si="104"/>
        <v>-83805</v>
      </c>
    </row>
    <row r="1053" spans="1:10" x14ac:dyDescent="0.25">
      <c r="A1053" s="8">
        <f t="array" aca="1" ref="A1053:B1053" ca="1">[2]!CorrelatedUniform($C$31:$D$32)</f>
        <v>0.29852604866027843</v>
      </c>
      <c r="B1053" s="10">
        <f ca="1"/>
        <v>5.0007022537516379E-3</v>
      </c>
      <c r="D1053" s="3">
        <f ca="1">[2]!TriangularRnd(A1053,$F$18,$G$18,$H$18)</f>
        <v>395.48605278394552</v>
      </c>
      <c r="E1053" s="2">
        <f t="shared" ca="1" si="105"/>
        <v>371.2109629771528</v>
      </c>
      <c r="F1053" s="2">
        <f t="shared" ca="1" si="108"/>
        <v>146808.75849796151</v>
      </c>
      <c r="G1053" s="2">
        <f t="shared" ca="1" si="106"/>
        <v>142096.66697834292</v>
      </c>
      <c r="H1053" s="2">
        <f ca="1">[2]!Uniform($T$19,$U$20)</f>
        <v>43974.064967007864</v>
      </c>
      <c r="I1053" s="2">
        <f t="shared" ca="1" si="107"/>
        <v>186070.7319453508</v>
      </c>
      <c r="J1053" s="2">
        <f t="shared" ca="1" si="104"/>
        <v>-39262</v>
      </c>
    </row>
    <row r="1054" spans="1:10" x14ac:dyDescent="0.25">
      <c r="A1054" s="8">
        <f t="array" aca="1" ref="A1054:B1054" ca="1">[2]!CorrelatedUniform($C$31:$D$32)</f>
        <v>8.8513493537902874E-2</v>
      </c>
      <c r="B1054" s="10">
        <f ca="1"/>
        <v>0.95347082372678515</v>
      </c>
      <c r="D1054" s="3">
        <f ca="1">[2]!TriangularRnd(A1054,$F$18,$G$18,$H$18)</f>
        <v>376.62574677586838</v>
      </c>
      <c r="E1054" s="2">
        <f t="shared" ca="1" si="105"/>
        <v>583.9740464586713</v>
      </c>
      <c r="F1054" s="2">
        <f t="shared" ca="1" si="108"/>
        <v>219939.66134522273</v>
      </c>
      <c r="G1054" s="2">
        <f t="shared" ca="1" si="106"/>
        <v>105242.06132297756</v>
      </c>
      <c r="H1054" s="2">
        <f ca="1">[2]!Uniform($T$19,$U$20)</f>
        <v>29844.434452552498</v>
      </c>
      <c r="I1054" s="2">
        <f t="shared" ca="1" si="107"/>
        <v>135086.49577553006</v>
      </c>
      <c r="J1054" s="2">
        <f t="shared" ca="1" si="104"/>
        <v>84853</v>
      </c>
    </row>
    <row r="1055" spans="1:10" x14ac:dyDescent="0.25">
      <c r="A1055" s="8">
        <f t="array" aca="1" ref="A1055:B1055" ca="1">[2]!CorrelatedUniform($C$31:$D$32)</f>
        <v>0.86782407760620128</v>
      </c>
      <c r="B1055" s="10">
        <f ca="1"/>
        <v>4.1526618584376028E-2</v>
      </c>
      <c r="D1055" s="3">
        <f ca="1">[2]!TriangularRnd(A1055,$F$18,$G$18,$H$18)</f>
        <v>433.7031925836406</v>
      </c>
      <c r="E1055" s="2">
        <f t="shared" ca="1" si="105"/>
        <v>413.33806107082006</v>
      </c>
      <c r="F1055" s="2">
        <f t="shared" ca="1" si="108"/>
        <v>179266.03670274647</v>
      </c>
      <c r="G1055" s="2">
        <f t="shared" ca="1" si="106"/>
        <v>154654.92359300031</v>
      </c>
      <c r="H1055" s="2">
        <f ca="1">[2]!Uniform($T$19,$U$20)</f>
        <v>43361.547916705706</v>
      </c>
      <c r="I1055" s="2">
        <f t="shared" ca="1" si="107"/>
        <v>198016.471509706</v>
      </c>
      <c r="J1055" s="2">
        <f t="shared" ca="1" si="104"/>
        <v>-18751</v>
      </c>
    </row>
    <row r="1056" spans="1:10" x14ac:dyDescent="0.25">
      <c r="A1056" s="8">
        <f t="array" aca="1" ref="A1056:B1056" ca="1">[2]!CorrelatedUniform($C$31:$D$32)</f>
        <v>0.31839060783386242</v>
      </c>
      <c r="B1056" s="10">
        <f ca="1"/>
        <v>0.31674913113138176</v>
      </c>
      <c r="D1056" s="3">
        <f ca="1">[2]!TriangularRnd(A1056,$F$18,$G$18,$H$18)</f>
        <v>396.84153882009207</v>
      </c>
      <c r="E1056" s="2">
        <f t="shared" ca="1" si="105"/>
        <v>476.15955883965239</v>
      </c>
      <c r="F1056" s="2">
        <f t="shared" ca="1" si="108"/>
        <v>188959.89205382383</v>
      </c>
      <c r="G1056" s="2">
        <f t="shared" ca="1" si="106"/>
        <v>157541.83872967589</v>
      </c>
      <c r="H1056" s="2">
        <f ca="1">[2]!Uniform($T$19,$U$20)</f>
        <v>29536.479632957387</v>
      </c>
      <c r="I1056" s="2">
        <f t="shared" ca="1" si="107"/>
        <v>187078.31836263329</v>
      </c>
      <c r="J1056" s="2">
        <f t="shared" ca="1" si="104"/>
        <v>1881</v>
      </c>
    </row>
    <row r="1057" spans="1:10" x14ac:dyDescent="0.25">
      <c r="A1057" s="8">
        <f t="array" aca="1" ref="A1057:B1057" ca="1">[2]!CorrelatedUniform($C$31:$D$32)</f>
        <v>3.1874179840087873E-3</v>
      </c>
      <c r="B1057" s="10">
        <f ca="1"/>
        <v>0.9273066533640949</v>
      </c>
      <c r="D1057" s="3">
        <f ca="1">[2]!TriangularRnd(A1057,$F$18,$G$18,$H$18)</f>
        <v>358.35719541799921</v>
      </c>
      <c r="E1057" s="2">
        <f t="shared" ca="1" si="105"/>
        <v>572.80107191761272</v>
      </c>
      <c r="F1057" s="2">
        <f t="shared" ca="1" si="108"/>
        <v>205267.38566481936</v>
      </c>
      <c r="G1057" s="2">
        <f t="shared" ca="1" si="106"/>
        <v>140077.61109079959</v>
      </c>
      <c r="H1057" s="2">
        <f ca="1">[2]!Uniform($T$19,$U$20)</f>
        <v>33887.128637910828</v>
      </c>
      <c r="I1057" s="2">
        <f t="shared" ca="1" si="107"/>
        <v>173964.73972871041</v>
      </c>
      <c r="J1057" s="2">
        <f t="shared" ca="1" si="104"/>
        <v>31302</v>
      </c>
    </row>
    <row r="1058" spans="1:10" x14ac:dyDescent="0.25">
      <c r="A1058" s="8">
        <f t="array" aca="1" ref="A1058:B1058" ca="1">[2]!CorrelatedUniform($C$31:$D$32)</f>
        <v>0.93838441371917725</v>
      </c>
      <c r="B1058" s="10">
        <f ca="1"/>
        <v>0.20617250929848538</v>
      </c>
      <c r="D1058" s="3">
        <f ca="1">[2]!TriangularRnd(A1058,$F$18,$G$18,$H$18)</f>
        <v>442.44396706012452</v>
      </c>
      <c r="E1058" s="2">
        <f t="shared" ca="1" si="105"/>
        <v>459.01130552929442</v>
      </c>
      <c r="F1058" s="2">
        <f t="shared" ca="1" si="108"/>
        <v>203086.78294382789</v>
      </c>
      <c r="G1058" s="2">
        <f t="shared" ca="1" si="106"/>
        <v>180461.96900553306</v>
      </c>
      <c r="H1058" s="2">
        <f ca="1">[2]!Uniform($T$19,$U$20)</f>
        <v>27345.711444429529</v>
      </c>
      <c r="I1058" s="2">
        <f t="shared" ca="1" si="107"/>
        <v>207807.68044996259</v>
      </c>
      <c r="J1058" s="2">
        <f t="shared" ca="1" si="104"/>
        <v>-4721</v>
      </c>
    </row>
    <row r="1059" spans="1:10" x14ac:dyDescent="0.25">
      <c r="A1059" s="8">
        <f t="array" aca="1" ref="A1059:B1059" ca="1">[2]!CorrelatedUniform($C$31:$D$32)</f>
        <v>0.4028512239456179</v>
      </c>
      <c r="B1059" s="10">
        <f ca="1"/>
        <v>0.64700089497375002</v>
      </c>
      <c r="D1059" s="3">
        <f ca="1">[2]!TriangularRnd(A1059,$F$18,$G$18,$H$18)</f>
        <v>402.18023449235471</v>
      </c>
      <c r="E1059" s="2">
        <f t="shared" ca="1" si="105"/>
        <v>518.86180127833143</v>
      </c>
      <c r="F1059" s="2">
        <f t="shared" ca="1" si="108"/>
        <v>208675.96090724488</v>
      </c>
      <c r="G1059" s="2">
        <f t="shared" ca="1" si="106"/>
        <v>69753.132476894316</v>
      </c>
      <c r="H1059" s="2">
        <f ca="1">[2]!Uniform($T$19,$U$20)</f>
        <v>34356.847442900144</v>
      </c>
      <c r="I1059" s="2">
        <f t="shared" ca="1" si="107"/>
        <v>104109.97991979445</v>
      </c>
      <c r="J1059" s="2">
        <f t="shared" ca="1" si="104"/>
        <v>104565</v>
      </c>
    </row>
    <row r="1060" spans="1:10" x14ac:dyDescent="0.25">
      <c r="A1060" s="8">
        <f t="array" aca="1" ref="A1060:B1060" ca="1">[2]!CorrelatedUniform($C$31:$D$32)</f>
        <v>0.12553989887237518</v>
      </c>
      <c r="B1060" s="10">
        <f ca="1"/>
        <v>0.80441888664867001</v>
      </c>
      <c r="D1060" s="3">
        <f ca="1">[2]!TriangularRnd(A1060,$F$18,$G$18,$H$18)</f>
        <v>380.93067991545144</v>
      </c>
      <c r="E1060" s="2">
        <f t="shared" ca="1" si="105"/>
        <v>542.87557819476399</v>
      </c>
      <c r="F1060" s="2">
        <f t="shared" ca="1" si="108"/>
        <v>206797.96311122525</v>
      </c>
      <c r="G1060" s="2">
        <f t="shared" ca="1" si="106"/>
        <v>170359.62995703527</v>
      </c>
      <c r="H1060" s="2">
        <f ca="1">[2]!Uniform($T$19,$U$20)</f>
        <v>42342.205625312425</v>
      </c>
      <c r="I1060" s="2">
        <f t="shared" ca="1" si="107"/>
        <v>212701.8355823477</v>
      </c>
      <c r="J1060" s="2">
        <f t="shared" ca="1" si="104"/>
        <v>-5904</v>
      </c>
    </row>
    <row r="1061" spans="1:10" x14ac:dyDescent="0.25">
      <c r="A1061" s="8">
        <f t="array" aca="1" ref="A1061:B1061" ca="1">[2]!CorrelatedUniform($C$31:$D$32)</f>
        <v>0.13842248916625985</v>
      </c>
      <c r="B1061" s="10">
        <f ca="1"/>
        <v>0.15124902446614039</v>
      </c>
      <c r="D1061" s="3">
        <f ca="1">[2]!TriangularRnd(A1061,$F$18,$G$18,$H$18)</f>
        <v>382.27478940811574</v>
      </c>
      <c r="E1061" s="2">
        <f t="shared" ca="1" si="105"/>
        <v>448.4454394474368</v>
      </c>
      <c r="F1061" s="2">
        <f t="shared" ca="1" si="108"/>
        <v>171429.38592579882</v>
      </c>
      <c r="G1061" s="2">
        <f t="shared" ca="1" si="106"/>
        <v>162710.70471310892</v>
      </c>
      <c r="H1061" s="2">
        <f ca="1">[2]!Uniform($T$19,$U$20)</f>
        <v>26676.063534463956</v>
      </c>
      <c r="I1061" s="2">
        <f t="shared" ca="1" si="107"/>
        <v>189386.76824757288</v>
      </c>
      <c r="J1061" s="2">
        <f t="shared" ca="1" si="104"/>
        <v>-17958</v>
      </c>
    </row>
    <row r="1062" spans="1:10" x14ac:dyDescent="0.25">
      <c r="A1062" s="8">
        <f t="array" aca="1" ref="A1062:B1062" ca="1">[2]!CorrelatedUniform($C$31:$D$32)</f>
        <v>0.28819048404693615</v>
      </c>
      <c r="B1062" s="10">
        <f ca="1"/>
        <v>0.27770454297009206</v>
      </c>
      <c r="D1062" s="3">
        <f ca="1">[2]!TriangularRnd(A1062,$F$18,$G$18,$H$18)</f>
        <v>394.76293349205622</v>
      </c>
      <c r="E1062" s="2">
        <f t="shared" ca="1" si="105"/>
        <v>470.51628929326853</v>
      </c>
      <c r="F1062" s="2">
        <f t="shared" ca="1" si="108"/>
        <v>185742.39061720765</v>
      </c>
      <c r="G1062" s="2">
        <f t="shared" ca="1" si="106"/>
        <v>127509.1006371072</v>
      </c>
      <c r="H1062" s="2">
        <f ca="1">[2]!Uniform($T$19,$U$20)</f>
        <v>41548.024291857335</v>
      </c>
      <c r="I1062" s="2">
        <f t="shared" ca="1" si="107"/>
        <v>169057.12492896453</v>
      </c>
      <c r="J1062" s="2">
        <f t="shared" ca="1" si="104"/>
        <v>16685</v>
      </c>
    </row>
    <row r="1063" spans="1:10" x14ac:dyDescent="0.25">
      <c r="A1063" s="8">
        <f t="array" aca="1" ref="A1063:B1063" ca="1">[2]!CorrelatedUniform($C$31:$D$32)</f>
        <v>0.47047710418701183</v>
      </c>
      <c r="B1063" s="10">
        <f ca="1"/>
        <v>0.83335639808506112</v>
      </c>
      <c r="D1063" s="3">
        <f ca="1">[2]!TriangularRnd(A1063,$F$18,$G$18,$H$18)</f>
        <v>406.06105412536505</v>
      </c>
      <c r="E1063" s="2">
        <f t="shared" ca="1" si="105"/>
        <v>548.37569421361081</v>
      </c>
      <c r="F1063" s="2">
        <f t="shared" ca="1" si="108"/>
        <v>222674.01244910766</v>
      </c>
      <c r="G1063" s="2">
        <f t="shared" ca="1" si="106"/>
        <v>199489.99093579929</v>
      </c>
      <c r="H1063" s="2">
        <f ca="1">[2]!Uniform($T$19,$U$20)</f>
        <v>34199.214298786042</v>
      </c>
      <c r="I1063" s="2">
        <f t="shared" ca="1" si="107"/>
        <v>233689.20523458533</v>
      </c>
      <c r="J1063" s="2">
        <f t="shared" ca="1" si="104"/>
        <v>-11016</v>
      </c>
    </row>
    <row r="1064" spans="1:10" x14ac:dyDescent="0.25">
      <c r="A1064" s="8">
        <f t="array" aca="1" ref="A1064:B1064" ca="1">[2]!CorrelatedUniform($C$31:$D$32)</f>
        <v>2.8481006622314453E-2</v>
      </c>
      <c r="B1064" s="10">
        <f ca="1"/>
        <v>0.97450906027688222</v>
      </c>
      <c r="D1064" s="3">
        <f ca="1">[2]!TriangularRnd(A1064,$F$18,$G$18,$H$18)</f>
        <v>366.8683954900543</v>
      </c>
      <c r="E1064" s="2">
        <f t="shared" ca="1" si="105"/>
        <v>597.581613361672</v>
      </c>
      <c r="F1064" s="2">
        <f t="shared" ca="1" si="108"/>
        <v>219233.8076683546</v>
      </c>
      <c r="G1064" s="2">
        <f t="shared" ca="1" si="106"/>
        <v>76322.903315520176</v>
      </c>
      <c r="H1064" s="2">
        <f ca="1">[2]!Uniform($T$19,$U$20)</f>
        <v>32353.39544368484</v>
      </c>
      <c r="I1064" s="2">
        <f t="shared" ca="1" si="107"/>
        <v>108676.29875920502</v>
      </c>
      <c r="J1064" s="2">
        <f t="shared" ref="J1064:J1127" ca="1" si="109">INT(F1064-I1064)</f>
        <v>110557</v>
      </c>
    </row>
    <row r="1065" spans="1:10" x14ac:dyDescent="0.25">
      <c r="A1065" s="8">
        <f t="array" aca="1" ref="A1065:B1065" ca="1">[2]!CorrelatedUniform($C$31:$D$32)</f>
        <v>0.14402258396148662</v>
      </c>
      <c r="B1065" s="10">
        <f ca="1"/>
        <v>0.68238307342457294</v>
      </c>
      <c r="D1065" s="3">
        <f ca="1">[2]!TriangularRnd(A1065,$F$18,$G$18,$H$18)</f>
        <v>382.83949589629623</v>
      </c>
      <c r="E1065" s="2">
        <f t="shared" ref="E1065:E1128" ca="1" si="110">_xlfn.NORM.INV(B1065,$G$24,$G$24*$H$24)</f>
        <v>523.71865632269123</v>
      </c>
      <c r="F1065" s="2">
        <f t="shared" ca="1" si="108"/>
        <v>200500.18637806471</v>
      </c>
      <c r="G1065" s="2">
        <f t="shared" ref="G1065:G1128" ca="1" si="111">_xlfn.NORM.INV(RAND(),$S$19,$R$21)*D1065</f>
        <v>149656.37364385152</v>
      </c>
      <c r="H1065" s="2">
        <f ca="1">[2]!Uniform($T$19,$U$20)</f>
        <v>28582.699693881168</v>
      </c>
      <c r="I1065" s="2">
        <f t="shared" ref="I1065:I1128" ca="1" si="112">G1065+H1065</f>
        <v>178239.0733377327</v>
      </c>
      <c r="J1065" s="2">
        <f t="shared" ca="1" si="109"/>
        <v>22261</v>
      </c>
    </row>
    <row r="1066" spans="1:10" x14ac:dyDescent="0.25">
      <c r="A1066" s="8">
        <f t="array" aca="1" ref="A1066:B1066" ca="1">[2]!CorrelatedUniform($C$31:$D$32)</f>
        <v>0.13975512981414803</v>
      </c>
      <c r="B1066" s="10">
        <f ca="1"/>
        <v>0.44216250375146698</v>
      </c>
      <c r="D1066" s="3">
        <f ca="1">[2]!TriangularRnd(A1066,$F$18,$G$18,$H$18)</f>
        <v>382.41019177794732</v>
      </c>
      <c r="E1066" s="2">
        <f t="shared" ca="1" si="110"/>
        <v>492.72556313696674</v>
      </c>
      <c r="F1066" s="2">
        <f t="shared" ref="F1066:F1129" ca="1" si="113">D1066*E1066</f>
        <v>188423.27709310455</v>
      </c>
      <c r="G1066" s="2">
        <f t="shared" ca="1" si="111"/>
        <v>168144.64375304623</v>
      </c>
      <c r="H1066" s="2">
        <f ca="1">[2]!Uniform($T$19,$U$20)</f>
        <v>39244.708141186784</v>
      </c>
      <c r="I1066" s="2">
        <f t="shared" ca="1" si="112"/>
        <v>207389.35189423303</v>
      </c>
      <c r="J1066" s="2">
        <f t="shared" ca="1" si="109"/>
        <v>-18967</v>
      </c>
    </row>
    <row r="1067" spans="1:10" x14ac:dyDescent="0.25">
      <c r="A1067" s="8">
        <f t="array" aca="1" ref="A1067:B1067" ca="1">[2]!CorrelatedUniform($C$31:$D$32)</f>
        <v>0.22345340251922582</v>
      </c>
      <c r="B1067" s="10">
        <f ca="1"/>
        <v>0.40285845176053625</v>
      </c>
      <c r="D1067" s="3">
        <f ca="1">[2]!TriangularRnd(A1067,$F$18,$G$18,$H$18)</f>
        <v>389.9031532230897</v>
      </c>
      <c r="E1067" s="2">
        <f t="shared" ca="1" si="110"/>
        <v>487.70223941737953</v>
      </c>
      <c r="F1067" s="2">
        <f t="shared" ca="1" si="113"/>
        <v>190156.6409827985</v>
      </c>
      <c r="G1067" s="2">
        <f t="shared" ca="1" si="111"/>
        <v>135078.9312652286</v>
      </c>
      <c r="H1067" s="2">
        <f ca="1">[2]!Uniform($T$19,$U$20)</f>
        <v>28962.562464249564</v>
      </c>
      <c r="I1067" s="2">
        <f t="shared" ca="1" si="112"/>
        <v>164041.49372947816</v>
      </c>
      <c r="J1067" s="2">
        <f t="shared" ca="1" si="109"/>
        <v>26115</v>
      </c>
    </row>
    <row r="1068" spans="1:10" x14ac:dyDescent="0.25">
      <c r="A1068" s="8">
        <f t="array" aca="1" ref="A1068:B1068" ca="1">[2]!CorrelatedUniform($C$31:$D$32)</f>
        <v>0.64465939998626687</v>
      </c>
      <c r="B1068" s="10">
        <f ca="1"/>
        <v>0.78663355946449398</v>
      </c>
      <c r="D1068" s="3">
        <f ca="1">[2]!TriangularRnd(A1068,$F$18,$G$18,$H$18)</f>
        <v>416.07961638508965</v>
      </c>
      <c r="E1068" s="2">
        <f t="shared" ca="1" si="110"/>
        <v>539.73973959158161</v>
      </c>
      <c r="F1068" s="2">
        <f t="shared" ca="1" si="113"/>
        <v>224574.70379705346</v>
      </c>
      <c r="G1068" s="2">
        <f t="shared" ca="1" si="111"/>
        <v>134455.44512094578</v>
      </c>
      <c r="H1068" s="2">
        <f ca="1">[2]!Uniform($T$19,$U$20)</f>
        <v>40408.096360565272</v>
      </c>
      <c r="I1068" s="2">
        <f t="shared" ca="1" si="112"/>
        <v>174863.54148151106</v>
      </c>
      <c r="J1068" s="2">
        <f t="shared" ca="1" si="109"/>
        <v>49711</v>
      </c>
    </row>
    <row r="1069" spans="1:10" x14ac:dyDescent="0.25">
      <c r="A1069" s="8">
        <f t="array" aca="1" ref="A1069:B1069" ca="1">[2]!CorrelatedUniform($C$31:$D$32)</f>
        <v>0.41477763652801519</v>
      </c>
      <c r="B1069" s="10">
        <f ca="1"/>
        <v>0.42271321296787001</v>
      </c>
      <c r="D1069" s="3">
        <f ca="1">[2]!TriangularRnd(A1069,$F$18,$G$18,$H$18)</f>
        <v>402.88706670068075</v>
      </c>
      <c r="E1069" s="2">
        <f t="shared" ca="1" si="110"/>
        <v>490.25213820204215</v>
      </c>
      <c r="F1069" s="2">
        <f t="shared" ca="1" si="113"/>
        <v>197516.24590395752</v>
      </c>
      <c r="G1069" s="2">
        <f t="shared" ca="1" si="111"/>
        <v>154804.01117312117</v>
      </c>
      <c r="H1069" s="2">
        <f ca="1">[2]!Uniform($T$19,$U$20)</f>
        <v>33743.353683478985</v>
      </c>
      <c r="I1069" s="2">
        <f t="shared" ca="1" si="112"/>
        <v>188547.36485660015</v>
      </c>
      <c r="J1069" s="2">
        <f t="shared" ca="1" si="109"/>
        <v>8968</v>
      </c>
    </row>
    <row r="1070" spans="1:10" x14ac:dyDescent="0.25">
      <c r="A1070" s="8">
        <f t="array" aca="1" ref="A1070:B1070" ca="1">[2]!CorrelatedUniform($C$31:$D$32)</f>
        <v>0.38826155662536632</v>
      </c>
      <c r="B1070" s="10">
        <f ca="1"/>
        <v>0.19469172174831828</v>
      </c>
      <c r="D1070" s="3">
        <f ca="1">[2]!TriangularRnd(A1070,$F$18,$G$18,$H$18)</f>
        <v>401.30117612769646</v>
      </c>
      <c r="E1070" s="2">
        <f t="shared" ca="1" si="110"/>
        <v>456.96319842474065</v>
      </c>
      <c r="F1070" s="2">
        <f t="shared" ca="1" si="113"/>
        <v>183379.86897492237</v>
      </c>
      <c r="G1070" s="2">
        <f t="shared" ca="1" si="111"/>
        <v>163975.29888444502</v>
      </c>
      <c r="H1070" s="2">
        <f ca="1">[2]!Uniform($T$19,$U$20)</f>
        <v>41838.139417026163</v>
      </c>
      <c r="I1070" s="2">
        <f t="shared" ca="1" si="112"/>
        <v>205813.43830147118</v>
      </c>
      <c r="J1070" s="2">
        <f t="shared" ca="1" si="109"/>
        <v>-22434</v>
      </c>
    </row>
    <row r="1071" spans="1:10" x14ac:dyDescent="0.25">
      <c r="A1071" s="8">
        <f t="array" aca="1" ref="A1071:B1071" ca="1">[2]!CorrelatedUniform($C$31:$D$32)</f>
        <v>0.59076857566833485</v>
      </c>
      <c r="B1071" s="10">
        <f ca="1"/>
        <v>0.25253014997575907</v>
      </c>
      <c r="D1071" s="3">
        <f ca="1">[2]!TriangularRnd(A1071,$F$18,$G$18,$H$18)</f>
        <v>412.77478817382627</v>
      </c>
      <c r="E1071" s="2">
        <f t="shared" ca="1" si="110"/>
        <v>466.6725535327862</v>
      </c>
      <c r="F1071" s="2">
        <f t="shared" ca="1" si="113"/>
        <v>192630.66443103441</v>
      </c>
      <c r="G1071" s="2">
        <f t="shared" ca="1" si="111"/>
        <v>122579.73679668998</v>
      </c>
      <c r="H1071" s="2">
        <f ca="1">[2]!Uniform($T$19,$U$20)</f>
        <v>40181.443241593239</v>
      </c>
      <c r="I1071" s="2">
        <f t="shared" ca="1" si="112"/>
        <v>162761.18003828323</v>
      </c>
      <c r="J1071" s="2">
        <f t="shared" ca="1" si="109"/>
        <v>29869</v>
      </c>
    </row>
    <row r="1072" spans="1:10" x14ac:dyDescent="0.25">
      <c r="A1072" s="8">
        <f t="array" aca="1" ref="A1072:B1072" ca="1">[2]!CorrelatedUniform($C$31:$D$32)</f>
        <v>0.14460682868957503</v>
      </c>
      <c r="B1072" s="10">
        <f ca="1"/>
        <v>0.88578185534389586</v>
      </c>
      <c r="D1072" s="3">
        <f ca="1">[2]!TriangularRnd(A1072,$F$18,$G$18,$H$18)</f>
        <v>382.89777297700084</v>
      </c>
      <c r="E1072" s="2">
        <f t="shared" ca="1" si="110"/>
        <v>560.21983469059069</v>
      </c>
      <c r="F1072" s="2">
        <f t="shared" ca="1" si="113"/>
        <v>214506.92708057072</v>
      </c>
      <c r="G1072" s="2">
        <f t="shared" ca="1" si="111"/>
        <v>185106.68960721095</v>
      </c>
      <c r="H1072" s="2">
        <f ca="1">[2]!Uniform($T$19,$U$20)</f>
        <v>39206.327447088945</v>
      </c>
      <c r="I1072" s="2">
        <f t="shared" ca="1" si="112"/>
        <v>224313.01705429988</v>
      </c>
      <c r="J1072" s="2">
        <f t="shared" ca="1" si="109"/>
        <v>-9807</v>
      </c>
    </row>
    <row r="1073" spans="1:10" x14ac:dyDescent="0.25">
      <c r="A1073" s="8">
        <f t="array" aca="1" ref="A1073:B1073" ca="1">[2]!CorrelatedUniform($C$31:$D$32)</f>
        <v>0.79713928699493408</v>
      </c>
      <c r="B1073" s="10">
        <f ca="1"/>
        <v>8.9778436938865568E-3</v>
      </c>
      <c r="D1073" s="3">
        <f ca="1">[2]!TriangularRnd(A1073,$F$18,$G$18,$H$18)</f>
        <v>427.12190901535979</v>
      </c>
      <c r="E1073" s="2">
        <f t="shared" ca="1" si="110"/>
        <v>381.67346744991789</v>
      </c>
      <c r="F1073" s="2">
        <f t="shared" ca="1" si="113"/>
        <v>163021.10003772072</v>
      </c>
      <c r="G1073" s="2">
        <f t="shared" ca="1" si="111"/>
        <v>209790.05489035</v>
      </c>
      <c r="H1073" s="2">
        <f ca="1">[2]!Uniform($T$19,$U$20)</f>
        <v>29865.858223844552</v>
      </c>
      <c r="I1073" s="2">
        <f t="shared" ca="1" si="112"/>
        <v>239655.91311419455</v>
      </c>
      <c r="J1073" s="2">
        <f t="shared" ca="1" si="109"/>
        <v>-76635</v>
      </c>
    </row>
    <row r="1074" spans="1:10" x14ac:dyDescent="0.25">
      <c r="A1074" s="8">
        <f t="array" aca="1" ref="A1074:B1074" ca="1">[2]!CorrelatedUniform($C$31:$D$32)</f>
        <v>0.95889985561370839</v>
      </c>
      <c r="B1074" s="10">
        <f ca="1"/>
        <v>7.3131460126566088E-3</v>
      </c>
      <c r="D1074" s="3">
        <f ca="1">[2]!TriangularRnd(A1074,$F$18,$G$18,$H$18)</f>
        <v>445.89170466740654</v>
      </c>
      <c r="E1074" s="2">
        <f t="shared" ca="1" si="110"/>
        <v>377.92488112523711</v>
      </c>
      <c r="F1074" s="2">
        <f t="shared" ca="1" si="113"/>
        <v>168513.56948115895</v>
      </c>
      <c r="G1074" s="2">
        <f t="shared" ca="1" si="111"/>
        <v>216560.63004168912</v>
      </c>
      <c r="H1074" s="2">
        <f ca="1">[2]!Uniform($T$19,$U$20)</f>
        <v>26296.871574180986</v>
      </c>
      <c r="I1074" s="2">
        <f t="shared" ca="1" si="112"/>
        <v>242857.5016158701</v>
      </c>
      <c r="J1074" s="2">
        <f t="shared" ca="1" si="109"/>
        <v>-74344</v>
      </c>
    </row>
    <row r="1075" spans="1:10" x14ac:dyDescent="0.25">
      <c r="A1075" s="8">
        <f t="array" aca="1" ref="A1075:B1075" ca="1">[2]!CorrelatedUniform($C$31:$D$32)</f>
        <v>0.75299143791198753</v>
      </c>
      <c r="B1075" s="10">
        <f ca="1"/>
        <v>0.32262102210274085</v>
      </c>
      <c r="D1075" s="3">
        <f ca="1">[2]!TriangularRnd(A1075,$F$18,$G$18,$H$18)</f>
        <v>423.59036890084388</v>
      </c>
      <c r="E1075" s="2">
        <f t="shared" ca="1" si="110"/>
        <v>476.98089942809202</v>
      </c>
      <c r="F1075" s="2">
        <f t="shared" ca="1" si="113"/>
        <v>202044.51514740181</v>
      </c>
      <c r="G1075" s="2">
        <f t="shared" ca="1" si="111"/>
        <v>153902.12401387907</v>
      </c>
      <c r="H1075" s="2">
        <f ca="1">[2]!Uniform($T$19,$U$20)</f>
        <v>29126.765211624002</v>
      </c>
      <c r="I1075" s="2">
        <f t="shared" ca="1" si="112"/>
        <v>183028.88922550308</v>
      </c>
      <c r="J1075" s="2">
        <f t="shared" ca="1" si="109"/>
        <v>19015</v>
      </c>
    </row>
    <row r="1076" spans="1:10" x14ac:dyDescent="0.25">
      <c r="A1076" s="8">
        <f t="array" aca="1" ref="A1076:B1076" ca="1">[2]!CorrelatedUniform($C$31:$D$32)</f>
        <v>0.38002645969390841</v>
      </c>
      <c r="B1076" s="10">
        <f ca="1"/>
        <v>0.88281813918003893</v>
      </c>
      <c r="D1076" s="3">
        <f ca="1">[2]!TriangularRnd(A1076,$F$18,$G$18,$H$18)</f>
        <v>400.79769177311613</v>
      </c>
      <c r="E1076" s="2">
        <f t="shared" ca="1" si="110"/>
        <v>559.45965086504157</v>
      </c>
      <c r="F1076" s="2">
        <f t="shared" ca="1" si="113"/>
        <v>224230.13670690209</v>
      </c>
      <c r="G1076" s="2">
        <f t="shared" ca="1" si="111"/>
        <v>181745.64327387809</v>
      </c>
      <c r="H1076" s="2">
        <f ca="1">[2]!Uniform($T$19,$U$20)</f>
        <v>37879.126682252863</v>
      </c>
      <c r="I1076" s="2">
        <f t="shared" ca="1" si="112"/>
        <v>219624.76995613094</v>
      </c>
      <c r="J1076" s="2">
        <f t="shared" ca="1" si="109"/>
        <v>4605</v>
      </c>
    </row>
    <row r="1077" spans="1:10" x14ac:dyDescent="0.25">
      <c r="A1077" s="8">
        <f t="array" aca="1" ref="A1077:B1077" ca="1">[2]!CorrelatedUniform($C$31:$D$32)</f>
        <v>5.2343845367431655E-2</v>
      </c>
      <c r="B1077" s="10">
        <f ca="1"/>
        <v>0.83517183880655432</v>
      </c>
      <c r="D1077" s="3">
        <f ca="1">[2]!TriangularRnd(A1077,$F$18,$G$18,$H$18)</f>
        <v>371.41741055565439</v>
      </c>
      <c r="E1077" s="2">
        <f t="shared" ca="1" si="110"/>
        <v>548.74031793274889</v>
      </c>
      <c r="F1077" s="2">
        <f t="shared" ca="1" si="113"/>
        <v>203811.70795406812</v>
      </c>
      <c r="G1077" s="2">
        <f t="shared" ca="1" si="111"/>
        <v>228673.87735444037</v>
      </c>
      <c r="H1077" s="2">
        <f ca="1">[2]!Uniform($T$19,$U$20)</f>
        <v>31495.354676154697</v>
      </c>
      <c r="I1077" s="2">
        <f t="shared" ca="1" si="112"/>
        <v>260169.23203059507</v>
      </c>
      <c r="J1077" s="2">
        <f t="shared" ca="1" si="109"/>
        <v>-56358</v>
      </c>
    </row>
    <row r="1078" spans="1:10" x14ac:dyDescent="0.25">
      <c r="A1078" s="8">
        <f t="array" aca="1" ref="A1078:B1078" ca="1">[2]!CorrelatedUniform($C$31:$D$32)</f>
        <v>0.85706615447998058</v>
      </c>
      <c r="B1078" s="10">
        <f ca="1"/>
        <v>0.80017599658500038</v>
      </c>
      <c r="D1078" s="3">
        <f ca="1">[2]!TriangularRnd(A1078,$F$18,$G$18,$H$18)</f>
        <v>432.60385380660074</v>
      </c>
      <c r="E1078" s="2">
        <f t="shared" ca="1" si="110"/>
        <v>542.11250223509319</v>
      </c>
      <c r="F1078" s="2">
        <f t="shared" ca="1" si="113"/>
        <v>234519.95766364076</v>
      </c>
      <c r="G1078" s="2">
        <f t="shared" ca="1" si="111"/>
        <v>203521.23554147617</v>
      </c>
      <c r="H1078" s="2">
        <f ca="1">[2]!Uniform($T$19,$U$20)</f>
        <v>40681.040192739427</v>
      </c>
      <c r="I1078" s="2">
        <f t="shared" ca="1" si="112"/>
        <v>244202.2757342156</v>
      </c>
      <c r="J1078" s="2">
        <f t="shared" ca="1" si="109"/>
        <v>-9683</v>
      </c>
    </row>
    <row r="1079" spans="1:10" x14ac:dyDescent="0.25">
      <c r="A1079" s="8">
        <f t="array" aca="1" ref="A1079:B1079" ca="1">[2]!CorrelatedUniform($C$31:$D$32)</f>
        <v>0.25954723358154308</v>
      </c>
      <c r="B1079" s="10">
        <f ca="1"/>
        <v>0.23606361598442463</v>
      </c>
      <c r="D1079" s="3">
        <f ca="1">[2]!TriangularRnd(A1079,$F$18,$G$18,$H$18)</f>
        <v>392.6882223453506</v>
      </c>
      <c r="E1079" s="2">
        <f t="shared" ca="1" si="110"/>
        <v>464.04888923806232</v>
      </c>
      <c r="F1079" s="2">
        <f t="shared" ca="1" si="113"/>
        <v>182226.53339622918</v>
      </c>
      <c r="G1079" s="2">
        <f t="shared" ca="1" si="111"/>
        <v>135007.53686113059</v>
      </c>
      <c r="H1079" s="2">
        <f ca="1">[2]!Uniform($T$19,$U$20)</f>
        <v>30907.582930745328</v>
      </c>
      <c r="I1079" s="2">
        <f t="shared" ca="1" si="112"/>
        <v>165915.11979187591</v>
      </c>
      <c r="J1079" s="2">
        <f t="shared" ca="1" si="109"/>
        <v>16311</v>
      </c>
    </row>
    <row r="1080" spans="1:10" x14ac:dyDescent="0.25">
      <c r="A1080" s="8">
        <f t="array" aca="1" ref="A1080:B1080" ca="1">[2]!CorrelatedUniform($C$31:$D$32)</f>
        <v>0.12947857379913338</v>
      </c>
      <c r="B1080" s="10">
        <f ca="1"/>
        <v>0.90785392024220757</v>
      </c>
      <c r="D1080" s="3">
        <f ca="1">[2]!TriangularRnd(A1080,$F$18,$G$18,$H$18)</f>
        <v>381.348654933577</v>
      </c>
      <c r="E1080" s="2">
        <f t="shared" ca="1" si="110"/>
        <v>566.38274189901915</v>
      </c>
      <c r="F1080" s="2">
        <f t="shared" ca="1" si="113"/>
        <v>215989.29680078226</v>
      </c>
      <c r="G1080" s="2">
        <f t="shared" ca="1" si="111"/>
        <v>132110.19936591637</v>
      </c>
      <c r="H1080" s="2">
        <f ca="1">[2]!Uniform($T$19,$U$20)</f>
        <v>35990.137524957325</v>
      </c>
      <c r="I1080" s="2">
        <f t="shared" ca="1" si="112"/>
        <v>168100.3368908737</v>
      </c>
      <c r="J1080" s="2">
        <f t="shared" ca="1" si="109"/>
        <v>47888</v>
      </c>
    </row>
    <row r="1081" spans="1:10" x14ac:dyDescent="0.25">
      <c r="A1081" s="8">
        <f t="array" aca="1" ref="A1081:B1081" ca="1">[2]!CorrelatedUniform($C$31:$D$32)</f>
        <v>0.60020542144775391</v>
      </c>
      <c r="B1081" s="10">
        <f ca="1"/>
        <v>0.15283575275599631</v>
      </c>
      <c r="D1081" s="3">
        <f ca="1">[2]!TriangularRnd(A1081,$F$18,$G$18,$H$18)</f>
        <v>413.33703376751134</v>
      </c>
      <c r="E1081" s="2">
        <f t="shared" ca="1" si="110"/>
        <v>448.78266055492952</v>
      </c>
      <c r="F1081" s="2">
        <f t="shared" ca="1" si="113"/>
        <v>185498.49372006647</v>
      </c>
      <c r="G1081" s="2">
        <f t="shared" ca="1" si="111"/>
        <v>147584.22229668568</v>
      </c>
      <c r="H1081" s="2">
        <f ca="1">[2]!Uniform($T$19,$U$20)</f>
        <v>41753.070581847933</v>
      </c>
      <c r="I1081" s="2">
        <f t="shared" ca="1" si="112"/>
        <v>189337.2928785336</v>
      </c>
      <c r="J1081" s="2">
        <f t="shared" ca="1" si="109"/>
        <v>-3839</v>
      </c>
    </row>
    <row r="1082" spans="1:10" x14ac:dyDescent="0.25">
      <c r="A1082" s="8">
        <f t="array" aca="1" ref="A1082:B1082" ca="1">[2]!CorrelatedUniform($C$31:$D$32)</f>
        <v>0.30164349079132047</v>
      </c>
      <c r="B1082" s="10">
        <f ca="1"/>
        <v>0.45989842148450089</v>
      </c>
      <c r="D1082" s="3">
        <f ca="1">[2]!TriangularRnd(A1082,$F$18,$G$18,$H$18)</f>
        <v>395.70169607276625</v>
      </c>
      <c r="E1082" s="2">
        <f t="shared" ca="1" si="110"/>
        <v>494.96551846045122</v>
      </c>
      <c r="F1082" s="2">
        <f t="shared" ca="1" si="113"/>
        <v>195858.69515233664</v>
      </c>
      <c r="G1082" s="2">
        <f t="shared" ca="1" si="111"/>
        <v>82000.749051805193</v>
      </c>
      <c r="H1082" s="2">
        <f ca="1">[2]!Uniform($T$19,$U$20)</f>
        <v>36606.049572801348</v>
      </c>
      <c r="I1082" s="2">
        <f t="shared" ca="1" si="112"/>
        <v>118606.79862460654</v>
      </c>
      <c r="J1082" s="2">
        <f t="shared" ca="1" si="109"/>
        <v>77251</v>
      </c>
    </row>
    <row r="1083" spans="1:10" x14ac:dyDescent="0.25">
      <c r="A1083" s="8">
        <f t="array" aca="1" ref="A1083:B1083" ca="1">[2]!CorrelatedUniform($C$31:$D$32)</f>
        <v>0.48060607910156267</v>
      </c>
      <c r="B1083" s="10">
        <f ca="1"/>
        <v>0.69742771877013277</v>
      </c>
      <c r="D1083" s="3">
        <f ca="1">[2]!TriangularRnd(A1083,$F$18,$G$18,$H$18)</f>
        <v>406.6176442008973</v>
      </c>
      <c r="E1083" s="2">
        <f t="shared" ca="1" si="110"/>
        <v>525.85083060533645</v>
      </c>
      <c r="F1083" s="2">
        <f t="shared" ca="1" si="113"/>
        <v>213820.22594182703</v>
      </c>
      <c r="G1083" s="2">
        <f t="shared" ca="1" si="111"/>
        <v>164731.95953817753</v>
      </c>
      <c r="H1083" s="2">
        <f ca="1">[2]!Uniform($T$19,$U$20)</f>
        <v>30537.289741954686</v>
      </c>
      <c r="I1083" s="2">
        <f t="shared" ca="1" si="112"/>
        <v>195269.24928013221</v>
      </c>
      <c r="J1083" s="2">
        <f t="shared" ca="1" si="109"/>
        <v>18550</v>
      </c>
    </row>
    <row r="1084" spans="1:10" x14ac:dyDescent="0.25">
      <c r="A1084" s="8">
        <f t="array" aca="1" ref="A1084:B1084" ca="1">[2]!CorrelatedUniform($C$31:$D$32)</f>
        <v>0.38237452507019065</v>
      </c>
      <c r="B1084" s="10">
        <f ca="1"/>
        <v>0.16539703516696624</v>
      </c>
      <c r="D1084" s="3">
        <f ca="1">[2]!TriangularRnd(A1084,$F$18,$G$18,$H$18)</f>
        <v>400.94180108079252</v>
      </c>
      <c r="E1084" s="2">
        <f t="shared" ca="1" si="110"/>
        <v>451.37421622289276</v>
      </c>
      <c r="F1084" s="2">
        <f t="shared" ca="1" si="113"/>
        <v>180974.79121383769</v>
      </c>
      <c r="G1084" s="2">
        <f t="shared" ca="1" si="111"/>
        <v>147735.46846093595</v>
      </c>
      <c r="H1084" s="2">
        <f ca="1">[2]!Uniform($T$19,$U$20)</f>
        <v>39059.000932617739</v>
      </c>
      <c r="I1084" s="2">
        <f t="shared" ca="1" si="112"/>
        <v>186794.46939355368</v>
      </c>
      <c r="J1084" s="2">
        <f t="shared" ca="1" si="109"/>
        <v>-5820</v>
      </c>
    </row>
    <row r="1085" spans="1:10" x14ac:dyDescent="0.25">
      <c r="A1085" s="8">
        <f t="array" aca="1" ref="A1085:B1085" ca="1">[2]!CorrelatedUniform($C$31:$D$32)</f>
        <v>0.78152084350585938</v>
      </c>
      <c r="B1085" s="10">
        <f ca="1"/>
        <v>0.75200643135581269</v>
      </c>
      <c r="D1085" s="3">
        <f ca="1">[2]!TriangularRnd(A1085,$F$18,$G$18,$H$18)</f>
        <v>425.83226703611615</v>
      </c>
      <c r="E1085" s="2">
        <f t="shared" ca="1" si="110"/>
        <v>534.04086220996885</v>
      </c>
      <c r="F1085" s="2">
        <f t="shared" ca="1" si="113"/>
        <v>227411.83104479316</v>
      </c>
      <c r="G1085" s="2">
        <f t="shared" ca="1" si="111"/>
        <v>168150.28472113659</v>
      </c>
      <c r="H1085" s="2">
        <f ca="1">[2]!Uniform($T$19,$U$20)</f>
        <v>37943.081258153317</v>
      </c>
      <c r="I1085" s="2">
        <f t="shared" ca="1" si="112"/>
        <v>206093.3659792899</v>
      </c>
      <c r="J1085" s="2">
        <f t="shared" ca="1" si="109"/>
        <v>21318</v>
      </c>
    </row>
    <row r="1086" spans="1:10" x14ac:dyDescent="0.25">
      <c r="A1086" s="8">
        <f t="array" aca="1" ref="A1086:B1086" ca="1">[2]!CorrelatedUniform($C$31:$D$32)</f>
        <v>0.98811936378479004</v>
      </c>
      <c r="B1086" s="10">
        <f ca="1"/>
        <v>0.37863690407138773</v>
      </c>
      <c r="D1086" s="3">
        <f ca="1">[2]!TriangularRnd(A1086,$F$18,$G$18,$H$18)</f>
        <v>452.99536693153743</v>
      </c>
      <c r="E1086" s="2">
        <f t="shared" ca="1" si="110"/>
        <v>484.54686342270816</v>
      </c>
      <c r="F1086" s="2">
        <f t="shared" ca="1" si="113"/>
        <v>219497.48419169523</v>
      </c>
      <c r="G1086" s="2">
        <f t="shared" ca="1" si="111"/>
        <v>253245.29259687336</v>
      </c>
      <c r="H1086" s="2">
        <f ca="1">[2]!Uniform($T$19,$U$20)</f>
        <v>37611.643268260625</v>
      </c>
      <c r="I1086" s="2">
        <f t="shared" ca="1" si="112"/>
        <v>290856.935865134</v>
      </c>
      <c r="J1086" s="2">
        <f t="shared" ca="1" si="109"/>
        <v>-71360</v>
      </c>
    </row>
    <row r="1087" spans="1:10" x14ac:dyDescent="0.25">
      <c r="A1087" s="8">
        <f t="array" aca="1" ref="A1087:B1087" ca="1">[2]!CorrelatedUniform($C$31:$D$32)</f>
        <v>0.22410583496093744</v>
      </c>
      <c r="B1087" s="10">
        <f ca="1"/>
        <v>0.48660492715531561</v>
      </c>
      <c r="D1087" s="3">
        <f ca="1">[2]!TriangularRnd(A1087,$F$18,$G$18,$H$18)</f>
        <v>389.95541491400223</v>
      </c>
      <c r="E1087" s="2">
        <f t="shared" ca="1" si="110"/>
        <v>498.32086101370152</v>
      </c>
      <c r="F1087" s="2">
        <f t="shared" ca="1" si="113"/>
        <v>194322.91811690081</v>
      </c>
      <c r="G1087" s="2">
        <f t="shared" ca="1" si="111"/>
        <v>206493.3422432302</v>
      </c>
      <c r="H1087" s="2">
        <f ca="1">[2]!Uniform($T$19,$U$20)</f>
        <v>32617.852384167778</v>
      </c>
      <c r="I1087" s="2">
        <f t="shared" ca="1" si="112"/>
        <v>239111.19462739798</v>
      </c>
      <c r="J1087" s="2">
        <f t="shared" ca="1" si="109"/>
        <v>-44789</v>
      </c>
    </row>
    <row r="1088" spans="1:10" x14ac:dyDescent="0.25">
      <c r="A1088" s="8">
        <f t="array" aca="1" ref="A1088:B1088" ca="1">[2]!CorrelatedUniform($C$31:$D$32)</f>
        <v>0.72005760669708252</v>
      </c>
      <c r="B1088" s="10">
        <f ca="1"/>
        <v>0.21526310977756044</v>
      </c>
      <c r="D1088" s="3">
        <f ca="1">[2]!TriangularRnd(A1088,$F$18,$G$18,$H$18)</f>
        <v>421.15792644403064</v>
      </c>
      <c r="E1088" s="2">
        <f t="shared" ca="1" si="110"/>
        <v>460.5854250973689</v>
      </c>
      <c r="F1088" s="2">
        <f t="shared" ca="1" si="113"/>
        <v>193979.20258435028</v>
      </c>
      <c r="G1088" s="2">
        <f t="shared" ca="1" si="111"/>
        <v>106953.20561649447</v>
      </c>
      <c r="H1088" s="2">
        <f ca="1">[2]!Uniform($T$19,$U$20)</f>
        <v>38524.943371445646</v>
      </c>
      <c r="I1088" s="2">
        <f t="shared" ca="1" si="112"/>
        <v>145478.14898794011</v>
      </c>
      <c r="J1088" s="2">
        <f t="shared" ca="1" si="109"/>
        <v>48501</v>
      </c>
    </row>
    <row r="1089" spans="1:10" x14ac:dyDescent="0.25">
      <c r="A1089" s="8">
        <f t="array" aca="1" ref="A1089:B1089" ca="1">[2]!CorrelatedUniform($C$31:$D$32)</f>
        <v>0.36459434032440186</v>
      </c>
      <c r="B1089" s="10">
        <f ca="1"/>
        <v>0.44476427497467763</v>
      </c>
      <c r="D1089" s="3">
        <f ca="1">[2]!TriangularRnd(A1089,$F$18,$G$18,$H$18)</f>
        <v>399.83927507952586</v>
      </c>
      <c r="E1089" s="2">
        <f t="shared" ca="1" si="110"/>
        <v>493.0549607062004</v>
      </c>
      <c r="F1089" s="2">
        <f t="shared" ca="1" si="113"/>
        <v>197142.73806313128</v>
      </c>
      <c r="G1089" s="2">
        <f t="shared" ca="1" si="111"/>
        <v>77919.496482026414</v>
      </c>
      <c r="H1089" s="2">
        <f ca="1">[2]!Uniform($T$19,$U$20)</f>
        <v>29330.461451155414</v>
      </c>
      <c r="I1089" s="2">
        <f t="shared" ca="1" si="112"/>
        <v>107249.95793318182</v>
      </c>
      <c r="J1089" s="2">
        <f t="shared" ca="1" si="109"/>
        <v>89892</v>
      </c>
    </row>
    <row r="1090" spans="1:10" x14ac:dyDescent="0.25">
      <c r="A1090" s="8">
        <f t="array" aca="1" ref="A1090:B1090" ca="1">[2]!CorrelatedUniform($C$31:$D$32)</f>
        <v>0.75191557407379173</v>
      </c>
      <c r="B1090" s="10">
        <f ca="1"/>
        <v>0.17040287340715018</v>
      </c>
      <c r="D1090" s="3">
        <f ca="1">[2]!TriangularRnd(A1090,$F$18,$G$18,$H$18)</f>
        <v>423.5084305468568</v>
      </c>
      <c r="E1090" s="2">
        <f t="shared" ca="1" si="110"/>
        <v>452.37127938171642</v>
      </c>
      <c r="F1090" s="2">
        <f t="shared" ca="1" si="113"/>
        <v>191583.05055542442</v>
      </c>
      <c r="G1090" s="2">
        <f t="shared" ca="1" si="111"/>
        <v>169133.76044350519</v>
      </c>
      <c r="H1090" s="2">
        <f ca="1">[2]!Uniform($T$19,$U$20)</f>
        <v>40332.615171868347</v>
      </c>
      <c r="I1090" s="2">
        <f t="shared" ca="1" si="112"/>
        <v>209466.37561537354</v>
      </c>
      <c r="J1090" s="2">
        <f t="shared" ca="1" si="109"/>
        <v>-17884</v>
      </c>
    </row>
    <row r="1091" spans="1:10" x14ac:dyDescent="0.25">
      <c r="A1091" s="8">
        <f t="array" aca="1" ref="A1091:B1091" ca="1">[2]!CorrelatedUniform($C$31:$D$32)</f>
        <v>0.98604583740234375</v>
      </c>
      <c r="B1091" s="10">
        <f ca="1"/>
        <v>9.8370818017016456E-2</v>
      </c>
      <c r="D1091" s="3">
        <f ca="1">[2]!TriangularRnd(A1091,$F$18,$G$18,$H$18)</f>
        <v>452.30348715892404</v>
      </c>
      <c r="E1091" s="2">
        <f t="shared" ca="1" si="110"/>
        <v>435.45547297810674</v>
      </c>
      <c r="F1091" s="2">
        <f t="shared" ca="1" si="113"/>
        <v>196958.0289304363</v>
      </c>
      <c r="G1091" s="2">
        <f t="shared" ca="1" si="111"/>
        <v>152666.44134890795</v>
      </c>
      <c r="H1091" s="2">
        <f ca="1">[2]!Uniform($T$19,$U$20)</f>
        <v>40831.259500433611</v>
      </c>
      <c r="I1091" s="2">
        <f t="shared" ca="1" si="112"/>
        <v>193497.70084934155</v>
      </c>
      <c r="J1091" s="2">
        <f t="shared" ca="1" si="109"/>
        <v>3460</v>
      </c>
    </row>
    <row r="1092" spans="1:10" x14ac:dyDescent="0.25">
      <c r="A1092" s="8">
        <f t="array" aca="1" ref="A1092:B1092" ca="1">[2]!CorrelatedUniform($C$31:$D$32)</f>
        <v>0.28450441360473611</v>
      </c>
      <c r="B1092" s="10">
        <f ca="1"/>
        <v>0.78327457724767069</v>
      </c>
      <c r="D1092" s="3">
        <f ca="1">[2]!TriangularRnd(A1092,$F$18,$G$18,$H$18)</f>
        <v>394.50191139226769</v>
      </c>
      <c r="E1092" s="2">
        <f t="shared" ca="1" si="110"/>
        <v>539.16501002660607</v>
      </c>
      <c r="F1092" s="2">
        <f t="shared" ca="1" si="113"/>
        <v>212701.62701132728</v>
      </c>
      <c r="G1092" s="2">
        <f t="shared" ca="1" si="111"/>
        <v>96073.95667572727</v>
      </c>
      <c r="H1092" s="2">
        <f ca="1">[2]!Uniform($T$19,$U$20)</f>
        <v>35651.64097508134</v>
      </c>
      <c r="I1092" s="2">
        <f t="shared" ca="1" si="112"/>
        <v>131725.5976508086</v>
      </c>
      <c r="J1092" s="2">
        <f t="shared" ca="1" si="109"/>
        <v>80976</v>
      </c>
    </row>
    <row r="1093" spans="1:10" x14ac:dyDescent="0.25">
      <c r="A1093" s="8">
        <f t="array" aca="1" ref="A1093:B1093" ca="1">[2]!CorrelatedUniform($C$31:$D$32)</f>
        <v>0.92194652557373047</v>
      </c>
      <c r="B1093" s="10">
        <f ca="1"/>
        <v>6.964071098695547E-2</v>
      </c>
      <c r="D1093" s="3">
        <f ca="1">[2]!TriangularRnd(A1093,$F$18,$G$18,$H$18)</f>
        <v>440.08281013338222</v>
      </c>
      <c r="E1093" s="2">
        <f t="shared" ca="1" si="110"/>
        <v>426.07638798885012</v>
      </c>
      <c r="F1093" s="2">
        <f t="shared" ca="1" si="113"/>
        <v>187508.89415761441</v>
      </c>
      <c r="G1093" s="2">
        <f t="shared" ca="1" si="111"/>
        <v>162721.52595957444</v>
      </c>
      <c r="H1093" s="2">
        <f ca="1">[2]!Uniform($T$19,$U$20)</f>
        <v>39404.463309305414</v>
      </c>
      <c r="I1093" s="2">
        <f t="shared" ca="1" si="112"/>
        <v>202125.98926887987</v>
      </c>
      <c r="J1093" s="2">
        <f t="shared" ca="1" si="109"/>
        <v>-14618</v>
      </c>
    </row>
    <row r="1094" spans="1:10" x14ac:dyDescent="0.25">
      <c r="A1094" s="8">
        <f t="array" aca="1" ref="A1094:B1094" ca="1">[2]!CorrelatedUniform($C$31:$D$32)</f>
        <v>0.99666452407836914</v>
      </c>
      <c r="B1094" s="10">
        <f ca="1"/>
        <v>9.4359719188306754E-2</v>
      </c>
      <c r="D1094" s="3">
        <f ca="1">[2]!TriangularRnd(A1094,$F$18,$G$18,$H$18)</f>
        <v>456.87899337586032</v>
      </c>
      <c r="E1094" s="2">
        <f t="shared" ca="1" si="110"/>
        <v>434.28116067677308</v>
      </c>
      <c r="F1094" s="2">
        <f t="shared" ca="1" si="113"/>
        <v>198413.93953210433</v>
      </c>
      <c r="G1094" s="2">
        <f t="shared" ca="1" si="111"/>
        <v>191786.81783911012</v>
      </c>
      <c r="H1094" s="2">
        <f ca="1">[2]!Uniform($T$19,$U$20)</f>
        <v>41999.856433671121</v>
      </c>
      <c r="I1094" s="2">
        <f t="shared" ca="1" si="112"/>
        <v>233786.67427278124</v>
      </c>
      <c r="J1094" s="2">
        <f t="shared" ca="1" si="109"/>
        <v>-35373</v>
      </c>
    </row>
    <row r="1095" spans="1:10" x14ac:dyDescent="0.25">
      <c r="A1095" s="8">
        <f t="array" aca="1" ref="A1095:B1095" ca="1">[2]!CorrelatedUniform($C$31:$D$32)</f>
        <v>0.6580798625946046</v>
      </c>
      <c r="B1095" s="10">
        <f ca="1"/>
        <v>0.79713417938664133</v>
      </c>
      <c r="D1095" s="3">
        <f ca="1">[2]!TriangularRnd(A1095,$F$18,$G$18,$H$18)</f>
        <v>416.94093344935908</v>
      </c>
      <c r="E1095" s="2">
        <f t="shared" ca="1" si="110"/>
        <v>541.57142174009311</v>
      </c>
      <c r="F1095" s="2">
        <f t="shared" ca="1" si="113"/>
        <v>225803.29410981093</v>
      </c>
      <c r="G1095" s="2">
        <f t="shared" ca="1" si="111"/>
        <v>160192.12399855186</v>
      </c>
      <c r="H1095" s="2">
        <f ca="1">[2]!Uniform($T$19,$U$20)</f>
        <v>35297.31113940083</v>
      </c>
      <c r="I1095" s="2">
        <f t="shared" ca="1" si="112"/>
        <v>195489.43513795268</v>
      </c>
      <c r="J1095" s="2">
        <f t="shared" ca="1" si="109"/>
        <v>30313</v>
      </c>
    </row>
    <row r="1096" spans="1:10" x14ac:dyDescent="0.25">
      <c r="A1096" s="8">
        <f t="array" aca="1" ref="A1096:B1096" ca="1">[2]!CorrelatedUniform($C$31:$D$32)</f>
        <v>0.13239979743957503</v>
      </c>
      <c r="B1096" s="10">
        <f ca="1"/>
        <v>0.55153619078834404</v>
      </c>
      <c r="D1096" s="3">
        <f ca="1">[2]!TriangularRnd(A1096,$F$18,$G$18,$H$18)</f>
        <v>381.65456572866924</v>
      </c>
      <c r="E1096" s="2">
        <f t="shared" ca="1" si="110"/>
        <v>506.47717427082392</v>
      </c>
      <c r="F1096" s="2">
        <f t="shared" ca="1" si="113"/>
        <v>193299.32599781483</v>
      </c>
      <c r="G1096" s="2">
        <f t="shared" ca="1" si="111"/>
        <v>79325.716470678177</v>
      </c>
      <c r="H1096" s="2">
        <f ca="1">[2]!Uniform($T$19,$U$20)</f>
        <v>35094.707224371181</v>
      </c>
      <c r="I1096" s="2">
        <f t="shared" ca="1" si="112"/>
        <v>114420.42369504937</v>
      </c>
      <c r="J1096" s="2">
        <f t="shared" ca="1" si="109"/>
        <v>78878</v>
      </c>
    </row>
    <row r="1097" spans="1:10" x14ac:dyDescent="0.25">
      <c r="A1097" s="8">
        <f t="array" aca="1" ref="A1097:B1097" ca="1">[2]!CorrelatedUniform($C$31:$D$32)</f>
        <v>0.34332132339477534</v>
      </c>
      <c r="B1097" s="10">
        <f ca="1"/>
        <v>0.62163383625552238</v>
      </c>
      <c r="D1097" s="3">
        <f ca="1">[2]!TriangularRnd(A1097,$F$18,$G$18,$H$18)</f>
        <v>398.48420916943752</v>
      </c>
      <c r="E1097" s="2">
        <f t="shared" ca="1" si="110"/>
        <v>515.48873268865987</v>
      </c>
      <c r="F1097" s="2">
        <f t="shared" ca="1" si="113"/>
        <v>205414.11998119621</v>
      </c>
      <c r="G1097" s="2">
        <f t="shared" ca="1" si="111"/>
        <v>173361.61186375387</v>
      </c>
      <c r="H1097" s="2">
        <f ca="1">[2]!Uniform($T$19,$U$20)</f>
        <v>31442.764128918683</v>
      </c>
      <c r="I1097" s="2">
        <f t="shared" ca="1" si="112"/>
        <v>204804.37599267255</v>
      </c>
      <c r="J1097" s="2">
        <f t="shared" ca="1" si="109"/>
        <v>609</v>
      </c>
    </row>
    <row r="1098" spans="1:10" x14ac:dyDescent="0.25">
      <c r="A1098" s="8">
        <f t="array" aca="1" ref="A1098:B1098" ca="1">[2]!CorrelatedUniform($C$31:$D$32)</f>
        <v>0.85541546344757102</v>
      </c>
      <c r="B1098" s="10">
        <f ca="1"/>
        <v>0.53098377056761192</v>
      </c>
      <c r="D1098" s="3">
        <f ca="1">[2]!TriangularRnd(A1098,$F$18,$G$18,$H$18)</f>
        <v>432.43888272193726</v>
      </c>
      <c r="E1098" s="2">
        <f t="shared" ca="1" si="110"/>
        <v>503.88715186520471</v>
      </c>
      <c r="F1098" s="2">
        <f t="shared" ca="1" si="113"/>
        <v>217900.39697052827</v>
      </c>
      <c r="G1098" s="2">
        <f t="shared" ca="1" si="111"/>
        <v>151428.08394234159</v>
      </c>
      <c r="H1098" s="2">
        <f ca="1">[2]!Uniform($T$19,$U$20)</f>
        <v>33738.595387881993</v>
      </c>
      <c r="I1098" s="2">
        <f t="shared" ca="1" si="112"/>
        <v>185166.67933022359</v>
      </c>
      <c r="J1098" s="2">
        <f t="shared" ca="1" si="109"/>
        <v>32733</v>
      </c>
    </row>
    <row r="1099" spans="1:10" x14ac:dyDescent="0.25">
      <c r="A1099" s="8">
        <f t="array" aca="1" ref="A1099:B1099" ca="1">[2]!CorrelatedUniform($C$31:$D$32)</f>
        <v>0.22332048416137673</v>
      </c>
      <c r="B1099" s="10">
        <f ca="1"/>
        <v>0.1640519203874333</v>
      </c>
      <c r="D1099" s="3">
        <f ca="1">[2]!TriangularRnd(A1099,$F$18,$G$18,$H$18)</f>
        <v>389.89249673416856</v>
      </c>
      <c r="E1099" s="2">
        <f t="shared" ca="1" si="110"/>
        <v>451.10298388990918</v>
      </c>
      <c r="F1099" s="2">
        <f t="shared" ca="1" si="113"/>
        <v>175881.66867307012</v>
      </c>
      <c r="G1099" s="2">
        <f t="shared" ca="1" si="111"/>
        <v>182808.6349193537</v>
      </c>
      <c r="H1099" s="2">
        <f ca="1">[2]!Uniform($T$19,$U$20)</f>
        <v>38222.111758499384</v>
      </c>
      <c r="I1099" s="2">
        <f t="shared" ca="1" si="112"/>
        <v>221030.74667785308</v>
      </c>
      <c r="J1099" s="2">
        <f t="shared" ca="1" si="109"/>
        <v>-45150</v>
      </c>
    </row>
    <row r="1100" spans="1:10" x14ac:dyDescent="0.25">
      <c r="A1100" s="8">
        <f t="array" aca="1" ref="A1100:B1100" ca="1">[2]!CorrelatedUniform($C$31:$D$32)</f>
        <v>4.1366934776306173E-2</v>
      </c>
      <c r="B1100" s="10">
        <f ca="1"/>
        <v>0.89482860450455159</v>
      </c>
      <c r="D1100" s="3">
        <f ca="1">[2]!TriangularRnd(A1100,$F$18,$G$18,$H$18)</f>
        <v>369.49251517611907</v>
      </c>
      <c r="E1100" s="2">
        <f t="shared" ca="1" si="110"/>
        <v>562.63117052082998</v>
      </c>
      <c r="F1100" s="2">
        <f t="shared" ca="1" si="113"/>
        <v>207888.00631222542</v>
      </c>
      <c r="G1100" s="2">
        <f t="shared" ca="1" si="111"/>
        <v>126252.12353451877</v>
      </c>
      <c r="H1100" s="2">
        <f ca="1">[2]!Uniform($T$19,$U$20)</f>
        <v>36053.706716248562</v>
      </c>
      <c r="I1100" s="2">
        <f t="shared" ca="1" si="112"/>
        <v>162305.83025076735</v>
      </c>
      <c r="J1100" s="2">
        <f t="shared" ca="1" si="109"/>
        <v>45582</v>
      </c>
    </row>
    <row r="1101" spans="1:10" x14ac:dyDescent="0.25">
      <c r="A1101" s="8">
        <f t="array" aca="1" ref="A1101:B1101" ca="1">[2]!CorrelatedUniform($C$31:$D$32)</f>
        <v>0.48014485836029086</v>
      </c>
      <c r="B1101" s="10">
        <f ca="1"/>
        <v>0.39002821647970359</v>
      </c>
      <c r="D1101" s="3">
        <f ca="1">[2]!TriangularRnd(A1101,$F$18,$G$18,$H$18)</f>
        <v>406.59242818381603</v>
      </c>
      <c r="E1101" s="2">
        <f t="shared" ca="1" si="110"/>
        <v>486.03772533110197</v>
      </c>
      <c r="F1101" s="2">
        <f t="shared" ca="1" si="113"/>
        <v>197619.25893131137</v>
      </c>
      <c r="G1101" s="2">
        <f t="shared" ca="1" si="111"/>
        <v>73212.179118978645</v>
      </c>
      <c r="H1101" s="2">
        <f ca="1">[2]!Uniform($T$19,$U$20)</f>
        <v>41255.823272491099</v>
      </c>
      <c r="I1101" s="2">
        <f t="shared" ca="1" si="112"/>
        <v>114468.00239146975</v>
      </c>
      <c r="J1101" s="2">
        <f t="shared" ca="1" si="109"/>
        <v>83151</v>
      </c>
    </row>
    <row r="1102" spans="1:10" x14ac:dyDescent="0.25">
      <c r="A1102" s="8">
        <f t="array" aca="1" ref="A1102:B1102" ca="1">[2]!CorrelatedUniform($C$31:$D$32)</f>
        <v>0.21746897697448697</v>
      </c>
      <c r="B1102" s="10">
        <f ca="1"/>
        <v>0.77695182326606604</v>
      </c>
      <c r="D1102" s="3">
        <f ca="1">[2]!TriangularRnd(A1102,$F$18,$G$18,$H$18)</f>
        <v>389.42017844194652</v>
      </c>
      <c r="E1102" s="2">
        <f t="shared" ca="1" si="110"/>
        <v>538.09695490214915</v>
      </c>
      <c r="F1102" s="2">
        <f t="shared" ca="1" si="113"/>
        <v>209545.81219706297</v>
      </c>
      <c r="G1102" s="2">
        <f t="shared" ca="1" si="111"/>
        <v>150707.00924239206</v>
      </c>
      <c r="H1102" s="2">
        <f ca="1">[2]!Uniform($T$19,$U$20)</f>
        <v>32941.167189094209</v>
      </c>
      <c r="I1102" s="2">
        <f t="shared" ca="1" si="112"/>
        <v>183648.17643148627</v>
      </c>
      <c r="J1102" s="2">
        <f t="shared" ca="1" si="109"/>
        <v>25897</v>
      </c>
    </row>
    <row r="1103" spans="1:10" x14ac:dyDescent="0.25">
      <c r="A1103" s="8">
        <f t="array" aca="1" ref="A1103:B1103" ca="1">[2]!CorrelatedUniform($C$31:$D$32)</f>
        <v>7.3021411895751939E-2</v>
      </c>
      <c r="B1103" s="10">
        <f ca="1"/>
        <v>0.34732735627687983</v>
      </c>
      <c r="D1103" s="3">
        <f ca="1">[2]!TriangularRnd(A1103,$F$18,$G$18,$H$18)</f>
        <v>374.55774600543992</v>
      </c>
      <c r="E1103" s="2">
        <f t="shared" ca="1" si="110"/>
        <v>480.37269205308007</v>
      </c>
      <c r="F1103" s="2">
        <f t="shared" ca="1" si="113"/>
        <v>179927.31277796699</v>
      </c>
      <c r="G1103" s="2">
        <f t="shared" ca="1" si="111"/>
        <v>128112.0873031018</v>
      </c>
      <c r="H1103" s="2">
        <f ca="1">[2]!Uniform($T$19,$U$20)</f>
        <v>29093.865409265447</v>
      </c>
      <c r="I1103" s="2">
        <f t="shared" ca="1" si="112"/>
        <v>157205.95271236723</v>
      </c>
      <c r="J1103" s="2">
        <f t="shared" ca="1" si="109"/>
        <v>22721</v>
      </c>
    </row>
    <row r="1104" spans="1:10" x14ac:dyDescent="0.25">
      <c r="A1104" s="8">
        <f t="array" aca="1" ref="A1104:B1104" ca="1">[2]!CorrelatedUniform($C$31:$D$32)</f>
        <v>0.47117459774017323</v>
      </c>
      <c r="B1104" s="10">
        <f ca="1"/>
        <v>0.8399978176843963</v>
      </c>
      <c r="D1104" s="3">
        <f ca="1">[2]!TriangularRnd(A1104,$F$18,$G$18,$H$18)</f>
        <v>406.09957251626781</v>
      </c>
      <c r="E1104" s="2">
        <f t="shared" ca="1" si="110"/>
        <v>549.72244570167845</v>
      </c>
      <c r="F1104" s="2">
        <f t="shared" ca="1" si="113"/>
        <v>223242.05020204888</v>
      </c>
      <c r="G1104" s="2">
        <f t="shared" ca="1" si="111"/>
        <v>102427.09348011157</v>
      </c>
      <c r="H1104" s="2">
        <f ca="1">[2]!Uniform($T$19,$U$20)</f>
        <v>43897.066326412132</v>
      </c>
      <c r="I1104" s="2">
        <f t="shared" ca="1" si="112"/>
        <v>146324.1598065237</v>
      </c>
      <c r="J1104" s="2">
        <f t="shared" ca="1" si="109"/>
        <v>76917</v>
      </c>
    </row>
    <row r="1105" spans="1:10" x14ac:dyDescent="0.25">
      <c r="A1105" s="8">
        <f t="array" aca="1" ref="A1105:B1105" ca="1">[2]!CorrelatedUniform($C$31:$D$32)</f>
        <v>0.27090036869049083</v>
      </c>
      <c r="B1105" s="10">
        <f ca="1"/>
        <v>0.70061704254104928</v>
      </c>
      <c r="D1105" s="3">
        <f ca="1">[2]!TriangularRnd(A1105,$F$18,$G$18,$H$18)</f>
        <v>393.52361853427971</v>
      </c>
      <c r="E1105" s="2">
        <f t="shared" ca="1" si="110"/>
        <v>526.30880091296649</v>
      </c>
      <c r="F1105" s="2">
        <f t="shared" ca="1" si="113"/>
        <v>207114.94380170837</v>
      </c>
      <c r="G1105" s="2">
        <f t="shared" ca="1" si="111"/>
        <v>147790.78067168975</v>
      </c>
      <c r="H1105" s="2">
        <f ca="1">[2]!Uniform($T$19,$U$20)</f>
        <v>32388.098123418415</v>
      </c>
      <c r="I1105" s="2">
        <f t="shared" ca="1" si="112"/>
        <v>180178.87879510818</v>
      </c>
      <c r="J1105" s="2">
        <f t="shared" ca="1" si="109"/>
        <v>26936</v>
      </c>
    </row>
    <row r="1106" spans="1:10" x14ac:dyDescent="0.25">
      <c r="A1106" s="8">
        <f t="array" aca="1" ref="A1106:B1106" ca="1">[2]!CorrelatedUniform($C$31:$D$32)</f>
        <v>0.89269661903381348</v>
      </c>
      <c r="B1106" s="10">
        <f ca="1"/>
        <v>0.62750442419717234</v>
      </c>
      <c r="D1106" s="3">
        <f ca="1">[2]!TriangularRnd(A1106,$F$18,$G$18,$H$18)</f>
        <v>436.43058234758018</v>
      </c>
      <c r="E1106" s="2">
        <f t="shared" ca="1" si="110"/>
        <v>516.2625474287172</v>
      </c>
      <c r="F1106" s="2">
        <f t="shared" ca="1" si="113"/>
        <v>225312.76421856027</v>
      </c>
      <c r="G1106" s="2">
        <f t="shared" ca="1" si="111"/>
        <v>199283.19504587399</v>
      </c>
      <c r="H1106" s="2">
        <f ca="1">[2]!Uniform($T$19,$U$20)</f>
        <v>31358.116808156788</v>
      </c>
      <c r="I1106" s="2">
        <f t="shared" ca="1" si="112"/>
        <v>230641.31185403076</v>
      </c>
      <c r="J1106" s="2">
        <f t="shared" ca="1" si="109"/>
        <v>-5329</v>
      </c>
    </row>
    <row r="1107" spans="1:10" x14ac:dyDescent="0.25">
      <c r="A1107" s="8">
        <f t="array" aca="1" ref="A1107:B1107" ca="1">[2]!CorrelatedUniform($C$31:$D$32)</f>
        <v>0.34803760051727289</v>
      </c>
      <c r="B1107" s="10">
        <f ca="1"/>
        <v>0.46922887538037267</v>
      </c>
      <c r="D1107" s="3">
        <f ca="1">[2]!TriangularRnd(A1107,$F$18,$G$18,$H$18)</f>
        <v>398.78817384215523</v>
      </c>
      <c r="E1107" s="2">
        <f t="shared" ca="1" si="110"/>
        <v>496.13957945935061</v>
      </c>
      <c r="F1107" s="2">
        <f t="shared" ca="1" si="113"/>
        <v>197854.5968634093</v>
      </c>
      <c r="G1107" s="2">
        <f t="shared" ca="1" si="111"/>
        <v>176193.15414985415</v>
      </c>
      <c r="H1107" s="2">
        <f ca="1">[2]!Uniform($T$19,$U$20)</f>
        <v>44408.977520149878</v>
      </c>
      <c r="I1107" s="2">
        <f t="shared" ca="1" si="112"/>
        <v>220602.13167000402</v>
      </c>
      <c r="J1107" s="2">
        <f t="shared" ca="1" si="109"/>
        <v>-22748</v>
      </c>
    </row>
    <row r="1108" spans="1:10" x14ac:dyDescent="0.25">
      <c r="A1108" s="8">
        <f t="array" aca="1" ref="A1108:B1108" ca="1">[2]!CorrelatedUniform($C$31:$D$32)</f>
        <v>0.45312571525573708</v>
      </c>
      <c r="B1108" s="10">
        <f ca="1"/>
        <v>0.32104646186913399</v>
      </c>
      <c r="D1108" s="3">
        <f ca="1">[2]!TriangularRnd(A1108,$F$18,$G$18,$H$18)</f>
        <v>405.09348090799944</v>
      </c>
      <c r="E1108" s="2">
        <f t="shared" ca="1" si="110"/>
        <v>476.76127311679386</v>
      </c>
      <c r="F1108" s="2">
        <f t="shared" ca="1" si="113"/>
        <v>193132.88368901145</v>
      </c>
      <c r="G1108" s="2">
        <f t="shared" ca="1" si="111"/>
        <v>114834.63561020372</v>
      </c>
      <c r="H1108" s="2">
        <f ca="1">[2]!Uniform($T$19,$U$20)</f>
        <v>41774.323338719645</v>
      </c>
      <c r="I1108" s="2">
        <f t="shared" ca="1" si="112"/>
        <v>156608.95894892336</v>
      </c>
      <c r="J1108" s="2">
        <f t="shared" ca="1" si="109"/>
        <v>36523</v>
      </c>
    </row>
    <row r="1109" spans="1:10" x14ac:dyDescent="0.25">
      <c r="A1109" s="8">
        <f t="array" aca="1" ref="A1109:B1109" ca="1">[2]!CorrelatedUniform($C$31:$D$32)</f>
        <v>0.57645452022552524</v>
      </c>
      <c r="B1109" s="10">
        <f ca="1"/>
        <v>0.36334362243837215</v>
      </c>
      <c r="D1109" s="3">
        <f ca="1">[2]!TriangularRnd(A1109,$F$18,$G$18,$H$18)</f>
        <v>411.93419190938681</v>
      </c>
      <c r="E1109" s="2">
        <f t="shared" ca="1" si="110"/>
        <v>482.52321971224967</v>
      </c>
      <c r="F1109" s="2">
        <f t="shared" ca="1" si="113"/>
        <v>198767.81258968107</v>
      </c>
      <c r="G1109" s="2">
        <f t="shared" ca="1" si="111"/>
        <v>205465.52533199041</v>
      </c>
      <c r="H1109" s="2">
        <f ca="1">[2]!Uniform($T$19,$U$20)</f>
        <v>28472.199087474968</v>
      </c>
      <c r="I1109" s="2">
        <f t="shared" ca="1" si="112"/>
        <v>233937.72441946538</v>
      </c>
      <c r="J1109" s="2">
        <f t="shared" ca="1" si="109"/>
        <v>-35170</v>
      </c>
    </row>
    <row r="1110" spans="1:10" x14ac:dyDescent="0.25">
      <c r="A1110" s="8">
        <f t="array" aca="1" ref="A1110:B1110" ca="1">[2]!CorrelatedUniform($C$31:$D$32)</f>
        <v>0.42584085464477561</v>
      </c>
      <c r="B1110" s="10">
        <f ca="1"/>
        <v>0.80123502990037687</v>
      </c>
      <c r="D1110" s="3">
        <f ca="1">[2]!TriangularRnd(A1110,$F$18,$G$18,$H$18)</f>
        <v>403.53370952888326</v>
      </c>
      <c r="E1110" s="2">
        <f t="shared" ca="1" si="110"/>
        <v>542.30204392812664</v>
      </c>
      <c r="F1110" s="2">
        <f t="shared" ca="1" si="113"/>
        <v>218837.15547141235</v>
      </c>
      <c r="G1110" s="2">
        <f t="shared" ca="1" si="111"/>
        <v>88831.985281028494</v>
      </c>
      <c r="H1110" s="2">
        <f ca="1">[2]!Uniform($T$19,$U$20)</f>
        <v>38910.891605659046</v>
      </c>
      <c r="I1110" s="2">
        <f t="shared" ca="1" si="112"/>
        <v>127742.87688668753</v>
      </c>
      <c r="J1110" s="2">
        <f t="shared" ca="1" si="109"/>
        <v>91094</v>
      </c>
    </row>
    <row r="1111" spans="1:10" x14ac:dyDescent="0.25">
      <c r="A1111" s="8">
        <f t="array" aca="1" ref="A1111:B1111" ca="1">[2]!CorrelatedUniform($C$31:$D$32)</f>
        <v>0.7544430494308475</v>
      </c>
      <c r="B1111" s="10">
        <f ca="1"/>
        <v>0.21959261424458396</v>
      </c>
      <c r="D1111" s="3">
        <f ca="1">[2]!TriangularRnd(A1111,$F$18,$G$18,$H$18)</f>
        <v>423.70120773094732</v>
      </c>
      <c r="E1111" s="2">
        <f t="shared" ca="1" si="110"/>
        <v>461.32150928704755</v>
      </c>
      <c r="F1111" s="2">
        <f t="shared" ca="1" si="113"/>
        <v>195462.48063718548</v>
      </c>
      <c r="G1111" s="2">
        <f t="shared" ca="1" si="111"/>
        <v>44066.659773314888</v>
      </c>
      <c r="H1111" s="2">
        <f ca="1">[2]!Uniform($T$19,$U$20)</f>
        <v>40371.001887600709</v>
      </c>
      <c r="I1111" s="2">
        <f t="shared" ca="1" si="112"/>
        <v>84437.66166091559</v>
      </c>
      <c r="J1111" s="2">
        <f t="shared" ca="1" si="109"/>
        <v>111024</v>
      </c>
    </row>
    <row r="1112" spans="1:10" x14ac:dyDescent="0.25">
      <c r="A1112" s="8">
        <f t="array" aca="1" ref="A1112:B1112" ca="1">[2]!CorrelatedUniform($C$31:$D$32)</f>
        <v>0.49799025058746332</v>
      </c>
      <c r="B1112" s="10">
        <f ca="1"/>
        <v>0.42813260295222405</v>
      </c>
      <c r="D1112" s="3">
        <f ca="1">[2]!TriangularRnd(A1112,$F$18,$G$18,$H$18)</f>
        <v>407.55940887557375</v>
      </c>
      <c r="E1112" s="2">
        <f t="shared" ca="1" si="110"/>
        <v>490.94347887988289</v>
      </c>
      <c r="F1112" s="2">
        <f t="shared" ca="1" si="113"/>
        <v>200088.6340436028</v>
      </c>
      <c r="G1112" s="2">
        <f t="shared" ca="1" si="111"/>
        <v>132003.77774652629</v>
      </c>
      <c r="H1112" s="2">
        <f ca="1">[2]!Uniform($T$19,$U$20)</f>
        <v>27921.609730894135</v>
      </c>
      <c r="I1112" s="2">
        <f t="shared" ca="1" si="112"/>
        <v>159925.38747742042</v>
      </c>
      <c r="J1112" s="2">
        <f t="shared" ca="1" si="109"/>
        <v>40163</v>
      </c>
    </row>
    <row r="1113" spans="1:10" x14ac:dyDescent="0.25">
      <c r="A1113" s="8">
        <f t="array" aca="1" ref="A1113:B1113" ca="1">[2]!CorrelatedUniform($C$31:$D$32)</f>
        <v>0.31145906448364236</v>
      </c>
      <c r="B1113" s="10">
        <f ca="1"/>
        <v>0.47310942210764978</v>
      </c>
      <c r="D1113" s="3">
        <f ca="1">[2]!TriangularRnd(A1113,$F$18,$G$18,$H$18)</f>
        <v>396.37349003599536</v>
      </c>
      <c r="E1113" s="2">
        <f t="shared" ca="1" si="110"/>
        <v>496.62720974174465</v>
      </c>
      <c r="F1113" s="2">
        <f t="shared" ca="1" si="113"/>
        <v>196849.8603721736</v>
      </c>
      <c r="G1113" s="2">
        <f t="shared" ca="1" si="111"/>
        <v>57100.276877021395</v>
      </c>
      <c r="H1113" s="2">
        <f ca="1">[2]!Uniform($T$19,$U$20)</f>
        <v>34519.909692696667</v>
      </c>
      <c r="I1113" s="2">
        <f t="shared" ca="1" si="112"/>
        <v>91620.186569718062</v>
      </c>
      <c r="J1113" s="2">
        <f t="shared" ca="1" si="109"/>
        <v>105229</v>
      </c>
    </row>
    <row r="1114" spans="1:10" x14ac:dyDescent="0.25">
      <c r="A1114" s="8">
        <f t="array" aca="1" ref="A1114:B1114" ca="1">[2]!CorrelatedUniform($C$31:$D$32)</f>
        <v>0.81532752513885498</v>
      </c>
      <c r="B1114" s="10">
        <f ca="1"/>
        <v>0.44147902728477101</v>
      </c>
      <c r="D1114" s="3">
        <f ca="1">[2]!TriangularRnd(A1114,$F$18,$G$18,$H$18)</f>
        <v>428.68804301055741</v>
      </c>
      <c r="E1114" s="2">
        <f t="shared" ca="1" si="110"/>
        <v>492.63897970874655</v>
      </c>
      <c r="F1114" s="2">
        <f t="shared" ca="1" si="113"/>
        <v>211188.44012206024</v>
      </c>
      <c r="G1114" s="2">
        <f t="shared" ca="1" si="111"/>
        <v>114885.1747210676</v>
      </c>
      <c r="H1114" s="2">
        <f ca="1">[2]!Uniform($T$19,$U$20)</f>
        <v>35163.888579034225</v>
      </c>
      <c r="I1114" s="2">
        <f t="shared" ca="1" si="112"/>
        <v>150049.06330010181</v>
      </c>
      <c r="J1114" s="2">
        <f t="shared" ca="1" si="109"/>
        <v>61139</v>
      </c>
    </row>
    <row r="1115" spans="1:10" x14ac:dyDescent="0.25">
      <c r="A1115" s="8">
        <f t="array" aca="1" ref="A1115:B1115" ca="1">[2]!CorrelatedUniform($C$31:$D$32)</f>
        <v>0.69533658027648948</v>
      </c>
      <c r="B1115" s="10">
        <f ca="1"/>
        <v>0.29044738324872332</v>
      </c>
      <c r="D1115" s="3">
        <f ca="1">[2]!TriangularRnd(A1115,$F$18,$G$18,$H$18)</f>
        <v>419.42490024078137</v>
      </c>
      <c r="E1115" s="2">
        <f t="shared" ca="1" si="110"/>
        <v>472.39608922748022</v>
      </c>
      <c r="F1115" s="2">
        <f t="shared" ca="1" si="113"/>
        <v>198134.68259837115</v>
      </c>
      <c r="G1115" s="2">
        <f t="shared" ca="1" si="111"/>
        <v>176978.05952781014</v>
      </c>
      <c r="H1115" s="2">
        <f ca="1">[2]!Uniform($T$19,$U$20)</f>
        <v>37683.146565194227</v>
      </c>
      <c r="I1115" s="2">
        <f t="shared" ca="1" si="112"/>
        <v>214661.20609300438</v>
      </c>
      <c r="J1115" s="2">
        <f t="shared" ca="1" si="109"/>
        <v>-16527</v>
      </c>
    </row>
    <row r="1116" spans="1:10" x14ac:dyDescent="0.25">
      <c r="A1116" s="8">
        <f t="array" aca="1" ref="A1116:B1116" ca="1">[2]!CorrelatedUniform($C$31:$D$32)</f>
        <v>0.24610364437103277</v>
      </c>
      <c r="B1116" s="10">
        <f ca="1"/>
        <v>0.39857992989058599</v>
      </c>
      <c r="D1116" s="3">
        <f ca="1">[2]!TriangularRnd(A1116,$F$18,$G$18,$H$18)</f>
        <v>391.67500809313623</v>
      </c>
      <c r="E1116" s="2">
        <f t="shared" ca="1" si="110"/>
        <v>487.14877498678328</v>
      </c>
      <c r="F1116" s="2">
        <f t="shared" ca="1" si="113"/>
        <v>190804.00038550975</v>
      </c>
      <c r="G1116" s="2">
        <f t="shared" ca="1" si="111"/>
        <v>137438.37197288132</v>
      </c>
      <c r="H1116" s="2">
        <f ca="1">[2]!Uniform($T$19,$U$20)</f>
        <v>26144.147266526856</v>
      </c>
      <c r="I1116" s="2">
        <f t="shared" ca="1" si="112"/>
        <v>163582.51923940817</v>
      </c>
      <c r="J1116" s="2">
        <f t="shared" ca="1" si="109"/>
        <v>27221</v>
      </c>
    </row>
    <row r="1117" spans="1:10" x14ac:dyDescent="0.25">
      <c r="A1117" s="8">
        <f t="array" aca="1" ref="A1117:B1117" ca="1">[2]!CorrelatedUniform($C$31:$D$32)</f>
        <v>0.90769910812377952</v>
      </c>
      <c r="B1117" s="10">
        <f ca="1"/>
        <v>0.17195283118249066</v>
      </c>
      <c r="D1117" s="3">
        <f ca="1">[2]!TriangularRnd(A1117,$F$18,$G$18,$H$18)</f>
        <v>438.23135459114906</v>
      </c>
      <c r="E1117" s="2">
        <f t="shared" ca="1" si="110"/>
        <v>452.67618083502981</v>
      </c>
      <c r="F1117" s="2">
        <f t="shared" ca="1" si="113"/>
        <v>198376.89591848306</v>
      </c>
      <c r="G1117" s="2">
        <f t="shared" ca="1" si="111"/>
        <v>118075.42787183145</v>
      </c>
      <c r="H1117" s="2">
        <f ca="1">[2]!Uniform($T$19,$U$20)</f>
        <v>44799.038530739817</v>
      </c>
      <c r="I1117" s="2">
        <f t="shared" ca="1" si="112"/>
        <v>162874.46640257127</v>
      </c>
      <c r="J1117" s="2">
        <f t="shared" ca="1" si="109"/>
        <v>35502</v>
      </c>
    </row>
    <row r="1118" spans="1:10" x14ac:dyDescent="0.25">
      <c r="A1118" s="8">
        <f t="array" aca="1" ref="A1118:B1118" ca="1">[2]!CorrelatedUniform($C$31:$D$32)</f>
        <v>0.24350750446319597</v>
      </c>
      <c r="B1118" s="10">
        <f ca="1"/>
        <v>0.62069172954977736</v>
      </c>
      <c r="D1118" s="3">
        <f ca="1">[2]!TriangularRnd(A1118,$F$18,$G$18,$H$18)</f>
        <v>391.47618032991818</v>
      </c>
      <c r="E1118" s="2">
        <f t="shared" ca="1" si="110"/>
        <v>515.36490111433625</v>
      </c>
      <c r="F1118" s="2">
        <f t="shared" ca="1" si="113"/>
        <v>201753.08296434634</v>
      </c>
      <c r="G1118" s="2">
        <f t="shared" ca="1" si="111"/>
        <v>136581.89217081165</v>
      </c>
      <c r="H1118" s="2">
        <f ca="1">[2]!Uniform($T$19,$U$20)</f>
        <v>27356.62023752433</v>
      </c>
      <c r="I1118" s="2">
        <f t="shared" ca="1" si="112"/>
        <v>163938.51240833598</v>
      </c>
      <c r="J1118" s="2">
        <f t="shared" ca="1" si="109"/>
        <v>37814</v>
      </c>
    </row>
    <row r="1119" spans="1:10" x14ac:dyDescent="0.25">
      <c r="A1119" s="8">
        <f t="array" aca="1" ref="A1119:B1119" ca="1">[2]!CorrelatedUniform($C$31:$D$32)</f>
        <v>0.80100464820861783</v>
      </c>
      <c r="B1119" s="10">
        <f ca="1"/>
        <v>0.21342629309027572</v>
      </c>
      <c r="D1119" s="3">
        <f ca="1">[2]!TriangularRnd(A1119,$F$18,$G$18,$H$18)</f>
        <v>427.44867203463804</v>
      </c>
      <c r="E1119" s="2">
        <f t="shared" ca="1" si="110"/>
        <v>460.27054717225877</v>
      </c>
      <c r="F1119" s="2">
        <f t="shared" ca="1" si="113"/>
        <v>196742.03416543824</v>
      </c>
      <c r="G1119" s="2">
        <f t="shared" ca="1" si="111"/>
        <v>126577.65146399483</v>
      </c>
      <c r="H1119" s="2">
        <f ca="1">[2]!Uniform($T$19,$U$20)</f>
        <v>33359.325146350275</v>
      </c>
      <c r="I1119" s="2">
        <f t="shared" ca="1" si="112"/>
        <v>159936.9766103451</v>
      </c>
      <c r="J1119" s="2">
        <f t="shared" ca="1" si="109"/>
        <v>36805</v>
      </c>
    </row>
    <row r="1120" spans="1:10" x14ac:dyDescent="0.25">
      <c r="A1120" s="8">
        <f t="array" aca="1" ref="A1120:B1120" ca="1">[2]!CorrelatedUniform($C$31:$D$32)</f>
        <v>0.25473070144653293</v>
      </c>
      <c r="B1120" s="10">
        <f ca="1"/>
        <v>0.39937330810335681</v>
      </c>
      <c r="D1120" s="3">
        <f ca="1">[2]!TriangularRnd(A1120,$F$18,$G$18,$H$18)</f>
        <v>392.32829625011448</v>
      </c>
      <c r="E1120" s="2">
        <f t="shared" ca="1" si="110"/>
        <v>487.25152240332079</v>
      </c>
      <c r="F1120" s="2">
        <f t="shared" ca="1" si="113"/>
        <v>191162.55962976933</v>
      </c>
      <c r="G1120" s="2">
        <f t="shared" ca="1" si="111"/>
        <v>142633.29103234192</v>
      </c>
      <c r="H1120" s="2">
        <f ca="1">[2]!Uniform($T$19,$U$20)</f>
        <v>35225.1695492082</v>
      </c>
      <c r="I1120" s="2">
        <f t="shared" ca="1" si="112"/>
        <v>177858.46058155011</v>
      </c>
      <c r="J1120" s="2">
        <f t="shared" ca="1" si="109"/>
        <v>13304</v>
      </c>
    </row>
    <row r="1121" spans="1:10" x14ac:dyDescent="0.25">
      <c r="A1121" s="8">
        <f t="array" aca="1" ref="A1121:B1121" ca="1">[2]!CorrelatedUniform($C$31:$D$32)</f>
        <v>0.84773099422454845</v>
      </c>
      <c r="B1121" s="10">
        <f ca="1"/>
        <v>0.63190856925441463</v>
      </c>
      <c r="D1121" s="3">
        <f ca="1">[2]!TriangularRnd(A1121,$F$18,$G$18,$H$18)</f>
        <v>431.68300385875011</v>
      </c>
      <c r="E1121" s="2">
        <f t="shared" ca="1" si="110"/>
        <v>516.8456250356179</v>
      </c>
      <c r="F1121" s="2">
        <f t="shared" ca="1" si="113"/>
        <v>223113.47194662876</v>
      </c>
      <c r="G1121" s="2">
        <f t="shared" ca="1" si="111"/>
        <v>137040.44967438458</v>
      </c>
      <c r="H1121" s="2">
        <f ca="1">[2]!Uniform($T$19,$U$20)</f>
        <v>25960.955896859883</v>
      </c>
      <c r="I1121" s="2">
        <f t="shared" ca="1" si="112"/>
        <v>163001.40557124445</v>
      </c>
      <c r="J1121" s="2">
        <f t="shared" ca="1" si="109"/>
        <v>60112</v>
      </c>
    </row>
    <row r="1122" spans="1:10" x14ac:dyDescent="0.25">
      <c r="A1122" s="8">
        <f t="array" aca="1" ref="A1122:B1122" ca="1">[2]!CorrelatedUniform($C$31:$D$32)</f>
        <v>0.8984386920928954</v>
      </c>
      <c r="B1122" s="10">
        <f ca="1"/>
        <v>0.62652951299089743</v>
      </c>
      <c r="D1122" s="3">
        <f ca="1">[2]!TriangularRnd(A1122,$F$18,$G$18,$H$18)</f>
        <v>437.10394697760938</v>
      </c>
      <c r="E1122" s="2">
        <f t="shared" ca="1" si="110"/>
        <v>516.13377728335786</v>
      </c>
      <c r="F1122" s="2">
        <f t="shared" ca="1" si="113"/>
        <v>225604.11121901812</v>
      </c>
      <c r="G1122" s="2">
        <f t="shared" ca="1" si="111"/>
        <v>119826.17191363144</v>
      </c>
      <c r="H1122" s="2">
        <f ca="1">[2]!Uniform($T$19,$U$20)</f>
        <v>38749.087877477017</v>
      </c>
      <c r="I1122" s="2">
        <f t="shared" ca="1" si="112"/>
        <v>158575.25979110846</v>
      </c>
      <c r="J1122" s="2">
        <f t="shared" ca="1" si="109"/>
        <v>67028</v>
      </c>
    </row>
    <row r="1123" spans="1:10" x14ac:dyDescent="0.25">
      <c r="A1123" s="8">
        <f t="array" aca="1" ref="A1123:B1123" ca="1">[2]!CorrelatedUniform($C$31:$D$32)</f>
        <v>0.19592833518981945</v>
      </c>
      <c r="B1123" s="10">
        <f ca="1"/>
        <v>0.88662475224510262</v>
      </c>
      <c r="D1123" s="3">
        <f ca="1">[2]!TriangularRnd(A1123,$F$18,$G$18,$H$18)</f>
        <v>387.62422359400523</v>
      </c>
      <c r="E1123" s="2">
        <f t="shared" ca="1" si="110"/>
        <v>560.43859428202359</v>
      </c>
      <c r="F1123" s="2">
        <f t="shared" ca="1" si="113"/>
        <v>217239.57498068508</v>
      </c>
      <c r="G1123" s="2">
        <f t="shared" ca="1" si="111"/>
        <v>123483.6442101818</v>
      </c>
      <c r="H1123" s="2">
        <f ca="1">[2]!Uniform($T$19,$U$20)</f>
        <v>29077.712976831412</v>
      </c>
      <c r="I1123" s="2">
        <f t="shared" ca="1" si="112"/>
        <v>152561.3571870132</v>
      </c>
      <c r="J1123" s="2">
        <f t="shared" ca="1" si="109"/>
        <v>64678</v>
      </c>
    </row>
    <row r="1124" spans="1:10" x14ac:dyDescent="0.25">
      <c r="A1124" s="8">
        <f t="array" aca="1" ref="A1124:B1124" ca="1">[2]!CorrelatedUniform($C$31:$D$32)</f>
        <v>0.60119664669036876</v>
      </c>
      <c r="B1124" s="10">
        <f ca="1"/>
        <v>0.470039694859818</v>
      </c>
      <c r="D1124" s="3">
        <f ca="1">[2]!TriangularRnd(A1124,$F$18,$G$18,$H$18)</f>
        <v>413.39647412364712</v>
      </c>
      <c r="E1124" s="2">
        <f t="shared" ca="1" si="110"/>
        <v>496.24149600225769</v>
      </c>
      <c r="F1124" s="2">
        <f t="shared" ca="1" si="113"/>
        <v>205144.48476117727</v>
      </c>
      <c r="G1124" s="2">
        <f t="shared" ca="1" si="111"/>
        <v>92756.370387547577</v>
      </c>
      <c r="H1124" s="2">
        <f ca="1">[2]!Uniform($T$19,$U$20)</f>
        <v>31992.441810033321</v>
      </c>
      <c r="I1124" s="2">
        <f t="shared" ca="1" si="112"/>
        <v>124748.8121975809</v>
      </c>
      <c r="J1124" s="2">
        <f t="shared" ca="1" si="109"/>
        <v>80395</v>
      </c>
    </row>
    <row r="1125" spans="1:10" x14ac:dyDescent="0.25">
      <c r="A1125" s="8">
        <f t="array" aca="1" ref="A1125:B1125" ca="1">[2]!CorrelatedUniform($C$31:$D$32)</f>
        <v>0.60061323642730735</v>
      </c>
      <c r="B1125" s="10">
        <f ca="1"/>
        <v>7.8358123331154703E-2</v>
      </c>
      <c r="D1125" s="3">
        <f ca="1">[2]!TriangularRnd(A1125,$F$18,$G$18,$H$18)</f>
        <v>413.36148009224576</v>
      </c>
      <c r="E1125" s="2">
        <f t="shared" ca="1" si="110"/>
        <v>429.18987884471403</v>
      </c>
      <c r="F1125" s="2">
        <f t="shared" ca="1" si="113"/>
        <v>177410.56355986264</v>
      </c>
      <c r="G1125" s="2">
        <f t="shared" ca="1" si="111"/>
        <v>156858.35246880964</v>
      </c>
      <c r="H1125" s="2">
        <f ca="1">[2]!Uniform($T$19,$U$20)</f>
        <v>44631.173425250861</v>
      </c>
      <c r="I1125" s="2">
        <f t="shared" ca="1" si="112"/>
        <v>201489.5258940605</v>
      </c>
      <c r="J1125" s="2">
        <f t="shared" ca="1" si="109"/>
        <v>-24079</v>
      </c>
    </row>
    <row r="1126" spans="1:10" x14ac:dyDescent="0.25">
      <c r="A1126" s="8">
        <f t="array" aca="1" ref="A1126:B1126" ca="1">[2]!CorrelatedUniform($C$31:$D$32)</f>
        <v>0.11801135540008541</v>
      </c>
      <c r="B1126" s="10">
        <f ca="1"/>
        <v>0.89069679339330399</v>
      </c>
      <c r="D1126" s="3">
        <f ca="1">[2]!TriangularRnd(A1126,$F$18,$G$18,$H$18)</f>
        <v>380.11308021318087</v>
      </c>
      <c r="E1126" s="2">
        <f t="shared" ca="1" si="110"/>
        <v>561.5121111099686</v>
      </c>
      <c r="F1126" s="2">
        <f t="shared" ca="1" si="113"/>
        <v>213438.09813101601</v>
      </c>
      <c r="G1126" s="2">
        <f t="shared" ca="1" si="111"/>
        <v>165654.28080016427</v>
      </c>
      <c r="H1126" s="2">
        <f ca="1">[2]!Uniform($T$19,$U$20)</f>
        <v>40593.730105193186</v>
      </c>
      <c r="I1126" s="2">
        <f t="shared" ca="1" si="112"/>
        <v>206248.01090535746</v>
      </c>
      <c r="J1126" s="2">
        <f t="shared" ca="1" si="109"/>
        <v>7190</v>
      </c>
    </row>
    <row r="1127" spans="1:10" x14ac:dyDescent="0.25">
      <c r="A1127" s="8">
        <f t="array" aca="1" ref="A1127:B1127" ca="1">[2]!CorrelatedUniform($C$31:$D$32)</f>
        <v>4.7171354293823242E-2</v>
      </c>
      <c r="B1127" s="10">
        <f ca="1"/>
        <v>0.79786178303750888</v>
      </c>
      <c r="D1127" s="3">
        <f ca="1">[2]!TriangularRnd(A1127,$F$18,$G$18,$H$18)</f>
        <v>370.53843882633885</v>
      </c>
      <c r="E1127" s="2">
        <f t="shared" ca="1" si="110"/>
        <v>541.70040371364553</v>
      </c>
      <c r="F1127" s="2">
        <f t="shared" ca="1" si="113"/>
        <v>200720.8219036517</v>
      </c>
      <c r="G1127" s="2">
        <f t="shared" ca="1" si="111"/>
        <v>220388.8742606676</v>
      </c>
      <c r="H1127" s="2">
        <f ca="1">[2]!Uniform($T$19,$U$20)</f>
        <v>36389.830742124024</v>
      </c>
      <c r="I1127" s="2">
        <f t="shared" ca="1" si="112"/>
        <v>256778.70500279163</v>
      </c>
      <c r="J1127" s="2">
        <f t="shared" ca="1" si="109"/>
        <v>-56058</v>
      </c>
    </row>
    <row r="1128" spans="1:10" x14ac:dyDescent="0.25">
      <c r="A1128" s="8">
        <f t="array" aca="1" ref="A1128:B1128" ca="1">[2]!CorrelatedUniform($C$31:$D$32)</f>
        <v>0.75211703777313255</v>
      </c>
      <c r="B1128" s="10">
        <f ca="1"/>
        <v>9.7490995445501494E-2</v>
      </c>
      <c r="D1128" s="3">
        <f ca="1">[2]!TriangularRnd(A1128,$F$18,$G$18,$H$18)</f>
        <v>423.52376058760996</v>
      </c>
      <c r="E1128" s="2">
        <f t="shared" ca="1" si="110"/>
        <v>435.20094419716679</v>
      </c>
      <c r="F1128" s="2">
        <f t="shared" ca="1" si="113"/>
        <v>184317.94049766267</v>
      </c>
      <c r="G1128" s="2">
        <f t="shared" ca="1" si="111"/>
        <v>139548.49032600524</v>
      </c>
      <c r="H1128" s="2">
        <f ca="1">[2]!Uniform($T$19,$U$20)</f>
        <v>39458.525544017903</v>
      </c>
      <c r="I1128" s="2">
        <f t="shared" ca="1" si="112"/>
        <v>179007.01587002314</v>
      </c>
      <c r="J1128" s="2">
        <f t="shared" ref="J1128:J1191" ca="1" si="114">INT(F1128-I1128)</f>
        <v>5310</v>
      </c>
    </row>
    <row r="1129" spans="1:10" x14ac:dyDescent="0.25">
      <c r="A1129" s="8">
        <f t="array" aca="1" ref="A1129:B1129" ca="1">[2]!CorrelatedUniform($C$31:$D$32)</f>
        <v>0.49687254428863536</v>
      </c>
      <c r="B1129" s="10">
        <f ca="1"/>
        <v>0.69117552529496806</v>
      </c>
      <c r="D1129" s="3">
        <f ca="1">[2]!TriangularRnd(A1129,$F$18,$G$18,$H$18)</f>
        <v>407.49935801596945</v>
      </c>
      <c r="E1129" s="2">
        <f t="shared" ref="E1129:E1192" ca="1" si="115">_xlfn.NORM.INV(B1129,$G$24,$G$24*$H$24)</f>
        <v>524.95925790739761</v>
      </c>
      <c r="F1129" s="2">
        <f t="shared" ca="1" si="113"/>
        <v>213920.56058180425</v>
      </c>
      <c r="G1129" s="2">
        <f t="shared" ref="G1129:G1192" ca="1" si="116">_xlfn.NORM.INV(RAND(),$S$19,$R$21)*D1129</f>
        <v>126389.9034730167</v>
      </c>
      <c r="H1129" s="2">
        <f ca="1">[2]!Uniform($T$19,$U$20)</f>
        <v>25355.112021931793</v>
      </c>
      <c r="I1129" s="2">
        <f t="shared" ref="I1129:I1192" ca="1" si="117">G1129+H1129</f>
        <v>151745.01549494849</v>
      </c>
      <c r="J1129" s="2">
        <f t="shared" ca="1" si="114"/>
        <v>62175</v>
      </c>
    </row>
    <row r="1130" spans="1:10" x14ac:dyDescent="0.25">
      <c r="A1130" s="8">
        <f t="array" aca="1" ref="A1130:B1130" ca="1">[2]!CorrelatedUniform($C$31:$D$32)</f>
        <v>5.1635742187500056E-2</v>
      </c>
      <c r="B1130" s="10">
        <f ca="1"/>
        <v>0.77134584629102476</v>
      </c>
      <c r="D1130" s="3">
        <f ca="1">[2]!TriangularRnd(A1130,$F$18,$G$18,$H$18)</f>
        <v>371.29973179832547</v>
      </c>
      <c r="E1130" s="2">
        <f t="shared" ca="1" si="115"/>
        <v>537.1643196884595</v>
      </c>
      <c r="F1130" s="2">
        <f t="shared" ref="F1130:F1193" ca="1" si="118">D1130*E1130</f>
        <v>199448.96783195497</v>
      </c>
      <c r="G1130" s="2">
        <f t="shared" ca="1" si="116"/>
        <v>165848.81607263759</v>
      </c>
      <c r="H1130" s="2">
        <f ca="1">[2]!Uniform($T$19,$U$20)</f>
        <v>40902.90370361496</v>
      </c>
      <c r="I1130" s="2">
        <f t="shared" ca="1" si="117"/>
        <v>206751.71977625255</v>
      </c>
      <c r="J1130" s="2">
        <f t="shared" ca="1" si="114"/>
        <v>-7303</v>
      </c>
    </row>
    <row r="1131" spans="1:10" x14ac:dyDescent="0.25">
      <c r="A1131" s="8">
        <f t="array" aca="1" ref="A1131:B1131" ca="1">[2]!CorrelatedUniform($C$31:$D$32)</f>
        <v>0.53665590286254861</v>
      </c>
      <c r="B1131" s="10">
        <f ca="1"/>
        <v>0.4092525386687107</v>
      </c>
      <c r="D1131" s="3">
        <f ca="1">[2]!TriangularRnd(A1131,$F$18,$G$18,$H$18)</f>
        <v>409.66894437621636</v>
      </c>
      <c r="E1131" s="2">
        <f t="shared" ca="1" si="115"/>
        <v>488.52659278993531</v>
      </c>
      <c r="F1131" s="2">
        <f t="shared" ca="1" si="118"/>
        <v>200134.17356796251</v>
      </c>
      <c r="G1131" s="2">
        <f t="shared" ca="1" si="116"/>
        <v>158296.13043390846</v>
      </c>
      <c r="H1131" s="2">
        <f ca="1">[2]!Uniform($T$19,$U$20)</f>
        <v>26291.968759355532</v>
      </c>
      <c r="I1131" s="2">
        <f t="shared" ca="1" si="117"/>
        <v>184588.099193264</v>
      </c>
      <c r="J1131" s="2">
        <f t="shared" ca="1" si="114"/>
        <v>15546</v>
      </c>
    </row>
    <row r="1132" spans="1:10" x14ac:dyDescent="0.25">
      <c r="A1132" s="8">
        <f t="array" aca="1" ref="A1132:B1132" ca="1">[2]!CorrelatedUniform($C$31:$D$32)</f>
        <v>0.42804729938507047</v>
      </c>
      <c r="B1132" s="10">
        <f ca="1"/>
        <v>0.44946235558638514</v>
      </c>
      <c r="D1132" s="3">
        <f ca="1">[2]!TriangularRnd(A1132,$F$18,$G$18,$H$18)</f>
        <v>403.66166709766105</v>
      </c>
      <c r="E1132" s="2">
        <f t="shared" ca="1" si="115"/>
        <v>493.64900897824225</v>
      </c>
      <c r="F1132" s="2">
        <f t="shared" ca="1" si="118"/>
        <v>199267.18192526553</v>
      </c>
      <c r="G1132" s="2">
        <f t="shared" ca="1" si="116"/>
        <v>189142.40215172648</v>
      </c>
      <c r="H1132" s="2">
        <f ca="1">[2]!Uniform($T$19,$U$20)</f>
        <v>41976.847768173633</v>
      </c>
      <c r="I1132" s="2">
        <f t="shared" ca="1" si="117"/>
        <v>231119.24991990012</v>
      </c>
      <c r="J1132" s="2">
        <f t="shared" ca="1" si="114"/>
        <v>-31853</v>
      </c>
    </row>
    <row r="1133" spans="1:10" x14ac:dyDescent="0.25">
      <c r="A1133" s="8">
        <f t="array" aca="1" ref="A1133:B1133" ca="1">[2]!CorrelatedUniform($C$31:$D$32)</f>
        <v>0.78948819637298595</v>
      </c>
      <c r="B1133" s="10">
        <f ca="1"/>
        <v>7.245323450724088E-2</v>
      </c>
      <c r="D1133" s="3">
        <f ca="1">[2]!TriangularRnd(A1133,$F$18,$G$18,$H$18)</f>
        <v>426.4841682142258</v>
      </c>
      <c r="E1133" s="2">
        <f t="shared" ca="1" si="115"/>
        <v>427.11195679375908</v>
      </c>
      <c r="F1133" s="2">
        <f t="shared" ca="1" si="118"/>
        <v>182156.4876275367</v>
      </c>
      <c r="G1133" s="2">
        <f t="shared" ca="1" si="116"/>
        <v>162672.09393555718</v>
      </c>
      <c r="H1133" s="2">
        <f ca="1">[2]!Uniform($T$19,$U$20)</f>
        <v>43500.088866413549</v>
      </c>
      <c r="I1133" s="2">
        <f t="shared" ca="1" si="117"/>
        <v>206172.18280197072</v>
      </c>
      <c r="J1133" s="2">
        <f t="shared" ca="1" si="114"/>
        <v>-24016</v>
      </c>
    </row>
    <row r="1134" spans="1:10" x14ac:dyDescent="0.25">
      <c r="A1134" s="8">
        <f t="array" aca="1" ref="A1134:B1134" ca="1">[2]!CorrelatedUniform($C$31:$D$32)</f>
        <v>0.79713428020477306</v>
      </c>
      <c r="B1134" s="10">
        <f ca="1"/>
        <v>0.78214778640400273</v>
      </c>
      <c r="D1134" s="3">
        <f ca="1">[2]!TriangularRnd(A1134,$F$18,$G$18,$H$18)</f>
        <v>427.12148778875331</v>
      </c>
      <c r="E1134" s="2">
        <f t="shared" ca="1" si="115"/>
        <v>538.97337057810785</v>
      </c>
      <c r="F1134" s="2">
        <f t="shared" ca="1" si="118"/>
        <v>230207.10791984049</v>
      </c>
      <c r="G1134" s="2">
        <f t="shared" ca="1" si="116"/>
        <v>180989.62481117964</v>
      </c>
      <c r="H1134" s="2">
        <f ca="1">[2]!Uniform($T$19,$U$20)</f>
        <v>39145.150049028693</v>
      </c>
      <c r="I1134" s="2">
        <f t="shared" ca="1" si="117"/>
        <v>220134.77486020833</v>
      </c>
      <c r="J1134" s="2">
        <f t="shared" ca="1" si="114"/>
        <v>10072</v>
      </c>
    </row>
    <row r="1135" spans="1:10" x14ac:dyDescent="0.25">
      <c r="A1135" s="8">
        <f t="array" aca="1" ref="A1135:B1135" ca="1">[2]!CorrelatedUniform($C$31:$D$32)</f>
        <v>0.31477999687194791</v>
      </c>
      <c r="B1135" s="10">
        <f ca="1"/>
        <v>0.35273324983620602</v>
      </c>
      <c r="D1135" s="3">
        <f ca="1">[2]!TriangularRnd(A1135,$F$18,$G$18,$H$18)</f>
        <v>396.59837713407984</v>
      </c>
      <c r="E1135" s="2">
        <f t="shared" ca="1" si="115"/>
        <v>481.10241666360093</v>
      </c>
      <c r="F1135" s="2">
        <f t="shared" ca="1" si="118"/>
        <v>190804.43768406802</v>
      </c>
      <c r="G1135" s="2">
        <f t="shared" ca="1" si="116"/>
        <v>198952.83088773777</v>
      </c>
      <c r="H1135" s="2">
        <f ca="1">[2]!Uniform($T$19,$U$20)</f>
        <v>36178.23050512284</v>
      </c>
      <c r="I1135" s="2">
        <f t="shared" ca="1" si="117"/>
        <v>235131.0613928606</v>
      </c>
      <c r="J1135" s="2">
        <f t="shared" ca="1" si="114"/>
        <v>-44327</v>
      </c>
    </row>
    <row r="1136" spans="1:10" x14ac:dyDescent="0.25">
      <c r="A1136" s="8">
        <f t="array" aca="1" ref="A1136:B1136" ca="1">[2]!CorrelatedUniform($C$31:$D$32)</f>
        <v>5.4451465606689529E-2</v>
      </c>
      <c r="B1136" s="10">
        <f ca="1"/>
        <v>0.97010616875748357</v>
      </c>
      <c r="D1136" s="3">
        <f ca="1">[2]!TriangularRnd(A1136,$F$18,$G$18,$H$18)</f>
        <v>371.76303979139874</v>
      </c>
      <c r="E1136" s="2">
        <f t="shared" ca="1" si="115"/>
        <v>594.11781227314555</v>
      </c>
      <c r="F1136" s="2">
        <f t="shared" ca="1" si="118"/>
        <v>220871.04388488017</v>
      </c>
      <c r="G1136" s="2">
        <f t="shared" ca="1" si="116"/>
        <v>175326.84111818319</v>
      </c>
      <c r="H1136" s="2">
        <f ca="1">[2]!Uniform($T$19,$U$20)</f>
        <v>43408.864716429889</v>
      </c>
      <c r="I1136" s="2">
        <f t="shared" ca="1" si="117"/>
        <v>218735.70583461307</v>
      </c>
      <c r="J1136" s="2">
        <f t="shared" ca="1" si="114"/>
        <v>2135</v>
      </c>
    </row>
    <row r="1137" spans="1:10" x14ac:dyDescent="0.25">
      <c r="A1137" s="8">
        <f t="array" aca="1" ref="A1137:B1137" ca="1">[2]!CorrelatedUniform($C$31:$D$32)</f>
        <v>0.66605246067047108</v>
      </c>
      <c r="B1137" s="10">
        <f ca="1"/>
        <v>0.14442759909851272</v>
      </c>
      <c r="D1137" s="3">
        <f ca="1">[2]!TriangularRnd(A1137,$F$18,$G$18,$H$18)</f>
        <v>417.46062977084597</v>
      </c>
      <c r="E1137" s="2">
        <f t="shared" ca="1" si="115"/>
        <v>446.96818270173338</v>
      </c>
      <c r="F1137" s="2">
        <f t="shared" ca="1" si="118"/>
        <v>186591.61903819616</v>
      </c>
      <c r="G1137" s="2">
        <f t="shared" ca="1" si="116"/>
        <v>123834.46222141602</v>
      </c>
      <c r="H1137" s="2">
        <f ca="1">[2]!Uniform($T$19,$U$20)</f>
        <v>32162.186869819139</v>
      </c>
      <c r="I1137" s="2">
        <f t="shared" ca="1" si="117"/>
        <v>155996.64909123516</v>
      </c>
      <c r="J1137" s="2">
        <f t="shared" ca="1" si="114"/>
        <v>30594</v>
      </c>
    </row>
    <row r="1138" spans="1:10" x14ac:dyDescent="0.25">
      <c r="A1138" s="8">
        <f t="array" aca="1" ref="A1138:B1138" ca="1">[2]!CorrelatedUniform($C$31:$D$32)</f>
        <v>0.87896883487701416</v>
      </c>
      <c r="B1138" s="10">
        <f ca="1"/>
        <v>0.73577924319676391</v>
      </c>
      <c r="D1138" s="3">
        <f ca="1">[2]!TriangularRnd(A1138,$F$18,$G$18,$H$18)</f>
        <v>434.89035731569447</v>
      </c>
      <c r="E1138" s="2">
        <f t="shared" ca="1" si="115"/>
        <v>531.51934239962702</v>
      </c>
      <c r="F1138" s="2">
        <f t="shared" ca="1" si="118"/>
        <v>231152.63673637676</v>
      </c>
      <c r="G1138" s="2">
        <f t="shared" ca="1" si="116"/>
        <v>143114.74899032319</v>
      </c>
      <c r="H1138" s="2">
        <f ca="1">[2]!Uniform($T$19,$U$20)</f>
        <v>44552.981296693448</v>
      </c>
      <c r="I1138" s="2">
        <f t="shared" ca="1" si="117"/>
        <v>187667.73028701663</v>
      </c>
      <c r="J1138" s="2">
        <f t="shared" ca="1" si="114"/>
        <v>43484</v>
      </c>
    </row>
    <row r="1139" spans="1:10" x14ac:dyDescent="0.25">
      <c r="A1139" s="8">
        <f t="array" aca="1" ref="A1139:B1139" ca="1">[2]!CorrelatedUniform($C$31:$D$32)</f>
        <v>0.49695122241973894</v>
      </c>
      <c r="B1139" s="10">
        <f ca="1"/>
        <v>0.60209077817026135</v>
      </c>
      <c r="D1139" s="3">
        <f ca="1">[2]!TriangularRnd(A1139,$F$18,$G$18,$H$18)</f>
        <v>407.50358735405155</v>
      </c>
      <c r="E1139" s="2">
        <f t="shared" ca="1" si="115"/>
        <v>512.93812821497295</v>
      </c>
      <c r="F1139" s="2">
        <f t="shared" ca="1" si="118"/>
        <v>209024.12733827392</v>
      </c>
      <c r="G1139" s="2">
        <f t="shared" ca="1" si="116"/>
        <v>240774.1588872945</v>
      </c>
      <c r="H1139" s="2">
        <f ca="1">[2]!Uniform($T$19,$U$20)</f>
        <v>25773.138707555343</v>
      </c>
      <c r="I1139" s="2">
        <f t="shared" ca="1" si="117"/>
        <v>266547.29759484984</v>
      </c>
      <c r="J1139" s="2">
        <f t="shared" ca="1" si="114"/>
        <v>-57524</v>
      </c>
    </row>
    <row r="1140" spans="1:10" x14ac:dyDescent="0.25">
      <c r="A1140" s="8">
        <f t="array" aca="1" ref="A1140:B1140" ca="1">[2]!CorrelatedUniform($C$31:$D$32)</f>
        <v>0.21536302566528312</v>
      </c>
      <c r="B1140" s="10">
        <f ca="1"/>
        <v>0.16801981375537911</v>
      </c>
      <c r="D1140" s="3">
        <f ca="1">[2]!TriangularRnd(A1140,$F$18,$G$18,$H$18)</f>
        <v>389.24863939792471</v>
      </c>
      <c r="E1140" s="2">
        <f t="shared" ca="1" si="115"/>
        <v>451.89900696024893</v>
      </c>
      <c r="F1140" s="2">
        <f t="shared" ca="1" si="118"/>
        <v>175901.07360455021</v>
      </c>
      <c r="G1140" s="2">
        <f t="shared" ca="1" si="116"/>
        <v>137950.59925741656</v>
      </c>
      <c r="H1140" s="2">
        <f ca="1">[2]!Uniform($T$19,$U$20)</f>
        <v>38815.754597564875</v>
      </c>
      <c r="I1140" s="2">
        <f t="shared" ca="1" si="117"/>
        <v>176766.35385498143</v>
      </c>
      <c r="J1140" s="2">
        <f t="shared" ca="1" si="114"/>
        <v>-866</v>
      </c>
    </row>
    <row r="1141" spans="1:10" x14ac:dyDescent="0.25">
      <c r="A1141" s="8">
        <f t="array" aca="1" ref="A1141:B1141" ca="1">[2]!CorrelatedUniform($C$31:$D$32)</f>
        <v>0.35492992401123052</v>
      </c>
      <c r="B1141" s="10">
        <f ca="1"/>
        <v>0.34612090575421484</v>
      </c>
      <c r="D1141" s="3">
        <f ca="1">[2]!TriangularRnd(A1141,$F$18,$G$18,$H$18)</f>
        <v>399.22870466193143</v>
      </c>
      <c r="E1141" s="2">
        <f t="shared" ca="1" si="115"/>
        <v>480.20927041543524</v>
      </c>
      <c r="F1141" s="2">
        <f t="shared" ca="1" si="118"/>
        <v>191713.32499460535</v>
      </c>
      <c r="G1141" s="2">
        <f t="shared" ca="1" si="116"/>
        <v>180664.27574928489</v>
      </c>
      <c r="H1141" s="2">
        <f ca="1">[2]!Uniform($T$19,$U$20)</f>
        <v>34819.666659057475</v>
      </c>
      <c r="I1141" s="2">
        <f t="shared" ca="1" si="117"/>
        <v>215483.94240834238</v>
      </c>
      <c r="J1141" s="2">
        <f t="shared" ca="1" si="114"/>
        <v>-23771</v>
      </c>
    </row>
    <row r="1142" spans="1:10" x14ac:dyDescent="0.25">
      <c r="A1142" s="8">
        <f t="array" aca="1" ref="A1142:B1142" ca="1">[2]!CorrelatedUniform($C$31:$D$32)</f>
        <v>0.65786540508270275</v>
      </c>
      <c r="B1142" s="10">
        <f ca="1"/>
        <v>0.26435940513339118</v>
      </c>
      <c r="D1142" s="3">
        <f ca="1">[2]!TriangularRnd(A1142,$F$18,$G$18,$H$18)</f>
        <v>416.92703811827909</v>
      </c>
      <c r="E1142" s="2">
        <f t="shared" ca="1" si="115"/>
        <v>468.50185136890593</v>
      </c>
      <c r="F1142" s="2">
        <f t="shared" ca="1" si="118"/>
        <v>195331.08924416816</v>
      </c>
      <c r="G1142" s="2">
        <f t="shared" ca="1" si="116"/>
        <v>88156.316592395815</v>
      </c>
      <c r="H1142" s="2">
        <f ca="1">[2]!Uniform($T$19,$U$20)</f>
        <v>37527.825728735457</v>
      </c>
      <c r="I1142" s="2">
        <f t="shared" ca="1" si="117"/>
        <v>125684.14232113128</v>
      </c>
      <c r="J1142" s="2">
        <f t="shared" ca="1" si="114"/>
        <v>69646</v>
      </c>
    </row>
    <row r="1143" spans="1:10" x14ac:dyDescent="0.25">
      <c r="A1143" s="8">
        <f t="array" aca="1" ref="A1143:B1143" ca="1">[2]!CorrelatedUniform($C$31:$D$32)</f>
        <v>0.80320358276367176</v>
      </c>
      <c r="B1143" s="10">
        <f ca="1"/>
        <v>0.17381399866341141</v>
      </c>
      <c r="D1143" s="3">
        <f ca="1">[2]!TriangularRnd(A1143,$F$18,$G$18,$H$18)</f>
        <v>427.63597888326052</v>
      </c>
      <c r="E1143" s="2">
        <f t="shared" ca="1" si="115"/>
        <v>453.03999301523703</v>
      </c>
      <c r="F1143" s="2">
        <f t="shared" ca="1" si="118"/>
        <v>193736.20088633639</v>
      </c>
      <c r="G1143" s="2">
        <f t="shared" ca="1" si="116"/>
        <v>204778.361914532</v>
      </c>
      <c r="H1143" s="2">
        <f ca="1">[2]!Uniform($T$19,$U$20)</f>
        <v>43278.458994957349</v>
      </c>
      <c r="I1143" s="2">
        <f t="shared" ca="1" si="117"/>
        <v>248056.82090948935</v>
      </c>
      <c r="J1143" s="2">
        <f t="shared" ca="1" si="114"/>
        <v>-54321</v>
      </c>
    </row>
    <row r="1144" spans="1:10" x14ac:dyDescent="0.25">
      <c r="A1144" s="8">
        <f t="array" aca="1" ref="A1144:B1144" ca="1">[2]!CorrelatedUniform($C$31:$D$32)</f>
        <v>0.17232167720794656</v>
      </c>
      <c r="B1144" s="10">
        <f ca="1"/>
        <v>0.38975200386882614</v>
      </c>
      <c r="D1144" s="3">
        <f ca="1">[2]!TriangularRnd(A1144,$F$18,$G$18,$H$18)</f>
        <v>385.53848627053441</v>
      </c>
      <c r="E1144" s="2">
        <f t="shared" ca="1" si="115"/>
        <v>486.00172720844404</v>
      </c>
      <c r="F1144" s="2">
        <f t="shared" ca="1" si="118"/>
        <v>187372.37023280872</v>
      </c>
      <c r="G1144" s="2">
        <f t="shared" ca="1" si="116"/>
        <v>154016.36518794889</v>
      </c>
      <c r="H1144" s="2">
        <f ca="1">[2]!Uniform($T$19,$U$20)</f>
        <v>40477.077796962272</v>
      </c>
      <c r="I1144" s="2">
        <f t="shared" ca="1" si="117"/>
        <v>194493.44298491115</v>
      </c>
      <c r="J1144" s="2">
        <f t="shared" ca="1" si="114"/>
        <v>-7122</v>
      </c>
    </row>
    <row r="1145" spans="1:10" x14ac:dyDescent="0.25">
      <c r="A1145" s="8">
        <f t="array" aca="1" ref="A1145:B1145" ca="1">[2]!CorrelatedUniform($C$31:$D$32)</f>
        <v>0.92537426948547374</v>
      </c>
      <c r="B1145" s="10">
        <f ca="1"/>
        <v>0.70522373672034921</v>
      </c>
      <c r="D1145" s="3">
        <f ca="1">[2]!TriangularRnd(A1145,$F$18,$G$18,$H$18)</f>
        <v>440.55294108795312</v>
      </c>
      <c r="E1145" s="2">
        <f t="shared" ca="1" si="115"/>
        <v>526.97422954473598</v>
      </c>
      <c r="F1145" s="2">
        <f t="shared" ca="1" si="118"/>
        <v>232160.04670349156</v>
      </c>
      <c r="G1145" s="2">
        <f t="shared" ca="1" si="116"/>
        <v>201969.46967028524</v>
      </c>
      <c r="H1145" s="2">
        <f ca="1">[2]!Uniform($T$19,$U$20)</f>
        <v>29010.353768773854</v>
      </c>
      <c r="I1145" s="2">
        <f t="shared" ca="1" si="117"/>
        <v>230979.82343905908</v>
      </c>
      <c r="J1145" s="2">
        <f t="shared" ca="1" si="114"/>
        <v>1180</v>
      </c>
    </row>
    <row r="1146" spans="1:10" x14ac:dyDescent="0.25">
      <c r="A1146" s="8">
        <f t="array" aca="1" ref="A1146:B1146" ca="1">[2]!CorrelatedUniform($C$31:$D$32)</f>
        <v>0.33375442028045671</v>
      </c>
      <c r="B1146" s="10">
        <f ca="1"/>
        <v>0.9690899935112155</v>
      </c>
      <c r="D1146" s="3">
        <f ca="1">[2]!TriangularRnd(A1146,$F$18,$G$18,$H$18)</f>
        <v>397.8611394525189</v>
      </c>
      <c r="E1146" s="2">
        <f t="shared" ca="1" si="115"/>
        <v>593.37922342125717</v>
      </c>
      <c r="F1146" s="2">
        <f t="shared" ca="1" si="118"/>
        <v>236082.53395783217</v>
      </c>
      <c r="G1146" s="2">
        <f t="shared" ca="1" si="116"/>
        <v>114207.90134950947</v>
      </c>
      <c r="H1146" s="2">
        <f ca="1">[2]!Uniform($T$19,$U$20)</f>
        <v>38304.963427847681</v>
      </c>
      <c r="I1146" s="2">
        <f t="shared" ca="1" si="117"/>
        <v>152512.86477735714</v>
      </c>
      <c r="J1146" s="2">
        <f t="shared" ca="1" si="114"/>
        <v>83569</v>
      </c>
    </row>
    <row r="1147" spans="1:10" x14ac:dyDescent="0.25">
      <c r="A1147" s="8">
        <f t="array" aca="1" ref="A1147:B1147" ca="1">[2]!CorrelatedUniform($C$31:$D$32)</f>
        <v>0.79308581352233865</v>
      </c>
      <c r="B1147" s="10">
        <f ca="1"/>
        <v>0.27534706162164435</v>
      </c>
      <c r="D1147" s="3">
        <f ca="1">[2]!TriangularRnd(A1147,$F$18,$G$18,$H$18)</f>
        <v>426.78257059983576</v>
      </c>
      <c r="E1147" s="2">
        <f t="shared" ca="1" si="115"/>
        <v>470.16398396752794</v>
      </c>
      <c r="F1147" s="2">
        <f t="shared" ca="1" si="118"/>
        <v>200657.79368112155</v>
      </c>
      <c r="G1147" s="2">
        <f t="shared" ca="1" si="116"/>
        <v>162006.3615418362</v>
      </c>
      <c r="H1147" s="2">
        <f ca="1">[2]!Uniform($T$19,$U$20)</f>
        <v>38355.772775592945</v>
      </c>
      <c r="I1147" s="2">
        <f t="shared" ca="1" si="117"/>
        <v>200362.13431742915</v>
      </c>
      <c r="J1147" s="2">
        <f t="shared" ca="1" si="114"/>
        <v>295</v>
      </c>
    </row>
    <row r="1148" spans="1:10" x14ac:dyDescent="0.25">
      <c r="A1148" s="8">
        <f t="array" aca="1" ref="A1148:B1148" ca="1">[2]!CorrelatedUniform($C$31:$D$32)</f>
        <v>0.36117327213287342</v>
      </c>
      <c r="B1148" s="10">
        <f ca="1"/>
        <v>0.50610018297580228</v>
      </c>
      <c r="D1148" s="3">
        <f ca="1">[2]!TriangularRnd(A1148,$F$18,$G$18,$H$18)</f>
        <v>399.62407758940259</v>
      </c>
      <c r="E1148" s="2">
        <f t="shared" ca="1" si="115"/>
        <v>500.7645743520161</v>
      </c>
      <c r="F1148" s="2">
        <f t="shared" ca="1" si="118"/>
        <v>200117.58111487425</v>
      </c>
      <c r="G1148" s="2">
        <f t="shared" ca="1" si="116"/>
        <v>178823.54126076604</v>
      </c>
      <c r="H1148" s="2">
        <f ca="1">[2]!Uniform($T$19,$U$20)</f>
        <v>30312.290163821603</v>
      </c>
      <c r="I1148" s="2">
        <f t="shared" ca="1" si="117"/>
        <v>209135.83142458764</v>
      </c>
      <c r="J1148" s="2">
        <f t="shared" ca="1" si="114"/>
        <v>-9019</v>
      </c>
    </row>
    <row r="1149" spans="1:10" x14ac:dyDescent="0.25">
      <c r="A1149" s="8">
        <f t="array" aca="1" ref="A1149:B1149" ca="1">[2]!CorrelatedUniform($C$31:$D$32)</f>
        <v>0.97802424430847179</v>
      </c>
      <c r="B1149" s="10">
        <f ca="1"/>
        <v>0.53776867142597329</v>
      </c>
      <c r="D1149" s="3">
        <f ca="1">[2]!TriangularRnd(A1149,$F$18,$G$18,$H$18)</f>
        <v>450.02123598104879</v>
      </c>
      <c r="E1149" s="2">
        <f t="shared" ca="1" si="115"/>
        <v>504.74069429883582</v>
      </c>
      <c r="F1149" s="2">
        <f t="shared" ca="1" si="118"/>
        <v>227144.0310982948</v>
      </c>
      <c r="G1149" s="2">
        <f t="shared" ca="1" si="116"/>
        <v>252763.34911561792</v>
      </c>
      <c r="H1149" s="2">
        <f ca="1">[2]!Uniform($T$19,$U$20)</f>
        <v>29475.515400759112</v>
      </c>
      <c r="I1149" s="2">
        <f t="shared" ca="1" si="117"/>
        <v>282238.86451637704</v>
      </c>
      <c r="J1149" s="2">
        <f t="shared" ca="1" si="114"/>
        <v>-55095</v>
      </c>
    </row>
    <row r="1150" spans="1:10" x14ac:dyDescent="0.25">
      <c r="A1150" s="8">
        <f t="array" aca="1" ref="A1150:B1150" ca="1">[2]!CorrelatedUniform($C$31:$D$32)</f>
        <v>0.43759715557098383</v>
      </c>
      <c r="B1150" s="10">
        <f ca="1"/>
        <v>7.3202042798515499E-2</v>
      </c>
      <c r="D1150" s="3">
        <f ca="1">[2]!TriangularRnd(A1150,$F$18,$G$18,$H$18)</f>
        <v>404.2117228611948</v>
      </c>
      <c r="E1150" s="2">
        <f t="shared" ca="1" si="115"/>
        <v>427.38245937517422</v>
      </c>
      <c r="F1150" s="2">
        <f t="shared" ca="1" si="118"/>
        <v>172753.00022469377</v>
      </c>
      <c r="G1150" s="2">
        <f t="shared" ca="1" si="116"/>
        <v>113537.18540064369</v>
      </c>
      <c r="H1150" s="2">
        <f ca="1">[2]!Uniform($T$19,$U$20)</f>
        <v>27956.720677448106</v>
      </c>
      <c r="I1150" s="2">
        <f t="shared" ca="1" si="117"/>
        <v>141493.90607809179</v>
      </c>
      <c r="J1150" s="2">
        <f t="shared" ca="1" si="114"/>
        <v>31259</v>
      </c>
    </row>
    <row r="1151" spans="1:10" x14ac:dyDescent="0.25">
      <c r="A1151" s="8">
        <f t="array" aca="1" ref="A1151:B1151" ca="1">[2]!CorrelatedUniform($C$31:$D$32)</f>
        <v>0.6448523998260498</v>
      </c>
      <c r="B1151" s="10">
        <f ca="1"/>
        <v>0.24487982535918063</v>
      </c>
      <c r="D1151" s="3">
        <f ca="1">[2]!TriangularRnd(A1151,$F$18,$G$18,$H$18)</f>
        <v>416.09188658318459</v>
      </c>
      <c r="E1151" s="2">
        <f t="shared" ca="1" si="115"/>
        <v>465.46544238807053</v>
      </c>
      <c r="F1151" s="2">
        <f t="shared" ca="1" si="118"/>
        <v>193676.39406252888</v>
      </c>
      <c r="G1151" s="2">
        <f t="shared" ca="1" si="116"/>
        <v>163829.30569670137</v>
      </c>
      <c r="H1151" s="2">
        <f ca="1">[2]!Uniform($T$19,$U$20)</f>
        <v>33013.141377847205</v>
      </c>
      <c r="I1151" s="2">
        <f t="shared" ca="1" si="117"/>
        <v>196842.44707454857</v>
      </c>
      <c r="J1151" s="2">
        <f t="shared" ca="1" si="114"/>
        <v>-3167</v>
      </c>
    </row>
    <row r="1152" spans="1:10" x14ac:dyDescent="0.25">
      <c r="A1152" s="8">
        <f t="array" aca="1" ref="A1152:B1152" ca="1">[2]!CorrelatedUniform($C$31:$D$32)</f>
        <v>0.7240825891494751</v>
      </c>
      <c r="B1152" s="10">
        <f ca="1"/>
        <v>0.96630514899773612</v>
      </c>
      <c r="D1152" s="3">
        <f ca="1">[2]!TriangularRnd(A1152,$F$18,$G$18,$H$18)</f>
        <v>421.44723232313146</v>
      </c>
      <c r="E1152" s="2">
        <f t="shared" ca="1" si="115"/>
        <v>591.45330654868098</v>
      </c>
      <c r="F1152" s="2">
        <f t="shared" ca="1" si="118"/>
        <v>249266.35909330624</v>
      </c>
      <c r="G1152" s="2">
        <f t="shared" ca="1" si="116"/>
        <v>223816.08216888265</v>
      </c>
      <c r="H1152" s="2">
        <f ca="1">[2]!Uniform($T$19,$U$20)</f>
        <v>37073.1309018713</v>
      </c>
      <c r="I1152" s="2">
        <f t="shared" ca="1" si="117"/>
        <v>260889.21307075396</v>
      </c>
      <c r="J1152" s="2">
        <f t="shared" ca="1" si="114"/>
        <v>-11623</v>
      </c>
    </row>
    <row r="1153" spans="1:10" x14ac:dyDescent="0.25">
      <c r="A1153" s="8">
        <f t="array" aca="1" ref="A1153:B1153" ca="1">[2]!CorrelatedUniform($C$31:$D$32)</f>
        <v>0.41856300830841037</v>
      </c>
      <c r="B1153" s="10">
        <f ca="1"/>
        <v>3.9455985625722723E-2</v>
      </c>
      <c r="D1153" s="3">
        <f ca="1">[2]!TriangularRnd(A1153,$F$18,$G$18,$H$18)</f>
        <v>403.10928070968242</v>
      </c>
      <c r="E1153" s="2">
        <f t="shared" ca="1" si="115"/>
        <v>412.14828743322028</v>
      </c>
      <c r="F1153" s="2">
        <f t="shared" ca="1" si="118"/>
        <v>166140.79969293287</v>
      </c>
      <c r="G1153" s="2">
        <f t="shared" ca="1" si="116"/>
        <v>124242.52590984279</v>
      </c>
      <c r="H1153" s="2">
        <f ca="1">[2]!Uniform($T$19,$U$20)</f>
        <v>37185.786049108436</v>
      </c>
      <c r="I1153" s="2">
        <f t="shared" ca="1" si="117"/>
        <v>161428.31195895124</v>
      </c>
      <c r="J1153" s="2">
        <f t="shared" ca="1" si="114"/>
        <v>4712</v>
      </c>
    </row>
    <row r="1154" spans="1:10" x14ac:dyDescent="0.25">
      <c r="A1154" s="8">
        <f t="array" aca="1" ref="A1154:B1154" ca="1">[2]!CorrelatedUniform($C$31:$D$32)</f>
        <v>0.93051517009735119</v>
      </c>
      <c r="B1154" s="10">
        <f ca="1"/>
        <v>0.36007015255598118</v>
      </c>
      <c r="D1154" s="3">
        <f ca="1">[2]!TriangularRnd(A1154,$F$18,$G$18,$H$18)</f>
        <v>441.27876868773825</v>
      </c>
      <c r="E1154" s="2">
        <f t="shared" ca="1" si="115"/>
        <v>482.0864357563388</v>
      </c>
      <c r="F1154" s="2">
        <f t="shared" ca="1" si="118"/>
        <v>212734.50877161761</v>
      </c>
      <c r="G1154" s="2">
        <f t="shared" ca="1" si="116"/>
        <v>137857.78867940052</v>
      </c>
      <c r="H1154" s="2">
        <f ca="1">[2]!Uniform($T$19,$U$20)</f>
        <v>25817.743363092126</v>
      </c>
      <c r="I1154" s="2">
        <f t="shared" ca="1" si="117"/>
        <v>163675.53204249265</v>
      </c>
      <c r="J1154" s="2">
        <f t="shared" ca="1" si="114"/>
        <v>49058</v>
      </c>
    </row>
    <row r="1155" spans="1:10" x14ac:dyDescent="0.25">
      <c r="A1155" s="8">
        <f t="array" aca="1" ref="A1155:B1155" ca="1">[2]!CorrelatedUniform($C$31:$D$32)</f>
        <v>0.62116539478301991</v>
      </c>
      <c r="B1155" s="10">
        <f ca="1"/>
        <v>6.6867503162517467E-2</v>
      </c>
      <c r="D1155" s="3">
        <f ca="1">[2]!TriangularRnd(A1155,$F$18,$G$18,$H$18)</f>
        <v>414.61006128819872</v>
      </c>
      <c r="E1155" s="2">
        <f t="shared" ca="1" si="115"/>
        <v>425.02327129701041</v>
      </c>
      <c r="F1155" s="2">
        <f t="shared" ca="1" si="118"/>
        <v>176218.9245613642</v>
      </c>
      <c r="G1155" s="2">
        <f t="shared" ca="1" si="116"/>
        <v>165665.76372196883</v>
      </c>
      <c r="H1155" s="2">
        <f ca="1">[2]!Uniform($T$19,$U$20)</f>
        <v>39068.931812266637</v>
      </c>
      <c r="I1155" s="2">
        <f t="shared" ca="1" si="117"/>
        <v>204734.69553423548</v>
      </c>
      <c r="J1155" s="2">
        <f t="shared" ca="1" si="114"/>
        <v>-28516</v>
      </c>
    </row>
    <row r="1156" spans="1:10" x14ac:dyDescent="0.25">
      <c r="A1156" s="8">
        <f t="array" aca="1" ref="A1156:B1156" ca="1">[2]!CorrelatedUniform($C$31:$D$32)</f>
        <v>0.6026960611343386</v>
      </c>
      <c r="B1156" s="10">
        <f ca="1"/>
        <v>0.75373822788377653</v>
      </c>
      <c r="D1156" s="3">
        <f ca="1">[2]!TriangularRnd(A1156,$F$18,$G$18,$H$18)</f>
        <v>413.48652939479729</v>
      </c>
      <c r="E1156" s="2">
        <f t="shared" ca="1" si="115"/>
        <v>534.31503209854907</v>
      </c>
      <c r="F1156" s="2">
        <f t="shared" ca="1" si="118"/>
        <v>220932.06822589875</v>
      </c>
      <c r="G1156" s="2">
        <f t="shared" ca="1" si="116"/>
        <v>225463.35110179312</v>
      </c>
      <c r="H1156" s="2">
        <f ca="1">[2]!Uniform($T$19,$U$20)</f>
        <v>28773.355481698014</v>
      </c>
      <c r="I1156" s="2">
        <f t="shared" ca="1" si="117"/>
        <v>254236.70658349112</v>
      </c>
      <c r="J1156" s="2">
        <f t="shared" ca="1" si="114"/>
        <v>-33305</v>
      </c>
    </row>
    <row r="1157" spans="1:10" x14ac:dyDescent="0.25">
      <c r="A1157" s="8">
        <f t="array" aca="1" ref="A1157:B1157" ca="1">[2]!CorrelatedUniform($C$31:$D$32)</f>
        <v>0.55602419376373269</v>
      </c>
      <c r="B1157" s="10">
        <f ca="1"/>
        <v>0.52653983698990803</v>
      </c>
      <c r="D1157" s="3">
        <f ca="1">[2]!TriangularRnd(A1157,$F$18,$G$18,$H$18)</f>
        <v>410.75864921321022</v>
      </c>
      <c r="E1157" s="2">
        <f t="shared" ca="1" si="115"/>
        <v>503.3287325822663</v>
      </c>
      <c r="F1157" s="2">
        <f t="shared" ca="1" si="118"/>
        <v>206746.63030568883</v>
      </c>
      <c r="G1157" s="2">
        <f t="shared" ca="1" si="116"/>
        <v>188501.29799635138</v>
      </c>
      <c r="H1157" s="2">
        <f ca="1">[2]!Uniform($T$19,$U$20)</f>
        <v>33311.728942784408</v>
      </c>
      <c r="I1157" s="2">
        <f t="shared" ca="1" si="117"/>
        <v>221813.0269391358</v>
      </c>
      <c r="J1157" s="2">
        <f t="shared" ca="1" si="114"/>
        <v>-15067</v>
      </c>
    </row>
    <row r="1158" spans="1:10" x14ac:dyDescent="0.25">
      <c r="A1158" s="8">
        <f t="array" aca="1" ref="A1158:B1158" ca="1">[2]!CorrelatedUniform($C$31:$D$32)</f>
        <v>0.78408706188201882</v>
      </c>
      <c r="B1158" s="10">
        <f ca="1"/>
        <v>8.0495644391572925E-3</v>
      </c>
      <c r="D1158" s="3">
        <f ca="1">[2]!TriangularRnd(A1158,$F$18,$G$18,$H$18)</f>
        <v>426.04092146389087</v>
      </c>
      <c r="E1158" s="2">
        <f t="shared" ca="1" si="115"/>
        <v>379.66697580438472</v>
      </c>
      <c r="F1158" s="2">
        <f t="shared" ca="1" si="118"/>
        <v>161753.66822110882</v>
      </c>
      <c r="G1158" s="2">
        <f t="shared" ca="1" si="116"/>
        <v>116448.93105925336</v>
      </c>
      <c r="H1158" s="2">
        <f ca="1">[2]!Uniform($T$19,$U$20)</f>
        <v>42084.142456361864</v>
      </c>
      <c r="I1158" s="2">
        <f t="shared" ca="1" si="117"/>
        <v>158533.07351561522</v>
      </c>
      <c r="J1158" s="2">
        <f t="shared" ca="1" si="114"/>
        <v>3220</v>
      </c>
    </row>
    <row r="1159" spans="1:10" x14ac:dyDescent="0.25">
      <c r="A1159" s="8">
        <f t="array" aca="1" ref="A1159:B1159" ca="1">[2]!CorrelatedUniform($C$31:$D$32)</f>
        <v>0.4799685478210452</v>
      </c>
      <c r="B1159" s="10">
        <f ca="1"/>
        <v>0.9414341206855944</v>
      </c>
      <c r="D1159" s="3">
        <f ca="1">[2]!TriangularRnd(A1159,$F$18,$G$18,$H$18)</f>
        <v>406.58278567454448</v>
      </c>
      <c r="E1159" s="2">
        <f t="shared" ca="1" si="115"/>
        <v>578.34634939110572</v>
      </c>
      <c r="F1159" s="2">
        <f t="shared" ca="1" si="118"/>
        <v>235145.66982013916</v>
      </c>
      <c r="G1159" s="2">
        <f t="shared" ca="1" si="116"/>
        <v>118746.15938855882</v>
      </c>
      <c r="H1159" s="2">
        <f ca="1">[2]!Uniform($T$19,$U$20)</f>
        <v>41763.869781194488</v>
      </c>
      <c r="I1159" s="2">
        <f t="shared" ca="1" si="117"/>
        <v>160510.02916975331</v>
      </c>
      <c r="J1159" s="2">
        <f t="shared" ca="1" si="114"/>
        <v>74635</v>
      </c>
    </row>
    <row r="1160" spans="1:10" x14ac:dyDescent="0.25">
      <c r="A1160" s="8">
        <f t="array" aca="1" ref="A1160:B1160" ca="1">[2]!CorrelatedUniform($C$31:$D$32)</f>
        <v>0.70399844646453846</v>
      </c>
      <c r="B1160" s="10">
        <f ca="1"/>
        <v>0.10686921024233846</v>
      </c>
      <c r="D1160" s="3">
        <f ca="1">[2]!TriangularRnd(A1160,$F$18,$G$18,$H$18)</f>
        <v>420.02383519953986</v>
      </c>
      <c r="E1160" s="2">
        <f t="shared" ca="1" si="115"/>
        <v>437.83243671571819</v>
      </c>
      <c r="F1160" s="2">
        <f t="shared" ca="1" si="118"/>
        <v>183900.05924409578</v>
      </c>
      <c r="G1160" s="2">
        <f t="shared" ca="1" si="116"/>
        <v>171665.46376295135</v>
      </c>
      <c r="H1160" s="2">
        <f ca="1">[2]!Uniform($T$19,$U$20)</f>
        <v>32571.114865684332</v>
      </c>
      <c r="I1160" s="2">
        <f t="shared" ca="1" si="117"/>
        <v>204236.57862863567</v>
      </c>
      <c r="J1160" s="2">
        <f t="shared" ca="1" si="114"/>
        <v>-20337</v>
      </c>
    </row>
    <row r="1161" spans="1:10" x14ac:dyDescent="0.25">
      <c r="A1161" s="8">
        <f t="array" aca="1" ref="A1161:B1161" ca="1">[2]!CorrelatedUniform($C$31:$D$32)</f>
        <v>5.8782219886779903E-2</v>
      </c>
      <c r="B1161" s="10">
        <f ca="1"/>
        <v>0.93720541387797796</v>
      </c>
      <c r="D1161" s="3">
        <f ca="1">[2]!TriangularRnd(A1161,$F$18,$G$18,$H$18)</f>
        <v>372.45284779816143</v>
      </c>
      <c r="E1161" s="2">
        <f t="shared" ca="1" si="115"/>
        <v>576.5864805308064</v>
      </c>
      <c r="F1161" s="2">
        <f t="shared" ca="1" si="118"/>
        <v>214751.27667561799</v>
      </c>
      <c r="G1161" s="2">
        <f t="shared" ca="1" si="116"/>
        <v>162206.50207482572</v>
      </c>
      <c r="H1161" s="2">
        <f ca="1">[2]!Uniform($T$19,$U$20)</f>
        <v>44669.735972711183</v>
      </c>
      <c r="I1161" s="2">
        <f t="shared" ca="1" si="117"/>
        <v>206876.2380475369</v>
      </c>
      <c r="J1161" s="2">
        <f t="shared" ca="1" si="114"/>
        <v>7875</v>
      </c>
    </row>
    <row r="1162" spans="1:10" x14ac:dyDescent="0.25">
      <c r="A1162" s="8">
        <f t="array" aca="1" ref="A1162:B1162" ca="1">[2]!CorrelatedUniform($C$31:$D$32)</f>
        <v>0.5502495765686034</v>
      </c>
      <c r="B1162" s="10">
        <f ca="1"/>
        <v>0.37927304643974979</v>
      </c>
      <c r="D1162" s="3">
        <f ca="1">[2]!TriangularRnd(A1162,$F$18,$G$18,$H$18)</f>
        <v>410.43131132929187</v>
      </c>
      <c r="E1162" s="2">
        <f t="shared" ca="1" si="115"/>
        <v>484.6304707020347</v>
      </c>
      <c r="F1162" s="2">
        <f t="shared" ca="1" si="118"/>
        <v>198907.51960036808</v>
      </c>
      <c r="G1162" s="2">
        <f t="shared" ca="1" si="116"/>
        <v>154456.36714248991</v>
      </c>
      <c r="H1162" s="2">
        <f ca="1">[2]!Uniform($T$19,$U$20)</f>
        <v>43889.634425088654</v>
      </c>
      <c r="I1162" s="2">
        <f t="shared" ca="1" si="117"/>
        <v>198346.00156757855</v>
      </c>
      <c r="J1162" s="2">
        <f t="shared" ca="1" si="114"/>
        <v>561</v>
      </c>
    </row>
    <row r="1163" spans="1:10" x14ac:dyDescent="0.25">
      <c r="A1163" s="8">
        <f t="array" aca="1" ref="A1163:B1163" ca="1">[2]!CorrelatedUniform($C$31:$D$32)</f>
        <v>0.60736632347106934</v>
      </c>
      <c r="B1163" s="10">
        <f ca="1"/>
        <v>0.83655631630482419</v>
      </c>
      <c r="D1163" s="3">
        <f ca="1">[2]!TriangularRnd(A1163,$F$18,$G$18,$H$18)</f>
        <v>413.7681210840131</v>
      </c>
      <c r="E1163" s="2">
        <f t="shared" ca="1" si="115"/>
        <v>549.02013602604222</v>
      </c>
      <c r="F1163" s="2">
        <f t="shared" ca="1" si="118"/>
        <v>227167.0301207848</v>
      </c>
      <c r="G1163" s="2">
        <f t="shared" ca="1" si="116"/>
        <v>157310.2918769446</v>
      </c>
      <c r="H1163" s="2">
        <f ca="1">[2]!Uniform($T$19,$U$20)</f>
        <v>33334.603927995566</v>
      </c>
      <c r="I1163" s="2">
        <f t="shared" ca="1" si="117"/>
        <v>190644.89580494017</v>
      </c>
      <c r="J1163" s="2">
        <f t="shared" ca="1" si="114"/>
        <v>36522</v>
      </c>
    </row>
    <row r="1164" spans="1:10" x14ac:dyDescent="0.25">
      <c r="A1164" s="8">
        <f t="array" aca="1" ref="A1164:B1164" ca="1">[2]!CorrelatedUniform($C$31:$D$32)</f>
        <v>1.0334253311157247E-2</v>
      </c>
      <c r="B1164" s="10">
        <f ca="1"/>
        <v>0.97504327251484557</v>
      </c>
      <c r="D1164" s="3">
        <f ca="1">[2]!TriangularRnd(A1164,$F$18,$G$18,$H$18)</f>
        <v>361.78273853422832</v>
      </c>
      <c r="E1164" s="2">
        <f t="shared" ca="1" si="115"/>
        <v>598.03524593326847</v>
      </c>
      <c r="F1164" s="2">
        <f t="shared" ca="1" si="118"/>
        <v>216358.82901372859</v>
      </c>
      <c r="G1164" s="2">
        <f t="shared" ca="1" si="116"/>
        <v>189035.90562378371</v>
      </c>
      <c r="H1164" s="2">
        <f ca="1">[2]!Uniform($T$19,$U$20)</f>
        <v>26582.551163363041</v>
      </c>
      <c r="I1164" s="2">
        <f t="shared" ca="1" si="117"/>
        <v>215618.45678714674</v>
      </c>
      <c r="J1164" s="2">
        <f t="shared" ca="1" si="114"/>
        <v>740</v>
      </c>
    </row>
    <row r="1165" spans="1:10" x14ac:dyDescent="0.25">
      <c r="A1165" s="8">
        <f t="array" aca="1" ref="A1165:B1165" ca="1">[2]!CorrelatedUniform($C$31:$D$32)</f>
        <v>0.17805397510528559</v>
      </c>
      <c r="B1165" s="10">
        <f ca="1"/>
        <v>0.97472888164401095</v>
      </c>
      <c r="D1165" s="3">
        <f ca="1">[2]!TriangularRnd(A1165,$F$18,$G$18,$H$18)</f>
        <v>386.05746478757294</v>
      </c>
      <c r="E1165" s="2">
        <f t="shared" ca="1" si="115"/>
        <v>597.76730359217891</v>
      </c>
      <c r="F1165" s="2">
        <f t="shared" ca="1" si="118"/>
        <v>230772.52975770002</v>
      </c>
      <c r="G1165" s="2">
        <f t="shared" ca="1" si="116"/>
        <v>148054.83994364517</v>
      </c>
      <c r="H1165" s="2">
        <f ca="1">[2]!Uniform($T$19,$U$20)</f>
        <v>37723.975655887531</v>
      </c>
      <c r="I1165" s="2">
        <f t="shared" ca="1" si="117"/>
        <v>185778.81559953271</v>
      </c>
      <c r="J1165" s="2">
        <f t="shared" ca="1" si="114"/>
        <v>44993</v>
      </c>
    </row>
    <row r="1166" spans="1:10" x14ac:dyDescent="0.25">
      <c r="A1166" s="8">
        <f t="array" aca="1" ref="A1166:B1166" ca="1">[2]!CorrelatedUniform($C$31:$D$32)</f>
        <v>0.46463775634765608</v>
      </c>
      <c r="B1166" s="10">
        <f ca="1"/>
        <v>0.32328027097976986</v>
      </c>
      <c r="D1166" s="3">
        <f ca="1">[2]!TriangularRnd(A1166,$F$18,$G$18,$H$18)</f>
        <v>405.73745522273737</v>
      </c>
      <c r="E1166" s="2">
        <f t="shared" ca="1" si="115"/>
        <v>477.07272225963618</v>
      </c>
      <c r="F1166" s="2">
        <f t="shared" ca="1" si="118"/>
        <v>193566.27228580855</v>
      </c>
      <c r="G1166" s="2">
        <f t="shared" ca="1" si="116"/>
        <v>170917.29707277796</v>
      </c>
      <c r="H1166" s="2">
        <f ca="1">[2]!Uniform($T$19,$U$20)</f>
        <v>33750.713325188233</v>
      </c>
      <c r="I1166" s="2">
        <f t="shared" ca="1" si="117"/>
        <v>204668.01039796619</v>
      </c>
      <c r="J1166" s="2">
        <f t="shared" ca="1" si="114"/>
        <v>-11102</v>
      </c>
    </row>
    <row r="1167" spans="1:10" x14ac:dyDescent="0.25">
      <c r="A1167" s="8">
        <f t="array" aca="1" ref="A1167:B1167" ca="1">[2]!CorrelatedUniform($C$31:$D$32)</f>
        <v>8.1472516059875474E-2</v>
      </c>
      <c r="B1167" s="10">
        <f ca="1"/>
        <v>0.83955756077215393</v>
      </c>
      <c r="D1167" s="3">
        <f ca="1">[2]!TriangularRnd(A1167,$F$18,$G$18,$H$18)</f>
        <v>375.71038531905231</v>
      </c>
      <c r="E1167" s="2">
        <f t="shared" ca="1" si="115"/>
        <v>549.63205598027889</v>
      </c>
      <c r="F1167" s="2">
        <f t="shared" ca="1" si="118"/>
        <v>206502.47153605352</v>
      </c>
      <c r="G1167" s="2">
        <f t="shared" ca="1" si="116"/>
        <v>157837.97075762146</v>
      </c>
      <c r="H1167" s="2">
        <f ca="1">[2]!Uniform($T$19,$U$20)</f>
        <v>34009.183556632284</v>
      </c>
      <c r="I1167" s="2">
        <f t="shared" ca="1" si="117"/>
        <v>191847.15431425374</v>
      </c>
      <c r="J1167" s="2">
        <f t="shared" ca="1" si="114"/>
        <v>14655</v>
      </c>
    </row>
    <row r="1168" spans="1:10" x14ac:dyDescent="0.25">
      <c r="A1168" s="8">
        <f t="array" aca="1" ref="A1168:B1168" ca="1">[2]!CorrelatedUniform($C$31:$D$32)</f>
        <v>6.5318226814270075E-2</v>
      </c>
      <c r="B1168" s="10">
        <f ca="1"/>
        <v>0.79229161978912321</v>
      </c>
      <c r="D1168" s="3">
        <f ca="1">[2]!TriangularRnd(A1168,$F$18,$G$18,$H$18)</f>
        <v>373.44745048172018</v>
      </c>
      <c r="E1168" s="2">
        <f t="shared" ca="1" si="115"/>
        <v>540.71991952170686</v>
      </c>
      <c r="F1168" s="2">
        <f t="shared" ca="1" si="118"/>
        <v>201930.47537006234</v>
      </c>
      <c r="G1168" s="2">
        <f t="shared" ca="1" si="116"/>
        <v>165057.10679634192</v>
      </c>
      <c r="H1168" s="2">
        <f ca="1">[2]!Uniform($T$19,$U$20)</f>
        <v>37246.440769292429</v>
      </c>
      <c r="I1168" s="2">
        <f t="shared" ca="1" si="117"/>
        <v>202303.54756563436</v>
      </c>
      <c r="J1168" s="2">
        <f t="shared" ca="1" si="114"/>
        <v>-374</v>
      </c>
    </row>
    <row r="1169" spans="1:10" x14ac:dyDescent="0.25">
      <c r="A1169" s="8">
        <f t="array" aca="1" ref="A1169:B1169" ca="1">[2]!CorrelatedUniform($C$31:$D$32)</f>
        <v>0.19850826263427709</v>
      </c>
      <c r="B1169" s="10">
        <f ca="1"/>
        <v>0.64725754543058722</v>
      </c>
      <c r="D1169" s="3">
        <f ca="1">[2]!TriangularRnd(A1169,$F$18,$G$18,$H$18)</f>
        <v>387.84436121529222</v>
      </c>
      <c r="E1169" s="2">
        <f t="shared" ca="1" si="115"/>
        <v>518.89634428865202</v>
      </c>
      <c r="F1169" s="2">
        <f t="shared" ca="1" si="118"/>
        <v>201251.02118758258</v>
      </c>
      <c r="G1169" s="2">
        <f t="shared" ca="1" si="116"/>
        <v>151190.4072954368</v>
      </c>
      <c r="H1169" s="2">
        <f ca="1">[2]!Uniform($T$19,$U$20)</f>
        <v>35833.325731791629</v>
      </c>
      <c r="I1169" s="2">
        <f t="shared" ca="1" si="117"/>
        <v>187023.73302722845</v>
      </c>
      <c r="J1169" s="2">
        <f t="shared" ca="1" si="114"/>
        <v>14227</v>
      </c>
    </row>
    <row r="1170" spans="1:10" x14ac:dyDescent="0.25">
      <c r="A1170" s="8">
        <f t="array" aca="1" ref="A1170:B1170" ca="1">[2]!CorrelatedUniform($C$31:$D$32)</f>
        <v>0.29412364959716791</v>
      </c>
      <c r="B1170" s="10">
        <f ca="1"/>
        <v>0.93520004982989402</v>
      </c>
      <c r="D1170" s="3">
        <f ca="1">[2]!TriangularRnd(A1170,$F$18,$G$18,$H$18)</f>
        <v>395.17959798565204</v>
      </c>
      <c r="E1170" s="2">
        <f t="shared" ca="1" si="115"/>
        <v>575.7840764659328</v>
      </c>
      <c r="F1170" s="2">
        <f t="shared" ca="1" si="118"/>
        <v>227538.11986434725</v>
      </c>
      <c r="G1170" s="2">
        <f t="shared" ca="1" si="116"/>
        <v>68245.062190855184</v>
      </c>
      <c r="H1170" s="2">
        <f ca="1">[2]!Uniform($T$19,$U$20)</f>
        <v>29067.47860680275</v>
      </c>
      <c r="I1170" s="2">
        <f t="shared" ca="1" si="117"/>
        <v>97312.54079765793</v>
      </c>
      <c r="J1170" s="2">
        <f t="shared" ca="1" si="114"/>
        <v>130225</v>
      </c>
    </row>
    <row r="1171" spans="1:10" x14ac:dyDescent="0.25">
      <c r="A1171" s="8">
        <f t="array" aca="1" ref="A1171:B1171" ca="1">[2]!CorrelatedUniform($C$31:$D$32)</f>
        <v>0.98968887329101563</v>
      </c>
      <c r="B1171" s="10">
        <f ca="1"/>
        <v>0.15931078870901993</v>
      </c>
      <c r="D1171" s="3">
        <f ca="1">[2]!TriangularRnd(A1171,$F$18,$G$18,$H$18)</f>
        <v>453.56032102360376</v>
      </c>
      <c r="E1171" s="2">
        <f t="shared" ca="1" si="115"/>
        <v>450.13527446486256</v>
      </c>
      <c r="F1171" s="2">
        <f t="shared" ca="1" si="118"/>
        <v>204163.49959033105</v>
      </c>
      <c r="G1171" s="2">
        <f t="shared" ca="1" si="116"/>
        <v>122480.43565341202</v>
      </c>
      <c r="H1171" s="2">
        <f ca="1">[2]!Uniform($T$19,$U$20)</f>
        <v>40840.039043562458</v>
      </c>
      <c r="I1171" s="2">
        <f t="shared" ca="1" si="117"/>
        <v>163320.47469697447</v>
      </c>
      <c r="J1171" s="2">
        <f t="shared" ca="1" si="114"/>
        <v>40843</v>
      </c>
    </row>
    <row r="1172" spans="1:10" x14ac:dyDescent="0.25">
      <c r="A1172" s="8">
        <f t="array" aca="1" ref="A1172:B1172" ca="1">[2]!CorrelatedUniform($C$31:$D$32)</f>
        <v>0.96293330192565918</v>
      </c>
      <c r="B1172" s="10">
        <f ca="1"/>
        <v>6.5673331053074824E-2</v>
      </c>
      <c r="D1172" s="3">
        <f ca="1">[2]!TriangularRnd(A1172,$F$18,$G$18,$H$18)</f>
        <v>446.66506651229497</v>
      </c>
      <c r="E1172" s="2">
        <f t="shared" ca="1" si="115"/>
        <v>424.55936652320327</v>
      </c>
      <c r="F1172" s="2">
        <f t="shared" ca="1" si="118"/>
        <v>189635.83768650441</v>
      </c>
      <c r="G1172" s="2">
        <f t="shared" ca="1" si="116"/>
        <v>204271.57510807941</v>
      </c>
      <c r="H1172" s="2">
        <f ca="1">[2]!Uniform($T$19,$U$20)</f>
        <v>29389.450587231422</v>
      </c>
      <c r="I1172" s="2">
        <f t="shared" ca="1" si="117"/>
        <v>233661.02569531085</v>
      </c>
      <c r="J1172" s="2">
        <f t="shared" ca="1" si="114"/>
        <v>-44026</v>
      </c>
    </row>
    <row r="1173" spans="1:10" x14ac:dyDescent="0.25">
      <c r="A1173" s="8">
        <f t="array" aca="1" ref="A1173:B1173" ca="1">[2]!CorrelatedUniform($C$31:$D$32)</f>
        <v>0.4334441423416136</v>
      </c>
      <c r="B1173" s="10">
        <f ca="1"/>
        <v>0.32667798178730723</v>
      </c>
      <c r="D1173" s="3">
        <f ca="1">[2]!TriangularRnd(A1173,$F$18,$G$18,$H$18)</f>
        <v>403.97326138288616</v>
      </c>
      <c r="E1173" s="2">
        <f t="shared" ca="1" si="115"/>
        <v>477.54475345526509</v>
      </c>
      <c r="F1173" s="2">
        <f t="shared" ca="1" si="118"/>
        <v>192915.31150960975</v>
      </c>
      <c r="G1173" s="2">
        <f t="shared" ca="1" si="116"/>
        <v>118587.57328718228</v>
      </c>
      <c r="H1173" s="2">
        <f ca="1">[2]!Uniform($T$19,$U$20)</f>
        <v>41214.913491895233</v>
      </c>
      <c r="I1173" s="2">
        <f t="shared" ca="1" si="117"/>
        <v>159802.4867790775</v>
      </c>
      <c r="J1173" s="2">
        <f t="shared" ca="1" si="114"/>
        <v>33112</v>
      </c>
    </row>
    <row r="1174" spans="1:10" x14ac:dyDescent="0.25">
      <c r="A1174" s="8">
        <f t="array" aca="1" ref="A1174:B1174" ca="1">[2]!CorrelatedUniform($C$31:$D$32)</f>
        <v>3.167796134948736E-2</v>
      </c>
      <c r="B1174" s="10">
        <f ca="1"/>
        <v>0.99613413596790834</v>
      </c>
      <c r="D1174" s="3">
        <f ca="1">[2]!TriangularRnd(A1174,$F$18,$G$18,$H$18)</f>
        <v>367.56713101678389</v>
      </c>
      <c r="E1174" s="2">
        <f t="shared" ca="1" si="115"/>
        <v>633.17829181659852</v>
      </c>
      <c r="F1174" s="2">
        <f t="shared" ca="1" si="118"/>
        <v>232735.52814513509</v>
      </c>
      <c r="G1174" s="2">
        <f t="shared" ca="1" si="116"/>
        <v>97947.851611002363</v>
      </c>
      <c r="H1174" s="2">
        <f ca="1">[2]!Uniform($T$19,$U$20)</f>
        <v>30417.480892908861</v>
      </c>
      <c r="I1174" s="2">
        <f t="shared" ca="1" si="117"/>
        <v>128365.33250391122</v>
      </c>
      <c r="J1174" s="2">
        <f t="shared" ca="1" si="114"/>
        <v>104370</v>
      </c>
    </row>
    <row r="1175" spans="1:10" x14ac:dyDescent="0.25">
      <c r="A1175" s="8">
        <f t="array" aca="1" ref="A1175:B1175" ca="1">[2]!CorrelatedUniform($C$31:$D$32)</f>
        <v>0.217215895652771</v>
      </c>
      <c r="B1175" s="10">
        <f ca="1"/>
        <v>8.6255705936578345E-2</v>
      </c>
      <c r="D1175" s="3">
        <f ca="1">[2]!TriangularRnd(A1175,$F$18,$G$18,$H$18)</f>
        <v>389.39960789186307</v>
      </c>
      <c r="E1175" s="2">
        <f t="shared" ca="1" si="115"/>
        <v>431.79107797383352</v>
      </c>
      <c r="F1175" s="2">
        <f t="shared" ca="1" si="118"/>
        <v>168139.27645421564</v>
      </c>
      <c r="G1175" s="2">
        <f t="shared" ca="1" si="116"/>
        <v>150799.69153155258</v>
      </c>
      <c r="H1175" s="2">
        <f ca="1">[2]!Uniform($T$19,$U$20)</f>
        <v>27116.711092321955</v>
      </c>
      <c r="I1175" s="2">
        <f t="shared" ca="1" si="117"/>
        <v>177916.40262387454</v>
      </c>
      <c r="J1175" s="2">
        <f t="shared" ca="1" si="114"/>
        <v>-9778</v>
      </c>
    </row>
    <row r="1176" spans="1:10" x14ac:dyDescent="0.25">
      <c r="A1176" s="8">
        <f t="array" aca="1" ref="A1176:B1176" ca="1">[2]!CorrelatedUniform($C$31:$D$32)</f>
        <v>0.93126559257507324</v>
      </c>
      <c r="B1176" s="10">
        <f ca="1"/>
        <v>6.3442735576089676E-2</v>
      </c>
      <c r="D1176" s="3">
        <f ca="1">[2]!TriangularRnd(A1176,$F$18,$G$18,$H$18)</f>
        <v>441.38693605136245</v>
      </c>
      <c r="E1176" s="2">
        <f t="shared" ca="1" si="115"/>
        <v>423.67501621504425</v>
      </c>
      <c r="F1176" s="2">
        <f t="shared" ca="1" si="118"/>
        <v>187004.61728866969</v>
      </c>
      <c r="G1176" s="2">
        <f t="shared" ca="1" si="116"/>
        <v>216125.75972889175</v>
      </c>
      <c r="H1176" s="2">
        <f ca="1">[2]!Uniform($T$19,$U$20)</f>
        <v>42417.907205832744</v>
      </c>
      <c r="I1176" s="2">
        <f t="shared" ca="1" si="117"/>
        <v>258543.66693472449</v>
      </c>
      <c r="J1176" s="2">
        <f t="shared" ca="1" si="114"/>
        <v>-71540</v>
      </c>
    </row>
    <row r="1177" spans="1:10" x14ac:dyDescent="0.25">
      <c r="A1177" s="8">
        <f t="array" aca="1" ref="A1177:B1177" ca="1">[2]!CorrelatedUniform($C$31:$D$32)</f>
        <v>0.3806486129760745</v>
      </c>
      <c r="B1177" s="10">
        <f ca="1"/>
        <v>0.46071755980489276</v>
      </c>
      <c r="D1177" s="3">
        <f ca="1">[2]!TriangularRnd(A1177,$F$18,$G$18,$H$18)</f>
        <v>400.83591883301563</v>
      </c>
      <c r="E1177" s="2">
        <f t="shared" ca="1" si="115"/>
        <v>495.06869332275051</v>
      </c>
      <c r="F1177" s="2">
        <f t="shared" ca="1" si="118"/>
        <v>198441.31457348511</v>
      </c>
      <c r="G1177" s="2">
        <f t="shared" ca="1" si="116"/>
        <v>150657.81499340737</v>
      </c>
      <c r="H1177" s="2">
        <f ca="1">[2]!Uniform($T$19,$U$20)</f>
        <v>36927.255601319193</v>
      </c>
      <c r="I1177" s="2">
        <f t="shared" ca="1" si="117"/>
        <v>187585.07059472657</v>
      </c>
      <c r="J1177" s="2">
        <f t="shared" ca="1" si="114"/>
        <v>10856</v>
      </c>
    </row>
    <row r="1178" spans="1:10" x14ac:dyDescent="0.25">
      <c r="A1178" s="8">
        <f t="array" aca="1" ref="A1178:B1178" ca="1">[2]!CorrelatedUniform($C$31:$D$32)</f>
        <v>0.99403166770935059</v>
      </c>
      <c r="B1178" s="10">
        <f ca="1"/>
        <v>5.0168669223180119E-2</v>
      </c>
      <c r="D1178" s="3">
        <f ca="1">[2]!TriangularRnd(A1178,$F$18,$G$18,$H$18)</f>
        <v>455.40106321658368</v>
      </c>
      <c r="E1178" s="2">
        <f t="shared" ca="1" si="115"/>
        <v>417.8389794838539</v>
      </c>
      <c r="F1178" s="2">
        <f t="shared" ca="1" si="118"/>
        <v>190284.31551027935</v>
      </c>
      <c r="G1178" s="2">
        <f t="shared" ca="1" si="116"/>
        <v>249779.67052948437</v>
      </c>
      <c r="H1178" s="2">
        <f ca="1">[2]!Uniform($T$19,$U$20)</f>
        <v>26670.656106665803</v>
      </c>
      <c r="I1178" s="2">
        <f t="shared" ca="1" si="117"/>
        <v>276450.32663615019</v>
      </c>
      <c r="J1178" s="2">
        <f t="shared" ca="1" si="114"/>
        <v>-86167</v>
      </c>
    </row>
    <row r="1179" spans="1:10" x14ac:dyDescent="0.25">
      <c r="A1179" s="8">
        <f t="array" aca="1" ref="A1179:B1179" ca="1">[2]!CorrelatedUniform($C$31:$D$32)</f>
        <v>1.4025688171386726E-2</v>
      </c>
      <c r="B1179" s="10">
        <f ca="1"/>
        <v>0.73727007794814536</v>
      </c>
      <c r="D1179" s="3">
        <f ca="1">[2]!TriangularRnd(A1179,$F$18,$G$18,$H$18)</f>
        <v>363.05386170132374</v>
      </c>
      <c r="E1179" s="2">
        <f t="shared" ca="1" si="115"/>
        <v>531.74759056887933</v>
      </c>
      <c r="F1179" s="2">
        <f t="shared" ca="1" si="118"/>
        <v>193053.01620640603</v>
      </c>
      <c r="G1179" s="2">
        <f t="shared" ca="1" si="116"/>
        <v>144761.06202494327</v>
      </c>
      <c r="H1179" s="2">
        <f ca="1">[2]!Uniform($T$19,$U$20)</f>
        <v>35351.104809213757</v>
      </c>
      <c r="I1179" s="2">
        <f t="shared" ca="1" si="117"/>
        <v>180112.16683415702</v>
      </c>
      <c r="J1179" s="2">
        <f t="shared" ca="1" si="114"/>
        <v>12940</v>
      </c>
    </row>
    <row r="1180" spans="1:10" x14ac:dyDescent="0.25">
      <c r="A1180" s="8">
        <f t="array" aca="1" ref="A1180:B1180" ca="1">[2]!CorrelatedUniform($C$31:$D$32)</f>
        <v>0.52272152900695767</v>
      </c>
      <c r="B1180" s="10">
        <f ca="1"/>
        <v>0.48736964633712054</v>
      </c>
      <c r="D1180" s="3">
        <f ca="1">[2]!TriangularRnd(A1180,$F$18,$G$18,$H$18)</f>
        <v>408.89899046034554</v>
      </c>
      <c r="E1180" s="2">
        <f t="shared" ca="1" si="115"/>
        <v>498.41675538185422</v>
      </c>
      <c r="F1180" s="2">
        <f t="shared" ca="1" si="118"/>
        <v>203802.10810416119</v>
      </c>
      <c r="G1180" s="2">
        <f t="shared" ca="1" si="116"/>
        <v>125782.21966923733</v>
      </c>
      <c r="H1180" s="2">
        <f ca="1">[2]!Uniform($T$19,$U$20)</f>
        <v>27396.3341215047</v>
      </c>
      <c r="I1180" s="2">
        <f t="shared" ca="1" si="117"/>
        <v>153178.55379074204</v>
      </c>
      <c r="J1180" s="2">
        <f t="shared" ca="1" si="114"/>
        <v>50623</v>
      </c>
    </row>
    <row r="1181" spans="1:10" x14ac:dyDescent="0.25">
      <c r="A1181" s="8">
        <f t="array" aca="1" ref="A1181:B1181" ca="1">[2]!CorrelatedUniform($C$31:$D$32)</f>
        <v>0.81295216083526589</v>
      </c>
      <c r="B1181" s="10">
        <f ca="1"/>
        <v>0.18670607093163646</v>
      </c>
      <c r="D1181" s="3">
        <f ca="1">[2]!TriangularRnd(A1181,$F$18,$G$18,$H$18)</f>
        <v>428.47925894443324</v>
      </c>
      <c r="E1181" s="2">
        <f t="shared" ca="1" si="115"/>
        <v>455.49499523938215</v>
      </c>
      <c r="F1181" s="2">
        <f t="shared" ca="1" si="118"/>
        <v>195170.15801306861</v>
      </c>
      <c r="G1181" s="2">
        <f t="shared" ca="1" si="116"/>
        <v>83131.682358161153</v>
      </c>
      <c r="H1181" s="2">
        <f ca="1">[2]!Uniform($T$19,$U$20)</f>
        <v>41358.684833346364</v>
      </c>
      <c r="I1181" s="2">
        <f t="shared" ca="1" si="117"/>
        <v>124490.36719150751</v>
      </c>
      <c r="J1181" s="2">
        <f t="shared" ca="1" si="114"/>
        <v>70679</v>
      </c>
    </row>
    <row r="1182" spans="1:10" x14ac:dyDescent="0.25">
      <c r="A1182" s="8">
        <f t="array" aca="1" ref="A1182:B1182" ca="1">[2]!CorrelatedUniform($C$31:$D$32)</f>
        <v>0.84141349792480491</v>
      </c>
      <c r="B1182" s="10">
        <f ca="1"/>
        <v>0.81495874405812319</v>
      </c>
      <c r="D1182" s="3">
        <f ca="1">[2]!TriangularRnd(A1182,$F$18,$G$18,$H$18)</f>
        <v>431.07576270823785</v>
      </c>
      <c r="E1182" s="2">
        <f t="shared" ca="1" si="115"/>
        <v>544.81594086246139</v>
      </c>
      <c r="F1182" s="2">
        <f t="shared" ca="1" si="118"/>
        <v>234856.94724289174</v>
      </c>
      <c r="G1182" s="2">
        <f t="shared" ca="1" si="116"/>
        <v>156586.7774263114</v>
      </c>
      <c r="H1182" s="2">
        <f ca="1">[2]!Uniform($T$19,$U$20)</f>
        <v>28924.081811018707</v>
      </c>
      <c r="I1182" s="2">
        <f t="shared" ca="1" si="117"/>
        <v>185510.85923733009</v>
      </c>
      <c r="J1182" s="2">
        <f t="shared" ca="1" si="114"/>
        <v>49346</v>
      </c>
    </row>
    <row r="1183" spans="1:10" x14ac:dyDescent="0.25">
      <c r="A1183" s="8">
        <f t="array" aca="1" ref="A1183:B1183" ca="1">[2]!CorrelatedUniform($C$31:$D$32)</f>
        <v>0.7652915716171268</v>
      </c>
      <c r="B1183" s="10">
        <f ca="1"/>
        <v>0.15197750831157678</v>
      </c>
      <c r="D1183" s="3">
        <f ca="1">[2]!TriangularRnd(A1183,$F$18,$G$18,$H$18)</f>
        <v>424.54014734619329</v>
      </c>
      <c r="E1183" s="2">
        <f t="shared" ca="1" si="115"/>
        <v>448.60055154791411</v>
      </c>
      <c r="F1183" s="2">
        <f t="shared" ca="1" si="118"/>
        <v>190448.94425373504</v>
      </c>
      <c r="G1183" s="2">
        <f t="shared" ca="1" si="116"/>
        <v>228160.1566184721</v>
      </c>
      <c r="H1183" s="2">
        <f ca="1">[2]!Uniform($T$19,$U$20)</f>
        <v>27048.056028515886</v>
      </c>
      <c r="I1183" s="2">
        <f t="shared" ca="1" si="117"/>
        <v>255208.21264698799</v>
      </c>
      <c r="J1183" s="2">
        <f t="shared" ca="1" si="114"/>
        <v>-64760</v>
      </c>
    </row>
    <row r="1184" spans="1:10" x14ac:dyDescent="0.25">
      <c r="A1184" s="8">
        <f t="array" aca="1" ref="A1184:B1184" ca="1">[2]!CorrelatedUniform($C$31:$D$32)</f>
        <v>0.43509483337402327</v>
      </c>
      <c r="B1184" s="10">
        <f ca="1"/>
        <v>0.50009211955869604</v>
      </c>
      <c r="D1184" s="3">
        <f ca="1">[2]!TriangularRnd(A1184,$F$18,$G$18,$H$18)</f>
        <v>404.06817846707401</v>
      </c>
      <c r="E1184" s="2">
        <f t="shared" ca="1" si="115"/>
        <v>500.0115454746263</v>
      </c>
      <c r="F1184" s="2">
        <f t="shared" ca="1" si="118"/>
        <v>202038.7543924388</v>
      </c>
      <c r="G1184" s="2">
        <f t="shared" ca="1" si="116"/>
        <v>170472.74332833858</v>
      </c>
      <c r="H1184" s="2">
        <f ca="1">[2]!Uniform($T$19,$U$20)</f>
        <v>36873.370402661574</v>
      </c>
      <c r="I1184" s="2">
        <f t="shared" ca="1" si="117"/>
        <v>207346.11373100016</v>
      </c>
      <c r="J1184" s="2">
        <f t="shared" ca="1" si="114"/>
        <v>-5308</v>
      </c>
    </row>
    <row r="1185" spans="1:10" x14ac:dyDescent="0.25">
      <c r="A1185" s="8">
        <f t="array" aca="1" ref="A1185:B1185" ca="1">[2]!CorrelatedUniform($C$31:$D$32)</f>
        <v>9.8755717277526661E-2</v>
      </c>
      <c r="B1185" s="10">
        <f ca="1"/>
        <v>0.68800048586750506</v>
      </c>
      <c r="D1185" s="3">
        <f ca="1">[2]!TriangularRnd(A1185,$F$18,$G$18,$H$18)</f>
        <v>377.89455707156282</v>
      </c>
      <c r="E1185" s="2">
        <f t="shared" ca="1" si="115"/>
        <v>524.50953025389811</v>
      </c>
      <c r="F1185" s="2">
        <f t="shared" ca="1" si="118"/>
        <v>198209.2966151103</v>
      </c>
      <c r="G1185" s="2">
        <f t="shared" ca="1" si="116"/>
        <v>184438.21894252425</v>
      </c>
      <c r="H1185" s="2">
        <f ca="1">[2]!Uniform($T$19,$U$20)</f>
        <v>29093.794353978123</v>
      </c>
      <c r="I1185" s="2">
        <f t="shared" ca="1" si="117"/>
        <v>213532.01329650238</v>
      </c>
      <c r="J1185" s="2">
        <f t="shared" ca="1" si="114"/>
        <v>-15323</v>
      </c>
    </row>
    <row r="1186" spans="1:10" x14ac:dyDescent="0.25">
      <c r="A1186" s="8">
        <f t="array" aca="1" ref="A1186:B1186" ca="1">[2]!CorrelatedUniform($C$31:$D$32)</f>
        <v>0.50170850753784191</v>
      </c>
      <c r="B1186" s="10">
        <f ca="1"/>
        <v>0.12377610172006381</v>
      </c>
      <c r="D1186" s="3">
        <f ca="1">[2]!TriangularRnd(A1186,$F$18,$G$18,$H$18)</f>
        <v>407.75885214542939</v>
      </c>
      <c r="E1186" s="2">
        <f t="shared" ca="1" si="115"/>
        <v>442.18423390764923</v>
      </c>
      <c r="F1186" s="2">
        <f t="shared" ca="1" si="118"/>
        <v>180304.5356549891</v>
      </c>
      <c r="G1186" s="2">
        <f t="shared" ca="1" si="116"/>
        <v>246418.79550323702</v>
      </c>
      <c r="H1186" s="2">
        <f ca="1">[2]!Uniform($T$19,$U$20)</f>
        <v>34130.625472959684</v>
      </c>
      <c r="I1186" s="2">
        <f t="shared" ca="1" si="117"/>
        <v>280549.42097619671</v>
      </c>
      <c r="J1186" s="2">
        <f t="shared" ca="1" si="114"/>
        <v>-100245</v>
      </c>
    </row>
    <row r="1187" spans="1:10" x14ac:dyDescent="0.25">
      <c r="A1187" s="8">
        <f t="array" aca="1" ref="A1187:B1187" ca="1">[2]!CorrelatedUniform($C$31:$D$32)</f>
        <v>0.48213148117065396</v>
      </c>
      <c r="B1187" s="10">
        <f ca="1"/>
        <v>0.38124859456334026</v>
      </c>
      <c r="D1187" s="3">
        <f ca="1">[2]!TriangularRnd(A1187,$F$18,$G$18,$H$18)</f>
        <v>406.70095543466675</v>
      </c>
      <c r="E1187" s="2">
        <f t="shared" ca="1" si="115"/>
        <v>484.88984158413723</v>
      </c>
      <c r="F1187" s="2">
        <f t="shared" ca="1" si="118"/>
        <v>197205.16185283283</v>
      </c>
      <c r="G1187" s="2">
        <f t="shared" ca="1" si="116"/>
        <v>204091.0098420594</v>
      </c>
      <c r="H1187" s="2">
        <f ca="1">[2]!Uniform($T$19,$U$20)</f>
        <v>37791.434823078111</v>
      </c>
      <c r="I1187" s="2">
        <f t="shared" ca="1" si="117"/>
        <v>241882.4446651375</v>
      </c>
      <c r="J1187" s="2">
        <f t="shared" ca="1" si="114"/>
        <v>-44678</v>
      </c>
    </row>
    <row r="1188" spans="1:10" x14ac:dyDescent="0.25">
      <c r="A1188" s="8">
        <f t="array" aca="1" ref="A1188:B1188" ca="1">[2]!CorrelatedUniform($C$31:$D$32)</f>
        <v>0.68081331253051791</v>
      </c>
      <c r="B1188" s="10">
        <f ca="1"/>
        <v>0.93503619283223616</v>
      </c>
      <c r="D1188" s="3">
        <f ca="1">[2]!TriangularRnd(A1188,$F$18,$G$18,$H$18)</f>
        <v>418.43946815072229</v>
      </c>
      <c r="E1188" s="2">
        <f t="shared" ca="1" si="115"/>
        <v>575.71936975228061</v>
      </c>
      <c r="F1188" s="2">
        <f t="shared" ca="1" si="118"/>
        <v>240903.70688321334</v>
      </c>
      <c r="G1188" s="2">
        <f t="shared" ca="1" si="116"/>
        <v>193772.18420830305</v>
      </c>
      <c r="H1188" s="2">
        <f ca="1">[2]!Uniform($T$19,$U$20)</f>
        <v>40747.458821485103</v>
      </c>
      <c r="I1188" s="2">
        <f t="shared" ca="1" si="117"/>
        <v>234519.64302978816</v>
      </c>
      <c r="J1188" s="2">
        <f t="shared" ca="1" si="114"/>
        <v>6384</v>
      </c>
    </row>
    <row r="1189" spans="1:10" x14ac:dyDescent="0.25">
      <c r="A1189" s="8">
        <f t="array" aca="1" ref="A1189:B1189" ca="1">[2]!CorrelatedUniform($C$31:$D$32)</f>
        <v>0.33388137817382813</v>
      </c>
      <c r="B1189" s="10">
        <f ca="1"/>
        <v>0.31743579969216357</v>
      </c>
      <c r="D1189" s="3">
        <f ca="1">[2]!TriangularRnd(A1189,$F$18,$G$18,$H$18)</f>
        <v>397.86946596156588</v>
      </c>
      <c r="E1189" s="2">
        <f t="shared" ca="1" si="115"/>
        <v>476.25593630054175</v>
      </c>
      <c r="F1189" s="2">
        <f t="shared" ca="1" si="118"/>
        <v>189487.69503692209</v>
      </c>
      <c r="G1189" s="2">
        <f t="shared" ca="1" si="116"/>
        <v>141481.85124577617</v>
      </c>
      <c r="H1189" s="2">
        <f ca="1">[2]!Uniform($T$19,$U$20)</f>
        <v>30903.218450045882</v>
      </c>
      <c r="I1189" s="2">
        <f t="shared" ca="1" si="117"/>
        <v>172385.06969582205</v>
      </c>
      <c r="J1189" s="2">
        <f t="shared" ca="1" si="114"/>
        <v>17102</v>
      </c>
    </row>
    <row r="1190" spans="1:10" x14ac:dyDescent="0.25">
      <c r="A1190" s="8">
        <f t="array" aca="1" ref="A1190:B1190" ca="1">[2]!CorrelatedUniform($C$31:$D$32)</f>
        <v>0.12929582595825176</v>
      </c>
      <c r="B1190" s="10">
        <f ca="1"/>
        <v>0.75225309234924365</v>
      </c>
      <c r="D1190" s="3">
        <f ca="1">[2]!TriangularRnd(A1190,$F$18,$G$18,$H$18)</f>
        <v>381.32940342872087</v>
      </c>
      <c r="E1190" s="2">
        <f t="shared" ca="1" si="115"/>
        <v>534.07984977464992</v>
      </c>
      <c r="F1190" s="2">
        <f t="shared" ca="1" si="118"/>
        <v>203660.35049786812</v>
      </c>
      <c r="G1190" s="2">
        <f t="shared" ca="1" si="116"/>
        <v>189257.25708518107</v>
      </c>
      <c r="H1190" s="2">
        <f ca="1">[2]!Uniform($T$19,$U$20)</f>
        <v>29149.07295886346</v>
      </c>
      <c r="I1190" s="2">
        <f t="shared" ca="1" si="117"/>
        <v>218406.33004404453</v>
      </c>
      <c r="J1190" s="2">
        <f t="shared" ca="1" si="114"/>
        <v>-14746</v>
      </c>
    </row>
    <row r="1191" spans="1:10" x14ac:dyDescent="0.25">
      <c r="A1191" s="8">
        <f t="array" aca="1" ref="A1191:B1191" ca="1">[2]!CorrelatedUniform($C$31:$D$32)</f>
        <v>0.70287096500396751</v>
      </c>
      <c r="B1191" s="10">
        <f ca="1"/>
        <v>0.143817638934403</v>
      </c>
      <c r="D1191" s="3">
        <f ca="1">[2]!TriangularRnd(A1191,$F$18,$G$18,$H$18)</f>
        <v>419.94538257062698</v>
      </c>
      <c r="E1191" s="2">
        <f t="shared" ca="1" si="115"/>
        <v>446.8338256874668</v>
      </c>
      <c r="F1191" s="2">
        <f t="shared" ca="1" si="118"/>
        <v>187645.80187382011</v>
      </c>
      <c r="G1191" s="2">
        <f t="shared" ca="1" si="116"/>
        <v>81499.497450886382</v>
      </c>
      <c r="H1191" s="2">
        <f ca="1">[2]!Uniform($T$19,$U$20)</f>
        <v>24742.211995674217</v>
      </c>
      <c r="I1191" s="2">
        <f t="shared" ca="1" si="117"/>
        <v>106241.70944656059</v>
      </c>
      <c r="J1191" s="2">
        <f t="shared" ca="1" si="114"/>
        <v>81404</v>
      </c>
    </row>
    <row r="1192" spans="1:10" x14ac:dyDescent="0.25">
      <c r="A1192" s="8">
        <f t="array" aca="1" ref="A1192:B1192" ca="1">[2]!CorrelatedUniform($C$31:$D$32)</f>
        <v>0.84801399707794189</v>
      </c>
      <c r="B1192" s="10">
        <f ca="1"/>
        <v>5.9372444816746583E-2</v>
      </c>
      <c r="D1192" s="3">
        <f ca="1">[2]!TriangularRnd(A1192,$F$18,$G$18,$H$18)</f>
        <v>431.71049830958253</v>
      </c>
      <c r="E1192" s="2">
        <f t="shared" ca="1" si="115"/>
        <v>421.99682789412992</v>
      </c>
      <c r="F1192" s="2">
        <f t="shared" ca="1" si="118"/>
        <v>182180.46085523797</v>
      </c>
      <c r="G1192" s="2">
        <f t="shared" ca="1" si="116"/>
        <v>184935.80902916967</v>
      </c>
      <c r="H1192" s="2">
        <f ca="1">[2]!Uniform($T$19,$U$20)</f>
        <v>26214.142746176876</v>
      </c>
      <c r="I1192" s="2">
        <f t="shared" ca="1" si="117"/>
        <v>211149.95177534653</v>
      </c>
      <c r="J1192" s="2">
        <f t="shared" ref="J1192:J1255" ca="1" si="119">INT(F1192-I1192)</f>
        <v>-28970</v>
      </c>
    </row>
    <row r="1193" spans="1:10" x14ac:dyDescent="0.25">
      <c r="A1193" s="8">
        <f t="array" aca="1" ref="A1193:B1193" ca="1">[2]!CorrelatedUniform($C$31:$D$32)</f>
        <v>0.26361846923828108</v>
      </c>
      <c r="B1193" s="10">
        <f ca="1"/>
        <v>0.65473262257086773</v>
      </c>
      <c r="D1193" s="3">
        <f ca="1">[2]!TriangularRnd(A1193,$F$18,$G$18,$H$18)</f>
        <v>392.98985819257922</v>
      </c>
      <c r="E1193" s="2">
        <f t="shared" ref="E1193:E1256" ca="1" si="120">_xlfn.NORM.INV(B1193,$G$24,$G$24*$H$24)</f>
        <v>519.90647332026981</v>
      </c>
      <c r="F1193" s="2">
        <f t="shared" ca="1" si="118"/>
        <v>204317.97122353679</v>
      </c>
      <c r="G1193" s="2">
        <f t="shared" ref="G1193:G1256" ca="1" si="121">_xlfn.NORM.INV(RAND(),$S$19,$R$21)*D1193</f>
        <v>116556.51142808187</v>
      </c>
      <c r="H1193" s="2">
        <f ca="1">[2]!Uniform($T$19,$U$20)</f>
        <v>37247.236829375848</v>
      </c>
      <c r="I1193" s="2">
        <f t="shared" ref="I1193:I1256" ca="1" si="122">G1193+H1193</f>
        <v>153803.74825745772</v>
      </c>
      <c r="J1193" s="2">
        <f t="shared" ca="1" si="119"/>
        <v>50514</v>
      </c>
    </row>
    <row r="1194" spans="1:10" x14ac:dyDescent="0.25">
      <c r="A1194" s="8">
        <f t="array" aca="1" ref="A1194:B1194" ca="1">[2]!CorrelatedUniform($C$31:$D$32)</f>
        <v>0.32812738418579124</v>
      </c>
      <c r="B1194" s="10">
        <f ca="1"/>
        <v>0.45222555192718966</v>
      </c>
      <c r="D1194" s="3">
        <f ca="1">[2]!TriangularRnd(A1194,$F$18,$G$18,$H$18)</f>
        <v>397.49048735673529</v>
      </c>
      <c r="E1194" s="2">
        <f t="shared" ca="1" si="120"/>
        <v>493.99797741838131</v>
      </c>
      <c r="F1194" s="2">
        <f t="shared" ref="F1194:F1257" ca="1" si="123">D1194*E1194</f>
        <v>196359.4967972739</v>
      </c>
      <c r="G1194" s="2">
        <f t="shared" ca="1" si="121"/>
        <v>125896.33288515113</v>
      </c>
      <c r="H1194" s="2">
        <f ca="1">[2]!Uniform($T$19,$U$20)</f>
        <v>28129.794496796083</v>
      </c>
      <c r="I1194" s="2">
        <f t="shared" ca="1" si="122"/>
        <v>154026.12738194721</v>
      </c>
      <c r="J1194" s="2">
        <f t="shared" ca="1" si="119"/>
        <v>42333</v>
      </c>
    </row>
    <row r="1195" spans="1:10" x14ac:dyDescent="0.25">
      <c r="A1195" s="8">
        <f t="array" aca="1" ref="A1195:B1195" ca="1">[2]!CorrelatedUniform($C$31:$D$32)</f>
        <v>0.95825004577636719</v>
      </c>
      <c r="B1195" s="10">
        <f ca="1"/>
        <v>0.192710740778226</v>
      </c>
      <c r="D1195" s="3">
        <f ca="1">[2]!TriangularRnd(A1195,$F$18,$G$18,$H$18)</f>
        <v>445.77072394791753</v>
      </c>
      <c r="E1195" s="2">
        <f t="shared" ca="1" si="120"/>
        <v>456.60247957347133</v>
      </c>
      <c r="F1195" s="2">
        <f t="shared" ca="1" si="123"/>
        <v>203540.01787588053</v>
      </c>
      <c r="G1195" s="2">
        <f t="shared" ca="1" si="121"/>
        <v>179665.7472376808</v>
      </c>
      <c r="H1195" s="2">
        <f ca="1">[2]!Uniform($T$19,$U$20)</f>
        <v>35595.01713704443</v>
      </c>
      <c r="I1195" s="2">
        <f t="shared" ca="1" si="122"/>
        <v>215260.76437472523</v>
      </c>
      <c r="J1195" s="2">
        <f t="shared" ca="1" si="119"/>
        <v>-11721</v>
      </c>
    </row>
    <row r="1196" spans="1:10" x14ac:dyDescent="0.25">
      <c r="A1196" s="8">
        <f t="array" aca="1" ref="A1196:B1196" ca="1">[2]!CorrelatedUniform($C$31:$D$32)</f>
        <v>0.47988271713256858</v>
      </c>
      <c r="B1196" s="10">
        <f ca="1"/>
        <v>0.36899771350664967</v>
      </c>
      <c r="D1196" s="3">
        <f ca="1">[2]!TriangularRnd(A1196,$F$18,$G$18,$H$18)</f>
        <v>406.57809091144605</v>
      </c>
      <c r="E1196" s="2">
        <f t="shared" ca="1" si="120"/>
        <v>483.27454511967483</v>
      </c>
      <c r="F1196" s="2">
        <f t="shared" ca="1" si="123"/>
        <v>196488.84194085488</v>
      </c>
      <c r="G1196" s="2">
        <f t="shared" ca="1" si="121"/>
        <v>111364.54684644897</v>
      </c>
      <c r="H1196" s="2">
        <f ca="1">[2]!Uniform($T$19,$U$20)</f>
        <v>34249.78398547745</v>
      </c>
      <c r="I1196" s="2">
        <f t="shared" ca="1" si="122"/>
        <v>145614.33083192643</v>
      </c>
      <c r="J1196" s="2">
        <f t="shared" ca="1" si="119"/>
        <v>50874</v>
      </c>
    </row>
    <row r="1197" spans="1:10" x14ac:dyDescent="0.25">
      <c r="A1197" s="8">
        <f t="array" aca="1" ref="A1197:B1197" ca="1">[2]!CorrelatedUniform($C$31:$D$32)</f>
        <v>8.1041693687438854E-2</v>
      </c>
      <c r="B1197" s="10">
        <f ca="1"/>
        <v>0.94253551223513043</v>
      </c>
      <c r="D1197" s="3">
        <f ca="1">[2]!TriangularRnd(A1197,$F$18,$G$18,$H$18)</f>
        <v>375.65311547298768</v>
      </c>
      <c r="E1197" s="2">
        <f t="shared" ca="1" si="120"/>
        <v>578.82101446917795</v>
      </c>
      <c r="F1197" s="2">
        <f t="shared" ca="1" si="123"/>
        <v>217435.91738658198</v>
      </c>
      <c r="G1197" s="2">
        <f t="shared" ca="1" si="121"/>
        <v>133311.38947329452</v>
      </c>
      <c r="H1197" s="2">
        <f ca="1">[2]!Uniform($T$19,$U$20)</f>
        <v>30105.742078181946</v>
      </c>
      <c r="I1197" s="2">
        <f t="shared" ca="1" si="122"/>
        <v>163417.13155147646</v>
      </c>
      <c r="J1197" s="2">
        <f t="shared" ca="1" si="119"/>
        <v>54018</v>
      </c>
    </row>
    <row r="1198" spans="1:10" x14ac:dyDescent="0.25">
      <c r="A1198" s="8">
        <f t="array" aca="1" ref="A1198:B1198" ca="1">[2]!CorrelatedUniform($C$31:$D$32)</f>
        <v>0.31199395656585682</v>
      </c>
      <c r="B1198" s="10">
        <f ca="1"/>
        <v>0.60204343475440258</v>
      </c>
      <c r="D1198" s="3">
        <f ca="1">[2]!TriangularRnd(A1198,$F$18,$G$18,$H$18)</f>
        <v>396.40979260827982</v>
      </c>
      <c r="E1198" s="2">
        <f t="shared" ca="1" si="120"/>
        <v>512.93199268060846</v>
      </c>
      <c r="F1198" s="2">
        <f t="shared" ca="1" si="123"/>
        <v>203331.26484067171</v>
      </c>
      <c r="G1198" s="2">
        <f t="shared" ca="1" si="121"/>
        <v>218021.9110361909</v>
      </c>
      <c r="H1198" s="2">
        <f ca="1">[2]!Uniform($T$19,$U$20)</f>
        <v>40734.550845729958</v>
      </c>
      <c r="I1198" s="2">
        <f t="shared" ca="1" si="122"/>
        <v>258756.46188192087</v>
      </c>
      <c r="J1198" s="2">
        <f t="shared" ca="1" si="119"/>
        <v>-55426</v>
      </c>
    </row>
    <row r="1199" spans="1:10" x14ac:dyDescent="0.25">
      <c r="A1199" s="8">
        <f t="array" aca="1" ref="A1199:B1199" ca="1">[2]!CorrelatedUniform($C$31:$D$32)</f>
        <v>7.4048161506652901E-2</v>
      </c>
      <c r="B1199" s="10">
        <f ca="1"/>
        <v>0.3518987128603156</v>
      </c>
      <c r="D1199" s="3">
        <f ca="1">[2]!TriangularRnd(A1199,$F$18,$G$18,$H$18)</f>
        <v>374.70122186427125</v>
      </c>
      <c r="E1199" s="2">
        <f t="shared" ca="1" si="120"/>
        <v>480.99003142320129</v>
      </c>
      <c r="F1199" s="2">
        <f t="shared" ca="1" si="123"/>
        <v>180227.55247880775</v>
      </c>
      <c r="G1199" s="2">
        <f t="shared" ca="1" si="121"/>
        <v>70972.137712436554</v>
      </c>
      <c r="H1199" s="2">
        <f ca="1">[2]!Uniform($T$19,$U$20)</f>
        <v>27111.328955388784</v>
      </c>
      <c r="I1199" s="2">
        <f t="shared" ca="1" si="122"/>
        <v>98083.466667825342</v>
      </c>
      <c r="J1199" s="2">
        <f t="shared" ca="1" si="119"/>
        <v>82144</v>
      </c>
    </row>
    <row r="1200" spans="1:10" x14ac:dyDescent="0.25">
      <c r="A1200" s="8">
        <f t="array" aca="1" ref="A1200:B1200" ca="1">[2]!CorrelatedUniform($C$31:$D$32)</f>
        <v>0.41393387317657437</v>
      </c>
      <c r="B1200" s="10">
        <f ca="1"/>
        <v>0.60406074871640247</v>
      </c>
      <c r="D1200" s="3">
        <f ca="1">[2]!TriangularRnd(A1200,$F$18,$G$18,$H$18)</f>
        <v>402.83739693794269</v>
      </c>
      <c r="E1200" s="2">
        <f t="shared" ca="1" si="120"/>
        <v>513.19360320358658</v>
      </c>
      <c r="F1200" s="2">
        <f t="shared" ca="1" si="123"/>
        <v>206733.57523973627</v>
      </c>
      <c r="G1200" s="2">
        <f t="shared" ca="1" si="121"/>
        <v>170168.68214976901</v>
      </c>
      <c r="H1200" s="2">
        <f ca="1">[2]!Uniform($T$19,$U$20)</f>
        <v>26278.597117742418</v>
      </c>
      <c r="I1200" s="2">
        <f t="shared" ca="1" si="122"/>
        <v>196447.27926751142</v>
      </c>
      <c r="J1200" s="2">
        <f t="shared" ca="1" si="119"/>
        <v>10286</v>
      </c>
    </row>
    <row r="1201" spans="1:10" x14ac:dyDescent="0.25">
      <c r="A1201" s="8">
        <f t="array" aca="1" ref="A1201:B1201" ca="1">[2]!CorrelatedUniform($C$31:$D$32)</f>
        <v>0.86251044273376465</v>
      </c>
      <c r="B1201" s="10">
        <f ca="1"/>
        <v>0.16632398494707362</v>
      </c>
      <c r="D1201" s="3">
        <f ca="1">[2]!TriangularRnd(A1201,$F$18,$G$18,$H$18)</f>
        <v>433.15482323930962</v>
      </c>
      <c r="E1201" s="2">
        <f t="shared" ca="1" si="120"/>
        <v>451.56029890458314</v>
      </c>
      <c r="F1201" s="2">
        <f t="shared" ca="1" si="123"/>
        <v>195595.52145390451</v>
      </c>
      <c r="G1201" s="2">
        <f t="shared" ca="1" si="121"/>
        <v>143184.35819096473</v>
      </c>
      <c r="H1201" s="2">
        <f ca="1">[2]!Uniform($T$19,$U$20)</f>
        <v>34009.285924419106</v>
      </c>
      <c r="I1201" s="2">
        <f t="shared" ca="1" si="122"/>
        <v>177193.64411538385</v>
      </c>
      <c r="J1201" s="2">
        <f t="shared" ca="1" si="119"/>
        <v>18401</v>
      </c>
    </row>
    <row r="1202" spans="1:10" x14ac:dyDescent="0.25">
      <c r="A1202" s="8">
        <f t="array" aca="1" ref="A1202:B1202" ca="1">[2]!CorrelatedUniform($C$31:$D$32)</f>
        <v>0.2688043117523195</v>
      </c>
      <c r="B1202" s="10">
        <f ca="1"/>
        <v>0.35600640802409694</v>
      </c>
      <c r="D1202" s="3">
        <f ca="1">[2]!TriangularRnd(A1202,$F$18,$G$18,$H$18)</f>
        <v>393.37072157132616</v>
      </c>
      <c r="E1202" s="2">
        <f t="shared" ca="1" si="120"/>
        <v>481.54229163467511</v>
      </c>
      <c r="F1202" s="2">
        <f t="shared" ca="1" si="123"/>
        <v>189424.63872744213</v>
      </c>
      <c r="G1202" s="2">
        <f t="shared" ca="1" si="121"/>
        <v>151908.89973175869</v>
      </c>
      <c r="H1202" s="2">
        <f ca="1">[2]!Uniform($T$19,$U$20)</f>
        <v>25048.944423461951</v>
      </c>
      <c r="I1202" s="2">
        <f t="shared" ca="1" si="122"/>
        <v>176957.84415522064</v>
      </c>
      <c r="J1202" s="2">
        <f t="shared" ca="1" si="119"/>
        <v>12466</v>
      </c>
    </row>
    <row r="1203" spans="1:10" x14ac:dyDescent="0.25">
      <c r="A1203" s="8">
        <f t="array" aca="1" ref="A1203:B1203" ca="1">[2]!CorrelatedUniform($C$31:$D$32)</f>
        <v>0.16768431663513217</v>
      </c>
      <c r="B1203" s="10">
        <f ca="1"/>
        <v>0.426756110833451</v>
      </c>
      <c r="D1203" s="3">
        <f ca="1">[2]!TriangularRnd(A1203,$F$18,$G$18,$H$18)</f>
        <v>385.11228893081585</v>
      </c>
      <c r="E1203" s="2">
        <f t="shared" ca="1" si="120"/>
        <v>490.76805174689844</v>
      </c>
      <c r="F1203" s="2">
        <f t="shared" ca="1" si="123"/>
        <v>189000.80774236514</v>
      </c>
      <c r="G1203" s="2">
        <f t="shared" ca="1" si="121"/>
        <v>96296.708178571047</v>
      </c>
      <c r="H1203" s="2">
        <f ca="1">[2]!Uniform($T$19,$U$20)</f>
        <v>29811.319075678159</v>
      </c>
      <c r="I1203" s="2">
        <f t="shared" ca="1" si="122"/>
        <v>126108.0272542492</v>
      </c>
      <c r="J1203" s="2">
        <f t="shared" ca="1" si="119"/>
        <v>62892</v>
      </c>
    </row>
    <row r="1204" spans="1:10" x14ac:dyDescent="0.25">
      <c r="A1204" s="8">
        <f t="array" aca="1" ref="A1204:B1204" ca="1">[2]!CorrelatedUniform($C$31:$D$32)</f>
        <v>0.91596364974975586</v>
      </c>
      <c r="B1204" s="10">
        <f ca="1"/>
        <v>0.14818484792745254</v>
      </c>
      <c r="D1204" s="3">
        <f ca="1">[2]!TriangularRnd(A1204,$F$18,$G$18,$H$18)</f>
        <v>439.2863222598146</v>
      </c>
      <c r="E1204" s="2">
        <f t="shared" ca="1" si="120"/>
        <v>447.78749530113464</v>
      </c>
      <c r="F1204" s="2">
        <f t="shared" ca="1" si="123"/>
        <v>196706.92196476946</v>
      </c>
      <c r="G1204" s="2">
        <f t="shared" ca="1" si="121"/>
        <v>116024.30341872477</v>
      </c>
      <c r="H1204" s="2">
        <f ca="1">[2]!Uniform($T$19,$U$20)</f>
        <v>44467.439161042013</v>
      </c>
      <c r="I1204" s="2">
        <f t="shared" ca="1" si="122"/>
        <v>160491.74257976678</v>
      </c>
      <c r="J1204" s="2">
        <f t="shared" ca="1" si="119"/>
        <v>36215</v>
      </c>
    </row>
    <row r="1205" spans="1:10" x14ac:dyDescent="0.25">
      <c r="A1205" s="8">
        <f t="array" aca="1" ref="A1205:B1205" ca="1">[2]!CorrelatedUniform($C$31:$D$32)</f>
        <v>0.94948649406433105</v>
      </c>
      <c r="B1205" s="10">
        <f ca="1"/>
        <v>0.71012900452831051</v>
      </c>
      <c r="D1205" s="3">
        <f ca="1">[2]!TriangularRnd(A1205,$F$18,$G$18,$H$18)</f>
        <v>444.22287071019605</v>
      </c>
      <c r="E1205" s="2">
        <f t="shared" ca="1" si="120"/>
        <v>527.6880815011898</v>
      </c>
      <c r="F1205" s="2">
        <f t="shared" ca="1" si="123"/>
        <v>234411.11440401443</v>
      </c>
      <c r="G1205" s="2">
        <f t="shared" ca="1" si="121"/>
        <v>145781.58615315679</v>
      </c>
      <c r="H1205" s="2">
        <f ca="1">[2]!Uniform($T$19,$U$20)</f>
        <v>28266.58074220506</v>
      </c>
      <c r="I1205" s="2">
        <f t="shared" ca="1" si="122"/>
        <v>174048.16689536185</v>
      </c>
      <c r="J1205" s="2">
        <f t="shared" ca="1" si="119"/>
        <v>60362</v>
      </c>
    </row>
    <row r="1206" spans="1:10" x14ac:dyDescent="0.25">
      <c r="A1206" s="8">
        <f t="array" aca="1" ref="A1206:B1206" ca="1">[2]!CorrelatedUniform($C$31:$D$32)</f>
        <v>0.3343496322631837</v>
      </c>
      <c r="B1206" s="10">
        <f ca="1"/>
        <v>0.4056268589808934</v>
      </c>
      <c r="D1206" s="3">
        <f ca="1">[2]!TriangularRnd(A1206,$F$18,$G$18,$H$18)</f>
        <v>397.90016263747464</v>
      </c>
      <c r="E1206" s="2">
        <f t="shared" ca="1" si="120"/>
        <v>488.05955172979066</v>
      </c>
      <c r="F1206" s="2">
        <f t="shared" ca="1" si="123"/>
        <v>194198.97501005666</v>
      </c>
      <c r="G1206" s="2">
        <f t="shared" ca="1" si="121"/>
        <v>208237.79974015983</v>
      </c>
      <c r="H1206" s="2">
        <f ca="1">[2]!Uniform($T$19,$U$20)</f>
        <v>39760.708024763</v>
      </c>
      <c r="I1206" s="2">
        <f t="shared" ca="1" si="122"/>
        <v>247998.50776492283</v>
      </c>
      <c r="J1206" s="2">
        <f t="shared" ca="1" si="119"/>
        <v>-53800</v>
      </c>
    </row>
    <row r="1207" spans="1:10" x14ac:dyDescent="0.25">
      <c r="A1207" s="8">
        <f t="array" aca="1" ref="A1207:B1207" ca="1">[2]!CorrelatedUniform($C$31:$D$32)</f>
        <v>8.9363217353820676E-2</v>
      </c>
      <c r="B1207" s="10">
        <f ca="1"/>
        <v>0.81107014451838655</v>
      </c>
      <c r="D1207" s="3">
        <f ca="1">[2]!TriangularRnd(A1207,$F$18,$G$18,$H$18)</f>
        <v>376.73371415046512</v>
      </c>
      <c r="E1207" s="2">
        <f t="shared" ca="1" si="120"/>
        <v>544.09233524081196</v>
      </c>
      <c r="F1207" s="2">
        <f t="shared" ca="1" si="123"/>
        <v>204977.92629607109</v>
      </c>
      <c r="G1207" s="2">
        <f t="shared" ca="1" si="121"/>
        <v>123517.77378596284</v>
      </c>
      <c r="H1207" s="2">
        <f ca="1">[2]!Uniform($T$19,$U$20)</f>
        <v>26654.373606926154</v>
      </c>
      <c r="I1207" s="2">
        <f t="shared" ca="1" si="122"/>
        <v>150172.14739288899</v>
      </c>
      <c r="J1207" s="2">
        <f t="shared" ca="1" si="119"/>
        <v>54805</v>
      </c>
    </row>
    <row r="1208" spans="1:10" x14ac:dyDescent="0.25">
      <c r="A1208" s="8">
        <f t="array" aca="1" ref="A1208:B1208" ca="1">[2]!CorrelatedUniform($C$31:$D$32)</f>
        <v>0.54105973243713412</v>
      </c>
      <c r="B1208" s="10">
        <f ca="1"/>
        <v>0.2487068299525782</v>
      </c>
      <c r="D1208" s="3">
        <f ca="1">[2]!TriangularRnd(A1208,$F$18,$G$18,$H$18)</f>
        <v>409.91468240761947</v>
      </c>
      <c r="E1208" s="2">
        <f t="shared" ca="1" si="120"/>
        <v>466.07176058721285</v>
      </c>
      <c r="F1208" s="2">
        <f t="shared" ca="1" si="123"/>
        <v>191049.65772026742</v>
      </c>
      <c r="G1208" s="2">
        <f t="shared" ca="1" si="121"/>
        <v>174286.81965032785</v>
      </c>
      <c r="H1208" s="2">
        <f ca="1">[2]!Uniform($T$19,$U$20)</f>
        <v>39276.80104451978</v>
      </c>
      <c r="I1208" s="2">
        <f t="shared" ca="1" si="122"/>
        <v>213563.62069484763</v>
      </c>
      <c r="J1208" s="2">
        <f t="shared" ca="1" si="119"/>
        <v>-22514</v>
      </c>
    </row>
    <row r="1209" spans="1:10" x14ac:dyDescent="0.25">
      <c r="A1209" s="8">
        <f t="array" aca="1" ref="A1209:B1209" ca="1">[2]!CorrelatedUniform($C$31:$D$32)</f>
        <v>3.5782217979431138E-2</v>
      </c>
      <c r="B1209" s="10">
        <f ca="1"/>
        <v>0.79496311611514803</v>
      </c>
      <c r="D1209" s="3">
        <f ca="1">[2]!TriangularRnd(A1209,$F$18,$G$18,$H$18)</f>
        <v>368.41432924654254</v>
      </c>
      <c r="E1209" s="2">
        <f t="shared" ca="1" si="120"/>
        <v>541.1881910928256</v>
      </c>
      <c r="F1209" s="2">
        <f t="shared" ca="1" si="123"/>
        <v>199381.48441761304</v>
      </c>
      <c r="G1209" s="2">
        <f t="shared" ca="1" si="121"/>
        <v>168217.79034869911</v>
      </c>
      <c r="H1209" s="2">
        <f ca="1">[2]!Uniform($T$19,$U$20)</f>
        <v>32509.942284931694</v>
      </c>
      <c r="I1209" s="2">
        <f t="shared" ca="1" si="122"/>
        <v>200727.7326336308</v>
      </c>
      <c r="J1209" s="2">
        <f t="shared" ca="1" si="119"/>
        <v>-1347</v>
      </c>
    </row>
    <row r="1210" spans="1:10" x14ac:dyDescent="0.25">
      <c r="A1210" s="8">
        <f t="array" aca="1" ref="A1210:B1210" ca="1">[2]!CorrelatedUniform($C$31:$D$32)</f>
        <v>0.11457872390747079</v>
      </c>
      <c r="B1210" s="10">
        <f ca="1"/>
        <v>0.96156530934768203</v>
      </c>
      <c r="D1210" s="3">
        <f ca="1">[2]!TriangularRnd(A1210,$F$18,$G$18,$H$18)</f>
        <v>379.7316487879155</v>
      </c>
      <c r="E1210" s="2">
        <f t="shared" ca="1" si="120"/>
        <v>588.45733948198415</v>
      </c>
      <c r="F1210" s="2">
        <f t="shared" ca="1" si="123"/>
        <v>223455.87576284396</v>
      </c>
      <c r="G1210" s="2">
        <f t="shared" ca="1" si="121"/>
        <v>200400.15181158998</v>
      </c>
      <c r="H1210" s="2">
        <f ca="1">[2]!Uniform($T$19,$U$20)</f>
        <v>39823.940004521166</v>
      </c>
      <c r="I1210" s="2">
        <f t="shared" ca="1" si="122"/>
        <v>240224.09181611115</v>
      </c>
      <c r="J1210" s="2">
        <f t="shared" ca="1" si="119"/>
        <v>-16769</v>
      </c>
    </row>
    <row r="1211" spans="1:10" x14ac:dyDescent="0.25">
      <c r="A1211" s="8">
        <f t="array" aca="1" ref="A1211:B1211" ca="1">[2]!CorrelatedUniform($C$31:$D$32)</f>
        <v>0.55430436134338379</v>
      </c>
      <c r="B1211" s="10">
        <f ca="1"/>
        <v>0.71036071777826837</v>
      </c>
      <c r="D1211" s="3">
        <f ca="1">[2]!TriangularRnd(A1211,$F$18,$G$18,$H$18)</f>
        <v>410.66093796412565</v>
      </c>
      <c r="E1211" s="2">
        <f t="shared" ca="1" si="120"/>
        <v>527.72194102856383</v>
      </c>
      <c r="F1211" s="2">
        <f t="shared" ca="1" si="123"/>
        <v>216714.78728703904</v>
      </c>
      <c r="G1211" s="2">
        <f t="shared" ca="1" si="121"/>
        <v>148994.8929977449</v>
      </c>
      <c r="H1211" s="2">
        <f ca="1">[2]!Uniform($T$19,$U$20)</f>
        <v>42242.872742285348</v>
      </c>
      <c r="I1211" s="2">
        <f t="shared" ca="1" si="122"/>
        <v>191237.76574003024</v>
      </c>
      <c r="J1211" s="2">
        <f t="shared" ca="1" si="119"/>
        <v>25477</v>
      </c>
    </row>
    <row r="1212" spans="1:10" x14ac:dyDescent="0.25">
      <c r="A1212" s="8">
        <f t="array" aca="1" ref="A1212:B1212" ca="1">[2]!CorrelatedUniform($C$31:$D$32)</f>
        <v>8.9828252792358093E-2</v>
      </c>
      <c r="B1212" s="10">
        <f ca="1"/>
        <v>0.54261193445018518</v>
      </c>
      <c r="D1212" s="3">
        <f ca="1">[2]!TriangularRnd(A1212,$F$18,$G$18,$H$18)</f>
        <v>376.79258506817445</v>
      </c>
      <c r="E1212" s="2">
        <f t="shared" ca="1" si="120"/>
        <v>505.35080979323277</v>
      </c>
      <c r="F1212" s="2">
        <f t="shared" ca="1" si="123"/>
        <v>190412.43798828751</v>
      </c>
      <c r="G1212" s="2">
        <f t="shared" ca="1" si="121"/>
        <v>133844.68359739482</v>
      </c>
      <c r="H1212" s="2">
        <f ca="1">[2]!Uniform($T$19,$U$20)</f>
        <v>32435.394449585234</v>
      </c>
      <c r="I1212" s="2">
        <f t="shared" ca="1" si="122"/>
        <v>166280.07804698005</v>
      </c>
      <c r="J1212" s="2">
        <f t="shared" ca="1" si="119"/>
        <v>24132</v>
      </c>
    </row>
    <row r="1213" spans="1:10" x14ac:dyDescent="0.25">
      <c r="A1213" s="8">
        <f t="array" aca="1" ref="A1213:B1213" ca="1">[2]!CorrelatedUniform($C$31:$D$32)</f>
        <v>0.61576426029205322</v>
      </c>
      <c r="B1213" s="10">
        <f ca="1"/>
        <v>0.9210413905012319</v>
      </c>
      <c r="D1213" s="3">
        <f ca="1">[2]!TriangularRnd(A1213,$F$18,$G$18,$H$18)</f>
        <v>414.27871776950451</v>
      </c>
      <c r="E1213" s="2">
        <f t="shared" ca="1" si="120"/>
        <v>570.60556042140001</v>
      </c>
      <c r="F1213" s="2">
        <f t="shared" ca="1" si="123"/>
        <v>236389.73992352712</v>
      </c>
      <c r="G1213" s="2">
        <f t="shared" ca="1" si="121"/>
        <v>171792.62057099302</v>
      </c>
      <c r="H1213" s="2">
        <f ca="1">[2]!Uniform($T$19,$U$20)</f>
        <v>32480.36160752007</v>
      </c>
      <c r="I1213" s="2">
        <f t="shared" ca="1" si="122"/>
        <v>204272.98217851308</v>
      </c>
      <c r="J1213" s="2">
        <f t="shared" ca="1" si="119"/>
        <v>32116</v>
      </c>
    </row>
    <row r="1214" spans="1:10" x14ac:dyDescent="0.25">
      <c r="A1214" s="8">
        <f t="array" aca="1" ref="A1214:B1214" ca="1">[2]!CorrelatedUniform($C$31:$D$32)</f>
        <v>0.41125178337097151</v>
      </c>
      <c r="B1214" s="10">
        <f ca="1"/>
        <v>0.27460421465680029</v>
      </c>
      <c r="D1214" s="3">
        <f ca="1">[2]!TriangularRnd(A1214,$F$18,$G$18,$H$18)</f>
        <v>402.67917339310145</v>
      </c>
      <c r="E1214" s="2">
        <f t="shared" ca="1" si="120"/>
        <v>470.05266508489865</v>
      </c>
      <c r="F1214" s="2">
        <f t="shared" ca="1" si="123"/>
        <v>189280.41862761136</v>
      </c>
      <c r="G1214" s="2">
        <f t="shared" ca="1" si="121"/>
        <v>158247.33735296206</v>
      </c>
      <c r="H1214" s="2">
        <f ca="1">[2]!Uniform($T$19,$U$20)</f>
        <v>39039.691959368793</v>
      </c>
      <c r="I1214" s="2">
        <f t="shared" ca="1" si="122"/>
        <v>197287.02931233085</v>
      </c>
      <c r="J1214" s="2">
        <f t="shared" ca="1" si="119"/>
        <v>-8007</v>
      </c>
    </row>
    <row r="1215" spans="1:10" x14ac:dyDescent="0.25">
      <c r="A1215" s="8">
        <f t="array" aca="1" ref="A1215:B1215" ca="1">[2]!CorrelatedUniform($C$31:$D$32)</f>
        <v>0.30739712715148937</v>
      </c>
      <c r="B1215" s="10">
        <f ca="1"/>
        <v>0.38964828002391938</v>
      </c>
      <c r="D1215" s="3">
        <f ca="1">[2]!TriangularRnd(A1215,$F$18,$G$18,$H$18)</f>
        <v>396.09678711493939</v>
      </c>
      <c r="E1215" s="2">
        <f t="shared" ca="1" si="120"/>
        <v>485.98820725697465</v>
      </c>
      <c r="F1215" s="2">
        <f t="shared" ca="1" si="123"/>
        <v>192498.36747023693</v>
      </c>
      <c r="G1215" s="2">
        <f t="shared" ca="1" si="121"/>
        <v>177328.01296509843</v>
      </c>
      <c r="H1215" s="2">
        <f ca="1">[2]!Uniform($T$19,$U$20)</f>
        <v>30139.453596873678</v>
      </c>
      <c r="I1215" s="2">
        <f t="shared" ca="1" si="122"/>
        <v>207467.46656197211</v>
      </c>
      <c r="J1215" s="2">
        <f t="shared" ca="1" si="119"/>
        <v>-14970</v>
      </c>
    </row>
    <row r="1216" spans="1:10" x14ac:dyDescent="0.25">
      <c r="A1216" s="8">
        <f t="array" aca="1" ref="A1216:B1216" ca="1">[2]!CorrelatedUniform($C$31:$D$32)</f>
        <v>0.31859278678894021</v>
      </c>
      <c r="B1216" s="10">
        <f ca="1"/>
        <v>0.97970271469161774</v>
      </c>
      <c r="D1216" s="3">
        <f ca="1">[2]!TriangularRnd(A1216,$F$18,$G$18,$H$18)</f>
        <v>396.85511398000278</v>
      </c>
      <c r="E1216" s="2">
        <f t="shared" ca="1" si="120"/>
        <v>602.38236524885656</v>
      </c>
      <c r="F1216" s="2">
        <f t="shared" ca="1" si="123"/>
        <v>239058.52222037863</v>
      </c>
      <c r="G1216" s="2">
        <f t="shared" ca="1" si="121"/>
        <v>104819.31519886699</v>
      </c>
      <c r="H1216" s="2">
        <f ca="1">[2]!Uniform($T$19,$U$20)</f>
        <v>29655.863354606165</v>
      </c>
      <c r="I1216" s="2">
        <f t="shared" ca="1" si="122"/>
        <v>134475.17855347315</v>
      </c>
      <c r="J1216" s="2">
        <f t="shared" ca="1" si="119"/>
        <v>104583</v>
      </c>
    </row>
    <row r="1217" spans="1:10" x14ac:dyDescent="0.25">
      <c r="A1217" s="8">
        <f t="array" aca="1" ref="A1217:B1217" ca="1">[2]!CorrelatedUniform($C$31:$D$32)</f>
        <v>0.38862252235412587</v>
      </c>
      <c r="B1217" s="10">
        <f ca="1"/>
        <v>0.50299617544254771</v>
      </c>
      <c r="D1217" s="3">
        <f ca="1">[2]!TriangularRnd(A1217,$F$18,$G$18,$H$18)</f>
        <v>401.32312240831681</v>
      </c>
      <c r="E1217" s="2">
        <f t="shared" ca="1" si="120"/>
        <v>500.37551843419851</v>
      </c>
      <c r="F1217" s="2">
        <f t="shared" ca="1" si="123"/>
        <v>200812.26543469282</v>
      </c>
      <c r="G1217" s="2">
        <f t="shared" ca="1" si="121"/>
        <v>128753.70901642178</v>
      </c>
      <c r="H1217" s="2">
        <f ca="1">[2]!Uniform($T$19,$U$20)</f>
        <v>39396.974804617465</v>
      </c>
      <c r="I1217" s="2">
        <f t="shared" ca="1" si="122"/>
        <v>168150.68382103925</v>
      </c>
      <c r="J1217" s="2">
        <f t="shared" ca="1" si="119"/>
        <v>32661</v>
      </c>
    </row>
    <row r="1218" spans="1:10" x14ac:dyDescent="0.25">
      <c r="A1218" s="8">
        <f t="array" aca="1" ref="A1218:B1218" ca="1">[2]!CorrelatedUniform($C$31:$D$32)</f>
        <v>0.99109935760498047</v>
      </c>
      <c r="B1218" s="10">
        <f ca="1"/>
        <v>0.33164527597721905</v>
      </c>
      <c r="D1218" s="3">
        <f ca="1">[2]!TriangularRnd(A1218,$F$18,$G$18,$H$18)</f>
        <v>454.10601711852456</v>
      </c>
      <c r="E1218" s="2">
        <f t="shared" ca="1" si="120"/>
        <v>478.23127054805747</v>
      </c>
      <c r="F1218" s="2">
        <f t="shared" ca="1" si="123"/>
        <v>217167.69753010993</v>
      </c>
      <c r="G1218" s="2">
        <f t="shared" ca="1" si="121"/>
        <v>152556.23144995686</v>
      </c>
      <c r="H1218" s="2">
        <f ca="1">[2]!Uniform($T$19,$U$20)</f>
        <v>42518.602182588038</v>
      </c>
      <c r="I1218" s="2">
        <f t="shared" ca="1" si="122"/>
        <v>195074.83363254491</v>
      </c>
      <c r="J1218" s="2">
        <f t="shared" ca="1" si="119"/>
        <v>22092</v>
      </c>
    </row>
    <row r="1219" spans="1:10" x14ac:dyDescent="0.25">
      <c r="A1219" s="8">
        <f t="array" aca="1" ref="A1219:B1219" ca="1">[2]!CorrelatedUniform($C$31:$D$32)</f>
        <v>0.99944591522216797</v>
      </c>
      <c r="B1219" s="10">
        <f ca="1"/>
        <v>1.6407465936531598E-3</v>
      </c>
      <c r="D1219" s="3">
        <f ca="1">[2]!TriangularRnd(A1219,$F$18,$G$18,$H$18)</f>
        <v>459.47197350923886</v>
      </c>
      <c r="E1219" s="2">
        <f t="shared" ca="1" si="120"/>
        <v>352.99702938487104</v>
      </c>
      <c r="F1219" s="2">
        <f t="shared" ca="1" si="123"/>
        <v>162192.24173436547</v>
      </c>
      <c r="G1219" s="2">
        <f t="shared" ca="1" si="121"/>
        <v>270469.09405649622</v>
      </c>
      <c r="H1219" s="2">
        <f ca="1">[2]!Uniform($T$19,$U$20)</f>
        <v>28398.259437214936</v>
      </c>
      <c r="I1219" s="2">
        <f t="shared" ca="1" si="122"/>
        <v>298867.35349371115</v>
      </c>
      <c r="J1219" s="2">
        <f t="shared" ca="1" si="119"/>
        <v>-136676</v>
      </c>
    </row>
    <row r="1220" spans="1:10" x14ac:dyDescent="0.25">
      <c r="A1220" s="8">
        <f t="array" aca="1" ref="A1220:B1220" ca="1">[2]!CorrelatedUniform($C$31:$D$32)</f>
        <v>7.3906302452087277E-2</v>
      </c>
      <c r="B1220" s="10">
        <f ca="1"/>
        <v>0.77755594775864845</v>
      </c>
      <c r="D1220" s="3">
        <f ca="1">[2]!TriangularRnd(A1220,$F$18,$G$18,$H$18)</f>
        <v>374.68145826083253</v>
      </c>
      <c r="E1220" s="2">
        <f t="shared" ca="1" si="120"/>
        <v>538.1982496470406</v>
      </c>
      <c r="F1220" s="2">
        <f t="shared" ca="1" si="123"/>
        <v>201652.90501118076</v>
      </c>
      <c r="G1220" s="2">
        <f t="shared" ca="1" si="121"/>
        <v>157825.20549751952</v>
      </c>
      <c r="H1220" s="2">
        <f ca="1">[2]!Uniform($T$19,$U$20)</f>
        <v>36189.934153974165</v>
      </c>
      <c r="I1220" s="2">
        <f t="shared" ca="1" si="122"/>
        <v>194015.13965149369</v>
      </c>
      <c r="J1220" s="2">
        <f t="shared" ca="1" si="119"/>
        <v>7637</v>
      </c>
    </row>
    <row r="1221" spans="1:10" x14ac:dyDescent="0.25">
      <c r="A1221" s="8">
        <f t="array" aca="1" ref="A1221:B1221" ca="1">[2]!CorrelatedUniform($C$31:$D$32)</f>
        <v>1.6993880271911635E-2</v>
      </c>
      <c r="B1221" s="10">
        <f ca="1"/>
        <v>0.79165064282940312</v>
      </c>
      <c r="D1221" s="3">
        <f ca="1">[2]!TriangularRnd(A1221,$F$18,$G$18,$H$18)</f>
        <v>363.95802309387471</v>
      </c>
      <c r="E1221" s="2">
        <f t="shared" ca="1" si="120"/>
        <v>540.60809709284547</v>
      </c>
      <c r="F1221" s="2">
        <f t="shared" ca="1" si="123"/>
        <v>196758.65428645353</v>
      </c>
      <c r="G1221" s="2">
        <f t="shared" ca="1" si="121"/>
        <v>121026.70780497295</v>
      </c>
      <c r="H1221" s="2">
        <f ca="1">[2]!Uniform($T$19,$U$20)</f>
        <v>37174.213671889629</v>
      </c>
      <c r="I1221" s="2">
        <f t="shared" ca="1" si="122"/>
        <v>158200.92147686257</v>
      </c>
      <c r="J1221" s="2">
        <f t="shared" ca="1" si="119"/>
        <v>38557</v>
      </c>
    </row>
    <row r="1222" spans="1:10" x14ac:dyDescent="0.25">
      <c r="A1222" s="8">
        <f t="array" aca="1" ref="A1222:B1222" ca="1">[2]!CorrelatedUniform($C$31:$D$32)</f>
        <v>0.59350919723510742</v>
      </c>
      <c r="B1222" s="10">
        <f ca="1"/>
        <v>0.14001761715101979</v>
      </c>
      <c r="D1222" s="3">
        <f ca="1">[2]!TriangularRnd(A1222,$F$18,$G$18,$H$18)</f>
        <v>412.93739979970042</v>
      </c>
      <c r="E1222" s="2">
        <f t="shared" ca="1" si="120"/>
        <v>445.98799033598459</v>
      </c>
      <c r="F1222" s="2">
        <f t="shared" ca="1" si="123"/>
        <v>184165.12107123539</v>
      </c>
      <c r="G1222" s="2">
        <f t="shared" ca="1" si="121"/>
        <v>231318.31675246631</v>
      </c>
      <c r="H1222" s="2">
        <f ca="1">[2]!Uniform($T$19,$U$20)</f>
        <v>42752.936498552634</v>
      </c>
      <c r="I1222" s="2">
        <f t="shared" ca="1" si="122"/>
        <v>274071.25325101893</v>
      </c>
      <c r="J1222" s="2">
        <f t="shared" ca="1" si="119"/>
        <v>-89907</v>
      </c>
    </row>
    <row r="1223" spans="1:10" x14ac:dyDescent="0.25">
      <c r="A1223" s="8">
        <f t="array" aca="1" ref="A1223:B1223" ca="1">[2]!CorrelatedUniform($C$31:$D$32)</f>
        <v>0.47919261455535894</v>
      </c>
      <c r="B1223" s="10">
        <f ca="1"/>
        <v>2.1802387125509203E-2</v>
      </c>
      <c r="D1223" s="3">
        <f ca="1">[2]!TriangularRnd(A1223,$F$18,$G$18,$H$18)</f>
        <v>406.54032844315947</v>
      </c>
      <c r="E1223" s="2">
        <f t="shared" ca="1" si="120"/>
        <v>399.1064865890537</v>
      </c>
      <c r="F1223" s="2">
        <f t="shared" ca="1" si="123"/>
        <v>162252.8821417093</v>
      </c>
      <c r="G1223" s="2">
        <f t="shared" ca="1" si="121"/>
        <v>132167.46328586194</v>
      </c>
      <c r="H1223" s="2">
        <f ca="1">[2]!Uniform($T$19,$U$20)</f>
        <v>36517.420747295429</v>
      </c>
      <c r="I1223" s="2">
        <f t="shared" ca="1" si="122"/>
        <v>168684.88403315737</v>
      </c>
      <c r="J1223" s="2">
        <f t="shared" ca="1" si="119"/>
        <v>-6433</v>
      </c>
    </row>
    <row r="1224" spans="1:10" x14ac:dyDescent="0.25">
      <c r="A1224" s="8">
        <f t="array" aca="1" ref="A1224:B1224" ca="1">[2]!CorrelatedUniform($C$31:$D$32)</f>
        <v>0.22852849960327146</v>
      </c>
      <c r="B1224" s="10">
        <f ca="1"/>
        <v>0.84337923733732223</v>
      </c>
      <c r="D1224" s="3">
        <f ca="1">[2]!TriangularRnd(A1224,$F$18,$G$18,$H$18)</f>
        <v>390.30769533097782</v>
      </c>
      <c r="E1224" s="2">
        <f t="shared" ca="1" si="120"/>
        <v>550.42218265359531</v>
      </c>
      <c r="F1224" s="2">
        <f t="shared" ca="1" si="123"/>
        <v>214834.01357057132</v>
      </c>
      <c r="G1224" s="2">
        <f t="shared" ca="1" si="121"/>
        <v>172867.73683677302</v>
      </c>
      <c r="H1224" s="2">
        <f ca="1">[2]!Uniform($T$19,$U$20)</f>
        <v>32256.709671192359</v>
      </c>
      <c r="I1224" s="2">
        <f t="shared" ca="1" si="122"/>
        <v>205124.44650796539</v>
      </c>
      <c r="J1224" s="2">
        <f t="shared" ca="1" si="119"/>
        <v>9709</v>
      </c>
    </row>
    <row r="1225" spans="1:10" x14ac:dyDescent="0.25">
      <c r="A1225" s="8">
        <f t="array" aca="1" ref="A1225:B1225" ca="1">[2]!CorrelatedUniform($C$31:$D$32)</f>
        <v>0.15505969524383545</v>
      </c>
      <c r="B1225" s="10">
        <f ca="1"/>
        <v>0.76141799253356757</v>
      </c>
      <c r="D1225" s="3">
        <f ca="1">[2]!TriangularRnd(A1225,$F$18,$G$18,$H$18)</f>
        <v>383.92119658290659</v>
      </c>
      <c r="E1225" s="2">
        <f t="shared" ca="1" si="120"/>
        <v>535.54356317285794</v>
      </c>
      <c r="F1225" s="2">
        <f t="shared" ca="1" si="123"/>
        <v>205606.52559559705</v>
      </c>
      <c r="G1225" s="2">
        <f t="shared" ca="1" si="121"/>
        <v>179875.93643112111</v>
      </c>
      <c r="H1225" s="2">
        <f ca="1">[2]!Uniform($T$19,$U$20)</f>
        <v>27759.205043587102</v>
      </c>
      <c r="I1225" s="2">
        <f t="shared" ca="1" si="122"/>
        <v>207635.14147470822</v>
      </c>
      <c r="J1225" s="2">
        <f t="shared" ca="1" si="119"/>
        <v>-2029</v>
      </c>
    </row>
    <row r="1226" spans="1:10" x14ac:dyDescent="0.25">
      <c r="A1226" s="8">
        <f t="array" aca="1" ref="A1226:B1226" ca="1">[2]!CorrelatedUniform($C$31:$D$32)</f>
        <v>0.44822931289672879</v>
      </c>
      <c r="B1226" s="10">
        <f ca="1"/>
        <v>0.72291200918109855</v>
      </c>
      <c r="D1226" s="3">
        <f ca="1">[2]!TriangularRnd(A1226,$F$18,$G$18,$H$18)</f>
        <v>404.81710268885507</v>
      </c>
      <c r="E1226" s="2">
        <f t="shared" ca="1" si="120"/>
        <v>529.57570715815484</v>
      </c>
      <c r="F1226" s="2">
        <f t="shared" ca="1" si="123"/>
        <v>214381.3034261658</v>
      </c>
      <c r="G1226" s="2">
        <f t="shared" ca="1" si="121"/>
        <v>134575.08923181289</v>
      </c>
      <c r="H1226" s="2">
        <f ca="1">[2]!Uniform($T$19,$U$20)</f>
        <v>27464.986776656962</v>
      </c>
      <c r="I1226" s="2">
        <f t="shared" ca="1" si="122"/>
        <v>162040.07600846986</v>
      </c>
      <c r="J1226" s="2">
        <f t="shared" ca="1" si="119"/>
        <v>52341</v>
      </c>
    </row>
    <row r="1227" spans="1:10" x14ac:dyDescent="0.25">
      <c r="A1227" s="8">
        <f t="array" aca="1" ref="A1227:B1227" ca="1">[2]!CorrelatedUniform($C$31:$D$32)</f>
        <v>0.26002466678619401</v>
      </c>
      <c r="B1227" s="10">
        <f ca="1"/>
        <v>0.6730166294198946</v>
      </c>
      <c r="D1227" s="3">
        <f ca="1">[2]!TriangularRnd(A1227,$F$18,$G$18,$H$18)</f>
        <v>392.72371699507823</v>
      </c>
      <c r="E1227" s="2">
        <f t="shared" ca="1" si="120"/>
        <v>522.41291851150788</v>
      </c>
      <c r="F1227" s="2">
        <f t="shared" ca="1" si="123"/>
        <v>205163.94316408629</v>
      </c>
      <c r="G1227" s="2">
        <f t="shared" ca="1" si="121"/>
        <v>116394.96307551459</v>
      </c>
      <c r="H1227" s="2">
        <f ca="1">[2]!Uniform($T$19,$U$20)</f>
        <v>29711.774231116011</v>
      </c>
      <c r="I1227" s="2">
        <f t="shared" ca="1" si="122"/>
        <v>146106.73730663059</v>
      </c>
      <c r="J1227" s="2">
        <f t="shared" ca="1" si="119"/>
        <v>59057</v>
      </c>
    </row>
    <row r="1228" spans="1:10" x14ac:dyDescent="0.25">
      <c r="A1228" s="8">
        <f t="array" aca="1" ref="A1228:B1228" ca="1">[2]!CorrelatedUniform($C$31:$D$32)</f>
        <v>0.68606460094451904</v>
      </c>
      <c r="B1228" s="10">
        <f ca="1"/>
        <v>0.85579705761776537</v>
      </c>
      <c r="D1228" s="3">
        <f ca="1">[2]!TriangularRnd(A1228,$F$18,$G$18,$H$18)</f>
        <v>418.79313872746877</v>
      </c>
      <c r="E1228" s="2">
        <f t="shared" ca="1" si="120"/>
        <v>553.08125824817455</v>
      </c>
      <c r="F1228" s="2">
        <f t="shared" ca="1" si="123"/>
        <v>231626.63611309073</v>
      </c>
      <c r="G1228" s="2">
        <f t="shared" ca="1" si="121"/>
        <v>237174.85361170385</v>
      </c>
      <c r="H1228" s="2">
        <f ca="1">[2]!Uniform($T$19,$U$20)</f>
        <v>28844.599848347294</v>
      </c>
      <c r="I1228" s="2">
        <f t="shared" ca="1" si="122"/>
        <v>266019.45346005115</v>
      </c>
      <c r="J1228" s="2">
        <f t="shared" ca="1" si="119"/>
        <v>-34393</v>
      </c>
    </row>
    <row r="1229" spans="1:10" x14ac:dyDescent="0.25">
      <c r="A1229" s="8">
        <f t="array" aca="1" ref="A1229:B1229" ca="1">[2]!CorrelatedUniform($C$31:$D$32)</f>
        <v>0.67679595947265614</v>
      </c>
      <c r="B1229" s="10">
        <f ca="1"/>
        <v>0.81488764225618127</v>
      </c>
      <c r="D1229" s="3">
        <f ca="1">[2]!TriangularRnd(A1229,$F$18,$G$18,$H$18)</f>
        <v>418.17086225042999</v>
      </c>
      <c r="E1229" s="2">
        <f t="shared" ca="1" si="120"/>
        <v>544.80262583455237</v>
      </c>
      <c r="F1229" s="2">
        <f t="shared" ca="1" si="123"/>
        <v>227820.58380153315</v>
      </c>
      <c r="G1229" s="2">
        <f t="shared" ca="1" si="121"/>
        <v>201826.4881932883</v>
      </c>
      <c r="H1229" s="2">
        <f ca="1">[2]!Uniform($T$19,$U$20)</f>
        <v>41940.79142500017</v>
      </c>
      <c r="I1229" s="2">
        <f t="shared" ca="1" si="122"/>
        <v>243767.27961828848</v>
      </c>
      <c r="J1229" s="2">
        <f t="shared" ca="1" si="119"/>
        <v>-15947</v>
      </c>
    </row>
    <row r="1230" spans="1:10" x14ac:dyDescent="0.25">
      <c r="A1230" s="8">
        <f t="array" aca="1" ref="A1230:B1230" ca="1">[2]!CorrelatedUniform($C$31:$D$32)</f>
        <v>0.41878724098205566</v>
      </c>
      <c r="B1230" s="10">
        <f ca="1"/>
        <v>0.8291763501977969</v>
      </c>
      <c r="D1230" s="3">
        <f ca="1">[2]!TriangularRnd(A1230,$F$18,$G$18,$H$18)</f>
        <v>403.12241233185853</v>
      </c>
      <c r="E1230" s="2">
        <f t="shared" ca="1" si="120"/>
        <v>547.54577235823069</v>
      </c>
      <c r="F1230" s="2">
        <f t="shared" ca="1" si="123"/>
        <v>220727.97261516063</v>
      </c>
      <c r="G1230" s="2">
        <f t="shared" ca="1" si="121"/>
        <v>156743.04865549321</v>
      </c>
      <c r="H1230" s="2">
        <f ca="1">[2]!Uniform($T$19,$U$20)</f>
        <v>40135.64509809477</v>
      </c>
      <c r="I1230" s="2">
        <f t="shared" ca="1" si="122"/>
        <v>196878.69375358798</v>
      </c>
      <c r="J1230" s="2">
        <f t="shared" ca="1" si="119"/>
        <v>23849</v>
      </c>
    </row>
    <row r="1231" spans="1:10" x14ac:dyDescent="0.25">
      <c r="A1231" s="8">
        <f t="array" aca="1" ref="A1231:B1231" ca="1">[2]!CorrelatedUniform($C$31:$D$32)</f>
        <v>0.50870060920715332</v>
      </c>
      <c r="B1231" s="10">
        <f ca="1"/>
        <v>0.11613011873362307</v>
      </c>
      <c r="D1231" s="3">
        <f ca="1">[2]!TriangularRnd(A1231,$F$18,$G$18,$H$18)</f>
        <v>408.13551748486822</v>
      </c>
      <c r="E1231" s="2">
        <f t="shared" ca="1" si="120"/>
        <v>440.27216016316891</v>
      </c>
      <c r="F1231" s="2">
        <f t="shared" ca="1" si="123"/>
        <v>179690.70592237572</v>
      </c>
      <c r="G1231" s="2">
        <f t="shared" ca="1" si="121"/>
        <v>133628.92421306038</v>
      </c>
      <c r="H1231" s="2">
        <f ca="1">[2]!Uniform($T$19,$U$20)</f>
        <v>33999.586275535738</v>
      </c>
      <c r="I1231" s="2">
        <f t="shared" ca="1" si="122"/>
        <v>167628.5104885961</v>
      </c>
      <c r="J1231" s="2">
        <f t="shared" ca="1" si="119"/>
        <v>12062</v>
      </c>
    </row>
    <row r="1232" spans="1:10" x14ac:dyDescent="0.25">
      <c r="A1232" s="8">
        <f t="array" aca="1" ref="A1232:B1232" ca="1">[2]!CorrelatedUniform($C$31:$D$32)</f>
        <v>0.38381230831146262</v>
      </c>
      <c r="B1232" s="10">
        <f ca="1"/>
        <v>0.50963739478538361</v>
      </c>
      <c r="D1232" s="3">
        <f ca="1">[2]!TriangularRnd(A1232,$F$18,$G$18,$H$18)</f>
        <v>401.02982472055123</v>
      </c>
      <c r="E1232" s="2">
        <f t="shared" ca="1" si="120"/>
        <v>501.20798581810817</v>
      </c>
      <c r="F1232" s="2">
        <f t="shared" ca="1" si="123"/>
        <v>200999.35070117644</v>
      </c>
      <c r="G1232" s="2">
        <f t="shared" ca="1" si="121"/>
        <v>158167.28673164349</v>
      </c>
      <c r="H1232" s="2">
        <f ca="1">[2]!Uniform($T$19,$U$20)</f>
        <v>25769.860529723144</v>
      </c>
      <c r="I1232" s="2">
        <f t="shared" ca="1" si="122"/>
        <v>183937.14726136663</v>
      </c>
      <c r="J1232" s="2">
        <f t="shared" ca="1" si="119"/>
        <v>17062</v>
      </c>
    </row>
    <row r="1233" spans="1:10" x14ac:dyDescent="0.25">
      <c r="A1233" s="8">
        <f t="array" aca="1" ref="A1233:B1233" ca="1">[2]!CorrelatedUniform($C$31:$D$32)</f>
        <v>0.74671351909637429</v>
      </c>
      <c r="B1233" s="10">
        <f ca="1"/>
        <v>0.34370613298669783</v>
      </c>
      <c r="D1233" s="3">
        <f ca="1">[2]!TriangularRnd(A1233,$F$18,$G$18,$H$18)</f>
        <v>423.11472251574554</v>
      </c>
      <c r="E1233" s="2">
        <f t="shared" ca="1" si="120"/>
        <v>479.8815353930604</v>
      </c>
      <c r="F1233" s="2">
        <f t="shared" ca="1" si="123"/>
        <v>203044.94268826468</v>
      </c>
      <c r="G1233" s="2">
        <f t="shared" ca="1" si="121"/>
        <v>151571.29265206467</v>
      </c>
      <c r="H1233" s="2">
        <f ca="1">[2]!Uniform($T$19,$U$20)</f>
        <v>27155.119485938587</v>
      </c>
      <c r="I1233" s="2">
        <f t="shared" ca="1" si="122"/>
        <v>178726.41213800327</v>
      </c>
      <c r="J1233" s="2">
        <f t="shared" ca="1" si="119"/>
        <v>24318</v>
      </c>
    </row>
    <row r="1234" spans="1:10" x14ac:dyDescent="0.25">
      <c r="A1234" s="8">
        <f t="array" aca="1" ref="A1234:B1234" ca="1">[2]!CorrelatedUniform($C$31:$D$32)</f>
        <v>0.7492048740386964</v>
      </c>
      <c r="B1234" s="10">
        <f ca="1"/>
        <v>3.2076346706850271E-3</v>
      </c>
      <c r="D1234" s="3">
        <f ca="1">[2]!TriangularRnd(A1234,$F$18,$G$18,$H$18)</f>
        <v>423.3027665512505</v>
      </c>
      <c r="E1234" s="2">
        <f t="shared" ca="1" si="120"/>
        <v>363.71175973857873</v>
      </c>
      <c r="F1234" s="2">
        <f t="shared" ca="1" si="123"/>
        <v>153960.19412456409</v>
      </c>
      <c r="G1234" s="2">
        <f t="shared" ca="1" si="121"/>
        <v>143686.35454751071</v>
      </c>
      <c r="H1234" s="2">
        <f ca="1">[2]!Uniform($T$19,$U$20)</f>
        <v>35082.278570723764</v>
      </c>
      <c r="I1234" s="2">
        <f t="shared" ca="1" si="122"/>
        <v>178768.63311823446</v>
      </c>
      <c r="J1234" s="2">
        <f t="shared" ca="1" si="119"/>
        <v>-24809</v>
      </c>
    </row>
    <row r="1235" spans="1:10" x14ac:dyDescent="0.25">
      <c r="A1235" s="8">
        <f t="array" aca="1" ref="A1235:B1235" ca="1">[2]!CorrelatedUniform($C$31:$D$32)</f>
        <v>0.39792525768280052</v>
      </c>
      <c r="B1235" s="10">
        <f ca="1"/>
        <v>0.42795808585758022</v>
      </c>
      <c r="D1235" s="3">
        <f ca="1">[2]!TriangularRnd(A1235,$F$18,$G$18,$H$18)</f>
        <v>401.88524205037021</v>
      </c>
      <c r="E1235" s="2">
        <f t="shared" ca="1" si="120"/>
        <v>490.92124375184591</v>
      </c>
      <c r="F1235" s="2">
        <f t="shared" ca="1" si="123"/>
        <v>197294.00287287938</v>
      </c>
      <c r="G1235" s="2">
        <f t="shared" ca="1" si="121"/>
        <v>181253.2761911524</v>
      </c>
      <c r="H1235" s="2">
        <f ca="1">[2]!Uniform($T$19,$U$20)</f>
        <v>31217.764550785603</v>
      </c>
      <c r="I1235" s="2">
        <f t="shared" ca="1" si="122"/>
        <v>212471.04074193799</v>
      </c>
      <c r="J1235" s="2">
        <f t="shared" ca="1" si="119"/>
        <v>-15178</v>
      </c>
    </row>
    <row r="1236" spans="1:10" x14ac:dyDescent="0.25">
      <c r="A1236" s="8">
        <f t="array" aca="1" ref="A1236:B1236" ca="1">[2]!CorrelatedUniform($C$31:$D$32)</f>
        <v>0.33284091949462907</v>
      </c>
      <c r="B1236" s="10">
        <f ca="1"/>
        <v>0.72566832389413505</v>
      </c>
      <c r="D1236" s="3">
        <f ca="1">[2]!TriangularRnd(A1236,$F$18,$G$18,$H$18)</f>
        <v>397.80118092660257</v>
      </c>
      <c r="E1236" s="2">
        <f t="shared" ca="1" si="120"/>
        <v>529.98821323511606</v>
      </c>
      <c r="F1236" s="2">
        <f t="shared" ca="1" si="123"/>
        <v>210829.93710210922</v>
      </c>
      <c r="G1236" s="2">
        <f t="shared" ca="1" si="121"/>
        <v>111032.23137647961</v>
      </c>
      <c r="H1236" s="2">
        <f ca="1">[2]!Uniform($T$19,$U$20)</f>
        <v>40626.621477263412</v>
      </c>
      <c r="I1236" s="2">
        <f t="shared" ca="1" si="122"/>
        <v>151658.85285374301</v>
      </c>
      <c r="J1236" s="2">
        <f t="shared" ca="1" si="119"/>
        <v>59171</v>
      </c>
    </row>
    <row r="1237" spans="1:10" x14ac:dyDescent="0.25">
      <c r="A1237" s="8">
        <f t="array" aca="1" ref="A1237:B1237" ca="1">[2]!CorrelatedUniform($C$31:$D$32)</f>
        <v>0.62639641761779763</v>
      </c>
      <c r="B1237" s="10">
        <f ca="1"/>
        <v>0.57036902644872134</v>
      </c>
      <c r="D1237" s="3">
        <f ca="1">[2]!TriangularRnd(A1237,$F$18,$G$18,$H$18)</f>
        <v>414.93322819530528</v>
      </c>
      <c r="E1237" s="2">
        <f t="shared" ca="1" si="120"/>
        <v>508.8656877470404</v>
      </c>
      <c r="F1237" s="2">
        <f t="shared" ca="1" si="123"/>
        <v>211145.28253470367</v>
      </c>
      <c r="G1237" s="2">
        <f t="shared" ca="1" si="121"/>
        <v>241512.78325267465</v>
      </c>
      <c r="H1237" s="2">
        <f ca="1">[2]!Uniform($T$19,$U$20)</f>
        <v>36939.908259770731</v>
      </c>
      <c r="I1237" s="2">
        <f t="shared" ca="1" si="122"/>
        <v>278452.6915124454</v>
      </c>
      <c r="J1237" s="2">
        <f t="shared" ca="1" si="119"/>
        <v>-67308</v>
      </c>
    </row>
    <row r="1238" spans="1:10" x14ac:dyDescent="0.25">
      <c r="A1238" s="8">
        <f t="array" aca="1" ref="A1238:B1238" ca="1">[2]!CorrelatedUniform($C$31:$D$32)</f>
        <v>0.80445110797882069</v>
      </c>
      <c r="B1238" s="10">
        <f ca="1"/>
        <v>0.53283761669618146</v>
      </c>
      <c r="D1238" s="3">
        <f ca="1">[2]!TriangularRnd(A1238,$F$18,$G$18,$H$18)</f>
        <v>427.74270942293242</v>
      </c>
      <c r="E1238" s="2">
        <f t="shared" ca="1" si="120"/>
        <v>504.12024330606584</v>
      </c>
      <c r="F1238" s="2">
        <f t="shared" ca="1" si="123"/>
        <v>215633.75874668453</v>
      </c>
      <c r="G1238" s="2">
        <f t="shared" ca="1" si="121"/>
        <v>195500.47578028246</v>
      </c>
      <c r="H1238" s="2">
        <f ca="1">[2]!Uniform($T$19,$U$20)</f>
        <v>30447.430094353058</v>
      </c>
      <c r="I1238" s="2">
        <f t="shared" ca="1" si="122"/>
        <v>225947.90587463553</v>
      </c>
      <c r="J1238" s="2">
        <f t="shared" ca="1" si="119"/>
        <v>-10315</v>
      </c>
    </row>
    <row r="1239" spans="1:10" x14ac:dyDescent="0.25">
      <c r="A1239" s="8">
        <f t="array" aca="1" ref="A1239:B1239" ca="1">[2]!CorrelatedUniform($C$31:$D$32)</f>
        <v>0.91034114360809326</v>
      </c>
      <c r="B1239" s="10">
        <f ca="1"/>
        <v>0.68638150854003088</v>
      </c>
      <c r="D1239" s="3">
        <f ca="1">[2]!TriangularRnd(A1239,$F$18,$G$18,$H$18)</f>
        <v>438.5632761680248</v>
      </c>
      <c r="E1239" s="2">
        <f t="shared" ca="1" si="120"/>
        <v>524.28097396117232</v>
      </c>
      <c r="F1239" s="2">
        <f t="shared" ca="1" si="123"/>
        <v>229930.38157297464</v>
      </c>
      <c r="G1239" s="2">
        <f t="shared" ca="1" si="121"/>
        <v>173646.91916537884</v>
      </c>
      <c r="H1239" s="2">
        <f ca="1">[2]!Uniform($T$19,$U$20)</f>
        <v>38115.881695294127</v>
      </c>
      <c r="I1239" s="2">
        <f t="shared" ca="1" si="122"/>
        <v>211762.80086067296</v>
      </c>
      <c r="J1239" s="2">
        <f t="shared" ca="1" si="119"/>
        <v>18167</v>
      </c>
    </row>
    <row r="1240" spans="1:10" x14ac:dyDescent="0.25">
      <c r="A1240" s="8">
        <f t="array" aca="1" ref="A1240:B1240" ca="1">[2]!CorrelatedUniform($C$31:$D$32)</f>
        <v>0.81827330589294456</v>
      </c>
      <c r="B1240" s="10">
        <f ca="1"/>
        <v>0.54465405413788348</v>
      </c>
      <c r="D1240" s="3">
        <f ca="1">[2]!TriangularRnd(A1240,$F$18,$G$18,$H$18)</f>
        <v>428.94883830195914</v>
      </c>
      <c r="E1240" s="2">
        <f t="shared" ca="1" si="120"/>
        <v>505.60829340088321</v>
      </c>
      <c r="F1240" s="2">
        <f t="shared" ca="1" si="123"/>
        <v>216880.09009014498</v>
      </c>
      <c r="G1240" s="2">
        <f t="shared" ca="1" si="121"/>
        <v>155971.6319534315</v>
      </c>
      <c r="H1240" s="2">
        <f ca="1">[2]!Uniform($T$19,$U$20)</f>
        <v>40075.032529352415</v>
      </c>
      <c r="I1240" s="2">
        <f t="shared" ca="1" si="122"/>
        <v>196046.6644827839</v>
      </c>
      <c r="J1240" s="2">
        <f t="shared" ca="1" si="119"/>
        <v>20833</v>
      </c>
    </row>
    <row r="1241" spans="1:10" x14ac:dyDescent="0.25">
      <c r="A1241" s="8">
        <f t="array" aca="1" ref="A1241:B1241" ca="1">[2]!CorrelatedUniform($C$31:$D$32)</f>
        <v>9.6962809562682883E-2</v>
      </c>
      <c r="B1241" s="10">
        <f ca="1"/>
        <v>0.88092108444462558</v>
      </c>
      <c r="D1241" s="3">
        <f ca="1">[2]!TriangularRnd(A1241,$F$18,$G$18,$H$18)</f>
        <v>377.67737719641343</v>
      </c>
      <c r="E1241" s="2">
        <f t="shared" ca="1" si="120"/>
        <v>558.98018997140775</v>
      </c>
      <c r="F1241" s="2">
        <f t="shared" ca="1" si="123"/>
        <v>211114.17205315421</v>
      </c>
      <c r="G1241" s="2">
        <f t="shared" ca="1" si="121"/>
        <v>153168.24862673887</v>
      </c>
      <c r="H1241" s="2">
        <f ca="1">[2]!Uniform($T$19,$U$20)</f>
        <v>24748.358880191314</v>
      </c>
      <c r="I1241" s="2">
        <f t="shared" ca="1" si="122"/>
        <v>177916.60750693019</v>
      </c>
      <c r="J1241" s="2">
        <f t="shared" ca="1" si="119"/>
        <v>33197</v>
      </c>
    </row>
    <row r="1242" spans="1:10" x14ac:dyDescent="0.25">
      <c r="A1242" s="8">
        <f t="array" aca="1" ref="A1242:B1242" ca="1">[2]!CorrelatedUniform($C$31:$D$32)</f>
        <v>0.40976607799530052</v>
      </c>
      <c r="B1242" s="10">
        <f ca="1"/>
        <v>0.50266397875408719</v>
      </c>
      <c r="D1242" s="3">
        <f ca="1">[2]!TriangularRnd(A1242,$F$18,$G$18,$H$18)</f>
        <v>402.59130561869779</v>
      </c>
      <c r="E1242" s="2">
        <f t="shared" ca="1" si="120"/>
        <v>500.33388270474813</v>
      </c>
      <c r="F1242" s="2">
        <f t="shared" ca="1" si="123"/>
        <v>201430.07108337694</v>
      </c>
      <c r="G1242" s="2">
        <f t="shared" ca="1" si="121"/>
        <v>126420.21876879662</v>
      </c>
      <c r="H1242" s="2">
        <f ca="1">[2]!Uniform($T$19,$U$20)</f>
        <v>34077.863911303328</v>
      </c>
      <c r="I1242" s="2">
        <f t="shared" ca="1" si="122"/>
        <v>160498.08268009993</v>
      </c>
      <c r="J1242" s="2">
        <f t="shared" ca="1" si="119"/>
        <v>40931</v>
      </c>
    </row>
    <row r="1243" spans="1:10" x14ac:dyDescent="0.25">
      <c r="A1243" s="8">
        <f t="array" aca="1" ref="A1243:B1243" ca="1">[2]!CorrelatedUniform($C$31:$D$32)</f>
        <v>0.71891319751739524</v>
      </c>
      <c r="B1243" s="10">
        <f ca="1"/>
        <v>0.27890662450470871</v>
      </c>
      <c r="D1243" s="3">
        <f ca="1">[2]!TriangularRnd(A1243,$F$18,$G$18,$H$18)</f>
        <v>421.07604945112769</v>
      </c>
      <c r="E1243" s="2">
        <f t="shared" ca="1" si="120"/>
        <v>470.69536703488279</v>
      </c>
      <c r="F1243" s="2">
        <f t="shared" ca="1" si="123"/>
        <v>198198.54564599702</v>
      </c>
      <c r="G1243" s="2">
        <f t="shared" ca="1" si="121"/>
        <v>199503.26113704441</v>
      </c>
      <c r="H1243" s="2">
        <f ca="1">[2]!Uniform($T$19,$U$20)</f>
        <v>37195.951772503577</v>
      </c>
      <c r="I1243" s="2">
        <f t="shared" ca="1" si="122"/>
        <v>236699.21290954799</v>
      </c>
      <c r="J1243" s="2">
        <f t="shared" ca="1" si="119"/>
        <v>-38501</v>
      </c>
    </row>
    <row r="1244" spans="1:10" x14ac:dyDescent="0.25">
      <c r="A1244" s="8">
        <f t="array" aca="1" ref="A1244:B1244" ca="1">[2]!CorrelatedUniform($C$31:$D$32)</f>
        <v>0.85746371746063244</v>
      </c>
      <c r="B1244" s="10">
        <f ca="1"/>
        <v>0.47373034806442305</v>
      </c>
      <c r="D1244" s="3">
        <f ca="1">[2]!TriangularRnd(A1244,$F$18,$G$18,$H$18)</f>
        <v>432.64372862928388</v>
      </c>
      <c r="E1244" s="2">
        <f t="shared" ca="1" si="120"/>
        <v>496.70520445442048</v>
      </c>
      <c r="F1244" s="2">
        <f t="shared" ca="1" si="123"/>
        <v>214896.39168473126</v>
      </c>
      <c r="G1244" s="2">
        <f t="shared" ca="1" si="121"/>
        <v>167776.25342441432</v>
      </c>
      <c r="H1244" s="2">
        <f ca="1">[2]!Uniform($T$19,$U$20)</f>
        <v>25685.664831550181</v>
      </c>
      <c r="I1244" s="2">
        <f t="shared" ca="1" si="122"/>
        <v>193461.9182559645</v>
      </c>
      <c r="J1244" s="2">
        <f t="shared" ca="1" si="119"/>
        <v>21434</v>
      </c>
    </row>
    <row r="1245" spans="1:10" x14ac:dyDescent="0.25">
      <c r="A1245" s="8">
        <f t="array" aca="1" ref="A1245:B1245" ca="1">[2]!CorrelatedUniform($C$31:$D$32)</f>
        <v>0.21589243412017797</v>
      </c>
      <c r="B1245" s="10">
        <f ca="1"/>
        <v>0.34879178918571291</v>
      </c>
      <c r="D1245" s="3">
        <f ca="1">[2]!TriangularRnd(A1245,$F$18,$G$18,$H$18)</f>
        <v>389.29184068721622</v>
      </c>
      <c r="E1245" s="2">
        <f t="shared" ca="1" si="120"/>
        <v>480.57077795687758</v>
      </c>
      <c r="F1245" s="2">
        <f t="shared" ca="1" si="123"/>
        <v>187082.28273132036</v>
      </c>
      <c r="G1245" s="2">
        <f t="shared" ca="1" si="121"/>
        <v>91307.928761350078</v>
      </c>
      <c r="H1245" s="2">
        <f ca="1">[2]!Uniform($T$19,$U$20)</f>
        <v>40031.272106975208</v>
      </c>
      <c r="I1245" s="2">
        <f t="shared" ca="1" si="122"/>
        <v>131339.20086832528</v>
      </c>
      <c r="J1245" s="2">
        <f t="shared" ca="1" si="119"/>
        <v>55743</v>
      </c>
    </row>
    <row r="1246" spans="1:10" x14ac:dyDescent="0.25">
      <c r="A1246" s="8">
        <f t="array" aca="1" ref="A1246:B1246" ca="1">[2]!CorrelatedUniform($C$31:$D$32)</f>
        <v>0.81985497474670432</v>
      </c>
      <c r="B1246" s="10">
        <f ca="1"/>
        <v>0.18006128486650588</v>
      </c>
      <c r="D1246" s="3">
        <f ca="1">[2]!TriangularRnd(A1246,$F$18,$G$18,$H$18)</f>
        <v>429.0897387370627</v>
      </c>
      <c r="E1246" s="2">
        <f t="shared" ca="1" si="120"/>
        <v>454.24342211565641</v>
      </c>
      <c r="F1246" s="2">
        <f t="shared" ca="1" si="123"/>
        <v>194911.19131863629</v>
      </c>
      <c r="G1246" s="2">
        <f t="shared" ca="1" si="121"/>
        <v>226581.14037422781</v>
      </c>
      <c r="H1246" s="2">
        <f ca="1">[2]!Uniform($T$19,$U$20)</f>
        <v>42949.145437722997</v>
      </c>
      <c r="I1246" s="2">
        <f t="shared" ca="1" si="122"/>
        <v>269530.2858119508</v>
      </c>
      <c r="J1246" s="2">
        <f t="shared" ca="1" si="119"/>
        <v>-74620</v>
      </c>
    </row>
    <row r="1247" spans="1:10" x14ac:dyDescent="0.25">
      <c r="A1247" s="8">
        <f t="array" aca="1" ref="A1247:B1247" ca="1">[2]!CorrelatedUniform($C$31:$D$32)</f>
        <v>5.5700302124023507E-2</v>
      </c>
      <c r="B1247" s="10">
        <f ca="1"/>
        <v>0.36264697498242593</v>
      </c>
      <c r="D1247" s="3">
        <f ca="1">[2]!TriangularRnd(A1247,$F$18,$G$18,$H$18)</f>
        <v>371.96468592008279</v>
      </c>
      <c r="E1247" s="2">
        <f t="shared" ca="1" si="120"/>
        <v>482.430377781027</v>
      </c>
      <c r="F1247" s="2">
        <f t="shared" ca="1" si="123"/>
        <v>179447.06394962661</v>
      </c>
      <c r="G1247" s="2">
        <f t="shared" ca="1" si="121"/>
        <v>105034.91194773748</v>
      </c>
      <c r="H1247" s="2">
        <f ca="1">[2]!Uniform($T$19,$U$20)</f>
        <v>24924.359213915573</v>
      </c>
      <c r="I1247" s="2">
        <f t="shared" ca="1" si="122"/>
        <v>129959.27116165304</v>
      </c>
      <c r="J1247" s="2">
        <f t="shared" ca="1" si="119"/>
        <v>49487</v>
      </c>
    </row>
    <row r="1248" spans="1:10" x14ac:dyDescent="0.25">
      <c r="A1248" s="8">
        <f t="array" aca="1" ref="A1248:B1248" ca="1">[2]!CorrelatedUniform($C$31:$D$32)</f>
        <v>8.6482405662536371E-2</v>
      </c>
      <c r="B1248" s="10">
        <f ca="1"/>
        <v>0.94414175079464091</v>
      </c>
      <c r="D1248" s="3">
        <f ca="1">[2]!TriangularRnd(A1248,$F$18,$G$18,$H$18)</f>
        <v>376.36555405197072</v>
      </c>
      <c r="E1248" s="2">
        <f t="shared" ca="1" si="120"/>
        <v>579.52625368415352</v>
      </c>
      <c r="F1248" s="2">
        <f t="shared" ca="1" si="123"/>
        <v>218113.71955549938</v>
      </c>
      <c r="G1248" s="2">
        <f t="shared" ca="1" si="121"/>
        <v>156950.12872037975</v>
      </c>
      <c r="H1248" s="2">
        <f ca="1">[2]!Uniform($T$19,$U$20)</f>
        <v>30299.673635177183</v>
      </c>
      <c r="I1248" s="2">
        <f t="shared" ca="1" si="122"/>
        <v>187249.80235555692</v>
      </c>
      <c r="J1248" s="2">
        <f t="shared" ca="1" si="119"/>
        <v>30863</v>
      </c>
    </row>
    <row r="1249" spans="1:10" x14ac:dyDescent="0.25">
      <c r="A1249" s="8">
        <f t="array" aca="1" ref="A1249:B1249" ca="1">[2]!CorrelatedUniform($C$31:$D$32)</f>
        <v>0.63315796852111816</v>
      </c>
      <c r="B1249" s="10">
        <f ca="1"/>
        <v>0.91039560173655376</v>
      </c>
      <c r="D1249" s="3">
        <f ca="1">[2]!TriangularRnd(A1249,$F$18,$G$18,$H$18)</f>
        <v>415.35432051753116</v>
      </c>
      <c r="E1249" s="2">
        <f t="shared" ca="1" si="120"/>
        <v>567.15975675606069</v>
      </c>
      <c r="F1249" s="2">
        <f t="shared" ca="1" si="123"/>
        <v>235572.25539230183</v>
      </c>
      <c r="G1249" s="2">
        <f t="shared" ca="1" si="121"/>
        <v>149335.21717583126</v>
      </c>
      <c r="H1249" s="2">
        <f ca="1">[2]!Uniform($T$19,$U$20)</f>
        <v>32623.36699706037</v>
      </c>
      <c r="I1249" s="2">
        <f t="shared" ca="1" si="122"/>
        <v>181958.58417289163</v>
      </c>
      <c r="J1249" s="2">
        <f t="shared" ca="1" si="119"/>
        <v>53613</v>
      </c>
    </row>
    <row r="1250" spans="1:10" x14ac:dyDescent="0.25">
      <c r="A1250" s="8">
        <f t="array" aca="1" ref="A1250:B1250" ca="1">[2]!CorrelatedUniform($C$31:$D$32)</f>
        <v>0.59351742267608665</v>
      </c>
      <c r="B1250" s="10">
        <f ca="1"/>
        <v>0.59981672315782375</v>
      </c>
      <c r="D1250" s="3">
        <f ca="1">[2]!TriangularRnd(A1250,$F$18,$G$18,$H$18)</f>
        <v>412.93788867048522</v>
      </c>
      <c r="E1250" s="2">
        <f t="shared" ca="1" si="120"/>
        <v>512.6436371060372</v>
      </c>
      <c r="F1250" s="2">
        <f t="shared" ca="1" si="123"/>
        <v>211689.98114692542</v>
      </c>
      <c r="G1250" s="2">
        <f t="shared" ca="1" si="121"/>
        <v>182914.61631972744</v>
      </c>
      <c r="H1250" s="2">
        <f ca="1">[2]!Uniform($T$19,$U$20)</f>
        <v>34500.89096223154</v>
      </c>
      <c r="I1250" s="2">
        <f t="shared" ca="1" si="122"/>
        <v>217415.507281959</v>
      </c>
      <c r="J1250" s="2">
        <f t="shared" ca="1" si="119"/>
        <v>-5726</v>
      </c>
    </row>
    <row r="1251" spans="1:10" x14ac:dyDescent="0.25">
      <c r="A1251" s="8">
        <f t="array" aca="1" ref="A1251:B1251" ca="1">[2]!CorrelatedUniform($C$31:$D$32)</f>
        <v>0.2929624319076537</v>
      </c>
      <c r="B1251" s="10">
        <f ca="1"/>
        <v>5.5561464122151308E-2</v>
      </c>
      <c r="D1251" s="3">
        <f ca="1">[2]!TriangularRnd(A1251,$F$18,$G$18,$H$18)</f>
        <v>395.0983830284523</v>
      </c>
      <c r="E1251" s="2">
        <f t="shared" ca="1" si="120"/>
        <v>420.34169372329916</v>
      </c>
      <c r="F1251" s="2">
        <f t="shared" ca="1" si="123"/>
        <v>166076.32350951643</v>
      </c>
      <c r="G1251" s="2">
        <f t="shared" ca="1" si="121"/>
        <v>197008.54008972447</v>
      </c>
      <c r="H1251" s="2">
        <f ca="1">[2]!Uniform($T$19,$U$20)</f>
        <v>35444.648492814173</v>
      </c>
      <c r="I1251" s="2">
        <f t="shared" ca="1" si="122"/>
        <v>232453.18858253863</v>
      </c>
      <c r="J1251" s="2">
        <f t="shared" ca="1" si="119"/>
        <v>-66377</v>
      </c>
    </row>
    <row r="1252" spans="1:10" x14ac:dyDescent="0.25">
      <c r="A1252" s="8">
        <f t="array" aca="1" ref="A1252:B1252" ca="1">[2]!CorrelatedUniform($C$31:$D$32)</f>
        <v>0.63629877567291282</v>
      </c>
      <c r="B1252" s="10">
        <f ca="1"/>
        <v>0.11071789294752039</v>
      </c>
      <c r="D1252" s="3">
        <f ca="1">[2]!TriangularRnd(A1252,$F$18,$G$18,$H$18)</f>
        <v>415.55124166746003</v>
      </c>
      <c r="E1252" s="2">
        <f t="shared" ca="1" si="120"/>
        <v>438.86404176176393</v>
      </c>
      <c r="F1252" s="2">
        <f t="shared" ca="1" si="123"/>
        <v>182370.49747730105</v>
      </c>
      <c r="G1252" s="2">
        <f t="shared" ca="1" si="121"/>
        <v>158854.96618390517</v>
      </c>
      <c r="H1252" s="2">
        <f ca="1">[2]!Uniform($T$19,$U$20)</f>
        <v>25337.332543850698</v>
      </c>
      <c r="I1252" s="2">
        <f t="shared" ca="1" si="122"/>
        <v>184192.29872775587</v>
      </c>
      <c r="J1252" s="2">
        <f t="shared" ca="1" si="119"/>
        <v>-1822</v>
      </c>
    </row>
    <row r="1253" spans="1:10" x14ac:dyDescent="0.25">
      <c r="A1253" s="8">
        <f t="array" aca="1" ref="A1253:B1253" ca="1">[2]!CorrelatedUniform($C$31:$D$32)</f>
        <v>0.91508865356445313</v>
      </c>
      <c r="B1253" s="10">
        <f ca="1"/>
        <v>5.0887133322886087E-2</v>
      </c>
      <c r="D1253" s="3">
        <f ca="1">[2]!TriangularRnd(A1253,$F$18,$G$18,$H$18)</f>
        <v>439.172243567387</v>
      </c>
      <c r="E1253" s="2">
        <f t="shared" ca="1" si="120"/>
        <v>418.1843906169828</v>
      </c>
      <c r="F1253" s="2">
        <f t="shared" ca="1" si="123"/>
        <v>183654.97705212087</v>
      </c>
      <c r="G1253" s="2">
        <f t="shared" ca="1" si="121"/>
        <v>140993.30512029253</v>
      </c>
      <c r="H1253" s="2">
        <f ca="1">[2]!Uniform($T$19,$U$20)</f>
        <v>31037.381671458341</v>
      </c>
      <c r="I1253" s="2">
        <f t="shared" ca="1" si="122"/>
        <v>172030.68679175086</v>
      </c>
      <c r="J1253" s="2">
        <f t="shared" ca="1" si="119"/>
        <v>11624</v>
      </c>
    </row>
    <row r="1254" spans="1:10" x14ac:dyDescent="0.25">
      <c r="A1254" s="8">
        <f t="array" aca="1" ref="A1254:B1254" ca="1">[2]!CorrelatedUniform($C$31:$D$32)</f>
        <v>0.71850502490997337</v>
      </c>
      <c r="B1254" s="10">
        <f ca="1"/>
        <v>0.39811140532424061</v>
      </c>
      <c r="D1254" s="3">
        <f ca="1">[2]!TriangularRnd(A1254,$F$18,$G$18,$H$18)</f>
        <v>421.04688699420211</v>
      </c>
      <c r="E1254" s="2">
        <f t="shared" ca="1" si="120"/>
        <v>487.08807267065009</v>
      </c>
      <c r="F1254" s="2">
        <f t="shared" ca="1" si="123"/>
        <v>205086.91668998293</v>
      </c>
      <c r="G1254" s="2">
        <f t="shared" ca="1" si="121"/>
        <v>126114.79374085793</v>
      </c>
      <c r="H1254" s="2">
        <f ca="1">[2]!Uniform($T$19,$U$20)</f>
        <v>42556.562566596447</v>
      </c>
      <c r="I1254" s="2">
        <f t="shared" ca="1" si="122"/>
        <v>168671.35630745438</v>
      </c>
      <c r="J1254" s="2">
        <f t="shared" ca="1" si="119"/>
        <v>36415</v>
      </c>
    </row>
    <row r="1255" spans="1:10" x14ac:dyDescent="0.25">
      <c r="A1255" s="8">
        <f t="array" aca="1" ref="A1255:B1255" ca="1">[2]!CorrelatedUniform($C$31:$D$32)</f>
        <v>0.61829876899719238</v>
      </c>
      <c r="B1255" s="10">
        <f ca="1"/>
        <v>0.69320141351479059</v>
      </c>
      <c r="D1255" s="3">
        <f ca="1">[2]!TriangularRnd(A1255,$F$18,$G$18,$H$18)</f>
        <v>414.4339103382826</v>
      </c>
      <c r="E1255" s="2">
        <f t="shared" ca="1" si="120"/>
        <v>525.24727089669773</v>
      </c>
      <c r="F1255" s="2">
        <f t="shared" ca="1" si="123"/>
        <v>217680.28037222967</v>
      </c>
      <c r="G1255" s="2">
        <f t="shared" ca="1" si="121"/>
        <v>173440.73325812194</v>
      </c>
      <c r="H1255" s="2">
        <f ca="1">[2]!Uniform($T$19,$U$20)</f>
        <v>24961.734295048725</v>
      </c>
      <c r="I1255" s="2">
        <f t="shared" ca="1" si="122"/>
        <v>198402.46755317066</v>
      </c>
      <c r="J1255" s="2">
        <f t="shared" ca="1" si="119"/>
        <v>19277</v>
      </c>
    </row>
    <row r="1256" spans="1:10" x14ac:dyDescent="0.25">
      <c r="A1256" s="8">
        <f t="array" aca="1" ref="A1256:B1256" ca="1">[2]!CorrelatedUniform($C$31:$D$32)</f>
        <v>0.47656333446502663</v>
      </c>
      <c r="B1256" s="10">
        <f ca="1"/>
        <v>0.2236703433301365</v>
      </c>
      <c r="D1256" s="3">
        <f ca="1">[2]!TriangularRnd(A1256,$F$18,$G$18,$H$18)</f>
        <v>406.39620427450217</v>
      </c>
      <c r="E1256" s="2">
        <f t="shared" ca="1" si="120"/>
        <v>462.00720182518609</v>
      </c>
      <c r="F1256" s="2">
        <f t="shared" ca="1" si="123"/>
        <v>187757.97316923947</v>
      </c>
      <c r="G1256" s="2">
        <f t="shared" ca="1" si="121"/>
        <v>245448.12826011516</v>
      </c>
      <c r="H1256" s="2">
        <f ca="1">[2]!Uniform($T$19,$U$20)</f>
        <v>42956.099221265649</v>
      </c>
      <c r="I1256" s="2">
        <f t="shared" ca="1" si="122"/>
        <v>288404.2274813808</v>
      </c>
      <c r="J1256" s="2">
        <f t="shared" ref="J1256:J1319" ca="1" si="124">INT(F1256-I1256)</f>
        <v>-100647</v>
      </c>
    </row>
    <row r="1257" spans="1:10" x14ac:dyDescent="0.25">
      <c r="A1257" s="8">
        <f t="array" aca="1" ref="A1257:B1257" ca="1">[2]!CorrelatedUniform($C$31:$D$32)</f>
        <v>0.87278616428375244</v>
      </c>
      <c r="B1257" s="10">
        <f ca="1"/>
        <v>0.66476234550438851</v>
      </c>
      <c r="D1257" s="3">
        <f ca="1">[2]!TriangularRnd(A1257,$F$18,$G$18,$H$18)</f>
        <v>434.22532524366017</v>
      </c>
      <c r="E1257" s="2">
        <f t="shared" ref="E1257:E1320" ca="1" si="125">_xlfn.NORM.INV(B1257,$G$24,$G$24*$H$24)</f>
        <v>521.27478819592068</v>
      </c>
      <c r="F1257" s="2">
        <f t="shared" ca="1" si="123"/>
        <v>226350.71444569371</v>
      </c>
      <c r="G1257" s="2">
        <f t="shared" ref="G1257:G1320" ca="1" si="126">_xlfn.NORM.INV(RAND(),$S$19,$R$21)*D1257</f>
        <v>95035.093190735308</v>
      </c>
      <c r="H1257" s="2">
        <f ca="1">[2]!Uniform($T$19,$U$20)</f>
        <v>34753.576811556544</v>
      </c>
      <c r="I1257" s="2">
        <f t="shared" ref="I1257:I1320" ca="1" si="127">G1257+H1257</f>
        <v>129788.67000229185</v>
      </c>
      <c r="J1257" s="2">
        <f t="shared" ca="1" si="124"/>
        <v>96562</v>
      </c>
    </row>
    <row r="1258" spans="1:10" x14ac:dyDescent="0.25">
      <c r="A1258" s="8">
        <f t="array" aca="1" ref="A1258:B1258" ca="1">[2]!CorrelatedUniform($C$31:$D$32)</f>
        <v>0.29785037040710449</v>
      </c>
      <c r="B1258" s="10">
        <f ca="1"/>
        <v>0.16935887986952997</v>
      </c>
      <c r="D1258" s="3">
        <f ca="1">[2]!TriangularRnd(A1258,$F$18,$G$18,$H$18)</f>
        <v>395.43916574182958</v>
      </c>
      <c r="E1258" s="2">
        <f t="shared" ca="1" si="125"/>
        <v>452.16490706795207</v>
      </c>
      <c r="F1258" s="2">
        <f t="shared" ref="F1258:F1321" ca="1" si="128">D1258*E1258</f>
        <v>178803.71362868286</v>
      </c>
      <c r="G1258" s="2">
        <f t="shared" ca="1" si="126"/>
        <v>98807.08578155523</v>
      </c>
      <c r="H1258" s="2">
        <f ca="1">[2]!Uniform($T$19,$U$20)</f>
        <v>31980.791151565765</v>
      </c>
      <c r="I1258" s="2">
        <f t="shared" ca="1" si="127"/>
        <v>130787.87693312099</v>
      </c>
      <c r="J1258" s="2">
        <f t="shared" ca="1" si="124"/>
        <v>48015</v>
      </c>
    </row>
    <row r="1259" spans="1:10" x14ac:dyDescent="0.25">
      <c r="A1259" s="8">
        <f t="array" aca="1" ref="A1259:B1259" ca="1">[2]!CorrelatedUniform($C$31:$D$32)</f>
        <v>0.18253242969512942</v>
      </c>
      <c r="B1259" s="10">
        <f ca="1"/>
        <v>0.58769687577667973</v>
      </c>
      <c r="D1259" s="3">
        <f ca="1">[2]!TriangularRnd(A1259,$F$18,$G$18,$H$18)</f>
        <v>386.45713789919245</v>
      </c>
      <c r="E1259" s="2">
        <f t="shared" ca="1" si="125"/>
        <v>511.08122243451299</v>
      </c>
      <c r="F1259" s="2">
        <f t="shared" ca="1" si="128"/>
        <v>197510.98645606244</v>
      </c>
      <c r="G1259" s="2">
        <f t="shared" ca="1" si="126"/>
        <v>141891.8268093901</v>
      </c>
      <c r="H1259" s="2">
        <f ca="1">[2]!Uniform($T$19,$U$20)</f>
        <v>43197.333126062229</v>
      </c>
      <c r="I1259" s="2">
        <f t="shared" ca="1" si="127"/>
        <v>185089.15993545234</v>
      </c>
      <c r="J1259" s="2">
        <f t="shared" ca="1" si="124"/>
        <v>12421</v>
      </c>
    </row>
    <row r="1260" spans="1:10" x14ac:dyDescent="0.25">
      <c r="A1260" s="8">
        <f t="array" aca="1" ref="A1260:B1260" ca="1">[2]!CorrelatedUniform($C$31:$D$32)</f>
        <v>9.6796751022338885E-3</v>
      </c>
      <c r="B1260" s="10">
        <f ca="1"/>
        <v>0.56235900598816124</v>
      </c>
      <c r="D1260" s="3">
        <f ca="1">[2]!TriangularRnd(A1260,$F$18,$G$18,$H$18)</f>
        <v>361.53475290034658</v>
      </c>
      <c r="E1260" s="2">
        <f t="shared" ca="1" si="125"/>
        <v>507.84764374772806</v>
      </c>
      <c r="F1260" s="2">
        <f t="shared" ca="1" si="128"/>
        <v>183604.5723933581</v>
      </c>
      <c r="G1260" s="2">
        <f t="shared" ca="1" si="126"/>
        <v>131984.41160554043</v>
      </c>
      <c r="H1260" s="2">
        <f ca="1">[2]!Uniform($T$19,$U$20)</f>
        <v>38064.228114389291</v>
      </c>
      <c r="I1260" s="2">
        <f t="shared" ca="1" si="127"/>
        <v>170048.63971992972</v>
      </c>
      <c r="J1260" s="2">
        <f t="shared" ca="1" si="124"/>
        <v>13555</v>
      </c>
    </row>
    <row r="1261" spans="1:10" x14ac:dyDescent="0.25">
      <c r="A1261" s="8">
        <f t="array" aca="1" ref="A1261:B1261" ca="1">[2]!CorrelatedUniform($C$31:$D$32)</f>
        <v>0.38540542125701888</v>
      </c>
      <c r="B1261" s="10">
        <f ca="1"/>
        <v>0.94972427885584076</v>
      </c>
      <c r="D1261" s="3">
        <f ca="1">[2]!TriangularRnd(A1261,$F$18,$G$18,$H$18)</f>
        <v>401.12716558824462</v>
      </c>
      <c r="E1261" s="2">
        <f t="shared" ca="1" si="125"/>
        <v>582.10930503718293</v>
      </c>
      <c r="F1261" s="2">
        <f t="shared" ca="1" si="128"/>
        <v>233499.85559210807</v>
      </c>
      <c r="G1261" s="2">
        <f t="shared" ca="1" si="126"/>
        <v>138284.00828648082</v>
      </c>
      <c r="H1261" s="2">
        <f ca="1">[2]!Uniform($T$19,$U$20)</f>
        <v>41987.303734352601</v>
      </c>
      <c r="I1261" s="2">
        <f t="shared" ca="1" si="127"/>
        <v>180271.31202083343</v>
      </c>
      <c r="J1261" s="2">
        <f t="shared" ca="1" si="124"/>
        <v>53228</v>
      </c>
    </row>
    <row r="1262" spans="1:10" x14ac:dyDescent="0.25">
      <c r="A1262" s="8">
        <f t="array" aca="1" ref="A1262:B1262" ca="1">[2]!CorrelatedUniform($C$31:$D$32)</f>
        <v>0.29296493530273404</v>
      </c>
      <c r="B1262" s="10">
        <f ca="1"/>
        <v>0.66001731660765961</v>
      </c>
      <c r="D1262" s="3">
        <f ca="1">[2]!TriangularRnd(A1262,$F$18,$G$18,$H$18)</f>
        <v>395.09855828754513</v>
      </c>
      <c r="E1262" s="2">
        <f t="shared" ca="1" si="125"/>
        <v>520.62551950266266</v>
      </c>
      <c r="F1262" s="2">
        <f t="shared" ca="1" si="128"/>
        <v>205698.39216320621</v>
      </c>
      <c r="G1262" s="2">
        <f t="shared" ca="1" si="126"/>
        <v>151655.44429214031</v>
      </c>
      <c r="H1262" s="2">
        <f ca="1">[2]!Uniform($T$19,$U$20)</f>
        <v>37599.04119153905</v>
      </c>
      <c r="I1262" s="2">
        <f t="shared" ca="1" si="127"/>
        <v>189254.48548367937</v>
      </c>
      <c r="J1262" s="2">
        <f t="shared" ca="1" si="124"/>
        <v>16443</v>
      </c>
    </row>
    <row r="1263" spans="1:10" x14ac:dyDescent="0.25">
      <c r="A1263" s="8">
        <f t="array" aca="1" ref="A1263:B1263" ca="1">[2]!CorrelatedUniform($C$31:$D$32)</f>
        <v>0.66604650020599365</v>
      </c>
      <c r="B1263" s="10">
        <f ca="1"/>
        <v>0.19908022251795462</v>
      </c>
      <c r="D1263" s="3">
        <f ca="1">[2]!TriangularRnd(A1263,$F$18,$G$18,$H$18)</f>
        <v>417.46023893255915</v>
      </c>
      <c r="E1263" s="2">
        <f t="shared" ca="1" si="125"/>
        <v>457.75444218196469</v>
      </c>
      <c r="F1263" s="2">
        <f t="shared" ca="1" si="128"/>
        <v>191094.27880572333</v>
      </c>
      <c r="G1263" s="2">
        <f t="shared" ca="1" si="126"/>
        <v>225495.9536544508</v>
      </c>
      <c r="H1263" s="2">
        <f ca="1">[2]!Uniform($T$19,$U$20)</f>
        <v>34255.92003105241</v>
      </c>
      <c r="I1263" s="2">
        <f t="shared" ca="1" si="127"/>
        <v>259751.8736855032</v>
      </c>
      <c r="J1263" s="2">
        <f t="shared" ca="1" si="124"/>
        <v>-68658</v>
      </c>
    </row>
    <row r="1264" spans="1:10" x14ac:dyDescent="0.25">
      <c r="A1264" s="8">
        <f t="array" aca="1" ref="A1264:B1264" ca="1">[2]!CorrelatedUniform($C$31:$D$32)</f>
        <v>0.90835452079772971</v>
      </c>
      <c r="B1264" s="10">
        <f ca="1"/>
        <v>0.7043235219122953</v>
      </c>
      <c r="D1264" s="3">
        <f ca="1">[2]!TriangularRnd(A1264,$F$18,$G$18,$H$18)</f>
        <v>438.31324687228812</v>
      </c>
      <c r="E1264" s="2">
        <f t="shared" ca="1" si="125"/>
        <v>526.84382271688878</v>
      </c>
      <c r="F1264" s="2">
        <f t="shared" ca="1" si="128"/>
        <v>230922.62652964768</v>
      </c>
      <c r="G1264" s="2">
        <f t="shared" ca="1" si="126"/>
        <v>177702.84275959578</v>
      </c>
      <c r="H1264" s="2">
        <f ca="1">[2]!Uniform($T$19,$U$20)</f>
        <v>32433.94925730065</v>
      </c>
      <c r="I1264" s="2">
        <f t="shared" ca="1" si="127"/>
        <v>210136.79201689642</v>
      </c>
      <c r="J1264" s="2">
        <f t="shared" ca="1" si="124"/>
        <v>20785</v>
      </c>
    </row>
    <row r="1265" spans="1:10" x14ac:dyDescent="0.25">
      <c r="A1265" s="8">
        <f t="array" aca="1" ref="A1265:B1265" ca="1">[2]!CorrelatedUniform($C$31:$D$32)</f>
        <v>0.86469483375549316</v>
      </c>
      <c r="B1265" s="10">
        <f ca="1"/>
        <v>0.65794221613781145</v>
      </c>
      <c r="D1265" s="3">
        <f ca="1">[2]!TriangularRnd(A1265,$F$18,$G$18,$H$18)</f>
        <v>433.3789475347624</v>
      </c>
      <c r="E1265" s="2">
        <f t="shared" ca="1" si="125"/>
        <v>520.34267653071367</v>
      </c>
      <c r="F1265" s="2">
        <f t="shared" ca="1" si="128"/>
        <v>225505.561512302</v>
      </c>
      <c r="G1265" s="2">
        <f t="shared" ca="1" si="126"/>
        <v>152136.75979579001</v>
      </c>
      <c r="H1265" s="2">
        <f ca="1">[2]!Uniform($T$19,$U$20)</f>
        <v>27163.464267055155</v>
      </c>
      <c r="I1265" s="2">
        <f t="shared" ca="1" si="127"/>
        <v>179300.22406284517</v>
      </c>
      <c r="J1265" s="2">
        <f t="shared" ca="1" si="124"/>
        <v>46205</v>
      </c>
    </row>
    <row r="1266" spans="1:10" x14ac:dyDescent="0.25">
      <c r="A1266" s="8">
        <f t="array" aca="1" ref="A1266:B1266" ca="1">[2]!CorrelatedUniform($C$31:$D$32)</f>
        <v>0.54986774921417214</v>
      </c>
      <c r="B1266" s="10">
        <f ca="1"/>
        <v>0.7655021598492191</v>
      </c>
      <c r="D1266" s="3">
        <f ca="1">[2]!TriangularRnd(A1266,$F$18,$G$18,$H$18)</f>
        <v>410.40974147757521</v>
      </c>
      <c r="E1266" s="2">
        <f t="shared" ca="1" si="125"/>
        <v>536.2057057005261</v>
      </c>
      <c r="F1266" s="2">
        <f t="shared" ca="1" si="128"/>
        <v>220064.04505535369</v>
      </c>
      <c r="G1266" s="2">
        <f t="shared" ca="1" si="126"/>
        <v>201320.75044961518</v>
      </c>
      <c r="H1266" s="2">
        <f ca="1">[2]!Uniform($T$19,$U$20)</f>
        <v>42244.508218220733</v>
      </c>
      <c r="I1266" s="2">
        <f t="shared" ca="1" si="127"/>
        <v>243565.25866783591</v>
      </c>
      <c r="J1266" s="2">
        <f t="shared" ca="1" si="124"/>
        <v>-23502</v>
      </c>
    </row>
    <row r="1267" spans="1:10" x14ac:dyDescent="0.25">
      <c r="A1267" s="8">
        <f t="array" aca="1" ref="A1267:B1267" ca="1">[2]!CorrelatedUniform($C$31:$D$32)</f>
        <v>0.85721850395202637</v>
      </c>
      <c r="B1267" s="10">
        <f ca="1"/>
        <v>0.41954588077350563</v>
      </c>
      <c r="D1267" s="3">
        <f ca="1">[2]!TriangularRnd(A1267,$F$18,$G$18,$H$18)</f>
        <v>432.61912761172402</v>
      </c>
      <c r="E1267" s="2">
        <f t="shared" ca="1" si="125"/>
        <v>489.8472319471872</v>
      </c>
      <c r="F1267" s="2">
        <f t="shared" ca="1" si="128"/>
        <v>211917.28214800995</v>
      </c>
      <c r="G1267" s="2">
        <f t="shared" ca="1" si="126"/>
        <v>67400.279381069675</v>
      </c>
      <c r="H1267" s="2">
        <f ca="1">[2]!Uniform($T$19,$U$20)</f>
        <v>36181.046221423974</v>
      </c>
      <c r="I1267" s="2">
        <f t="shared" ca="1" si="127"/>
        <v>103581.32560249366</v>
      </c>
      <c r="J1267" s="2">
        <f t="shared" ca="1" si="124"/>
        <v>108335</v>
      </c>
    </row>
    <row r="1268" spans="1:10" x14ac:dyDescent="0.25">
      <c r="A1268" s="8">
        <f t="array" aca="1" ref="A1268:B1268" ca="1">[2]!CorrelatedUniform($C$31:$D$32)</f>
        <v>7.9152584075927821E-3</v>
      </c>
      <c r="B1268" s="10">
        <f ca="1"/>
        <v>0.77523615133637913</v>
      </c>
      <c r="D1268" s="3">
        <f ca="1">[2]!TriangularRnd(A1268,$F$18,$G$18,$H$18)</f>
        <v>360.82103205619256</v>
      </c>
      <c r="E1268" s="2">
        <f t="shared" ca="1" si="125"/>
        <v>537.81013307272269</v>
      </c>
      <c r="F1268" s="2">
        <f t="shared" ca="1" si="128"/>
        <v>194053.20726557806</v>
      </c>
      <c r="G1268" s="2">
        <f t="shared" ca="1" si="126"/>
        <v>144159.47848695368</v>
      </c>
      <c r="H1268" s="2">
        <f ca="1">[2]!Uniform($T$19,$U$20)</f>
        <v>42114.150669824347</v>
      </c>
      <c r="I1268" s="2">
        <f t="shared" ca="1" si="127"/>
        <v>186273.62915677804</v>
      </c>
      <c r="J1268" s="2">
        <f t="shared" ca="1" si="124"/>
        <v>7779</v>
      </c>
    </row>
    <row r="1269" spans="1:10" x14ac:dyDescent="0.25">
      <c r="A1269" s="8">
        <f t="array" aca="1" ref="A1269:B1269" ca="1">[2]!CorrelatedUniform($C$31:$D$32)</f>
        <v>0.27860867977142306</v>
      </c>
      <c r="B1269" s="10">
        <f ca="1"/>
        <v>0.38044716900980391</v>
      </c>
      <c r="D1269" s="3">
        <f ca="1">[2]!TriangularRnd(A1269,$F$18,$G$18,$H$18)</f>
        <v>394.08087555463652</v>
      </c>
      <c r="E1269" s="2">
        <f t="shared" ca="1" si="125"/>
        <v>484.78467135480327</v>
      </c>
      <c r="F1269" s="2">
        <f t="shared" ca="1" si="128"/>
        <v>191044.36774296759</v>
      </c>
      <c r="G1269" s="2">
        <f t="shared" ca="1" si="126"/>
        <v>216900.70045083747</v>
      </c>
      <c r="H1269" s="2">
        <f ca="1">[2]!Uniform($T$19,$U$20)</f>
        <v>38451.84554569138</v>
      </c>
      <c r="I1269" s="2">
        <f t="shared" ca="1" si="127"/>
        <v>255352.54599652885</v>
      </c>
      <c r="J1269" s="2">
        <f t="shared" ca="1" si="124"/>
        <v>-64309</v>
      </c>
    </row>
    <row r="1270" spans="1:10" x14ac:dyDescent="0.25">
      <c r="A1270" s="8">
        <f t="array" aca="1" ref="A1270:B1270" ca="1">[2]!CorrelatedUniform($C$31:$D$32)</f>
        <v>0.6462740898132322</v>
      </c>
      <c r="B1270" s="10">
        <f ca="1"/>
        <v>0.43618094063961255</v>
      </c>
      <c r="D1270" s="3">
        <f ca="1">[2]!TriangularRnd(A1270,$F$18,$G$18,$H$18)</f>
        <v>416.18237516999648</v>
      </c>
      <c r="E1270" s="2">
        <f t="shared" ca="1" si="125"/>
        <v>491.96704353510779</v>
      </c>
      <c r="F1270" s="2">
        <f t="shared" ca="1" si="128"/>
        <v>204748.01268380223</v>
      </c>
      <c r="G1270" s="2">
        <f t="shared" ca="1" si="126"/>
        <v>84578.995973927304</v>
      </c>
      <c r="H1270" s="2">
        <f ca="1">[2]!Uniform($T$19,$U$20)</f>
        <v>30052.556593455447</v>
      </c>
      <c r="I1270" s="2">
        <f t="shared" ca="1" si="127"/>
        <v>114631.55256738275</v>
      </c>
      <c r="J1270" s="2">
        <f t="shared" ca="1" si="124"/>
        <v>90116</v>
      </c>
    </row>
    <row r="1271" spans="1:10" x14ac:dyDescent="0.25">
      <c r="A1271" s="8">
        <f t="array" aca="1" ref="A1271:B1271" ca="1">[2]!CorrelatedUniform($C$31:$D$32)</f>
        <v>0.38540267944335904</v>
      </c>
      <c r="B1271" s="10">
        <f ca="1"/>
        <v>0.50948452370076347</v>
      </c>
      <c r="D1271" s="3">
        <f ca="1">[2]!TriangularRnd(A1271,$F$18,$G$18,$H$18)</f>
        <v>401.12699823356633</v>
      </c>
      <c r="E1271" s="2">
        <f t="shared" ca="1" si="125"/>
        <v>501.1888207647707</v>
      </c>
      <c r="F1271" s="2">
        <f t="shared" ca="1" si="128"/>
        <v>201040.36722159336</v>
      </c>
      <c r="G1271" s="2">
        <f t="shared" ca="1" si="126"/>
        <v>201528.61405505071</v>
      </c>
      <c r="H1271" s="2">
        <f ca="1">[2]!Uniform($T$19,$U$20)</f>
        <v>26609.29565091617</v>
      </c>
      <c r="I1271" s="2">
        <f t="shared" ca="1" si="127"/>
        <v>228137.90970596689</v>
      </c>
      <c r="J1271" s="2">
        <f t="shared" ca="1" si="124"/>
        <v>-27098</v>
      </c>
    </row>
    <row r="1272" spans="1:10" x14ac:dyDescent="0.25">
      <c r="A1272" s="8">
        <f t="array" aca="1" ref="A1272:B1272" ca="1">[2]!CorrelatedUniform($C$31:$D$32)</f>
        <v>0.32645046710967984</v>
      </c>
      <c r="B1272" s="10">
        <f ca="1"/>
        <v>0.87864397802503003</v>
      </c>
      <c r="D1272" s="3">
        <f ca="1">[2]!TriangularRnd(A1272,$F$18,$G$18,$H$18)</f>
        <v>397.37941541942297</v>
      </c>
      <c r="E1272" s="2">
        <f t="shared" ca="1" si="125"/>
        <v>558.41174283579323</v>
      </c>
      <c r="F1272" s="2">
        <f t="shared" ca="1" si="128"/>
        <v>221901.33193142866</v>
      </c>
      <c r="G1272" s="2">
        <f t="shared" ca="1" si="126"/>
        <v>138925.53010575514</v>
      </c>
      <c r="H1272" s="2">
        <f ca="1">[2]!Uniform($T$19,$U$20)</f>
        <v>27736.251777127196</v>
      </c>
      <c r="I1272" s="2">
        <f t="shared" ca="1" si="127"/>
        <v>166661.78188288235</v>
      </c>
      <c r="J1272" s="2">
        <f t="shared" ca="1" si="124"/>
        <v>55239</v>
      </c>
    </row>
    <row r="1273" spans="1:10" x14ac:dyDescent="0.25">
      <c r="A1273" s="8">
        <f t="array" aca="1" ref="A1273:B1273" ca="1">[2]!CorrelatedUniform($C$31:$D$32)</f>
        <v>0.17735183238983143</v>
      </c>
      <c r="B1273" s="10">
        <f ca="1"/>
        <v>0.87108239985388403</v>
      </c>
      <c r="D1273" s="3">
        <f ca="1">[2]!TriangularRnd(A1273,$F$18,$G$18,$H$18)</f>
        <v>385.9943492329582</v>
      </c>
      <c r="E1273" s="2">
        <f t="shared" ca="1" si="125"/>
        <v>556.57612957302695</v>
      </c>
      <c r="F1273" s="2">
        <f t="shared" ca="1" si="128"/>
        <v>214835.24093313917</v>
      </c>
      <c r="G1273" s="2">
        <f t="shared" ca="1" si="126"/>
        <v>169231.16946446471</v>
      </c>
      <c r="H1273" s="2">
        <f ca="1">[2]!Uniform($T$19,$U$20)</f>
        <v>28471.345219700157</v>
      </c>
      <c r="I1273" s="2">
        <f t="shared" ca="1" si="127"/>
        <v>197702.51468416487</v>
      </c>
      <c r="J1273" s="2">
        <f t="shared" ca="1" si="124"/>
        <v>17132</v>
      </c>
    </row>
    <row r="1274" spans="1:10" x14ac:dyDescent="0.25">
      <c r="A1274" s="8">
        <f t="array" aca="1" ref="A1274:B1274" ca="1">[2]!CorrelatedUniform($C$31:$D$32)</f>
        <v>0.46687722206115695</v>
      </c>
      <c r="B1274" s="10">
        <f ca="1"/>
        <v>0.94900272839571831</v>
      </c>
      <c r="D1274" s="3">
        <f ca="1">[2]!TriangularRnd(A1274,$F$18,$G$18,$H$18)</f>
        <v>405.86179865947474</v>
      </c>
      <c r="E1274" s="2">
        <f t="shared" ca="1" si="125"/>
        <v>581.76300281492183</v>
      </c>
      <c r="F1274" s="2">
        <f t="shared" ca="1" si="128"/>
        <v>236115.37871600126</v>
      </c>
      <c r="G1274" s="2">
        <f t="shared" ca="1" si="126"/>
        <v>125716.79368911858</v>
      </c>
      <c r="H1274" s="2">
        <f ca="1">[2]!Uniform($T$19,$U$20)</f>
        <v>28645.363231340729</v>
      </c>
      <c r="I1274" s="2">
        <f t="shared" ca="1" si="127"/>
        <v>154362.1569204593</v>
      </c>
      <c r="J1274" s="2">
        <f t="shared" ca="1" si="124"/>
        <v>81753</v>
      </c>
    </row>
    <row r="1275" spans="1:10" x14ac:dyDescent="0.25">
      <c r="A1275" s="8">
        <f t="array" aca="1" ref="A1275:B1275" ca="1">[2]!CorrelatedUniform($C$31:$D$32)</f>
        <v>0.21524071693420382</v>
      </c>
      <c r="B1275" s="10">
        <f ca="1"/>
        <v>0.98671427261108224</v>
      </c>
      <c r="D1275" s="3">
        <f ca="1">[2]!TriangularRnd(A1275,$F$18,$G$18,$H$18)</f>
        <v>389.23865109692849</v>
      </c>
      <c r="E1275" s="2">
        <f t="shared" ca="1" si="125"/>
        <v>610.88781385540665</v>
      </c>
      <c r="F1275" s="2">
        <f t="shared" ca="1" si="128"/>
        <v>237781.14863663004</v>
      </c>
      <c r="G1275" s="2">
        <f t="shared" ca="1" si="126"/>
        <v>133621.21721536509</v>
      </c>
      <c r="H1275" s="2">
        <f ca="1">[2]!Uniform($T$19,$U$20)</f>
        <v>26082.944577601625</v>
      </c>
      <c r="I1275" s="2">
        <f t="shared" ca="1" si="127"/>
        <v>159704.16179296671</v>
      </c>
      <c r="J1275" s="2">
        <f t="shared" ca="1" si="124"/>
        <v>78076</v>
      </c>
    </row>
    <row r="1276" spans="1:10" x14ac:dyDescent="0.25">
      <c r="A1276" s="8">
        <f t="array" aca="1" ref="A1276:B1276" ca="1">[2]!CorrelatedUniform($C$31:$D$32)</f>
        <v>0.6152912378311155</v>
      </c>
      <c r="B1276" s="10">
        <f ca="1"/>
        <v>0.65332656878231021</v>
      </c>
      <c r="D1276" s="3">
        <f ca="1">[2]!TriangularRnd(A1276,$F$18,$G$18,$H$18)</f>
        <v>414.24981048197361</v>
      </c>
      <c r="E1276" s="2">
        <f t="shared" ca="1" si="125"/>
        <v>519.71586024983151</v>
      </c>
      <c r="F1276" s="2">
        <f t="shared" ca="1" si="128"/>
        <v>215292.19661296858</v>
      </c>
      <c r="G1276" s="2">
        <f t="shared" ca="1" si="126"/>
        <v>223491.08844781978</v>
      </c>
      <c r="H1276" s="2">
        <f ca="1">[2]!Uniform($T$19,$U$20)</f>
        <v>26330.867314022016</v>
      </c>
      <c r="I1276" s="2">
        <f t="shared" ca="1" si="127"/>
        <v>249821.95576184179</v>
      </c>
      <c r="J1276" s="2">
        <f t="shared" ca="1" si="124"/>
        <v>-34530</v>
      </c>
    </row>
    <row r="1277" spans="1:10" x14ac:dyDescent="0.25">
      <c r="A1277" s="8">
        <f t="array" aca="1" ref="A1277:B1277" ca="1">[2]!CorrelatedUniform($C$31:$D$32)</f>
        <v>0.56518220901489225</v>
      </c>
      <c r="B1277" s="10">
        <f ca="1"/>
        <v>0.39623824641883065</v>
      </c>
      <c r="D1277" s="3">
        <f ca="1">[2]!TriangularRnd(A1277,$F$18,$G$18,$H$18)</f>
        <v>411.28217354685069</v>
      </c>
      <c r="E1277" s="2">
        <f t="shared" ca="1" si="125"/>
        <v>486.84519389712</v>
      </c>
      <c r="F1277" s="2">
        <f t="shared" ca="1" si="128"/>
        <v>200230.74952684547</v>
      </c>
      <c r="G1277" s="2">
        <f t="shared" ca="1" si="126"/>
        <v>119967.46418564577</v>
      </c>
      <c r="H1277" s="2">
        <f ca="1">[2]!Uniform($T$19,$U$20)</f>
        <v>34198.830118503727</v>
      </c>
      <c r="I1277" s="2">
        <f t="shared" ca="1" si="127"/>
        <v>154166.29430414952</v>
      </c>
      <c r="J1277" s="2">
        <f t="shared" ca="1" si="124"/>
        <v>46064</v>
      </c>
    </row>
    <row r="1278" spans="1:10" x14ac:dyDescent="0.25">
      <c r="A1278" s="8">
        <f t="array" aca="1" ref="A1278:B1278" ca="1">[2]!CorrelatedUniform($C$31:$D$32)</f>
        <v>0.82945573329925515</v>
      </c>
      <c r="B1278" s="10">
        <f ca="1"/>
        <v>0.62225889486462582</v>
      </c>
      <c r="D1278" s="3">
        <f ca="1">[2]!TriangularRnd(A1278,$F$18,$G$18,$H$18)</f>
        <v>429.95861523575741</v>
      </c>
      <c r="E1278" s="2">
        <f t="shared" ca="1" si="125"/>
        <v>515.57094351129433</v>
      </c>
      <c r="F1278" s="2">
        <f t="shared" ca="1" si="128"/>
        <v>221674.16892790902</v>
      </c>
      <c r="G1278" s="2">
        <f t="shared" ca="1" si="126"/>
        <v>71462.870582591248</v>
      </c>
      <c r="H1278" s="2">
        <f ca="1">[2]!Uniform($T$19,$U$20)</f>
        <v>28029.967839738441</v>
      </c>
      <c r="I1278" s="2">
        <f t="shared" ca="1" si="127"/>
        <v>99492.838422329689</v>
      </c>
      <c r="J1278" s="2">
        <f t="shared" ca="1" si="124"/>
        <v>122181</v>
      </c>
    </row>
    <row r="1279" spans="1:10" x14ac:dyDescent="0.25">
      <c r="A1279" s="8">
        <f t="array" aca="1" ref="A1279:B1279" ca="1">[2]!CorrelatedUniform($C$31:$D$32)</f>
        <v>0.99781656265258789</v>
      </c>
      <c r="B1279" s="10">
        <f ca="1"/>
        <v>2.0336814043936703E-3</v>
      </c>
      <c r="D1279" s="3">
        <f ca="1">[2]!TriangularRnd(A1279,$F$18,$G$18,$H$18)</f>
        <v>457.71463179642774</v>
      </c>
      <c r="E1279" s="2">
        <f t="shared" ca="1" si="125"/>
        <v>356.35552221859689</v>
      </c>
      <c r="F1279" s="2">
        <f t="shared" ca="1" si="128"/>
        <v>163109.13664090881</v>
      </c>
      <c r="G1279" s="2">
        <f t="shared" ca="1" si="126"/>
        <v>142714.09818096348</v>
      </c>
      <c r="H1279" s="2">
        <f ca="1">[2]!Uniform($T$19,$U$20)</f>
        <v>33167.958805660179</v>
      </c>
      <c r="I1279" s="2">
        <f t="shared" ca="1" si="127"/>
        <v>175882.05698662368</v>
      </c>
      <c r="J1279" s="2">
        <f t="shared" ca="1" si="124"/>
        <v>-12773</v>
      </c>
    </row>
    <row r="1280" spans="1:10" x14ac:dyDescent="0.25">
      <c r="A1280" s="8">
        <f t="array" aca="1" ref="A1280:B1280" ca="1">[2]!CorrelatedUniform($C$31:$D$32)</f>
        <v>0.17633342742919902</v>
      </c>
      <c r="B1280" s="10">
        <f ca="1"/>
        <v>0.47791449673176978</v>
      </c>
      <c r="D1280" s="3">
        <f ca="1">[2]!TriangularRnd(A1280,$F$18,$G$18,$H$18)</f>
        <v>385.90258244463917</v>
      </c>
      <c r="E1280" s="2">
        <f t="shared" ca="1" si="125"/>
        <v>497.23057726062115</v>
      </c>
      <c r="F1280" s="2">
        <f t="shared" ca="1" si="128"/>
        <v>191882.56383531238</v>
      </c>
      <c r="G1280" s="2">
        <f t="shared" ca="1" si="126"/>
        <v>142148.82208441771</v>
      </c>
      <c r="H1280" s="2">
        <f ca="1">[2]!Uniform($T$19,$U$20)</f>
        <v>36738.287075494598</v>
      </c>
      <c r="I1280" s="2">
        <f t="shared" ca="1" si="127"/>
        <v>178887.1091599123</v>
      </c>
      <c r="J1280" s="2">
        <f t="shared" ca="1" si="124"/>
        <v>12995</v>
      </c>
    </row>
    <row r="1281" spans="1:10" x14ac:dyDescent="0.25">
      <c r="A1281" s="8">
        <f t="array" aca="1" ref="A1281:B1281" ca="1">[2]!CorrelatedUniform($C$31:$D$32)</f>
        <v>0.44562077522277849</v>
      </c>
      <c r="B1281" s="10">
        <f ca="1"/>
        <v>0.23439086688465322</v>
      </c>
      <c r="D1281" s="3">
        <f ca="1">[2]!TriangularRnd(A1281,$F$18,$G$18,$H$18)</f>
        <v>404.66924691501379</v>
      </c>
      <c r="E1281" s="2">
        <f t="shared" ca="1" si="125"/>
        <v>463.77686623068337</v>
      </c>
      <c r="F1281" s="2">
        <f t="shared" ca="1" si="128"/>
        <v>187676.23519417574</v>
      </c>
      <c r="G1281" s="2">
        <f t="shared" ca="1" si="126"/>
        <v>111234.31212599667</v>
      </c>
      <c r="H1281" s="2">
        <f ca="1">[2]!Uniform($T$19,$U$20)</f>
        <v>31121.515948959208</v>
      </c>
      <c r="I1281" s="2">
        <f t="shared" ca="1" si="127"/>
        <v>142355.82807495588</v>
      </c>
      <c r="J1281" s="2">
        <f t="shared" ca="1" si="124"/>
        <v>45320</v>
      </c>
    </row>
    <row r="1282" spans="1:10" x14ac:dyDescent="0.25">
      <c r="A1282" s="8">
        <f t="array" aca="1" ref="A1282:B1282" ca="1">[2]!CorrelatedUniform($C$31:$D$32)</f>
        <v>0.96902823448181152</v>
      </c>
      <c r="B1282" s="10">
        <f ca="1"/>
        <v>0.94154019041979986</v>
      </c>
      <c r="D1282" s="3">
        <f ca="1">[2]!TriangularRnd(A1282,$F$18,$G$18,$H$18)</f>
        <v>447.9185010691869</v>
      </c>
      <c r="E1282" s="2">
        <f t="shared" ca="1" si="125"/>
        <v>578.39175540823146</v>
      </c>
      <c r="F1282" s="2">
        <f t="shared" ca="1" si="128"/>
        <v>259072.36811323083</v>
      </c>
      <c r="G1282" s="2">
        <f t="shared" ca="1" si="126"/>
        <v>234726.06525336372</v>
      </c>
      <c r="H1282" s="2">
        <f ca="1">[2]!Uniform($T$19,$U$20)</f>
        <v>31396.987663304484</v>
      </c>
      <c r="I1282" s="2">
        <f t="shared" ca="1" si="127"/>
        <v>266123.05291666818</v>
      </c>
      <c r="J1282" s="2">
        <f t="shared" ca="1" si="124"/>
        <v>-7051</v>
      </c>
    </row>
    <row r="1283" spans="1:10" x14ac:dyDescent="0.25">
      <c r="A1283" s="8">
        <f t="array" aca="1" ref="A1283:B1283" ca="1">[2]!CorrelatedUniform($C$31:$D$32)</f>
        <v>0.95150494575500477</v>
      </c>
      <c r="B1283" s="10">
        <f ca="1"/>
        <v>7.1992237041672236E-2</v>
      </c>
      <c r="D1283" s="3">
        <f ca="1">[2]!TriangularRnd(A1283,$F$18,$G$18,$H$18)</f>
        <v>444.56664833724574</v>
      </c>
      <c r="E1283" s="2">
        <f t="shared" ca="1" si="125"/>
        <v>426.94435745436226</v>
      </c>
      <c r="F1283" s="2">
        <f t="shared" ca="1" si="128"/>
        <v>189805.22201998479</v>
      </c>
      <c r="G1283" s="2">
        <f t="shared" ca="1" si="126"/>
        <v>148237.4721137913</v>
      </c>
      <c r="H1283" s="2">
        <f ca="1">[2]!Uniform($T$19,$U$20)</f>
        <v>33281.172760580681</v>
      </c>
      <c r="I1283" s="2">
        <f t="shared" ca="1" si="127"/>
        <v>181518.644874372</v>
      </c>
      <c r="J1283" s="2">
        <f t="shared" ca="1" si="124"/>
        <v>8286</v>
      </c>
    </row>
    <row r="1284" spans="1:10" x14ac:dyDescent="0.25">
      <c r="A1284" s="8">
        <f t="array" aca="1" ref="A1284:B1284" ca="1">[2]!CorrelatedUniform($C$31:$D$32)</f>
        <v>0.72326946258544911</v>
      </c>
      <c r="B1284" s="10">
        <f ca="1"/>
        <v>0.57715262414566215</v>
      </c>
      <c r="D1284" s="3">
        <f ca="1">[2]!TriangularRnd(A1284,$F$18,$G$18,$H$18)</f>
        <v>421.3886175562256</v>
      </c>
      <c r="E1284" s="2">
        <f t="shared" ca="1" si="125"/>
        <v>509.73072493856392</v>
      </c>
      <c r="F1284" s="2">
        <f t="shared" ca="1" si="128"/>
        <v>214794.72550779415</v>
      </c>
      <c r="G1284" s="2">
        <f t="shared" ca="1" si="126"/>
        <v>195140.5005766525</v>
      </c>
      <c r="H1284" s="2">
        <f ca="1">[2]!Uniform($T$19,$U$20)</f>
        <v>44209.963703620517</v>
      </c>
      <c r="I1284" s="2">
        <f t="shared" ca="1" si="127"/>
        <v>239350.46428027301</v>
      </c>
      <c r="J1284" s="2">
        <f t="shared" ca="1" si="124"/>
        <v>-24556</v>
      </c>
    </row>
    <row r="1285" spans="1:10" x14ac:dyDescent="0.25">
      <c r="A1285" s="8">
        <f t="array" aca="1" ref="A1285:B1285" ca="1">[2]!CorrelatedUniform($C$31:$D$32)</f>
        <v>0.27270019054412831</v>
      </c>
      <c r="B1285" s="10">
        <f ca="1"/>
        <v>0.15972028993698259</v>
      </c>
      <c r="D1285" s="3">
        <f ca="1">[2]!TriangularRnd(A1285,$F$18,$G$18,$H$18)</f>
        <v>393.65443524499614</v>
      </c>
      <c r="E1285" s="2">
        <f t="shared" ca="1" si="125"/>
        <v>450.21959317459357</v>
      </c>
      <c r="F1285" s="2">
        <f t="shared" ca="1" si="128"/>
        <v>177230.93968737655</v>
      </c>
      <c r="G1285" s="2">
        <f t="shared" ca="1" si="126"/>
        <v>100741.64290969005</v>
      </c>
      <c r="H1285" s="2">
        <f ca="1">[2]!Uniform($T$19,$U$20)</f>
        <v>33642.01800481086</v>
      </c>
      <c r="I1285" s="2">
        <f t="shared" ca="1" si="127"/>
        <v>134383.66091450091</v>
      </c>
      <c r="J1285" s="2">
        <f t="shared" ca="1" si="124"/>
        <v>42847</v>
      </c>
    </row>
    <row r="1286" spans="1:10" x14ac:dyDescent="0.25">
      <c r="A1286" s="8">
        <f t="array" aca="1" ref="A1286:B1286" ca="1">[2]!CorrelatedUniform($C$31:$D$32)</f>
        <v>0.10682916641235365</v>
      </c>
      <c r="B1286" s="10">
        <f ca="1"/>
        <v>0.82872820774371236</v>
      </c>
      <c r="D1286" s="3">
        <f ca="1">[2]!TriangularRnd(A1286,$F$18,$G$18,$H$18)</f>
        <v>378.84893491713166</v>
      </c>
      <c r="E1286" s="2">
        <f t="shared" ca="1" si="125"/>
        <v>547.45757304170161</v>
      </c>
      <c r="F1286" s="2">
        <f t="shared" ca="1" si="128"/>
        <v>207403.71845916647</v>
      </c>
      <c r="G1286" s="2">
        <f t="shared" ca="1" si="126"/>
        <v>188076.10391166265</v>
      </c>
      <c r="H1286" s="2">
        <f ca="1">[2]!Uniform($T$19,$U$20)</f>
        <v>42833.910622257878</v>
      </c>
      <c r="I1286" s="2">
        <f t="shared" ca="1" si="127"/>
        <v>230910.01453392053</v>
      </c>
      <c r="J1286" s="2">
        <f t="shared" ca="1" si="124"/>
        <v>-23507</v>
      </c>
    </row>
    <row r="1287" spans="1:10" x14ac:dyDescent="0.25">
      <c r="A1287" s="8">
        <f t="array" aca="1" ref="A1287:B1287" ca="1">[2]!CorrelatedUniform($C$31:$D$32)</f>
        <v>0.7966344356536863</v>
      </c>
      <c r="B1287" s="10">
        <f ca="1"/>
        <v>0.33256567435502804</v>
      </c>
      <c r="D1287" s="3">
        <f ca="1">[2]!TriangularRnd(A1287,$F$18,$G$18,$H$18)</f>
        <v>427.07946146343602</v>
      </c>
      <c r="E1287" s="2">
        <f t="shared" ca="1" si="125"/>
        <v>478.35802319729197</v>
      </c>
      <c r="F1287" s="2">
        <f t="shared" ca="1" si="128"/>
        <v>204296.88693381328</v>
      </c>
      <c r="G1287" s="2">
        <f t="shared" ca="1" si="126"/>
        <v>175357.34989333551</v>
      </c>
      <c r="H1287" s="2">
        <f ca="1">[2]!Uniform($T$19,$U$20)</f>
        <v>32217.381171821213</v>
      </c>
      <c r="I1287" s="2">
        <f t="shared" ca="1" si="127"/>
        <v>207574.73106515672</v>
      </c>
      <c r="J1287" s="2">
        <f t="shared" ca="1" si="124"/>
        <v>-3278</v>
      </c>
    </row>
    <row r="1288" spans="1:10" x14ac:dyDescent="0.25">
      <c r="A1288" s="8">
        <f t="array" aca="1" ref="A1288:B1288" ca="1">[2]!CorrelatedUniform($C$31:$D$32)</f>
        <v>0.17386031150817874</v>
      </c>
      <c r="B1288" s="10">
        <f ca="1"/>
        <v>0.65274913573365967</v>
      </c>
      <c r="D1288" s="3">
        <f ca="1">[2]!TriangularRnd(A1288,$F$18,$G$18,$H$18)</f>
        <v>385.67862471884342</v>
      </c>
      <c r="E1288" s="2">
        <f t="shared" ca="1" si="125"/>
        <v>519.63766305007357</v>
      </c>
      <c r="F1288" s="2">
        <f t="shared" ca="1" si="128"/>
        <v>200413.13923726612</v>
      </c>
      <c r="G1288" s="2">
        <f t="shared" ca="1" si="126"/>
        <v>95027.520781899453</v>
      </c>
      <c r="H1288" s="2">
        <f ca="1">[2]!Uniform($T$19,$U$20)</f>
        <v>43431.960093464448</v>
      </c>
      <c r="I1288" s="2">
        <f t="shared" ca="1" si="127"/>
        <v>138459.48087536389</v>
      </c>
      <c r="J1288" s="2">
        <f t="shared" ca="1" si="124"/>
        <v>61953</v>
      </c>
    </row>
    <row r="1289" spans="1:10" x14ac:dyDescent="0.25">
      <c r="A1289" s="8">
        <f t="array" aca="1" ref="A1289:B1289" ca="1">[2]!CorrelatedUniform($C$31:$D$32)</f>
        <v>0.2830239534378049</v>
      </c>
      <c r="B1289" s="10">
        <f ca="1"/>
        <v>6.8720417937273182E-2</v>
      </c>
      <c r="D1289" s="3">
        <f ca="1">[2]!TriangularRnd(A1289,$F$18,$G$18,$H$18)</f>
        <v>394.39659975475928</v>
      </c>
      <c r="E1289" s="2">
        <f t="shared" ca="1" si="125"/>
        <v>425.73055528957894</v>
      </c>
      <c r="F1289" s="2">
        <f t="shared" ca="1" si="128"/>
        <v>167906.68341791548</v>
      </c>
      <c r="G1289" s="2">
        <f t="shared" ca="1" si="126"/>
        <v>209289.62399336384</v>
      </c>
      <c r="H1289" s="2">
        <f ca="1">[2]!Uniform($T$19,$U$20)</f>
        <v>43215.636486346484</v>
      </c>
      <c r="I1289" s="2">
        <f t="shared" ca="1" si="127"/>
        <v>252505.26047971033</v>
      </c>
      <c r="J1289" s="2">
        <f t="shared" ca="1" si="124"/>
        <v>-84599</v>
      </c>
    </row>
    <row r="1290" spans="1:10" x14ac:dyDescent="0.25">
      <c r="A1290" s="8">
        <f t="array" aca="1" ref="A1290:B1290" ca="1">[2]!CorrelatedUniform($C$31:$D$32)</f>
        <v>0.50136685371398948</v>
      </c>
      <c r="B1290" s="10">
        <f ca="1"/>
        <v>0.33983437461138866</v>
      </c>
      <c r="D1290" s="3">
        <f ca="1">[2]!TriangularRnd(A1290,$F$18,$G$18,$H$18)</f>
        <v>407.7405151496996</v>
      </c>
      <c r="E1290" s="2">
        <f t="shared" ca="1" si="125"/>
        <v>479.35424033939978</v>
      </c>
      <c r="F1290" s="2">
        <f t="shared" ca="1" si="128"/>
        <v>195452.14489517978</v>
      </c>
      <c r="G1290" s="2">
        <f t="shared" ca="1" si="126"/>
        <v>246622.14253046518</v>
      </c>
      <c r="H1290" s="2">
        <f ca="1">[2]!Uniform($T$19,$U$20)</f>
        <v>39794.152182882084</v>
      </c>
      <c r="I1290" s="2">
        <f t="shared" ca="1" si="127"/>
        <v>286416.29471334728</v>
      </c>
      <c r="J1290" s="2">
        <f t="shared" ca="1" si="124"/>
        <v>-90965</v>
      </c>
    </row>
    <row r="1291" spans="1:10" x14ac:dyDescent="0.25">
      <c r="A1291" s="8">
        <f t="array" aca="1" ref="A1291:B1291" ca="1">[2]!CorrelatedUniform($C$31:$D$32)</f>
        <v>0.25753557682037354</v>
      </c>
      <c r="B1291" s="10">
        <f ca="1"/>
        <v>0.71580822778448816</v>
      </c>
      <c r="D1291" s="3">
        <f ca="1">[2]!TriangularRnd(A1291,$F$18,$G$18,$H$18)</f>
        <v>392.53830644095063</v>
      </c>
      <c r="E1291" s="2">
        <f t="shared" ca="1" si="125"/>
        <v>528.52168747740598</v>
      </c>
      <c r="F1291" s="2">
        <f t="shared" ca="1" si="128"/>
        <v>207465.00811969434</v>
      </c>
      <c r="G1291" s="2">
        <f t="shared" ca="1" si="126"/>
        <v>168605.75932079644</v>
      </c>
      <c r="H1291" s="2">
        <f ca="1">[2]!Uniform($T$19,$U$20)</f>
        <v>39793.705377600767</v>
      </c>
      <c r="I1291" s="2">
        <f t="shared" ca="1" si="127"/>
        <v>208399.46469839721</v>
      </c>
      <c r="J1291" s="2">
        <f t="shared" ca="1" si="124"/>
        <v>-935</v>
      </c>
    </row>
    <row r="1292" spans="1:10" x14ac:dyDescent="0.25">
      <c r="A1292" s="8">
        <f t="array" aca="1" ref="A1292:B1292" ca="1">[2]!CorrelatedUniform($C$31:$D$32)</f>
        <v>0.82162463665008567</v>
      </c>
      <c r="B1292" s="10">
        <f ca="1"/>
        <v>9.7116909054092246E-2</v>
      </c>
      <c r="D1292" s="3">
        <f ca="1">[2]!TriangularRnd(A1292,$F$18,$G$18,$H$18)</f>
        <v>429.24812144046484</v>
      </c>
      <c r="E1292" s="2">
        <f t="shared" ca="1" si="125"/>
        <v>435.09221219565518</v>
      </c>
      <c r="F1292" s="2">
        <f t="shared" ca="1" si="128"/>
        <v>186762.51473836109</v>
      </c>
      <c r="G1292" s="2">
        <f t="shared" ca="1" si="126"/>
        <v>138027.89085796906</v>
      </c>
      <c r="H1292" s="2">
        <f ca="1">[2]!Uniform($T$19,$U$20)</f>
        <v>40964.812128105834</v>
      </c>
      <c r="I1292" s="2">
        <f t="shared" ca="1" si="127"/>
        <v>178992.7029860749</v>
      </c>
      <c r="J1292" s="2">
        <f t="shared" ca="1" si="124"/>
        <v>7769</v>
      </c>
    </row>
    <row r="1293" spans="1:10" x14ac:dyDescent="0.25">
      <c r="A1293" s="8">
        <f t="array" aca="1" ref="A1293:B1293" ca="1">[2]!CorrelatedUniform($C$31:$D$32)</f>
        <v>0.67593574523925815</v>
      </c>
      <c r="B1293" s="10">
        <f ca="1"/>
        <v>4.8815385168369814E-2</v>
      </c>
      <c r="D1293" s="3">
        <f ca="1">[2]!TriangularRnd(A1293,$F$18,$G$18,$H$18)</f>
        <v>418.11356449501278</v>
      </c>
      <c r="E1293" s="2">
        <f t="shared" ca="1" si="125"/>
        <v>417.17751177913033</v>
      </c>
      <c r="F1293" s="2">
        <f t="shared" ca="1" si="128"/>
        <v>174427.57647713236</v>
      </c>
      <c r="G1293" s="2">
        <f t="shared" ca="1" si="126"/>
        <v>120926.99054014854</v>
      </c>
      <c r="H1293" s="2">
        <f ca="1">[2]!Uniform($T$19,$U$20)</f>
        <v>39192.011613183233</v>
      </c>
      <c r="I1293" s="2">
        <f t="shared" ca="1" si="127"/>
        <v>160119.00215333176</v>
      </c>
      <c r="J1293" s="2">
        <f t="shared" ca="1" si="124"/>
        <v>14308</v>
      </c>
    </row>
    <row r="1294" spans="1:10" x14ac:dyDescent="0.25">
      <c r="A1294" s="8">
        <f t="array" aca="1" ref="A1294:B1294" ca="1">[2]!CorrelatedUniform($C$31:$D$32)</f>
        <v>0.93181753158569336</v>
      </c>
      <c r="B1294" s="10">
        <f ca="1"/>
        <v>0.1042630598994725</v>
      </c>
      <c r="D1294" s="3">
        <f ca="1">[2]!TriangularRnd(A1294,$F$18,$G$18,$H$18)</f>
        <v>441.46687097032208</v>
      </c>
      <c r="E1294" s="2">
        <f t="shared" ca="1" si="125"/>
        <v>437.11857202928638</v>
      </c>
      <c r="F1294" s="2">
        <f t="shared" ca="1" si="128"/>
        <v>192973.36823678442</v>
      </c>
      <c r="G1294" s="2">
        <f t="shared" ca="1" si="126"/>
        <v>177600.05670528102</v>
      </c>
      <c r="H1294" s="2">
        <f ca="1">[2]!Uniform($T$19,$U$20)</f>
        <v>29572.422769401895</v>
      </c>
      <c r="I1294" s="2">
        <f t="shared" ca="1" si="127"/>
        <v>207172.47947468291</v>
      </c>
      <c r="J1294" s="2">
        <f t="shared" ca="1" si="124"/>
        <v>-14200</v>
      </c>
    </row>
    <row r="1295" spans="1:10" x14ac:dyDescent="0.25">
      <c r="A1295" s="8">
        <f t="array" aca="1" ref="A1295:B1295" ca="1">[2]!CorrelatedUniform($C$31:$D$32)</f>
        <v>0.58154213428497303</v>
      </c>
      <c r="B1295" s="10">
        <f ca="1"/>
        <v>0.61252689163616814</v>
      </c>
      <c r="D1295" s="3">
        <f ca="1">[2]!TriangularRnd(A1295,$F$18,$G$18,$H$18)</f>
        <v>412.23131218465983</v>
      </c>
      <c r="E1295" s="2">
        <f t="shared" ca="1" si="125"/>
        <v>514.29555468513365</v>
      </c>
      <c r="F1295" s="2">
        <f t="shared" ca="1" si="128"/>
        <v>212008.73135859013</v>
      </c>
      <c r="G1295" s="2">
        <f t="shared" ca="1" si="126"/>
        <v>212402.18734960954</v>
      </c>
      <c r="H1295" s="2">
        <f ca="1">[2]!Uniform($T$19,$U$20)</f>
        <v>38374.597609426557</v>
      </c>
      <c r="I1295" s="2">
        <f t="shared" ca="1" si="127"/>
        <v>250776.7849590361</v>
      </c>
      <c r="J1295" s="2">
        <f t="shared" ca="1" si="124"/>
        <v>-38769</v>
      </c>
    </row>
    <row r="1296" spans="1:10" x14ac:dyDescent="0.25">
      <c r="A1296" s="8">
        <f t="array" aca="1" ref="A1296:B1296" ca="1">[2]!CorrelatedUniform($C$31:$D$32)</f>
        <v>0.49085533618926969</v>
      </c>
      <c r="B1296" s="10">
        <f ca="1"/>
        <v>2.9504928798526914E-2</v>
      </c>
      <c r="D1296" s="3">
        <f ca="1">[2]!TriangularRnd(A1296,$F$18,$G$18,$H$18)</f>
        <v>407.17490527586318</v>
      </c>
      <c r="E1296" s="2">
        <f t="shared" ca="1" si="125"/>
        <v>405.59400563800665</v>
      </c>
      <c r="F1296" s="2">
        <f t="shared" ca="1" si="128"/>
        <v>165147.70082611329</v>
      </c>
      <c r="G1296" s="2">
        <f t="shared" ca="1" si="126"/>
        <v>128350.05504697867</v>
      </c>
      <c r="H1296" s="2">
        <f ca="1">[2]!Uniform($T$19,$U$20)</f>
        <v>37003.010172223279</v>
      </c>
      <c r="I1296" s="2">
        <f t="shared" ca="1" si="127"/>
        <v>165353.06521920196</v>
      </c>
      <c r="J1296" s="2">
        <f t="shared" ca="1" si="124"/>
        <v>-206</v>
      </c>
    </row>
    <row r="1297" spans="1:10" x14ac:dyDescent="0.25">
      <c r="A1297" s="8">
        <f t="array" aca="1" ref="A1297:B1297" ca="1">[2]!CorrelatedUniform($C$31:$D$32)</f>
        <v>0.89878714084625255</v>
      </c>
      <c r="B1297" s="10">
        <f ca="1"/>
        <v>0.210755244444323</v>
      </c>
      <c r="D1297" s="3">
        <f ca="1">[2]!TriangularRnd(A1297,$F$18,$G$18,$H$18)</f>
        <v>437.14541428335014</v>
      </c>
      <c r="E1297" s="2">
        <f t="shared" ca="1" si="125"/>
        <v>459.80982679843248</v>
      </c>
      <c r="F1297" s="2">
        <f t="shared" ca="1" si="128"/>
        <v>201003.75722735623</v>
      </c>
      <c r="G1297" s="2">
        <f t="shared" ca="1" si="126"/>
        <v>137234.63799998388</v>
      </c>
      <c r="H1297" s="2">
        <f ca="1">[2]!Uniform($T$19,$U$20)</f>
        <v>25354.22804598439</v>
      </c>
      <c r="I1297" s="2">
        <f t="shared" ca="1" si="127"/>
        <v>162588.86604596826</v>
      </c>
      <c r="J1297" s="2">
        <f t="shared" ca="1" si="124"/>
        <v>38414</v>
      </c>
    </row>
    <row r="1298" spans="1:10" x14ac:dyDescent="0.25">
      <c r="A1298" s="8">
        <f t="array" aca="1" ref="A1298:B1298" ca="1">[2]!CorrelatedUniform($C$31:$D$32)</f>
        <v>0.34100353717803938</v>
      </c>
      <c r="B1298" s="10">
        <f ca="1"/>
        <v>0.91293354224727696</v>
      </c>
      <c r="D1298" s="3">
        <f ca="1">[2]!TriangularRnd(A1298,$F$18,$G$18,$H$18)</f>
        <v>398.33406243318728</v>
      </c>
      <c r="E1298" s="2">
        <f t="shared" ca="1" si="125"/>
        <v>567.95215753552668</v>
      </c>
      <c r="F1298" s="2">
        <f t="shared" ca="1" si="128"/>
        <v>226234.6901788199</v>
      </c>
      <c r="G1298" s="2">
        <f t="shared" ca="1" si="126"/>
        <v>65543.70194927686</v>
      </c>
      <c r="H1298" s="2">
        <f ca="1">[2]!Uniform($T$19,$U$20)</f>
        <v>42862.903588140442</v>
      </c>
      <c r="I1298" s="2">
        <f t="shared" ca="1" si="127"/>
        <v>108406.6055374173</v>
      </c>
      <c r="J1298" s="2">
        <f t="shared" ca="1" si="124"/>
        <v>117828</v>
      </c>
    </row>
    <row r="1299" spans="1:10" x14ac:dyDescent="0.25">
      <c r="A1299" s="8">
        <f t="array" aca="1" ref="A1299:B1299" ca="1">[2]!CorrelatedUniform($C$31:$D$32)</f>
        <v>0.99454927444458008</v>
      </c>
      <c r="B1299" s="10">
        <f ca="1"/>
        <v>0.13475036040988406</v>
      </c>
      <c r="D1299" s="3">
        <f ca="1">[2]!TriangularRnd(A1299,$F$18,$G$18,$H$18)</f>
        <v>455.66070194030465</v>
      </c>
      <c r="E1299" s="2">
        <f t="shared" ca="1" si="125"/>
        <v>444.78934643863533</v>
      </c>
      <c r="F1299" s="2">
        <f t="shared" ca="1" si="128"/>
        <v>202673.02581379793</v>
      </c>
      <c r="G1299" s="2">
        <f t="shared" ca="1" si="126"/>
        <v>229021.03299033339</v>
      </c>
      <c r="H1299" s="2">
        <f ca="1">[2]!Uniform($T$19,$U$20)</f>
        <v>28853.461285705602</v>
      </c>
      <c r="I1299" s="2">
        <f t="shared" ca="1" si="127"/>
        <v>257874.49427603898</v>
      </c>
      <c r="J1299" s="2">
        <f t="shared" ca="1" si="124"/>
        <v>-55202</v>
      </c>
    </row>
    <row r="1300" spans="1:10" x14ac:dyDescent="0.25">
      <c r="A1300" s="8">
        <f t="array" aca="1" ref="A1300:B1300" ca="1">[2]!CorrelatedUniform($C$31:$D$32)</f>
        <v>0.72298622131347634</v>
      </c>
      <c r="B1300" s="10">
        <f ca="1"/>
        <v>0.35895295497937862</v>
      </c>
      <c r="D1300" s="3">
        <f ca="1">[2]!TriangularRnd(A1300,$F$18,$G$18,$H$18)</f>
        <v>421.36822014902236</v>
      </c>
      <c r="E1300" s="2">
        <f t="shared" ca="1" si="125"/>
        <v>481.93705466354942</v>
      </c>
      <c r="F1300" s="2">
        <f t="shared" ca="1" si="128"/>
        <v>203072.95894744192</v>
      </c>
      <c r="G1300" s="2">
        <f t="shared" ca="1" si="126"/>
        <v>242373.83616311202</v>
      </c>
      <c r="H1300" s="2">
        <f ca="1">[2]!Uniform($T$19,$U$20)</f>
        <v>33632.525500154952</v>
      </c>
      <c r="I1300" s="2">
        <f t="shared" ca="1" si="127"/>
        <v>276006.36166326696</v>
      </c>
      <c r="J1300" s="2">
        <f t="shared" ca="1" si="124"/>
        <v>-72934</v>
      </c>
    </row>
    <row r="1301" spans="1:10" x14ac:dyDescent="0.25">
      <c r="A1301" s="8">
        <f t="array" aca="1" ref="A1301:B1301" ca="1">[2]!CorrelatedUniform($C$31:$D$32)</f>
        <v>0.1300836801528929</v>
      </c>
      <c r="B1301" s="10">
        <f ca="1"/>
        <v>0.60474160555240075</v>
      </c>
      <c r="D1301" s="3">
        <f ca="1">[2]!TriangularRnd(A1301,$F$18,$G$18,$H$18)</f>
        <v>381.41230286540673</v>
      </c>
      <c r="E1301" s="2">
        <f t="shared" ca="1" si="125"/>
        <v>513.28197971825375</v>
      </c>
      <c r="F1301" s="2">
        <f t="shared" ca="1" si="128"/>
        <v>195772.06190365416</v>
      </c>
      <c r="G1301" s="2">
        <f t="shared" ca="1" si="126"/>
        <v>100521.77223623893</v>
      </c>
      <c r="H1301" s="2">
        <f ca="1">[2]!Uniform($T$19,$U$20)</f>
        <v>36363.295807452152</v>
      </c>
      <c r="I1301" s="2">
        <f t="shared" ca="1" si="127"/>
        <v>136885.06804369108</v>
      </c>
      <c r="J1301" s="2">
        <f t="shared" ca="1" si="124"/>
        <v>58886</v>
      </c>
    </row>
    <row r="1302" spans="1:10" x14ac:dyDescent="0.25">
      <c r="A1302" s="8">
        <f t="array" aca="1" ref="A1302:B1302" ca="1">[2]!CorrelatedUniform($C$31:$D$32)</f>
        <v>0.95083284378051758</v>
      </c>
      <c r="B1302" s="10">
        <f ca="1"/>
        <v>0.34000210884025084</v>
      </c>
      <c r="D1302" s="3">
        <f ca="1">[2]!TriangularRnd(A1302,$F$18,$G$18,$H$18)</f>
        <v>444.45139658845045</v>
      </c>
      <c r="E1302" s="2">
        <f t="shared" ca="1" si="125"/>
        <v>479.3771312978925</v>
      </c>
      <c r="F1302" s="2">
        <f t="shared" ca="1" si="128"/>
        <v>213059.8354979133</v>
      </c>
      <c r="G1302" s="2">
        <f t="shared" ca="1" si="126"/>
        <v>247816.4010294223</v>
      </c>
      <c r="H1302" s="2">
        <f ca="1">[2]!Uniform($T$19,$U$20)</f>
        <v>28741.028938945674</v>
      </c>
      <c r="I1302" s="2">
        <f t="shared" ca="1" si="127"/>
        <v>276557.42996836797</v>
      </c>
      <c r="J1302" s="2">
        <f t="shared" ca="1" si="124"/>
        <v>-63498</v>
      </c>
    </row>
    <row r="1303" spans="1:10" x14ac:dyDescent="0.25">
      <c r="A1303" s="8">
        <f t="array" aca="1" ref="A1303:B1303" ca="1">[2]!CorrelatedUniform($C$31:$D$32)</f>
        <v>5.2045345306396526E-2</v>
      </c>
      <c r="B1303" s="10">
        <f ca="1"/>
        <v>0.32783911752964989</v>
      </c>
      <c r="D1303" s="3">
        <f ca="1">[2]!TriangularRnd(A1303,$F$18,$G$18,$H$18)</f>
        <v>371.36790087108835</v>
      </c>
      <c r="E1303" s="2">
        <f t="shared" ca="1" si="125"/>
        <v>477.70560582964981</v>
      </c>
      <c r="F1303" s="2">
        <f t="shared" ca="1" si="128"/>
        <v>177404.5280713086</v>
      </c>
      <c r="G1303" s="2">
        <f t="shared" ca="1" si="126"/>
        <v>124261.23341469267</v>
      </c>
      <c r="H1303" s="2">
        <f ca="1">[2]!Uniform($T$19,$U$20)</f>
        <v>44498.247047568635</v>
      </c>
      <c r="I1303" s="2">
        <f t="shared" ca="1" si="127"/>
        <v>168759.4804622613</v>
      </c>
      <c r="J1303" s="2">
        <f t="shared" ca="1" si="124"/>
        <v>8645</v>
      </c>
    </row>
    <row r="1304" spans="1:10" x14ac:dyDescent="0.25">
      <c r="A1304" s="8">
        <f t="array" aca="1" ref="A1304:B1304" ca="1">[2]!CorrelatedUniform($C$31:$D$32)</f>
        <v>7.0050716400146457E-2</v>
      </c>
      <c r="B1304" s="10">
        <f ca="1"/>
        <v>0.73524261726316653</v>
      </c>
      <c r="D1304" s="3">
        <f ca="1">[2]!TriangularRnd(A1304,$F$18,$G$18,$H$18)</f>
        <v>374.13684779063425</v>
      </c>
      <c r="E1304" s="2">
        <f t="shared" ca="1" si="125"/>
        <v>531.43734522266209</v>
      </c>
      <c r="F1304" s="2">
        <f t="shared" ca="1" si="128"/>
        <v>198830.29313982988</v>
      </c>
      <c r="G1304" s="2">
        <f t="shared" ca="1" si="126"/>
        <v>88979.27745582044</v>
      </c>
      <c r="H1304" s="2">
        <f ca="1">[2]!Uniform($T$19,$U$20)</f>
        <v>40475.710885926441</v>
      </c>
      <c r="I1304" s="2">
        <f t="shared" ca="1" si="127"/>
        <v>129454.98834174688</v>
      </c>
      <c r="J1304" s="2">
        <f t="shared" ca="1" si="124"/>
        <v>69375</v>
      </c>
    </row>
    <row r="1305" spans="1:10" x14ac:dyDescent="0.25">
      <c r="A1305" s="8">
        <f t="array" aca="1" ref="A1305:B1305" ca="1">[2]!CorrelatedUniform($C$31:$D$32)</f>
        <v>0.45274865627288835</v>
      </c>
      <c r="B1305" s="10">
        <f ca="1"/>
        <v>0.83019423528742509</v>
      </c>
      <c r="D1305" s="3">
        <f ca="1">[2]!TriangularRnd(A1305,$F$18,$G$18,$H$18)</f>
        <v>405.0722509873446</v>
      </c>
      <c r="E1305" s="2">
        <f t="shared" ca="1" si="125"/>
        <v>547.74665502083349</v>
      </c>
      <c r="F1305" s="2">
        <f t="shared" ca="1" si="128"/>
        <v>221876.97052007754</v>
      </c>
      <c r="G1305" s="2">
        <f t="shared" ca="1" si="126"/>
        <v>163877.76901796143</v>
      </c>
      <c r="H1305" s="2">
        <f ca="1">[2]!Uniform($T$19,$U$20)</f>
        <v>25513.764026606525</v>
      </c>
      <c r="I1305" s="2">
        <f t="shared" ca="1" si="127"/>
        <v>189391.53304456794</v>
      </c>
      <c r="J1305" s="2">
        <f t="shared" ca="1" si="124"/>
        <v>32485</v>
      </c>
    </row>
    <row r="1306" spans="1:10" x14ac:dyDescent="0.25">
      <c r="A1306" s="8">
        <f t="array" aca="1" ref="A1306:B1306" ca="1">[2]!CorrelatedUniform($C$31:$D$32)</f>
        <v>0.38935530185699468</v>
      </c>
      <c r="B1306" s="10">
        <f ca="1"/>
        <v>0.19151380946251365</v>
      </c>
      <c r="D1306" s="3">
        <f ca="1">[2]!TriangularRnd(A1306,$F$18,$G$18,$H$18)</f>
        <v>401.36764319283162</v>
      </c>
      <c r="E1306" s="2">
        <f t="shared" ca="1" si="125"/>
        <v>456.38343059103215</v>
      </c>
      <c r="F1306" s="2">
        <f t="shared" ca="1" si="128"/>
        <v>183177.54192858184</v>
      </c>
      <c r="G1306" s="2">
        <f t="shared" ca="1" si="126"/>
        <v>144729.81021146945</v>
      </c>
      <c r="H1306" s="2">
        <f ca="1">[2]!Uniform($T$19,$U$20)</f>
        <v>31983.628545751166</v>
      </c>
      <c r="I1306" s="2">
        <f t="shared" ca="1" si="127"/>
        <v>176713.4387572206</v>
      </c>
      <c r="J1306" s="2">
        <f t="shared" ca="1" si="124"/>
        <v>6464</v>
      </c>
    </row>
    <row r="1307" spans="1:10" x14ac:dyDescent="0.25">
      <c r="A1307" s="8">
        <f t="array" aca="1" ref="A1307:B1307" ca="1">[2]!CorrelatedUniform($C$31:$D$32)</f>
        <v>0.70864868164062478</v>
      </c>
      <c r="B1307" s="10">
        <f ca="1"/>
        <v>0.67716293843614195</v>
      </c>
      <c r="D1307" s="3">
        <f ca="1">[2]!TriangularRnd(A1307,$F$18,$G$18,$H$18)</f>
        <v>420.34899872841737</v>
      </c>
      <c r="E1307" s="2">
        <f t="shared" ca="1" si="125"/>
        <v>522.98900119038012</v>
      </c>
      <c r="F1307" s="2">
        <f t="shared" ca="1" si="128"/>
        <v>219837.90299635136</v>
      </c>
      <c r="G1307" s="2">
        <f t="shared" ca="1" si="126"/>
        <v>101650.17712279143</v>
      </c>
      <c r="H1307" s="2">
        <f ca="1">[2]!Uniform($T$19,$U$20)</f>
        <v>26770.052819018783</v>
      </c>
      <c r="I1307" s="2">
        <f t="shared" ca="1" si="127"/>
        <v>128420.22994181022</v>
      </c>
      <c r="J1307" s="2">
        <f t="shared" ca="1" si="124"/>
        <v>91417</v>
      </c>
    </row>
    <row r="1308" spans="1:10" x14ac:dyDescent="0.25">
      <c r="A1308" s="8">
        <f t="array" aca="1" ref="A1308:B1308" ca="1">[2]!CorrelatedUniform($C$31:$D$32)</f>
        <v>0.53469455242156982</v>
      </c>
      <c r="B1308" s="10">
        <f ca="1"/>
        <v>0.85677465260378283</v>
      </c>
      <c r="D1308" s="3">
        <f ca="1">[2]!TriangularRnd(A1308,$F$18,$G$18,$H$18)</f>
        <v>409.55987506487969</v>
      </c>
      <c r="E1308" s="2">
        <f t="shared" ca="1" si="125"/>
        <v>553.29700783000646</v>
      </c>
      <c r="F1308" s="2">
        <f t="shared" ca="1" si="128"/>
        <v>226608.25340062921</v>
      </c>
      <c r="G1308" s="2">
        <f t="shared" ca="1" si="126"/>
        <v>165042.71599688838</v>
      </c>
      <c r="H1308" s="2">
        <f ca="1">[2]!Uniform($T$19,$U$20)</f>
        <v>25344.073161531378</v>
      </c>
      <c r="I1308" s="2">
        <f t="shared" ca="1" si="127"/>
        <v>190386.78915841976</v>
      </c>
      <c r="J1308" s="2">
        <f t="shared" ca="1" si="124"/>
        <v>36221</v>
      </c>
    </row>
    <row r="1309" spans="1:10" x14ac:dyDescent="0.25">
      <c r="A1309" s="8">
        <f t="array" aca="1" ref="A1309:B1309" ca="1">[2]!CorrelatedUniform($C$31:$D$32)</f>
        <v>0.21130645275115986</v>
      </c>
      <c r="B1309" s="10">
        <f ca="1"/>
        <v>6.0528595508200368E-2</v>
      </c>
      <c r="D1309" s="3">
        <f ca="1">[2]!TriangularRnd(A1309,$F$18,$G$18,$H$18)</f>
        <v>388.91583315692071</v>
      </c>
      <c r="E1309" s="2">
        <f t="shared" ca="1" si="125"/>
        <v>422.48242882674901</v>
      </c>
      <c r="F1309" s="2">
        <f t="shared" ca="1" si="128"/>
        <v>164310.10580131455</v>
      </c>
      <c r="G1309" s="2">
        <f t="shared" ca="1" si="126"/>
        <v>104320.80720802538</v>
      </c>
      <c r="H1309" s="2">
        <f ca="1">[2]!Uniform($T$19,$U$20)</f>
        <v>39276.498758466922</v>
      </c>
      <c r="I1309" s="2">
        <f t="shared" ca="1" si="127"/>
        <v>143597.30596649231</v>
      </c>
      <c r="J1309" s="2">
        <f t="shared" ca="1" si="124"/>
        <v>20712</v>
      </c>
    </row>
    <row r="1310" spans="1:10" x14ac:dyDescent="0.25">
      <c r="A1310" s="8">
        <f t="array" aca="1" ref="A1310:B1310" ca="1">[2]!CorrelatedUniform($C$31:$D$32)</f>
        <v>8.4934830665588337E-2</v>
      </c>
      <c r="B1310" s="10">
        <f ca="1"/>
        <v>0.45090756891632461</v>
      </c>
      <c r="D1310" s="3">
        <f ca="1">[2]!TriangularRnd(A1310,$F$18,$G$18,$H$18)</f>
        <v>376.16524436999447</v>
      </c>
      <c r="E1310" s="2">
        <f t="shared" ca="1" si="125"/>
        <v>493.83156476933073</v>
      </c>
      <c r="F1310" s="2">
        <f t="shared" ca="1" si="128"/>
        <v>185762.27123907206</v>
      </c>
      <c r="G1310" s="2">
        <f t="shared" ca="1" si="126"/>
        <v>106272.72238812964</v>
      </c>
      <c r="H1310" s="2">
        <f ca="1">[2]!Uniform($T$19,$U$20)</f>
        <v>41803.78117478708</v>
      </c>
      <c r="I1310" s="2">
        <f t="shared" ca="1" si="127"/>
        <v>148076.50356291671</v>
      </c>
      <c r="J1310" s="2">
        <f t="shared" ca="1" si="124"/>
        <v>37685</v>
      </c>
    </row>
    <row r="1311" spans="1:10" x14ac:dyDescent="0.25">
      <c r="A1311" s="8">
        <f t="array" aca="1" ref="A1311:B1311" ca="1">[2]!CorrelatedUniform($C$31:$D$32)</f>
        <v>0.9683452844619751</v>
      </c>
      <c r="B1311" s="10">
        <f ca="1"/>
        <v>0.12596101832621906</v>
      </c>
      <c r="D1311" s="3">
        <f ca="1">[2]!TriangularRnd(A1311,$F$18,$G$18,$H$18)</f>
        <v>447.77225323952052</v>
      </c>
      <c r="E1311" s="2">
        <f t="shared" ca="1" si="125"/>
        <v>442.71533011754843</v>
      </c>
      <c r="F1311" s="2">
        <f t="shared" ca="1" si="128"/>
        <v>198235.64091041283</v>
      </c>
      <c r="G1311" s="2">
        <f t="shared" ca="1" si="126"/>
        <v>161646.66777654272</v>
      </c>
      <c r="H1311" s="2">
        <f ca="1">[2]!Uniform($T$19,$U$20)</f>
        <v>35995.812313328126</v>
      </c>
      <c r="I1311" s="2">
        <f t="shared" ca="1" si="127"/>
        <v>197642.48008987083</v>
      </c>
      <c r="J1311" s="2">
        <f t="shared" ca="1" si="124"/>
        <v>593</v>
      </c>
    </row>
    <row r="1312" spans="1:10" x14ac:dyDescent="0.25">
      <c r="A1312" s="8">
        <f t="array" aca="1" ref="A1312:B1312" ca="1">[2]!CorrelatedUniform($C$31:$D$32)</f>
        <v>0.9387824535369873</v>
      </c>
      <c r="B1312" s="10">
        <f ca="1"/>
        <v>4.284974214823007E-2</v>
      </c>
      <c r="D1312" s="3">
        <f ca="1">[2]!TriangularRnd(A1312,$F$18,$G$18,$H$18)</f>
        <v>442.50482852219875</v>
      </c>
      <c r="E1312" s="2">
        <f t="shared" ca="1" si="125"/>
        <v>414.07336199108681</v>
      </c>
      <c r="F1312" s="2">
        <f t="shared" ca="1" si="128"/>
        <v>183229.4620434762</v>
      </c>
      <c r="G1312" s="2">
        <f t="shared" ca="1" si="126"/>
        <v>148643.82457915528</v>
      </c>
      <c r="H1312" s="2">
        <f ca="1">[2]!Uniform($T$19,$U$20)</f>
        <v>40366.205053542792</v>
      </c>
      <c r="I1312" s="2">
        <f t="shared" ca="1" si="127"/>
        <v>189010.02963269808</v>
      </c>
      <c r="J1312" s="2">
        <f t="shared" ca="1" si="124"/>
        <v>-5781</v>
      </c>
    </row>
    <row r="1313" spans="1:10" x14ac:dyDescent="0.25">
      <c r="A1313" s="8">
        <f t="array" aca="1" ref="A1313:B1313" ca="1">[2]!CorrelatedUniform($C$31:$D$32)</f>
        <v>0.23267185688018791</v>
      </c>
      <c r="B1313" s="10">
        <f ca="1"/>
        <v>0.42408903478709431</v>
      </c>
      <c r="D1313" s="3">
        <f ca="1">[2]!TriangularRnd(A1313,$F$18,$G$18,$H$18)</f>
        <v>390.6346480885046</v>
      </c>
      <c r="E1313" s="2">
        <f t="shared" ca="1" si="125"/>
        <v>490.42782036552757</v>
      </c>
      <c r="F1313" s="2">
        <f t="shared" ca="1" si="128"/>
        <v>191578.09902130021</v>
      </c>
      <c r="G1313" s="2">
        <f t="shared" ca="1" si="126"/>
        <v>171279.35177232741</v>
      </c>
      <c r="H1313" s="2">
        <f ca="1">[2]!Uniform($T$19,$U$20)</f>
        <v>27109.705522722434</v>
      </c>
      <c r="I1313" s="2">
        <f t="shared" ca="1" si="127"/>
        <v>198389.05729504983</v>
      </c>
      <c r="J1313" s="2">
        <f t="shared" ca="1" si="124"/>
        <v>-6811</v>
      </c>
    </row>
    <row r="1314" spans="1:10" x14ac:dyDescent="0.25">
      <c r="A1314" s="8">
        <f t="array" aca="1" ref="A1314:B1314" ca="1">[2]!CorrelatedUniform($C$31:$D$32)</f>
        <v>0.59226322174072288</v>
      </c>
      <c r="B1314" s="10">
        <f ca="1"/>
        <v>0.38464917839509505</v>
      </c>
      <c r="D1314" s="3">
        <f ca="1">[2]!TriangularRnd(A1314,$F$18,$G$18,$H$18)</f>
        <v>412.86340353800705</v>
      </c>
      <c r="E1314" s="2">
        <f t="shared" ca="1" si="125"/>
        <v>485.33536001469616</v>
      </c>
      <c r="F1314" s="2">
        <f t="shared" ca="1" si="128"/>
        <v>200377.20859301143</v>
      </c>
      <c r="G1314" s="2">
        <f t="shared" ca="1" si="126"/>
        <v>162621.18841477294</v>
      </c>
      <c r="H1314" s="2">
        <f ca="1">[2]!Uniform($T$19,$U$20)</f>
        <v>33452.282322748528</v>
      </c>
      <c r="I1314" s="2">
        <f t="shared" ca="1" si="127"/>
        <v>196073.47073752148</v>
      </c>
      <c r="J1314" s="2">
        <f t="shared" ca="1" si="124"/>
        <v>4303</v>
      </c>
    </row>
    <row r="1315" spans="1:10" x14ac:dyDescent="0.25">
      <c r="A1315" s="8">
        <f t="array" aca="1" ref="A1315:B1315" ca="1">[2]!CorrelatedUniform($C$31:$D$32)</f>
        <v>0.99716687202453613</v>
      </c>
      <c r="B1315" s="10">
        <f ca="1"/>
        <v>8.2403013746198989E-2</v>
      </c>
      <c r="D1315" s="3">
        <f ca="1">[2]!TriangularRnd(A1315,$F$18,$G$18,$H$18)</f>
        <v>457.22203369432276</v>
      </c>
      <c r="E1315" s="2">
        <f t="shared" ca="1" si="125"/>
        <v>430.54560578628963</v>
      </c>
      <c r="F1315" s="2">
        <f t="shared" ca="1" si="128"/>
        <v>196854.93747576152</v>
      </c>
      <c r="G1315" s="2">
        <f t="shared" ca="1" si="126"/>
        <v>175216.64055738095</v>
      </c>
      <c r="H1315" s="2">
        <f ca="1">[2]!Uniform($T$19,$U$20)</f>
        <v>34638.60935666407</v>
      </c>
      <c r="I1315" s="2">
        <f t="shared" ca="1" si="127"/>
        <v>209855.24991404501</v>
      </c>
      <c r="J1315" s="2">
        <f t="shared" ca="1" si="124"/>
        <v>-13001</v>
      </c>
    </row>
    <row r="1316" spans="1:10" x14ac:dyDescent="0.25">
      <c r="A1316" s="8">
        <f t="array" aca="1" ref="A1316:B1316" ca="1">[2]!CorrelatedUniform($C$31:$D$32)</f>
        <v>9.5503330230712734E-3</v>
      </c>
      <c r="B1316" s="10">
        <f ca="1"/>
        <v>0.75738640503249632</v>
      </c>
      <c r="D1316" s="3">
        <f ca="1">[2]!TriangularRnd(A1316,$F$18,$G$18,$H$18)</f>
        <v>361.48476952084758</v>
      </c>
      <c r="E1316" s="2">
        <f t="shared" ca="1" si="125"/>
        <v>534.89600288209476</v>
      </c>
      <c r="F1316" s="2">
        <f t="shared" ca="1" si="128"/>
        <v>193356.75831945665</v>
      </c>
      <c r="G1316" s="2">
        <f t="shared" ca="1" si="126"/>
        <v>121102.01566847987</v>
      </c>
      <c r="H1316" s="2">
        <f ca="1">[2]!Uniform($T$19,$U$20)</f>
        <v>32375.622501021742</v>
      </c>
      <c r="I1316" s="2">
        <f t="shared" ca="1" si="127"/>
        <v>153477.63816950162</v>
      </c>
      <c r="J1316" s="2">
        <f t="shared" ca="1" si="124"/>
        <v>39879</v>
      </c>
    </row>
    <row r="1317" spans="1:10" x14ac:dyDescent="0.25">
      <c r="A1317" s="8">
        <f t="array" aca="1" ref="A1317:B1317" ca="1">[2]!CorrelatedUniform($C$31:$D$32)</f>
        <v>0.2676860094070434</v>
      </c>
      <c r="B1317" s="10">
        <f ca="1"/>
        <v>0.72017903878957557</v>
      </c>
      <c r="D1317" s="3">
        <f ca="1">[2]!TriangularRnd(A1317,$F$18,$G$18,$H$18)</f>
        <v>393.2889030582827</v>
      </c>
      <c r="E1317" s="2">
        <f t="shared" ca="1" si="125"/>
        <v>529.168672828789</v>
      </c>
      <c r="F1317" s="2">
        <f t="shared" ca="1" si="128"/>
        <v>208116.16686964172</v>
      </c>
      <c r="G1317" s="2">
        <f t="shared" ca="1" si="126"/>
        <v>202553.26242647195</v>
      </c>
      <c r="H1317" s="2">
        <f ca="1">[2]!Uniform($T$19,$U$20)</f>
        <v>28976.539882295299</v>
      </c>
      <c r="I1317" s="2">
        <f t="shared" ca="1" si="127"/>
        <v>231529.80230876725</v>
      </c>
      <c r="J1317" s="2">
        <f t="shared" ca="1" si="124"/>
        <v>-23414</v>
      </c>
    </row>
    <row r="1318" spans="1:10" x14ac:dyDescent="0.25">
      <c r="A1318" s="8">
        <f t="array" aca="1" ref="A1318:B1318" ca="1">[2]!CorrelatedUniform($C$31:$D$32)</f>
        <v>0.61621689796447732</v>
      </c>
      <c r="B1318" s="10">
        <f ca="1"/>
        <v>0.77626504520427941</v>
      </c>
      <c r="D1318" s="3">
        <f ca="1">[2]!TriangularRnd(A1318,$F$18,$G$18,$H$18)</f>
        <v>414.30639596897589</v>
      </c>
      <c r="E1318" s="2">
        <f t="shared" ca="1" si="125"/>
        <v>537.98199103973832</v>
      </c>
      <c r="F1318" s="2">
        <f t="shared" ca="1" si="128"/>
        <v>222889.37980388786</v>
      </c>
      <c r="G1318" s="2">
        <f t="shared" ca="1" si="126"/>
        <v>109422.00658109786</v>
      </c>
      <c r="H1318" s="2">
        <f ca="1">[2]!Uniform($T$19,$U$20)</f>
        <v>43038.030784859431</v>
      </c>
      <c r="I1318" s="2">
        <f t="shared" ca="1" si="127"/>
        <v>152460.03736595728</v>
      </c>
      <c r="J1318" s="2">
        <f t="shared" ca="1" si="124"/>
        <v>70429</v>
      </c>
    </row>
    <row r="1319" spans="1:10" x14ac:dyDescent="0.25">
      <c r="A1319" s="8">
        <f t="array" aca="1" ref="A1319:B1319" ca="1">[2]!CorrelatedUniform($C$31:$D$32)</f>
        <v>0.70108044147491488</v>
      </c>
      <c r="B1319" s="10">
        <f ca="1"/>
        <v>4.1437030321341009E-2</v>
      </c>
      <c r="D1319" s="3">
        <f ca="1">[2]!TriangularRnd(A1319,$F$18,$G$18,$H$18)</f>
        <v>419.8210992795606</v>
      </c>
      <c r="E1319" s="2">
        <f t="shared" ca="1" si="125"/>
        <v>413.28759184785389</v>
      </c>
      <c r="F1319" s="2">
        <f t="shared" ca="1" si="128"/>
        <v>173506.85112816837</v>
      </c>
      <c r="G1319" s="2">
        <f t="shared" ca="1" si="126"/>
        <v>88761.908675840823</v>
      </c>
      <c r="H1319" s="2">
        <f ca="1">[2]!Uniform($T$19,$U$20)</f>
        <v>27240.859131202244</v>
      </c>
      <c r="I1319" s="2">
        <f t="shared" ca="1" si="127"/>
        <v>116002.76780704307</v>
      </c>
      <c r="J1319" s="2">
        <f t="shared" ca="1" si="124"/>
        <v>57504</v>
      </c>
    </row>
    <row r="1320" spans="1:10" x14ac:dyDescent="0.25">
      <c r="A1320" s="8">
        <f t="array" aca="1" ref="A1320:B1320" ca="1">[2]!CorrelatedUniform($C$31:$D$32)</f>
        <v>0.529124736785889</v>
      </c>
      <c r="B1320" s="10">
        <f ca="1"/>
        <v>3.8094911078556871E-2</v>
      </c>
      <c r="D1320" s="3">
        <f ca="1">[2]!TriangularRnd(A1320,$F$18,$G$18,$H$18)</f>
        <v>409.25138871361469</v>
      </c>
      <c r="E1320" s="2">
        <f t="shared" ca="1" si="125"/>
        <v>411.33826433059676</v>
      </c>
      <c r="F1320" s="2">
        <f t="shared" ca="1" si="128"/>
        <v>168340.75590834464</v>
      </c>
      <c r="G1320" s="2">
        <f t="shared" ca="1" si="126"/>
        <v>163411.3260242645</v>
      </c>
      <c r="H1320" s="2">
        <f ca="1">[2]!Uniform($T$19,$U$20)</f>
        <v>42758.579974423934</v>
      </c>
      <c r="I1320" s="2">
        <f t="shared" ca="1" si="127"/>
        <v>206169.90599868842</v>
      </c>
      <c r="J1320" s="2">
        <f t="shared" ref="J1320:J1383" ca="1" si="129">INT(F1320-I1320)</f>
        <v>-37830</v>
      </c>
    </row>
    <row r="1321" spans="1:10" x14ac:dyDescent="0.25">
      <c r="A1321" s="8">
        <f t="array" aca="1" ref="A1321:B1321" ca="1">[2]!CorrelatedUniform($C$31:$D$32)</f>
        <v>0.52451002597808838</v>
      </c>
      <c r="B1321" s="10">
        <f ca="1"/>
        <v>0.98520580614086695</v>
      </c>
      <c r="D1321" s="3">
        <f ca="1">[2]!TriangularRnd(A1321,$F$18,$G$18,$H$18)</f>
        <v>408.99718057659027</v>
      </c>
      <c r="E1321" s="2">
        <f t="shared" ref="E1321:E1384" ca="1" si="130">_xlfn.NORM.INV(B1321,$G$24,$G$24*$H$24)</f>
        <v>608.77785927258458</v>
      </c>
      <c r="F1321" s="2">
        <f t="shared" ca="1" si="128"/>
        <v>248988.42803993935</v>
      </c>
      <c r="G1321" s="2">
        <f t="shared" ref="G1321:G1384" ca="1" si="131">_xlfn.NORM.INV(RAND(),$S$19,$R$21)*D1321</f>
        <v>148889.7759613792</v>
      </c>
      <c r="H1321" s="2">
        <f ca="1">[2]!Uniform($T$19,$U$20)</f>
        <v>43129.304312246146</v>
      </c>
      <c r="I1321" s="2">
        <f t="shared" ref="I1321:I1384" ca="1" si="132">G1321+H1321</f>
        <v>192019.08027362535</v>
      </c>
      <c r="J1321" s="2">
        <f t="shared" ca="1" si="129"/>
        <v>56969</v>
      </c>
    </row>
    <row r="1322" spans="1:10" x14ac:dyDescent="0.25">
      <c r="A1322" s="8">
        <f t="array" aca="1" ref="A1322:B1322" ca="1">[2]!CorrelatedUniform($C$31:$D$32)</f>
        <v>0.80164659023284945</v>
      </c>
      <c r="B1322" s="10">
        <f ca="1"/>
        <v>0.1866412079635752</v>
      </c>
      <c r="D1322" s="3">
        <f ca="1">[2]!TriangularRnd(A1322,$F$18,$G$18,$H$18)</f>
        <v>427.5032456937339</v>
      </c>
      <c r="E1322" s="2">
        <f t="shared" ca="1" si="130"/>
        <v>455.48291308207763</v>
      </c>
      <c r="F1322" s="2">
        <f t="shared" ref="F1322:F1385" ca="1" si="133">D1322*E1322</f>
        <v>194720.42370062508</v>
      </c>
      <c r="G1322" s="2">
        <f t="shared" ca="1" si="131"/>
        <v>171363.50437786969</v>
      </c>
      <c r="H1322" s="2">
        <f ca="1">[2]!Uniform($T$19,$U$20)</f>
        <v>42982.532992477594</v>
      </c>
      <c r="I1322" s="2">
        <f t="shared" ca="1" si="132"/>
        <v>214346.03737034727</v>
      </c>
      <c r="J1322" s="2">
        <f t="shared" ca="1" si="129"/>
        <v>-19626</v>
      </c>
    </row>
    <row r="1323" spans="1:10" x14ac:dyDescent="0.25">
      <c r="A1323" s="8">
        <f t="array" aca="1" ref="A1323:B1323" ca="1">[2]!CorrelatedUniform($C$31:$D$32)</f>
        <v>0.71477854251861594</v>
      </c>
      <c r="B1323" s="10">
        <f ca="1"/>
        <v>0.23602491211683121</v>
      </c>
      <c r="D1323" s="3">
        <f ca="1">[2]!TriangularRnd(A1323,$F$18,$G$18,$H$18)</f>
        <v>420.7816148948674</v>
      </c>
      <c r="E1323" s="2">
        <f t="shared" ca="1" si="130"/>
        <v>464.04260724412052</v>
      </c>
      <c r="F1323" s="2">
        <f t="shared" ca="1" si="133"/>
        <v>195260.59765620573</v>
      </c>
      <c r="G1323" s="2">
        <f t="shared" ca="1" si="131"/>
        <v>127161.74913749509</v>
      </c>
      <c r="H1323" s="2">
        <f ca="1">[2]!Uniform($T$19,$U$20)</f>
        <v>40932.791484387068</v>
      </c>
      <c r="I1323" s="2">
        <f t="shared" ca="1" si="132"/>
        <v>168094.54062188216</v>
      </c>
      <c r="J1323" s="2">
        <f t="shared" ca="1" si="129"/>
        <v>27166</v>
      </c>
    </row>
    <row r="1324" spans="1:10" x14ac:dyDescent="0.25">
      <c r="A1324" s="8">
        <f t="array" aca="1" ref="A1324:B1324" ca="1">[2]!CorrelatedUniform($C$31:$D$32)</f>
        <v>0.18425166606903087</v>
      </c>
      <c r="B1324" s="10">
        <f ca="1"/>
        <v>0.50032594412381326</v>
      </c>
      <c r="D1324" s="3">
        <f ca="1">[2]!TriangularRnd(A1324,$F$18,$G$18,$H$18)</f>
        <v>386.60926430068491</v>
      </c>
      <c r="E1324" s="2">
        <f t="shared" ca="1" si="130"/>
        <v>500.04085104237987</v>
      </c>
      <c r="F1324" s="2">
        <f t="shared" ca="1" si="133"/>
        <v>193320.42554178287</v>
      </c>
      <c r="G1324" s="2">
        <f t="shared" ca="1" si="131"/>
        <v>111378.79605461382</v>
      </c>
      <c r="H1324" s="2">
        <f ca="1">[2]!Uniform($T$19,$U$20)</f>
        <v>30147.665902030825</v>
      </c>
      <c r="I1324" s="2">
        <f t="shared" ca="1" si="132"/>
        <v>141526.46195664463</v>
      </c>
      <c r="J1324" s="2">
        <f t="shared" ca="1" si="129"/>
        <v>51793</v>
      </c>
    </row>
    <row r="1325" spans="1:10" x14ac:dyDescent="0.25">
      <c r="A1325" s="8">
        <f t="array" aca="1" ref="A1325:B1325" ca="1">[2]!CorrelatedUniform($C$31:$D$32)</f>
        <v>0.24464166164398155</v>
      </c>
      <c r="B1325" s="10">
        <f ca="1"/>
        <v>0.3905639929244839</v>
      </c>
      <c r="D1325" s="3">
        <f ca="1">[2]!TriangularRnd(A1325,$F$18,$G$18,$H$18)</f>
        <v>391.56317052814302</v>
      </c>
      <c r="E1325" s="2">
        <f t="shared" ca="1" si="130"/>
        <v>486.10753117046511</v>
      </c>
      <c r="F1325" s="2">
        <f t="shared" ca="1" si="133"/>
        <v>190341.80612271544</v>
      </c>
      <c r="G1325" s="2">
        <f t="shared" ca="1" si="131"/>
        <v>153690.69857229991</v>
      </c>
      <c r="H1325" s="2">
        <f ca="1">[2]!Uniform($T$19,$U$20)</f>
        <v>33476.834935336708</v>
      </c>
      <c r="I1325" s="2">
        <f t="shared" ca="1" si="132"/>
        <v>187167.53350763663</v>
      </c>
      <c r="J1325" s="2">
        <f t="shared" ca="1" si="129"/>
        <v>3174</v>
      </c>
    </row>
    <row r="1326" spans="1:10" x14ac:dyDescent="0.25">
      <c r="A1326" s="8">
        <f t="array" aca="1" ref="A1326:B1326" ca="1">[2]!CorrelatedUniform($C$31:$D$32)</f>
        <v>7.7823996543884055E-2</v>
      </c>
      <c r="B1326" s="10">
        <f ca="1"/>
        <v>0.73006078578842903</v>
      </c>
      <c r="D1326" s="3">
        <f ca="1">[2]!TriangularRnd(A1326,$F$18,$G$18,$H$18)</f>
        <v>375.2204767001104</v>
      </c>
      <c r="E1326" s="2">
        <f t="shared" ca="1" si="130"/>
        <v>530.64984205600774</v>
      </c>
      <c r="F1326" s="2">
        <f t="shared" ca="1" si="133"/>
        <v>199110.68669709351</v>
      </c>
      <c r="G1326" s="2">
        <f t="shared" ca="1" si="131"/>
        <v>140728.19024467902</v>
      </c>
      <c r="H1326" s="2">
        <f ca="1">[2]!Uniform($T$19,$U$20)</f>
        <v>41382.447407485641</v>
      </c>
      <c r="I1326" s="2">
        <f t="shared" ca="1" si="132"/>
        <v>182110.63765216467</v>
      </c>
      <c r="J1326" s="2">
        <f t="shared" ca="1" si="129"/>
        <v>17000</v>
      </c>
    </row>
    <row r="1327" spans="1:10" x14ac:dyDescent="0.25">
      <c r="A1327" s="8">
        <f t="array" aca="1" ref="A1327:B1327" ca="1">[2]!CorrelatedUniform($C$31:$D$32)</f>
        <v>0.50542724132537875</v>
      </c>
      <c r="B1327" s="10">
        <f ca="1"/>
        <v>0.66266836377556571</v>
      </c>
      <c r="D1327" s="3">
        <f ca="1">[2]!TriangularRnd(A1327,$F$18,$G$18,$H$18)</f>
        <v>407.95884937090568</v>
      </c>
      <c r="E1327" s="2">
        <f t="shared" ca="1" si="130"/>
        <v>520.98783001394679</v>
      </c>
      <c r="F1327" s="2">
        <f t="shared" ca="1" si="133"/>
        <v>212541.59566873472</v>
      </c>
      <c r="G1327" s="2">
        <f t="shared" ca="1" si="131"/>
        <v>89778.825927559301</v>
      </c>
      <c r="H1327" s="2">
        <f ca="1">[2]!Uniform($T$19,$U$20)</f>
        <v>33254.742602349448</v>
      </c>
      <c r="I1327" s="2">
        <f t="shared" ca="1" si="132"/>
        <v>123033.56852990875</v>
      </c>
      <c r="J1327" s="2">
        <f t="shared" ca="1" si="129"/>
        <v>89508</v>
      </c>
    </row>
    <row r="1328" spans="1:10" x14ac:dyDescent="0.25">
      <c r="A1328" s="8">
        <f t="array" aca="1" ref="A1328:B1328" ca="1">[2]!CorrelatedUniform($C$31:$D$32)</f>
        <v>0.93915629386901844</v>
      </c>
      <c r="B1328" s="10">
        <f ca="1"/>
        <v>4.5228150739667558E-2</v>
      </c>
      <c r="D1328" s="3">
        <f ca="1">[2]!TriangularRnd(A1328,$F$18,$G$18,$H$18)</f>
        <v>442.56217025441669</v>
      </c>
      <c r="E1328" s="2">
        <f t="shared" ca="1" si="130"/>
        <v>415.35021914611184</v>
      </c>
      <c r="F1328" s="2">
        <f t="shared" ca="1" si="133"/>
        <v>183818.29440095084</v>
      </c>
      <c r="G1328" s="2">
        <f t="shared" ca="1" si="131"/>
        <v>117113.5549203936</v>
      </c>
      <c r="H1328" s="2">
        <f ca="1">[2]!Uniform($T$19,$U$20)</f>
        <v>31180.077548984362</v>
      </c>
      <c r="I1328" s="2">
        <f t="shared" ca="1" si="132"/>
        <v>148293.63246937795</v>
      </c>
      <c r="J1328" s="2">
        <f t="shared" ca="1" si="129"/>
        <v>35524</v>
      </c>
    </row>
    <row r="1329" spans="1:10" x14ac:dyDescent="0.25">
      <c r="A1329" s="8">
        <f t="array" aca="1" ref="A1329:B1329" ca="1">[2]!CorrelatedUniform($C$31:$D$32)</f>
        <v>0.18724155426025396</v>
      </c>
      <c r="B1329" s="10">
        <f ca="1"/>
        <v>0.67692748605151642</v>
      </c>
      <c r="D1329" s="3">
        <f ca="1">[2]!TriangularRnd(A1329,$F$18,$G$18,$H$18)</f>
        <v>386.87214341006296</v>
      </c>
      <c r="E1329" s="2">
        <f t="shared" ca="1" si="130"/>
        <v>522.9562066160679</v>
      </c>
      <c r="F1329" s="2">
        <f t="shared" ca="1" si="133"/>
        <v>202317.18856315393</v>
      </c>
      <c r="G1329" s="2">
        <f t="shared" ca="1" si="131"/>
        <v>160603.92542274381</v>
      </c>
      <c r="H1329" s="2">
        <f ca="1">[2]!Uniform($T$19,$U$20)</f>
        <v>37131.457658150212</v>
      </c>
      <c r="I1329" s="2">
        <f t="shared" ca="1" si="132"/>
        <v>197735.38308089401</v>
      </c>
      <c r="J1329" s="2">
        <f t="shared" ca="1" si="129"/>
        <v>4581</v>
      </c>
    </row>
    <row r="1330" spans="1:10" x14ac:dyDescent="0.25">
      <c r="A1330" s="8">
        <f t="array" aca="1" ref="A1330:B1330" ca="1">[2]!CorrelatedUniform($C$31:$D$32)</f>
        <v>0.76584053039550781</v>
      </c>
      <c r="B1330" s="10">
        <f ca="1"/>
        <v>0.70554250411227137</v>
      </c>
      <c r="D1330" s="3">
        <f ca="1">[2]!TriangularRnd(A1330,$F$18,$G$18,$H$18)</f>
        <v>424.58310965532633</v>
      </c>
      <c r="E1330" s="2">
        <f t="shared" ca="1" si="130"/>
        <v>527.02045077480739</v>
      </c>
      <c r="F1330" s="2">
        <f t="shared" ca="1" si="133"/>
        <v>223763.98184191957</v>
      </c>
      <c r="G1330" s="2">
        <f t="shared" ca="1" si="131"/>
        <v>214256.43256993915</v>
      </c>
      <c r="H1330" s="2">
        <f ca="1">[2]!Uniform($T$19,$U$20)</f>
        <v>34946.447356549514</v>
      </c>
      <c r="I1330" s="2">
        <f t="shared" ca="1" si="132"/>
        <v>249202.87992648868</v>
      </c>
      <c r="J1330" s="2">
        <f t="shared" ca="1" si="129"/>
        <v>-25439</v>
      </c>
    </row>
    <row r="1331" spans="1:10" x14ac:dyDescent="0.25">
      <c r="A1331" s="8">
        <f t="array" aca="1" ref="A1331:B1331" ca="1">[2]!CorrelatedUniform($C$31:$D$32)</f>
        <v>0.99831819534301758</v>
      </c>
      <c r="B1331" s="10">
        <f ca="1"/>
        <v>1.026998915132459E-2</v>
      </c>
      <c r="D1331" s="3">
        <f ca="1">[2]!TriangularRnd(A1331,$F$18,$G$18,$H$18)</f>
        <v>458.14793382494133</v>
      </c>
      <c r="E1331" s="2">
        <f t="shared" ca="1" si="130"/>
        <v>384.18324409310475</v>
      </c>
      <c r="F1331" s="2">
        <f t="shared" ca="1" si="133"/>
        <v>176012.75949141904</v>
      </c>
      <c r="G1331" s="2">
        <f t="shared" ca="1" si="131"/>
        <v>130836.60601146072</v>
      </c>
      <c r="H1331" s="2">
        <f ca="1">[2]!Uniform($T$19,$U$20)</f>
        <v>43769.983342867228</v>
      </c>
      <c r="I1331" s="2">
        <f t="shared" ca="1" si="132"/>
        <v>174606.58935432794</v>
      </c>
      <c r="J1331" s="2">
        <f t="shared" ca="1" si="129"/>
        <v>1406</v>
      </c>
    </row>
    <row r="1332" spans="1:10" x14ac:dyDescent="0.25">
      <c r="A1332" s="8">
        <f t="array" aca="1" ref="A1332:B1332" ca="1">[2]!CorrelatedUniform($C$31:$D$32)</f>
        <v>0.26378726959228516</v>
      </c>
      <c r="B1332" s="10">
        <f ca="1"/>
        <v>0.43088322508369908</v>
      </c>
      <c r="D1332" s="3">
        <f ca="1">[2]!TriangularRnd(A1332,$F$18,$G$18,$H$18)</f>
        <v>393.00231406036056</v>
      </c>
      <c r="E1332" s="2">
        <f t="shared" ca="1" si="130"/>
        <v>491.29370062932418</v>
      </c>
      <c r="F1332" s="2">
        <f t="shared" ca="1" si="133"/>
        <v>193079.56123060241</v>
      </c>
      <c r="G1332" s="2">
        <f t="shared" ca="1" si="131"/>
        <v>85390.142394527866</v>
      </c>
      <c r="H1332" s="2">
        <f ca="1">[2]!Uniform($T$19,$U$20)</f>
        <v>32687.980339777219</v>
      </c>
      <c r="I1332" s="2">
        <f t="shared" ca="1" si="132"/>
        <v>118078.12273430509</v>
      </c>
      <c r="J1332" s="2">
        <f t="shared" ca="1" si="129"/>
        <v>75001</v>
      </c>
    </row>
    <row r="1333" spans="1:10" x14ac:dyDescent="0.25">
      <c r="A1333" s="8">
        <f t="array" aca="1" ref="A1333:B1333" ca="1">[2]!CorrelatedUniform($C$31:$D$32)</f>
        <v>0.69847774505615234</v>
      </c>
      <c r="B1333" s="10">
        <f ca="1"/>
        <v>0.36554402732555658</v>
      </c>
      <c r="D1333" s="3">
        <f ca="1">[2]!TriangularRnd(A1333,$F$18,$G$18,$H$18)</f>
        <v>419.64110358086475</v>
      </c>
      <c r="E1333" s="2">
        <f t="shared" ca="1" si="130"/>
        <v>482.81607319063863</v>
      </c>
      <c r="F1333" s="2">
        <f t="shared" ca="1" si="133"/>
        <v>202609.46978029917</v>
      </c>
      <c r="G1333" s="2">
        <f t="shared" ca="1" si="131"/>
        <v>180278.02845219476</v>
      </c>
      <c r="H1333" s="2">
        <f ca="1">[2]!Uniform($T$19,$U$20)</f>
        <v>31207.969760076834</v>
      </c>
      <c r="I1333" s="2">
        <f t="shared" ca="1" si="132"/>
        <v>211485.9982122716</v>
      </c>
      <c r="J1333" s="2">
        <f t="shared" ca="1" si="129"/>
        <v>-8877</v>
      </c>
    </row>
    <row r="1334" spans="1:10" x14ac:dyDescent="0.25">
      <c r="A1334" s="8">
        <f t="array" aca="1" ref="A1334:B1334" ca="1">[2]!CorrelatedUniform($C$31:$D$32)</f>
        <v>0.10891401767730712</v>
      </c>
      <c r="B1334" s="10">
        <f ca="1"/>
        <v>0.18482986080811969</v>
      </c>
      <c r="D1334" s="3">
        <f ca="1">[2]!TriangularRnd(A1334,$F$18,$G$18,$H$18)</f>
        <v>379.08947345218928</v>
      </c>
      <c r="E1334" s="2">
        <f t="shared" ca="1" si="130"/>
        <v>455.14445299956441</v>
      </c>
      <c r="F1334" s="2">
        <f t="shared" ca="1" si="133"/>
        <v>172540.47103228958</v>
      </c>
      <c r="G1334" s="2">
        <f t="shared" ca="1" si="131"/>
        <v>181131.61793978655</v>
      </c>
      <c r="H1334" s="2">
        <f ca="1">[2]!Uniform($T$19,$U$20)</f>
        <v>41615.807422985039</v>
      </c>
      <c r="I1334" s="2">
        <f t="shared" ca="1" si="132"/>
        <v>222747.42536277158</v>
      </c>
      <c r="J1334" s="2">
        <f t="shared" ca="1" si="129"/>
        <v>-50207</v>
      </c>
    </row>
    <row r="1335" spans="1:10" x14ac:dyDescent="0.25">
      <c r="A1335" s="8">
        <f t="array" aca="1" ref="A1335:B1335" ca="1">[2]!CorrelatedUniform($C$31:$D$32)</f>
        <v>0.27657818794250477</v>
      </c>
      <c r="B1335" s="10">
        <f ca="1"/>
        <v>0.23100656484276186</v>
      </c>
      <c r="D1335" s="3">
        <f ca="1">[2]!TriangularRnd(A1335,$F$18,$G$18,$H$18)</f>
        <v>393.93484106529189</v>
      </c>
      <c r="E1335" s="2">
        <f t="shared" ca="1" si="130"/>
        <v>463.2232004993453</v>
      </c>
      <c r="F1335" s="2">
        <f t="shared" ca="1" si="133"/>
        <v>182479.75786646543</v>
      </c>
      <c r="G1335" s="2">
        <f t="shared" ca="1" si="131"/>
        <v>125321.3134756401</v>
      </c>
      <c r="H1335" s="2">
        <f ca="1">[2]!Uniform($T$19,$U$20)</f>
        <v>31457.494251279306</v>
      </c>
      <c r="I1335" s="2">
        <f t="shared" ca="1" si="132"/>
        <v>156778.80772691942</v>
      </c>
      <c r="J1335" s="2">
        <f t="shared" ca="1" si="129"/>
        <v>25700</v>
      </c>
    </row>
    <row r="1336" spans="1:10" x14ac:dyDescent="0.25">
      <c r="A1336" s="8">
        <f t="array" aca="1" ref="A1336:B1336" ca="1">[2]!CorrelatedUniform($C$31:$D$32)</f>
        <v>0.54462850093841531</v>
      </c>
      <c r="B1336" s="10">
        <f ca="1"/>
        <v>0.66075363008615318</v>
      </c>
      <c r="D1336" s="3">
        <f ca="1">[2]!TriangularRnd(A1336,$F$18,$G$18,$H$18)</f>
        <v>410.11468936639392</v>
      </c>
      <c r="E1336" s="2">
        <f t="shared" ca="1" si="130"/>
        <v>520.72603982527642</v>
      </c>
      <c r="F1336" s="2">
        <f t="shared" ca="1" si="133"/>
        <v>213557.39806793572</v>
      </c>
      <c r="G1336" s="2">
        <f t="shared" ca="1" si="131"/>
        <v>156468.63479332783</v>
      </c>
      <c r="H1336" s="2">
        <f ca="1">[2]!Uniform($T$19,$U$20)</f>
        <v>42526.123204102398</v>
      </c>
      <c r="I1336" s="2">
        <f t="shared" ca="1" si="132"/>
        <v>198994.75799743022</v>
      </c>
      <c r="J1336" s="2">
        <f t="shared" ca="1" si="129"/>
        <v>14562</v>
      </c>
    </row>
    <row r="1337" spans="1:10" x14ac:dyDescent="0.25">
      <c r="A1337" s="8">
        <f t="array" aca="1" ref="A1337:B1337" ca="1">[2]!CorrelatedUniform($C$31:$D$32)</f>
        <v>0.62329196929931674</v>
      </c>
      <c r="B1337" s="10">
        <f ca="1"/>
        <v>0.93920288749600334</v>
      </c>
      <c r="D1337" s="3">
        <f ca="1">[2]!TriangularRnd(A1337,$F$18,$G$18,$H$18)</f>
        <v>414.74116790279868</v>
      </c>
      <c r="E1337" s="2">
        <f t="shared" ca="1" si="130"/>
        <v>577.40583022900432</v>
      </c>
      <c r="F1337" s="2">
        <f t="shared" ca="1" si="133"/>
        <v>239473.96838306234</v>
      </c>
      <c r="G1337" s="2">
        <f t="shared" ca="1" si="131"/>
        <v>215154.08431738068</v>
      </c>
      <c r="H1337" s="2">
        <f ca="1">[2]!Uniform($T$19,$U$20)</f>
        <v>25007.922640464032</v>
      </c>
      <c r="I1337" s="2">
        <f t="shared" ca="1" si="132"/>
        <v>240162.00695784471</v>
      </c>
      <c r="J1337" s="2">
        <f t="shared" ca="1" si="129"/>
        <v>-689</v>
      </c>
    </row>
    <row r="1338" spans="1:10" x14ac:dyDescent="0.25">
      <c r="A1338" s="8">
        <f t="array" aca="1" ref="A1338:B1338" ca="1">[2]!CorrelatedUniform($C$31:$D$32)</f>
        <v>0.17346346378326474</v>
      </c>
      <c r="B1338" s="10">
        <f ca="1"/>
        <v>0.74261887121794967</v>
      </c>
      <c r="D1338" s="3">
        <f ca="1">[2]!TriangularRnd(A1338,$F$18,$G$18,$H$18)</f>
        <v>385.64253946491419</v>
      </c>
      <c r="E1338" s="2">
        <f t="shared" ca="1" si="130"/>
        <v>532.57201852918081</v>
      </c>
      <c r="F1338" s="2">
        <f t="shared" ca="1" si="133"/>
        <v>205382.42567354863</v>
      </c>
      <c r="G1338" s="2">
        <f t="shared" ca="1" si="131"/>
        <v>133748.39050390758</v>
      </c>
      <c r="H1338" s="2">
        <f ca="1">[2]!Uniform($T$19,$U$20)</f>
        <v>26493.430972480357</v>
      </c>
      <c r="I1338" s="2">
        <f t="shared" ca="1" si="132"/>
        <v>160241.82147638794</v>
      </c>
      <c r="J1338" s="2">
        <f t="shared" ca="1" si="129"/>
        <v>45140</v>
      </c>
    </row>
    <row r="1339" spans="1:10" x14ac:dyDescent="0.25">
      <c r="A1339" s="8">
        <f t="array" aca="1" ref="A1339:B1339" ca="1">[2]!CorrelatedUniform($C$31:$D$32)</f>
        <v>0.12349271774292003</v>
      </c>
      <c r="B1339" s="10">
        <f ca="1"/>
        <v>0.70879567561304224</v>
      </c>
      <c r="D1339" s="3">
        <f ca="1">[2]!TriangularRnd(A1339,$F$18,$G$18,$H$18)</f>
        <v>380.71084084508141</v>
      </c>
      <c r="E1339" s="2">
        <f t="shared" ca="1" si="130"/>
        <v>527.49349222906301</v>
      </c>
      <c r="F1339" s="2">
        <f t="shared" ca="1" si="133"/>
        <v>200822.490966835</v>
      </c>
      <c r="G1339" s="2">
        <f t="shared" ca="1" si="131"/>
        <v>209643.12279129567</v>
      </c>
      <c r="H1339" s="2">
        <f ca="1">[2]!Uniform($T$19,$U$20)</f>
        <v>25994.745696800364</v>
      </c>
      <c r="I1339" s="2">
        <f t="shared" ca="1" si="132"/>
        <v>235637.86848809602</v>
      </c>
      <c r="J1339" s="2">
        <f t="shared" ca="1" si="129"/>
        <v>-34816</v>
      </c>
    </row>
    <row r="1340" spans="1:10" x14ac:dyDescent="0.25">
      <c r="A1340" s="8">
        <f t="array" aca="1" ref="A1340:B1340" ca="1">[2]!CorrelatedUniform($C$31:$D$32)</f>
        <v>0.15301120281219444</v>
      </c>
      <c r="B1340" s="10">
        <f ca="1"/>
        <v>0.82726570824009082</v>
      </c>
      <c r="D1340" s="3">
        <f ca="1">[2]!TriangularRnd(A1340,$F$18,$G$18,$H$18)</f>
        <v>383.72341562167685</v>
      </c>
      <c r="E1340" s="2">
        <f t="shared" ca="1" si="130"/>
        <v>547.17075881793471</v>
      </c>
      <c r="F1340" s="2">
        <f t="shared" ca="1" si="133"/>
        <v>209962.23250192267</v>
      </c>
      <c r="G1340" s="2">
        <f t="shared" ca="1" si="131"/>
        <v>182864.37313301451</v>
      </c>
      <c r="H1340" s="2">
        <f ca="1">[2]!Uniform($T$19,$U$20)</f>
        <v>34827.995783924292</v>
      </c>
      <c r="I1340" s="2">
        <f t="shared" ca="1" si="132"/>
        <v>217692.36891693881</v>
      </c>
      <c r="J1340" s="2">
        <f t="shared" ca="1" si="129"/>
        <v>-7731</v>
      </c>
    </row>
    <row r="1341" spans="1:10" x14ac:dyDescent="0.25">
      <c r="A1341" s="8">
        <f t="array" aca="1" ref="A1341:B1341" ca="1">[2]!CorrelatedUniform($C$31:$D$32)</f>
        <v>0.59206533432006836</v>
      </c>
      <c r="B1341" s="10">
        <f ca="1"/>
        <v>0.82155386542095432</v>
      </c>
      <c r="D1341" s="3">
        <f ca="1">[2]!TriangularRnd(A1341,$F$18,$G$18,$H$18)</f>
        <v>412.85166176667548</v>
      </c>
      <c r="E1341" s="2">
        <f t="shared" ca="1" si="130"/>
        <v>546.06514867075941</v>
      </c>
      <c r="F1341" s="2">
        <f t="shared" ca="1" si="133"/>
        <v>225443.90406158971</v>
      </c>
      <c r="G1341" s="2">
        <f t="shared" ca="1" si="131"/>
        <v>217915.93406587595</v>
      </c>
      <c r="H1341" s="2">
        <f ca="1">[2]!Uniform($T$19,$U$20)</f>
        <v>24813.881489720548</v>
      </c>
      <c r="I1341" s="2">
        <f t="shared" ca="1" si="132"/>
        <v>242729.81555559649</v>
      </c>
      <c r="J1341" s="2">
        <f t="shared" ca="1" si="129"/>
        <v>-17286</v>
      </c>
    </row>
    <row r="1342" spans="1:10" x14ac:dyDescent="0.25">
      <c r="A1342" s="8">
        <f t="array" aca="1" ref="A1342:B1342" ca="1">[2]!CorrelatedUniform($C$31:$D$32)</f>
        <v>0.48969459533691384</v>
      </c>
      <c r="B1342" s="10">
        <f ca="1"/>
        <v>4.1665045049734825E-2</v>
      </c>
      <c r="D1342" s="3">
        <f ca="1">[2]!TriangularRnd(A1342,$F$18,$G$18,$H$18)</f>
        <v>407.11208880324841</v>
      </c>
      <c r="E1342" s="2">
        <f t="shared" ca="1" si="130"/>
        <v>413.41586993245295</v>
      </c>
      <c r="F1342" s="2">
        <f t="shared" ca="1" si="133"/>
        <v>168306.59835261299</v>
      </c>
      <c r="G1342" s="2">
        <f t="shared" ca="1" si="131"/>
        <v>136310.75289096124</v>
      </c>
      <c r="H1342" s="2">
        <f ca="1">[2]!Uniform($T$19,$U$20)</f>
        <v>43805.797616333031</v>
      </c>
      <c r="I1342" s="2">
        <f t="shared" ca="1" si="132"/>
        <v>180116.55050729428</v>
      </c>
      <c r="J1342" s="2">
        <f t="shared" ca="1" si="129"/>
        <v>-11810</v>
      </c>
    </row>
    <row r="1343" spans="1:10" x14ac:dyDescent="0.25">
      <c r="A1343" s="8">
        <f t="array" aca="1" ref="A1343:B1343" ca="1">[2]!CorrelatedUniform($C$31:$D$32)</f>
        <v>0.89553117752075206</v>
      </c>
      <c r="B1343" s="10">
        <f ca="1"/>
        <v>0.68442560655537732</v>
      </c>
      <c r="D1343" s="3">
        <f ca="1">[2]!TriangularRnd(A1343,$F$18,$G$18,$H$18)</f>
        <v>436.76067338131219</v>
      </c>
      <c r="E1343" s="2">
        <f t="shared" ca="1" si="130"/>
        <v>524.00552749907911</v>
      </c>
      <c r="F1343" s="2">
        <f t="shared" ca="1" si="133"/>
        <v>228865.00704602749</v>
      </c>
      <c r="G1343" s="2">
        <f t="shared" ca="1" si="131"/>
        <v>139615.23299525722</v>
      </c>
      <c r="H1343" s="2">
        <f ca="1">[2]!Uniform($T$19,$U$20)</f>
        <v>42513.345295652864</v>
      </c>
      <c r="I1343" s="2">
        <f t="shared" ca="1" si="132"/>
        <v>182128.57829091008</v>
      </c>
      <c r="J1343" s="2">
        <f t="shared" ca="1" si="129"/>
        <v>46736</v>
      </c>
    </row>
    <row r="1344" spans="1:10" x14ac:dyDescent="0.25">
      <c r="A1344" s="8">
        <f t="array" aca="1" ref="A1344:B1344" ca="1">[2]!CorrelatedUniform($C$31:$D$32)</f>
        <v>0.76291871070861839</v>
      </c>
      <c r="B1344" s="10">
        <f ca="1"/>
        <v>0.31952351037448834</v>
      </c>
      <c r="D1344" s="3">
        <f ca="1">[2]!TriangularRnd(A1344,$F$18,$G$18,$H$18)</f>
        <v>424.35501919005225</v>
      </c>
      <c r="E1344" s="2">
        <f t="shared" ca="1" si="130"/>
        <v>476.5484180277528</v>
      </c>
      <c r="F1344" s="2">
        <f t="shared" ca="1" si="133"/>
        <v>202225.71307715608</v>
      </c>
      <c r="G1344" s="2">
        <f t="shared" ca="1" si="131"/>
        <v>177733.43941810314</v>
      </c>
      <c r="H1344" s="2">
        <f ca="1">[2]!Uniform($T$19,$U$20)</f>
        <v>29633.513455925073</v>
      </c>
      <c r="I1344" s="2">
        <f t="shared" ca="1" si="132"/>
        <v>207366.95287402821</v>
      </c>
      <c r="J1344" s="2">
        <f t="shared" ca="1" si="129"/>
        <v>-5142</v>
      </c>
    </row>
    <row r="1345" spans="1:10" x14ac:dyDescent="0.25">
      <c r="A1345" s="8">
        <f t="array" aca="1" ref="A1345:B1345" ca="1">[2]!CorrelatedUniform($C$31:$D$32)</f>
        <v>0.99926614761352539</v>
      </c>
      <c r="B1345" s="10">
        <f ca="1"/>
        <v>2.0164487222579887E-2</v>
      </c>
      <c r="D1345" s="3">
        <f ca="1">[2]!TriangularRnd(A1345,$F$18,$G$18,$H$18)</f>
        <v>459.20288039357877</v>
      </c>
      <c r="E1345" s="2">
        <f t="shared" ca="1" si="130"/>
        <v>397.48182613700169</v>
      </c>
      <c r="F1345" s="2">
        <f t="shared" ca="1" si="133"/>
        <v>182524.79946621085</v>
      </c>
      <c r="G1345" s="2">
        <f t="shared" ca="1" si="131"/>
        <v>191532.11133429551</v>
      </c>
      <c r="H1345" s="2">
        <f ca="1">[2]!Uniform($T$19,$U$20)</f>
        <v>31190.122839689124</v>
      </c>
      <c r="I1345" s="2">
        <f t="shared" ca="1" si="132"/>
        <v>222722.23417398462</v>
      </c>
      <c r="J1345" s="2">
        <f t="shared" ca="1" si="129"/>
        <v>-40198</v>
      </c>
    </row>
    <row r="1346" spans="1:10" x14ac:dyDescent="0.25">
      <c r="A1346" s="8">
        <f t="array" aca="1" ref="A1346:B1346" ca="1">[2]!CorrelatedUniform($C$31:$D$32)</f>
        <v>0.86576592922210682</v>
      </c>
      <c r="B1346" s="10">
        <f ca="1"/>
        <v>0.74609650749903422</v>
      </c>
      <c r="D1346" s="3">
        <f ca="1">[2]!TriangularRnd(A1346,$F$18,$G$18,$H$18)</f>
        <v>433.48950576995469</v>
      </c>
      <c r="E1346" s="2">
        <f t="shared" ca="1" si="130"/>
        <v>533.11281446395287</v>
      </c>
      <c r="F1346" s="2">
        <f t="shared" ca="1" si="133"/>
        <v>231098.81046160849</v>
      </c>
      <c r="G1346" s="2">
        <f t="shared" ca="1" si="131"/>
        <v>118317.81598543903</v>
      </c>
      <c r="H1346" s="2">
        <f ca="1">[2]!Uniform($T$19,$U$20)</f>
        <v>34144.519792449057</v>
      </c>
      <c r="I1346" s="2">
        <f t="shared" ca="1" si="132"/>
        <v>152462.33577788807</v>
      </c>
      <c r="J1346" s="2">
        <f t="shared" ca="1" si="129"/>
        <v>78636</v>
      </c>
    </row>
    <row r="1347" spans="1:10" x14ac:dyDescent="0.25">
      <c r="A1347" s="8">
        <f t="array" aca="1" ref="A1347:B1347" ca="1">[2]!CorrelatedUniform($C$31:$D$32)</f>
        <v>0.88552510738372814</v>
      </c>
      <c r="B1347" s="10">
        <f ca="1"/>
        <v>3.6998915273063707E-3</v>
      </c>
      <c r="D1347" s="3">
        <f ca="1">[2]!TriangularRnd(A1347,$F$18,$G$18,$H$18)</f>
        <v>435.61441154870971</v>
      </c>
      <c r="E1347" s="2">
        <f t="shared" ca="1" si="130"/>
        <v>366.0852085750987</v>
      </c>
      <c r="F1347" s="2">
        <f t="shared" ca="1" si="133"/>
        <v>159471.99271012828</v>
      </c>
      <c r="G1347" s="2">
        <f t="shared" ca="1" si="131"/>
        <v>222323.50564891225</v>
      </c>
      <c r="H1347" s="2">
        <f ca="1">[2]!Uniform($T$19,$U$20)</f>
        <v>37237.739507412327</v>
      </c>
      <c r="I1347" s="2">
        <f t="shared" ca="1" si="132"/>
        <v>259561.24515632458</v>
      </c>
      <c r="J1347" s="2">
        <f t="shared" ca="1" si="129"/>
        <v>-100090</v>
      </c>
    </row>
    <row r="1348" spans="1:10" x14ac:dyDescent="0.25">
      <c r="A1348" s="8">
        <f t="array" aca="1" ref="A1348:B1348" ca="1">[2]!CorrelatedUniform($C$31:$D$32)</f>
        <v>1.1347055435180654E-2</v>
      </c>
      <c r="B1348" s="10">
        <f ca="1"/>
        <v>0.7643470574833664</v>
      </c>
      <c r="D1348" s="3">
        <f ca="1">[2]!TriangularRnd(A1348,$F$18,$G$18,$H$18)</f>
        <v>362.15143881664721</v>
      </c>
      <c r="E1348" s="2">
        <f t="shared" ca="1" si="130"/>
        <v>536.01779581845256</v>
      </c>
      <c r="F1348" s="2">
        <f t="shared" ca="1" si="133"/>
        <v>194119.61598698041</v>
      </c>
      <c r="G1348" s="2">
        <f t="shared" ca="1" si="131"/>
        <v>94262.577669373961</v>
      </c>
      <c r="H1348" s="2">
        <f ca="1">[2]!Uniform($T$19,$U$20)</f>
        <v>28897.103684046233</v>
      </c>
      <c r="I1348" s="2">
        <f t="shared" ca="1" si="132"/>
        <v>123159.68135342019</v>
      </c>
      <c r="J1348" s="2">
        <f t="shared" ca="1" si="129"/>
        <v>70959</v>
      </c>
    </row>
    <row r="1349" spans="1:10" x14ac:dyDescent="0.25">
      <c r="A1349" s="8">
        <f t="array" aca="1" ref="A1349:B1349" ca="1">[2]!CorrelatedUniform($C$31:$D$32)</f>
        <v>0.27591085433959939</v>
      </c>
      <c r="B1349" s="10">
        <f ca="1"/>
        <v>0.78045532078535862</v>
      </c>
      <c r="D1349" s="3">
        <f ca="1">[2]!TriangularRnd(A1349,$F$18,$G$18,$H$18)</f>
        <v>393.88672896732351</v>
      </c>
      <c r="E1349" s="2">
        <f t="shared" ca="1" si="130"/>
        <v>538.68659441200907</v>
      </c>
      <c r="F1349" s="2">
        <f t="shared" ca="1" si="133"/>
        <v>212181.50061149354</v>
      </c>
      <c r="G1349" s="2">
        <f t="shared" ca="1" si="131"/>
        <v>174725.20924693215</v>
      </c>
      <c r="H1349" s="2">
        <f ca="1">[2]!Uniform($T$19,$U$20)</f>
        <v>38366.237172060239</v>
      </c>
      <c r="I1349" s="2">
        <f t="shared" ca="1" si="132"/>
        <v>213091.44641899239</v>
      </c>
      <c r="J1349" s="2">
        <f t="shared" ca="1" si="129"/>
        <v>-910</v>
      </c>
    </row>
    <row r="1350" spans="1:10" x14ac:dyDescent="0.25">
      <c r="A1350" s="8">
        <f t="array" aca="1" ref="A1350:B1350" ca="1">[2]!CorrelatedUniform($C$31:$D$32)</f>
        <v>0.16126310825347964</v>
      </c>
      <c r="B1350" s="10">
        <f ca="1"/>
        <v>0.9622969585135559</v>
      </c>
      <c r="D1350" s="3">
        <f ca="1">[2]!TriangularRnd(A1350,$F$18,$G$18,$H$18)</f>
        <v>384.51229443844909</v>
      </c>
      <c r="E1350" s="2">
        <f t="shared" ca="1" si="130"/>
        <v>588.89932170198767</v>
      </c>
      <c r="F1350" s="2">
        <f t="shared" ca="1" si="133"/>
        <v>226439.02938087765</v>
      </c>
      <c r="G1350" s="2">
        <f t="shared" ca="1" si="131"/>
        <v>126003.20844021878</v>
      </c>
      <c r="H1350" s="2">
        <f ca="1">[2]!Uniform($T$19,$U$20)</f>
        <v>44314.042838975547</v>
      </c>
      <c r="I1350" s="2">
        <f t="shared" ca="1" si="132"/>
        <v>170317.25127919432</v>
      </c>
      <c r="J1350" s="2">
        <f t="shared" ca="1" si="129"/>
        <v>56121</v>
      </c>
    </row>
    <row r="1351" spans="1:10" x14ac:dyDescent="0.25">
      <c r="A1351" s="8">
        <f t="array" aca="1" ref="A1351:B1351" ca="1">[2]!CorrelatedUniform($C$31:$D$32)</f>
        <v>0.4254193305969235</v>
      </c>
      <c r="B1351" s="10">
        <f ca="1"/>
        <v>0.39612041877792803</v>
      </c>
      <c r="D1351" s="3">
        <f ca="1">[2]!TriangularRnd(A1351,$F$18,$G$18,$H$18)</f>
        <v>403.50922654959089</v>
      </c>
      <c r="E1351" s="2">
        <f t="shared" ca="1" si="130"/>
        <v>486.8299057295373</v>
      </c>
      <c r="F1351" s="2">
        <f t="shared" ca="1" si="133"/>
        <v>196440.35872213583</v>
      </c>
      <c r="G1351" s="2">
        <f t="shared" ca="1" si="131"/>
        <v>228138.31478795092</v>
      </c>
      <c r="H1351" s="2">
        <f ca="1">[2]!Uniform($T$19,$U$20)</f>
        <v>31662.548971558226</v>
      </c>
      <c r="I1351" s="2">
        <f t="shared" ca="1" si="132"/>
        <v>259800.86375950914</v>
      </c>
      <c r="J1351" s="2">
        <f t="shared" ca="1" si="129"/>
        <v>-63361</v>
      </c>
    </row>
    <row r="1352" spans="1:10" x14ac:dyDescent="0.25">
      <c r="A1352" s="8">
        <f t="array" aca="1" ref="A1352:B1352" ca="1">[2]!CorrelatedUniform($C$31:$D$32)</f>
        <v>0.43508708477020253</v>
      </c>
      <c r="B1352" s="10">
        <f ca="1"/>
        <v>0.84162341928343398</v>
      </c>
      <c r="D1352" s="3">
        <f ca="1">[2]!TriangularRnd(A1352,$F$18,$G$18,$H$18)</f>
        <v>404.06773333233815</v>
      </c>
      <c r="E1352" s="2">
        <f t="shared" ca="1" si="130"/>
        <v>550.05761727413221</v>
      </c>
      <c r="F1352" s="2">
        <f t="shared" ca="1" si="133"/>
        <v>222260.53461414538</v>
      </c>
      <c r="G1352" s="2">
        <f t="shared" ca="1" si="131"/>
        <v>196912.09575405845</v>
      </c>
      <c r="H1352" s="2">
        <f ca="1">[2]!Uniform($T$19,$U$20)</f>
        <v>43557.761673183682</v>
      </c>
      <c r="I1352" s="2">
        <f t="shared" ca="1" si="132"/>
        <v>240469.85742724212</v>
      </c>
      <c r="J1352" s="2">
        <f t="shared" ca="1" si="129"/>
        <v>-18210</v>
      </c>
    </row>
    <row r="1353" spans="1:10" x14ac:dyDescent="0.25">
      <c r="A1353" s="8">
        <f t="array" aca="1" ref="A1353:B1353" ca="1">[2]!CorrelatedUniform($C$31:$D$32)</f>
        <v>0.64913010597229015</v>
      </c>
      <c r="B1353" s="10">
        <f ca="1"/>
        <v>0.61114680681045286</v>
      </c>
      <c r="D1353" s="3">
        <f ca="1">[2]!TriangularRnd(A1353,$F$18,$G$18,$H$18)</f>
        <v>416.36470787810333</v>
      </c>
      <c r="E1353" s="2">
        <f t="shared" ca="1" si="130"/>
        <v>514.11546296148504</v>
      </c>
      <c r="F1353" s="2">
        <f t="shared" ca="1" si="133"/>
        <v>214059.53455157456</v>
      </c>
      <c r="G1353" s="2">
        <f t="shared" ca="1" si="131"/>
        <v>200375.70985086242</v>
      </c>
      <c r="H1353" s="2">
        <f ca="1">[2]!Uniform($T$19,$U$20)</f>
        <v>34148.215871716879</v>
      </c>
      <c r="I1353" s="2">
        <f t="shared" ca="1" si="132"/>
        <v>234523.9257225793</v>
      </c>
      <c r="J1353" s="2">
        <f t="shared" ca="1" si="129"/>
        <v>-20465</v>
      </c>
    </row>
    <row r="1354" spans="1:10" x14ac:dyDescent="0.25">
      <c r="A1354" s="8">
        <f t="array" aca="1" ref="A1354:B1354" ca="1">[2]!CorrelatedUniform($C$31:$D$32)</f>
        <v>0.29137873649597146</v>
      </c>
      <c r="B1354" s="10">
        <f ca="1"/>
        <v>0.85724320167565971</v>
      </c>
      <c r="D1354" s="3">
        <f ca="1">[2]!TriangularRnd(A1354,$F$18,$G$18,$H$18)</f>
        <v>394.98736030633029</v>
      </c>
      <c r="E1354" s="2">
        <f t="shared" ca="1" si="130"/>
        <v>553.40076651080949</v>
      </c>
      <c r="F1354" s="2">
        <f t="shared" ca="1" si="133"/>
        <v>218586.30795560445</v>
      </c>
      <c r="G1354" s="2">
        <f t="shared" ca="1" si="131"/>
        <v>183993.20117165748</v>
      </c>
      <c r="H1354" s="2">
        <f ca="1">[2]!Uniform($T$19,$U$20)</f>
        <v>36220.532487619523</v>
      </c>
      <c r="I1354" s="2">
        <f t="shared" ca="1" si="132"/>
        <v>220213.733659277</v>
      </c>
      <c r="J1354" s="2">
        <f t="shared" ca="1" si="129"/>
        <v>-1628</v>
      </c>
    </row>
    <row r="1355" spans="1:10" x14ac:dyDescent="0.25">
      <c r="A1355" s="8">
        <f t="array" aca="1" ref="A1355:B1355" ca="1">[2]!CorrelatedUniform($C$31:$D$32)</f>
        <v>0.1155269145965576</v>
      </c>
      <c r="B1355" s="10">
        <f ca="1"/>
        <v>0.99747640121954928</v>
      </c>
      <c r="D1355" s="3">
        <f ca="1">[2]!TriangularRnd(A1355,$F$18,$G$18,$H$18)</f>
        <v>379.83757563222048</v>
      </c>
      <c r="E1355" s="2">
        <f t="shared" ca="1" si="130"/>
        <v>640.20029687243277</v>
      </c>
      <c r="F1355" s="2">
        <f t="shared" ca="1" si="133"/>
        <v>243172.1286830527</v>
      </c>
      <c r="G1355" s="2">
        <f t="shared" ca="1" si="131"/>
        <v>170294.22966674686</v>
      </c>
      <c r="H1355" s="2">
        <f ca="1">[2]!Uniform($T$19,$U$20)</f>
        <v>32234.037012901044</v>
      </c>
      <c r="I1355" s="2">
        <f t="shared" ca="1" si="132"/>
        <v>202528.2666796479</v>
      </c>
      <c r="J1355" s="2">
        <f t="shared" ca="1" si="129"/>
        <v>40643</v>
      </c>
    </row>
    <row r="1356" spans="1:10" x14ac:dyDescent="0.25">
      <c r="A1356" s="8">
        <f t="array" aca="1" ref="A1356:B1356" ca="1">[2]!CorrelatedUniform($C$31:$D$32)</f>
        <v>0.64071774482727029</v>
      </c>
      <c r="B1356" s="10">
        <f ca="1"/>
        <v>0.19925298043208151</v>
      </c>
      <c r="D1356" s="3">
        <f ca="1">[2]!TriangularRnd(A1356,$F$18,$G$18,$H$18)</f>
        <v>415.82974594370415</v>
      </c>
      <c r="E1356" s="2">
        <f t="shared" ca="1" si="130"/>
        <v>457.78537363840934</v>
      </c>
      <c r="F1356" s="2">
        <f t="shared" ca="1" si="133"/>
        <v>190360.77561680344</v>
      </c>
      <c r="G1356" s="2">
        <f t="shared" ca="1" si="131"/>
        <v>280997.50626302871</v>
      </c>
      <c r="H1356" s="2">
        <f ca="1">[2]!Uniform($T$19,$U$20)</f>
        <v>40939.597135720549</v>
      </c>
      <c r="I1356" s="2">
        <f t="shared" ca="1" si="132"/>
        <v>321937.10339874926</v>
      </c>
      <c r="J1356" s="2">
        <f t="shared" ca="1" si="129"/>
        <v>-131577</v>
      </c>
    </row>
    <row r="1357" spans="1:10" x14ac:dyDescent="0.25">
      <c r="A1357" s="8">
        <f t="array" aca="1" ref="A1357:B1357" ca="1">[2]!CorrelatedUniform($C$31:$D$32)</f>
        <v>0.89125180244445812</v>
      </c>
      <c r="B1357" s="10">
        <f ca="1"/>
        <v>0.52101618178151476</v>
      </c>
      <c r="D1357" s="3">
        <f ca="1">[2]!TriangularRnd(A1357,$F$18,$G$18,$H$18)</f>
        <v>436.26400747796947</v>
      </c>
      <c r="E1357" s="2">
        <f t="shared" ca="1" si="130"/>
        <v>502.63520724677494</v>
      </c>
      <c r="F1357" s="2">
        <f t="shared" ca="1" si="133"/>
        <v>219281.64981299776</v>
      </c>
      <c r="G1357" s="2">
        <f t="shared" ca="1" si="131"/>
        <v>196839.94539071596</v>
      </c>
      <c r="H1357" s="2">
        <f ca="1">[2]!Uniform($T$19,$U$20)</f>
        <v>27923.971415952528</v>
      </c>
      <c r="I1357" s="2">
        <f t="shared" ca="1" si="132"/>
        <v>224763.91680666848</v>
      </c>
      <c r="J1357" s="2">
        <f t="shared" ca="1" si="129"/>
        <v>-5483</v>
      </c>
    </row>
    <row r="1358" spans="1:10" x14ac:dyDescent="0.25">
      <c r="A1358" s="8">
        <f t="array" aca="1" ref="A1358:B1358" ca="1">[2]!CorrelatedUniform($C$31:$D$32)</f>
        <v>0.43349170684814464</v>
      </c>
      <c r="B1358" s="10">
        <f ca="1"/>
        <v>0.74922094438044051</v>
      </c>
      <c r="D1358" s="3">
        <f ca="1">[2]!TriangularRnd(A1358,$F$18,$G$18,$H$18)</f>
        <v>403.97599893610675</v>
      </c>
      <c r="E1358" s="2">
        <f t="shared" ca="1" si="130"/>
        <v>533.60200947598514</v>
      </c>
      <c r="F1358" s="2">
        <f t="shared" ca="1" si="133"/>
        <v>215562.404812375</v>
      </c>
      <c r="G1358" s="2">
        <f t="shared" ca="1" si="131"/>
        <v>170688.16420951355</v>
      </c>
      <c r="H1358" s="2">
        <f ca="1">[2]!Uniform($T$19,$U$20)</f>
        <v>29869.60006753472</v>
      </c>
      <c r="I1358" s="2">
        <f t="shared" ca="1" si="132"/>
        <v>200557.76427704826</v>
      </c>
      <c r="J1358" s="2">
        <f t="shared" ca="1" si="129"/>
        <v>15004</v>
      </c>
    </row>
    <row r="1359" spans="1:10" x14ac:dyDescent="0.25">
      <c r="A1359" s="8">
        <f t="array" aca="1" ref="A1359:B1359" ca="1">[2]!CorrelatedUniform($C$31:$D$32)</f>
        <v>0.54747700691223178</v>
      </c>
      <c r="B1359" s="10">
        <f ca="1"/>
        <v>0.25089144696602583</v>
      </c>
      <c r="D1359" s="3">
        <f ca="1">[2]!TriangularRnd(A1359,$F$18,$G$18,$H$18)</f>
        <v>410.27489324810927</v>
      </c>
      <c r="E1359" s="2">
        <f t="shared" ca="1" si="130"/>
        <v>466.41564330966617</v>
      </c>
      <c r="F1359" s="2">
        <f t="shared" ca="1" si="133"/>
        <v>191358.62826812151</v>
      </c>
      <c r="G1359" s="2">
        <f t="shared" ca="1" si="131"/>
        <v>192942.06087892616</v>
      </c>
      <c r="H1359" s="2">
        <f ca="1">[2]!Uniform($T$19,$U$20)</f>
        <v>28134.715376525091</v>
      </c>
      <c r="I1359" s="2">
        <f t="shared" ca="1" si="132"/>
        <v>221076.77625545126</v>
      </c>
      <c r="J1359" s="2">
        <f t="shared" ca="1" si="129"/>
        <v>-29719</v>
      </c>
    </row>
    <row r="1360" spans="1:10" x14ac:dyDescent="0.25">
      <c r="A1360" s="8">
        <f t="array" aca="1" ref="A1360:B1360" ca="1">[2]!CorrelatedUniform($C$31:$D$32)</f>
        <v>0.74690473079681419</v>
      </c>
      <c r="B1360" s="10">
        <f ca="1"/>
        <v>0.1421742333484784</v>
      </c>
      <c r="D1360" s="3">
        <f ca="1">[2]!TriangularRnd(A1360,$F$18,$G$18,$H$18)</f>
        <v>423.12912205198654</v>
      </c>
      <c r="E1360" s="2">
        <f t="shared" ca="1" si="130"/>
        <v>446.46990476597125</v>
      </c>
      <c r="F1360" s="2">
        <f t="shared" ca="1" si="133"/>
        <v>188914.41882625947</v>
      </c>
      <c r="G1360" s="2">
        <f t="shared" ca="1" si="131"/>
        <v>114358.2309091355</v>
      </c>
      <c r="H1360" s="2">
        <f ca="1">[2]!Uniform($T$19,$U$20)</f>
        <v>25226.399584086026</v>
      </c>
      <c r="I1360" s="2">
        <f t="shared" ca="1" si="132"/>
        <v>139584.63049322151</v>
      </c>
      <c r="J1360" s="2">
        <f t="shared" ca="1" si="129"/>
        <v>49329</v>
      </c>
    </row>
    <row r="1361" spans="1:10" x14ac:dyDescent="0.25">
      <c r="A1361" s="8">
        <f t="array" aca="1" ref="A1361:B1361" ca="1">[2]!CorrelatedUniform($C$31:$D$32)</f>
        <v>0.10349631309509265</v>
      </c>
      <c r="B1361" s="10">
        <f ca="1"/>
        <v>0.96442735555895598</v>
      </c>
      <c r="D1361" s="3">
        <f ca="1">[2]!TriangularRnd(A1361,$F$18,$G$18,$H$18)</f>
        <v>378.45948022041819</v>
      </c>
      <c r="E1361" s="2">
        <f t="shared" ca="1" si="130"/>
        <v>590.22744872318162</v>
      </c>
      <c r="F1361" s="2">
        <f t="shared" ca="1" si="133"/>
        <v>223377.17345559885</v>
      </c>
      <c r="G1361" s="2">
        <f t="shared" ca="1" si="131"/>
        <v>87248.157791697682</v>
      </c>
      <c r="H1361" s="2">
        <f ca="1">[2]!Uniform($T$19,$U$20)</f>
        <v>32855.535933251893</v>
      </c>
      <c r="I1361" s="2">
        <f t="shared" ca="1" si="132"/>
        <v>120103.69372494958</v>
      </c>
      <c r="J1361" s="2">
        <f t="shared" ca="1" si="129"/>
        <v>103273</v>
      </c>
    </row>
    <row r="1362" spans="1:10" x14ac:dyDescent="0.25">
      <c r="A1362" s="8">
        <f t="array" aca="1" ref="A1362:B1362" ca="1">[2]!CorrelatedUniform($C$31:$D$32)</f>
        <v>0.43883848190307639</v>
      </c>
      <c r="B1362" s="10">
        <f ca="1"/>
        <v>0.60918573826769939</v>
      </c>
      <c r="D1362" s="3">
        <f ca="1">[2]!TriangularRnd(A1362,$F$18,$G$18,$H$18)</f>
        <v>404.28277859343581</v>
      </c>
      <c r="E1362" s="2">
        <f t="shared" ca="1" si="130"/>
        <v>513.85987081230815</v>
      </c>
      <c r="F1362" s="2">
        <f t="shared" ca="1" si="133"/>
        <v>207744.69637966389</v>
      </c>
      <c r="G1362" s="2">
        <f t="shared" ca="1" si="131"/>
        <v>75157.064454083476</v>
      </c>
      <c r="H1362" s="2">
        <f ca="1">[2]!Uniform($T$19,$U$20)</f>
        <v>29448.51198292166</v>
      </c>
      <c r="I1362" s="2">
        <f t="shared" ca="1" si="132"/>
        <v>104605.57643700513</v>
      </c>
      <c r="J1362" s="2">
        <f t="shared" ca="1" si="129"/>
        <v>103139</v>
      </c>
    </row>
    <row r="1363" spans="1:10" x14ac:dyDescent="0.25">
      <c r="A1363" s="8">
        <f t="array" aca="1" ref="A1363:B1363" ca="1">[2]!CorrelatedUniform($C$31:$D$32)</f>
        <v>0.26113867759704601</v>
      </c>
      <c r="B1363" s="10">
        <f ca="1"/>
        <v>0.94522636963979001</v>
      </c>
      <c r="D1363" s="3">
        <f ca="1">[2]!TriangularRnd(A1363,$F$18,$G$18,$H$18)</f>
        <v>392.80641133382971</v>
      </c>
      <c r="E1363" s="2">
        <f t="shared" ca="1" si="130"/>
        <v>580.01156955327099</v>
      </c>
      <c r="F1363" s="2">
        <f t="shared" ca="1" si="133"/>
        <v>227832.26316832236</v>
      </c>
      <c r="G1363" s="2">
        <f t="shared" ca="1" si="131"/>
        <v>156066.02379555549</v>
      </c>
      <c r="H1363" s="2">
        <f ca="1">[2]!Uniform($T$19,$U$20)</f>
        <v>34790.060690780869</v>
      </c>
      <c r="I1363" s="2">
        <f t="shared" ca="1" si="132"/>
        <v>190856.08448633636</v>
      </c>
      <c r="J1363" s="2">
        <f t="shared" ca="1" si="129"/>
        <v>36976</v>
      </c>
    </row>
    <row r="1364" spans="1:10" x14ac:dyDescent="0.25">
      <c r="A1364" s="8">
        <f t="array" aca="1" ref="A1364:B1364" ca="1">[2]!CorrelatedUniform($C$31:$D$32)</f>
        <v>0.32385730743408203</v>
      </c>
      <c r="B1364" s="10">
        <f ca="1"/>
        <v>0.63972025917351494</v>
      </c>
      <c r="D1364" s="3">
        <f ca="1">[2]!TriangularRnd(A1364,$F$18,$G$18,$H$18)</f>
        <v>397.20709223709855</v>
      </c>
      <c r="E1364" s="2">
        <f t="shared" ca="1" si="130"/>
        <v>517.88555792592956</v>
      </c>
      <c r="F1364" s="2">
        <f t="shared" ca="1" si="133"/>
        <v>205707.81657534596</v>
      </c>
      <c r="G1364" s="2">
        <f t="shared" ca="1" si="131"/>
        <v>169017.88705518594</v>
      </c>
      <c r="H1364" s="2">
        <f ca="1">[2]!Uniform($T$19,$U$20)</f>
        <v>25292.573734470225</v>
      </c>
      <c r="I1364" s="2">
        <f t="shared" ca="1" si="132"/>
        <v>194310.46078965618</v>
      </c>
      <c r="J1364" s="2">
        <f t="shared" ca="1" si="129"/>
        <v>11397</v>
      </c>
    </row>
    <row r="1365" spans="1:10" x14ac:dyDescent="0.25">
      <c r="A1365" s="8">
        <f t="array" aca="1" ref="A1365:B1365" ca="1">[2]!CorrelatedUniform($C$31:$D$32)</f>
        <v>0.20665347576141344</v>
      </c>
      <c r="B1365" s="10">
        <f ca="1"/>
        <v>0.89781650145061609</v>
      </c>
      <c r="D1365" s="3">
        <f ca="1">[2]!TriangularRnd(A1365,$F$18,$G$18,$H$18)</f>
        <v>388.53013872738006</v>
      </c>
      <c r="E1365" s="2">
        <f t="shared" ca="1" si="130"/>
        <v>563.46038477590128</v>
      </c>
      <c r="F1365" s="2">
        <f t="shared" ca="1" si="133"/>
        <v>218921.34146436388</v>
      </c>
      <c r="G1365" s="2">
        <f t="shared" ca="1" si="131"/>
        <v>171474.50718183847</v>
      </c>
      <c r="H1365" s="2">
        <f ca="1">[2]!Uniform($T$19,$U$20)</f>
        <v>42610.430904677414</v>
      </c>
      <c r="I1365" s="2">
        <f t="shared" ca="1" si="132"/>
        <v>214084.93808651587</v>
      </c>
      <c r="J1365" s="2">
        <f t="shared" ca="1" si="129"/>
        <v>4836</v>
      </c>
    </row>
    <row r="1366" spans="1:10" x14ac:dyDescent="0.25">
      <c r="A1366" s="8">
        <f t="array" aca="1" ref="A1366:B1366" ca="1">[2]!CorrelatedUniform($C$31:$D$32)</f>
        <v>0.70987737178802512</v>
      </c>
      <c r="B1366" s="10">
        <f ca="1"/>
        <v>0.49207581660136279</v>
      </c>
      <c r="D1366" s="3">
        <f ca="1">[2]!TriangularRnd(A1366,$F$18,$G$18,$H$18)</f>
        <v>420.43534638276708</v>
      </c>
      <c r="E1366" s="2">
        <f t="shared" ca="1" si="130"/>
        <v>499.00678557710745</v>
      </c>
      <c r="F1366" s="2">
        <f t="shared" ca="1" si="133"/>
        <v>209800.09074146234</v>
      </c>
      <c r="G1366" s="2">
        <f t="shared" ca="1" si="131"/>
        <v>170241.72825439664</v>
      </c>
      <c r="H1366" s="2">
        <f ca="1">[2]!Uniform($T$19,$U$20)</f>
        <v>32813.44229930958</v>
      </c>
      <c r="I1366" s="2">
        <f t="shared" ca="1" si="132"/>
        <v>203055.17055370624</v>
      </c>
      <c r="J1366" s="2">
        <f t="shared" ca="1" si="129"/>
        <v>6744</v>
      </c>
    </row>
    <row r="1367" spans="1:10" x14ac:dyDescent="0.25">
      <c r="A1367" s="8">
        <f t="array" aca="1" ref="A1367:B1367" ca="1">[2]!CorrelatedUniform($C$31:$D$32)</f>
        <v>0.27749395370483421</v>
      </c>
      <c r="B1367" s="10">
        <f ca="1"/>
        <v>5.2490965155869082E-2</v>
      </c>
      <c r="D1367" s="3">
        <f ca="1">[2]!TriangularRnd(A1367,$F$18,$G$18,$H$18)</f>
        <v>394.00076975583551</v>
      </c>
      <c r="E1367" s="2">
        <f t="shared" ca="1" si="130"/>
        <v>418.94167385872385</v>
      </c>
      <c r="F1367" s="2">
        <f t="shared" ca="1" si="133"/>
        <v>165063.34198313538</v>
      </c>
      <c r="G1367" s="2">
        <f t="shared" ca="1" si="131"/>
        <v>81565.604043939398</v>
      </c>
      <c r="H1367" s="2">
        <f ca="1">[2]!Uniform($T$19,$U$20)</f>
        <v>41202.900331029632</v>
      </c>
      <c r="I1367" s="2">
        <f t="shared" ca="1" si="132"/>
        <v>122768.50437496902</v>
      </c>
      <c r="J1367" s="2">
        <f t="shared" ca="1" si="129"/>
        <v>42294</v>
      </c>
    </row>
    <row r="1368" spans="1:10" x14ac:dyDescent="0.25">
      <c r="A1368" s="8">
        <f t="array" aca="1" ref="A1368:B1368" ca="1">[2]!CorrelatedUniform($C$31:$D$32)</f>
        <v>0.73935651779174827</v>
      </c>
      <c r="B1368" s="10">
        <f ca="1"/>
        <v>0.73740446606809174</v>
      </c>
      <c r="D1368" s="3">
        <f ca="1">[2]!TriangularRnd(A1368,$F$18,$G$18,$H$18)</f>
        <v>422.56476005590895</v>
      </c>
      <c r="E1368" s="2">
        <f t="shared" ca="1" si="130"/>
        <v>531.76819798598342</v>
      </c>
      <c r="F1368" s="2">
        <f t="shared" ca="1" si="133"/>
        <v>224706.50098731017</v>
      </c>
      <c r="G1368" s="2">
        <f t="shared" ca="1" si="131"/>
        <v>173181.0194857282</v>
      </c>
      <c r="H1368" s="2">
        <f ca="1">[2]!Uniform($T$19,$U$20)</f>
        <v>34112.283574214503</v>
      </c>
      <c r="I1368" s="2">
        <f t="shared" ca="1" si="132"/>
        <v>207293.3030599427</v>
      </c>
      <c r="J1368" s="2">
        <f t="shared" ca="1" si="129"/>
        <v>17413</v>
      </c>
    </row>
    <row r="1369" spans="1:10" x14ac:dyDescent="0.25">
      <c r="A1369" s="8">
        <f t="array" aca="1" ref="A1369:B1369" ca="1">[2]!CorrelatedUniform($C$31:$D$32)</f>
        <v>0.6809854507446288</v>
      </c>
      <c r="B1369" s="10">
        <f ca="1"/>
        <v>0.11105343142278763</v>
      </c>
      <c r="D1369" s="3">
        <f ca="1">[2]!TriangularRnd(A1369,$F$18,$G$18,$H$18)</f>
        <v>418.45101521365251</v>
      </c>
      <c r="E1369" s="2">
        <f t="shared" ca="1" si="130"/>
        <v>438.95275238205778</v>
      </c>
      <c r="F1369" s="2">
        <f t="shared" ca="1" si="133"/>
        <v>183680.2248650991</v>
      </c>
      <c r="G1369" s="2">
        <f t="shared" ca="1" si="131"/>
        <v>173612.9692420105</v>
      </c>
      <c r="H1369" s="2">
        <f ca="1">[2]!Uniform($T$19,$U$20)</f>
        <v>27919.894769383096</v>
      </c>
      <c r="I1369" s="2">
        <f t="shared" ca="1" si="132"/>
        <v>201532.8640113936</v>
      </c>
      <c r="J1369" s="2">
        <f t="shared" ca="1" si="129"/>
        <v>-17853</v>
      </c>
    </row>
    <row r="1370" spans="1:10" x14ac:dyDescent="0.25">
      <c r="A1370" s="8">
        <f t="array" aca="1" ref="A1370:B1370" ca="1">[2]!CorrelatedUniform($C$31:$D$32)</f>
        <v>0.75844037532806408</v>
      </c>
      <c r="B1370" s="10">
        <f ca="1"/>
        <v>0.91403239847641271</v>
      </c>
      <c r="D1370" s="3">
        <f ca="1">[2]!TriangularRnd(A1370,$F$18,$G$18,$H$18)</f>
        <v>424.00813100027898</v>
      </c>
      <c r="E1370" s="2">
        <f t="shared" ca="1" si="130"/>
        <v>568.300599029399</v>
      </c>
      <c r="F1370" s="2">
        <f t="shared" ca="1" si="133"/>
        <v>240964.07484079443</v>
      </c>
      <c r="G1370" s="2">
        <f t="shared" ca="1" si="131"/>
        <v>182832.47577645342</v>
      </c>
      <c r="H1370" s="2">
        <f ca="1">[2]!Uniform($T$19,$U$20)</f>
        <v>44271.805890131676</v>
      </c>
      <c r="I1370" s="2">
        <f t="shared" ca="1" si="132"/>
        <v>227104.2816665851</v>
      </c>
      <c r="J1370" s="2">
        <f t="shared" ca="1" si="129"/>
        <v>13859</v>
      </c>
    </row>
    <row r="1371" spans="1:10" x14ac:dyDescent="0.25">
      <c r="A1371" s="8">
        <f t="array" aca="1" ref="A1371:B1371" ca="1">[2]!CorrelatedUniform($C$31:$D$32)</f>
        <v>9.2641830444335715E-2</v>
      </c>
      <c r="B1371" s="10">
        <f ca="1"/>
        <v>0.25374741689484426</v>
      </c>
      <c r="D1371" s="3">
        <f ca="1">[2]!TriangularRnd(A1371,$F$18,$G$18,$H$18)</f>
        <v>377.14556420392029</v>
      </c>
      <c r="E1371" s="2">
        <f t="shared" ca="1" si="130"/>
        <v>466.86282413706709</v>
      </c>
      <c r="F1371" s="2">
        <f t="shared" ca="1" si="133"/>
        <v>176075.24321500977</v>
      </c>
      <c r="G1371" s="2">
        <f t="shared" ca="1" si="131"/>
        <v>120129.90642221768</v>
      </c>
      <c r="H1371" s="2">
        <f ca="1">[2]!Uniform($T$19,$U$20)</f>
        <v>40825.608798600886</v>
      </c>
      <c r="I1371" s="2">
        <f t="shared" ca="1" si="132"/>
        <v>160955.51522081858</v>
      </c>
      <c r="J1371" s="2">
        <f t="shared" ca="1" si="129"/>
        <v>15119</v>
      </c>
    </row>
    <row r="1372" spans="1:10" x14ac:dyDescent="0.25">
      <c r="A1372" s="8">
        <f t="array" aca="1" ref="A1372:B1372" ca="1">[2]!CorrelatedUniform($C$31:$D$32)</f>
        <v>0.53903484344482444</v>
      </c>
      <c r="B1372" s="10">
        <f ca="1"/>
        <v>0.12353923861174573</v>
      </c>
      <c r="D1372" s="3">
        <f ca="1">[2]!TriangularRnd(A1372,$F$18,$G$18,$H$18)</f>
        <v>409.8015458529282</v>
      </c>
      <c r="E1372" s="2">
        <f t="shared" ca="1" si="130"/>
        <v>442.12626587856334</v>
      </c>
      <c r="F1372" s="2">
        <f t="shared" ca="1" si="133"/>
        <v>181184.027219218</v>
      </c>
      <c r="G1372" s="2">
        <f t="shared" ca="1" si="131"/>
        <v>68021.85250084319</v>
      </c>
      <c r="H1372" s="2">
        <f ca="1">[2]!Uniform($T$19,$U$20)</f>
        <v>26165.763730123519</v>
      </c>
      <c r="I1372" s="2">
        <f t="shared" ca="1" si="132"/>
        <v>94187.616230966712</v>
      </c>
      <c r="J1372" s="2">
        <f t="shared" ca="1" si="129"/>
        <v>86996</v>
      </c>
    </row>
    <row r="1373" spans="1:10" x14ac:dyDescent="0.25">
      <c r="A1373" s="8">
        <f t="array" aca="1" ref="A1373:B1373" ca="1">[2]!CorrelatedUniform($C$31:$D$32)</f>
        <v>7.1131825447082547E-2</v>
      </c>
      <c r="B1373" s="10">
        <f ca="1"/>
        <v>0.89119057116820499</v>
      </c>
      <c r="D1373" s="3">
        <f ca="1">[2]!TriangularRnd(A1373,$F$18,$G$18,$H$18)</f>
        <v>374.29103744790945</v>
      </c>
      <c r="E1373" s="2">
        <f t="shared" ca="1" si="130"/>
        <v>561.64422519575112</v>
      </c>
      <c r="F1373" s="2">
        <f t="shared" ca="1" si="133"/>
        <v>210218.39972514496</v>
      </c>
      <c r="G1373" s="2">
        <f t="shared" ca="1" si="131"/>
        <v>156567.03059530081</v>
      </c>
      <c r="H1373" s="2">
        <f ca="1">[2]!Uniform($T$19,$U$20)</f>
        <v>32904.175083916474</v>
      </c>
      <c r="I1373" s="2">
        <f t="shared" ca="1" si="132"/>
        <v>189471.2056792173</v>
      </c>
      <c r="J1373" s="2">
        <f t="shared" ca="1" si="129"/>
        <v>20747</v>
      </c>
    </row>
    <row r="1374" spans="1:10" x14ac:dyDescent="0.25">
      <c r="A1374" s="8">
        <f t="array" aca="1" ref="A1374:B1374" ca="1">[2]!CorrelatedUniform($C$31:$D$32)</f>
        <v>0.66556191444396995</v>
      </c>
      <c r="B1374" s="10">
        <f ca="1"/>
        <v>6.8710798974972509E-2</v>
      </c>
      <c r="D1374" s="3">
        <f ca="1">[2]!TriangularRnd(A1374,$F$18,$G$18,$H$18)</f>
        <v>417.42847544010823</v>
      </c>
      <c r="E1374" s="2">
        <f t="shared" ca="1" si="130"/>
        <v>425.72692182470206</v>
      </c>
      <c r="F1374" s="2">
        <f t="shared" ca="1" si="133"/>
        <v>177710.53993109553</v>
      </c>
      <c r="G1374" s="2">
        <f t="shared" ca="1" si="131"/>
        <v>231669.17897693787</v>
      </c>
      <c r="H1374" s="2">
        <f ca="1">[2]!Uniform($T$19,$U$20)</f>
        <v>26061.367856792785</v>
      </c>
      <c r="I1374" s="2">
        <f t="shared" ca="1" si="132"/>
        <v>257730.54683373065</v>
      </c>
      <c r="J1374" s="2">
        <f t="shared" ca="1" si="129"/>
        <v>-80021</v>
      </c>
    </row>
    <row r="1375" spans="1:10" x14ac:dyDescent="0.25">
      <c r="A1375" s="8">
        <f t="array" aca="1" ref="A1375:B1375" ca="1">[2]!CorrelatedUniform($C$31:$D$32)</f>
        <v>0.11232626438140861</v>
      </c>
      <c r="B1375" s="10">
        <f ca="1"/>
        <v>0.76232685170029812</v>
      </c>
      <c r="D1375" s="3">
        <f ca="1">[2]!TriangularRnd(A1375,$F$18,$G$18,$H$18)</f>
        <v>379.47824483779345</v>
      </c>
      <c r="E1375" s="2">
        <f t="shared" ca="1" si="130"/>
        <v>535.69036891645158</v>
      </c>
      <c r="F1375" s="2">
        <f t="shared" ca="1" si="133"/>
        <v>203282.8409729251</v>
      </c>
      <c r="G1375" s="2">
        <f t="shared" ca="1" si="131"/>
        <v>121926.9887702155</v>
      </c>
      <c r="H1375" s="2">
        <f ca="1">[2]!Uniform($T$19,$U$20)</f>
        <v>34501.428092030648</v>
      </c>
      <c r="I1375" s="2">
        <f t="shared" ca="1" si="132"/>
        <v>156428.41686224614</v>
      </c>
      <c r="J1375" s="2">
        <f t="shared" ca="1" si="129"/>
        <v>46854</v>
      </c>
    </row>
    <row r="1376" spans="1:10" x14ac:dyDescent="0.25">
      <c r="A1376" s="8">
        <f t="array" aca="1" ref="A1376:B1376" ca="1">[2]!CorrelatedUniform($C$31:$D$32)</f>
        <v>0.89086329936981246</v>
      </c>
      <c r="B1376" s="10">
        <f ca="1"/>
        <v>0.20123439397754467</v>
      </c>
      <c r="D1376" s="3">
        <f ca="1">[2]!TriangularRnd(A1376,$F$18,$G$18,$H$18)</f>
        <v>436.21940549943815</v>
      </c>
      <c r="E1376" s="2">
        <f t="shared" ca="1" si="130"/>
        <v>458.13898847750619</v>
      </c>
      <c r="F1376" s="2">
        <f t="shared" ca="1" si="133"/>
        <v>199849.1171897717</v>
      </c>
      <c r="G1376" s="2">
        <f t="shared" ca="1" si="131"/>
        <v>129375.136646164</v>
      </c>
      <c r="H1376" s="2">
        <f ca="1">[2]!Uniform($T$19,$U$20)</f>
        <v>26253.517009970368</v>
      </c>
      <c r="I1376" s="2">
        <f t="shared" ca="1" si="132"/>
        <v>155628.65365613438</v>
      </c>
      <c r="J1376" s="2">
        <f t="shared" ca="1" si="129"/>
        <v>44220</v>
      </c>
    </row>
    <row r="1377" spans="1:10" x14ac:dyDescent="0.25">
      <c r="A1377" s="8">
        <f t="array" aca="1" ref="A1377:B1377" ca="1">[2]!CorrelatedUniform($C$31:$D$32)</f>
        <v>0.81481337547302224</v>
      </c>
      <c r="B1377" s="10">
        <f ca="1"/>
        <v>0.57956201684736519</v>
      </c>
      <c r="D1377" s="3">
        <f ca="1">[2]!TriangularRnd(A1377,$F$18,$G$18,$H$18)</f>
        <v>428.64273817427244</v>
      </c>
      <c r="E1377" s="2">
        <f t="shared" ca="1" si="130"/>
        <v>510.03865700807614</v>
      </c>
      <c r="F1377" s="2">
        <f t="shared" ca="1" si="133"/>
        <v>218624.36651467031</v>
      </c>
      <c r="G1377" s="2">
        <f t="shared" ca="1" si="131"/>
        <v>116254.91664971939</v>
      </c>
      <c r="H1377" s="2">
        <f ca="1">[2]!Uniform($T$19,$U$20)</f>
        <v>37512.892075128089</v>
      </c>
      <c r="I1377" s="2">
        <f t="shared" ca="1" si="132"/>
        <v>153767.80872484748</v>
      </c>
      <c r="J1377" s="2">
        <f t="shared" ca="1" si="129"/>
        <v>64856</v>
      </c>
    </row>
    <row r="1378" spans="1:10" x14ac:dyDescent="0.25">
      <c r="A1378" s="8">
        <f t="array" aca="1" ref="A1378:B1378" ca="1">[2]!CorrelatedUniform($C$31:$D$32)</f>
        <v>0.66329526901245117</v>
      </c>
      <c r="B1378" s="10">
        <f ca="1"/>
        <v>0.2233335392223359</v>
      </c>
      <c r="D1378" s="3">
        <f ca="1">[2]!TriangularRnd(A1378,$F$18,$G$18,$H$18)</f>
        <v>417.28020663353004</v>
      </c>
      <c r="E1378" s="2">
        <f t="shared" ca="1" si="130"/>
        <v>461.95083804562438</v>
      </c>
      <c r="F1378" s="2">
        <f t="shared" ca="1" si="133"/>
        <v>192762.94115421051</v>
      </c>
      <c r="G1378" s="2">
        <f t="shared" ca="1" si="131"/>
        <v>230887.27153107245</v>
      </c>
      <c r="H1378" s="2">
        <f ca="1">[2]!Uniform($T$19,$U$20)</f>
        <v>34705.852949338863</v>
      </c>
      <c r="I1378" s="2">
        <f t="shared" ca="1" si="132"/>
        <v>265593.12448041129</v>
      </c>
      <c r="J1378" s="2">
        <f t="shared" ca="1" si="129"/>
        <v>-72831</v>
      </c>
    </row>
    <row r="1379" spans="1:10" x14ac:dyDescent="0.25">
      <c r="A1379" s="8">
        <f t="array" aca="1" ref="A1379:B1379" ca="1">[2]!CorrelatedUniform($C$31:$D$32)</f>
        <v>0.90222799777984619</v>
      </c>
      <c r="B1379" s="10">
        <f ca="1"/>
        <v>0.54860641355576334</v>
      </c>
      <c r="D1379" s="3">
        <f ca="1">[2]!TriangularRnd(A1379,$F$18,$G$18,$H$18)</f>
        <v>437.55879088255404</v>
      </c>
      <c r="E1379" s="2">
        <f t="shared" ca="1" si="130"/>
        <v>506.10706128538851</v>
      </c>
      <c r="F1379" s="2">
        <f t="shared" ca="1" si="133"/>
        <v>221451.59379315728</v>
      </c>
      <c r="G1379" s="2">
        <f t="shared" ca="1" si="131"/>
        <v>154905.72921817176</v>
      </c>
      <c r="H1379" s="2">
        <f ca="1">[2]!Uniform($T$19,$U$20)</f>
        <v>43830.87049814366</v>
      </c>
      <c r="I1379" s="2">
        <f t="shared" ca="1" si="132"/>
        <v>198736.59971631542</v>
      </c>
      <c r="J1379" s="2">
        <f t="shared" ca="1" si="129"/>
        <v>22714</v>
      </c>
    </row>
    <row r="1380" spans="1:10" x14ac:dyDescent="0.25">
      <c r="A1380" s="8">
        <f t="array" aca="1" ref="A1380:B1380" ca="1">[2]!CorrelatedUniform($C$31:$D$32)</f>
        <v>0.50771594047546398</v>
      </c>
      <c r="B1380" s="10">
        <f ca="1"/>
        <v>0.53541267258982272</v>
      </c>
      <c r="D1380" s="3">
        <f ca="1">[2]!TriangularRnd(A1380,$F$18,$G$18,$H$18)</f>
        <v>408.0823118473208</v>
      </c>
      <c r="E1380" s="2">
        <f t="shared" ca="1" si="130"/>
        <v>504.44416505443286</v>
      </c>
      <c r="F1380" s="2">
        <f t="shared" ca="1" si="133"/>
        <v>205854.74107330444</v>
      </c>
      <c r="G1380" s="2">
        <f t="shared" ca="1" si="131"/>
        <v>188213.73902696071</v>
      </c>
      <c r="H1380" s="2">
        <f ca="1">[2]!Uniform($T$19,$U$20)</f>
        <v>29258.881077299964</v>
      </c>
      <c r="I1380" s="2">
        <f t="shared" ca="1" si="132"/>
        <v>217472.62010426068</v>
      </c>
      <c r="J1380" s="2">
        <f t="shared" ca="1" si="129"/>
        <v>-11618</v>
      </c>
    </row>
    <row r="1381" spans="1:10" x14ac:dyDescent="0.25">
      <c r="A1381" s="8">
        <f t="array" aca="1" ref="A1381:B1381" ca="1">[2]!CorrelatedUniform($C$31:$D$32)</f>
        <v>0.99009668827056885</v>
      </c>
      <c r="B1381" s="10">
        <f ca="1"/>
        <v>0.11805852342743818</v>
      </c>
      <c r="D1381" s="3">
        <f ca="1">[2]!TriangularRnd(A1381,$F$18,$G$18,$H$18)</f>
        <v>453.71404000161385</v>
      </c>
      <c r="E1381" s="2">
        <f t="shared" ca="1" si="130"/>
        <v>440.76259354005555</v>
      </c>
      <c r="F1381" s="2">
        <f t="shared" ca="1" si="133"/>
        <v>199980.17699664782</v>
      </c>
      <c r="G1381" s="2">
        <f t="shared" ca="1" si="131"/>
        <v>136575.10616264696</v>
      </c>
      <c r="H1381" s="2">
        <f ca="1">[2]!Uniform($T$19,$U$20)</f>
        <v>29038.244775539424</v>
      </c>
      <c r="I1381" s="2">
        <f t="shared" ca="1" si="132"/>
        <v>165613.3509381864</v>
      </c>
      <c r="J1381" s="2">
        <f t="shared" ca="1" si="129"/>
        <v>34366</v>
      </c>
    </row>
    <row r="1382" spans="1:10" x14ac:dyDescent="0.25">
      <c r="A1382" s="8">
        <f t="array" aca="1" ref="A1382:B1382" ca="1">[2]!CorrelatedUniform($C$31:$D$32)</f>
        <v>0.91542685031890847</v>
      </c>
      <c r="B1382" s="10">
        <f ca="1"/>
        <v>0.27469424858532032</v>
      </c>
      <c r="D1382" s="3">
        <f ca="1">[2]!TriangularRnd(A1382,$F$18,$G$18,$H$18)</f>
        <v>439.21626637328717</v>
      </c>
      <c r="E1382" s="2">
        <f t="shared" ca="1" si="130"/>
        <v>470.0661649618433</v>
      </c>
      <c r="F1382" s="2">
        <f t="shared" ca="1" si="133"/>
        <v>206460.70592295052</v>
      </c>
      <c r="G1382" s="2">
        <f t="shared" ca="1" si="131"/>
        <v>185030.64637271903</v>
      </c>
      <c r="H1382" s="2">
        <f ca="1">[2]!Uniform($T$19,$U$20)</f>
        <v>37536.178940140358</v>
      </c>
      <c r="I1382" s="2">
        <f t="shared" ca="1" si="132"/>
        <v>222566.82531285938</v>
      </c>
      <c r="J1382" s="2">
        <f t="shared" ca="1" si="129"/>
        <v>-16107</v>
      </c>
    </row>
    <row r="1383" spans="1:10" x14ac:dyDescent="0.25">
      <c r="A1383" s="8">
        <f t="array" aca="1" ref="A1383:B1383" ca="1">[2]!CorrelatedUniform($C$31:$D$32)</f>
        <v>2.2922515869140639E-2</v>
      </c>
      <c r="B1383" s="10">
        <f ca="1"/>
        <v>0.99717765289679472</v>
      </c>
      <c r="D1383" s="3">
        <f ca="1">[2]!TriangularRnd(A1383,$F$18,$G$18,$H$18)</f>
        <v>365.55265244187513</v>
      </c>
      <c r="E1383" s="2">
        <f t="shared" ca="1" si="130"/>
        <v>638.38686296161745</v>
      </c>
      <c r="F1383" s="2">
        <f t="shared" ca="1" si="133"/>
        <v>233364.01103966712</v>
      </c>
      <c r="G1383" s="2">
        <f t="shared" ca="1" si="131"/>
        <v>213979.24743473332</v>
      </c>
      <c r="H1383" s="2">
        <f ca="1">[2]!Uniform($T$19,$U$20)</f>
        <v>35969.618203170037</v>
      </c>
      <c r="I1383" s="2">
        <f t="shared" ca="1" si="132"/>
        <v>249948.86563790336</v>
      </c>
      <c r="J1383" s="2">
        <f t="shared" ca="1" si="129"/>
        <v>-16585</v>
      </c>
    </row>
    <row r="1384" spans="1:10" x14ac:dyDescent="0.25">
      <c r="A1384" s="8">
        <f t="array" aca="1" ref="A1384:B1384" ca="1">[2]!CorrelatedUniform($C$31:$D$32)</f>
        <v>0.51156425476074219</v>
      </c>
      <c r="B1384" s="10">
        <f ca="1"/>
        <v>0.88332154864343759</v>
      </c>
      <c r="D1384" s="3">
        <f ca="1">[2]!TriangularRnd(A1384,$F$18,$G$18,$H$18)</f>
        <v>408.2905555861289</v>
      </c>
      <c r="E1384" s="2">
        <f t="shared" ca="1" si="130"/>
        <v>559.58780386352953</v>
      </c>
      <c r="F1384" s="2">
        <f t="shared" ca="1" si="133"/>
        <v>228474.41533866219</v>
      </c>
      <c r="G1384" s="2">
        <f t="shared" ca="1" si="131"/>
        <v>153139.19481322341</v>
      </c>
      <c r="H1384" s="2">
        <f ca="1">[2]!Uniform($T$19,$U$20)</f>
        <v>30849.397080714167</v>
      </c>
      <c r="I1384" s="2">
        <f t="shared" ca="1" si="132"/>
        <v>183988.59189393758</v>
      </c>
      <c r="J1384" s="2">
        <f t="shared" ref="J1384:J1447" ca="1" si="134">INT(F1384-I1384)</f>
        <v>44485</v>
      </c>
    </row>
    <row r="1385" spans="1:10" x14ac:dyDescent="0.25">
      <c r="A1385" s="8">
        <f t="array" aca="1" ref="A1385:B1385" ca="1">[2]!CorrelatedUniform($C$31:$D$32)</f>
        <v>0.9637988805770874</v>
      </c>
      <c r="B1385" s="10">
        <f ca="1"/>
        <v>2.74211653179494E-2</v>
      </c>
      <c r="D1385" s="3">
        <f ca="1">[2]!TriangularRnd(A1385,$F$18,$G$18,$H$18)</f>
        <v>446.83643483365108</v>
      </c>
      <c r="E1385" s="2">
        <f t="shared" ref="E1385:E1448" ca="1" si="135">_xlfn.NORM.INV(B1385,$G$24,$G$24*$H$24)</f>
        <v>403.99383650173132</v>
      </c>
      <c r="F1385" s="2">
        <f t="shared" ca="1" si="133"/>
        <v>180519.16559720255</v>
      </c>
      <c r="G1385" s="2">
        <f t="shared" ref="G1385:G1448" ca="1" si="136">_xlfn.NORM.INV(RAND(),$S$19,$R$21)*D1385</f>
        <v>162563.02022957266</v>
      </c>
      <c r="H1385" s="2">
        <f ca="1">[2]!Uniform($T$19,$U$20)</f>
        <v>39700.529013706015</v>
      </c>
      <c r="I1385" s="2">
        <f t="shared" ref="I1385:I1448" ca="1" si="137">G1385+H1385</f>
        <v>202263.54924327869</v>
      </c>
      <c r="J1385" s="2">
        <f t="shared" ca="1" si="134"/>
        <v>-21745</v>
      </c>
    </row>
    <row r="1386" spans="1:10" x14ac:dyDescent="0.25">
      <c r="A1386" s="8">
        <f t="array" aca="1" ref="A1386:B1386" ca="1">[2]!CorrelatedUniform($C$31:$D$32)</f>
        <v>0.16288995742797843</v>
      </c>
      <c r="B1386" s="10">
        <f ca="1"/>
        <v>0.59309270353008414</v>
      </c>
      <c r="D1386" s="3">
        <f ca="1">[2]!TriangularRnd(A1386,$F$18,$G$18,$H$18)</f>
        <v>384.66541963124155</v>
      </c>
      <c r="E1386" s="2">
        <f t="shared" ca="1" si="135"/>
        <v>511.77539210202434</v>
      </c>
      <c r="F1386" s="2">
        <f t="shared" ref="F1386:F1449" ca="1" si="138">D1386*E1386</f>
        <v>196862.29595986838</v>
      </c>
      <c r="G1386" s="2">
        <f t="shared" ca="1" si="136"/>
        <v>165257.47545566855</v>
      </c>
      <c r="H1386" s="2">
        <f ca="1">[2]!Uniform($T$19,$U$20)</f>
        <v>40480.604066136657</v>
      </c>
      <c r="I1386" s="2">
        <f t="shared" ca="1" si="137"/>
        <v>205738.07952180522</v>
      </c>
      <c r="J1386" s="2">
        <f t="shared" ca="1" si="134"/>
        <v>-8876</v>
      </c>
    </row>
    <row r="1387" spans="1:10" x14ac:dyDescent="0.25">
      <c r="A1387" s="8">
        <f t="array" aca="1" ref="A1387:B1387" ca="1">[2]!CorrelatedUniform($C$31:$D$32)</f>
        <v>0.27802371978759743</v>
      </c>
      <c r="B1387" s="10">
        <f ca="1"/>
        <v>0.16943049436196378</v>
      </c>
      <c r="D1387" s="3">
        <f ca="1">[2]!TriangularRnd(A1387,$F$18,$G$18,$H$18)</f>
        <v>394.03885952280518</v>
      </c>
      <c r="E1387" s="2">
        <f t="shared" ca="1" si="135"/>
        <v>452.17908954612079</v>
      </c>
      <c r="F1387" s="2">
        <f t="shared" ca="1" si="138"/>
        <v>178176.13274481383</v>
      </c>
      <c r="G1387" s="2">
        <f t="shared" ca="1" si="136"/>
        <v>222210.26675948699</v>
      </c>
      <c r="H1387" s="2">
        <f ca="1">[2]!Uniform($T$19,$U$20)</f>
        <v>41115.114534356377</v>
      </c>
      <c r="I1387" s="2">
        <f t="shared" ca="1" si="137"/>
        <v>263325.38129384338</v>
      </c>
      <c r="J1387" s="2">
        <f t="shared" ca="1" si="134"/>
        <v>-85150</v>
      </c>
    </row>
    <row r="1388" spans="1:10" x14ac:dyDescent="0.25">
      <c r="A1388" s="8">
        <f t="array" aca="1" ref="A1388:B1388" ca="1">[2]!CorrelatedUniform($C$31:$D$32)</f>
        <v>0.5232497453689573</v>
      </c>
      <c r="B1388" s="10">
        <f ca="1"/>
        <v>0.80121515441861613</v>
      </c>
      <c r="D1388" s="3">
        <f ca="1">[2]!TriangularRnd(A1388,$F$18,$G$18,$H$18)</f>
        <v>408.92797084844648</v>
      </c>
      <c r="E1388" s="2">
        <f t="shared" ca="1" si="135"/>
        <v>542.29848109660054</v>
      </c>
      <c r="F1388" s="2">
        <f t="shared" ca="1" si="138"/>
        <v>221761.01746902746</v>
      </c>
      <c r="G1388" s="2">
        <f t="shared" ca="1" si="136"/>
        <v>200943.77916792361</v>
      </c>
      <c r="H1388" s="2">
        <f ca="1">[2]!Uniform($T$19,$U$20)</f>
        <v>44638.641456381454</v>
      </c>
      <c r="I1388" s="2">
        <f t="shared" ca="1" si="137"/>
        <v>245582.42062430506</v>
      </c>
      <c r="J1388" s="2">
        <f t="shared" ca="1" si="134"/>
        <v>-23822</v>
      </c>
    </row>
    <row r="1389" spans="1:10" x14ac:dyDescent="0.25">
      <c r="A1389" s="8">
        <f t="array" aca="1" ref="A1389:B1389" ca="1">[2]!CorrelatedUniform($C$31:$D$32)</f>
        <v>6.5359830856323312E-2</v>
      </c>
      <c r="B1389" s="10">
        <f ca="1"/>
        <v>0.31695785378672592</v>
      </c>
      <c r="D1389" s="3">
        <f ca="1">[2]!TriangularRnd(A1389,$F$18,$G$18,$H$18)</f>
        <v>373.4536179546692</v>
      </c>
      <c r="E1389" s="2">
        <f t="shared" ca="1" si="135"/>
        <v>476.18886349169532</v>
      </c>
      <c r="F1389" s="2">
        <f t="shared" ca="1" si="138"/>
        <v>177834.45390069569</v>
      </c>
      <c r="G1389" s="2">
        <f t="shared" ca="1" si="136"/>
        <v>213452.4921219915</v>
      </c>
      <c r="H1389" s="2">
        <f ca="1">[2]!Uniform($T$19,$U$20)</f>
        <v>30484.979802887261</v>
      </c>
      <c r="I1389" s="2">
        <f t="shared" ca="1" si="137"/>
        <v>243937.47192487877</v>
      </c>
      <c r="J1389" s="2">
        <f t="shared" ca="1" si="134"/>
        <v>-66104</v>
      </c>
    </row>
    <row r="1390" spans="1:10" x14ac:dyDescent="0.25">
      <c r="A1390" s="8">
        <f t="array" aca="1" ref="A1390:B1390" ca="1">[2]!CorrelatedUniform($C$31:$D$32)</f>
        <v>0.86484038829803467</v>
      </c>
      <c r="B1390" s="10">
        <f ca="1"/>
        <v>0.55118327640788689</v>
      </c>
      <c r="D1390" s="3">
        <f ca="1">[2]!TriangularRnd(A1390,$F$18,$G$18,$H$18)</f>
        <v>433.39394588455224</v>
      </c>
      <c r="E1390" s="2">
        <f t="shared" ca="1" si="135"/>
        <v>506.43257288860184</v>
      </c>
      <c r="F1390" s="2">
        <f t="shared" ca="1" si="138"/>
        <v>219484.81108865727</v>
      </c>
      <c r="G1390" s="2">
        <f t="shared" ca="1" si="136"/>
        <v>155695.85579065504</v>
      </c>
      <c r="H1390" s="2">
        <f ca="1">[2]!Uniform($T$19,$U$20)</f>
        <v>41608.276766855452</v>
      </c>
      <c r="I1390" s="2">
        <f t="shared" ca="1" si="137"/>
        <v>197304.13255751049</v>
      </c>
      <c r="J1390" s="2">
        <f t="shared" ca="1" si="134"/>
        <v>22180</v>
      </c>
    </row>
    <row r="1391" spans="1:10" x14ac:dyDescent="0.25">
      <c r="A1391" s="8">
        <f t="array" aca="1" ref="A1391:B1391" ca="1">[2]!CorrelatedUniform($C$31:$D$32)</f>
        <v>0.48310244083404574</v>
      </c>
      <c r="B1391" s="10">
        <f ca="1"/>
        <v>0.38180676134789882</v>
      </c>
      <c r="D1391" s="3">
        <f ca="1">[2]!TriangularRnd(A1391,$F$18,$G$18,$H$18)</f>
        <v>406.75391665842602</v>
      </c>
      <c r="E1391" s="2">
        <f t="shared" ca="1" si="135"/>
        <v>484.96304972024251</v>
      </c>
      <c r="F1391" s="2">
        <f t="shared" ca="1" si="138"/>
        <v>197260.61990832363</v>
      </c>
      <c r="G1391" s="2">
        <f t="shared" ca="1" si="136"/>
        <v>95506.087455039917</v>
      </c>
      <c r="H1391" s="2">
        <f ca="1">[2]!Uniform($T$19,$U$20)</f>
        <v>32316.769453885867</v>
      </c>
      <c r="I1391" s="2">
        <f t="shared" ca="1" si="137"/>
        <v>127822.85690892578</v>
      </c>
      <c r="J1391" s="2">
        <f t="shared" ca="1" si="134"/>
        <v>69437</v>
      </c>
    </row>
    <row r="1392" spans="1:10" x14ac:dyDescent="0.25">
      <c r="A1392" s="8">
        <f t="array" aca="1" ref="A1392:B1392" ca="1">[2]!CorrelatedUniform($C$31:$D$32)</f>
        <v>0.90507042407989524</v>
      </c>
      <c r="B1392" s="10">
        <f ca="1"/>
        <v>0.21669364448732747</v>
      </c>
      <c r="D1392" s="3">
        <f ca="1">[2]!TriangularRnd(A1392,$F$18,$G$18,$H$18)</f>
        <v>437.90579245761876</v>
      </c>
      <c r="E1392" s="2">
        <f t="shared" ca="1" si="135"/>
        <v>460.82957693354592</v>
      </c>
      <c r="F1392" s="2">
        <f t="shared" ca="1" si="138"/>
        <v>201799.94107499361</v>
      </c>
      <c r="G1392" s="2">
        <f t="shared" ca="1" si="136"/>
        <v>121958.11657886831</v>
      </c>
      <c r="H1392" s="2">
        <f ca="1">[2]!Uniform($T$19,$U$20)</f>
        <v>26955.964763161483</v>
      </c>
      <c r="I1392" s="2">
        <f t="shared" ca="1" si="137"/>
        <v>148914.08134202979</v>
      </c>
      <c r="J1392" s="2">
        <f t="shared" ca="1" si="134"/>
        <v>52885</v>
      </c>
    </row>
    <row r="1393" spans="1:10" x14ac:dyDescent="0.25">
      <c r="A1393" s="8">
        <f t="array" aca="1" ref="A1393:B1393" ca="1">[2]!CorrelatedUniform($C$31:$D$32)</f>
        <v>0.17975199222564658</v>
      </c>
      <c r="B1393" s="10">
        <f ca="1"/>
        <v>0.7935928755784043</v>
      </c>
      <c r="D1393" s="3">
        <f ca="1">[2]!TriangularRnd(A1393,$F$18,$G$18,$H$18)</f>
        <v>386.20958697237791</v>
      </c>
      <c r="E1393" s="2">
        <f t="shared" ca="1" si="135"/>
        <v>540.94756067095977</v>
      </c>
      <c r="F1393" s="2">
        <f t="shared" ca="1" si="138"/>
        <v>208919.1339804467</v>
      </c>
      <c r="G1393" s="2">
        <f t="shared" ca="1" si="136"/>
        <v>135282.71009616586</v>
      </c>
      <c r="H1393" s="2">
        <f ca="1">[2]!Uniform($T$19,$U$20)</f>
        <v>35416.603332204912</v>
      </c>
      <c r="I1393" s="2">
        <f t="shared" ca="1" si="137"/>
        <v>170699.31342837078</v>
      </c>
      <c r="J1393" s="2">
        <f t="shared" ca="1" si="134"/>
        <v>38219</v>
      </c>
    </row>
    <row r="1394" spans="1:10" x14ac:dyDescent="0.25">
      <c r="A1394" s="8">
        <f t="array" aca="1" ref="A1394:B1394" ca="1">[2]!CorrelatedUniform($C$31:$D$32)</f>
        <v>0.85309529304504483</v>
      </c>
      <c r="B1394" s="10">
        <f ca="1"/>
        <v>0.33038197954983006</v>
      </c>
      <c r="D1394" s="3">
        <f ca="1">[2]!TriangularRnd(A1394,$F$18,$G$18,$H$18)</f>
        <v>432.20858740225628</v>
      </c>
      <c r="E1394" s="2">
        <f t="shared" ca="1" si="135"/>
        <v>478.05706743507244</v>
      </c>
      <c r="F1394" s="2">
        <f t="shared" ca="1" si="138"/>
        <v>206620.36981377783</v>
      </c>
      <c r="G1394" s="2">
        <f t="shared" ca="1" si="136"/>
        <v>165948.2815848538</v>
      </c>
      <c r="H1394" s="2">
        <f ca="1">[2]!Uniform($T$19,$U$20)</f>
        <v>39575.383792149369</v>
      </c>
      <c r="I1394" s="2">
        <f t="shared" ca="1" si="137"/>
        <v>205523.66537700317</v>
      </c>
      <c r="J1394" s="2">
        <f t="shared" ca="1" si="134"/>
        <v>1096</v>
      </c>
    </row>
    <row r="1395" spans="1:10" x14ac:dyDescent="0.25">
      <c r="A1395" s="8">
        <f t="array" aca="1" ref="A1395:B1395" ca="1">[2]!CorrelatedUniform($C$31:$D$32)</f>
        <v>0.89794516563415516</v>
      </c>
      <c r="B1395" s="10">
        <f ca="1"/>
        <v>0.14102063380590832</v>
      </c>
      <c r="D1395" s="3">
        <f ca="1">[2]!TriangularRnd(A1395,$F$18,$G$18,$H$18)</f>
        <v>437.04533616890507</v>
      </c>
      <c r="E1395" s="2">
        <f t="shared" ca="1" si="135"/>
        <v>446.21274458836069</v>
      </c>
      <c r="F1395" s="2">
        <f t="shared" ca="1" si="138"/>
        <v>195015.19896146987</v>
      </c>
      <c r="G1395" s="2">
        <f t="shared" ca="1" si="136"/>
        <v>180209.27533077079</v>
      </c>
      <c r="H1395" s="2">
        <f ca="1">[2]!Uniform($T$19,$U$20)</f>
        <v>26652.093816097225</v>
      </c>
      <c r="I1395" s="2">
        <f t="shared" ca="1" si="137"/>
        <v>206861.369146868</v>
      </c>
      <c r="J1395" s="2">
        <f t="shared" ca="1" si="134"/>
        <v>-11847</v>
      </c>
    </row>
    <row r="1396" spans="1:10" x14ac:dyDescent="0.25">
      <c r="A1396" s="8">
        <f t="array" aca="1" ref="A1396:B1396" ca="1">[2]!CorrelatedUniform($C$31:$D$32)</f>
        <v>7.5814604759216225E-2</v>
      </c>
      <c r="B1396" s="10">
        <f ca="1"/>
        <v>0.7928329755112441</v>
      </c>
      <c r="D1396" s="3">
        <f ca="1">[2]!TriangularRnd(A1396,$F$18,$G$18,$H$18)</f>
        <v>374.94575257885634</v>
      </c>
      <c r="E1396" s="2">
        <f t="shared" ca="1" si="135"/>
        <v>540.8145212884067</v>
      </c>
      <c r="F1396" s="2">
        <f t="shared" ca="1" si="138"/>
        <v>202776.10769005556</v>
      </c>
      <c r="G1396" s="2">
        <f t="shared" ca="1" si="136"/>
        <v>130572.40159246464</v>
      </c>
      <c r="H1396" s="2">
        <f ca="1">[2]!Uniform($T$19,$U$20)</f>
        <v>28685.719021560835</v>
      </c>
      <c r="I1396" s="2">
        <f t="shared" ca="1" si="137"/>
        <v>159258.12061402548</v>
      </c>
      <c r="J1396" s="2">
        <f t="shared" ca="1" si="134"/>
        <v>43517</v>
      </c>
    </row>
    <row r="1397" spans="1:10" x14ac:dyDescent="0.25">
      <c r="A1397" s="8">
        <f t="array" aca="1" ref="A1397:B1397" ca="1">[2]!CorrelatedUniform($C$31:$D$32)</f>
        <v>0.2160438299179073</v>
      </c>
      <c r="B1397" s="10">
        <f ca="1"/>
        <v>0.16390297094776801</v>
      </c>
      <c r="D1397" s="3">
        <f ca="1">[2]!TriangularRnd(A1397,$F$18,$G$18,$H$18)</f>
        <v>389.30418528800971</v>
      </c>
      <c r="E1397" s="2">
        <f t="shared" ca="1" si="135"/>
        <v>451.07286081623016</v>
      </c>
      <c r="F1397" s="2">
        <f t="shared" ca="1" si="138"/>
        <v>175604.55258559427</v>
      </c>
      <c r="G1397" s="2">
        <f t="shared" ca="1" si="136"/>
        <v>160188.59777917716</v>
      </c>
      <c r="H1397" s="2">
        <f ca="1">[2]!Uniform($T$19,$U$20)</f>
        <v>26080.596140139176</v>
      </c>
      <c r="I1397" s="2">
        <f t="shared" ca="1" si="137"/>
        <v>186269.19391931634</v>
      </c>
      <c r="J1397" s="2">
        <f t="shared" ca="1" si="134"/>
        <v>-10665</v>
      </c>
    </row>
    <row r="1398" spans="1:10" x14ac:dyDescent="0.25">
      <c r="A1398" s="8">
        <f t="array" aca="1" ref="A1398:B1398" ca="1">[2]!CorrelatedUniform($C$31:$D$32)</f>
        <v>0.64766025543212891</v>
      </c>
      <c r="B1398" s="10">
        <f ca="1"/>
        <v>9.8486549177585578E-2</v>
      </c>
      <c r="D1398" s="3">
        <f ca="1">[2]!TriangularRnd(A1398,$F$18,$G$18,$H$18)</f>
        <v>416.27077793428106</v>
      </c>
      <c r="E1398" s="2">
        <f t="shared" ca="1" si="135"/>
        <v>435.48882921686788</v>
      </c>
      <c r="F1398" s="2">
        <f t="shared" ca="1" si="138"/>
        <v>181281.27371979487</v>
      </c>
      <c r="G1398" s="2">
        <f t="shared" ca="1" si="136"/>
        <v>141991.5189691656</v>
      </c>
      <c r="H1398" s="2">
        <f ca="1">[2]!Uniform($T$19,$U$20)</f>
        <v>41985.42498438264</v>
      </c>
      <c r="I1398" s="2">
        <f t="shared" ca="1" si="137"/>
        <v>183976.94395354824</v>
      </c>
      <c r="J1398" s="2">
        <f t="shared" ca="1" si="134"/>
        <v>-2696</v>
      </c>
    </row>
    <row r="1399" spans="1:10" x14ac:dyDescent="0.25">
      <c r="A1399" s="8">
        <f t="array" aca="1" ref="A1399:B1399" ca="1">[2]!CorrelatedUniform($C$31:$D$32)</f>
        <v>0.8788517713546754</v>
      </c>
      <c r="B1399" s="10">
        <f ca="1"/>
        <v>0.6984683180836373</v>
      </c>
      <c r="D1399" s="3">
        <f ca="1">[2]!TriangularRnd(A1399,$F$18,$G$18,$H$18)</f>
        <v>434.87760978510386</v>
      </c>
      <c r="E1399" s="2">
        <f t="shared" ca="1" si="135"/>
        <v>526.00001515536314</v>
      </c>
      <c r="F1399" s="2">
        <f t="shared" ca="1" si="138"/>
        <v>228745.62933769272</v>
      </c>
      <c r="G1399" s="2">
        <f t="shared" ca="1" si="136"/>
        <v>137583.81907639478</v>
      </c>
      <c r="H1399" s="2">
        <f ca="1">[2]!Uniform($T$19,$U$20)</f>
        <v>43017.864330854965</v>
      </c>
      <c r="I1399" s="2">
        <f t="shared" ca="1" si="137"/>
        <v>180601.68340724974</v>
      </c>
      <c r="J1399" s="2">
        <f t="shared" ca="1" si="134"/>
        <v>48143</v>
      </c>
    </row>
    <row r="1400" spans="1:10" x14ac:dyDescent="0.25">
      <c r="A1400" s="8">
        <f t="array" aca="1" ref="A1400:B1400" ca="1">[2]!CorrelatedUniform($C$31:$D$32)</f>
        <v>0.38843250274658225</v>
      </c>
      <c r="B1400" s="10">
        <f ca="1"/>
        <v>0.54890679049411706</v>
      </c>
      <c r="D1400" s="3">
        <f ca="1">[2]!TriangularRnd(A1400,$F$18,$G$18,$H$18)</f>
        <v>401.31157071660988</v>
      </c>
      <c r="E1400" s="2">
        <f t="shared" ca="1" si="135"/>
        <v>506.14499157800765</v>
      </c>
      <c r="F1400" s="2">
        <f t="shared" ca="1" si="138"/>
        <v>203121.84158051552</v>
      </c>
      <c r="G1400" s="2">
        <f t="shared" ca="1" si="136"/>
        <v>44294.331959595613</v>
      </c>
      <c r="H1400" s="2">
        <f ca="1">[2]!Uniform($T$19,$U$20)</f>
        <v>44771.292043202709</v>
      </c>
      <c r="I1400" s="2">
        <f t="shared" ca="1" si="137"/>
        <v>89065.624002798315</v>
      </c>
      <c r="J1400" s="2">
        <f t="shared" ca="1" si="134"/>
        <v>114056</v>
      </c>
    </row>
    <row r="1401" spans="1:10" x14ac:dyDescent="0.25">
      <c r="A1401" s="8">
        <f t="array" aca="1" ref="A1401:B1401" ca="1">[2]!CorrelatedUniform($C$31:$D$32)</f>
        <v>0.36775624752044639</v>
      </c>
      <c r="B1401" s="10">
        <f ca="1"/>
        <v>0.76734621869149389</v>
      </c>
      <c r="D1401" s="3">
        <f ca="1">[2]!TriangularRnd(A1401,$F$18,$G$18,$H$18)</f>
        <v>400.03727438649366</v>
      </c>
      <c r="E1401" s="2">
        <f t="shared" ca="1" si="135"/>
        <v>536.5067587247454</v>
      </c>
      <c r="F1401" s="2">
        <f t="shared" ca="1" si="138"/>
        <v>214622.70145017933</v>
      </c>
      <c r="G1401" s="2">
        <f t="shared" ca="1" si="136"/>
        <v>169845.63956884516</v>
      </c>
      <c r="H1401" s="2">
        <f ca="1">[2]!Uniform($T$19,$U$20)</f>
        <v>44744.285012384549</v>
      </c>
      <c r="I1401" s="2">
        <f t="shared" ca="1" si="137"/>
        <v>214589.92458122972</v>
      </c>
      <c r="J1401" s="2">
        <f t="shared" ca="1" si="134"/>
        <v>32</v>
      </c>
    </row>
    <row r="1402" spans="1:10" x14ac:dyDescent="0.25">
      <c r="A1402" s="8">
        <f t="array" aca="1" ref="A1402:B1402" ca="1">[2]!CorrelatedUniform($C$31:$D$32)</f>
        <v>0.97802495956420898</v>
      </c>
      <c r="B1402" s="10">
        <f ca="1"/>
        <v>0.36352192563286878</v>
      </c>
      <c r="D1402" s="3">
        <f ca="1">[2]!TriangularRnd(A1402,$F$18,$G$18,$H$18)</f>
        <v>450.02141881255341</v>
      </c>
      <c r="E1402" s="2">
        <f t="shared" ca="1" si="135"/>
        <v>482.54697241402408</v>
      </c>
      <c r="F1402" s="2">
        <f t="shared" ca="1" si="138"/>
        <v>217156.47316946118</v>
      </c>
      <c r="G1402" s="2">
        <f t="shared" ca="1" si="136"/>
        <v>78431.736944061937</v>
      </c>
      <c r="H1402" s="2">
        <f ca="1">[2]!Uniform($T$19,$U$20)</f>
        <v>34797.054217111348</v>
      </c>
      <c r="I1402" s="2">
        <f t="shared" ca="1" si="137"/>
        <v>113228.79116117329</v>
      </c>
      <c r="J1402" s="2">
        <f t="shared" ca="1" si="134"/>
        <v>103927</v>
      </c>
    </row>
    <row r="1403" spans="1:10" x14ac:dyDescent="0.25">
      <c r="A1403" s="8">
        <f t="array" aca="1" ref="A1403:B1403" ca="1">[2]!CorrelatedUniform($C$31:$D$32)</f>
        <v>0.53647875785827603</v>
      </c>
      <c r="B1403" s="10">
        <f ca="1"/>
        <v>0.1806754818291019</v>
      </c>
      <c r="D1403" s="3">
        <f ca="1">[2]!TriangularRnd(A1403,$F$18,$G$18,$H$18)</f>
        <v>409.65908399633844</v>
      </c>
      <c r="E1403" s="2">
        <f t="shared" ca="1" si="135"/>
        <v>454.3603065703773</v>
      </c>
      <c r="F1403" s="2">
        <f t="shared" ca="1" si="138"/>
        <v>186132.82699391627</v>
      </c>
      <c r="G1403" s="2">
        <f t="shared" ca="1" si="136"/>
        <v>92004.082938978958</v>
      </c>
      <c r="H1403" s="2">
        <f ca="1">[2]!Uniform($T$19,$U$20)</f>
        <v>28111.296035553409</v>
      </c>
      <c r="I1403" s="2">
        <f t="shared" ca="1" si="137"/>
        <v>120115.37897453236</v>
      </c>
      <c r="J1403" s="2">
        <f t="shared" ca="1" si="134"/>
        <v>66017</v>
      </c>
    </row>
    <row r="1404" spans="1:10" x14ac:dyDescent="0.25">
      <c r="A1404" s="8">
        <f t="array" aca="1" ref="A1404:B1404" ca="1">[2]!CorrelatedUniform($C$31:$D$32)</f>
        <v>0.63456737995147683</v>
      </c>
      <c r="B1404" s="10">
        <f ca="1"/>
        <v>0.3376228568390931</v>
      </c>
      <c r="D1404" s="3">
        <f ca="1">[2]!TriangularRnd(A1404,$F$18,$G$18,$H$18)</f>
        <v>415.44258257489167</v>
      </c>
      <c r="E1404" s="2">
        <f t="shared" ca="1" si="135"/>
        <v>479.05202379487139</v>
      </c>
      <c r="F1404" s="2">
        <f t="shared" ca="1" si="138"/>
        <v>199018.60995306983</v>
      </c>
      <c r="G1404" s="2">
        <f t="shared" ca="1" si="136"/>
        <v>130816.60242987072</v>
      </c>
      <c r="H1404" s="2">
        <f ca="1">[2]!Uniform($T$19,$U$20)</f>
        <v>25533.559547924615</v>
      </c>
      <c r="I1404" s="2">
        <f t="shared" ca="1" si="137"/>
        <v>156350.16197779533</v>
      </c>
      <c r="J1404" s="2">
        <f t="shared" ca="1" si="134"/>
        <v>42668</v>
      </c>
    </row>
    <row r="1405" spans="1:10" x14ac:dyDescent="0.25">
      <c r="A1405" s="8">
        <f t="array" aca="1" ref="A1405:B1405" ca="1">[2]!CorrelatedUniform($C$31:$D$32)</f>
        <v>0.58208596706390392</v>
      </c>
      <c r="B1405" s="10">
        <f ca="1"/>
        <v>0.21196078132868268</v>
      </c>
      <c r="D1405" s="3">
        <f ca="1">[2]!TriangularRnd(A1405,$F$18,$G$18,$H$18)</f>
        <v>412.26317900587912</v>
      </c>
      <c r="E1405" s="2">
        <f t="shared" ca="1" si="135"/>
        <v>460.01818613889611</v>
      </c>
      <c r="F1405" s="2">
        <f t="shared" ca="1" si="138"/>
        <v>189648.55981813956</v>
      </c>
      <c r="G1405" s="2">
        <f t="shared" ca="1" si="136"/>
        <v>150024.43121535983</v>
      </c>
      <c r="H1405" s="2">
        <f ca="1">[2]!Uniform($T$19,$U$20)</f>
        <v>44566.386659459866</v>
      </c>
      <c r="I1405" s="2">
        <f t="shared" ca="1" si="137"/>
        <v>194590.81787481968</v>
      </c>
      <c r="J1405" s="2">
        <f t="shared" ca="1" si="134"/>
        <v>-4943</v>
      </c>
    </row>
    <row r="1406" spans="1:10" x14ac:dyDescent="0.25">
      <c r="A1406" s="8">
        <f t="array" aca="1" ref="A1406:B1406" ca="1">[2]!CorrelatedUniform($C$31:$D$32)</f>
        <v>0.95405995845794678</v>
      </c>
      <c r="B1406" s="10">
        <f ca="1"/>
        <v>0.13008711931738698</v>
      </c>
      <c r="D1406" s="3">
        <f ca="1">[2]!TriangularRnd(A1406,$F$18,$G$18,$H$18)</f>
        <v>445.01224215548621</v>
      </c>
      <c r="E1406" s="2">
        <f t="shared" ca="1" si="135"/>
        <v>443.7010299658225</v>
      </c>
      <c r="F1406" s="2">
        <f t="shared" ca="1" si="138"/>
        <v>197452.39019178925</v>
      </c>
      <c r="G1406" s="2">
        <f t="shared" ca="1" si="136"/>
        <v>242956.48072049516</v>
      </c>
      <c r="H1406" s="2">
        <f ca="1">[2]!Uniform($T$19,$U$20)</f>
        <v>28571.521131559908</v>
      </c>
      <c r="I1406" s="2">
        <f t="shared" ca="1" si="137"/>
        <v>271528.00185205508</v>
      </c>
      <c r="J1406" s="2">
        <f t="shared" ca="1" si="134"/>
        <v>-74076</v>
      </c>
    </row>
    <row r="1407" spans="1:10" x14ac:dyDescent="0.25">
      <c r="A1407" s="8">
        <f t="array" aca="1" ref="A1407:B1407" ca="1">[2]!CorrelatedUniform($C$31:$D$32)</f>
        <v>0.60221815109252919</v>
      </c>
      <c r="B1407" s="10">
        <f ca="1"/>
        <v>0.42022116030584683</v>
      </c>
      <c r="D1407" s="3">
        <f ca="1">[2]!TriangularRnd(A1407,$F$18,$G$18,$H$18)</f>
        <v>413.45780755623332</v>
      </c>
      <c r="E1407" s="2">
        <f t="shared" ca="1" si="135"/>
        <v>489.93361347173249</v>
      </c>
      <c r="F1407" s="2">
        <f t="shared" ca="1" si="138"/>
        <v>202566.87767412557</v>
      </c>
      <c r="G1407" s="2">
        <f t="shared" ca="1" si="136"/>
        <v>179198.19901969982</v>
      </c>
      <c r="H1407" s="2">
        <f ca="1">[2]!Uniform($T$19,$U$20)</f>
        <v>28083.607355707682</v>
      </c>
      <c r="I1407" s="2">
        <f t="shared" ca="1" si="137"/>
        <v>207281.8063754075</v>
      </c>
      <c r="J1407" s="2">
        <f t="shared" ca="1" si="134"/>
        <v>-4715</v>
      </c>
    </row>
    <row r="1408" spans="1:10" x14ac:dyDescent="0.25">
      <c r="A1408" s="8">
        <f t="array" aca="1" ref="A1408:B1408" ca="1">[2]!CorrelatedUniform($C$31:$D$32)</f>
        <v>8.5725784301757969E-3</v>
      </c>
      <c r="B1408" s="10">
        <f ca="1"/>
        <v>0.88679081015687033</v>
      </c>
      <c r="D1408" s="3">
        <f ca="1">[2]!TriangularRnd(A1408,$F$18,$G$18,$H$18)</f>
        <v>361.09541329402674</v>
      </c>
      <c r="E1408" s="2">
        <f t="shared" ca="1" si="135"/>
        <v>560.48182841377297</v>
      </c>
      <c r="F1408" s="2">
        <f t="shared" ca="1" si="138"/>
        <v>202387.41747486312</v>
      </c>
      <c r="G1408" s="2">
        <f t="shared" ca="1" si="136"/>
        <v>206328.37063360968</v>
      </c>
      <c r="H1408" s="2">
        <f ca="1">[2]!Uniform($T$19,$U$20)</f>
        <v>30476.765089076303</v>
      </c>
      <c r="I1408" s="2">
        <f t="shared" ca="1" si="137"/>
        <v>236805.13572268598</v>
      </c>
      <c r="J1408" s="2">
        <f t="shared" ca="1" si="134"/>
        <v>-34418</v>
      </c>
    </row>
    <row r="1409" spans="1:10" x14ac:dyDescent="0.25">
      <c r="A1409" s="8">
        <f t="array" aca="1" ref="A1409:B1409" ca="1">[2]!CorrelatedUniform($C$31:$D$32)</f>
        <v>0.71672761440277133</v>
      </c>
      <c r="B1409" s="10">
        <f ca="1"/>
        <v>2.3355186067456145E-2</v>
      </c>
      <c r="D1409" s="3">
        <f ca="1">[2]!TriangularRnd(A1409,$F$18,$G$18,$H$18)</f>
        <v>420.92014324715086</v>
      </c>
      <c r="E1409" s="2">
        <f t="shared" ca="1" si="135"/>
        <v>400.55415321845021</v>
      </c>
      <c r="F1409" s="2">
        <f t="shared" ca="1" si="138"/>
        <v>168601.31155095127</v>
      </c>
      <c r="G1409" s="2">
        <f t="shared" ca="1" si="136"/>
        <v>153092.57306445346</v>
      </c>
      <c r="H1409" s="2">
        <f ca="1">[2]!Uniform($T$19,$U$20)</f>
        <v>42728.026200874017</v>
      </c>
      <c r="I1409" s="2">
        <f t="shared" ca="1" si="137"/>
        <v>195820.59926532747</v>
      </c>
      <c r="J1409" s="2">
        <f t="shared" ca="1" si="134"/>
        <v>-27220</v>
      </c>
    </row>
    <row r="1410" spans="1:10" x14ac:dyDescent="0.25">
      <c r="A1410" s="8">
        <f t="array" aca="1" ref="A1410:B1410" ca="1">[2]!CorrelatedUniform($C$31:$D$32)</f>
        <v>0.97354388236999512</v>
      </c>
      <c r="B1410" s="10">
        <f ca="1"/>
        <v>0.40263623214986355</v>
      </c>
      <c r="D1410" s="3">
        <f ca="1">[2]!TriangularRnd(A1410,$F$18,$G$18,$H$18)</f>
        <v>448.92907514975121</v>
      </c>
      <c r="E1410" s="2">
        <f t="shared" ca="1" si="135"/>
        <v>487.67353100951476</v>
      </c>
      <c r="F1410" s="2">
        <f t="shared" ca="1" si="138"/>
        <v>218930.82725111497</v>
      </c>
      <c r="G1410" s="2">
        <f t="shared" ca="1" si="136"/>
        <v>197545.66570102941</v>
      </c>
      <c r="H1410" s="2">
        <f ca="1">[2]!Uniform($T$19,$U$20)</f>
        <v>32738.030961573077</v>
      </c>
      <c r="I1410" s="2">
        <f t="shared" ca="1" si="137"/>
        <v>230283.69666260248</v>
      </c>
      <c r="J1410" s="2">
        <f t="shared" ca="1" si="134"/>
        <v>-11353</v>
      </c>
    </row>
    <row r="1411" spans="1:10" x14ac:dyDescent="0.25">
      <c r="A1411" s="8">
        <f t="array" aca="1" ref="A1411:B1411" ca="1">[2]!CorrelatedUniform($C$31:$D$32)</f>
        <v>0.51820993423461936</v>
      </c>
      <c r="B1411" s="10">
        <f ca="1"/>
        <v>0.97723001545163035</v>
      </c>
      <c r="D1411" s="3">
        <f ca="1">[2]!TriangularRnd(A1411,$F$18,$G$18,$H$18)</f>
        <v>408.65211409166602</v>
      </c>
      <c r="E1411" s="2">
        <f t="shared" ca="1" si="135"/>
        <v>599.98162164372127</v>
      </c>
      <c r="F1411" s="2">
        <f t="shared" ca="1" si="138"/>
        <v>245183.75810085278</v>
      </c>
      <c r="G1411" s="2">
        <f t="shared" ca="1" si="136"/>
        <v>206898.00416783799</v>
      </c>
      <c r="H1411" s="2">
        <f ca="1">[2]!Uniform($T$19,$U$20)</f>
        <v>40221.098113555323</v>
      </c>
      <c r="I1411" s="2">
        <f t="shared" ca="1" si="137"/>
        <v>247119.10228139331</v>
      </c>
      <c r="J1411" s="2">
        <f t="shared" ca="1" si="134"/>
        <v>-1936</v>
      </c>
    </row>
    <row r="1412" spans="1:10" x14ac:dyDescent="0.25">
      <c r="A1412" s="8">
        <f t="array" aca="1" ref="A1412:B1412" ca="1">[2]!CorrelatedUniform($C$31:$D$32)</f>
        <v>0.98136353492736816</v>
      </c>
      <c r="B1412" s="10">
        <f ca="1"/>
        <v>0.14671842953387249</v>
      </c>
      <c r="D1412" s="3">
        <f ca="1">[2]!TriangularRnd(A1412,$F$18,$G$18,$H$18)</f>
        <v>450.90995987856849</v>
      </c>
      <c r="E1412" s="2">
        <f t="shared" ca="1" si="135"/>
        <v>447.46940344440446</v>
      </c>
      <c r="F1412" s="2">
        <f t="shared" ca="1" si="138"/>
        <v>201768.41075400339</v>
      </c>
      <c r="G1412" s="2">
        <f t="shared" ca="1" si="136"/>
        <v>115637.23073675715</v>
      </c>
      <c r="H1412" s="2">
        <f ca="1">[2]!Uniform($T$19,$U$20)</f>
        <v>26724.594295707189</v>
      </c>
      <c r="I1412" s="2">
        <f t="shared" ca="1" si="137"/>
        <v>142361.82503246434</v>
      </c>
      <c r="J1412" s="2">
        <f t="shared" ca="1" si="134"/>
        <v>59406</v>
      </c>
    </row>
    <row r="1413" spans="1:10" x14ac:dyDescent="0.25">
      <c r="A1413" s="8">
        <f t="array" aca="1" ref="A1413:B1413" ca="1">[2]!CorrelatedUniform($C$31:$D$32)</f>
        <v>0.39572870731353726</v>
      </c>
      <c r="B1413" s="10">
        <f ca="1"/>
        <v>0.98833049169383058</v>
      </c>
      <c r="D1413" s="3">
        <f ca="1">[2]!TriangularRnd(A1413,$F$18,$G$18,$H$18)</f>
        <v>401.75311277788376</v>
      </c>
      <c r="E1413" s="2">
        <f t="shared" ca="1" si="135"/>
        <v>613.39195392553756</v>
      </c>
      <c r="F1413" s="2">
        <f t="shared" ca="1" si="138"/>
        <v>246432.12684249296</v>
      </c>
      <c r="G1413" s="2">
        <f t="shared" ca="1" si="136"/>
        <v>169325.9913484226</v>
      </c>
      <c r="H1413" s="2">
        <f ca="1">[2]!Uniform($T$19,$U$20)</f>
        <v>32583.005185205748</v>
      </c>
      <c r="I1413" s="2">
        <f t="shared" ca="1" si="137"/>
        <v>201908.99653362835</v>
      </c>
      <c r="J1413" s="2">
        <f t="shared" ca="1" si="134"/>
        <v>44523</v>
      </c>
    </row>
    <row r="1414" spans="1:10" x14ac:dyDescent="0.25">
      <c r="A1414" s="8">
        <f t="array" aca="1" ref="A1414:B1414" ca="1">[2]!CorrelatedUniform($C$31:$D$32)</f>
        <v>0.63988411426544212</v>
      </c>
      <c r="B1414" s="10">
        <f ca="1"/>
        <v>0.53075045567955492</v>
      </c>
      <c r="D1414" s="3">
        <f ca="1">[2]!TriangularRnd(A1414,$F$18,$G$18,$H$18)</f>
        <v>415.77707609124792</v>
      </c>
      <c r="E1414" s="2">
        <f t="shared" ca="1" si="135"/>
        <v>503.85782234579466</v>
      </c>
      <c r="F1414" s="2">
        <f t="shared" ca="1" si="138"/>
        <v>209492.53214063795</v>
      </c>
      <c r="G1414" s="2">
        <f t="shared" ca="1" si="136"/>
        <v>138987.0190986321</v>
      </c>
      <c r="H1414" s="2">
        <f ca="1">[2]!Uniform($T$19,$U$20)</f>
        <v>36540.788302210247</v>
      </c>
      <c r="I1414" s="2">
        <f t="shared" ca="1" si="137"/>
        <v>175527.80740084234</v>
      </c>
      <c r="J1414" s="2">
        <f t="shared" ca="1" si="134"/>
        <v>33964</v>
      </c>
    </row>
    <row r="1415" spans="1:10" x14ac:dyDescent="0.25">
      <c r="A1415" s="8">
        <f t="array" aca="1" ref="A1415:B1415" ca="1">[2]!CorrelatedUniform($C$31:$D$32)</f>
        <v>0.6568861007690433</v>
      </c>
      <c r="B1415" s="10">
        <f ca="1"/>
        <v>0.71221930913771359</v>
      </c>
      <c r="D1415" s="3">
        <f ca="1">[2]!TriangularRnd(A1415,$F$18,$G$18,$H$18)</f>
        <v>416.86364139815106</v>
      </c>
      <c r="E1415" s="2">
        <f t="shared" ca="1" si="135"/>
        <v>527.9939933820383</v>
      </c>
      <c r="F1415" s="2">
        <f t="shared" ca="1" si="138"/>
        <v>220101.49871758776</v>
      </c>
      <c r="G1415" s="2">
        <f t="shared" ca="1" si="136"/>
        <v>179764.75978211226</v>
      </c>
      <c r="H1415" s="2">
        <f ca="1">[2]!Uniform($T$19,$U$20)</f>
        <v>24685.644761001789</v>
      </c>
      <c r="I1415" s="2">
        <f t="shared" ca="1" si="137"/>
        <v>204450.40454311404</v>
      </c>
      <c r="J1415" s="2">
        <f t="shared" ca="1" si="134"/>
        <v>15651</v>
      </c>
    </row>
    <row r="1416" spans="1:10" x14ac:dyDescent="0.25">
      <c r="A1416" s="8">
        <f t="array" aca="1" ref="A1416:B1416" ca="1">[2]!CorrelatedUniform($C$31:$D$32)</f>
        <v>0.89115285873413086</v>
      </c>
      <c r="B1416" s="10">
        <f ca="1"/>
        <v>0.27686077042384827</v>
      </c>
      <c r="D1416" s="3">
        <f ca="1">[2]!TriangularRnd(A1416,$F$18,$G$18,$H$18)</f>
        <v>436.25264072384459</v>
      </c>
      <c r="E1416" s="2">
        <f t="shared" ca="1" si="135"/>
        <v>470.39036377875334</v>
      </c>
      <c r="F1416" s="2">
        <f t="shared" ca="1" si="138"/>
        <v>205209.03836953104</v>
      </c>
      <c r="G1416" s="2">
        <f t="shared" ca="1" si="136"/>
        <v>178119.79911401763</v>
      </c>
      <c r="H1416" s="2">
        <f ca="1">[2]!Uniform($T$19,$U$20)</f>
        <v>29011.661667791403</v>
      </c>
      <c r="I1416" s="2">
        <f t="shared" ca="1" si="137"/>
        <v>207131.46078180903</v>
      </c>
      <c r="J1416" s="2">
        <f t="shared" ca="1" si="134"/>
        <v>-1923</v>
      </c>
    </row>
    <row r="1417" spans="1:10" x14ac:dyDescent="0.25">
      <c r="A1417" s="8">
        <f t="array" aca="1" ref="A1417:B1417" ca="1">[2]!CorrelatedUniform($C$31:$D$32)</f>
        <v>0.75947105884552002</v>
      </c>
      <c r="B1417" s="10">
        <f ca="1"/>
        <v>0.1922479726445234</v>
      </c>
      <c r="D1417" s="3">
        <f ca="1">[2]!TriangularRnd(A1417,$F$18,$G$18,$H$18)</f>
        <v>424.08768009103716</v>
      </c>
      <c r="E1417" s="2">
        <f t="shared" ca="1" si="135"/>
        <v>456.51788789031929</v>
      </c>
      <c r="F1417" s="2">
        <f t="shared" ca="1" si="138"/>
        <v>193603.6119954657</v>
      </c>
      <c r="G1417" s="2">
        <f t="shared" ca="1" si="136"/>
        <v>139411.31524269117</v>
      </c>
      <c r="H1417" s="2">
        <f ca="1">[2]!Uniform($T$19,$U$20)</f>
        <v>41450.307615535188</v>
      </c>
      <c r="I1417" s="2">
        <f t="shared" ca="1" si="137"/>
        <v>180861.62285822636</v>
      </c>
      <c r="J1417" s="2">
        <f t="shared" ca="1" si="134"/>
        <v>12741</v>
      </c>
    </row>
    <row r="1418" spans="1:10" x14ac:dyDescent="0.25">
      <c r="A1418" s="8">
        <f t="array" aca="1" ref="A1418:B1418" ca="1">[2]!CorrelatedUniform($C$31:$D$32)</f>
        <v>0.69932568073272683</v>
      </c>
      <c r="B1418" s="10">
        <f ca="1"/>
        <v>0.40504848182525982</v>
      </c>
      <c r="D1418" s="3">
        <f ca="1">[2]!TriangularRnd(A1418,$F$18,$G$18,$H$18)</f>
        <v>419.69965897819804</v>
      </c>
      <c r="E1418" s="2">
        <f t="shared" ca="1" si="135"/>
        <v>487.98495282623554</v>
      </c>
      <c r="F1418" s="2">
        <f t="shared" ca="1" si="138"/>
        <v>204807.11828766312</v>
      </c>
      <c r="G1418" s="2">
        <f t="shared" ca="1" si="136"/>
        <v>198638.68485248325</v>
      </c>
      <c r="H1418" s="2">
        <f ca="1">[2]!Uniform($T$19,$U$20)</f>
        <v>25935.872176107121</v>
      </c>
      <c r="I1418" s="2">
        <f t="shared" ca="1" si="137"/>
        <v>224574.55702859035</v>
      </c>
      <c r="J1418" s="2">
        <f t="shared" ca="1" si="134"/>
        <v>-19768</v>
      </c>
    </row>
    <row r="1419" spans="1:10" x14ac:dyDescent="0.25">
      <c r="A1419" s="8">
        <f t="array" aca="1" ref="A1419:B1419" ca="1">[2]!CorrelatedUniform($C$31:$D$32)</f>
        <v>0.25349938869476291</v>
      </c>
      <c r="B1419" s="10">
        <f ca="1"/>
        <v>0.93477669351651438</v>
      </c>
      <c r="D1419" s="3">
        <f ca="1">[2]!TriangularRnd(A1419,$F$18,$G$18,$H$18)</f>
        <v>392.23573876088045</v>
      </c>
      <c r="E1419" s="2">
        <f t="shared" ca="1" si="135"/>
        <v>575.6171528289882</v>
      </c>
      <c r="F1419" s="2">
        <f t="shared" ca="1" si="138"/>
        <v>225777.61918331281</v>
      </c>
      <c r="G1419" s="2">
        <f t="shared" ca="1" si="136"/>
        <v>202059.03157267396</v>
      </c>
      <c r="H1419" s="2">
        <f ca="1">[2]!Uniform($T$19,$U$20)</f>
        <v>30915.615791193806</v>
      </c>
      <c r="I1419" s="2">
        <f t="shared" ca="1" si="137"/>
        <v>232974.64736386779</v>
      </c>
      <c r="J1419" s="2">
        <f t="shared" ca="1" si="134"/>
        <v>-7198</v>
      </c>
    </row>
    <row r="1420" spans="1:10" x14ac:dyDescent="0.25">
      <c r="A1420" s="8">
        <f t="array" aca="1" ref="A1420:B1420" ca="1">[2]!CorrelatedUniform($C$31:$D$32)</f>
        <v>0.39264452457428001</v>
      </c>
      <c r="B1420" s="10">
        <f ca="1"/>
        <v>0.71202262455286125</v>
      </c>
      <c r="D1420" s="3">
        <f ca="1">[2]!TriangularRnd(A1420,$F$18,$G$18,$H$18)</f>
        <v>401.56696920113899</v>
      </c>
      <c r="E1420" s="2">
        <f t="shared" ca="1" si="135"/>
        <v>527.965164463767</v>
      </c>
      <c r="F1420" s="2">
        <f t="shared" ca="1" si="138"/>
        <v>212013.37093749581</v>
      </c>
      <c r="G1420" s="2">
        <f t="shared" ca="1" si="136"/>
        <v>165654.78762538903</v>
      </c>
      <c r="H1420" s="2">
        <f ca="1">[2]!Uniform($T$19,$U$20)</f>
        <v>41238.187109311555</v>
      </c>
      <c r="I1420" s="2">
        <f t="shared" ca="1" si="137"/>
        <v>206892.97473470058</v>
      </c>
      <c r="J1420" s="2">
        <f t="shared" ca="1" si="134"/>
        <v>5120</v>
      </c>
    </row>
    <row r="1421" spans="1:10" x14ac:dyDescent="0.25">
      <c r="A1421" s="8">
        <f t="array" aca="1" ref="A1421:B1421" ca="1">[2]!CorrelatedUniform($C$31:$D$32)</f>
        <v>0.5846444368362429</v>
      </c>
      <c r="B1421" s="10">
        <f ca="1"/>
        <v>0.66593374583047926</v>
      </c>
      <c r="D1421" s="3">
        <f ca="1">[2]!TriangularRnd(A1421,$F$18,$G$18,$H$18)</f>
        <v>412.41337594790673</v>
      </c>
      <c r="E1421" s="2">
        <f t="shared" ca="1" si="135"/>
        <v>521.43562186836255</v>
      </c>
      <c r="F1421" s="2">
        <f t="shared" ca="1" si="138"/>
        <v>215047.02515422754</v>
      </c>
      <c r="G1421" s="2">
        <f t="shared" ca="1" si="136"/>
        <v>183282.67026601642</v>
      </c>
      <c r="H1421" s="2">
        <f ca="1">[2]!Uniform($T$19,$U$20)</f>
        <v>25708.727691758337</v>
      </c>
      <c r="I1421" s="2">
        <f t="shared" ca="1" si="137"/>
        <v>208991.39795777475</v>
      </c>
      <c r="J1421" s="2">
        <f t="shared" ca="1" si="134"/>
        <v>6055</v>
      </c>
    </row>
    <row r="1422" spans="1:10" x14ac:dyDescent="0.25">
      <c r="A1422" s="8">
        <f t="array" aca="1" ref="A1422:B1422" ca="1">[2]!CorrelatedUniform($C$31:$D$32)</f>
        <v>0.39355278015136697</v>
      </c>
      <c r="B1422" s="10">
        <f ca="1"/>
        <v>0.91856625854794061</v>
      </c>
      <c r="D1422" s="3">
        <f ca="1">[2]!TriangularRnd(A1422,$F$18,$G$18,$H$18)</f>
        <v>401.62186200655776</v>
      </c>
      <c r="E1422" s="2">
        <f t="shared" ca="1" si="135"/>
        <v>569.77460707737919</v>
      </c>
      <c r="F1422" s="2">
        <f t="shared" ca="1" si="138"/>
        <v>228833.93861847185</v>
      </c>
      <c r="G1422" s="2">
        <f t="shared" ca="1" si="136"/>
        <v>246756.81004217372</v>
      </c>
      <c r="H1422" s="2">
        <f ca="1">[2]!Uniform($T$19,$U$20)</f>
        <v>42268.076895728496</v>
      </c>
      <c r="I1422" s="2">
        <f t="shared" ca="1" si="137"/>
        <v>289024.88693790219</v>
      </c>
      <c r="J1422" s="2">
        <f t="shared" ca="1" si="134"/>
        <v>-60191</v>
      </c>
    </row>
    <row r="1423" spans="1:10" x14ac:dyDescent="0.25">
      <c r="A1423" s="8">
        <f t="array" aca="1" ref="A1423:B1423" ca="1">[2]!CorrelatedUniform($C$31:$D$32)</f>
        <v>0.68756544589996349</v>
      </c>
      <c r="B1423" s="10">
        <f ca="1"/>
        <v>0.92882555896359709</v>
      </c>
      <c r="D1423" s="3">
        <f ca="1">[2]!TriangularRnd(A1423,$F$18,$G$18,$H$18)</f>
        <v>418.89476213186617</v>
      </c>
      <c r="E1423" s="2">
        <f t="shared" ca="1" si="135"/>
        <v>573.35499486705874</v>
      </c>
      <c r="F1423" s="2">
        <f t="shared" ca="1" si="138"/>
        <v>240175.40419195392</v>
      </c>
      <c r="G1423" s="2">
        <f t="shared" ca="1" si="136"/>
        <v>144056.96157516827</v>
      </c>
      <c r="H1423" s="2">
        <f ca="1">[2]!Uniform($T$19,$U$20)</f>
        <v>32927.230718163206</v>
      </c>
      <c r="I1423" s="2">
        <f t="shared" ca="1" si="137"/>
        <v>176984.19229333149</v>
      </c>
      <c r="J1423" s="2">
        <f t="shared" ca="1" si="134"/>
        <v>63191</v>
      </c>
    </row>
    <row r="1424" spans="1:10" x14ac:dyDescent="0.25">
      <c r="A1424" s="8">
        <f t="array" aca="1" ref="A1424:B1424" ca="1">[2]!CorrelatedUniform($C$31:$D$32)</f>
        <v>0.31453609466552701</v>
      </c>
      <c r="B1424" s="10">
        <f ca="1"/>
        <v>0.95509713418885833</v>
      </c>
      <c r="D1424" s="3">
        <f ca="1">[2]!TriangularRnd(A1424,$F$18,$G$18,$H$18)</f>
        <v>396.58190103574236</v>
      </c>
      <c r="E1424" s="2">
        <f t="shared" ca="1" si="135"/>
        <v>584.82116833689997</v>
      </c>
      <c r="F1424" s="2">
        <f t="shared" ca="1" si="138"/>
        <v>231929.49070499168</v>
      </c>
      <c r="G1424" s="2">
        <f t="shared" ca="1" si="136"/>
        <v>143037.67438272637</v>
      </c>
      <c r="H1424" s="2">
        <f ca="1">[2]!Uniform($T$19,$U$20)</f>
        <v>37905.347287602832</v>
      </c>
      <c r="I1424" s="2">
        <f t="shared" ca="1" si="137"/>
        <v>180943.02167032921</v>
      </c>
      <c r="J1424" s="2">
        <f t="shared" ca="1" si="134"/>
        <v>50986</v>
      </c>
    </row>
    <row r="1425" spans="1:10" x14ac:dyDescent="0.25">
      <c r="A1425" s="8">
        <f t="array" aca="1" ref="A1425:B1425" ca="1">[2]!CorrelatedUniform($C$31:$D$32)</f>
        <v>0.96747767925262451</v>
      </c>
      <c r="B1425" s="10">
        <f ca="1"/>
        <v>0.5296580760024423</v>
      </c>
      <c r="D1425" s="3">
        <f ca="1">[2]!TriangularRnd(A1425,$F$18,$G$18,$H$18)</f>
        <v>447.58871975883892</v>
      </c>
      <c r="E1425" s="2">
        <f t="shared" ca="1" si="135"/>
        <v>503.7205191044095</v>
      </c>
      <c r="F1425" s="2">
        <f t="shared" ca="1" si="138"/>
        <v>225459.6222622004</v>
      </c>
      <c r="G1425" s="2">
        <f t="shared" ca="1" si="136"/>
        <v>148538.53188000317</v>
      </c>
      <c r="H1425" s="2">
        <f ca="1">[2]!Uniform($T$19,$U$20)</f>
        <v>27934.085353290808</v>
      </c>
      <c r="I1425" s="2">
        <f t="shared" ca="1" si="137"/>
        <v>176472.61723329398</v>
      </c>
      <c r="J1425" s="2">
        <f t="shared" ca="1" si="134"/>
        <v>48987</v>
      </c>
    </row>
    <row r="1426" spans="1:10" x14ac:dyDescent="0.25">
      <c r="A1426" s="8">
        <f t="array" aca="1" ref="A1426:B1426" ca="1">[2]!CorrelatedUniform($C$31:$D$32)</f>
        <v>0.95747888088226318</v>
      </c>
      <c r="B1426" s="10">
        <f ca="1"/>
        <v>0.33699655032104048</v>
      </c>
      <c r="D1426" s="3">
        <f ca="1">[2]!TriangularRnd(A1426,$F$18,$G$18,$H$18)</f>
        <v>445.6283647308685</v>
      </c>
      <c r="E1426" s="2">
        <f t="shared" ca="1" si="135"/>
        <v>478.96629666631384</v>
      </c>
      <c r="F1426" s="2">
        <f t="shared" ca="1" si="138"/>
        <v>213440.96754460948</v>
      </c>
      <c r="G1426" s="2">
        <f t="shared" ca="1" si="136"/>
        <v>239774.21868836839</v>
      </c>
      <c r="H1426" s="2">
        <f ca="1">[2]!Uniform($T$19,$U$20)</f>
        <v>28265.836468178499</v>
      </c>
      <c r="I1426" s="2">
        <f t="shared" ca="1" si="137"/>
        <v>268040.05515654688</v>
      </c>
      <c r="J1426" s="2">
        <f t="shared" ca="1" si="134"/>
        <v>-54600</v>
      </c>
    </row>
    <row r="1427" spans="1:10" x14ac:dyDescent="0.25">
      <c r="A1427" s="8">
        <f t="array" aca="1" ref="A1427:B1427" ca="1">[2]!CorrelatedUniform($C$31:$D$32)</f>
        <v>5.1817655563354513E-2</v>
      </c>
      <c r="B1427" s="10">
        <f ca="1"/>
        <v>0.96644875849529299</v>
      </c>
      <c r="D1427" s="3">
        <f ca="1">[2]!TriangularRnd(A1427,$F$18,$G$18,$H$18)</f>
        <v>371.33004037055889</v>
      </c>
      <c r="E1427" s="2">
        <f t="shared" ca="1" si="135"/>
        <v>591.5493501539537</v>
      </c>
      <c r="F1427" s="2">
        <f t="shared" ca="1" si="138"/>
        <v>219660.04407384549</v>
      </c>
      <c r="G1427" s="2">
        <f t="shared" ca="1" si="136"/>
        <v>127449.16864632016</v>
      </c>
      <c r="H1427" s="2">
        <f ca="1">[2]!Uniform($T$19,$U$20)</f>
        <v>25153.713638132871</v>
      </c>
      <c r="I1427" s="2">
        <f t="shared" ca="1" si="137"/>
        <v>152602.88228445302</v>
      </c>
      <c r="J1427" s="2">
        <f t="shared" ca="1" si="134"/>
        <v>67057</v>
      </c>
    </row>
    <row r="1428" spans="1:10" x14ac:dyDescent="0.25">
      <c r="A1428" s="8">
        <f t="array" aca="1" ref="A1428:B1428" ca="1">[2]!CorrelatedUniform($C$31:$D$32)</f>
        <v>0.76539289951324485</v>
      </c>
      <c r="B1428" s="10">
        <f ca="1"/>
        <v>4.3730899465684349E-2</v>
      </c>
      <c r="D1428" s="3">
        <f ca="1">[2]!TriangularRnd(A1428,$F$18,$G$18,$H$18)</f>
        <v>424.54807363006705</v>
      </c>
      <c r="E1428" s="2">
        <f t="shared" ca="1" si="135"/>
        <v>414.55292842317607</v>
      </c>
      <c r="F1428" s="2">
        <f t="shared" ca="1" si="138"/>
        <v>175997.64717976248</v>
      </c>
      <c r="G1428" s="2">
        <f t="shared" ca="1" si="136"/>
        <v>201788.58771504308</v>
      </c>
      <c r="H1428" s="2">
        <f ca="1">[2]!Uniform($T$19,$U$20)</f>
        <v>26104.858509943533</v>
      </c>
      <c r="I1428" s="2">
        <f t="shared" ca="1" si="137"/>
        <v>227893.4462249866</v>
      </c>
      <c r="J1428" s="2">
        <f t="shared" ca="1" si="134"/>
        <v>-51896</v>
      </c>
    </row>
    <row r="1429" spans="1:10" x14ac:dyDescent="0.25">
      <c r="A1429" s="8">
        <f t="array" aca="1" ref="A1429:B1429" ca="1">[2]!CorrelatedUniform($C$31:$D$32)</f>
        <v>0.16173326969146751</v>
      </c>
      <c r="B1429" s="10">
        <f ca="1"/>
        <v>0.80924250029442391</v>
      </c>
      <c r="D1429" s="3">
        <f ca="1">[2]!TriangularRnd(A1429,$F$18,$G$18,$H$18)</f>
        <v>384.55662684950386</v>
      </c>
      <c r="E1429" s="2">
        <f t="shared" ca="1" si="135"/>
        <v>543.75541334331103</v>
      </c>
      <c r="F1429" s="2">
        <f t="shared" ca="1" si="138"/>
        <v>209104.7475864614</v>
      </c>
      <c r="G1429" s="2">
        <f t="shared" ca="1" si="136"/>
        <v>127889.95879328689</v>
      </c>
      <c r="H1429" s="2">
        <f ca="1">[2]!Uniform($T$19,$U$20)</f>
        <v>28245.370136774982</v>
      </c>
      <c r="I1429" s="2">
        <f t="shared" ca="1" si="137"/>
        <v>156135.32893006186</v>
      </c>
      <c r="J1429" s="2">
        <f t="shared" ca="1" si="134"/>
        <v>52969</v>
      </c>
    </row>
    <row r="1430" spans="1:10" x14ac:dyDescent="0.25">
      <c r="A1430" s="8">
        <f t="array" aca="1" ref="A1430:B1430" ca="1">[2]!CorrelatedUniform($C$31:$D$32)</f>
        <v>0.9440995454788208</v>
      </c>
      <c r="B1430" s="10">
        <f ca="1"/>
        <v>0.10801588508232261</v>
      </c>
      <c r="D1430" s="3">
        <f ca="1">[2]!TriangularRnd(A1430,$F$18,$G$18,$H$18)</f>
        <v>443.33764129764535</v>
      </c>
      <c r="E1430" s="2">
        <f t="shared" ca="1" si="135"/>
        <v>438.14254985130157</v>
      </c>
      <c r="F1430" s="2">
        <f t="shared" ca="1" si="138"/>
        <v>194245.08460321202</v>
      </c>
      <c r="G1430" s="2">
        <f t="shared" ca="1" si="136"/>
        <v>279575.94601218036</v>
      </c>
      <c r="H1430" s="2">
        <f ca="1">[2]!Uniform($T$19,$U$20)</f>
        <v>37908.902460622907</v>
      </c>
      <c r="I1430" s="2">
        <f t="shared" ca="1" si="137"/>
        <v>317484.84847280325</v>
      </c>
      <c r="J1430" s="2">
        <f t="shared" ca="1" si="134"/>
        <v>-123240</v>
      </c>
    </row>
    <row r="1431" spans="1:10" x14ac:dyDescent="0.25">
      <c r="A1431" s="8">
        <f t="array" aca="1" ref="A1431:B1431" ca="1">[2]!CorrelatedUniform($C$31:$D$32)</f>
        <v>0.36568379402160656</v>
      </c>
      <c r="B1431" s="10">
        <f ca="1"/>
        <v>0.20589828631043525</v>
      </c>
      <c r="D1431" s="3">
        <f ca="1">[2]!TriangularRnd(A1431,$F$18,$G$18,$H$18)</f>
        <v>399.90759349823611</v>
      </c>
      <c r="E1431" s="2">
        <f t="shared" ca="1" si="135"/>
        <v>458.963192307393</v>
      </c>
      <c r="F1431" s="2">
        <f t="shared" ca="1" si="138"/>
        <v>183542.86573991767</v>
      </c>
      <c r="G1431" s="2">
        <f t="shared" ca="1" si="136"/>
        <v>183366.98723971128</v>
      </c>
      <c r="H1431" s="2">
        <f ca="1">[2]!Uniform($T$19,$U$20)</f>
        <v>38402.876409455159</v>
      </c>
      <c r="I1431" s="2">
        <f t="shared" ca="1" si="137"/>
        <v>221769.86364916642</v>
      </c>
      <c r="J1431" s="2">
        <f t="shared" ca="1" si="134"/>
        <v>-38227</v>
      </c>
    </row>
    <row r="1432" spans="1:10" x14ac:dyDescent="0.25">
      <c r="A1432" s="8">
        <f t="array" aca="1" ref="A1432:B1432" ca="1">[2]!CorrelatedUniform($C$31:$D$32)</f>
        <v>0.45057654380798312</v>
      </c>
      <c r="B1432" s="10">
        <f ca="1"/>
        <v>0.13824812978098031</v>
      </c>
      <c r="D1432" s="3">
        <f ca="1">[2]!TriangularRnd(A1432,$F$18,$G$18,$H$18)</f>
        <v>404.94977988827537</v>
      </c>
      <c r="E1432" s="2">
        <f t="shared" ca="1" si="135"/>
        <v>445.58880311134067</v>
      </c>
      <c r="F1432" s="2">
        <f t="shared" ca="1" si="138"/>
        <v>180441.08774061748</v>
      </c>
      <c r="G1432" s="2">
        <f t="shared" ca="1" si="136"/>
        <v>227313.36230680955</v>
      </c>
      <c r="H1432" s="2">
        <f ca="1">[2]!Uniform($T$19,$U$20)</f>
        <v>38881.473512379431</v>
      </c>
      <c r="I1432" s="2">
        <f t="shared" ca="1" si="137"/>
        <v>266194.83581918897</v>
      </c>
      <c r="J1432" s="2">
        <f t="shared" ca="1" si="134"/>
        <v>-85754</v>
      </c>
    </row>
    <row r="1433" spans="1:10" x14ac:dyDescent="0.25">
      <c r="A1433" s="8">
        <f t="array" aca="1" ref="A1433:B1433" ca="1">[2]!CorrelatedUniform($C$31:$D$32)</f>
        <v>0.32966697216033913</v>
      </c>
      <c r="B1433" s="10">
        <f ca="1"/>
        <v>0.54315478069675993</v>
      </c>
      <c r="D1433" s="3">
        <f ca="1">[2]!TriangularRnd(A1433,$F$18,$G$18,$H$18)</f>
        <v>397.59221354992644</v>
      </c>
      <c r="E1433" s="2">
        <f t="shared" ca="1" si="135"/>
        <v>505.41924121906385</v>
      </c>
      <c r="F1433" s="2">
        <f t="shared" ca="1" si="138"/>
        <v>200950.7548870118</v>
      </c>
      <c r="G1433" s="2">
        <f t="shared" ca="1" si="136"/>
        <v>156312.27406285735</v>
      </c>
      <c r="H1433" s="2">
        <f ca="1">[2]!Uniform($T$19,$U$20)</f>
        <v>43800.494964975514</v>
      </c>
      <c r="I1433" s="2">
        <f t="shared" ca="1" si="137"/>
        <v>200112.76902783287</v>
      </c>
      <c r="J1433" s="2">
        <f t="shared" ca="1" si="134"/>
        <v>837</v>
      </c>
    </row>
    <row r="1434" spans="1:10" x14ac:dyDescent="0.25">
      <c r="A1434" s="8">
        <f t="array" aca="1" ref="A1434:B1434" ca="1">[2]!CorrelatedUniform($C$31:$D$32)</f>
        <v>0.83523762226104714</v>
      </c>
      <c r="B1434" s="10">
        <f ca="1"/>
        <v>0.47478300593585504</v>
      </c>
      <c r="D1434" s="3">
        <f ca="1">[2]!TriangularRnd(A1434,$F$18,$G$18,$H$18)</f>
        <v>430.49371882896736</v>
      </c>
      <c r="E1434" s="2">
        <f t="shared" ca="1" si="135"/>
        <v>496.83741094084598</v>
      </c>
      <c r="F1434" s="2">
        <f t="shared" ca="1" si="138"/>
        <v>213885.38468928068</v>
      </c>
      <c r="G1434" s="2">
        <f t="shared" ca="1" si="136"/>
        <v>153790.07169808782</v>
      </c>
      <c r="H1434" s="2">
        <f ca="1">[2]!Uniform($T$19,$U$20)</f>
        <v>28932.915548858226</v>
      </c>
      <c r="I1434" s="2">
        <f t="shared" ca="1" si="137"/>
        <v>182722.98724694605</v>
      </c>
      <c r="J1434" s="2">
        <f t="shared" ca="1" si="134"/>
        <v>31162</v>
      </c>
    </row>
    <row r="1435" spans="1:10" x14ac:dyDescent="0.25">
      <c r="A1435" s="8">
        <f t="array" aca="1" ref="A1435:B1435" ca="1">[2]!CorrelatedUniform($C$31:$D$32)</f>
        <v>0.17418086528778068</v>
      </c>
      <c r="B1435" s="10">
        <f ca="1"/>
        <v>0.11550964134168691</v>
      </c>
      <c r="D1435" s="3">
        <f ca="1">[2]!TriangularRnd(A1435,$F$18,$G$18,$H$18)</f>
        <v>385.70774252766603</v>
      </c>
      <c r="E1435" s="2">
        <f t="shared" ca="1" si="135"/>
        <v>440.11313234256346</v>
      </c>
      <c r="F1435" s="2">
        <f t="shared" ca="1" si="138"/>
        <v>169755.04273263007</v>
      </c>
      <c r="G1435" s="2">
        <f t="shared" ca="1" si="136"/>
        <v>164556.86200104779</v>
      </c>
      <c r="H1435" s="2">
        <f ca="1">[2]!Uniform($T$19,$U$20)</f>
        <v>25848.164660682618</v>
      </c>
      <c r="I1435" s="2">
        <f t="shared" ca="1" si="137"/>
        <v>190405.0266617304</v>
      </c>
      <c r="J1435" s="2">
        <f t="shared" ca="1" si="134"/>
        <v>-20650</v>
      </c>
    </row>
    <row r="1436" spans="1:10" x14ac:dyDescent="0.25">
      <c r="A1436" s="8">
        <f t="array" aca="1" ref="A1436:B1436" ca="1">[2]!CorrelatedUniform($C$31:$D$32)</f>
        <v>0.24055767059326161</v>
      </c>
      <c r="B1436" s="10">
        <f ca="1"/>
        <v>0.22629951274212137</v>
      </c>
      <c r="D1436" s="3">
        <f ca="1">[2]!TriangularRnd(A1436,$F$18,$G$18,$H$18)</f>
        <v>391.24897385138593</v>
      </c>
      <c r="E1436" s="2">
        <f t="shared" ca="1" si="135"/>
        <v>462.44554419700779</v>
      </c>
      <c r="F1436" s="2">
        <f t="shared" ca="1" si="138"/>
        <v>180931.34462922503</v>
      </c>
      <c r="G1436" s="2">
        <f t="shared" ca="1" si="136"/>
        <v>110244.18522950905</v>
      </c>
      <c r="H1436" s="2">
        <f ca="1">[2]!Uniform($T$19,$U$20)</f>
        <v>41782.267078977238</v>
      </c>
      <c r="I1436" s="2">
        <f t="shared" ca="1" si="137"/>
        <v>152026.45230848627</v>
      </c>
      <c r="J1436" s="2">
        <f t="shared" ca="1" si="134"/>
        <v>28904</v>
      </c>
    </row>
    <row r="1437" spans="1:10" x14ac:dyDescent="0.25">
      <c r="A1437" s="8">
        <f t="array" aca="1" ref="A1437:B1437" ca="1">[2]!CorrelatedUniform($C$31:$D$32)</f>
        <v>0.9614788293838501</v>
      </c>
      <c r="B1437" s="10">
        <f ca="1"/>
        <v>0.56351410063373297</v>
      </c>
      <c r="D1437" s="3">
        <f ca="1">[2]!TriangularRnd(A1437,$F$18,$G$18,$H$18)</f>
        <v>446.38155373497875</v>
      </c>
      <c r="E1437" s="2">
        <f t="shared" ca="1" si="135"/>
        <v>507.9942414973786</v>
      </c>
      <c r="F1437" s="2">
        <f t="shared" ca="1" si="138"/>
        <v>226759.25880802187</v>
      </c>
      <c r="G1437" s="2">
        <f t="shared" ca="1" si="136"/>
        <v>192392.0385219884</v>
      </c>
      <c r="H1437" s="2">
        <f ca="1">[2]!Uniform($T$19,$U$20)</f>
        <v>44377.318174502252</v>
      </c>
      <c r="I1437" s="2">
        <f t="shared" ca="1" si="137"/>
        <v>236769.35669649066</v>
      </c>
      <c r="J1437" s="2">
        <f t="shared" ca="1" si="134"/>
        <v>-10011</v>
      </c>
    </row>
    <row r="1438" spans="1:10" x14ac:dyDescent="0.25">
      <c r="A1438" s="8">
        <f t="array" aca="1" ref="A1438:B1438" ca="1">[2]!CorrelatedUniform($C$31:$D$32)</f>
        <v>0.89498126506805398</v>
      </c>
      <c r="B1438" s="10">
        <f ca="1"/>
        <v>0.22994213886949208</v>
      </c>
      <c r="D1438" s="3">
        <f ca="1">[2]!TriangularRnd(A1438,$F$18,$G$18,$H$18)</f>
        <v>436.69628791159158</v>
      </c>
      <c r="E1438" s="2">
        <f t="shared" ca="1" si="135"/>
        <v>463.04812920721605</v>
      </c>
      <c r="F1438" s="2">
        <f t="shared" ca="1" si="138"/>
        <v>202211.39914919829</v>
      </c>
      <c r="G1438" s="2">
        <f t="shared" ca="1" si="136"/>
        <v>176470.44009202727</v>
      </c>
      <c r="H1438" s="2">
        <f ca="1">[2]!Uniform($T$19,$U$20)</f>
        <v>34971.958613353134</v>
      </c>
      <c r="I1438" s="2">
        <f t="shared" ca="1" si="137"/>
        <v>211442.39870538042</v>
      </c>
      <c r="J1438" s="2">
        <f t="shared" ca="1" si="134"/>
        <v>-9231</v>
      </c>
    </row>
    <row r="1439" spans="1:10" x14ac:dyDescent="0.25">
      <c r="A1439" s="8">
        <f t="array" aca="1" ref="A1439:B1439" ca="1">[2]!CorrelatedUniform($C$31:$D$32)</f>
        <v>0.9559347629547118</v>
      </c>
      <c r="B1439" s="10">
        <f ca="1"/>
        <v>0.14296481464914854</v>
      </c>
      <c r="D1439" s="3">
        <f ca="1">[2]!TriangularRnd(A1439,$F$18,$G$18,$H$18)</f>
        <v>445.34714482622104</v>
      </c>
      <c r="E1439" s="2">
        <f t="shared" ca="1" si="135"/>
        <v>446.64532639336602</v>
      </c>
      <c r="F1439" s="2">
        <f t="shared" ca="1" si="138"/>
        <v>198912.22085926114</v>
      </c>
      <c r="G1439" s="2">
        <f t="shared" ca="1" si="136"/>
        <v>53669.134296947079</v>
      </c>
      <c r="H1439" s="2">
        <f ca="1">[2]!Uniform($T$19,$U$20)</f>
        <v>28750.309482066514</v>
      </c>
      <c r="I1439" s="2">
        <f t="shared" ca="1" si="137"/>
        <v>82419.443779013585</v>
      </c>
      <c r="J1439" s="2">
        <f t="shared" ca="1" si="134"/>
        <v>116492</v>
      </c>
    </row>
    <row r="1440" spans="1:10" x14ac:dyDescent="0.25">
      <c r="A1440" s="8">
        <f t="array" aca="1" ref="A1440:B1440" ca="1">[2]!CorrelatedUniform($C$31:$D$32)</f>
        <v>5.5082559585571345E-2</v>
      </c>
      <c r="B1440" s="10">
        <f ca="1"/>
        <v>0.93519318114764616</v>
      </c>
      <c r="D1440" s="3">
        <f ca="1">[2]!TriangularRnd(A1440,$F$18,$G$18,$H$18)</f>
        <v>371.86522649074095</v>
      </c>
      <c r="E1440" s="2">
        <f t="shared" ca="1" si="135"/>
        <v>575.78136149123497</v>
      </c>
      <c r="F1440" s="2">
        <f t="shared" ca="1" si="138"/>
        <v>214113.06640008528</v>
      </c>
      <c r="G1440" s="2">
        <f t="shared" ca="1" si="136"/>
        <v>243012.96269754338</v>
      </c>
      <c r="H1440" s="2">
        <f ca="1">[2]!Uniform($T$19,$U$20)</f>
        <v>31386.023471172106</v>
      </c>
      <c r="I1440" s="2">
        <f t="shared" ca="1" si="137"/>
        <v>274398.98616871546</v>
      </c>
      <c r="J1440" s="2">
        <f t="shared" ca="1" si="134"/>
        <v>-60286</v>
      </c>
    </row>
    <row r="1441" spans="1:10" x14ac:dyDescent="0.25">
      <c r="A1441" s="8">
        <f t="array" aca="1" ref="A1441:B1441" ca="1">[2]!CorrelatedUniform($C$31:$D$32)</f>
        <v>1.825571060180661E-3</v>
      </c>
      <c r="B1441" s="10">
        <f ca="1"/>
        <v>0.9503327525888654</v>
      </c>
      <c r="D1441" s="3">
        <f ca="1">[2]!TriangularRnd(A1441,$F$18,$G$18,$H$18)</f>
        <v>357.31661641157433</v>
      </c>
      <c r="E1441" s="2">
        <f t="shared" ca="1" si="135"/>
        <v>582.40442914250889</v>
      </c>
      <c r="F1441" s="2">
        <f t="shared" ca="1" si="138"/>
        <v>208102.78000431578</v>
      </c>
      <c r="G1441" s="2">
        <f t="shared" ca="1" si="136"/>
        <v>190760.59996470506</v>
      </c>
      <c r="H1441" s="2">
        <f ca="1">[2]!Uniform($T$19,$U$20)</f>
        <v>26172.930679528152</v>
      </c>
      <c r="I1441" s="2">
        <f t="shared" ca="1" si="137"/>
        <v>216933.53064423322</v>
      </c>
      <c r="J1441" s="2">
        <f t="shared" ca="1" si="134"/>
        <v>-8831</v>
      </c>
    </row>
    <row r="1442" spans="1:10" x14ac:dyDescent="0.25">
      <c r="A1442" s="8">
        <f t="array" aca="1" ref="A1442:B1442" ca="1">[2]!CorrelatedUniform($C$31:$D$32)</f>
        <v>0.56454980373382568</v>
      </c>
      <c r="B1442" s="10">
        <f ca="1"/>
        <v>0.69254074999928328</v>
      </c>
      <c r="D1442" s="3">
        <f ca="1">[2]!TriangularRnd(A1442,$F$18,$G$18,$H$18)</f>
        <v>411.24584549832889</v>
      </c>
      <c r="E1442" s="2">
        <f t="shared" ca="1" si="135"/>
        <v>525.15325520722115</v>
      </c>
      <c r="F1442" s="2">
        <f t="shared" ca="1" si="138"/>
        <v>215967.09445389334</v>
      </c>
      <c r="G1442" s="2">
        <f t="shared" ca="1" si="136"/>
        <v>253515.31056449786</v>
      </c>
      <c r="H1442" s="2">
        <f ca="1">[2]!Uniform($T$19,$U$20)</f>
        <v>44220.879722676742</v>
      </c>
      <c r="I1442" s="2">
        <f t="shared" ca="1" si="137"/>
        <v>297736.1902871746</v>
      </c>
      <c r="J1442" s="2">
        <f t="shared" ca="1" si="134"/>
        <v>-81770</v>
      </c>
    </row>
    <row r="1443" spans="1:10" x14ac:dyDescent="0.25">
      <c r="A1443" s="8">
        <f t="array" aca="1" ref="A1443:B1443" ca="1">[2]!CorrelatedUniform($C$31:$D$32)</f>
        <v>0.34957551956176774</v>
      </c>
      <c r="B1443" s="10">
        <f ca="1"/>
        <v>0.80781777769669361</v>
      </c>
      <c r="D1443" s="3">
        <f ca="1">[2]!TriangularRnd(A1443,$F$18,$G$18,$H$18)</f>
        <v>398.88684710183094</v>
      </c>
      <c r="E1443" s="2">
        <f t="shared" ca="1" si="135"/>
        <v>543.4941410393169</v>
      </c>
      <c r="F1443" s="2">
        <f t="shared" ca="1" si="138"/>
        <v>216792.66433749095</v>
      </c>
      <c r="G1443" s="2">
        <f t="shared" ca="1" si="136"/>
        <v>70092.045021947328</v>
      </c>
      <c r="H1443" s="2">
        <f ca="1">[2]!Uniform($T$19,$U$20)</f>
        <v>34728.013768696059</v>
      </c>
      <c r="I1443" s="2">
        <f t="shared" ca="1" si="137"/>
        <v>104820.05879064338</v>
      </c>
      <c r="J1443" s="2">
        <f t="shared" ca="1" si="134"/>
        <v>111972</v>
      </c>
    </row>
    <row r="1444" spans="1:10" x14ac:dyDescent="0.25">
      <c r="A1444" s="8">
        <f t="array" aca="1" ref="A1444:B1444" ca="1">[2]!CorrelatedUniform($C$31:$D$32)</f>
        <v>0.97163558006286621</v>
      </c>
      <c r="B1444" s="10">
        <f ca="1"/>
        <v>0.37897147928252484</v>
      </c>
      <c r="D1444" s="3">
        <f ca="1">[2]!TriangularRnd(A1444,$F$18,$G$18,$H$18)</f>
        <v>448.4922431969436</v>
      </c>
      <c r="E1444" s="2">
        <f t="shared" ca="1" si="135"/>
        <v>484.59084153456399</v>
      </c>
      <c r="F1444" s="2">
        <f t="shared" ca="1" si="138"/>
        <v>217335.23355253122</v>
      </c>
      <c r="G1444" s="2">
        <f t="shared" ca="1" si="136"/>
        <v>213547.55285346595</v>
      </c>
      <c r="H1444" s="2">
        <f ca="1">[2]!Uniform($T$19,$U$20)</f>
        <v>27587.175375664734</v>
      </c>
      <c r="I1444" s="2">
        <f t="shared" ca="1" si="137"/>
        <v>241134.72822913068</v>
      </c>
      <c r="J1444" s="2">
        <f t="shared" ca="1" si="134"/>
        <v>-23800</v>
      </c>
    </row>
    <row r="1445" spans="1:10" x14ac:dyDescent="0.25">
      <c r="A1445" s="8">
        <f t="array" aca="1" ref="A1445:B1445" ca="1">[2]!CorrelatedUniform($C$31:$D$32)</f>
        <v>0.75849831104278587</v>
      </c>
      <c r="B1445" s="10">
        <f ca="1"/>
        <v>0.44744822869907996</v>
      </c>
      <c r="D1445" s="3">
        <f ca="1">[2]!TriangularRnd(A1445,$F$18,$G$18,$H$18)</f>
        <v>424.01259802439654</v>
      </c>
      <c r="E1445" s="2">
        <f t="shared" ca="1" si="135"/>
        <v>493.39444759552941</v>
      </c>
      <c r="F1445" s="2">
        <f t="shared" ca="1" si="138"/>
        <v>209205.4615757924</v>
      </c>
      <c r="G1445" s="2">
        <f t="shared" ca="1" si="136"/>
        <v>184970.8788682099</v>
      </c>
      <c r="H1445" s="2">
        <f ca="1">[2]!Uniform($T$19,$U$20)</f>
        <v>43147.539025896884</v>
      </c>
      <c r="I1445" s="2">
        <f t="shared" ca="1" si="137"/>
        <v>228118.41789410677</v>
      </c>
      <c r="J1445" s="2">
        <f t="shared" ca="1" si="134"/>
        <v>-18913</v>
      </c>
    </row>
    <row r="1446" spans="1:10" x14ac:dyDescent="0.25">
      <c r="A1446" s="8">
        <f t="array" aca="1" ref="A1446:B1446" ca="1">[2]!CorrelatedUniform($C$31:$D$32)</f>
        <v>0.76543486118316673</v>
      </c>
      <c r="B1446" s="10">
        <f ca="1"/>
        <v>0.39902391465181275</v>
      </c>
      <c r="D1446" s="3">
        <f ca="1">[2]!TriangularRnd(A1446,$F$18,$G$18,$H$18)</f>
        <v>424.5513565452805</v>
      </c>
      <c r="E1446" s="2">
        <f t="shared" ca="1" si="135"/>
        <v>487.20628043589886</v>
      </c>
      <c r="F1446" s="2">
        <f t="shared" ca="1" si="138"/>
        <v>206844.08727644122</v>
      </c>
      <c r="G1446" s="2">
        <f t="shared" ca="1" si="136"/>
        <v>145683.50641384549</v>
      </c>
      <c r="H1446" s="2">
        <f ca="1">[2]!Uniform($T$19,$U$20)</f>
        <v>37624.453693536554</v>
      </c>
      <c r="I1446" s="2">
        <f t="shared" ca="1" si="137"/>
        <v>183307.96010738204</v>
      </c>
      <c r="J1446" s="2">
        <f t="shared" ca="1" si="134"/>
        <v>23536</v>
      </c>
    </row>
    <row r="1447" spans="1:10" x14ac:dyDescent="0.25">
      <c r="A1447" s="8">
        <f t="array" aca="1" ref="A1447:B1447" ca="1">[2]!CorrelatedUniform($C$31:$D$32)</f>
        <v>0.37295830249786377</v>
      </c>
      <c r="B1447" s="10">
        <f ca="1"/>
        <v>0.57659923210414576</v>
      </c>
      <c r="D1447" s="3">
        <f ca="1">[2]!TriangularRnd(A1447,$F$18,$G$18,$H$18)</f>
        <v>400.36118504123868</v>
      </c>
      <c r="E1447" s="2">
        <f t="shared" ca="1" si="135"/>
        <v>509.66005126494764</v>
      </c>
      <c r="F1447" s="2">
        <f t="shared" ca="1" si="138"/>
        <v>204048.10209261288</v>
      </c>
      <c r="G1447" s="2">
        <f t="shared" ca="1" si="136"/>
        <v>217582.38575502695</v>
      </c>
      <c r="H1447" s="2">
        <f ca="1">[2]!Uniform($T$19,$U$20)</f>
        <v>34629.364943350352</v>
      </c>
      <c r="I1447" s="2">
        <f t="shared" ca="1" si="137"/>
        <v>252211.75069837729</v>
      </c>
      <c r="J1447" s="2">
        <f t="shared" ca="1" si="134"/>
        <v>-48164</v>
      </c>
    </row>
    <row r="1448" spans="1:10" x14ac:dyDescent="0.25">
      <c r="A1448" s="8">
        <f t="array" aca="1" ref="A1448:B1448" ca="1">[2]!CorrelatedUniform($C$31:$D$32)</f>
        <v>0.57435858249664329</v>
      </c>
      <c r="B1448" s="10">
        <f ca="1"/>
        <v>0.96204212579041914</v>
      </c>
      <c r="D1448" s="3">
        <f ca="1">[2]!TriangularRnd(A1448,$F$18,$G$18,$H$18)</f>
        <v>411.81230694903365</v>
      </c>
      <c r="E1448" s="2">
        <f t="shared" ca="1" si="135"/>
        <v>588.74459184431271</v>
      </c>
      <c r="F1448" s="2">
        <f t="shared" ca="1" si="138"/>
        <v>242452.26857117363</v>
      </c>
      <c r="G1448" s="2">
        <f t="shared" ca="1" si="136"/>
        <v>141081.00666176205</v>
      </c>
      <c r="H1448" s="2">
        <f ca="1">[2]!Uniform($T$19,$U$20)</f>
        <v>39014.514301117524</v>
      </c>
      <c r="I1448" s="2">
        <f t="shared" ca="1" si="137"/>
        <v>180095.52096287959</v>
      </c>
      <c r="J1448" s="2">
        <f t="shared" ref="J1448:J1511" ca="1" si="139">INT(F1448-I1448)</f>
        <v>62356</v>
      </c>
    </row>
    <row r="1449" spans="1:10" x14ac:dyDescent="0.25">
      <c r="A1449" s="8">
        <f t="array" aca="1" ref="A1449:B1449" ca="1">[2]!CorrelatedUniform($C$31:$D$32)</f>
        <v>0.35806107521057123</v>
      </c>
      <c r="B1449" s="10">
        <f ca="1"/>
        <v>0.22514417396385006</v>
      </c>
      <c r="D1449" s="3">
        <f ca="1">[2]!TriangularRnd(A1449,$F$18,$G$18,$H$18)</f>
        <v>399.42742216404906</v>
      </c>
      <c r="E1449" s="2">
        <f t="shared" ref="E1449:E1512" ca="1" si="140">_xlfn.NORM.INV(B1449,$G$24,$G$24*$H$24)</f>
        <v>462.2532803229941</v>
      </c>
      <c r="F1449" s="2">
        <f t="shared" ca="1" si="138"/>
        <v>184636.63614628909</v>
      </c>
      <c r="G1449" s="2">
        <f t="shared" ref="G1449:G1512" ca="1" si="141">_xlfn.NORM.INV(RAND(),$S$19,$R$21)*D1449</f>
        <v>146363.61711206322</v>
      </c>
      <c r="H1449" s="2">
        <f ca="1">[2]!Uniform($T$19,$U$20)</f>
        <v>28812.421437804129</v>
      </c>
      <c r="I1449" s="2">
        <f t="shared" ref="I1449:I1512" ca="1" si="142">G1449+H1449</f>
        <v>175176.03854986734</v>
      </c>
      <c r="J1449" s="2">
        <f t="shared" ca="1" si="139"/>
        <v>9460</v>
      </c>
    </row>
    <row r="1450" spans="1:10" x14ac:dyDescent="0.25">
      <c r="A1450" s="8">
        <f t="array" aca="1" ref="A1450:B1450" ca="1">[2]!CorrelatedUniform($C$31:$D$32)</f>
        <v>0.93832111358642567</v>
      </c>
      <c r="B1450" s="10">
        <f ca="1"/>
        <v>0.50855029134999807</v>
      </c>
      <c r="D1450" s="3">
        <f ca="1">[2]!TriangularRnd(A1450,$F$18,$G$18,$H$18)</f>
        <v>442.43430642036401</v>
      </c>
      <c r="E1450" s="2">
        <f t="shared" ca="1" si="140"/>
        <v>501.07170215697084</v>
      </c>
      <c r="F1450" s="2">
        <f t="shared" ref="F1450:F1513" ca="1" si="143">D1450*E1450</f>
        <v>221691.31101069061</v>
      </c>
      <c r="G1450" s="2">
        <f t="shared" ca="1" si="141"/>
        <v>112277.60548867026</v>
      </c>
      <c r="H1450" s="2">
        <f ca="1">[2]!Uniform($T$19,$U$20)</f>
        <v>30016.425582013941</v>
      </c>
      <c r="I1450" s="2">
        <f t="shared" ca="1" si="142"/>
        <v>142294.0310706842</v>
      </c>
      <c r="J1450" s="2">
        <f t="shared" ca="1" si="139"/>
        <v>79397</v>
      </c>
    </row>
    <row r="1451" spans="1:10" x14ac:dyDescent="0.25">
      <c r="A1451" s="8">
        <f t="array" aca="1" ref="A1451:B1451" ca="1">[2]!CorrelatedUniform($C$31:$D$32)</f>
        <v>0.50189673900604226</v>
      </c>
      <c r="B1451" s="10">
        <f ca="1"/>
        <v>0.37805309670943943</v>
      </c>
      <c r="D1451" s="3">
        <f ca="1">[2]!TriangularRnd(A1451,$F$18,$G$18,$H$18)</f>
        <v>407.7689574538295</v>
      </c>
      <c r="E1451" s="2">
        <f t="shared" ca="1" si="140"/>
        <v>484.47009642303635</v>
      </c>
      <c r="F1451" s="2">
        <f t="shared" ca="1" si="143"/>
        <v>197551.86613597779</v>
      </c>
      <c r="G1451" s="2">
        <f t="shared" ca="1" si="141"/>
        <v>169071.14261748598</v>
      </c>
      <c r="H1451" s="2">
        <f ca="1">[2]!Uniform($T$19,$U$20)</f>
        <v>38258.528195417093</v>
      </c>
      <c r="I1451" s="2">
        <f t="shared" ca="1" si="142"/>
        <v>207329.67081290309</v>
      </c>
      <c r="J1451" s="2">
        <f t="shared" ca="1" si="139"/>
        <v>-9778</v>
      </c>
    </row>
    <row r="1452" spans="1:10" x14ac:dyDescent="0.25">
      <c r="A1452" s="8">
        <f t="array" aca="1" ref="A1452:B1452" ca="1">[2]!CorrelatedUniform($C$31:$D$32)</f>
        <v>0.56500983238220215</v>
      </c>
      <c r="B1452" s="10">
        <f ca="1"/>
        <v>0.30120476415425917</v>
      </c>
      <c r="D1452" s="3">
        <f ca="1">[2]!TriangularRnd(A1452,$F$18,$G$18,$H$18)</f>
        <v>411.27226888249947</v>
      </c>
      <c r="E1452" s="2">
        <f t="shared" ca="1" si="140"/>
        <v>473.95306882605439</v>
      </c>
      <c r="F1452" s="2">
        <f t="shared" ca="1" si="143"/>
        <v>194923.75395991481</v>
      </c>
      <c r="G1452" s="2">
        <f t="shared" ca="1" si="141"/>
        <v>126067.39127784566</v>
      </c>
      <c r="H1452" s="2">
        <f ca="1">[2]!Uniform($T$19,$U$20)</f>
        <v>34839.028622690188</v>
      </c>
      <c r="I1452" s="2">
        <f t="shared" ca="1" si="142"/>
        <v>160906.41990053584</v>
      </c>
      <c r="J1452" s="2">
        <f t="shared" ca="1" si="139"/>
        <v>34017</v>
      </c>
    </row>
    <row r="1453" spans="1:10" x14ac:dyDescent="0.25">
      <c r="A1453" s="8">
        <f t="array" aca="1" ref="A1453:B1453" ca="1">[2]!CorrelatedUniform($C$31:$D$32)</f>
        <v>0.23540759086608901</v>
      </c>
      <c r="B1453" s="10">
        <f ca="1"/>
        <v>6.61246155937424E-2</v>
      </c>
      <c r="D1453" s="3">
        <f ca="1">[2]!TriangularRnd(A1453,$F$18,$G$18,$H$18)</f>
        <v>390.84893171626305</v>
      </c>
      <c r="E1453" s="2">
        <f t="shared" ca="1" si="140"/>
        <v>424.73544088353208</v>
      </c>
      <c r="F1453" s="2">
        <f t="shared" ca="1" si="143"/>
        <v>166007.39333136452</v>
      </c>
      <c r="G1453" s="2">
        <f t="shared" ca="1" si="141"/>
        <v>144099.54496286783</v>
      </c>
      <c r="H1453" s="2">
        <f ca="1">[2]!Uniform($T$19,$U$20)</f>
        <v>28183.884431027353</v>
      </c>
      <c r="I1453" s="2">
        <f t="shared" ca="1" si="142"/>
        <v>172283.42939389517</v>
      </c>
      <c r="J1453" s="2">
        <f t="shared" ca="1" si="139"/>
        <v>-6277</v>
      </c>
    </row>
    <row r="1454" spans="1:10" x14ac:dyDescent="0.25">
      <c r="A1454" s="8">
        <f t="array" aca="1" ref="A1454:B1454" ca="1">[2]!CorrelatedUniform($C$31:$D$32)</f>
        <v>0.43312370777130099</v>
      </c>
      <c r="B1454" s="10">
        <f ca="1"/>
        <v>0.70261750457805472</v>
      </c>
      <c r="D1454" s="3">
        <f ca="1">[2]!TriangularRnd(A1454,$F$18,$G$18,$H$18)</f>
        <v>403.95481500327799</v>
      </c>
      <c r="E1454" s="2">
        <f t="shared" ca="1" si="140"/>
        <v>526.59718489869044</v>
      </c>
      <c r="F1454" s="2">
        <f t="shared" ca="1" si="143"/>
        <v>212721.46840699748</v>
      </c>
      <c r="G1454" s="2">
        <f t="shared" ca="1" si="141"/>
        <v>118719.14208357075</v>
      </c>
      <c r="H1454" s="2">
        <f ca="1">[2]!Uniform($T$19,$U$20)</f>
        <v>38791.536787855963</v>
      </c>
      <c r="I1454" s="2">
        <f t="shared" ca="1" si="142"/>
        <v>157510.67887142673</v>
      </c>
      <c r="J1454" s="2">
        <f t="shared" ca="1" si="139"/>
        <v>55210</v>
      </c>
    </row>
    <row r="1455" spans="1:10" x14ac:dyDescent="0.25">
      <c r="A1455" s="8">
        <f t="array" aca="1" ref="A1455:B1455" ca="1">[2]!CorrelatedUniform($C$31:$D$32)</f>
        <v>0.78398215770721424</v>
      </c>
      <c r="B1455" s="10">
        <f ca="1"/>
        <v>0.65343159849905919</v>
      </c>
      <c r="D1455" s="3">
        <f ca="1">[2]!TriangularRnd(A1455,$F$18,$G$18,$H$18)</f>
        <v>426.03236767052931</v>
      </c>
      <c r="E1455" s="2">
        <f t="shared" ca="1" si="140"/>
        <v>519.73008877456857</v>
      </c>
      <c r="F1455" s="2">
        <f t="shared" ca="1" si="143"/>
        <v>221421.84027024385</v>
      </c>
      <c r="G1455" s="2">
        <f t="shared" ca="1" si="141"/>
        <v>116745.80593669579</v>
      </c>
      <c r="H1455" s="2">
        <f ca="1">[2]!Uniform($T$19,$U$20)</f>
        <v>38228.821063680567</v>
      </c>
      <c r="I1455" s="2">
        <f t="shared" ca="1" si="142"/>
        <v>154974.62700037635</v>
      </c>
      <c r="J1455" s="2">
        <f t="shared" ca="1" si="139"/>
        <v>66447</v>
      </c>
    </row>
    <row r="1456" spans="1:10" x14ac:dyDescent="0.25">
      <c r="A1456" s="8">
        <f t="array" aca="1" ref="A1456:B1456" ca="1">[2]!CorrelatedUniform($C$31:$D$32)</f>
        <v>0.20115578174591056</v>
      </c>
      <c r="B1456" s="10">
        <f ca="1"/>
        <v>0.1370866517481045</v>
      </c>
      <c r="D1456" s="3">
        <f ca="1">[2]!TriangularRnd(A1456,$F$18,$G$18,$H$18)</f>
        <v>388.06878402904886</v>
      </c>
      <c r="E1456" s="2">
        <f t="shared" ca="1" si="140"/>
        <v>445.32488315258615</v>
      </c>
      <c r="F1456" s="2">
        <f t="shared" ca="1" si="143"/>
        <v>172816.68590290236</v>
      </c>
      <c r="G1456" s="2">
        <f t="shared" ca="1" si="141"/>
        <v>200119.3390772088</v>
      </c>
      <c r="H1456" s="2">
        <f ca="1">[2]!Uniform($T$19,$U$20)</f>
        <v>33573.044998702178</v>
      </c>
      <c r="I1456" s="2">
        <f t="shared" ca="1" si="142"/>
        <v>233692.38407591099</v>
      </c>
      <c r="J1456" s="2">
        <f t="shared" ca="1" si="139"/>
        <v>-60876</v>
      </c>
    </row>
    <row r="1457" spans="1:10" x14ac:dyDescent="0.25">
      <c r="A1457" s="8">
        <f t="array" aca="1" ref="A1457:B1457" ca="1">[2]!CorrelatedUniform($C$31:$D$32)</f>
        <v>0.37290036678314203</v>
      </c>
      <c r="B1457" s="10">
        <f ca="1"/>
        <v>0.8996137631024006</v>
      </c>
      <c r="D1457" s="3">
        <f ca="1">[2]!TriangularRnd(A1457,$F$18,$G$18,$H$18)</f>
        <v>400.35759010530745</v>
      </c>
      <c r="E1457" s="2">
        <f t="shared" ca="1" si="140"/>
        <v>563.967693030281</v>
      </c>
      <c r="F1457" s="2">
        <f t="shared" ca="1" si="143"/>
        <v>225788.74647885311</v>
      </c>
      <c r="G1457" s="2">
        <f t="shared" ca="1" si="141"/>
        <v>134155.31745152129</v>
      </c>
      <c r="H1457" s="2">
        <f ca="1">[2]!Uniform($T$19,$U$20)</f>
        <v>37265.201773800138</v>
      </c>
      <c r="I1457" s="2">
        <f t="shared" ca="1" si="142"/>
        <v>171420.51922532142</v>
      </c>
      <c r="J1457" s="2">
        <f t="shared" ca="1" si="139"/>
        <v>54368</v>
      </c>
    </row>
    <row r="1458" spans="1:10" x14ac:dyDescent="0.25">
      <c r="A1458" s="8">
        <f t="array" aca="1" ref="A1458:B1458" ca="1">[2]!CorrelatedUniform($C$31:$D$32)</f>
        <v>0.11007845401763913</v>
      </c>
      <c r="B1458" s="10">
        <f ca="1"/>
        <v>0.61998506284946187</v>
      </c>
      <c r="D1458" s="3">
        <f ca="1">[2]!TriangularRnd(A1458,$F$18,$G$18,$H$18)</f>
        <v>379.22281814933876</v>
      </c>
      <c r="E1458" s="2">
        <f t="shared" ca="1" si="140"/>
        <v>515.2720779020832</v>
      </c>
      <c r="F1458" s="2">
        <f t="shared" ca="1" si="143"/>
        <v>195402.92949569362</v>
      </c>
      <c r="G1458" s="2">
        <f t="shared" ca="1" si="141"/>
        <v>122717.56656967351</v>
      </c>
      <c r="H1458" s="2">
        <f ca="1">[2]!Uniform($T$19,$U$20)</f>
        <v>35404.770820374884</v>
      </c>
      <c r="I1458" s="2">
        <f t="shared" ca="1" si="142"/>
        <v>158122.3373900484</v>
      </c>
      <c r="J1458" s="2">
        <f t="shared" ca="1" si="139"/>
        <v>37280</v>
      </c>
    </row>
    <row r="1459" spans="1:10" x14ac:dyDescent="0.25">
      <c r="A1459" s="8">
        <f t="array" aca="1" ref="A1459:B1459" ca="1">[2]!CorrelatedUniform($C$31:$D$32)</f>
        <v>4.3647050857543966E-2</v>
      </c>
      <c r="B1459" s="10">
        <f ca="1"/>
        <v>0.34160589986365986</v>
      </c>
      <c r="D1459" s="3">
        <f ca="1">[2]!TriangularRnd(A1459,$F$18,$G$18,$H$18)</f>
        <v>369.91162118407078</v>
      </c>
      <c r="E1459" s="2">
        <f t="shared" ca="1" si="140"/>
        <v>479.59578593677435</v>
      </c>
      <c r="F1459" s="2">
        <f t="shared" ca="1" si="143"/>
        <v>177408.05468892076</v>
      </c>
      <c r="G1459" s="2">
        <f t="shared" ca="1" si="141"/>
        <v>132361.91139132416</v>
      </c>
      <c r="H1459" s="2">
        <f ca="1">[2]!Uniform($T$19,$U$20)</f>
        <v>35854.466486261284</v>
      </c>
      <c r="I1459" s="2">
        <f t="shared" ca="1" si="142"/>
        <v>168216.37787758544</v>
      </c>
      <c r="J1459" s="2">
        <f t="shared" ca="1" si="139"/>
        <v>9191</v>
      </c>
    </row>
    <row r="1460" spans="1:10" x14ac:dyDescent="0.25">
      <c r="A1460" s="8">
        <f t="array" aca="1" ref="A1460:B1460" ca="1">[2]!CorrelatedUniform($C$31:$D$32)</f>
        <v>0.63258659839630138</v>
      </c>
      <c r="B1460" s="10">
        <f ca="1"/>
        <v>0.30672097559774475</v>
      </c>
      <c r="D1460" s="3">
        <f ca="1">[2]!TriangularRnd(A1460,$F$18,$G$18,$H$18)</f>
        <v>415.31858771875466</v>
      </c>
      <c r="E1460" s="2">
        <f t="shared" ca="1" si="140"/>
        <v>474.74167883484586</v>
      </c>
      <c r="F1460" s="2">
        <f t="shared" ca="1" si="143"/>
        <v>197169.04358491878</v>
      </c>
      <c r="G1460" s="2">
        <f t="shared" ca="1" si="141"/>
        <v>176146.80539784342</v>
      </c>
      <c r="H1460" s="2">
        <f ca="1">[2]!Uniform($T$19,$U$20)</f>
        <v>26536.909582362066</v>
      </c>
      <c r="I1460" s="2">
        <f t="shared" ca="1" si="142"/>
        <v>202683.71498020549</v>
      </c>
      <c r="J1460" s="2">
        <f t="shared" ca="1" si="139"/>
        <v>-5515</v>
      </c>
    </row>
    <row r="1461" spans="1:10" x14ac:dyDescent="0.25">
      <c r="A1461" s="8">
        <f t="array" aca="1" ref="A1461:B1461" ca="1">[2]!CorrelatedUniform($C$31:$D$32)</f>
        <v>2.4075388908386206E-2</v>
      </c>
      <c r="B1461" s="10">
        <f ca="1"/>
        <v>0.75186692966936031</v>
      </c>
      <c r="D1461" s="3">
        <f ca="1">[2]!TriangularRnd(A1461,$F$18,$G$18,$H$18)</f>
        <v>365.83765447929994</v>
      </c>
      <c r="E1461" s="2">
        <f t="shared" ca="1" si="140"/>
        <v>534.01882154880673</v>
      </c>
      <c r="F1461" s="2">
        <f t="shared" ca="1" si="143"/>
        <v>195364.19312321529</v>
      </c>
      <c r="G1461" s="2">
        <f t="shared" ca="1" si="141"/>
        <v>140509.77786989766</v>
      </c>
      <c r="H1461" s="2">
        <f ca="1">[2]!Uniform($T$19,$U$20)</f>
        <v>39532.990280807993</v>
      </c>
      <c r="I1461" s="2">
        <f t="shared" ca="1" si="142"/>
        <v>180042.76815070567</v>
      </c>
      <c r="J1461" s="2">
        <f t="shared" ca="1" si="139"/>
        <v>15321</v>
      </c>
    </row>
    <row r="1462" spans="1:10" x14ac:dyDescent="0.25">
      <c r="A1462" s="8">
        <f t="array" aca="1" ref="A1462:B1462" ca="1">[2]!CorrelatedUniform($C$31:$D$32)</f>
        <v>3.1856894493102965E-2</v>
      </c>
      <c r="B1462" s="10">
        <f ca="1"/>
        <v>0.98125184545042898</v>
      </c>
      <c r="D1462" s="3">
        <f ca="1">[2]!TriangularRnd(A1462,$F$18,$G$18,$H$18)</f>
        <v>367.60517257122382</v>
      </c>
      <c r="E1462" s="2">
        <f t="shared" ca="1" si="140"/>
        <v>604.01593587709283</v>
      </c>
      <c r="F1462" s="2">
        <f t="shared" ca="1" si="143"/>
        <v>222039.38234386797</v>
      </c>
      <c r="G1462" s="2">
        <f t="shared" ca="1" si="141"/>
        <v>162409.37814828623</v>
      </c>
      <c r="H1462" s="2">
        <f ca="1">[2]!Uniform($T$19,$U$20)</f>
        <v>25503.881320033775</v>
      </c>
      <c r="I1462" s="2">
        <f t="shared" ca="1" si="142"/>
        <v>187913.25946832</v>
      </c>
      <c r="J1462" s="2">
        <f t="shared" ca="1" si="139"/>
        <v>34126</v>
      </c>
    </row>
    <row r="1463" spans="1:10" x14ac:dyDescent="0.25">
      <c r="A1463" s="8">
        <f t="array" aca="1" ref="A1463:B1463" ca="1">[2]!CorrelatedUniform($C$31:$D$32)</f>
        <v>0.63657903671264682</v>
      </c>
      <c r="B1463" s="10">
        <f ca="1"/>
        <v>0.82006708511244586</v>
      </c>
      <c r="D1463" s="3">
        <f ca="1">[2]!TriangularRnd(A1463,$F$18,$G$18,$H$18)</f>
        <v>415.56885461716314</v>
      </c>
      <c r="E1463" s="2">
        <f t="shared" ca="1" si="140"/>
        <v>545.78103887377608</v>
      </c>
      <c r="F1463" s="2">
        <f t="shared" ca="1" si="143"/>
        <v>226809.60119654052</v>
      </c>
      <c r="G1463" s="2">
        <f t="shared" ca="1" si="141"/>
        <v>219019.81095248047</v>
      </c>
      <c r="H1463" s="2">
        <f ca="1">[2]!Uniform($T$19,$U$20)</f>
        <v>42576.676030217146</v>
      </c>
      <c r="I1463" s="2">
        <f t="shared" ca="1" si="142"/>
        <v>261596.48698269762</v>
      </c>
      <c r="J1463" s="2">
        <f t="shared" ca="1" si="139"/>
        <v>-34787</v>
      </c>
    </row>
    <row r="1464" spans="1:10" x14ac:dyDescent="0.25">
      <c r="A1464" s="8">
        <f t="array" aca="1" ref="A1464:B1464" ca="1">[2]!CorrelatedUniform($C$31:$D$32)</f>
        <v>0.87729811668395996</v>
      </c>
      <c r="B1464" s="10">
        <f ca="1"/>
        <v>0.1608370408180255</v>
      </c>
      <c r="D1464" s="3">
        <f ca="1">[2]!TriangularRnd(A1464,$F$18,$G$18,$H$18)</f>
        <v>434.70900562909225</v>
      </c>
      <c r="E1464" s="2">
        <f t="shared" ca="1" si="140"/>
        <v>450.44882256386921</v>
      </c>
      <c r="F1464" s="2">
        <f t="shared" ca="1" si="143"/>
        <v>195814.15974353498</v>
      </c>
      <c r="G1464" s="2">
        <f t="shared" ca="1" si="141"/>
        <v>257337.41302210602</v>
      </c>
      <c r="H1464" s="2">
        <f ca="1">[2]!Uniform($T$19,$U$20)</f>
        <v>39623.945865892099</v>
      </c>
      <c r="I1464" s="2">
        <f t="shared" ca="1" si="142"/>
        <v>296961.3588879981</v>
      </c>
      <c r="J1464" s="2">
        <f t="shared" ca="1" si="139"/>
        <v>-101148</v>
      </c>
    </row>
    <row r="1465" spans="1:10" x14ac:dyDescent="0.25">
      <c r="A1465" s="8">
        <f t="array" aca="1" ref="A1465:B1465" ca="1">[2]!CorrelatedUniform($C$31:$D$32)</f>
        <v>0.55810368061065652</v>
      </c>
      <c r="B1465" s="10">
        <f ca="1"/>
        <v>0.86642082058856407</v>
      </c>
      <c r="D1465" s="3">
        <f ca="1">[2]!TriangularRnd(A1465,$F$18,$G$18,$H$18)</f>
        <v>410.87704711745823</v>
      </c>
      <c r="E1465" s="2">
        <f t="shared" ca="1" si="140"/>
        <v>555.48151617329768</v>
      </c>
      <c r="F1465" s="2">
        <f t="shared" ca="1" si="143"/>
        <v>228234.60509361318</v>
      </c>
      <c r="G1465" s="2">
        <f t="shared" ca="1" si="141"/>
        <v>167583.07690461265</v>
      </c>
      <c r="H1465" s="2">
        <f ca="1">[2]!Uniform($T$19,$U$20)</f>
        <v>42407.960669934095</v>
      </c>
      <c r="I1465" s="2">
        <f t="shared" ca="1" si="142"/>
        <v>209991.03757454676</v>
      </c>
      <c r="J1465" s="2">
        <f t="shared" ca="1" si="139"/>
        <v>18243</v>
      </c>
    </row>
    <row r="1466" spans="1:10" x14ac:dyDescent="0.25">
      <c r="A1466" s="8">
        <f t="array" aca="1" ref="A1466:B1466" ca="1">[2]!CorrelatedUniform($C$31:$D$32)</f>
        <v>0.75708830356597934</v>
      </c>
      <c r="B1466" s="10">
        <f ca="1"/>
        <v>0.19099321352100965</v>
      </c>
      <c r="D1466" s="3">
        <f ca="1">[2]!TriangularRnd(A1466,$F$18,$G$18,$H$18)</f>
        <v>423.90403376739721</v>
      </c>
      <c r="E1466" s="2">
        <f t="shared" ca="1" si="140"/>
        <v>456.28789533444649</v>
      </c>
      <c r="F1466" s="2">
        <f t="shared" ca="1" si="143"/>
        <v>193422.27939150782</v>
      </c>
      <c r="G1466" s="2">
        <f t="shared" ca="1" si="141"/>
        <v>156739.11094468468</v>
      </c>
      <c r="H1466" s="2">
        <f ca="1">[2]!Uniform($T$19,$U$20)</f>
        <v>27277.045541681327</v>
      </c>
      <c r="I1466" s="2">
        <f t="shared" ca="1" si="142"/>
        <v>184016.156486366</v>
      </c>
      <c r="J1466" s="2">
        <f t="shared" ca="1" si="139"/>
        <v>9406</v>
      </c>
    </row>
    <row r="1467" spans="1:10" x14ac:dyDescent="0.25">
      <c r="A1467" s="8">
        <f t="array" aca="1" ref="A1467:B1467" ca="1">[2]!CorrelatedUniform($C$31:$D$32)</f>
        <v>0.70153629779815674</v>
      </c>
      <c r="B1467" s="10">
        <f ca="1"/>
        <v>0.28118277746521358</v>
      </c>
      <c r="D1467" s="3">
        <f ca="1">[2]!TriangularRnd(A1467,$F$18,$G$18,$H$18)</f>
        <v>419.85270564425008</v>
      </c>
      <c r="E1467" s="2">
        <f t="shared" ca="1" si="140"/>
        <v>471.03342797755943</v>
      </c>
      <c r="F1467" s="2">
        <f t="shared" ca="1" si="143"/>
        <v>197764.65918526432</v>
      </c>
      <c r="G1467" s="2">
        <f t="shared" ca="1" si="141"/>
        <v>134089.66307927808</v>
      </c>
      <c r="H1467" s="2">
        <f ca="1">[2]!Uniform($T$19,$U$20)</f>
        <v>29946.289196116173</v>
      </c>
      <c r="I1467" s="2">
        <f t="shared" ca="1" si="142"/>
        <v>164035.95227539426</v>
      </c>
      <c r="J1467" s="2">
        <f t="shared" ca="1" si="139"/>
        <v>33728</v>
      </c>
    </row>
    <row r="1468" spans="1:10" x14ac:dyDescent="0.25">
      <c r="A1468" s="8">
        <f t="array" aca="1" ref="A1468:B1468" ca="1">[2]!CorrelatedUniform($C$31:$D$32)</f>
        <v>0.77218329906463623</v>
      </c>
      <c r="B1468" s="10">
        <f ca="1"/>
        <v>0.13687244258524153</v>
      </c>
      <c r="D1468" s="3">
        <f ca="1">[2]!TriangularRnd(A1468,$F$18,$G$18,$H$18)</f>
        <v>425.08320449757474</v>
      </c>
      <c r="E1468" s="2">
        <f t="shared" ca="1" si="140"/>
        <v>445.27604230215775</v>
      </c>
      <c r="F1468" s="2">
        <f t="shared" ca="1" si="143"/>
        <v>189279.36694779887</v>
      </c>
      <c r="G1468" s="2">
        <f t="shared" ca="1" si="141"/>
        <v>219230.58749618163</v>
      </c>
      <c r="H1468" s="2">
        <f ca="1">[2]!Uniform($T$19,$U$20)</f>
        <v>27770.694322249543</v>
      </c>
      <c r="I1468" s="2">
        <f t="shared" ca="1" si="142"/>
        <v>247001.28181843116</v>
      </c>
      <c r="J1468" s="2">
        <f t="shared" ca="1" si="139"/>
        <v>-57722</v>
      </c>
    </row>
    <row r="1469" spans="1:10" x14ac:dyDescent="0.25">
      <c r="A1469" s="8">
        <f t="array" aca="1" ref="A1469:B1469" ca="1">[2]!CorrelatedUniform($C$31:$D$32)</f>
        <v>0.7865830659866333</v>
      </c>
      <c r="B1469" s="10">
        <f ca="1"/>
        <v>0.55168763059213766</v>
      </c>
      <c r="D1469" s="3">
        <f ca="1">[2]!TriangularRnd(A1469,$F$18,$G$18,$H$18)</f>
        <v>426.24505982934141</v>
      </c>
      <c r="E1469" s="2">
        <f t="shared" ca="1" si="140"/>
        <v>506.49631483856126</v>
      </c>
      <c r="F1469" s="2">
        <f t="shared" ca="1" si="143"/>
        <v>215891.55202170348</v>
      </c>
      <c r="G1469" s="2">
        <f t="shared" ca="1" si="141"/>
        <v>119521.64215290314</v>
      </c>
      <c r="H1469" s="2">
        <f ca="1">[2]!Uniform($T$19,$U$20)</f>
        <v>42667.884523951056</v>
      </c>
      <c r="I1469" s="2">
        <f t="shared" ca="1" si="142"/>
        <v>162189.52667685418</v>
      </c>
      <c r="J1469" s="2">
        <f t="shared" ca="1" si="139"/>
        <v>53702</v>
      </c>
    </row>
    <row r="1470" spans="1:10" x14ac:dyDescent="0.25">
      <c r="A1470" s="8">
        <f t="array" aca="1" ref="A1470:B1470" ca="1">[2]!CorrelatedUniform($C$31:$D$32)</f>
        <v>0.80347383022308372</v>
      </c>
      <c r="B1470" s="10">
        <f ca="1"/>
        <v>0.68368373582085351</v>
      </c>
      <c r="D1470" s="3">
        <f ca="1">[2]!TriangularRnd(A1470,$F$18,$G$18,$H$18)</f>
        <v>427.65907081465093</v>
      </c>
      <c r="E1470" s="2">
        <f t="shared" ca="1" si="140"/>
        <v>523.90124178926067</v>
      </c>
      <c r="F1470" s="2">
        <f t="shared" ca="1" si="143"/>
        <v>224051.118262237</v>
      </c>
      <c r="G1470" s="2">
        <f t="shared" ca="1" si="141"/>
        <v>123290.84562054189</v>
      </c>
      <c r="H1470" s="2">
        <f ca="1">[2]!Uniform($T$19,$U$20)</f>
        <v>43958.718229272483</v>
      </c>
      <c r="I1470" s="2">
        <f t="shared" ca="1" si="142"/>
        <v>167249.56384981438</v>
      </c>
      <c r="J1470" s="2">
        <f t="shared" ca="1" si="139"/>
        <v>56801</v>
      </c>
    </row>
    <row r="1471" spans="1:10" x14ac:dyDescent="0.25">
      <c r="A1471" s="8">
        <f t="array" aca="1" ref="A1471:B1471" ca="1">[2]!CorrelatedUniform($C$31:$D$32)</f>
        <v>0.15860235691070532</v>
      </c>
      <c r="B1471" s="10">
        <f ca="1"/>
        <v>0.85524172300682566</v>
      </c>
      <c r="D1471" s="3">
        <f ca="1">[2]!TriangularRnd(A1471,$F$18,$G$18,$H$18)</f>
        <v>384.26018016942794</v>
      </c>
      <c r="E1471" s="2">
        <f t="shared" ca="1" si="140"/>
        <v>552.95913810426259</v>
      </c>
      <c r="F1471" s="2">
        <f t="shared" ca="1" si="143"/>
        <v>212480.17803427554</v>
      </c>
      <c r="G1471" s="2">
        <f t="shared" ca="1" si="141"/>
        <v>75140.149100499053</v>
      </c>
      <c r="H1471" s="2">
        <f ca="1">[2]!Uniform($T$19,$U$20)</f>
        <v>26822.126710013057</v>
      </c>
      <c r="I1471" s="2">
        <f t="shared" ca="1" si="142"/>
        <v>101962.2758105121</v>
      </c>
      <c r="J1471" s="2">
        <f t="shared" ca="1" si="139"/>
        <v>110517</v>
      </c>
    </row>
    <row r="1472" spans="1:10" x14ac:dyDescent="0.25">
      <c r="A1472" s="8">
        <f t="array" aca="1" ref="A1472:B1472" ca="1">[2]!CorrelatedUniform($C$31:$D$32)</f>
        <v>3.5646915435791036E-2</v>
      </c>
      <c r="B1472" s="10">
        <f ca="1"/>
        <v>0.91918407482481712</v>
      </c>
      <c r="D1472" s="3">
        <f ca="1">[2]!TriangularRnd(A1472,$F$18,$G$18,$H$18)</f>
        <v>368.38719976327326</v>
      </c>
      <c r="E1472" s="2">
        <f t="shared" ca="1" si="140"/>
        <v>569.98021420869804</v>
      </c>
      <c r="F1472" s="2">
        <f t="shared" ca="1" si="143"/>
        <v>209973.41503281292</v>
      </c>
      <c r="G1472" s="2">
        <f t="shared" ca="1" si="141"/>
        <v>65074.613965465425</v>
      </c>
      <c r="H1472" s="2">
        <f ca="1">[2]!Uniform($T$19,$U$20)</f>
        <v>28950.872062994182</v>
      </c>
      <c r="I1472" s="2">
        <f t="shared" ca="1" si="142"/>
        <v>94025.486028459607</v>
      </c>
      <c r="J1472" s="2">
        <f t="shared" ca="1" si="139"/>
        <v>115947</v>
      </c>
    </row>
    <row r="1473" spans="1:10" x14ac:dyDescent="0.25">
      <c r="A1473" s="8">
        <f t="array" aca="1" ref="A1473:B1473" ca="1">[2]!CorrelatedUniform($C$31:$D$32)</f>
        <v>0.59824991226196267</v>
      </c>
      <c r="B1473" s="10">
        <f ca="1"/>
        <v>0.52793197969136041</v>
      </c>
      <c r="D1473" s="3">
        <f ca="1">[2]!TriangularRnd(A1473,$F$18,$G$18,$H$18)</f>
        <v>413.21998431795964</v>
      </c>
      <c r="E1473" s="2">
        <f t="shared" ca="1" si="140"/>
        <v>503.50361960304718</v>
      </c>
      <c r="F1473" s="2">
        <f t="shared" ca="1" si="143"/>
        <v>208057.75779640707</v>
      </c>
      <c r="G1473" s="2">
        <f t="shared" ca="1" si="141"/>
        <v>179200.12735630627</v>
      </c>
      <c r="H1473" s="2">
        <f ca="1">[2]!Uniform($T$19,$U$20)</f>
        <v>38446.04430299568</v>
      </c>
      <c r="I1473" s="2">
        <f t="shared" ca="1" si="142"/>
        <v>217646.17165930197</v>
      </c>
      <c r="J1473" s="2">
        <f t="shared" ca="1" si="139"/>
        <v>-9589</v>
      </c>
    </row>
    <row r="1474" spans="1:10" x14ac:dyDescent="0.25">
      <c r="A1474" s="8">
        <f t="array" aca="1" ref="A1474:B1474" ca="1">[2]!CorrelatedUniform($C$31:$D$32)</f>
        <v>0.86715066432952881</v>
      </c>
      <c r="B1474" s="10">
        <f ca="1"/>
        <v>0.5395801587423581</v>
      </c>
      <c r="D1474" s="3">
        <f ca="1">[2]!TriangularRnd(A1474,$F$18,$G$18,$H$18)</f>
        <v>433.63309364403148</v>
      </c>
      <c r="E1474" s="2">
        <f t="shared" ca="1" si="140"/>
        <v>504.96880347214238</v>
      </c>
      <c r="F1474" s="2">
        <f t="shared" ca="1" si="143"/>
        <v>218971.18444335004</v>
      </c>
      <c r="G1474" s="2">
        <f t="shared" ca="1" si="141"/>
        <v>191389.27764971144</v>
      </c>
      <c r="H1474" s="2">
        <f ca="1">[2]!Uniform($T$19,$U$20)</f>
        <v>42968.702502314125</v>
      </c>
      <c r="I1474" s="2">
        <f t="shared" ca="1" si="142"/>
        <v>234357.98015202556</v>
      </c>
      <c r="J1474" s="2">
        <f t="shared" ca="1" si="139"/>
        <v>-15387</v>
      </c>
    </row>
    <row r="1475" spans="1:10" x14ac:dyDescent="0.25">
      <c r="A1475" s="8">
        <f t="array" aca="1" ref="A1475:B1475" ca="1">[2]!CorrelatedUniform($C$31:$D$32)</f>
        <v>0.76712930202484153</v>
      </c>
      <c r="B1475" s="10">
        <f ca="1"/>
        <v>0.76971398785731493</v>
      </c>
      <c r="D1475" s="3">
        <f ca="1">[2]!TriangularRnd(A1475,$F$18,$G$18,$H$18)</f>
        <v>424.6841691144881</v>
      </c>
      <c r="E1475" s="2">
        <f t="shared" ca="1" si="140"/>
        <v>536.89526284254896</v>
      </c>
      <c r="F1475" s="2">
        <f t="shared" ca="1" si="143"/>
        <v>228010.9186017926</v>
      </c>
      <c r="G1475" s="2">
        <f t="shared" ca="1" si="141"/>
        <v>126752.07475355435</v>
      </c>
      <c r="H1475" s="2">
        <f ca="1">[2]!Uniform($T$19,$U$20)</f>
        <v>30590.522195430432</v>
      </c>
      <c r="I1475" s="2">
        <f t="shared" ca="1" si="142"/>
        <v>157342.59694898478</v>
      </c>
      <c r="J1475" s="2">
        <f t="shared" ca="1" si="139"/>
        <v>70668</v>
      </c>
    </row>
    <row r="1476" spans="1:10" x14ac:dyDescent="0.25">
      <c r="A1476" s="8">
        <f t="array" aca="1" ref="A1476:B1476" ca="1">[2]!CorrelatedUniform($C$31:$D$32)</f>
        <v>4.5225262641906752E-2</v>
      </c>
      <c r="B1476" s="10">
        <f ca="1"/>
        <v>0.59756091687433144</v>
      </c>
      <c r="D1476" s="3">
        <f ca="1">[2]!TriangularRnd(A1476,$F$18,$G$18,$H$18)</f>
        <v>370.19532959880246</v>
      </c>
      <c r="E1476" s="2">
        <f t="shared" ca="1" si="140"/>
        <v>512.35194194746634</v>
      </c>
      <c r="F1476" s="2">
        <f t="shared" ca="1" si="143"/>
        <v>189670.29601982882</v>
      </c>
      <c r="G1476" s="2">
        <f t="shared" ca="1" si="141"/>
        <v>183418.51175755062</v>
      </c>
      <c r="H1476" s="2">
        <f ca="1">[2]!Uniform($T$19,$U$20)</f>
        <v>37734.305167741601</v>
      </c>
      <c r="I1476" s="2">
        <f t="shared" ca="1" si="142"/>
        <v>221152.81692529222</v>
      </c>
      <c r="J1476" s="2">
        <f t="shared" ca="1" si="139"/>
        <v>-31483</v>
      </c>
    </row>
    <row r="1477" spans="1:10" x14ac:dyDescent="0.25">
      <c r="A1477" s="8">
        <f t="array" aca="1" ref="A1477:B1477" ca="1">[2]!CorrelatedUniform($C$31:$D$32)</f>
        <v>0.14678478240966861</v>
      </c>
      <c r="B1477" s="10">
        <f ca="1"/>
        <v>0.68483737260310429</v>
      </c>
      <c r="D1477" s="3">
        <f ca="1">[2]!TriangularRnd(A1477,$F$18,$G$18,$H$18)</f>
        <v>383.11398817317797</v>
      </c>
      <c r="E1477" s="2">
        <f t="shared" ca="1" si="140"/>
        <v>524.06345504373462</v>
      </c>
      <c r="F1477" s="2">
        <f t="shared" ca="1" si="143"/>
        <v>200776.04031762012</v>
      </c>
      <c r="G1477" s="2">
        <f t="shared" ca="1" si="141"/>
        <v>101293.54444664829</v>
      </c>
      <c r="H1477" s="2">
        <f ca="1">[2]!Uniform($T$19,$U$20)</f>
        <v>25131.788866848827</v>
      </c>
      <c r="I1477" s="2">
        <f t="shared" ca="1" si="142"/>
        <v>126425.33331349712</v>
      </c>
      <c r="J1477" s="2">
        <f t="shared" ca="1" si="139"/>
        <v>74350</v>
      </c>
    </row>
    <row r="1478" spans="1:10" x14ac:dyDescent="0.25">
      <c r="A1478" s="8">
        <f t="array" aca="1" ref="A1478:B1478" ca="1">[2]!CorrelatedUniform($C$31:$D$32)</f>
        <v>0.39410436153411871</v>
      </c>
      <c r="B1478" s="10">
        <f ca="1"/>
        <v>0.13462451964945907</v>
      </c>
      <c r="D1478" s="3">
        <f ca="1">[2]!TriangularRnd(A1478,$F$18,$G$18,$H$18)</f>
        <v>401.65516736214431</v>
      </c>
      <c r="E1478" s="2">
        <f t="shared" ca="1" si="140"/>
        <v>444.76032057270885</v>
      </c>
      <c r="F1478" s="2">
        <f t="shared" ca="1" si="143"/>
        <v>178640.28099567234</v>
      </c>
      <c r="G1478" s="2">
        <f t="shared" ca="1" si="141"/>
        <v>234726.02855553557</v>
      </c>
      <c r="H1478" s="2">
        <f ca="1">[2]!Uniform($T$19,$U$20)</f>
        <v>43856.967057822534</v>
      </c>
      <c r="I1478" s="2">
        <f t="shared" ca="1" si="142"/>
        <v>278582.9956133581</v>
      </c>
      <c r="J1478" s="2">
        <f t="shared" ca="1" si="139"/>
        <v>-99943</v>
      </c>
    </row>
    <row r="1479" spans="1:10" x14ac:dyDescent="0.25">
      <c r="A1479" s="8">
        <f t="array" aca="1" ref="A1479:B1479" ca="1">[2]!CorrelatedUniform($C$31:$D$32)</f>
        <v>0.7283092737197876</v>
      </c>
      <c r="B1479" s="10">
        <f ca="1"/>
        <v>0.43508686174934141</v>
      </c>
      <c r="D1479" s="3">
        <f ca="1">[2]!TriangularRnd(A1479,$F$18,$G$18,$H$18)</f>
        <v>421.75331671390762</v>
      </c>
      <c r="E1479" s="2">
        <f t="shared" ca="1" si="140"/>
        <v>491.8281087682895</v>
      </c>
      <c r="F1479" s="2">
        <f t="shared" ca="1" si="143"/>
        <v>207430.1361261546</v>
      </c>
      <c r="G1479" s="2">
        <f t="shared" ca="1" si="141"/>
        <v>168063.65583056249</v>
      </c>
      <c r="H1479" s="2">
        <f ca="1">[2]!Uniform($T$19,$U$20)</f>
        <v>33955.334487781773</v>
      </c>
      <c r="I1479" s="2">
        <f t="shared" ca="1" si="142"/>
        <v>202018.99031834427</v>
      </c>
      <c r="J1479" s="2">
        <f t="shared" ca="1" si="139"/>
        <v>5411</v>
      </c>
    </row>
    <row r="1480" spans="1:10" x14ac:dyDescent="0.25">
      <c r="A1480" s="8">
        <f t="array" aca="1" ref="A1480:B1480" ca="1">[2]!CorrelatedUniform($C$31:$D$32)</f>
        <v>0.29725897312164318</v>
      </c>
      <c r="B1480" s="10">
        <f ca="1"/>
        <v>0.13998054384244757</v>
      </c>
      <c r="D1480" s="3">
        <f ca="1">[2]!TriangularRnd(A1480,$F$18,$G$18,$H$18)</f>
        <v>395.39808350778895</v>
      </c>
      <c r="E1480" s="2">
        <f t="shared" ca="1" si="140"/>
        <v>445.97966208947662</v>
      </c>
      <c r="F1480" s="2">
        <f t="shared" ca="1" si="143"/>
        <v>176339.50367363039</v>
      </c>
      <c r="G1480" s="2">
        <f t="shared" ca="1" si="141"/>
        <v>97490.392676821153</v>
      </c>
      <c r="H1480" s="2">
        <f ca="1">[2]!Uniform($T$19,$U$20)</f>
        <v>25938.854089520981</v>
      </c>
      <c r="I1480" s="2">
        <f t="shared" ca="1" si="142"/>
        <v>123429.24676634214</v>
      </c>
      <c r="J1480" s="2">
        <f t="shared" ca="1" si="139"/>
        <v>52910</v>
      </c>
    </row>
    <row r="1481" spans="1:10" x14ac:dyDescent="0.25">
      <c r="A1481" s="8">
        <f t="array" aca="1" ref="A1481:B1481" ca="1">[2]!CorrelatedUniform($C$31:$D$32)</f>
        <v>0.63671839237213135</v>
      </c>
      <c r="B1481" s="10">
        <f ca="1"/>
        <v>0.85456612938521515</v>
      </c>
      <c r="D1481" s="3">
        <f ca="1">[2]!TriangularRnd(A1481,$F$18,$G$18,$H$18)</f>
        <v>415.57761492406269</v>
      </c>
      <c r="E1481" s="2">
        <f t="shared" ca="1" si="140"/>
        <v>552.81099717641177</v>
      </c>
      <c r="F1481" s="2">
        <f t="shared" ca="1" si="143"/>
        <v>229735.87571036594</v>
      </c>
      <c r="G1481" s="2">
        <f t="shared" ca="1" si="141"/>
        <v>250267.44762429115</v>
      </c>
      <c r="H1481" s="2">
        <f ca="1">[2]!Uniform($T$19,$U$20)</f>
        <v>43088.174139826879</v>
      </c>
      <c r="I1481" s="2">
        <f t="shared" ca="1" si="142"/>
        <v>293355.62176411803</v>
      </c>
      <c r="J1481" s="2">
        <f t="shared" ca="1" si="139"/>
        <v>-63620</v>
      </c>
    </row>
    <row r="1482" spans="1:10" x14ac:dyDescent="0.25">
      <c r="A1482" s="8">
        <f t="array" aca="1" ref="A1482:B1482" ca="1">[2]!CorrelatedUniform($C$31:$D$32)</f>
        <v>0.7860749959945682</v>
      </c>
      <c r="B1482" s="10">
        <f ca="1"/>
        <v>0.60288439368631863</v>
      </c>
      <c r="D1482" s="3">
        <f ca="1">[2]!TriangularRnd(A1482,$F$18,$G$18,$H$18)</f>
        <v>426.20341041290749</v>
      </c>
      <c r="E1482" s="2">
        <f t="shared" ca="1" si="140"/>
        <v>513.04100698496825</v>
      </c>
      <c r="F1482" s="2">
        <f t="shared" ca="1" si="143"/>
        <v>218659.82685866577</v>
      </c>
      <c r="G1482" s="2">
        <f t="shared" ca="1" si="141"/>
        <v>250835.15454486609</v>
      </c>
      <c r="H1482" s="2">
        <f ca="1">[2]!Uniform($T$19,$U$20)</f>
        <v>31494.39121463164</v>
      </c>
      <c r="I1482" s="2">
        <f t="shared" ca="1" si="142"/>
        <v>282329.54575949773</v>
      </c>
      <c r="J1482" s="2">
        <f t="shared" ca="1" si="139"/>
        <v>-63670</v>
      </c>
    </row>
    <row r="1483" spans="1:10" x14ac:dyDescent="0.25">
      <c r="A1483" s="8">
        <f t="array" aca="1" ref="A1483:B1483" ca="1">[2]!CorrelatedUniform($C$31:$D$32)</f>
        <v>0.78946185111999512</v>
      </c>
      <c r="B1483" s="10">
        <f ca="1"/>
        <v>0.67767805908185152</v>
      </c>
      <c r="D1483" s="3">
        <f ca="1">[2]!TriangularRnd(A1483,$F$18,$G$18,$H$18)</f>
        <v>426.48199246609664</v>
      </c>
      <c r="E1483" s="2">
        <f t="shared" ca="1" si="140"/>
        <v>523.06078339487522</v>
      </c>
      <c r="F1483" s="2">
        <f t="shared" ca="1" si="143"/>
        <v>223076.00508312377</v>
      </c>
      <c r="G1483" s="2">
        <f t="shared" ca="1" si="141"/>
        <v>86072.854764157964</v>
      </c>
      <c r="H1483" s="2">
        <f ca="1">[2]!Uniform($T$19,$U$20)</f>
        <v>43184.233662329374</v>
      </c>
      <c r="I1483" s="2">
        <f t="shared" ca="1" si="142"/>
        <v>129257.08842648735</v>
      </c>
      <c r="J1483" s="2">
        <f t="shared" ca="1" si="139"/>
        <v>93818</v>
      </c>
    </row>
    <row r="1484" spans="1:10" x14ac:dyDescent="0.25">
      <c r="A1484" s="8">
        <f t="array" aca="1" ref="A1484:B1484" ca="1">[2]!CorrelatedUniform($C$31:$D$32)</f>
        <v>0.92549645900726329</v>
      </c>
      <c r="B1484" s="10">
        <f ca="1"/>
        <v>7.0360575537943316E-3</v>
      </c>
      <c r="D1484" s="3">
        <f ca="1">[2]!TriangularRnd(A1484,$F$18,$G$18,$H$18)</f>
        <v>440.56989717392469</v>
      </c>
      <c r="E1484" s="2">
        <f t="shared" ca="1" si="140"/>
        <v>377.22913802659275</v>
      </c>
      <c r="F1484" s="2">
        <f t="shared" ca="1" si="143"/>
        <v>166195.8025513842</v>
      </c>
      <c r="G1484" s="2">
        <f t="shared" ca="1" si="141"/>
        <v>203517.16827909491</v>
      </c>
      <c r="H1484" s="2">
        <f ca="1">[2]!Uniform($T$19,$U$20)</f>
        <v>24988.393275391685</v>
      </c>
      <c r="I1484" s="2">
        <f t="shared" ca="1" si="142"/>
        <v>228505.5615544866</v>
      </c>
      <c r="J1484" s="2">
        <f t="shared" ca="1" si="139"/>
        <v>-62310</v>
      </c>
    </row>
    <row r="1485" spans="1:10" x14ac:dyDescent="0.25">
      <c r="A1485" s="8">
        <f t="array" aca="1" ref="A1485:B1485" ca="1">[2]!CorrelatedUniform($C$31:$D$32)</f>
        <v>0.20906138420104986</v>
      </c>
      <c r="B1485" s="10">
        <f ca="1"/>
        <v>0.5067186377601206</v>
      </c>
      <c r="D1485" s="3">
        <f ca="1">[2]!TriangularRnd(A1485,$F$18,$G$18,$H$18)</f>
        <v>388.73027097475813</v>
      </c>
      <c r="E1485" s="2">
        <f t="shared" ca="1" si="140"/>
        <v>500.84209617728368</v>
      </c>
      <c r="F1485" s="2">
        <f t="shared" ca="1" si="143"/>
        <v>194692.48376256134</v>
      </c>
      <c r="G1485" s="2">
        <f t="shared" ca="1" si="141"/>
        <v>124452.46624970894</v>
      </c>
      <c r="H1485" s="2">
        <f ca="1">[2]!Uniform($T$19,$U$20)</f>
        <v>28803.363695160497</v>
      </c>
      <c r="I1485" s="2">
        <f t="shared" ca="1" si="142"/>
        <v>153255.82994486945</v>
      </c>
      <c r="J1485" s="2">
        <f t="shared" ca="1" si="139"/>
        <v>41436</v>
      </c>
    </row>
    <row r="1486" spans="1:10" x14ac:dyDescent="0.25">
      <c r="A1486" s="8">
        <f t="array" aca="1" ref="A1486:B1486" ca="1">[2]!CorrelatedUniform($C$31:$D$32)</f>
        <v>0.41074812412261963</v>
      </c>
      <c r="B1486" s="10">
        <f ca="1"/>
        <v>0.51488248759531674</v>
      </c>
      <c r="D1486" s="3">
        <f ca="1">[2]!TriangularRnd(A1486,$F$18,$G$18,$H$18)</f>
        <v>402.64940372412411</v>
      </c>
      <c r="E1486" s="2">
        <f t="shared" ca="1" si="140"/>
        <v>501.86567604953245</v>
      </c>
      <c r="F1486" s="2">
        <f t="shared" ca="1" si="143"/>
        <v>202075.91521094867</v>
      </c>
      <c r="G1486" s="2">
        <f t="shared" ca="1" si="141"/>
        <v>150964.17854590795</v>
      </c>
      <c r="H1486" s="2">
        <f ca="1">[2]!Uniform($T$19,$U$20)</f>
        <v>41471.291807507347</v>
      </c>
      <c r="I1486" s="2">
        <f t="shared" ca="1" si="142"/>
        <v>192435.47035341529</v>
      </c>
      <c r="J1486" s="2">
        <f t="shared" ca="1" si="139"/>
        <v>9640</v>
      </c>
    </row>
    <row r="1487" spans="1:10" x14ac:dyDescent="0.25">
      <c r="A1487" s="8">
        <f t="array" aca="1" ref="A1487:B1487" ca="1">[2]!CorrelatedUniform($C$31:$D$32)</f>
        <v>0.85998475551605214</v>
      </c>
      <c r="B1487" s="10">
        <f ca="1"/>
        <v>0.75660377508957943</v>
      </c>
      <c r="D1487" s="3">
        <f ca="1">[2]!TriangularRnd(A1487,$F$18,$G$18,$H$18)</f>
        <v>432.89788906739653</v>
      </c>
      <c r="E1487" s="2">
        <f t="shared" ca="1" si="140"/>
        <v>534.77097450222493</v>
      </c>
      <c r="F1487" s="2">
        <f t="shared" ca="1" si="143"/>
        <v>231501.2259965277</v>
      </c>
      <c r="G1487" s="2">
        <f t="shared" ca="1" si="141"/>
        <v>144918.10232759599</v>
      </c>
      <c r="H1487" s="2">
        <f ca="1">[2]!Uniform($T$19,$U$20)</f>
        <v>42962.072682708596</v>
      </c>
      <c r="I1487" s="2">
        <f t="shared" ca="1" si="142"/>
        <v>187880.17501030458</v>
      </c>
      <c r="J1487" s="2">
        <f t="shared" ca="1" si="139"/>
        <v>43621</v>
      </c>
    </row>
    <row r="1488" spans="1:10" x14ac:dyDescent="0.25">
      <c r="A1488" s="8">
        <f t="array" aca="1" ref="A1488:B1488" ca="1">[2]!CorrelatedUniform($C$31:$D$32)</f>
        <v>0.35516190528869651</v>
      </c>
      <c r="B1488" s="10">
        <f ca="1"/>
        <v>0.72614088217594264</v>
      </c>
      <c r="D1488" s="3">
        <f ca="1">[2]!TriangularRnd(A1488,$F$18,$G$18,$H$18)</f>
        <v>399.24345726780973</v>
      </c>
      <c r="E1488" s="2">
        <f t="shared" ca="1" si="140"/>
        <v>530.05914026734274</v>
      </c>
      <c r="F1488" s="2">
        <f t="shared" ca="1" si="143"/>
        <v>211622.64371673681</v>
      </c>
      <c r="G1488" s="2">
        <f t="shared" ca="1" si="141"/>
        <v>124947.808331434</v>
      </c>
      <c r="H1488" s="2">
        <f ca="1">[2]!Uniform($T$19,$U$20)</f>
        <v>33110.870097438397</v>
      </c>
      <c r="I1488" s="2">
        <f t="shared" ca="1" si="142"/>
        <v>158058.6784288724</v>
      </c>
      <c r="J1488" s="2">
        <f t="shared" ca="1" si="139"/>
        <v>53563</v>
      </c>
    </row>
    <row r="1489" spans="1:10" x14ac:dyDescent="0.25">
      <c r="A1489" s="8">
        <f t="array" aca="1" ref="A1489:B1489" ca="1">[2]!CorrelatedUniform($C$31:$D$32)</f>
        <v>0.39650535583496083</v>
      </c>
      <c r="B1489" s="10">
        <f ca="1"/>
        <v>0.81924584117263788</v>
      </c>
      <c r="D1489" s="3">
        <f ca="1">[2]!TriangularRnd(A1489,$F$18,$G$18,$H$18)</f>
        <v>401.79987238706707</v>
      </c>
      <c r="E1489" s="2">
        <f t="shared" ca="1" si="140"/>
        <v>545.62473885972531</v>
      </c>
      <c r="F1489" s="2">
        <f t="shared" ca="1" si="143"/>
        <v>219231.95044506443</v>
      </c>
      <c r="G1489" s="2">
        <f t="shared" ca="1" si="141"/>
        <v>262704.31192016776</v>
      </c>
      <c r="H1489" s="2">
        <f ca="1">[2]!Uniform($T$19,$U$20)</f>
        <v>43796.565246288344</v>
      </c>
      <c r="I1489" s="2">
        <f t="shared" ca="1" si="142"/>
        <v>306500.87716645608</v>
      </c>
      <c r="J1489" s="2">
        <f t="shared" ca="1" si="139"/>
        <v>-87269</v>
      </c>
    </row>
    <row r="1490" spans="1:10" x14ac:dyDescent="0.25">
      <c r="A1490" s="8">
        <f t="array" aca="1" ref="A1490:B1490" ca="1">[2]!CorrelatedUniform($C$31:$D$32)</f>
        <v>0.6809356212615969</v>
      </c>
      <c r="B1490" s="10">
        <f ca="1"/>
        <v>5.4186701316514485E-2</v>
      </c>
      <c r="D1490" s="3">
        <f ca="1">[2]!TriangularRnd(A1490,$F$18,$G$18,$H$18)</f>
        <v>418.44767232249092</v>
      </c>
      <c r="E1490" s="2">
        <f t="shared" ca="1" si="140"/>
        <v>419.72263274276082</v>
      </c>
      <c r="F1490" s="2">
        <f t="shared" ca="1" si="143"/>
        <v>175631.95869227598</v>
      </c>
      <c r="G1490" s="2">
        <f t="shared" ca="1" si="141"/>
        <v>107380.30953260552</v>
      </c>
      <c r="H1490" s="2">
        <f ca="1">[2]!Uniform($T$19,$U$20)</f>
        <v>36905.47655359051</v>
      </c>
      <c r="I1490" s="2">
        <f t="shared" ca="1" si="142"/>
        <v>144285.78608619602</v>
      </c>
      <c r="J1490" s="2">
        <f t="shared" ca="1" si="139"/>
        <v>31346</v>
      </c>
    </row>
    <row r="1491" spans="1:10" x14ac:dyDescent="0.25">
      <c r="A1491" s="8">
        <f t="array" aca="1" ref="A1491:B1491" ca="1">[2]!CorrelatedUniform($C$31:$D$32)</f>
        <v>0.89259958267211936</v>
      </c>
      <c r="B1491" s="10">
        <f ca="1"/>
        <v>0.11318504859984428</v>
      </c>
      <c r="D1491" s="3">
        <f ca="1">[2]!TriangularRnd(A1491,$F$18,$G$18,$H$18)</f>
        <v>436.41935989682349</v>
      </c>
      <c r="E1491" s="2">
        <f t="shared" ca="1" si="140"/>
        <v>439.51188250892307</v>
      </c>
      <c r="F1491" s="2">
        <f t="shared" ca="1" si="143"/>
        <v>191811.49443159209</v>
      </c>
      <c r="G1491" s="2">
        <f t="shared" ca="1" si="141"/>
        <v>213675.79961974881</v>
      </c>
      <c r="H1491" s="2">
        <f ca="1">[2]!Uniform($T$19,$U$20)</f>
        <v>35499.640467896403</v>
      </c>
      <c r="I1491" s="2">
        <f t="shared" ca="1" si="142"/>
        <v>249175.4400876452</v>
      </c>
      <c r="J1491" s="2">
        <f t="shared" ca="1" si="139"/>
        <v>-57364</v>
      </c>
    </row>
    <row r="1492" spans="1:10" x14ac:dyDescent="0.25">
      <c r="A1492" s="8">
        <f t="array" aca="1" ref="A1492:B1492" ca="1">[2]!CorrelatedUniform($C$31:$D$32)</f>
        <v>0.22045385837554948</v>
      </c>
      <c r="B1492" s="10">
        <f ca="1"/>
        <v>0.84640133018876895</v>
      </c>
      <c r="D1492" s="3">
        <f ca="1">[2]!TriangularRnd(A1492,$F$18,$G$18,$H$18)</f>
        <v>389.66189358690207</v>
      </c>
      <c r="E1492" s="2">
        <f t="shared" ca="1" si="140"/>
        <v>551.05602627632118</v>
      </c>
      <c r="F1492" s="2">
        <f t="shared" ca="1" si="143"/>
        <v>214725.53467130498</v>
      </c>
      <c r="G1492" s="2">
        <f t="shared" ca="1" si="141"/>
        <v>154810.05492591584</v>
      </c>
      <c r="H1492" s="2">
        <f ca="1">[2]!Uniform($T$19,$U$20)</f>
        <v>29682.201983992709</v>
      </c>
      <c r="I1492" s="2">
        <f t="shared" ca="1" si="142"/>
        <v>184492.25690990855</v>
      </c>
      <c r="J1492" s="2">
        <f t="shared" ca="1" si="139"/>
        <v>30233</v>
      </c>
    </row>
    <row r="1493" spans="1:10" x14ac:dyDescent="0.25">
      <c r="A1493" s="8">
        <f t="array" aca="1" ref="A1493:B1493" ca="1">[2]!CorrelatedUniform($C$31:$D$32)</f>
        <v>0.42142164707183827</v>
      </c>
      <c r="B1493" s="10">
        <f ca="1"/>
        <v>0.74597569548312015</v>
      </c>
      <c r="D1493" s="3">
        <f ca="1">[2]!TriangularRnd(A1493,$F$18,$G$18,$H$18)</f>
        <v>403.27642720984556</v>
      </c>
      <c r="E1493" s="2">
        <f t="shared" ca="1" si="140"/>
        <v>533.09396265490795</v>
      </c>
      <c r="F1493" s="2">
        <f t="shared" ca="1" si="143"/>
        <v>214984.22862661013</v>
      </c>
      <c r="G1493" s="2">
        <f t="shared" ca="1" si="141"/>
        <v>136724.58740930204</v>
      </c>
      <c r="H1493" s="2">
        <f ca="1">[2]!Uniform($T$19,$U$20)</f>
        <v>40393.858807908306</v>
      </c>
      <c r="I1493" s="2">
        <f t="shared" ca="1" si="142"/>
        <v>177118.44621721035</v>
      </c>
      <c r="J1493" s="2">
        <f t="shared" ca="1" si="139"/>
        <v>37865</v>
      </c>
    </row>
    <row r="1494" spans="1:10" x14ac:dyDescent="0.25">
      <c r="A1494" s="8">
        <f t="array" aca="1" ref="A1494:B1494" ca="1">[2]!CorrelatedUniform($C$31:$D$32)</f>
        <v>0.51568889617919955</v>
      </c>
      <c r="B1494" s="10">
        <f ca="1"/>
        <v>0.73282342218817287</v>
      </c>
      <c r="D1494" s="3">
        <f ca="1">[2]!TriangularRnd(A1494,$F$18,$G$18,$H$18)</f>
        <v>408.51466511091945</v>
      </c>
      <c r="E1494" s="2">
        <f t="shared" ca="1" si="140"/>
        <v>531.06873186874896</v>
      </c>
      <c r="F1494" s="2">
        <f t="shared" ca="1" si="143"/>
        <v>216949.36515024267</v>
      </c>
      <c r="G1494" s="2">
        <f t="shared" ca="1" si="141"/>
        <v>257978.67833003748</v>
      </c>
      <c r="H1494" s="2">
        <f ca="1">[2]!Uniform($T$19,$U$20)</f>
        <v>34240.136122650947</v>
      </c>
      <c r="I1494" s="2">
        <f t="shared" ca="1" si="142"/>
        <v>292218.81445268844</v>
      </c>
      <c r="J1494" s="2">
        <f t="shared" ca="1" si="139"/>
        <v>-75270</v>
      </c>
    </row>
    <row r="1495" spans="1:10" x14ac:dyDescent="0.25">
      <c r="A1495" s="8">
        <f t="array" aca="1" ref="A1495:B1495" ca="1">[2]!CorrelatedUniform($C$31:$D$32)</f>
        <v>0.19364321231842033</v>
      </c>
      <c r="B1495" s="10">
        <f ca="1"/>
        <v>0.50034641856976025</v>
      </c>
      <c r="D1495" s="3">
        <f ca="1">[2]!TriangularRnd(A1495,$F$18,$G$18,$H$18)</f>
        <v>387.42802726992727</v>
      </c>
      <c r="E1495" s="2">
        <f t="shared" ca="1" si="140"/>
        <v>500.04341713454716</v>
      </c>
      <c r="F1495" s="2">
        <f t="shared" ca="1" si="143"/>
        <v>193730.83464975096</v>
      </c>
      <c r="G1495" s="2">
        <f t="shared" ca="1" si="141"/>
        <v>221657.63824255319</v>
      </c>
      <c r="H1495" s="2">
        <f ca="1">[2]!Uniform($T$19,$U$20)</f>
        <v>37147.475205971015</v>
      </c>
      <c r="I1495" s="2">
        <f t="shared" ca="1" si="142"/>
        <v>258805.11344852421</v>
      </c>
      <c r="J1495" s="2">
        <f t="shared" ca="1" si="139"/>
        <v>-65075</v>
      </c>
    </row>
    <row r="1496" spans="1:10" x14ac:dyDescent="0.25">
      <c r="A1496" s="8">
        <f t="array" aca="1" ref="A1496:B1496" ca="1">[2]!CorrelatedUniform($C$31:$D$32)</f>
        <v>0.75515449047088612</v>
      </c>
      <c r="B1496" s="10">
        <f ca="1"/>
        <v>0.67523807765904609</v>
      </c>
      <c r="D1496" s="3">
        <f ca="1">[2]!TriangularRnd(A1496,$F$18,$G$18,$H$18)</f>
        <v>423.75564994325873</v>
      </c>
      <c r="E1496" s="2">
        <f t="shared" ca="1" si="140"/>
        <v>522.7211886663199</v>
      </c>
      <c r="F1496" s="2">
        <f t="shared" ca="1" si="143"/>
        <v>221506.05704240917</v>
      </c>
      <c r="G1496" s="2">
        <f t="shared" ca="1" si="141"/>
        <v>217673.93137474306</v>
      </c>
      <c r="H1496" s="2">
        <f ca="1">[2]!Uniform($T$19,$U$20)</f>
        <v>27859.439967465139</v>
      </c>
      <c r="I1496" s="2">
        <f t="shared" ca="1" si="142"/>
        <v>245533.37134220821</v>
      </c>
      <c r="J1496" s="2">
        <f t="shared" ca="1" si="139"/>
        <v>-24028</v>
      </c>
    </row>
    <row r="1497" spans="1:10" x14ac:dyDescent="0.25">
      <c r="A1497" s="8">
        <f t="array" aca="1" ref="A1497:B1497" ca="1">[2]!CorrelatedUniform($C$31:$D$32)</f>
        <v>0.31180691719055198</v>
      </c>
      <c r="B1497" s="10">
        <f ca="1"/>
        <v>7.6487238101433985E-2</v>
      </c>
      <c r="D1497" s="3">
        <f ca="1">[2]!TriangularRnd(A1497,$F$18,$G$18,$H$18)</f>
        <v>396.39710198023653</v>
      </c>
      <c r="E1497" s="2">
        <f t="shared" ca="1" si="140"/>
        <v>428.54482299971335</v>
      </c>
      <c r="F1497" s="2">
        <f t="shared" ca="1" si="143"/>
        <v>169873.92590571978</v>
      </c>
      <c r="G1497" s="2">
        <f t="shared" ca="1" si="141"/>
        <v>196253.37972732124</v>
      </c>
      <c r="H1497" s="2">
        <f ca="1">[2]!Uniform($T$19,$U$20)</f>
        <v>40175.473393131004</v>
      </c>
      <c r="I1497" s="2">
        <f t="shared" ca="1" si="142"/>
        <v>236428.85312045226</v>
      </c>
      <c r="J1497" s="2">
        <f t="shared" ca="1" si="139"/>
        <v>-66555</v>
      </c>
    </row>
    <row r="1498" spans="1:10" x14ac:dyDescent="0.25">
      <c r="A1498" s="8">
        <f t="array" aca="1" ref="A1498:B1498" ca="1">[2]!CorrelatedUniform($C$31:$D$32)</f>
        <v>0.41009044647216797</v>
      </c>
      <c r="B1498" s="10">
        <f ca="1"/>
        <v>0.38666469870516196</v>
      </c>
      <c r="D1498" s="3">
        <f ca="1">[2]!TriangularRnd(A1498,$F$18,$G$18,$H$18)</f>
        <v>402.61050303478385</v>
      </c>
      <c r="E1498" s="2">
        <f t="shared" ca="1" si="140"/>
        <v>485.59886727890193</v>
      </c>
      <c r="F1498" s="2">
        <f t="shared" ca="1" si="143"/>
        <v>195507.20422827994</v>
      </c>
      <c r="G1498" s="2">
        <f t="shared" ca="1" si="141"/>
        <v>133119.22807707591</v>
      </c>
      <c r="H1498" s="2">
        <f ca="1">[2]!Uniform($T$19,$U$20)</f>
        <v>34058.23458709797</v>
      </c>
      <c r="I1498" s="2">
        <f t="shared" ca="1" si="142"/>
        <v>167177.46266417389</v>
      </c>
      <c r="J1498" s="2">
        <f t="shared" ca="1" si="139"/>
        <v>28329</v>
      </c>
    </row>
    <row r="1499" spans="1:10" x14ac:dyDescent="0.25">
      <c r="A1499" s="8">
        <f t="array" aca="1" ref="A1499:B1499" ca="1">[2]!CorrelatedUniform($C$31:$D$32)</f>
        <v>0.35056197643279985</v>
      </c>
      <c r="B1499" s="10">
        <f ca="1"/>
        <v>2.2226479698649632E-2</v>
      </c>
      <c r="D1499" s="3">
        <f ca="1">[2]!TriangularRnd(A1499,$F$18,$G$18,$H$18)</f>
        <v>398.95002418891329</v>
      </c>
      <c r="E1499" s="2">
        <f t="shared" ca="1" si="140"/>
        <v>399.51028267052754</v>
      </c>
      <c r="F1499" s="2">
        <f t="shared" ca="1" si="143"/>
        <v>159384.63693512656</v>
      </c>
      <c r="G1499" s="2">
        <f t="shared" ca="1" si="141"/>
        <v>190100.41888825005</v>
      </c>
      <c r="H1499" s="2">
        <f ca="1">[2]!Uniform($T$19,$U$20)</f>
        <v>44758.968165995917</v>
      </c>
      <c r="I1499" s="2">
        <f t="shared" ca="1" si="142"/>
        <v>234859.38705424598</v>
      </c>
      <c r="J1499" s="2">
        <f t="shared" ca="1" si="139"/>
        <v>-75475</v>
      </c>
    </row>
    <row r="1500" spans="1:10" x14ac:dyDescent="0.25">
      <c r="A1500" s="8">
        <f t="array" aca="1" ref="A1500:B1500" ca="1">[2]!CorrelatedUniform($C$31:$D$32)</f>
        <v>0.586017966270447</v>
      </c>
      <c r="B1500" s="10">
        <f ca="1"/>
        <v>0.53518654122847065</v>
      </c>
      <c r="D1500" s="3">
        <f ca="1">[2]!TriangularRnd(A1500,$F$18,$G$18,$H$18)</f>
        <v>412.49420090803181</v>
      </c>
      <c r="E1500" s="2">
        <f t="shared" ca="1" si="140"/>
        <v>504.4157122360624</v>
      </c>
      <c r="F1500" s="2">
        <f t="shared" ca="1" si="143"/>
        <v>208068.55614427029</v>
      </c>
      <c r="G1500" s="2">
        <f t="shared" ca="1" si="141"/>
        <v>68450.121314846459</v>
      </c>
      <c r="H1500" s="2">
        <f ca="1">[2]!Uniform($T$19,$U$20)</f>
        <v>36099.630109745027</v>
      </c>
      <c r="I1500" s="2">
        <f t="shared" ca="1" si="142"/>
        <v>104549.75142459149</v>
      </c>
      <c r="J1500" s="2">
        <f t="shared" ca="1" si="139"/>
        <v>103518</v>
      </c>
    </row>
    <row r="1501" spans="1:10" x14ac:dyDescent="0.25">
      <c r="A1501" s="8">
        <f t="array" aca="1" ref="A1501:B1501" ca="1">[2]!CorrelatedUniform($C$31:$D$32)</f>
        <v>0.2018268108367921</v>
      </c>
      <c r="B1501" s="10">
        <f ca="1"/>
        <v>0.86866148921255948</v>
      </c>
      <c r="D1501" s="3">
        <f ca="1">[2]!TriangularRnd(A1501,$F$18,$G$18,$H$18)</f>
        <v>388.12543031131844</v>
      </c>
      <c r="E1501" s="2">
        <f t="shared" ca="1" si="140"/>
        <v>556.00431107520615</v>
      </c>
      <c r="F1501" s="2">
        <f t="shared" ca="1" si="143"/>
        <v>215799.41249101254</v>
      </c>
      <c r="G1501" s="2">
        <f t="shared" ca="1" si="141"/>
        <v>144623.91822569404</v>
      </c>
      <c r="H1501" s="2">
        <f ca="1">[2]!Uniform($T$19,$U$20)</f>
        <v>28236.902514314224</v>
      </c>
      <c r="I1501" s="2">
        <f t="shared" ca="1" si="142"/>
        <v>172860.82074000826</v>
      </c>
      <c r="J1501" s="2">
        <f t="shared" ca="1" si="139"/>
        <v>42938</v>
      </c>
    </row>
    <row r="1502" spans="1:10" x14ac:dyDescent="0.25">
      <c r="A1502" s="8">
        <f t="array" aca="1" ref="A1502:B1502" ca="1">[2]!CorrelatedUniform($C$31:$D$32)</f>
        <v>0.78710937500000022</v>
      </c>
      <c r="B1502" s="10">
        <f ca="1"/>
        <v>0.27540927338377841</v>
      </c>
      <c r="D1502" s="3">
        <f ca="1">[2]!TriangularRnd(A1502,$F$18,$G$18,$H$18)</f>
        <v>426.28825671433776</v>
      </c>
      <c r="E1502" s="2">
        <f t="shared" ca="1" si="140"/>
        <v>470.1732999579952</v>
      </c>
      <c r="F1502" s="2">
        <f t="shared" ca="1" si="143"/>
        <v>200429.35639272118</v>
      </c>
      <c r="G1502" s="2">
        <f t="shared" ca="1" si="141"/>
        <v>176368.11333300252</v>
      </c>
      <c r="H1502" s="2">
        <f ca="1">[2]!Uniform($T$19,$U$20)</f>
        <v>25286.808621581637</v>
      </c>
      <c r="I1502" s="2">
        <f t="shared" ca="1" si="142"/>
        <v>201654.92195458416</v>
      </c>
      <c r="J1502" s="2">
        <f t="shared" ca="1" si="139"/>
        <v>-1226</v>
      </c>
    </row>
    <row r="1503" spans="1:10" x14ac:dyDescent="0.25">
      <c r="A1503" s="8">
        <f t="array" aca="1" ref="A1503:B1503" ca="1">[2]!CorrelatedUniform($C$31:$D$32)</f>
        <v>0.97937631607055664</v>
      </c>
      <c r="B1503" s="10">
        <f ca="1"/>
        <v>0.21935383326379332</v>
      </c>
      <c r="D1503" s="3">
        <f ca="1">[2]!TriangularRnd(A1503,$F$18,$G$18,$H$18)</f>
        <v>450.372331724275</v>
      </c>
      <c r="E1503" s="2">
        <f t="shared" ca="1" si="140"/>
        <v>461.28113187335032</v>
      </c>
      <c r="F1503" s="2">
        <f t="shared" ca="1" si="143"/>
        <v>207748.25894221358</v>
      </c>
      <c r="G1503" s="2">
        <f t="shared" ca="1" si="141"/>
        <v>179259.92347114504</v>
      </c>
      <c r="H1503" s="2">
        <f ca="1">[2]!Uniform($T$19,$U$20)</f>
        <v>32401.348128014244</v>
      </c>
      <c r="I1503" s="2">
        <f t="shared" ca="1" si="142"/>
        <v>211661.27159915928</v>
      </c>
      <c r="J1503" s="2">
        <f t="shared" ca="1" si="139"/>
        <v>-3914</v>
      </c>
    </row>
    <row r="1504" spans="1:10" x14ac:dyDescent="0.25">
      <c r="A1504" s="8">
        <f t="array" aca="1" ref="A1504:B1504" ca="1">[2]!CorrelatedUniform($C$31:$D$32)</f>
        <v>0.40753936767578114</v>
      </c>
      <c r="B1504" s="10">
        <f ca="1"/>
        <v>0.53295124703563501</v>
      </c>
      <c r="D1504" s="3">
        <f ca="1">[2]!TriangularRnd(A1504,$F$18,$G$18,$H$18)</f>
        <v>402.45931441635992</v>
      </c>
      <c r="E1504" s="2">
        <f t="shared" ca="1" si="140"/>
        <v>504.13453336152924</v>
      </c>
      <c r="F1504" s="2">
        <f t="shared" ca="1" si="143"/>
        <v>202893.6386702926</v>
      </c>
      <c r="G1504" s="2">
        <f t="shared" ca="1" si="141"/>
        <v>105486.14101383556</v>
      </c>
      <c r="H1504" s="2">
        <f ca="1">[2]!Uniform($T$19,$U$20)</f>
        <v>36142.124784546315</v>
      </c>
      <c r="I1504" s="2">
        <f t="shared" ca="1" si="142"/>
        <v>141628.26579838188</v>
      </c>
      <c r="J1504" s="2">
        <f t="shared" ca="1" si="139"/>
        <v>61265</v>
      </c>
    </row>
    <row r="1505" spans="1:10" x14ac:dyDescent="0.25">
      <c r="A1505" s="8">
        <f t="array" aca="1" ref="A1505:B1505" ca="1">[2]!CorrelatedUniform($C$31:$D$32)</f>
        <v>0.43824183940887446</v>
      </c>
      <c r="B1505" s="10">
        <f ca="1"/>
        <v>0.53990791774510205</v>
      </c>
      <c r="D1505" s="3">
        <f ca="1">[2]!TriangularRnd(A1505,$F$18,$G$18,$H$18)</f>
        <v>404.24863827405176</v>
      </c>
      <c r="E1505" s="2">
        <f t="shared" ca="1" si="140"/>
        <v>505.01008700874957</v>
      </c>
      <c r="F1505" s="2">
        <f t="shared" ca="1" si="143"/>
        <v>204149.63998794742</v>
      </c>
      <c r="G1505" s="2">
        <f t="shared" ca="1" si="141"/>
        <v>184236.83194702186</v>
      </c>
      <c r="H1505" s="2">
        <f ca="1">[2]!Uniform($T$19,$U$20)</f>
        <v>34643.39655610676</v>
      </c>
      <c r="I1505" s="2">
        <f t="shared" ca="1" si="142"/>
        <v>218880.22850312863</v>
      </c>
      <c r="J1505" s="2">
        <f t="shared" ca="1" si="139"/>
        <v>-14731</v>
      </c>
    </row>
    <row r="1506" spans="1:10" x14ac:dyDescent="0.25">
      <c r="A1506" s="8">
        <f t="array" aca="1" ref="A1506:B1506" ca="1">[2]!CorrelatedUniform($C$31:$D$32)</f>
        <v>0.96914899349212646</v>
      </c>
      <c r="B1506" s="10">
        <f ca="1"/>
        <v>0.11235083803074919</v>
      </c>
      <c r="D1506" s="3">
        <f ca="1">[2]!TriangularRnd(A1506,$F$18,$G$18,$H$18)</f>
        <v>447.94452773715278</v>
      </c>
      <c r="E1506" s="2">
        <f t="shared" ca="1" si="140"/>
        <v>439.29397018302103</v>
      </c>
      <c r="F1506" s="2">
        <f t="shared" ca="1" si="143"/>
        <v>196779.33001141224</v>
      </c>
      <c r="G1506" s="2">
        <f t="shared" ca="1" si="141"/>
        <v>262077.2274209772</v>
      </c>
      <c r="H1506" s="2">
        <f ca="1">[2]!Uniform($T$19,$U$20)</f>
        <v>26121.231334200966</v>
      </c>
      <c r="I1506" s="2">
        <f t="shared" ca="1" si="142"/>
        <v>288198.45875517814</v>
      </c>
      <c r="J1506" s="2">
        <f t="shared" ca="1" si="139"/>
        <v>-91420</v>
      </c>
    </row>
    <row r="1507" spans="1:10" x14ac:dyDescent="0.25">
      <c r="A1507" s="8">
        <f t="array" aca="1" ref="A1507:B1507" ca="1">[2]!CorrelatedUniform($C$31:$D$32)</f>
        <v>0.7022404670715332</v>
      </c>
      <c r="B1507" s="10">
        <f ca="1"/>
        <v>0.13418506414644574</v>
      </c>
      <c r="D1507" s="3">
        <f ca="1">[2]!TriangularRnd(A1507,$F$18,$G$18,$H$18)</f>
        <v>419.90157602857948</v>
      </c>
      <c r="E1507" s="2">
        <f t="shared" ca="1" si="140"/>
        <v>444.65881140593592</v>
      </c>
      <c r="F1507" s="2">
        <f t="shared" ca="1" si="143"/>
        <v>186712.93570434739</v>
      </c>
      <c r="G1507" s="2">
        <f t="shared" ca="1" si="141"/>
        <v>138770.04884377745</v>
      </c>
      <c r="H1507" s="2">
        <f ca="1">[2]!Uniform($T$19,$U$20)</f>
        <v>31767.09899873265</v>
      </c>
      <c r="I1507" s="2">
        <f t="shared" ca="1" si="142"/>
        <v>170537.14784251011</v>
      </c>
      <c r="J1507" s="2">
        <f t="shared" ca="1" si="139"/>
        <v>16175</v>
      </c>
    </row>
    <row r="1508" spans="1:10" x14ac:dyDescent="0.25">
      <c r="A1508" s="8">
        <f t="array" aca="1" ref="A1508:B1508" ca="1">[2]!CorrelatedUniform($C$31:$D$32)</f>
        <v>0.80814564228057861</v>
      </c>
      <c r="B1508" s="10">
        <f ca="1"/>
        <v>0.46032643600042283</v>
      </c>
      <c r="D1508" s="3">
        <f ca="1">[2]!TriangularRnd(A1508,$F$18,$G$18,$H$18)</f>
        <v>428.06080385501457</v>
      </c>
      <c r="E1508" s="2">
        <f t="shared" ca="1" si="140"/>
        <v>495.01943182938658</v>
      </c>
      <c r="F1508" s="2">
        <f t="shared" ca="1" si="143"/>
        <v>211898.41591273982</v>
      </c>
      <c r="G1508" s="2">
        <f t="shared" ca="1" si="141"/>
        <v>162546.93109180435</v>
      </c>
      <c r="H1508" s="2">
        <f ca="1">[2]!Uniform($T$19,$U$20)</f>
        <v>43637.346003641913</v>
      </c>
      <c r="I1508" s="2">
        <f t="shared" ca="1" si="142"/>
        <v>206184.27709544625</v>
      </c>
      <c r="J1508" s="2">
        <f t="shared" ca="1" si="139"/>
        <v>5714</v>
      </c>
    </row>
    <row r="1509" spans="1:10" x14ac:dyDescent="0.25">
      <c r="A1509" s="8">
        <f t="array" aca="1" ref="A1509:B1509" ca="1">[2]!CorrelatedUniform($C$31:$D$32)</f>
        <v>0.21544766426086451</v>
      </c>
      <c r="B1509" s="10">
        <f ca="1"/>
        <v>0.93111555779305677</v>
      </c>
      <c r="D1509" s="3">
        <f ca="1">[2]!TriangularRnd(A1509,$F$18,$G$18,$H$18)</f>
        <v>389.25554971971496</v>
      </c>
      <c r="E1509" s="2">
        <f t="shared" ca="1" si="140"/>
        <v>574.20754648992727</v>
      </c>
      <c r="F1509" s="2">
        <f t="shared" ca="1" si="143"/>
        <v>223513.47416214543</v>
      </c>
      <c r="G1509" s="2">
        <f t="shared" ca="1" si="141"/>
        <v>151856.3841159945</v>
      </c>
      <c r="H1509" s="2">
        <f ca="1">[2]!Uniform($T$19,$U$20)</f>
        <v>27914.696894466211</v>
      </c>
      <c r="I1509" s="2">
        <f t="shared" ca="1" si="142"/>
        <v>179771.08101046071</v>
      </c>
      <c r="J1509" s="2">
        <f t="shared" ca="1" si="139"/>
        <v>43742</v>
      </c>
    </row>
    <row r="1510" spans="1:10" x14ac:dyDescent="0.25">
      <c r="A1510" s="8">
        <f t="array" aca="1" ref="A1510:B1510" ca="1">[2]!CorrelatedUniform($C$31:$D$32)</f>
        <v>0.12626063823699957</v>
      </c>
      <c r="B1510" s="10">
        <f ca="1"/>
        <v>0.69150923289463084</v>
      </c>
      <c r="D1510" s="3">
        <f ca="1">[2]!TriangularRnd(A1510,$F$18,$G$18,$H$18)</f>
        <v>381.0076502577183</v>
      </c>
      <c r="E1510" s="2">
        <f t="shared" ca="1" si="140"/>
        <v>525.00664268399385</v>
      </c>
      <c r="F1510" s="2">
        <f t="shared" ca="1" si="143"/>
        <v>200031.547298722</v>
      </c>
      <c r="G1510" s="2">
        <f t="shared" ca="1" si="141"/>
        <v>163948.16924273234</v>
      </c>
      <c r="H1510" s="2">
        <f ca="1">[2]!Uniform($T$19,$U$20)</f>
        <v>43754.415008981552</v>
      </c>
      <c r="I1510" s="2">
        <f t="shared" ca="1" si="142"/>
        <v>207702.58425171388</v>
      </c>
      <c r="J1510" s="2">
        <f t="shared" ca="1" si="139"/>
        <v>-7672</v>
      </c>
    </row>
    <row r="1511" spans="1:10" x14ac:dyDescent="0.25">
      <c r="A1511" s="8">
        <f t="array" aca="1" ref="A1511:B1511" ca="1">[2]!CorrelatedUniform($C$31:$D$32)</f>
        <v>0.24167275428771984</v>
      </c>
      <c r="B1511" s="10">
        <f ca="1"/>
        <v>0.43120459783394216</v>
      </c>
      <c r="D1511" s="3">
        <f ca="1">[2]!TriangularRnd(A1511,$F$18,$G$18,$H$18)</f>
        <v>391.33502437322034</v>
      </c>
      <c r="E1511" s="2">
        <f t="shared" ca="1" si="140"/>
        <v>491.33459108851667</v>
      </c>
      <c r="F1511" s="2">
        <f t="shared" ca="1" si="143"/>
        <v>192276.43417903091</v>
      </c>
      <c r="G1511" s="2">
        <f t="shared" ca="1" si="141"/>
        <v>137740.07759443182</v>
      </c>
      <c r="H1511" s="2">
        <f ca="1">[2]!Uniform($T$19,$U$20)</f>
        <v>43321.626888497878</v>
      </c>
      <c r="I1511" s="2">
        <f t="shared" ca="1" si="142"/>
        <v>181061.70448292969</v>
      </c>
      <c r="J1511" s="2">
        <f t="shared" ca="1" si="139"/>
        <v>11214</v>
      </c>
    </row>
    <row r="1512" spans="1:10" x14ac:dyDescent="0.25">
      <c r="A1512" s="8">
        <f t="array" aca="1" ref="A1512:B1512" ca="1">[2]!CorrelatedUniform($C$31:$D$32)</f>
        <v>0.46743655204772944</v>
      </c>
      <c r="B1512" s="10">
        <f ca="1"/>
        <v>0.719710300375074</v>
      </c>
      <c r="D1512" s="3">
        <f ca="1">[2]!TriangularRnd(A1512,$F$18,$G$18,$H$18)</f>
        <v>405.89280816230871</v>
      </c>
      <c r="E1512" s="2">
        <f t="shared" ca="1" si="140"/>
        <v>529.09905591271252</v>
      </c>
      <c r="F1512" s="2">
        <f t="shared" ca="1" si="143"/>
        <v>214757.50160043727</v>
      </c>
      <c r="G1512" s="2">
        <f t="shared" ca="1" si="141"/>
        <v>175031.5580067831</v>
      </c>
      <c r="H1512" s="2">
        <f ca="1">[2]!Uniform($T$19,$U$20)</f>
        <v>26431.741735485983</v>
      </c>
      <c r="I1512" s="2">
        <f t="shared" ca="1" si="142"/>
        <v>201463.2997422691</v>
      </c>
      <c r="J1512" s="2">
        <f t="shared" ref="J1512:J1575" ca="1" si="144">INT(F1512-I1512)</f>
        <v>13294</v>
      </c>
    </row>
    <row r="1513" spans="1:10" x14ac:dyDescent="0.25">
      <c r="A1513" s="8">
        <f t="array" aca="1" ref="A1513:B1513" ca="1">[2]!CorrelatedUniform($C$31:$D$32)</f>
        <v>0.61894905567169189</v>
      </c>
      <c r="B1513" s="10">
        <f ca="1"/>
        <v>0.21916780717085346</v>
      </c>
      <c r="D1513" s="3">
        <f ca="1">[2]!TriangularRnd(A1513,$F$18,$G$18,$H$18)</f>
        <v>414.47381156273741</v>
      </c>
      <c r="E1513" s="2">
        <f t="shared" ref="E1513:E1576" ca="1" si="145">_xlfn.NORM.INV(B1513,$G$24,$G$24*$H$24)</f>
        <v>461.24965770544441</v>
      </c>
      <c r="F1513" s="2">
        <f t="shared" ca="1" si="143"/>
        <v>191175.90371118349</v>
      </c>
      <c r="G1513" s="2">
        <f t="shared" ref="G1513:G1576" ca="1" si="146">_xlfn.NORM.INV(RAND(),$S$19,$R$21)*D1513</f>
        <v>141266.86295820255</v>
      </c>
      <c r="H1513" s="2">
        <f ca="1">[2]!Uniform($T$19,$U$20)</f>
        <v>43431.689119911083</v>
      </c>
      <c r="I1513" s="2">
        <f t="shared" ref="I1513:I1576" ca="1" si="147">G1513+H1513</f>
        <v>184698.55207811363</v>
      </c>
      <c r="J1513" s="2">
        <f t="shared" ca="1" si="144"/>
        <v>6477</v>
      </c>
    </row>
    <row r="1514" spans="1:10" x14ac:dyDescent="0.25">
      <c r="A1514" s="8">
        <f t="array" aca="1" ref="A1514:B1514" ca="1">[2]!CorrelatedUniform($C$31:$D$32)</f>
        <v>0.47037637233734131</v>
      </c>
      <c r="B1514" s="10">
        <f ca="1"/>
        <v>0.88452711338108503</v>
      </c>
      <c r="D1514" s="3">
        <f ca="1">[2]!TriangularRnd(A1514,$F$18,$G$18,$H$18)</f>
        <v>406.05548894981052</v>
      </c>
      <c r="E1514" s="2">
        <f t="shared" ca="1" si="145"/>
        <v>559.89630687821693</v>
      </c>
      <c r="F1514" s="2">
        <f t="shared" ref="F1514:F1577" ca="1" si="148">D1514*E1514</f>
        <v>227348.96865062753</v>
      </c>
      <c r="G1514" s="2">
        <f t="shared" ca="1" si="146"/>
        <v>183478.37192621813</v>
      </c>
      <c r="H1514" s="2">
        <f ca="1">[2]!Uniform($T$19,$U$20)</f>
        <v>28885.433756348219</v>
      </c>
      <c r="I1514" s="2">
        <f t="shared" ca="1" si="147"/>
        <v>212363.80568256634</v>
      </c>
      <c r="J1514" s="2">
        <f t="shared" ca="1" si="144"/>
        <v>14985</v>
      </c>
    </row>
    <row r="1515" spans="1:10" x14ac:dyDescent="0.25">
      <c r="A1515" s="8">
        <f t="array" aca="1" ref="A1515:B1515" ca="1">[2]!CorrelatedUniform($C$31:$D$32)</f>
        <v>0.29905593395233171</v>
      </c>
      <c r="B1515" s="10">
        <f ca="1"/>
        <v>0.10548201045703703</v>
      </c>
      <c r="D1515" s="3">
        <f ca="1">[2]!TriangularRnd(A1515,$F$18,$G$18,$H$18)</f>
        <v>395.52278576855093</v>
      </c>
      <c r="E1515" s="2">
        <f t="shared" ca="1" si="145"/>
        <v>437.45404860269156</v>
      </c>
      <c r="F1515" s="2">
        <f t="shared" ca="1" si="148"/>
        <v>173023.04394906765</v>
      </c>
      <c r="G1515" s="2">
        <f t="shared" ca="1" si="146"/>
        <v>130823.22798220511</v>
      </c>
      <c r="H1515" s="2">
        <f ca="1">[2]!Uniform($T$19,$U$20)</f>
        <v>29181.41877084626</v>
      </c>
      <c r="I1515" s="2">
        <f t="shared" ca="1" si="147"/>
        <v>160004.64675305138</v>
      </c>
      <c r="J1515" s="2">
        <f t="shared" ca="1" si="144"/>
        <v>13018</v>
      </c>
    </row>
    <row r="1516" spans="1:10" x14ac:dyDescent="0.25">
      <c r="A1516" s="8">
        <f t="array" aca="1" ref="A1516:B1516" ca="1">[2]!CorrelatedUniform($C$31:$D$32)</f>
        <v>0.77296221256256115</v>
      </c>
      <c r="B1516" s="10">
        <f ca="1"/>
        <v>0.46153348298590097</v>
      </c>
      <c r="D1516" s="3">
        <f ca="1">[2]!TriangularRnd(A1516,$F$18,$G$18,$H$18)</f>
        <v>425.14509531280282</v>
      </c>
      <c r="E1516" s="2">
        <f t="shared" ca="1" si="145"/>
        <v>495.17144235050887</v>
      </c>
      <c r="F1516" s="2">
        <f t="shared" ca="1" si="148"/>
        <v>210519.71005428515</v>
      </c>
      <c r="G1516" s="2">
        <f t="shared" ca="1" si="146"/>
        <v>170472.24838508602</v>
      </c>
      <c r="H1516" s="2">
        <f ca="1">[2]!Uniform($T$19,$U$20)</f>
        <v>43432.387629515302</v>
      </c>
      <c r="I1516" s="2">
        <f t="shared" ca="1" si="147"/>
        <v>213904.63601460133</v>
      </c>
      <c r="J1516" s="2">
        <f t="shared" ca="1" si="144"/>
        <v>-3385</v>
      </c>
    </row>
    <row r="1517" spans="1:10" x14ac:dyDescent="0.25">
      <c r="A1517" s="8">
        <f t="array" aca="1" ref="A1517:B1517" ca="1">[2]!CorrelatedUniform($C$31:$D$32)</f>
        <v>0.95744991302490234</v>
      </c>
      <c r="B1517" s="10">
        <f ca="1"/>
        <v>0.5622130545148718</v>
      </c>
      <c r="D1517" s="3">
        <f ca="1">[2]!TriangularRnd(A1517,$F$18,$G$18,$H$18)</f>
        <v>445.62304244569123</v>
      </c>
      <c r="E1517" s="2">
        <f t="shared" ca="1" si="145"/>
        <v>507.82912527960031</v>
      </c>
      <c r="F1517" s="2">
        <f t="shared" ca="1" si="148"/>
        <v>226300.35984962957</v>
      </c>
      <c r="G1517" s="2">
        <f t="shared" ca="1" si="146"/>
        <v>116119.71741636089</v>
      </c>
      <c r="H1517" s="2">
        <f ca="1">[2]!Uniform($T$19,$U$20)</f>
        <v>31169.408416943421</v>
      </c>
      <c r="I1517" s="2">
        <f t="shared" ca="1" si="147"/>
        <v>147289.12583330431</v>
      </c>
      <c r="J1517" s="2">
        <f t="shared" ca="1" si="144"/>
        <v>79011</v>
      </c>
    </row>
    <row r="1518" spans="1:10" x14ac:dyDescent="0.25">
      <c r="A1518" s="8">
        <f t="array" aca="1" ref="A1518:B1518" ca="1">[2]!CorrelatedUniform($C$31:$D$32)</f>
        <v>0.76037311553955078</v>
      </c>
      <c r="B1518" s="10">
        <f ca="1"/>
        <v>0.47296721697762578</v>
      </c>
      <c r="D1518" s="3">
        <f ca="1">[2]!TriangularRnd(A1518,$F$18,$G$18,$H$18)</f>
        <v>424.15744161841292</v>
      </c>
      <c r="E1518" s="2">
        <f t="shared" ca="1" si="145"/>
        <v>496.609346160614</v>
      </c>
      <c r="F1518" s="2">
        <f t="shared" ca="1" si="148"/>
        <v>210640.54975127883</v>
      </c>
      <c r="G1518" s="2">
        <f t="shared" ca="1" si="146"/>
        <v>162634.73260476018</v>
      </c>
      <c r="H1518" s="2">
        <f ca="1">[2]!Uniform($T$19,$U$20)</f>
        <v>25586.732989382075</v>
      </c>
      <c r="I1518" s="2">
        <f t="shared" ca="1" si="147"/>
        <v>188221.46559414227</v>
      </c>
      <c r="J1518" s="2">
        <f t="shared" ca="1" si="144"/>
        <v>22419</v>
      </c>
    </row>
    <row r="1519" spans="1:10" x14ac:dyDescent="0.25">
      <c r="A1519" s="8">
        <f t="array" aca="1" ref="A1519:B1519" ca="1">[2]!CorrelatedUniform($C$31:$D$32)</f>
        <v>0.88869547843933128</v>
      </c>
      <c r="B1519" s="10">
        <f ca="1"/>
        <v>0.65552341279239779</v>
      </c>
      <c r="D1519" s="3">
        <f ca="1">[2]!TriangularRnd(A1519,$F$18,$G$18,$H$18)</f>
        <v>435.97197381787112</v>
      </c>
      <c r="E1519" s="2">
        <f t="shared" ca="1" si="145"/>
        <v>520.01380464860995</v>
      </c>
      <c r="F1519" s="2">
        <f t="shared" ca="1" si="148"/>
        <v>226711.44482519533</v>
      </c>
      <c r="G1519" s="2">
        <f t="shared" ca="1" si="146"/>
        <v>114347.12238915908</v>
      </c>
      <c r="H1519" s="2">
        <f ca="1">[2]!Uniform($T$19,$U$20)</f>
        <v>43846.052243093218</v>
      </c>
      <c r="I1519" s="2">
        <f t="shared" ca="1" si="147"/>
        <v>158193.17463225231</v>
      </c>
      <c r="J1519" s="2">
        <f t="shared" ca="1" si="144"/>
        <v>68518</v>
      </c>
    </row>
    <row r="1520" spans="1:10" x14ac:dyDescent="0.25">
      <c r="A1520" s="8">
        <f t="array" aca="1" ref="A1520:B1520" ca="1">[2]!CorrelatedUniform($C$31:$D$32)</f>
        <v>0.84667265415191628</v>
      </c>
      <c r="B1520" s="10">
        <f ca="1"/>
        <v>0.30072146301361657</v>
      </c>
      <c r="D1520" s="3">
        <f ca="1">[2]!TriangularRnd(A1520,$F$18,$G$18,$H$18)</f>
        <v>431.58040917302162</v>
      </c>
      <c r="E1520" s="2">
        <f t="shared" ca="1" si="145"/>
        <v>473.8836681535667</v>
      </c>
      <c r="F1520" s="2">
        <f t="shared" ca="1" si="148"/>
        <v>204518.90740212871</v>
      </c>
      <c r="G1520" s="2">
        <f t="shared" ca="1" si="146"/>
        <v>228121.64910159074</v>
      </c>
      <c r="H1520" s="2">
        <f ca="1">[2]!Uniform($T$19,$U$20)</f>
        <v>30948.875687296604</v>
      </c>
      <c r="I1520" s="2">
        <f t="shared" ca="1" si="147"/>
        <v>259070.52478888736</v>
      </c>
      <c r="J1520" s="2">
        <f t="shared" ca="1" si="144"/>
        <v>-54552</v>
      </c>
    </row>
    <row r="1521" spans="1:10" x14ac:dyDescent="0.25">
      <c r="A1521" s="8">
        <f t="array" aca="1" ref="A1521:B1521" ca="1">[2]!CorrelatedUniform($C$31:$D$32)</f>
        <v>0.39355039596557601</v>
      </c>
      <c r="B1521" s="10">
        <f ca="1"/>
        <v>0.41934485035774122</v>
      </c>
      <c r="D1521" s="3">
        <f ca="1">[2]!TriangularRnd(A1521,$F$18,$G$18,$H$18)</f>
        <v>401.62171799500953</v>
      </c>
      <c r="E1521" s="2">
        <f t="shared" ca="1" si="145"/>
        <v>489.82151036300149</v>
      </c>
      <c r="F1521" s="2">
        <f t="shared" ca="1" si="148"/>
        <v>196722.95650289903</v>
      </c>
      <c r="G1521" s="2">
        <f t="shared" ca="1" si="146"/>
        <v>182056.36391653493</v>
      </c>
      <c r="H1521" s="2">
        <f ca="1">[2]!Uniform($T$19,$U$20)</f>
        <v>43233.096817798069</v>
      </c>
      <c r="I1521" s="2">
        <f t="shared" ca="1" si="147"/>
        <v>225289.460734333</v>
      </c>
      <c r="J1521" s="2">
        <f t="shared" ca="1" si="144"/>
        <v>-28567</v>
      </c>
    </row>
    <row r="1522" spans="1:10" x14ac:dyDescent="0.25">
      <c r="A1522" s="8">
        <f t="array" aca="1" ref="A1522:B1522" ca="1">[2]!CorrelatedUniform($C$31:$D$32)</f>
        <v>0.45687067508697521</v>
      </c>
      <c r="B1522" s="10">
        <f ca="1"/>
        <v>0.21428444394357454</v>
      </c>
      <c r="D1522" s="3">
        <f ca="1">[2]!TriangularRnd(A1522,$F$18,$G$18,$H$18)</f>
        <v>405.30385938407625</v>
      </c>
      <c r="E1522" s="2">
        <f t="shared" ca="1" si="145"/>
        <v>460.41785180887587</v>
      </c>
      <c r="F1522" s="2">
        <f t="shared" ca="1" si="148"/>
        <v>186609.13226746308</v>
      </c>
      <c r="G1522" s="2">
        <f t="shared" ca="1" si="146"/>
        <v>200927.21188064659</v>
      </c>
      <c r="H1522" s="2">
        <f ca="1">[2]!Uniform($T$19,$U$20)</f>
        <v>26557.271137324955</v>
      </c>
      <c r="I1522" s="2">
        <f t="shared" ca="1" si="147"/>
        <v>227484.48301797154</v>
      </c>
      <c r="J1522" s="2">
        <f t="shared" ca="1" si="144"/>
        <v>-40876</v>
      </c>
    </row>
    <row r="1523" spans="1:10" x14ac:dyDescent="0.25">
      <c r="A1523" s="8">
        <f t="array" aca="1" ref="A1523:B1523" ca="1">[2]!CorrelatedUniform($C$31:$D$32)</f>
        <v>0.43172943592071567</v>
      </c>
      <c r="B1523" s="10">
        <f ca="1"/>
        <v>0.57984495457487539</v>
      </c>
      <c r="D1523" s="3">
        <f ca="1">[2]!TriangularRnd(A1523,$F$18,$G$18,$H$18)</f>
        <v>403.87447173900676</v>
      </c>
      <c r="E1523" s="2">
        <f t="shared" ca="1" si="145"/>
        <v>510.07484259011198</v>
      </c>
      <c r="F1523" s="2">
        <f t="shared" ca="1" si="148"/>
        <v>206006.20759843852</v>
      </c>
      <c r="G1523" s="2">
        <f t="shared" ca="1" si="146"/>
        <v>133679.58510355683</v>
      </c>
      <c r="H1523" s="2">
        <f ca="1">[2]!Uniform($T$19,$U$20)</f>
        <v>32034.355999266969</v>
      </c>
      <c r="I1523" s="2">
        <f t="shared" ca="1" si="147"/>
        <v>165713.9411028238</v>
      </c>
      <c r="J1523" s="2">
        <f t="shared" ca="1" si="144"/>
        <v>40292</v>
      </c>
    </row>
    <row r="1524" spans="1:10" x14ac:dyDescent="0.25">
      <c r="A1524" s="8">
        <f t="array" aca="1" ref="A1524:B1524" ca="1">[2]!CorrelatedUniform($C$31:$D$32)</f>
        <v>0.49334275722503662</v>
      </c>
      <c r="B1524" s="10">
        <f ca="1"/>
        <v>0.290535139294131</v>
      </c>
      <c r="D1524" s="3">
        <f ca="1">[2]!TriangularRnd(A1524,$F$18,$G$18,$H$18)</f>
        <v>407.30926881861734</v>
      </c>
      <c r="E1524" s="2">
        <f t="shared" ca="1" si="145"/>
        <v>472.40889750303268</v>
      </c>
      <c r="F1524" s="2">
        <f t="shared" ca="1" si="148"/>
        <v>192416.52262536937</v>
      </c>
      <c r="G1524" s="2">
        <f t="shared" ca="1" si="146"/>
        <v>141732.99978553655</v>
      </c>
      <c r="H1524" s="2">
        <f ca="1">[2]!Uniform($T$19,$U$20)</f>
        <v>33632.196718910207</v>
      </c>
      <c r="I1524" s="2">
        <f t="shared" ca="1" si="147"/>
        <v>175365.19650444677</v>
      </c>
      <c r="J1524" s="2">
        <f t="shared" ca="1" si="144"/>
        <v>17051</v>
      </c>
    </row>
    <row r="1525" spans="1:10" x14ac:dyDescent="0.25">
      <c r="A1525" s="8">
        <f t="array" aca="1" ref="A1525:B1525" ca="1">[2]!CorrelatedUniform($C$31:$D$32)</f>
        <v>0.79437255859374989</v>
      </c>
      <c r="B1525" s="10">
        <f ca="1"/>
        <v>0.65796681662974965</v>
      </c>
      <c r="D1525" s="3">
        <f ca="1">[2]!TriangularRnd(A1525,$F$18,$G$18,$H$18)</f>
        <v>426.88992805519956</v>
      </c>
      <c r="E1525" s="2">
        <f t="shared" ca="1" si="145"/>
        <v>520.34602583023229</v>
      </c>
      <c r="F1525" s="2">
        <f t="shared" ca="1" si="148"/>
        <v>222130.47753047687</v>
      </c>
      <c r="G1525" s="2">
        <f t="shared" ca="1" si="146"/>
        <v>183459.8010377606</v>
      </c>
      <c r="H1525" s="2">
        <f ca="1">[2]!Uniform($T$19,$U$20)</f>
        <v>36917.160933211373</v>
      </c>
      <c r="I1525" s="2">
        <f t="shared" ca="1" si="147"/>
        <v>220376.96197097196</v>
      </c>
      <c r="J1525" s="2">
        <f t="shared" ca="1" si="144"/>
        <v>1753</v>
      </c>
    </row>
    <row r="1526" spans="1:10" x14ac:dyDescent="0.25">
      <c r="A1526" s="8">
        <f t="array" aca="1" ref="A1526:B1526" ca="1">[2]!CorrelatedUniform($C$31:$D$32)</f>
        <v>0.75780665874481179</v>
      </c>
      <c r="B1526" s="10">
        <f ca="1"/>
        <v>0.40079924929732852</v>
      </c>
      <c r="D1526" s="3">
        <f ca="1">[2]!TriangularRnd(A1526,$F$18,$G$18,$H$18)</f>
        <v>423.95930440953305</v>
      </c>
      <c r="E1526" s="2">
        <f t="shared" ca="1" si="145"/>
        <v>487.43605573146931</v>
      </c>
      <c r="F1526" s="2">
        <f t="shared" ca="1" si="148"/>
        <v>206653.0511320401</v>
      </c>
      <c r="G1526" s="2">
        <f t="shared" ca="1" si="146"/>
        <v>135084.56650119141</v>
      </c>
      <c r="H1526" s="2">
        <f ca="1">[2]!Uniform($T$19,$U$20)</f>
        <v>32951.281126432492</v>
      </c>
      <c r="I1526" s="2">
        <f t="shared" ca="1" si="147"/>
        <v>168035.84762762391</v>
      </c>
      <c r="J1526" s="2">
        <f t="shared" ca="1" si="144"/>
        <v>38617</v>
      </c>
    </row>
    <row r="1527" spans="1:10" x14ac:dyDescent="0.25">
      <c r="A1527" s="8">
        <f t="array" aca="1" ref="A1527:B1527" ca="1">[2]!CorrelatedUniform($C$31:$D$32)</f>
        <v>0.34580206871032731</v>
      </c>
      <c r="B1527" s="10">
        <f ca="1"/>
        <v>0.99415233170344863</v>
      </c>
      <c r="D1527" s="3">
        <f ca="1">[2]!TriangularRnd(A1527,$F$18,$G$18,$H$18)</f>
        <v>398.6443519791116</v>
      </c>
      <c r="E1527" s="2">
        <f t="shared" ca="1" si="145"/>
        <v>626.06029939997813</v>
      </c>
      <c r="F1527" s="2">
        <f t="shared" ca="1" si="148"/>
        <v>249575.40235415287</v>
      </c>
      <c r="G1527" s="2">
        <f t="shared" ca="1" si="146"/>
        <v>79219.987311214485</v>
      </c>
      <c r="H1527" s="2">
        <f ca="1">[2]!Uniform($T$19,$U$20)</f>
        <v>35538.472784583173</v>
      </c>
      <c r="I1527" s="2">
        <f t="shared" ca="1" si="147"/>
        <v>114758.46009579767</v>
      </c>
      <c r="J1527" s="2">
        <f t="shared" ca="1" si="144"/>
        <v>134816</v>
      </c>
    </row>
    <row r="1528" spans="1:10" x14ac:dyDescent="0.25">
      <c r="A1528" s="8">
        <f t="array" aca="1" ref="A1528:B1528" ca="1">[2]!CorrelatedUniform($C$31:$D$32)</f>
        <v>0.69628989696502719</v>
      </c>
      <c r="B1528" s="10">
        <f ca="1"/>
        <v>0.42519273142917319</v>
      </c>
      <c r="D1528" s="3">
        <f ca="1">[2]!TriangularRnd(A1528,$F$18,$G$18,$H$18)</f>
        <v>419.49039781764088</v>
      </c>
      <c r="E1528" s="2">
        <f t="shared" ca="1" si="145"/>
        <v>490.56866869840474</v>
      </c>
      <c r="F1528" s="2">
        <f t="shared" ca="1" si="148"/>
        <v>205788.84598916429</v>
      </c>
      <c r="G1528" s="2">
        <f t="shared" ca="1" si="146"/>
        <v>162701.89335040501</v>
      </c>
      <c r="H1528" s="2">
        <f ca="1">[2]!Uniform($T$19,$U$20)</f>
        <v>31193.786402130543</v>
      </c>
      <c r="I1528" s="2">
        <f t="shared" ca="1" si="147"/>
        <v>193895.67975253554</v>
      </c>
      <c r="J1528" s="2">
        <f t="shared" ca="1" si="144"/>
        <v>11893</v>
      </c>
    </row>
    <row r="1529" spans="1:10" x14ac:dyDescent="0.25">
      <c r="A1529" s="8">
        <f t="array" aca="1" ref="A1529:B1529" ca="1">[2]!CorrelatedUniform($C$31:$D$32)</f>
        <v>0.93587779998779308</v>
      </c>
      <c r="B1529" s="10">
        <f ca="1"/>
        <v>0.35325869012518851</v>
      </c>
      <c r="D1529" s="3">
        <f ca="1">[2]!TriangularRnd(A1529,$F$18,$G$18,$H$18)</f>
        <v>442.06513289101275</v>
      </c>
      <c r="E1529" s="2">
        <f t="shared" ca="1" si="145"/>
        <v>481.17312755529599</v>
      </c>
      <c r="F1529" s="2">
        <f t="shared" ca="1" si="148"/>
        <v>212709.86257631614</v>
      </c>
      <c r="G1529" s="2">
        <f t="shared" ca="1" si="146"/>
        <v>188204.11386017143</v>
      </c>
      <c r="H1529" s="2">
        <f ca="1">[2]!Uniform($T$19,$U$20)</f>
        <v>40318.331854789045</v>
      </c>
      <c r="I1529" s="2">
        <f t="shared" ca="1" si="147"/>
        <v>228522.44571496049</v>
      </c>
      <c r="J1529" s="2">
        <f t="shared" ca="1" si="144"/>
        <v>-15813</v>
      </c>
    </row>
    <row r="1530" spans="1:10" x14ac:dyDescent="0.25">
      <c r="A1530" s="8">
        <f t="array" aca="1" ref="A1530:B1530" ca="1">[2]!CorrelatedUniform($C$31:$D$32)</f>
        <v>0.90731644630432151</v>
      </c>
      <c r="B1530" s="10">
        <f ca="1"/>
        <v>0.75738961617237144</v>
      </c>
      <c r="D1530" s="3">
        <f ca="1">[2]!TriangularRnd(A1530,$F$18,$G$18,$H$18)</f>
        <v>438.18367628534884</v>
      </c>
      <c r="E1530" s="2">
        <f t="shared" ca="1" si="145"/>
        <v>534.89651632421203</v>
      </c>
      <c r="F1530" s="2">
        <f t="shared" ca="1" si="148"/>
        <v>234382.92195516932</v>
      </c>
      <c r="G1530" s="2">
        <f t="shared" ca="1" si="146"/>
        <v>196854.93776842707</v>
      </c>
      <c r="H1530" s="2">
        <f ca="1">[2]!Uniform($T$19,$U$20)</f>
        <v>27546.210196031298</v>
      </c>
      <c r="I1530" s="2">
        <f t="shared" ca="1" si="147"/>
        <v>224401.14796445836</v>
      </c>
      <c r="J1530" s="2">
        <f t="shared" ca="1" si="144"/>
        <v>9981</v>
      </c>
    </row>
    <row r="1531" spans="1:10" x14ac:dyDescent="0.25">
      <c r="A1531" s="8">
        <f t="array" aca="1" ref="A1531:B1531" ca="1">[2]!CorrelatedUniform($C$31:$D$32)</f>
        <v>0.84801280498504616</v>
      </c>
      <c r="B1531" s="10">
        <f ca="1"/>
        <v>0.18714279765267675</v>
      </c>
      <c r="D1531" s="3">
        <f ca="1">[2]!TriangularRnd(A1531,$F$18,$G$18,$H$18)</f>
        <v>431.71038244104909</v>
      </c>
      <c r="E1531" s="2">
        <f t="shared" ca="1" si="145"/>
        <v>455.57627766734504</v>
      </c>
      <c r="F1531" s="2">
        <f t="shared" ca="1" si="148"/>
        <v>196677.00906283909</v>
      </c>
      <c r="G1531" s="2">
        <f t="shared" ca="1" si="146"/>
        <v>218556.19027986113</v>
      </c>
      <c r="H1531" s="2">
        <f ca="1">[2]!Uniform($T$19,$U$20)</f>
        <v>32428.67791844263</v>
      </c>
      <c r="I1531" s="2">
        <f t="shared" ca="1" si="147"/>
        <v>250984.86819830377</v>
      </c>
      <c r="J1531" s="2">
        <f t="shared" ca="1" si="144"/>
        <v>-54308</v>
      </c>
    </row>
    <row r="1532" spans="1:10" x14ac:dyDescent="0.25">
      <c r="A1532" s="8">
        <f t="array" aca="1" ref="A1532:B1532" ca="1">[2]!CorrelatedUniform($C$31:$D$32)</f>
        <v>0.59502327442169167</v>
      </c>
      <c r="B1532" s="10">
        <f ca="1"/>
        <v>0.74246930377807541</v>
      </c>
      <c r="D1532" s="3">
        <f ca="1">[2]!TriangularRnd(A1532,$F$18,$G$18,$H$18)</f>
        <v>413.02747094568247</v>
      </c>
      <c r="E1532" s="2">
        <f t="shared" ca="1" si="145"/>
        <v>532.548845478261</v>
      </c>
      <c r="F1532" s="2">
        <f t="shared" ca="1" si="148"/>
        <v>219957.30280292919</v>
      </c>
      <c r="G1532" s="2">
        <f t="shared" ca="1" si="146"/>
        <v>133488.7929693709</v>
      </c>
      <c r="H1532" s="2">
        <f ca="1">[2]!Uniform($T$19,$U$20)</f>
        <v>36181.440036321525</v>
      </c>
      <c r="I1532" s="2">
        <f t="shared" ca="1" si="147"/>
        <v>169670.23300569243</v>
      </c>
      <c r="J1532" s="2">
        <f t="shared" ca="1" si="144"/>
        <v>50287</v>
      </c>
    </row>
    <row r="1533" spans="1:10" x14ac:dyDescent="0.25">
      <c r="A1533" s="8">
        <f t="array" aca="1" ref="A1533:B1533" ca="1">[2]!CorrelatedUniform($C$31:$D$32)</f>
        <v>0.5953371524810791</v>
      </c>
      <c r="B1533" s="10">
        <f ca="1"/>
        <v>0.50730623470423286</v>
      </c>
      <c r="D1533" s="3">
        <f ca="1">[2]!TriangularRnd(A1533,$F$18,$G$18,$H$18)</f>
        <v>413.04616433969107</v>
      </c>
      <c r="E1533" s="2">
        <f t="shared" ca="1" si="145"/>
        <v>500.91575191869362</v>
      </c>
      <c r="F1533" s="2">
        <f t="shared" ca="1" si="148"/>
        <v>206901.32998734864</v>
      </c>
      <c r="G1533" s="2">
        <f t="shared" ca="1" si="146"/>
        <v>166521.72268891399</v>
      </c>
      <c r="H1533" s="2">
        <f ca="1">[2]!Uniform($T$19,$U$20)</f>
        <v>37581.701292777849</v>
      </c>
      <c r="I1533" s="2">
        <f t="shared" ca="1" si="147"/>
        <v>204103.42398169183</v>
      </c>
      <c r="J1533" s="2">
        <f t="shared" ca="1" si="144"/>
        <v>2797</v>
      </c>
    </row>
    <row r="1534" spans="1:10" x14ac:dyDescent="0.25">
      <c r="A1534" s="8">
        <f t="array" aca="1" ref="A1534:B1534" ca="1">[2]!CorrelatedUniform($C$31:$D$32)</f>
        <v>0.36963772773742698</v>
      </c>
      <c r="B1534" s="10">
        <f ca="1"/>
        <v>0.6269509797842463</v>
      </c>
      <c r="D1534" s="3">
        <f ca="1">[2]!TriangularRnd(A1534,$F$18,$G$18,$H$18)</f>
        <v>400.15468930301756</v>
      </c>
      <c r="E1534" s="2">
        <f t="shared" ca="1" si="145"/>
        <v>516.18943311115959</v>
      </c>
      <c r="F1534" s="2">
        <f t="shared" ca="1" si="148"/>
        <v>206555.62222809682</v>
      </c>
      <c r="G1534" s="2">
        <f t="shared" ca="1" si="146"/>
        <v>61532.909685210492</v>
      </c>
      <c r="H1534" s="2">
        <f ca="1">[2]!Uniform($T$19,$U$20)</f>
        <v>36461.726649628268</v>
      </c>
      <c r="I1534" s="2">
        <f t="shared" ca="1" si="147"/>
        <v>97994.636334838753</v>
      </c>
      <c r="J1534" s="2">
        <f t="shared" ca="1" si="144"/>
        <v>108560</v>
      </c>
    </row>
    <row r="1535" spans="1:10" x14ac:dyDescent="0.25">
      <c r="A1535" s="8">
        <f t="array" aca="1" ref="A1535:B1535" ca="1">[2]!CorrelatedUniform($C$31:$D$32)</f>
        <v>0.45367264747619596</v>
      </c>
      <c r="B1535" s="10">
        <f ca="1"/>
        <v>0.30959230825789852</v>
      </c>
      <c r="D1535" s="3">
        <f ca="1">[2]!TriangularRnd(A1535,$F$18,$G$18,$H$18)</f>
        <v>405.1242596752524</v>
      </c>
      <c r="E1535" s="2">
        <f t="shared" ca="1" si="145"/>
        <v>475.14968555618037</v>
      </c>
      <c r="F1535" s="2">
        <f t="shared" ca="1" si="148"/>
        <v>192494.66459587653</v>
      </c>
      <c r="G1535" s="2">
        <f t="shared" ca="1" si="146"/>
        <v>174909.77666238023</v>
      </c>
      <c r="H1535" s="2">
        <f ca="1">[2]!Uniform($T$19,$U$20)</f>
        <v>25193.718969223966</v>
      </c>
      <c r="I1535" s="2">
        <f t="shared" ca="1" si="147"/>
        <v>200103.49563160419</v>
      </c>
      <c r="J1535" s="2">
        <f t="shared" ca="1" si="144"/>
        <v>-7609</v>
      </c>
    </row>
    <row r="1536" spans="1:10" x14ac:dyDescent="0.25">
      <c r="A1536" s="8">
        <f t="array" aca="1" ref="A1536:B1536" ca="1">[2]!CorrelatedUniform($C$31:$D$32)</f>
        <v>0.34692823886871349</v>
      </c>
      <c r="B1536" s="10">
        <f ca="1"/>
        <v>0.27211174124609649</v>
      </c>
      <c r="D1536" s="3">
        <f ca="1">[2]!TriangularRnd(A1536,$F$18,$G$18,$H$18)</f>
        <v>398.71686151421301</v>
      </c>
      <c r="E1536" s="2">
        <f t="shared" ca="1" si="145"/>
        <v>469.67806544637352</v>
      </c>
      <c r="F1536" s="2">
        <f t="shared" ca="1" si="148"/>
        <v>187268.56417684519</v>
      </c>
      <c r="G1536" s="2">
        <f t="shared" ca="1" si="146"/>
        <v>150398.90955856672</v>
      </c>
      <c r="H1536" s="2">
        <f ca="1">[2]!Uniform($T$19,$U$20)</f>
        <v>37313.32908553059</v>
      </c>
      <c r="I1536" s="2">
        <f t="shared" ca="1" si="147"/>
        <v>187712.23864409732</v>
      </c>
      <c r="J1536" s="2">
        <f t="shared" ca="1" si="144"/>
        <v>-444</v>
      </c>
    </row>
    <row r="1537" spans="1:10" x14ac:dyDescent="0.25">
      <c r="A1537" s="8">
        <f t="array" aca="1" ref="A1537:B1537" ca="1">[2]!CorrelatedUniform($C$31:$D$32)</f>
        <v>0.54755604267120384</v>
      </c>
      <c r="B1537" s="10">
        <f ca="1"/>
        <v>9.6845531017060602E-2</v>
      </c>
      <c r="D1537" s="3">
        <f ca="1">[2]!TriangularRnd(A1537,$F$18,$G$18,$H$18)</f>
        <v>410.27934550613605</v>
      </c>
      <c r="E1537" s="2">
        <f t="shared" ca="1" si="145"/>
        <v>435.01314089603954</v>
      </c>
      <c r="F1537" s="2">
        <f t="shared" ca="1" si="148"/>
        <v>178476.90673339565</v>
      </c>
      <c r="G1537" s="2">
        <f t="shared" ca="1" si="146"/>
        <v>154298.6556872903</v>
      </c>
      <c r="H1537" s="2">
        <f ca="1">[2]!Uniform($T$19,$U$20)</f>
        <v>33623.526769529606</v>
      </c>
      <c r="I1537" s="2">
        <f t="shared" ca="1" si="147"/>
        <v>187922.18245681992</v>
      </c>
      <c r="J1537" s="2">
        <f t="shared" ca="1" si="144"/>
        <v>-9446</v>
      </c>
    </row>
    <row r="1538" spans="1:10" x14ac:dyDescent="0.25">
      <c r="A1538" s="8">
        <f t="array" aca="1" ref="A1538:B1538" ca="1">[2]!CorrelatedUniform($C$31:$D$32)</f>
        <v>2.0017981529235819E-2</v>
      </c>
      <c r="B1538" s="10">
        <f ca="1"/>
        <v>0.82651466696270937</v>
      </c>
      <c r="D1538" s="3">
        <f ca="1">[2]!TriangularRnd(A1538,$F$18,$G$18,$H$18)</f>
        <v>364.80109039275067</v>
      </c>
      <c r="E1538" s="2">
        <f t="shared" ca="1" si="145"/>
        <v>547.02407194178966</v>
      </c>
      <c r="F1538" s="2">
        <f t="shared" ca="1" si="148"/>
        <v>199554.97791544735</v>
      </c>
      <c r="G1538" s="2">
        <f t="shared" ca="1" si="146"/>
        <v>195743.6062847515</v>
      </c>
      <c r="H1538" s="2">
        <f ca="1">[2]!Uniform($T$19,$U$20)</f>
        <v>30448.34176981925</v>
      </c>
      <c r="I1538" s="2">
        <f t="shared" ca="1" si="147"/>
        <v>226191.94805457076</v>
      </c>
      <c r="J1538" s="2">
        <f t="shared" ca="1" si="144"/>
        <v>-26637</v>
      </c>
    </row>
    <row r="1539" spans="1:10" x14ac:dyDescent="0.25">
      <c r="A1539" s="8">
        <f t="array" aca="1" ref="A1539:B1539" ca="1">[2]!CorrelatedUniform($C$31:$D$32)</f>
        <v>4.3020248413085993E-2</v>
      </c>
      <c r="B1539" s="10">
        <f ca="1"/>
        <v>0.72976207136054727</v>
      </c>
      <c r="D1539" s="3">
        <f ca="1">[2]!TriangularRnd(A1539,$F$18,$G$18,$H$18)</f>
        <v>369.79752294391744</v>
      </c>
      <c r="E1539" s="2">
        <f t="shared" ca="1" si="145"/>
        <v>530.60467806460531</v>
      </c>
      <c r="F1539" s="2">
        <f t="shared" ca="1" si="148"/>
        <v>196216.29561074582</v>
      </c>
      <c r="G1539" s="2">
        <f t="shared" ca="1" si="146"/>
        <v>135657.32910719817</v>
      </c>
      <c r="H1539" s="2">
        <f ca="1">[2]!Uniform($T$19,$U$20)</f>
        <v>33851.25173944603</v>
      </c>
      <c r="I1539" s="2">
        <f t="shared" ca="1" si="147"/>
        <v>169508.58084664418</v>
      </c>
      <c r="J1539" s="2">
        <f t="shared" ca="1" si="144"/>
        <v>26707</v>
      </c>
    </row>
    <row r="1540" spans="1:10" x14ac:dyDescent="0.25">
      <c r="A1540" s="8">
        <f t="array" aca="1" ref="A1540:B1540" ca="1">[2]!CorrelatedUniform($C$31:$D$32)</f>
        <v>0.67662239074707031</v>
      </c>
      <c r="B1540" s="10">
        <f ca="1"/>
        <v>2.8129874157575519E-3</v>
      </c>
      <c r="D1540" s="3">
        <f ca="1">[2]!TriangularRnd(A1540,$F$18,$G$18,$H$18)</f>
        <v>418.15929492783403</v>
      </c>
      <c r="E1540" s="2">
        <f t="shared" ca="1" si="145"/>
        <v>361.55901178914621</v>
      </c>
      <c r="F1540" s="2">
        <f t="shared" ca="1" si="148"/>
        <v>151189.26144455382</v>
      </c>
      <c r="G1540" s="2">
        <f t="shared" ca="1" si="146"/>
        <v>251450.22870348237</v>
      </c>
      <c r="H1540" s="2">
        <f ca="1">[2]!Uniform($T$19,$U$20)</f>
        <v>26624.058290103196</v>
      </c>
      <c r="I1540" s="2">
        <f t="shared" ca="1" si="147"/>
        <v>278074.28699358559</v>
      </c>
      <c r="J1540" s="2">
        <f t="shared" ca="1" si="144"/>
        <v>-126886</v>
      </c>
    </row>
    <row r="1541" spans="1:10" x14ac:dyDescent="0.25">
      <c r="A1541" s="8">
        <f t="array" aca="1" ref="A1541:B1541" ca="1">[2]!CorrelatedUniform($C$31:$D$32)</f>
        <v>0.6434478759765625</v>
      </c>
      <c r="B1541" s="10">
        <f ca="1"/>
        <v>0.93795743969116419</v>
      </c>
      <c r="D1541" s="3">
        <f ca="1">[2]!TriangularRnd(A1541,$F$18,$G$18,$H$18)</f>
        <v>416.00266827424554</v>
      </c>
      <c r="E1541" s="2">
        <f t="shared" ca="1" si="145"/>
        <v>576.89253564980254</v>
      </c>
      <c r="F1541" s="2">
        <f t="shared" ca="1" si="148"/>
        <v>239988.83413781316</v>
      </c>
      <c r="G1541" s="2">
        <f t="shared" ca="1" si="146"/>
        <v>174031.56379547337</v>
      </c>
      <c r="H1541" s="2">
        <f ca="1">[2]!Uniform($T$19,$U$20)</f>
        <v>30886.245870990348</v>
      </c>
      <c r="I1541" s="2">
        <f t="shared" ca="1" si="147"/>
        <v>204917.80966646373</v>
      </c>
      <c r="J1541" s="2">
        <f t="shared" ca="1" si="144"/>
        <v>35071</v>
      </c>
    </row>
    <row r="1542" spans="1:10" x14ac:dyDescent="0.25">
      <c r="A1542" s="8">
        <f t="array" aca="1" ref="A1542:B1542" ca="1">[2]!CorrelatedUniform($C$31:$D$32)</f>
        <v>0.38947212696075406</v>
      </c>
      <c r="B1542" s="10">
        <f ca="1"/>
        <v>0.26257562920392752</v>
      </c>
      <c r="D1542" s="3">
        <f ca="1">[2]!TriangularRnd(A1542,$F$18,$G$18,$H$18)</f>
        <v>401.37473715085076</v>
      </c>
      <c r="E1542" s="2">
        <f t="shared" ca="1" si="145"/>
        <v>468.22874931346047</v>
      </c>
      <c r="F1542" s="2">
        <f t="shared" ca="1" si="148"/>
        <v>187935.1911821618</v>
      </c>
      <c r="G1542" s="2">
        <f t="shared" ca="1" si="146"/>
        <v>102096.7917996769</v>
      </c>
      <c r="H1542" s="2">
        <f ca="1">[2]!Uniform($T$19,$U$20)</f>
        <v>32002.879711308731</v>
      </c>
      <c r="I1542" s="2">
        <f t="shared" ca="1" si="147"/>
        <v>134099.67151098562</v>
      </c>
      <c r="J1542" s="2">
        <f t="shared" ca="1" si="144"/>
        <v>53835</v>
      </c>
    </row>
    <row r="1543" spans="1:10" x14ac:dyDescent="0.25">
      <c r="A1543" s="8">
        <f t="array" aca="1" ref="A1543:B1543" ca="1">[2]!CorrelatedUniform($C$31:$D$32)</f>
        <v>0.210586667060852</v>
      </c>
      <c r="B1543" s="10">
        <f ca="1"/>
        <v>1.3957095724969728E-2</v>
      </c>
      <c r="D1543" s="3">
        <f ca="1">[2]!TriangularRnd(A1543,$F$18,$G$18,$H$18)</f>
        <v>388.85644837015019</v>
      </c>
      <c r="E1543" s="2">
        <f t="shared" ca="1" si="145"/>
        <v>390.07548949766311</v>
      </c>
      <c r="F1543" s="2">
        <f t="shared" ca="1" si="148"/>
        <v>151683.36944230911</v>
      </c>
      <c r="G1543" s="2">
        <f t="shared" ca="1" si="146"/>
        <v>202847.14741445472</v>
      </c>
      <c r="H1543" s="2">
        <f ca="1">[2]!Uniform($T$19,$U$20)</f>
        <v>38662.519655303528</v>
      </c>
      <c r="I1543" s="2">
        <f t="shared" ca="1" si="147"/>
        <v>241509.66706975826</v>
      </c>
      <c r="J1543" s="2">
        <f t="shared" ca="1" si="144"/>
        <v>-89827</v>
      </c>
    </row>
    <row r="1544" spans="1:10" x14ac:dyDescent="0.25">
      <c r="A1544" s="8">
        <f t="array" aca="1" ref="A1544:B1544" ca="1">[2]!CorrelatedUniform($C$31:$D$32)</f>
        <v>4.6702504158020068E-2</v>
      </c>
      <c r="B1544" s="10">
        <f ca="1"/>
        <v>0.8102996536761552</v>
      </c>
      <c r="D1544" s="3">
        <f ca="1">[2]!TriangularRnd(A1544,$F$18,$G$18,$H$18)</f>
        <v>370.45643462138582</v>
      </c>
      <c r="E1544" s="2">
        <f t="shared" ca="1" si="145"/>
        <v>543.95005377946688</v>
      </c>
      <c r="F1544" s="2">
        <f t="shared" ca="1" si="148"/>
        <v>201509.79753525238</v>
      </c>
      <c r="G1544" s="2">
        <f t="shared" ca="1" si="146"/>
        <v>105160.69765259023</v>
      </c>
      <c r="H1544" s="2">
        <f ca="1">[2]!Uniform($T$19,$U$20)</f>
        <v>25792.258601480389</v>
      </c>
      <c r="I1544" s="2">
        <f t="shared" ca="1" si="147"/>
        <v>130952.95625407062</v>
      </c>
      <c r="J1544" s="2">
        <f t="shared" ca="1" si="144"/>
        <v>70556</v>
      </c>
    </row>
    <row r="1545" spans="1:10" x14ac:dyDescent="0.25">
      <c r="A1545" s="8">
        <f t="array" aca="1" ref="A1545:B1545" ca="1">[2]!CorrelatedUniform($C$31:$D$32)</f>
        <v>0.48838675022125239</v>
      </c>
      <c r="B1545" s="10">
        <f ca="1"/>
        <v>0.4114308981666252</v>
      </c>
      <c r="D1545" s="3">
        <f ca="1">[2]!TriangularRnd(A1545,$F$18,$G$18,$H$18)</f>
        <v>407.04122214067456</v>
      </c>
      <c r="E1545" s="2">
        <f t="shared" ca="1" si="145"/>
        <v>488.80671439061382</v>
      </c>
      <c r="F1545" s="2">
        <f t="shared" ca="1" si="148"/>
        <v>198964.48241612309</v>
      </c>
      <c r="G1545" s="2">
        <f t="shared" ca="1" si="146"/>
        <v>174884.31271695244</v>
      </c>
      <c r="H1545" s="2">
        <f ca="1">[2]!Uniform($T$19,$U$20)</f>
        <v>38535.7112582927</v>
      </c>
      <c r="I1545" s="2">
        <f t="shared" ca="1" si="147"/>
        <v>213420.02397524513</v>
      </c>
      <c r="J1545" s="2">
        <f t="shared" ca="1" si="144"/>
        <v>-14456</v>
      </c>
    </row>
    <row r="1546" spans="1:10" x14ac:dyDescent="0.25">
      <c r="A1546" s="8">
        <f t="array" aca="1" ref="A1546:B1546" ca="1">[2]!CorrelatedUniform($C$31:$D$32)</f>
        <v>0.78269803524017356</v>
      </c>
      <c r="B1546" s="10">
        <f ca="1"/>
        <v>0.81896151572134956</v>
      </c>
      <c r="D1546" s="3">
        <f ca="1">[2]!TriangularRnd(A1546,$F$18,$G$18,$H$18)</f>
        <v>425.92782930461539</v>
      </c>
      <c r="E1546" s="2">
        <f t="shared" ca="1" si="145"/>
        <v>545.57072954762327</v>
      </c>
      <c r="F1546" s="2">
        <f t="shared" ca="1" si="148"/>
        <v>232373.75656835458</v>
      </c>
      <c r="G1546" s="2">
        <f t="shared" ca="1" si="146"/>
        <v>67310.783963457026</v>
      </c>
      <c r="H1546" s="2">
        <f ca="1">[2]!Uniform($T$19,$U$20)</f>
        <v>35767.736884282684</v>
      </c>
      <c r="I1546" s="2">
        <f t="shared" ca="1" si="147"/>
        <v>103078.52084773971</v>
      </c>
      <c r="J1546" s="2">
        <f t="shared" ca="1" si="144"/>
        <v>129295</v>
      </c>
    </row>
    <row r="1547" spans="1:10" x14ac:dyDescent="0.25">
      <c r="A1547" s="8">
        <f t="array" aca="1" ref="A1547:B1547" ca="1">[2]!CorrelatedUniform($C$31:$D$32)</f>
        <v>0.26733469963073719</v>
      </c>
      <c r="B1547" s="10">
        <f ca="1"/>
        <v>0.68538411236461405</v>
      </c>
      <c r="D1547" s="3">
        <f ca="1">[2]!TriangularRnd(A1547,$F$18,$G$18,$H$18)</f>
        <v>393.26316486729536</v>
      </c>
      <c r="E1547" s="2">
        <f t="shared" ca="1" si="145"/>
        <v>524.14042075010298</v>
      </c>
      <c r="F1547" s="2">
        <f t="shared" ca="1" si="148"/>
        <v>206125.12069906131</v>
      </c>
      <c r="G1547" s="2">
        <f t="shared" ca="1" si="146"/>
        <v>175895.57161024868</v>
      </c>
      <c r="H1547" s="2">
        <f ca="1">[2]!Uniform($T$19,$U$20)</f>
        <v>35247.824142595957</v>
      </c>
      <c r="I1547" s="2">
        <f t="shared" ca="1" si="147"/>
        <v>211143.39575284463</v>
      </c>
      <c r="J1547" s="2">
        <f t="shared" ca="1" si="144"/>
        <v>-5019</v>
      </c>
    </row>
    <row r="1548" spans="1:10" x14ac:dyDescent="0.25">
      <c r="A1548" s="8">
        <f t="array" aca="1" ref="A1548:B1548" ca="1">[2]!CorrelatedUniform($C$31:$D$32)</f>
        <v>0.43760621547698969</v>
      </c>
      <c r="B1548" s="10">
        <f ca="1"/>
        <v>0.45700073783055828</v>
      </c>
      <c r="D1548" s="3">
        <f ca="1">[2]!TriangularRnd(A1548,$F$18,$G$18,$H$18)</f>
        <v>404.21224183119983</v>
      </c>
      <c r="E1548" s="2">
        <f t="shared" ca="1" si="145"/>
        <v>494.60036454370561</v>
      </c>
      <c r="F1548" s="2">
        <f t="shared" ca="1" si="148"/>
        <v>199923.52216273992</v>
      </c>
      <c r="G1548" s="2">
        <f t="shared" ca="1" si="146"/>
        <v>189084.77881485751</v>
      </c>
      <c r="H1548" s="2">
        <f ca="1">[2]!Uniform($T$19,$U$20)</f>
        <v>41619.407156100562</v>
      </c>
      <c r="I1548" s="2">
        <f t="shared" ca="1" si="147"/>
        <v>230704.18597095806</v>
      </c>
      <c r="J1548" s="2">
        <f t="shared" ca="1" si="144"/>
        <v>-30781</v>
      </c>
    </row>
    <row r="1549" spans="1:10" x14ac:dyDescent="0.25">
      <c r="A1549" s="8">
        <f t="array" aca="1" ref="A1549:B1549" ca="1">[2]!CorrelatedUniform($C$31:$D$32)</f>
        <v>0.93569815158843994</v>
      </c>
      <c r="B1549" s="10">
        <f ca="1"/>
        <v>0.57082429733398499</v>
      </c>
      <c r="D1549" s="3">
        <f ca="1">[2]!TriangularRnd(A1549,$F$18,$G$18,$H$18)</f>
        <v>442.03826872661278</v>
      </c>
      <c r="E1549" s="2">
        <f t="shared" ca="1" si="145"/>
        <v>508.92365753329597</v>
      </c>
      <c r="F1549" s="2">
        <f t="shared" ca="1" si="148"/>
        <v>224963.73249003373</v>
      </c>
      <c r="G1549" s="2">
        <f t="shared" ca="1" si="146"/>
        <v>129991.12794175147</v>
      </c>
      <c r="H1549" s="2">
        <f ca="1">[2]!Uniform($T$19,$U$20)</f>
        <v>36211.172458923029</v>
      </c>
      <c r="I1549" s="2">
        <f t="shared" ca="1" si="147"/>
        <v>166202.30040067452</v>
      </c>
      <c r="J1549" s="2">
        <f t="shared" ca="1" si="144"/>
        <v>58761</v>
      </c>
    </row>
    <row r="1550" spans="1:10" x14ac:dyDescent="0.25">
      <c r="A1550" s="8">
        <f t="array" aca="1" ref="A1550:B1550" ca="1">[2]!CorrelatedUniform($C$31:$D$32)</f>
        <v>2.0610094070434543E-2</v>
      </c>
      <c r="B1550" s="10">
        <f ca="1"/>
        <v>0.75530401151112825</v>
      </c>
      <c r="D1550" s="3">
        <f ca="1">[2]!TriangularRnd(A1550,$F$18,$G$18,$H$18)</f>
        <v>364.95851612488576</v>
      </c>
      <c r="E1550" s="2">
        <f t="shared" ca="1" si="145"/>
        <v>534.56381067480993</v>
      </c>
      <c r="F1550" s="2">
        <f t="shared" ca="1" si="148"/>
        <v>195093.615117943</v>
      </c>
      <c r="G1550" s="2">
        <f t="shared" ca="1" si="146"/>
        <v>112577.09854757505</v>
      </c>
      <c r="H1550" s="2">
        <f ca="1">[2]!Uniform($T$19,$U$20)</f>
        <v>34133.884381561424</v>
      </c>
      <c r="I1550" s="2">
        <f t="shared" ca="1" si="147"/>
        <v>146710.98292913649</v>
      </c>
      <c r="J1550" s="2">
        <f t="shared" ca="1" si="144"/>
        <v>48382</v>
      </c>
    </row>
    <row r="1551" spans="1:10" x14ac:dyDescent="0.25">
      <c r="A1551" s="8">
        <f t="array" aca="1" ref="A1551:B1551" ca="1">[2]!CorrelatedUniform($C$31:$D$32)</f>
        <v>0.39497733116149902</v>
      </c>
      <c r="B1551" s="10">
        <f ca="1"/>
        <v>0.67205375101111464</v>
      </c>
      <c r="D1551" s="3">
        <f ca="1">[2]!TriangularRnd(A1551,$F$18,$G$18,$H$18)</f>
        <v>401.70783105061355</v>
      </c>
      <c r="E1551" s="2">
        <f t="shared" ca="1" si="145"/>
        <v>522.27956487225197</v>
      </c>
      <c r="F1551" s="2">
        <f t="shared" ca="1" si="148"/>
        <v>209803.79120689054</v>
      </c>
      <c r="G1551" s="2">
        <f t="shared" ca="1" si="146"/>
        <v>82652.222681204483</v>
      </c>
      <c r="H1551" s="2">
        <f ca="1">[2]!Uniform($T$19,$U$20)</f>
        <v>32139.940543251778</v>
      </c>
      <c r="I1551" s="2">
        <f t="shared" ca="1" si="147"/>
        <v>114792.16322445626</v>
      </c>
      <c r="J1551" s="2">
        <f t="shared" ca="1" si="144"/>
        <v>95011</v>
      </c>
    </row>
    <row r="1552" spans="1:10" x14ac:dyDescent="0.25">
      <c r="A1552" s="8">
        <f t="array" aca="1" ref="A1552:B1552" ca="1">[2]!CorrelatedUniform($C$31:$D$32)</f>
        <v>0.60780060291290305</v>
      </c>
      <c r="B1552" s="10">
        <f ca="1"/>
        <v>7.9285184844539475E-2</v>
      </c>
      <c r="D1552" s="3">
        <f ca="1">[2]!TriangularRnd(A1552,$F$18,$G$18,$H$18)</f>
        <v>413.79439069828578</v>
      </c>
      <c r="E1552" s="2">
        <f t="shared" ca="1" si="145"/>
        <v>429.50519588951789</v>
      </c>
      <c r="F1552" s="2">
        <f t="shared" ca="1" si="148"/>
        <v>177726.84083485094</v>
      </c>
      <c r="G1552" s="2">
        <f t="shared" ca="1" si="146"/>
        <v>162780.58530694834</v>
      </c>
      <c r="H1552" s="2">
        <f ca="1">[2]!Uniform($T$19,$U$20)</f>
        <v>38161.022276303112</v>
      </c>
      <c r="I1552" s="2">
        <f t="shared" ca="1" si="147"/>
        <v>200941.60758325146</v>
      </c>
      <c r="J1552" s="2">
        <f t="shared" ca="1" si="144"/>
        <v>-23215</v>
      </c>
    </row>
    <row r="1553" spans="1:10" x14ac:dyDescent="0.25">
      <c r="A1553" s="8">
        <f t="array" aca="1" ref="A1553:B1553" ca="1">[2]!CorrelatedUniform($C$31:$D$32)</f>
        <v>0.38970112800598133</v>
      </c>
      <c r="B1553" s="10">
        <f ca="1"/>
        <v>0.22183770518667431</v>
      </c>
      <c r="D1553" s="3">
        <f ca="1">[2]!TriangularRnd(A1553,$F$18,$G$18,$H$18)</f>
        <v>401.38863967017022</v>
      </c>
      <c r="E1553" s="2">
        <f t="shared" ca="1" si="145"/>
        <v>461.69992505963592</v>
      </c>
      <c r="F1553" s="2">
        <f t="shared" ca="1" si="148"/>
        <v>185321.1048555068</v>
      </c>
      <c r="G1553" s="2">
        <f t="shared" ca="1" si="146"/>
        <v>126925.20880367058</v>
      </c>
      <c r="H1553" s="2">
        <f ca="1">[2]!Uniform($T$19,$U$20)</f>
        <v>39731.333287251924</v>
      </c>
      <c r="I1553" s="2">
        <f t="shared" ca="1" si="147"/>
        <v>166656.54209092251</v>
      </c>
      <c r="J1553" s="2">
        <f t="shared" ca="1" si="144"/>
        <v>18664</v>
      </c>
    </row>
    <row r="1554" spans="1:10" x14ac:dyDescent="0.25">
      <c r="A1554" s="8">
        <f t="array" aca="1" ref="A1554:B1554" ca="1">[2]!CorrelatedUniform($C$31:$D$32)</f>
        <v>0.9720095396041869</v>
      </c>
      <c r="B1554" s="10">
        <f ca="1"/>
        <v>0.36272763369660549</v>
      </c>
      <c r="D1554" s="3">
        <f ca="1">[2]!TriangularRnd(A1554,$F$18,$G$18,$H$18)</f>
        <v>448.57666104934293</v>
      </c>
      <c r="E1554" s="2">
        <f t="shared" ca="1" si="145"/>
        <v>482.44113023125601</v>
      </c>
      <c r="F1554" s="2">
        <f t="shared" ca="1" si="148"/>
        <v>216411.83135200804</v>
      </c>
      <c r="G1554" s="2">
        <f t="shared" ca="1" si="146"/>
        <v>117436.91347914541</v>
      </c>
      <c r="H1554" s="2">
        <f ca="1">[2]!Uniform($T$19,$U$20)</f>
        <v>42696.478857628455</v>
      </c>
      <c r="I1554" s="2">
        <f t="shared" ca="1" si="147"/>
        <v>160133.39233677386</v>
      </c>
      <c r="J1554" s="2">
        <f t="shared" ca="1" si="144"/>
        <v>56278</v>
      </c>
    </row>
    <row r="1555" spans="1:10" x14ac:dyDescent="0.25">
      <c r="A1555" s="8">
        <f t="array" aca="1" ref="A1555:B1555" ca="1">[2]!CorrelatedUniform($C$31:$D$32)</f>
        <v>0.40224647521972628</v>
      </c>
      <c r="B1555" s="10">
        <f ca="1"/>
        <v>0.9834896850509014</v>
      </c>
      <c r="D1555" s="3">
        <f ca="1">[2]!TriangularRnd(A1555,$F$18,$G$18,$H$18)</f>
        <v>402.14411648713588</v>
      </c>
      <c r="E1555" s="2">
        <f t="shared" ca="1" si="145"/>
        <v>606.59161828108267</v>
      </c>
      <c r="F1555" s="2">
        <f t="shared" ca="1" si="148"/>
        <v>243937.25040214797</v>
      </c>
      <c r="G1555" s="2">
        <f t="shared" ca="1" si="146"/>
        <v>145832.75066997451</v>
      </c>
      <c r="H1555" s="2">
        <f ca="1">[2]!Uniform($T$19,$U$20)</f>
        <v>39386.145497098318</v>
      </c>
      <c r="I1555" s="2">
        <f t="shared" ca="1" si="147"/>
        <v>185218.89616707282</v>
      </c>
      <c r="J1555" s="2">
        <f t="shared" ca="1" si="144"/>
        <v>58718</v>
      </c>
    </row>
    <row r="1556" spans="1:10" x14ac:dyDescent="0.25">
      <c r="A1556" s="8">
        <f t="array" aca="1" ref="A1556:B1556" ca="1">[2]!CorrelatedUniform($C$31:$D$32)</f>
        <v>0.53148651123046897</v>
      </c>
      <c r="B1556" s="10">
        <f ca="1"/>
        <v>0.74578815852354263</v>
      </c>
      <c r="D1556" s="3">
        <f ca="1">[2]!TriangularRnd(A1556,$F$18,$G$18,$H$18)</f>
        <v>409.38197246500908</v>
      </c>
      <c r="E1556" s="2">
        <f t="shared" ca="1" si="145"/>
        <v>533.06470823418476</v>
      </c>
      <c r="F1556" s="2">
        <f t="shared" ca="1" si="148"/>
        <v>218227.08170839513</v>
      </c>
      <c r="G1556" s="2">
        <f t="shared" ca="1" si="146"/>
        <v>195582.34565338105</v>
      </c>
      <c r="H1556" s="2">
        <f ca="1">[2]!Uniform($T$19,$U$20)</f>
        <v>24791.299155947017</v>
      </c>
      <c r="I1556" s="2">
        <f t="shared" ca="1" si="147"/>
        <v>220373.64480932808</v>
      </c>
      <c r="J1556" s="2">
        <f t="shared" ca="1" si="144"/>
        <v>-2147</v>
      </c>
    </row>
    <row r="1557" spans="1:10" x14ac:dyDescent="0.25">
      <c r="A1557" s="8">
        <f t="array" aca="1" ref="A1557:B1557" ca="1">[2]!CorrelatedUniform($C$31:$D$32)</f>
        <v>0.99182021617889404</v>
      </c>
      <c r="B1557" s="10">
        <f ca="1"/>
        <v>0.18131625900627552</v>
      </c>
      <c r="D1557" s="3">
        <f ca="1">[2]!TriangularRnd(A1557,$F$18,$G$18,$H$18)</f>
        <v>454.40166211346423</v>
      </c>
      <c r="E1557" s="2">
        <f t="shared" ca="1" si="145"/>
        <v>454.48198411620723</v>
      </c>
      <c r="F1557" s="2">
        <f t="shared" ca="1" si="148"/>
        <v>206517.36898302962</v>
      </c>
      <c r="G1557" s="2">
        <f t="shared" ca="1" si="146"/>
        <v>157128.16368537312</v>
      </c>
      <c r="H1557" s="2">
        <f ca="1">[2]!Uniform($T$19,$U$20)</f>
        <v>44426.236729008517</v>
      </c>
      <c r="I1557" s="2">
        <f t="shared" ca="1" si="147"/>
        <v>201554.40041438164</v>
      </c>
      <c r="J1557" s="2">
        <f t="shared" ca="1" si="144"/>
        <v>4962</v>
      </c>
    </row>
    <row r="1558" spans="1:10" x14ac:dyDescent="0.25">
      <c r="A1558" s="8">
        <f t="array" aca="1" ref="A1558:B1558" ca="1">[2]!CorrelatedUniform($C$31:$D$32)</f>
        <v>0.75926280021667469</v>
      </c>
      <c r="B1558" s="10">
        <f ca="1"/>
        <v>0.44810051937431289</v>
      </c>
      <c r="D1558" s="3">
        <f ca="1">[2]!TriangularRnd(A1558,$F$18,$G$18,$H$18)</f>
        <v>424.07159278153676</v>
      </c>
      <c r="E1558" s="2">
        <f t="shared" ca="1" si="145"/>
        <v>493.47690771038054</v>
      </c>
      <c r="F1558" s="2">
        <f t="shared" ca="1" si="148"/>
        <v>209269.5382536485</v>
      </c>
      <c r="G1558" s="2">
        <f t="shared" ca="1" si="146"/>
        <v>98825.616658911793</v>
      </c>
      <c r="H1558" s="2">
        <f ca="1">[2]!Uniform($T$19,$U$20)</f>
        <v>36433.152789508233</v>
      </c>
      <c r="I1558" s="2">
        <f t="shared" ca="1" si="147"/>
        <v>135258.76944842003</v>
      </c>
      <c r="J1558" s="2">
        <f t="shared" ca="1" si="144"/>
        <v>74010</v>
      </c>
    </row>
    <row r="1559" spans="1:10" x14ac:dyDescent="0.25">
      <c r="A1559" s="8">
        <f t="array" aca="1" ref="A1559:B1559" ca="1">[2]!CorrelatedUniform($C$31:$D$32)</f>
        <v>0.66716802120208718</v>
      </c>
      <c r="B1559" s="10">
        <f ca="1"/>
        <v>0.21475205054069055</v>
      </c>
      <c r="D1559" s="3">
        <f ca="1">[2]!TriangularRnd(A1559,$F$18,$G$18,$H$18)</f>
        <v>417.53384058281938</v>
      </c>
      <c r="E1559" s="2">
        <f t="shared" ca="1" si="145"/>
        <v>460.49797368849113</v>
      </c>
      <c r="F1559" s="2">
        <f t="shared" ca="1" si="148"/>
        <v>192273.48753476181</v>
      </c>
      <c r="G1559" s="2">
        <f t="shared" ca="1" si="146"/>
        <v>134068.68381075334</v>
      </c>
      <c r="H1559" s="2">
        <f ca="1">[2]!Uniform($T$19,$U$20)</f>
        <v>32871.930435393595</v>
      </c>
      <c r="I1559" s="2">
        <f t="shared" ca="1" si="147"/>
        <v>166940.61424614693</v>
      </c>
      <c r="J1559" s="2">
        <f t="shared" ca="1" si="144"/>
        <v>25332</v>
      </c>
    </row>
    <row r="1560" spans="1:10" x14ac:dyDescent="0.25">
      <c r="A1560" s="8">
        <f t="array" aca="1" ref="A1560:B1560" ca="1">[2]!CorrelatedUniform($C$31:$D$32)</f>
        <v>0.27808678150177019</v>
      </c>
      <c r="B1560" s="10">
        <f ca="1"/>
        <v>0.83032889299120161</v>
      </c>
      <c r="D1560" s="3">
        <f ca="1">[2]!TriangularRnd(A1560,$F$18,$G$18,$H$18)</f>
        <v>394.04339119284936</v>
      </c>
      <c r="E1560" s="2">
        <f t="shared" ca="1" si="145"/>
        <v>547.77328786683472</v>
      </c>
      <c r="F1560" s="2">
        <f t="shared" ca="1" si="148"/>
        <v>215846.44395590443</v>
      </c>
      <c r="G1560" s="2">
        <f t="shared" ca="1" si="146"/>
        <v>154808.71961629149</v>
      </c>
      <c r="H1560" s="2">
        <f ca="1">[2]!Uniform($T$19,$U$20)</f>
        <v>43250.543901653706</v>
      </c>
      <c r="I1560" s="2">
        <f t="shared" ca="1" si="147"/>
        <v>198059.26351794519</v>
      </c>
      <c r="J1560" s="2">
        <f t="shared" ca="1" si="144"/>
        <v>17787</v>
      </c>
    </row>
    <row r="1561" spans="1:10" x14ac:dyDescent="0.25">
      <c r="A1561" s="8">
        <f t="array" aca="1" ref="A1561:B1561" ca="1">[2]!CorrelatedUniform($C$31:$D$32)</f>
        <v>0.22964191436767584</v>
      </c>
      <c r="B1561" s="10">
        <f ca="1"/>
        <v>0.39918396800524197</v>
      </c>
      <c r="D1561" s="3">
        <f ca="1">[2]!TriangularRnd(A1561,$F$18,$G$18,$H$18)</f>
        <v>390.39584421781205</v>
      </c>
      <c r="E1561" s="2">
        <f t="shared" ca="1" si="145"/>
        <v>487.22700658874913</v>
      </c>
      <c r="F1561" s="2">
        <f t="shared" ca="1" si="148"/>
        <v>190211.39856293218</v>
      </c>
      <c r="G1561" s="2">
        <f t="shared" ca="1" si="146"/>
        <v>214569.72613680363</v>
      </c>
      <c r="H1561" s="2">
        <f ca="1">[2]!Uniform($T$19,$U$20)</f>
        <v>39395.359802239444</v>
      </c>
      <c r="I1561" s="2">
        <f t="shared" ca="1" si="147"/>
        <v>253965.08593904309</v>
      </c>
      <c r="J1561" s="2">
        <f t="shared" ca="1" si="144"/>
        <v>-63754</v>
      </c>
    </row>
    <row r="1562" spans="1:10" x14ac:dyDescent="0.25">
      <c r="A1562" s="8">
        <f t="array" aca="1" ref="A1562:B1562" ca="1">[2]!CorrelatedUniform($C$31:$D$32)</f>
        <v>0.1542944908142094</v>
      </c>
      <c r="B1562" s="10">
        <f ca="1"/>
        <v>0.84629775909354765</v>
      </c>
      <c r="D1562" s="3">
        <f ca="1">[2]!TriangularRnd(A1562,$F$18,$G$18,$H$18)</f>
        <v>383.84747021052118</v>
      </c>
      <c r="E1562" s="2">
        <f t="shared" ca="1" si="145"/>
        <v>551.03416788404331</v>
      </c>
      <c r="F1562" s="2">
        <f t="shared" ca="1" si="148"/>
        <v>211513.07134184963</v>
      </c>
      <c r="G1562" s="2">
        <f t="shared" ca="1" si="146"/>
        <v>175622.38425576949</v>
      </c>
      <c r="H1562" s="2">
        <f ca="1">[2]!Uniform($T$19,$U$20)</f>
        <v>43776.522837954974</v>
      </c>
      <c r="I1562" s="2">
        <f t="shared" ca="1" si="147"/>
        <v>219398.90709372447</v>
      </c>
      <c r="J1562" s="2">
        <f t="shared" ca="1" si="144"/>
        <v>-7886</v>
      </c>
    </row>
    <row r="1563" spans="1:10" x14ac:dyDescent="0.25">
      <c r="A1563" s="8">
        <f t="array" aca="1" ref="A1563:B1563" ca="1">[2]!CorrelatedUniform($C$31:$D$32)</f>
        <v>0.19594264030456524</v>
      </c>
      <c r="B1563" s="10">
        <f ca="1"/>
        <v>0.43269593955998742</v>
      </c>
      <c r="D1563" s="3">
        <f ca="1">[2]!TriangularRnd(A1563,$F$18,$G$18,$H$18)</f>
        <v>387.62544819005257</v>
      </c>
      <c r="E1563" s="2">
        <f t="shared" ca="1" si="145"/>
        <v>491.52426934616375</v>
      </c>
      <c r="F1563" s="2">
        <f t="shared" ca="1" si="148"/>
        <v>190527.31520159484</v>
      </c>
      <c r="G1563" s="2">
        <f t="shared" ca="1" si="146"/>
        <v>136997.4615857935</v>
      </c>
      <c r="H1563" s="2">
        <f ca="1">[2]!Uniform($T$19,$U$20)</f>
        <v>40082.755877786614</v>
      </c>
      <c r="I1563" s="2">
        <f t="shared" ca="1" si="147"/>
        <v>177080.21746358011</v>
      </c>
      <c r="J1563" s="2">
        <f t="shared" ca="1" si="144"/>
        <v>13447</v>
      </c>
    </row>
    <row r="1564" spans="1:10" x14ac:dyDescent="0.25">
      <c r="A1564" s="8">
        <f t="array" aca="1" ref="A1564:B1564" ca="1">[2]!CorrelatedUniform($C$31:$D$32)</f>
        <v>0.81100487709045388</v>
      </c>
      <c r="B1564" s="10">
        <f ca="1"/>
        <v>0.16011351827912068</v>
      </c>
      <c r="D1564" s="3">
        <f ca="1">[2]!TriangularRnd(A1564,$F$18,$G$18,$H$18)</f>
        <v>428.30908815315394</v>
      </c>
      <c r="E1564" s="2">
        <f t="shared" ca="1" si="145"/>
        <v>450.30042817416853</v>
      </c>
      <c r="F1564" s="2">
        <f t="shared" ca="1" si="148"/>
        <v>192867.76578625292</v>
      </c>
      <c r="G1564" s="2">
        <f t="shared" ca="1" si="146"/>
        <v>130114.67132410956</v>
      </c>
      <c r="H1564" s="2">
        <f ca="1">[2]!Uniform($T$19,$U$20)</f>
        <v>42829.848427611294</v>
      </c>
      <c r="I1564" s="2">
        <f t="shared" ca="1" si="147"/>
        <v>172944.51975172086</v>
      </c>
      <c r="J1564" s="2">
        <f t="shared" ca="1" si="144"/>
        <v>19923</v>
      </c>
    </row>
    <row r="1565" spans="1:10" x14ac:dyDescent="0.25">
      <c r="A1565" s="8">
        <f t="array" aca="1" ref="A1565:B1565" ca="1">[2]!CorrelatedUniform($C$31:$D$32)</f>
        <v>8.0714464187622056E-2</v>
      </c>
      <c r="B1565" s="10">
        <f ca="1"/>
        <v>0.74108967374046331</v>
      </c>
      <c r="D1565" s="3">
        <f ca="1">[2]!TriangularRnd(A1565,$F$18,$G$18,$H$18)</f>
        <v>375.60951458686003</v>
      </c>
      <c r="E1565" s="2">
        <f t="shared" ca="1" si="145"/>
        <v>532.3354225523741</v>
      </c>
      <c r="F1565" s="2">
        <f t="shared" ca="1" si="148"/>
        <v>199950.24966228826</v>
      </c>
      <c r="G1565" s="2">
        <f t="shared" ca="1" si="146"/>
        <v>144656.15531353303</v>
      </c>
      <c r="H1565" s="2">
        <f ca="1">[2]!Uniform($T$19,$U$20)</f>
        <v>33508.15104781674</v>
      </c>
      <c r="I1565" s="2">
        <f t="shared" ca="1" si="147"/>
        <v>178164.30636134977</v>
      </c>
      <c r="J1565" s="2">
        <f t="shared" ca="1" si="144"/>
        <v>21785</v>
      </c>
    </row>
    <row r="1566" spans="1:10" x14ac:dyDescent="0.25">
      <c r="A1566" s="8">
        <f t="array" aca="1" ref="A1566:B1566" ca="1">[2]!CorrelatedUniform($C$31:$D$32)</f>
        <v>0.55087184906005837</v>
      </c>
      <c r="B1566" s="10">
        <f ca="1"/>
        <v>0.83012794008682622</v>
      </c>
      <c r="D1566" s="3">
        <f ca="1">[2]!TriangularRnd(A1566,$F$18,$G$18,$H$18)</f>
        <v>410.46648382383052</v>
      </c>
      <c r="E1566" s="2">
        <f t="shared" ca="1" si="145"/>
        <v>547.73354801054143</v>
      </c>
      <c r="F1566" s="2">
        <f t="shared" ca="1" si="148"/>
        <v>224826.26352423819</v>
      </c>
      <c r="G1566" s="2">
        <f t="shared" ca="1" si="146"/>
        <v>183577.176729392</v>
      </c>
      <c r="H1566" s="2">
        <f ca="1">[2]!Uniform($T$19,$U$20)</f>
        <v>28609.989741521727</v>
      </c>
      <c r="I1566" s="2">
        <f t="shared" ca="1" si="147"/>
        <v>212187.16647091374</v>
      </c>
      <c r="J1566" s="2">
        <f t="shared" ca="1" si="144"/>
        <v>12639</v>
      </c>
    </row>
    <row r="1567" spans="1:10" x14ac:dyDescent="0.25">
      <c r="A1567" s="8">
        <f t="array" aca="1" ref="A1567:B1567" ca="1">[2]!CorrelatedUniform($C$31:$D$32)</f>
        <v>0.17124509811401376</v>
      </c>
      <c r="B1567" s="10">
        <f ca="1"/>
        <v>0.29417112379333499</v>
      </c>
      <c r="D1567" s="3">
        <f ca="1">[2]!TriangularRnd(A1567,$F$18,$G$18,$H$18)</f>
        <v>385.44005933762963</v>
      </c>
      <c r="E1567" s="2">
        <f t="shared" ca="1" si="145"/>
        <v>472.9380056110611</v>
      </c>
      <c r="F1567" s="2">
        <f t="shared" ca="1" si="148"/>
        <v>182289.2529457476</v>
      </c>
      <c r="G1567" s="2">
        <f t="shared" ca="1" si="146"/>
        <v>141281.80728188466</v>
      </c>
      <c r="H1567" s="2">
        <f ca="1">[2]!Uniform($T$19,$U$20)</f>
        <v>30117.952748659776</v>
      </c>
      <c r="I1567" s="2">
        <f t="shared" ca="1" si="147"/>
        <v>171399.76003054442</v>
      </c>
      <c r="J1567" s="2">
        <f t="shared" ca="1" si="144"/>
        <v>10889</v>
      </c>
    </row>
    <row r="1568" spans="1:10" x14ac:dyDescent="0.25">
      <c r="A1568" s="8">
        <f t="array" aca="1" ref="A1568:B1568" ca="1">[2]!CorrelatedUniform($C$31:$D$32)</f>
        <v>0.65022778511047363</v>
      </c>
      <c r="B1568" s="10">
        <f ca="1"/>
        <v>0.97944081635964908</v>
      </c>
      <c r="D1568" s="3">
        <f ca="1">[2]!TriangularRnd(A1568,$F$18,$G$18,$H$18)</f>
        <v>416.4349828179528</v>
      </c>
      <c r="E1568" s="2">
        <f t="shared" ca="1" si="145"/>
        <v>602.11672239757138</v>
      </c>
      <c r="F1568" s="2">
        <f t="shared" ca="1" si="148"/>
        <v>250742.46694603469</v>
      </c>
      <c r="G1568" s="2">
        <f t="shared" ca="1" si="146"/>
        <v>104346.36505945514</v>
      </c>
      <c r="H1568" s="2">
        <f ca="1">[2]!Uniform($T$19,$U$20)</f>
        <v>30758.647435530616</v>
      </c>
      <c r="I1568" s="2">
        <f t="shared" ca="1" si="147"/>
        <v>135105.01249498577</v>
      </c>
      <c r="J1568" s="2">
        <f t="shared" ca="1" si="144"/>
        <v>115637</v>
      </c>
    </row>
    <row r="1569" spans="1:10" x14ac:dyDescent="0.25">
      <c r="A1569" s="8">
        <f t="array" aca="1" ref="A1569:B1569" ca="1">[2]!CorrelatedUniform($C$31:$D$32)</f>
        <v>0.29789650440216076</v>
      </c>
      <c r="B1569" s="10">
        <f ca="1"/>
        <v>0.85247734973459188</v>
      </c>
      <c r="D1569" s="3">
        <f ca="1">[2]!TriangularRnd(A1569,$F$18,$G$18,$H$18)</f>
        <v>395.4423687882678</v>
      </c>
      <c r="E1569" s="2">
        <f t="shared" ca="1" si="145"/>
        <v>552.35588459501525</v>
      </c>
      <c r="F1569" s="2">
        <f t="shared" ca="1" si="148"/>
        <v>218424.91941839192</v>
      </c>
      <c r="G1569" s="2">
        <f t="shared" ca="1" si="146"/>
        <v>166249.07642546913</v>
      </c>
      <c r="H1569" s="2">
        <f ca="1">[2]!Uniform($T$19,$U$20)</f>
        <v>44722.595084846747</v>
      </c>
      <c r="I1569" s="2">
        <f t="shared" ca="1" si="147"/>
        <v>210971.67151031588</v>
      </c>
      <c r="J1569" s="2">
        <f t="shared" ca="1" si="144"/>
        <v>7453</v>
      </c>
    </row>
    <row r="1570" spans="1:10" x14ac:dyDescent="0.25">
      <c r="A1570" s="8">
        <f t="array" aca="1" ref="A1570:B1570" ca="1">[2]!CorrelatedUniform($C$31:$D$32)</f>
        <v>0.26481628417968722</v>
      </c>
      <c r="B1570" s="10">
        <f ca="1"/>
        <v>0.9169993103891243</v>
      </c>
      <c r="D1570" s="3">
        <f ca="1">[2]!TriangularRnd(A1570,$F$18,$G$18,$H$18)</f>
        <v>393.07815954912121</v>
      </c>
      <c r="E1570" s="2">
        <f t="shared" ca="1" si="145"/>
        <v>569.2583548293286</v>
      </c>
      <c r="F1570" s="2">
        <f t="shared" ca="1" si="148"/>
        <v>223763.02642427309</v>
      </c>
      <c r="G1570" s="2">
        <f t="shared" ca="1" si="146"/>
        <v>160848.52864389389</v>
      </c>
      <c r="H1570" s="2">
        <f ca="1">[2]!Uniform($T$19,$U$20)</f>
        <v>27050.950026065766</v>
      </c>
      <c r="I1570" s="2">
        <f t="shared" ca="1" si="147"/>
        <v>187899.47866995964</v>
      </c>
      <c r="J1570" s="2">
        <f t="shared" ca="1" si="144"/>
        <v>35863</v>
      </c>
    </row>
    <row r="1571" spans="1:10" x14ac:dyDescent="0.25">
      <c r="A1571" s="8">
        <f t="array" aca="1" ref="A1571:B1571" ca="1">[2]!CorrelatedUniform($C$31:$D$32)</f>
        <v>0.84588694572448675</v>
      </c>
      <c r="B1571" s="10">
        <f ca="1"/>
        <v>0.1626549993466519</v>
      </c>
      <c r="D1571" s="3">
        <f ca="1">[2]!TriangularRnd(A1571,$F$18,$G$18,$H$18)</f>
        <v>431.50447201244322</v>
      </c>
      <c r="E1571" s="2">
        <f t="shared" ca="1" si="145"/>
        <v>450.81977367753149</v>
      </c>
      <c r="F1571" s="2">
        <f t="shared" ca="1" si="148"/>
        <v>194530.74841349237</v>
      </c>
      <c r="G1571" s="2">
        <f t="shared" ca="1" si="146"/>
        <v>178971.61789902771</v>
      </c>
      <c r="H1571" s="2">
        <f ca="1">[2]!Uniform($T$19,$U$20)</f>
        <v>31667.011002736879</v>
      </c>
      <c r="I1571" s="2">
        <f t="shared" ca="1" si="147"/>
        <v>210638.62890176458</v>
      </c>
      <c r="J1571" s="2">
        <f t="shared" ca="1" si="144"/>
        <v>-16108</v>
      </c>
    </row>
    <row r="1572" spans="1:10" x14ac:dyDescent="0.25">
      <c r="A1572" s="8">
        <f t="array" aca="1" ref="A1572:B1572" ca="1">[2]!CorrelatedUniform($C$31:$D$32)</f>
        <v>0.79002165794372559</v>
      </c>
      <c r="B1572" s="10">
        <f ca="1"/>
        <v>0.3607090083946809</v>
      </c>
      <c r="D1572" s="3">
        <f ca="1">[2]!TriangularRnd(A1572,$F$18,$G$18,$H$18)</f>
        <v>426.52825397828445</v>
      </c>
      <c r="E1572" s="2">
        <f t="shared" ca="1" si="145"/>
        <v>482.17178562640487</v>
      </c>
      <c r="F1572" s="2">
        <f t="shared" ca="1" si="148"/>
        <v>205659.88984082214</v>
      </c>
      <c r="G1572" s="2">
        <f t="shared" ca="1" si="146"/>
        <v>124578.58362603516</v>
      </c>
      <c r="H1572" s="2">
        <f ca="1">[2]!Uniform($T$19,$U$20)</f>
        <v>37924.115518071965</v>
      </c>
      <c r="I1572" s="2">
        <f t="shared" ca="1" si="147"/>
        <v>162502.69914410711</v>
      </c>
      <c r="J1572" s="2">
        <f t="shared" ca="1" si="144"/>
        <v>43157</v>
      </c>
    </row>
    <row r="1573" spans="1:10" x14ac:dyDescent="0.25">
      <c r="A1573" s="8">
        <f t="array" aca="1" ref="A1573:B1573" ca="1">[2]!CorrelatedUniform($C$31:$D$32)</f>
        <v>0.95382237434387207</v>
      </c>
      <c r="B1573" s="10">
        <f ca="1"/>
        <v>0.6964236162146189</v>
      </c>
      <c r="D1573" s="3">
        <f ca="1">[2]!TriangularRnd(A1573,$F$18,$G$18,$H$18)</f>
        <v>444.97029337397328</v>
      </c>
      <c r="E1573" s="2">
        <f t="shared" ca="1" si="145"/>
        <v>525.70709623503728</v>
      </c>
      <c r="F1573" s="2">
        <f t="shared" ca="1" si="148"/>
        <v>233924.04084048414</v>
      </c>
      <c r="G1573" s="2">
        <f t="shared" ca="1" si="146"/>
        <v>231388.25546756928</v>
      </c>
      <c r="H1573" s="2">
        <f ca="1">[2]!Uniform($T$19,$U$20)</f>
        <v>31929.336284600056</v>
      </c>
      <c r="I1573" s="2">
        <f t="shared" ca="1" si="147"/>
        <v>263317.59175216936</v>
      </c>
      <c r="J1573" s="2">
        <f t="shared" ca="1" si="144"/>
        <v>-29394</v>
      </c>
    </row>
    <row r="1574" spans="1:10" x14ac:dyDescent="0.25">
      <c r="A1574" s="8">
        <f t="array" aca="1" ref="A1574:B1574" ca="1">[2]!CorrelatedUniform($C$31:$D$32)</f>
        <v>0.38123524188995328</v>
      </c>
      <c r="B1574" s="10">
        <f ca="1"/>
        <v>0.34193097834204678</v>
      </c>
      <c r="D1574" s="3">
        <f ca="1">[2]!TriangularRnd(A1574,$F$18,$G$18,$H$18)</f>
        <v>400.87193455856249</v>
      </c>
      <c r="E1574" s="2">
        <f t="shared" ca="1" si="145"/>
        <v>479.64005821609089</v>
      </c>
      <c r="F1574" s="2">
        <f t="shared" ca="1" si="148"/>
        <v>192274.23802886589</v>
      </c>
      <c r="G1574" s="2">
        <f t="shared" ca="1" si="146"/>
        <v>104813.97501075338</v>
      </c>
      <c r="H1574" s="2">
        <f ca="1">[2]!Uniform($T$19,$U$20)</f>
        <v>27960.552845656061</v>
      </c>
      <c r="I1574" s="2">
        <f t="shared" ca="1" si="147"/>
        <v>132774.52785640943</v>
      </c>
      <c r="J1574" s="2">
        <f t="shared" ca="1" si="144"/>
        <v>59499</v>
      </c>
    </row>
    <row r="1575" spans="1:10" x14ac:dyDescent="0.25">
      <c r="A1575" s="8">
        <f t="array" aca="1" ref="A1575:B1575" ca="1">[2]!CorrelatedUniform($C$31:$D$32)</f>
        <v>0.7258114814758303</v>
      </c>
      <c r="B1575" s="10">
        <f ca="1"/>
        <v>0.1297346539865207</v>
      </c>
      <c r="D1575" s="3">
        <f ca="1">[2]!TriangularRnd(A1575,$F$18,$G$18,$H$18)</f>
        <v>421.57214841153802</v>
      </c>
      <c r="E1575" s="2">
        <f t="shared" ca="1" si="145"/>
        <v>443.61768300747605</v>
      </c>
      <c r="F1575" s="2">
        <f t="shared" ca="1" si="148"/>
        <v>187016.85969881032</v>
      </c>
      <c r="G1575" s="2">
        <f t="shared" ca="1" si="146"/>
        <v>246149.17756037152</v>
      </c>
      <c r="H1575" s="2">
        <f ca="1">[2]!Uniform($T$19,$U$20)</f>
        <v>33204.093430082394</v>
      </c>
      <c r="I1575" s="2">
        <f t="shared" ca="1" si="147"/>
        <v>279353.27099045389</v>
      </c>
      <c r="J1575" s="2">
        <f t="shared" ca="1" si="144"/>
        <v>-92337</v>
      </c>
    </row>
    <row r="1576" spans="1:10" x14ac:dyDescent="0.25">
      <c r="A1576" s="8">
        <f t="array" aca="1" ref="A1576:B1576" ca="1">[2]!CorrelatedUniform($C$31:$D$32)</f>
        <v>0.70453429222106956</v>
      </c>
      <c r="B1576" s="10">
        <f ca="1"/>
        <v>8.7506850918271345E-2</v>
      </c>
      <c r="D1576" s="3">
        <f ca="1">[2]!TriangularRnd(A1576,$F$18,$G$18,$H$18)</f>
        <v>420.06117289778291</v>
      </c>
      <c r="E1576" s="2">
        <f t="shared" ca="1" si="145"/>
        <v>432.18656678480113</v>
      </c>
      <c r="F1576" s="2">
        <f t="shared" ca="1" si="148"/>
        <v>181544.79615428954</v>
      </c>
      <c r="G1576" s="2">
        <f t="shared" ca="1" si="146"/>
        <v>133821.67968005806</v>
      </c>
      <c r="H1576" s="2">
        <f ca="1">[2]!Uniform($T$19,$U$20)</f>
        <v>24747.688070105887</v>
      </c>
      <c r="I1576" s="2">
        <f t="shared" ca="1" si="147"/>
        <v>158569.36775016395</v>
      </c>
      <c r="J1576" s="2">
        <f t="shared" ref="J1576:J1639" ca="1" si="149">INT(F1576-I1576)</f>
        <v>22975</v>
      </c>
    </row>
    <row r="1577" spans="1:10" x14ac:dyDescent="0.25">
      <c r="A1577" s="8">
        <f t="array" aca="1" ref="A1577:B1577" ca="1">[2]!CorrelatedUniform($C$31:$D$32)</f>
        <v>0.7897040843963623</v>
      </c>
      <c r="B1577" s="10">
        <f ca="1"/>
        <v>0.28943888479451768</v>
      </c>
      <c r="D1577" s="3">
        <f ca="1">[2]!TriangularRnd(A1577,$F$18,$G$18,$H$18)</f>
        <v>426.50200266633271</v>
      </c>
      <c r="E1577" s="2">
        <f t="shared" ref="E1577:E1640" ca="1" si="150">_xlfn.NORM.INV(B1577,$G$24,$G$24*$H$24)</f>
        <v>472.24876527184585</v>
      </c>
      <c r="F1577" s="2">
        <f t="shared" ca="1" si="148"/>
        <v>201415.04414514513</v>
      </c>
      <c r="G1577" s="2">
        <f t="shared" ref="G1577:G1640" ca="1" si="151">_xlfn.NORM.INV(RAND(),$S$19,$R$21)*D1577</f>
        <v>161702.76377592774</v>
      </c>
      <c r="H1577" s="2">
        <f ca="1">[2]!Uniform($T$19,$U$20)</f>
        <v>30817.434244686781</v>
      </c>
      <c r="I1577" s="2">
        <f t="shared" ref="I1577:I1640" ca="1" si="152">G1577+H1577</f>
        <v>192520.19802061451</v>
      </c>
      <c r="J1577" s="2">
        <f t="shared" ca="1" si="149"/>
        <v>8894</v>
      </c>
    </row>
    <row r="1578" spans="1:10" x14ac:dyDescent="0.25">
      <c r="A1578" s="8">
        <f t="array" aca="1" ref="A1578:B1578" ca="1">[2]!CorrelatedUniform($C$31:$D$32)</f>
        <v>9.9454998970031891E-2</v>
      </c>
      <c r="B1578" s="10">
        <f ca="1"/>
        <v>0.35333570221053084</v>
      </c>
      <c r="D1578" s="3">
        <f ca="1">[2]!TriangularRnd(A1578,$F$18,$G$18,$H$18)</f>
        <v>377.97872804021114</v>
      </c>
      <c r="E1578" s="2">
        <f t="shared" ca="1" si="150"/>
        <v>481.18348825570797</v>
      </c>
      <c r="F1578" s="2">
        <f t="shared" ref="F1578:F1641" ca="1" si="153">D1578*E1578</f>
        <v>181877.12284484439</v>
      </c>
      <c r="G1578" s="2">
        <f t="shared" ca="1" si="151"/>
        <v>193285.45572708381</v>
      </c>
      <c r="H1578" s="2">
        <f ca="1">[2]!Uniform($T$19,$U$20)</f>
        <v>37374.212627826309</v>
      </c>
      <c r="I1578" s="2">
        <f t="shared" ca="1" si="152"/>
        <v>230659.66835491013</v>
      </c>
      <c r="J1578" s="2">
        <f t="shared" ca="1" si="149"/>
        <v>-48783</v>
      </c>
    </row>
    <row r="1579" spans="1:10" x14ac:dyDescent="0.25">
      <c r="A1579" s="8">
        <f t="array" aca="1" ref="A1579:B1579" ca="1">[2]!CorrelatedUniform($C$31:$D$32)</f>
        <v>0.87641930580139182</v>
      </c>
      <c r="B1579" s="10">
        <f ca="1"/>
        <v>0.56832232442008168</v>
      </c>
      <c r="D1579" s="3">
        <f ca="1">[2]!TriangularRnd(A1579,$F$18,$G$18,$H$18)</f>
        <v>434.61410866280141</v>
      </c>
      <c r="E1579" s="2">
        <f t="shared" ca="1" si="150"/>
        <v>508.60522652035058</v>
      </c>
      <c r="F1579" s="2">
        <f t="shared" ca="1" si="153"/>
        <v>221047.00718538437</v>
      </c>
      <c r="G1579" s="2">
        <f t="shared" ca="1" si="151"/>
        <v>144270.56609456721</v>
      </c>
      <c r="H1579" s="2">
        <f ca="1">[2]!Uniform($T$19,$U$20)</f>
        <v>38071.649176770625</v>
      </c>
      <c r="I1579" s="2">
        <f t="shared" ca="1" si="152"/>
        <v>182342.21527133783</v>
      </c>
      <c r="J1579" s="2">
        <f t="shared" ca="1" si="149"/>
        <v>38704</v>
      </c>
    </row>
    <row r="1580" spans="1:10" x14ac:dyDescent="0.25">
      <c r="A1580" s="8">
        <f t="array" aca="1" ref="A1580:B1580" ca="1">[2]!CorrelatedUniform($C$31:$D$32)</f>
        <v>0.33892488479614236</v>
      </c>
      <c r="B1580" s="10">
        <f ca="1"/>
        <v>0.49758736820839955</v>
      </c>
      <c r="D1580" s="3">
        <f ca="1">[2]!TriangularRnd(A1580,$F$18,$G$18,$H$18)</f>
        <v>398.19897223671552</v>
      </c>
      <c r="E1580" s="2">
        <f t="shared" ca="1" si="150"/>
        <v>499.69761960356715</v>
      </c>
      <c r="F1580" s="2">
        <f t="shared" ca="1" si="153"/>
        <v>198979.07855527368</v>
      </c>
      <c r="G1580" s="2">
        <f t="shared" ca="1" si="151"/>
        <v>137899.36243779233</v>
      </c>
      <c r="H1580" s="2">
        <f ca="1">[2]!Uniform($T$19,$U$20)</f>
        <v>36731.683751080956</v>
      </c>
      <c r="I1580" s="2">
        <f t="shared" ca="1" si="152"/>
        <v>174631.0461888733</v>
      </c>
      <c r="J1580" s="2">
        <f t="shared" ca="1" si="149"/>
        <v>24348</v>
      </c>
    </row>
    <row r="1581" spans="1:10" x14ac:dyDescent="0.25">
      <c r="A1581" s="8">
        <f t="array" aca="1" ref="A1581:B1581" ca="1">[2]!CorrelatedUniform($C$31:$D$32)</f>
        <v>0.78917837142944314</v>
      </c>
      <c r="B1581" s="10">
        <f ca="1"/>
        <v>0.46554339708220505</v>
      </c>
      <c r="D1581" s="3">
        <f ca="1">[2]!TriangularRnd(A1581,$F$18,$G$18,$H$18)</f>
        <v>426.45858962988848</v>
      </c>
      <c r="E1581" s="2">
        <f t="shared" ca="1" si="150"/>
        <v>495.67612202531677</v>
      </c>
      <c r="F1581" s="2">
        <f t="shared" ca="1" si="153"/>
        <v>211385.3399121291</v>
      </c>
      <c r="G1581" s="2">
        <f t="shared" ca="1" si="151"/>
        <v>225085.59923496077</v>
      </c>
      <c r="H1581" s="2">
        <f ca="1">[2]!Uniform($T$19,$U$20)</f>
        <v>36372.57514624609</v>
      </c>
      <c r="I1581" s="2">
        <f t="shared" ca="1" si="152"/>
        <v>261458.17438120686</v>
      </c>
      <c r="J1581" s="2">
        <f t="shared" ca="1" si="149"/>
        <v>-50073</v>
      </c>
    </row>
    <row r="1582" spans="1:10" x14ac:dyDescent="0.25">
      <c r="A1582" s="8">
        <f t="array" aca="1" ref="A1582:B1582" ca="1">[2]!CorrelatedUniform($C$31:$D$32)</f>
        <v>0.30453729629516624</v>
      </c>
      <c r="B1582" s="10">
        <f ca="1"/>
        <v>0.81187232310052737</v>
      </c>
      <c r="D1582" s="3">
        <f ca="1">[2]!TriangularRnd(A1582,$F$18,$G$18,$H$18)</f>
        <v>395.90087461447149</v>
      </c>
      <c r="E1582" s="2">
        <f t="shared" ca="1" si="150"/>
        <v>544.24084863685198</v>
      </c>
      <c r="F1582" s="2">
        <f t="shared" ca="1" si="153"/>
        <v>215465.4279762519</v>
      </c>
      <c r="G1582" s="2">
        <f t="shared" ca="1" si="151"/>
        <v>149585.86395360684</v>
      </c>
      <c r="H1582" s="2">
        <f ca="1">[2]!Uniform($T$19,$U$20)</f>
        <v>40100.143949623969</v>
      </c>
      <c r="I1582" s="2">
        <f t="shared" ca="1" si="152"/>
        <v>189686.00790323081</v>
      </c>
      <c r="J1582" s="2">
        <f t="shared" ca="1" si="149"/>
        <v>25779</v>
      </c>
    </row>
    <row r="1583" spans="1:10" x14ac:dyDescent="0.25">
      <c r="A1583" s="8">
        <f t="array" aca="1" ref="A1583:B1583" ca="1">[2]!CorrelatedUniform($C$31:$D$32)</f>
        <v>0.21833539009094219</v>
      </c>
      <c r="B1583" s="10">
        <f ca="1"/>
        <v>0.56563139790892514</v>
      </c>
      <c r="D1583" s="3">
        <f ca="1">[2]!TriangularRnd(A1583,$F$18,$G$18,$H$18)</f>
        <v>389.49051036632761</v>
      </c>
      <c r="E1583" s="2">
        <f t="shared" ca="1" si="150"/>
        <v>508.26313576166734</v>
      </c>
      <c r="F1583" s="2">
        <f t="shared" ca="1" si="153"/>
        <v>197963.66814820186</v>
      </c>
      <c r="G1583" s="2">
        <f t="shared" ca="1" si="151"/>
        <v>200612.83902859461</v>
      </c>
      <c r="H1583" s="2">
        <f ca="1">[2]!Uniform($T$19,$U$20)</f>
        <v>26928.152037644661</v>
      </c>
      <c r="I1583" s="2">
        <f t="shared" ca="1" si="152"/>
        <v>227540.99106623928</v>
      </c>
      <c r="J1583" s="2">
        <f t="shared" ca="1" si="149"/>
        <v>-29578</v>
      </c>
    </row>
    <row r="1584" spans="1:10" x14ac:dyDescent="0.25">
      <c r="A1584" s="8">
        <f t="array" aca="1" ref="A1584:B1584" ca="1">[2]!CorrelatedUniform($C$31:$D$32)</f>
        <v>0.27304661273956304</v>
      </c>
      <c r="B1584" s="10">
        <f ca="1"/>
        <v>0.99190683985219597</v>
      </c>
      <c r="D1584" s="3">
        <f ca="1">[2]!TriangularRnd(A1584,$F$18,$G$18,$H$18)</f>
        <v>393.67956470682134</v>
      </c>
      <c r="E1584" s="2">
        <f t="shared" ca="1" si="150"/>
        <v>620.23435257817073</v>
      </c>
      <c r="F1584" s="2">
        <f t="shared" ca="1" si="153"/>
        <v>244173.58993919141</v>
      </c>
      <c r="G1584" s="2">
        <f t="shared" ca="1" si="151"/>
        <v>98859.779925175419</v>
      </c>
      <c r="H1584" s="2">
        <f ca="1">[2]!Uniform($T$19,$U$20)</f>
        <v>33513.863170321558</v>
      </c>
      <c r="I1584" s="2">
        <f t="shared" ca="1" si="152"/>
        <v>132373.64309549698</v>
      </c>
      <c r="J1584" s="2">
        <f t="shared" ca="1" si="149"/>
        <v>111799</v>
      </c>
    </row>
    <row r="1585" spans="1:10" x14ac:dyDescent="0.25">
      <c r="A1585" s="8">
        <f t="array" aca="1" ref="A1585:B1585" ca="1">[2]!CorrelatedUniform($C$31:$D$32)</f>
        <v>0.53737187385559104</v>
      </c>
      <c r="B1585" s="10">
        <f ca="1"/>
        <v>0.13305014983442318</v>
      </c>
      <c r="D1585" s="3">
        <f ca="1">[2]!TriangularRnd(A1585,$F$18,$G$18,$H$18)</f>
        <v>409.70881651542601</v>
      </c>
      <c r="E1585" s="2">
        <f t="shared" ca="1" si="150"/>
        <v>444.39559813327355</v>
      </c>
      <c r="F1585" s="2">
        <f t="shared" ca="1" si="153"/>
        <v>182072.79457584835</v>
      </c>
      <c r="G1585" s="2">
        <f t="shared" ca="1" si="151"/>
        <v>140590.32457983942</v>
      </c>
      <c r="H1585" s="2">
        <f ca="1">[2]!Uniform($T$19,$U$20)</f>
        <v>35890.955182793223</v>
      </c>
      <c r="I1585" s="2">
        <f t="shared" ca="1" si="152"/>
        <v>176481.27976263265</v>
      </c>
      <c r="J1585" s="2">
        <f t="shared" ca="1" si="149"/>
        <v>5591</v>
      </c>
    </row>
    <row r="1586" spans="1:10" x14ac:dyDescent="0.25">
      <c r="A1586" s="8">
        <f t="array" aca="1" ref="A1586:B1586" ca="1">[2]!CorrelatedUniform($C$31:$D$32)</f>
        <v>0.80262339115142822</v>
      </c>
      <c r="B1586" s="10">
        <f ca="1"/>
        <v>0.15526767220555934</v>
      </c>
      <c r="D1586" s="3">
        <f ca="1">[2]!TriangularRnd(A1586,$F$18,$G$18,$H$18)</f>
        <v>427.58645654191218</v>
      </c>
      <c r="E1586" s="2">
        <f t="shared" ca="1" si="150"/>
        <v>449.29503210621544</v>
      </c>
      <c r="F1586" s="2">
        <f t="shared" ca="1" si="153"/>
        <v>192112.47072018133</v>
      </c>
      <c r="G1586" s="2">
        <f t="shared" ca="1" si="151"/>
        <v>164082.72726318482</v>
      </c>
      <c r="H1586" s="2">
        <f ca="1">[2]!Uniform($T$19,$U$20)</f>
        <v>25881.537763514378</v>
      </c>
      <c r="I1586" s="2">
        <f t="shared" ca="1" si="152"/>
        <v>189964.2650266992</v>
      </c>
      <c r="J1586" s="2">
        <f t="shared" ca="1" si="149"/>
        <v>2148</v>
      </c>
    </row>
    <row r="1587" spans="1:10" x14ac:dyDescent="0.25">
      <c r="A1587" s="8">
        <f t="array" aca="1" ref="A1587:B1587" ca="1">[2]!CorrelatedUniform($C$31:$D$32)</f>
        <v>0.76616442203521762</v>
      </c>
      <c r="B1587" s="10">
        <f ca="1"/>
        <v>0.6541162978488656</v>
      </c>
      <c r="D1587" s="3">
        <f ca="1">[2]!TriangularRnd(A1587,$F$18,$G$18,$H$18)</f>
        <v>424.60848150864678</v>
      </c>
      <c r="E1587" s="2">
        <f t="shared" ca="1" si="150"/>
        <v>519.82288519858525</v>
      </c>
      <c r="F1587" s="2">
        <f t="shared" ca="1" si="153"/>
        <v>220721.2059376149</v>
      </c>
      <c r="G1587" s="2">
        <f t="shared" ca="1" si="151"/>
        <v>206668.515091779</v>
      </c>
      <c r="H1587" s="2">
        <f ca="1">[2]!Uniform($T$19,$U$20)</f>
        <v>35146.903956709648</v>
      </c>
      <c r="I1587" s="2">
        <f t="shared" ca="1" si="152"/>
        <v>241815.41904848866</v>
      </c>
      <c r="J1587" s="2">
        <f t="shared" ca="1" si="149"/>
        <v>-21095</v>
      </c>
    </row>
    <row r="1588" spans="1:10" x14ac:dyDescent="0.25">
      <c r="A1588" s="8">
        <f t="array" aca="1" ref="A1588:B1588" ca="1">[2]!CorrelatedUniform($C$31:$D$32)</f>
        <v>2.0492315292358402E-2</v>
      </c>
      <c r="B1588" s="10">
        <f ca="1"/>
        <v>0.82416879781295072</v>
      </c>
      <c r="D1588" s="3">
        <f ca="1">[2]!TriangularRnd(A1588,$F$18,$G$18,$H$18)</f>
        <v>364.92738413315664</v>
      </c>
      <c r="E1588" s="2">
        <f t="shared" ca="1" si="150"/>
        <v>546.56848059651475</v>
      </c>
      <c r="F1588" s="2">
        <f t="shared" ca="1" si="153"/>
        <v>199457.80587372009</v>
      </c>
      <c r="G1588" s="2">
        <f t="shared" ca="1" si="151"/>
        <v>191718.34045788096</v>
      </c>
      <c r="H1588" s="2">
        <f ca="1">[2]!Uniform($T$19,$U$20)</f>
        <v>27454.429647018074</v>
      </c>
      <c r="I1588" s="2">
        <f t="shared" ca="1" si="152"/>
        <v>219172.77010489904</v>
      </c>
      <c r="J1588" s="2">
        <f t="shared" ca="1" si="149"/>
        <v>-19715</v>
      </c>
    </row>
    <row r="1589" spans="1:10" x14ac:dyDescent="0.25">
      <c r="A1589" s="8">
        <f t="array" aca="1" ref="A1589:B1589" ca="1">[2]!CorrelatedUniform($C$31:$D$32)</f>
        <v>0.20727872848510726</v>
      </c>
      <c r="B1589" s="10">
        <f ca="1"/>
        <v>0.86669769522627593</v>
      </c>
      <c r="D1589" s="3">
        <f ca="1">[2]!TriangularRnd(A1589,$F$18,$G$18,$H$18)</f>
        <v>388.58221791061732</v>
      </c>
      <c r="E1589" s="2">
        <f t="shared" ca="1" si="150"/>
        <v>555.54578818061998</v>
      </c>
      <c r="F1589" s="2">
        <f t="shared" ca="1" si="153"/>
        <v>215875.21452212732</v>
      </c>
      <c r="G1589" s="2">
        <f t="shared" ca="1" si="151"/>
        <v>106837.58117097392</v>
      </c>
      <c r="H1589" s="2">
        <f ca="1">[2]!Uniform($T$19,$U$20)</f>
        <v>42034.479627829038</v>
      </c>
      <c r="I1589" s="2">
        <f t="shared" ca="1" si="152"/>
        <v>148872.06079880297</v>
      </c>
      <c r="J1589" s="2">
        <f t="shared" ca="1" si="149"/>
        <v>67003</v>
      </c>
    </row>
    <row r="1590" spans="1:10" x14ac:dyDescent="0.25">
      <c r="A1590" s="8">
        <f t="array" aca="1" ref="A1590:B1590" ca="1">[2]!CorrelatedUniform($C$31:$D$32)</f>
        <v>0.29029297828674305</v>
      </c>
      <c r="B1590" s="10">
        <f ca="1"/>
        <v>0.5087768488793325</v>
      </c>
      <c r="D1590" s="3">
        <f ca="1">[2]!TriangularRnd(A1590,$F$18,$G$18,$H$18)</f>
        <v>394.91107034505035</v>
      </c>
      <c r="E1590" s="2">
        <f t="shared" ca="1" si="150"/>
        <v>501.10010363012441</v>
      </c>
      <c r="F1590" s="2">
        <f t="shared" ca="1" si="153"/>
        <v>197889.97827458807</v>
      </c>
      <c r="G1590" s="2">
        <f t="shared" ca="1" si="151"/>
        <v>188652.86567940112</v>
      </c>
      <c r="H1590" s="2">
        <f ca="1">[2]!Uniform($T$19,$U$20)</f>
        <v>28642.693238594962</v>
      </c>
      <c r="I1590" s="2">
        <f t="shared" ca="1" si="152"/>
        <v>217295.55891799607</v>
      </c>
      <c r="J1590" s="2">
        <f t="shared" ca="1" si="149"/>
        <v>-19406</v>
      </c>
    </row>
    <row r="1591" spans="1:10" x14ac:dyDescent="0.25">
      <c r="A1591" s="8">
        <f t="array" aca="1" ref="A1591:B1591" ca="1">[2]!CorrelatedUniform($C$31:$D$32)</f>
        <v>0.15806782245635942</v>
      </c>
      <c r="B1591" s="10">
        <f ca="1"/>
        <v>0.71172780495535415</v>
      </c>
      <c r="D1591" s="3">
        <f ca="1">[2]!TriangularRnd(A1591,$F$18,$G$18,$H$18)</f>
        <v>384.20927694060293</v>
      </c>
      <c r="E1591" s="2">
        <f t="shared" ca="1" si="150"/>
        <v>527.921968869735</v>
      </c>
      <c r="F1591" s="2">
        <f t="shared" ca="1" si="153"/>
        <v>202832.51794050037</v>
      </c>
      <c r="G1591" s="2">
        <f t="shared" ca="1" si="151"/>
        <v>111447.26113302697</v>
      </c>
      <c r="H1591" s="2">
        <f ca="1">[2]!Uniform($T$19,$U$20)</f>
        <v>37365.909998151372</v>
      </c>
      <c r="I1591" s="2">
        <f t="shared" ca="1" si="152"/>
        <v>148813.17113117833</v>
      </c>
      <c r="J1591" s="2">
        <f t="shared" ca="1" si="149"/>
        <v>54019</v>
      </c>
    </row>
    <row r="1592" spans="1:10" x14ac:dyDescent="0.25">
      <c r="A1592" s="8">
        <f t="array" aca="1" ref="A1592:B1592" ca="1">[2]!CorrelatedUniform($C$31:$D$32)</f>
        <v>0.35849261283874545</v>
      </c>
      <c r="B1592" s="10">
        <f ca="1"/>
        <v>0.82954581654355175</v>
      </c>
      <c r="D1592" s="3">
        <f ca="1">[2]!TriangularRnd(A1592,$F$18,$G$18,$H$18)</f>
        <v>399.45474132637332</v>
      </c>
      <c r="E1592" s="2">
        <f t="shared" ca="1" si="150"/>
        <v>547.6185987781555</v>
      </c>
      <c r="F1592" s="2">
        <f t="shared" ca="1" si="153"/>
        <v>218748.84572043913</v>
      </c>
      <c r="G1592" s="2">
        <f t="shared" ca="1" si="151"/>
        <v>177438.34130359002</v>
      </c>
      <c r="H1592" s="2">
        <f ca="1">[2]!Uniform($T$19,$U$20)</f>
        <v>27989.436217790379</v>
      </c>
      <c r="I1592" s="2">
        <f t="shared" ca="1" si="152"/>
        <v>205427.7775213804</v>
      </c>
      <c r="J1592" s="2">
        <f t="shared" ca="1" si="149"/>
        <v>13321</v>
      </c>
    </row>
    <row r="1593" spans="1:10" x14ac:dyDescent="0.25">
      <c r="A1593" s="8">
        <f t="array" aca="1" ref="A1593:B1593" ca="1">[2]!CorrelatedUniform($C$31:$D$32)</f>
        <v>0.93448960781097423</v>
      </c>
      <c r="B1593" s="10">
        <f ca="1"/>
        <v>0.18622563896407715</v>
      </c>
      <c r="D1593" s="3">
        <f ca="1">[2]!TriangularRnd(A1593,$F$18,$G$18,$H$18)</f>
        <v>441.85851316944223</v>
      </c>
      <c r="E1593" s="2">
        <f t="shared" ca="1" si="150"/>
        <v>455.40544242830026</v>
      </c>
      <c r="F1593" s="2">
        <f t="shared" ca="1" si="153"/>
        <v>201224.77168064078</v>
      </c>
      <c r="G1593" s="2">
        <f t="shared" ca="1" si="151"/>
        <v>200668.33852977565</v>
      </c>
      <c r="H1593" s="2">
        <f ca="1">[2]!Uniform($T$19,$U$20)</f>
        <v>30624.397502581083</v>
      </c>
      <c r="I1593" s="2">
        <f t="shared" ca="1" si="152"/>
        <v>231292.73603235674</v>
      </c>
      <c r="J1593" s="2">
        <f t="shared" ca="1" si="149"/>
        <v>-30068</v>
      </c>
    </row>
    <row r="1594" spans="1:10" x14ac:dyDescent="0.25">
      <c r="A1594" s="8">
        <f t="array" aca="1" ref="A1594:B1594" ca="1">[2]!CorrelatedUniform($C$31:$D$32)</f>
        <v>7.0566296577453558E-2</v>
      </c>
      <c r="B1594" s="10">
        <f ca="1"/>
        <v>0.28084624735700853</v>
      </c>
      <c r="D1594" s="3">
        <f ca="1">[2]!TriangularRnd(A1594,$F$18,$G$18,$H$18)</f>
        <v>374.21052803603902</v>
      </c>
      <c r="E1594" s="2">
        <f t="shared" ca="1" si="150"/>
        <v>470.98352924666972</v>
      </c>
      <c r="F1594" s="2">
        <f t="shared" ca="1" si="153"/>
        <v>176246.99517567351</v>
      </c>
      <c r="G1594" s="2">
        <f t="shared" ca="1" si="151"/>
        <v>180468.61221179296</v>
      </c>
      <c r="H1594" s="2">
        <f ca="1">[2]!Uniform($T$19,$U$20)</f>
        <v>24792.656432367625</v>
      </c>
      <c r="I1594" s="2">
        <f t="shared" ca="1" si="152"/>
        <v>205261.26864416059</v>
      </c>
      <c r="J1594" s="2">
        <f t="shared" ca="1" si="149"/>
        <v>-29015</v>
      </c>
    </row>
    <row r="1595" spans="1:10" x14ac:dyDescent="0.25">
      <c r="A1595" s="8">
        <f t="array" aca="1" ref="A1595:B1595" ca="1">[2]!CorrelatedUniform($C$31:$D$32)</f>
        <v>0.63930916786193848</v>
      </c>
      <c r="B1595" s="10">
        <f ca="1"/>
        <v>0.56059767161736362</v>
      </c>
      <c r="D1595" s="3">
        <f ca="1">[2]!TriangularRnd(A1595,$F$18,$G$18,$H$18)</f>
        <v>415.74078575101294</v>
      </c>
      <c r="E1595" s="2">
        <f t="shared" ca="1" si="150"/>
        <v>507.62423501204222</v>
      </c>
      <c r="F1595" s="2">
        <f t="shared" ca="1" si="153"/>
        <v>211040.09833016328</v>
      </c>
      <c r="G1595" s="2">
        <f t="shared" ca="1" si="151"/>
        <v>149358.43122253037</v>
      </c>
      <c r="H1595" s="2">
        <f ca="1">[2]!Uniform($T$19,$U$20)</f>
        <v>38985.998248688877</v>
      </c>
      <c r="I1595" s="2">
        <f t="shared" ca="1" si="152"/>
        <v>188344.42947121925</v>
      </c>
      <c r="J1595" s="2">
        <f t="shared" ca="1" si="149"/>
        <v>22695</v>
      </c>
    </row>
    <row r="1596" spans="1:10" x14ac:dyDescent="0.25">
      <c r="A1596" s="8">
        <f t="array" aca="1" ref="A1596:B1596" ca="1">[2]!CorrelatedUniform($C$31:$D$32)</f>
        <v>0.80511033535003662</v>
      </c>
      <c r="B1596" s="10">
        <f ca="1"/>
        <v>0.40489767092464074</v>
      </c>
      <c r="D1596" s="3">
        <f ca="1">[2]!TriangularRnd(A1596,$F$18,$G$18,$H$18)</f>
        <v>427.79924633609971</v>
      </c>
      <c r="E1596" s="2">
        <f t="shared" ca="1" si="150"/>
        <v>487.96549689352446</v>
      </c>
      <c r="F1596" s="2">
        <f t="shared" ca="1" si="153"/>
        <v>208751.27180907017</v>
      </c>
      <c r="G1596" s="2">
        <f t="shared" ca="1" si="151"/>
        <v>176291.87689988461</v>
      </c>
      <c r="H1596" s="2">
        <f ca="1">[2]!Uniform($T$19,$U$20)</f>
        <v>32895.737569628312</v>
      </c>
      <c r="I1596" s="2">
        <f t="shared" ca="1" si="152"/>
        <v>209187.61446951292</v>
      </c>
      <c r="J1596" s="2">
        <f t="shared" ca="1" si="149"/>
        <v>-437</v>
      </c>
    </row>
    <row r="1597" spans="1:10" x14ac:dyDescent="0.25">
      <c r="A1597" s="8">
        <f t="array" aca="1" ref="A1597:B1597" ca="1">[2]!CorrelatedUniform($C$31:$D$32)</f>
        <v>0.56199383735656738</v>
      </c>
      <c r="B1597" s="10">
        <f ca="1"/>
        <v>0.72953358346045138</v>
      </c>
      <c r="D1597" s="3">
        <f ca="1">[2]!TriangularRnd(A1597,$F$18,$G$18,$H$18)</f>
        <v>411.09928799687128</v>
      </c>
      <c r="E1597" s="2">
        <f t="shared" ca="1" si="150"/>
        <v>530.57014879014127</v>
      </c>
      <c r="F1597" s="2">
        <f t="shared" ca="1" si="153"/>
        <v>218117.01040002113</v>
      </c>
      <c r="G1597" s="2">
        <f t="shared" ca="1" si="151"/>
        <v>159800.1744008302</v>
      </c>
      <c r="H1597" s="2">
        <f ca="1">[2]!Uniform($T$19,$U$20)</f>
        <v>27362.467244642376</v>
      </c>
      <c r="I1597" s="2">
        <f t="shared" ca="1" si="152"/>
        <v>187162.64164547258</v>
      </c>
      <c r="J1597" s="2">
        <f t="shared" ca="1" si="149"/>
        <v>30954</v>
      </c>
    </row>
    <row r="1598" spans="1:10" x14ac:dyDescent="0.25">
      <c r="A1598" s="8">
        <f t="array" aca="1" ref="A1598:B1598" ca="1">[2]!CorrelatedUniform($C$31:$D$32)</f>
        <v>0.73889768123626709</v>
      </c>
      <c r="B1598" s="10">
        <f ca="1"/>
        <v>6.3904937722624788E-2</v>
      </c>
      <c r="D1598" s="3">
        <f ca="1">[2]!TriangularRnd(A1598,$F$18,$G$18,$H$18)</f>
        <v>422.53071910933045</v>
      </c>
      <c r="E1598" s="2">
        <f t="shared" ca="1" si="150"/>
        <v>423.86022485629746</v>
      </c>
      <c r="F1598" s="2">
        <f t="shared" ca="1" si="153"/>
        <v>179093.96561037388</v>
      </c>
      <c r="G1598" s="2">
        <f t="shared" ca="1" si="151"/>
        <v>141556.47067572296</v>
      </c>
      <c r="H1598" s="2">
        <f ca="1">[2]!Uniform($T$19,$U$20)</f>
        <v>40507.696604164994</v>
      </c>
      <c r="I1598" s="2">
        <f t="shared" ca="1" si="152"/>
        <v>182064.16727988794</v>
      </c>
      <c r="J1598" s="2">
        <f t="shared" ca="1" si="149"/>
        <v>-2971</v>
      </c>
    </row>
    <row r="1599" spans="1:10" x14ac:dyDescent="0.25">
      <c r="A1599" s="8">
        <f t="array" aca="1" ref="A1599:B1599" ca="1">[2]!CorrelatedUniform($C$31:$D$32)</f>
        <v>0.34804105758666992</v>
      </c>
      <c r="B1599" s="10">
        <f ca="1"/>
        <v>0.79222919573836359</v>
      </c>
      <c r="D1599" s="3">
        <f ca="1">[2]!TriangularRnd(A1599,$F$18,$G$18,$H$18)</f>
        <v>398.78839589277766</v>
      </c>
      <c r="E1599" s="2">
        <f t="shared" ca="1" si="150"/>
        <v>540.70902030960519</v>
      </c>
      <c r="F1599" s="2">
        <f t="shared" ca="1" si="153"/>
        <v>215628.48285402279</v>
      </c>
      <c r="G1599" s="2">
        <f t="shared" ca="1" si="151"/>
        <v>85201.375888454146</v>
      </c>
      <c r="H1599" s="2">
        <f ca="1">[2]!Uniform($T$19,$U$20)</f>
        <v>36046.699942322135</v>
      </c>
      <c r="I1599" s="2">
        <f t="shared" ca="1" si="152"/>
        <v>121248.07583077627</v>
      </c>
      <c r="J1599" s="2">
        <f t="shared" ca="1" si="149"/>
        <v>94380</v>
      </c>
    </row>
    <row r="1600" spans="1:10" x14ac:dyDescent="0.25">
      <c r="A1600" s="8">
        <f t="array" aca="1" ref="A1600:B1600" ca="1">[2]!CorrelatedUniform($C$31:$D$32)</f>
        <v>0.53536784648895275</v>
      </c>
      <c r="B1600" s="10">
        <f ca="1"/>
        <v>0.25363196324111092</v>
      </c>
      <c r="D1600" s="3">
        <f ca="1">[2]!TriangularRnd(A1600,$F$18,$G$18,$H$18)</f>
        <v>409.59729051450546</v>
      </c>
      <c r="E1600" s="2">
        <f t="shared" ca="1" si="150"/>
        <v>466.84479824067756</v>
      </c>
      <c r="F1600" s="2">
        <f t="shared" ca="1" si="153"/>
        <v>191218.36445017249</v>
      </c>
      <c r="G1600" s="2">
        <f t="shared" ca="1" si="151"/>
        <v>98910.392447804043</v>
      </c>
      <c r="H1600" s="2">
        <f ca="1">[2]!Uniform($T$19,$U$20)</f>
        <v>42395.754816763882</v>
      </c>
      <c r="I1600" s="2">
        <f t="shared" ca="1" si="152"/>
        <v>141306.14726456793</v>
      </c>
      <c r="J1600" s="2">
        <f t="shared" ca="1" si="149"/>
        <v>49912</v>
      </c>
    </row>
    <row r="1601" spans="1:10" x14ac:dyDescent="0.25">
      <c r="A1601" s="8">
        <f t="array" aca="1" ref="A1601:B1601" ca="1">[2]!CorrelatedUniform($C$31:$D$32)</f>
        <v>0.82496678829193093</v>
      </c>
      <c r="B1601" s="10">
        <f ca="1"/>
        <v>0.14352603776838954</v>
      </c>
      <c r="D1601" s="3">
        <f ca="1">[2]!TriangularRnd(A1601,$F$18,$G$18,$H$18)</f>
        <v>429.54939812350034</v>
      </c>
      <c r="E1601" s="2">
        <f t="shared" ca="1" si="150"/>
        <v>446.7694583509367</v>
      </c>
      <c r="F1601" s="2">
        <f t="shared" ca="1" si="153"/>
        <v>191909.55193460712</v>
      </c>
      <c r="G1601" s="2">
        <f t="shared" ca="1" si="151"/>
        <v>139652.97072720472</v>
      </c>
      <c r="H1601" s="2">
        <f ca="1">[2]!Uniform($T$19,$U$20)</f>
        <v>25705.060516336202</v>
      </c>
      <c r="I1601" s="2">
        <f t="shared" ca="1" si="152"/>
        <v>165358.03124354093</v>
      </c>
      <c r="J1601" s="2">
        <f t="shared" ca="1" si="149"/>
        <v>26551</v>
      </c>
    </row>
    <row r="1602" spans="1:10" x14ac:dyDescent="0.25">
      <c r="A1602" s="8">
        <f t="array" aca="1" ref="A1602:B1602" ca="1">[2]!CorrelatedUniform($C$31:$D$32)</f>
        <v>0.87425279617309593</v>
      </c>
      <c r="B1602" s="10">
        <f ca="1"/>
        <v>1.8641907939202496E-2</v>
      </c>
      <c r="D1602" s="3">
        <f ca="1">[2]!TriangularRnd(A1602,$F$18,$G$18,$H$18)</f>
        <v>434.38159293154774</v>
      </c>
      <c r="E1602" s="2">
        <f t="shared" ca="1" si="150"/>
        <v>395.86787151238946</v>
      </c>
      <c r="F1602" s="2">
        <f t="shared" ca="1" si="153"/>
        <v>171957.716617973</v>
      </c>
      <c r="G1602" s="2">
        <f t="shared" ca="1" si="151"/>
        <v>180067.33353685806</v>
      </c>
      <c r="H1602" s="2">
        <f ca="1">[2]!Uniform($T$19,$U$20)</f>
        <v>42986.797514044025</v>
      </c>
      <c r="I1602" s="2">
        <f t="shared" ca="1" si="152"/>
        <v>223054.13105090207</v>
      </c>
      <c r="J1602" s="2">
        <f t="shared" ca="1" si="149"/>
        <v>-51097</v>
      </c>
    </row>
    <row r="1603" spans="1:10" x14ac:dyDescent="0.25">
      <c r="A1603" s="8">
        <f t="array" aca="1" ref="A1603:B1603" ca="1">[2]!CorrelatedUniform($C$31:$D$32)</f>
        <v>0.28677654266357444</v>
      </c>
      <c r="B1603" s="10">
        <f ca="1"/>
        <v>0.64555191482185104</v>
      </c>
      <c r="D1603" s="3">
        <f ca="1">[2]!TriangularRnd(A1603,$F$18,$G$18,$H$18)</f>
        <v>394.66300638357751</v>
      </c>
      <c r="E1603" s="2">
        <f t="shared" ca="1" si="150"/>
        <v>518.6669488679546</v>
      </c>
      <c r="F1603" s="2">
        <f t="shared" ca="1" si="153"/>
        <v>204698.65735202422</v>
      </c>
      <c r="G1603" s="2">
        <f t="shared" ca="1" si="151"/>
        <v>153995.77891941008</v>
      </c>
      <c r="H1603" s="2">
        <f ca="1">[2]!Uniform($T$19,$U$20)</f>
        <v>40463.452042372453</v>
      </c>
      <c r="I1603" s="2">
        <f t="shared" ca="1" si="152"/>
        <v>194459.23096178254</v>
      </c>
      <c r="J1603" s="2">
        <f t="shared" ca="1" si="149"/>
        <v>10239</v>
      </c>
    </row>
    <row r="1604" spans="1:10" x14ac:dyDescent="0.25">
      <c r="A1604" s="8">
        <f t="array" aca="1" ref="A1604:B1604" ca="1">[2]!CorrelatedUniform($C$31:$D$32)</f>
        <v>0.17591321468353288</v>
      </c>
      <c r="B1604" s="10">
        <f ca="1"/>
        <v>0.73916451539210593</v>
      </c>
      <c r="D1604" s="3">
        <f ca="1">[2]!TriangularRnd(A1604,$F$18,$G$18,$H$18)</f>
        <v>385.86464055784472</v>
      </c>
      <c r="E1604" s="2">
        <f t="shared" ca="1" si="150"/>
        <v>532.03858907761901</v>
      </c>
      <c r="F1604" s="2">
        <f t="shared" ca="1" si="153"/>
        <v>205294.8789373383</v>
      </c>
      <c r="G1604" s="2">
        <f t="shared" ca="1" si="151"/>
        <v>142281.26397914716</v>
      </c>
      <c r="H1604" s="2">
        <f ca="1">[2]!Uniform($T$19,$U$20)</f>
        <v>31979.873454465054</v>
      </c>
      <c r="I1604" s="2">
        <f t="shared" ca="1" si="152"/>
        <v>174261.13743361222</v>
      </c>
      <c r="J1604" s="2">
        <f t="shared" ca="1" si="149"/>
        <v>31033</v>
      </c>
    </row>
    <row r="1605" spans="1:10" x14ac:dyDescent="0.25">
      <c r="A1605" s="8">
        <f t="array" aca="1" ref="A1605:B1605" ca="1">[2]!CorrelatedUniform($C$31:$D$32)</f>
        <v>0.26912701129913308</v>
      </c>
      <c r="B1605" s="10">
        <f ca="1"/>
        <v>0.52510575108392732</v>
      </c>
      <c r="D1605" s="3">
        <f ca="1">[2]!TriangularRnd(A1605,$F$18,$G$18,$H$18)</f>
        <v>393.39429962840967</v>
      </c>
      <c r="E1605" s="2">
        <f t="shared" ca="1" si="150"/>
        <v>503.14861902455192</v>
      </c>
      <c r="F1605" s="2">
        <f t="shared" ca="1" si="153"/>
        <v>197935.79859016513</v>
      </c>
      <c r="G1605" s="2">
        <f t="shared" ca="1" si="151"/>
        <v>113154.61540439795</v>
      </c>
      <c r="H1605" s="2">
        <f ca="1">[2]!Uniform($T$19,$U$20)</f>
        <v>41893.159091627182</v>
      </c>
      <c r="I1605" s="2">
        <f t="shared" ca="1" si="152"/>
        <v>155047.77449602511</v>
      </c>
      <c r="J1605" s="2">
        <f t="shared" ca="1" si="149"/>
        <v>42888</v>
      </c>
    </row>
    <row r="1606" spans="1:10" x14ac:dyDescent="0.25">
      <c r="A1606" s="8">
        <f t="array" aca="1" ref="A1606:B1606" ca="1">[2]!CorrelatedUniform($C$31:$D$32)</f>
        <v>0.35273611545562777</v>
      </c>
      <c r="B1606" s="10">
        <f ca="1"/>
        <v>0.47779832769178299</v>
      </c>
      <c r="D1606" s="3">
        <f ca="1">[2]!TriangularRnd(A1606,$F$18,$G$18,$H$18)</f>
        <v>399.08895263137026</v>
      </c>
      <c r="E1606" s="2">
        <f t="shared" ca="1" si="150"/>
        <v>497.21599516188144</v>
      </c>
      <c r="F1606" s="2">
        <f t="shared" ca="1" si="153"/>
        <v>198433.41074071973</v>
      </c>
      <c r="G1606" s="2">
        <f t="shared" ca="1" si="151"/>
        <v>147730.24048816721</v>
      </c>
      <c r="H1606" s="2">
        <f ca="1">[2]!Uniform($T$19,$U$20)</f>
        <v>42395.624749458264</v>
      </c>
      <c r="I1606" s="2">
        <f t="shared" ca="1" si="152"/>
        <v>190125.86523762549</v>
      </c>
      <c r="J1606" s="2">
        <f t="shared" ca="1" si="149"/>
        <v>8307</v>
      </c>
    </row>
    <row r="1607" spans="1:10" x14ac:dyDescent="0.25">
      <c r="A1607" s="8">
        <f t="array" aca="1" ref="A1607:B1607" ca="1">[2]!CorrelatedUniform($C$31:$D$32)</f>
        <v>0.98551702499389648</v>
      </c>
      <c r="B1607" s="10">
        <f ca="1"/>
        <v>2.6888300334293628E-2</v>
      </c>
      <c r="D1607" s="3">
        <f ca="1">[2]!TriangularRnd(A1607,$F$18,$G$18,$H$18)</f>
        <v>452.13543251072952</v>
      </c>
      <c r="E1607" s="2">
        <f t="shared" ca="1" si="150"/>
        <v>403.56841496142147</v>
      </c>
      <c r="F1607" s="2">
        <f t="shared" ca="1" si="153"/>
        <v>182467.57984625187</v>
      </c>
      <c r="G1607" s="2">
        <f t="shared" ca="1" si="151"/>
        <v>184304.46211460221</v>
      </c>
      <c r="H1607" s="2">
        <f ca="1">[2]!Uniform($T$19,$U$20)</f>
        <v>40926.594018140007</v>
      </c>
      <c r="I1607" s="2">
        <f t="shared" ca="1" si="152"/>
        <v>225231.0561327422</v>
      </c>
      <c r="J1607" s="2">
        <f t="shared" ca="1" si="149"/>
        <v>-42764</v>
      </c>
    </row>
    <row r="1608" spans="1:10" x14ac:dyDescent="0.25">
      <c r="A1608" s="8">
        <f t="array" aca="1" ref="A1608:B1608" ca="1">[2]!CorrelatedUniform($C$31:$D$32)</f>
        <v>0.11932837963104238</v>
      </c>
      <c r="B1608" s="10">
        <f ca="1"/>
        <v>0.88194535636639881</v>
      </c>
      <c r="D1608" s="3">
        <f ca="1">[2]!TriangularRnd(A1608,$F$18,$G$18,$H$18)</f>
        <v>380.25795181659822</v>
      </c>
      <c r="E1608" s="2">
        <f t="shared" ca="1" si="150"/>
        <v>559.23838745678927</v>
      </c>
      <c r="F1608" s="2">
        <f t="shared" ca="1" si="153"/>
        <v>212654.84379153585</v>
      </c>
      <c r="G1608" s="2">
        <f t="shared" ca="1" si="151"/>
        <v>144328.49232596086</v>
      </c>
      <c r="H1608" s="2">
        <f ca="1">[2]!Uniform($T$19,$U$20)</f>
        <v>32972.138864079752</v>
      </c>
      <c r="I1608" s="2">
        <f t="shared" ca="1" si="152"/>
        <v>177300.63119004061</v>
      </c>
      <c r="J1608" s="2">
        <f t="shared" ca="1" si="149"/>
        <v>35354</v>
      </c>
    </row>
    <row r="1609" spans="1:10" x14ac:dyDescent="0.25">
      <c r="A1609" s="8">
        <f t="array" aca="1" ref="A1609:B1609" ca="1">[2]!CorrelatedUniform($C$31:$D$32)</f>
        <v>0.16609358787536602</v>
      </c>
      <c r="B1609" s="10">
        <f ca="1"/>
        <v>0.49578721911133006</v>
      </c>
      <c r="D1609" s="3">
        <f ca="1">[2]!TriangularRnd(A1609,$F$18,$G$18,$H$18)</f>
        <v>384.964738109709</v>
      </c>
      <c r="E1609" s="2">
        <f t="shared" ca="1" si="150"/>
        <v>499.47199640224846</v>
      </c>
      <c r="F1609" s="2">
        <f t="shared" ca="1" si="153"/>
        <v>192279.1062881251</v>
      </c>
      <c r="G1609" s="2">
        <f t="shared" ca="1" si="151"/>
        <v>105719.01988880396</v>
      </c>
      <c r="H1609" s="2">
        <f ca="1">[2]!Uniform($T$19,$U$20)</f>
        <v>27995.683061440493</v>
      </c>
      <c r="I1609" s="2">
        <f t="shared" ca="1" si="152"/>
        <v>133714.70295024445</v>
      </c>
      <c r="J1609" s="2">
        <f t="shared" ca="1" si="149"/>
        <v>58564</v>
      </c>
    </row>
    <row r="1610" spans="1:10" x14ac:dyDescent="0.25">
      <c r="A1610" s="8">
        <f t="array" aca="1" ref="A1610:B1610" ca="1">[2]!CorrelatedUniform($C$31:$D$32)</f>
        <v>0.61468851566314719</v>
      </c>
      <c r="B1610" s="10">
        <f ca="1"/>
        <v>0.6630468329451803</v>
      </c>
      <c r="D1610" s="3">
        <f ca="1">[2]!TriangularRnd(A1610,$F$18,$G$18,$H$18)</f>
        <v>414.21300273943024</v>
      </c>
      <c r="E1610" s="2">
        <f t="shared" ca="1" si="150"/>
        <v>521.039643804447</v>
      </c>
      <c r="F1610" s="2">
        <f t="shared" ca="1" si="153"/>
        <v>215821.39540652317</v>
      </c>
      <c r="G1610" s="2">
        <f t="shared" ca="1" si="151"/>
        <v>78536.124323245516</v>
      </c>
      <c r="H1610" s="2">
        <f ca="1">[2]!Uniform($T$19,$U$20)</f>
        <v>34304.392984604267</v>
      </c>
      <c r="I1610" s="2">
        <f t="shared" ca="1" si="152"/>
        <v>112840.51730784978</v>
      </c>
      <c r="J1610" s="2">
        <f t="shared" ca="1" si="149"/>
        <v>102980</v>
      </c>
    </row>
    <row r="1611" spans="1:10" x14ac:dyDescent="0.25">
      <c r="A1611" s="8">
        <f t="array" aca="1" ref="A1611:B1611" ca="1">[2]!CorrelatedUniform($C$31:$D$32)</f>
        <v>0.47024691104888888</v>
      </c>
      <c r="B1611" s="10">
        <f ca="1"/>
        <v>0.14538648618674038</v>
      </c>
      <c r="D1611" s="3">
        <f ca="1">[2]!TriangularRnd(A1611,$F$18,$G$18,$H$18)</f>
        <v>406.04833567153605</v>
      </c>
      <c r="E1611" s="2">
        <f t="shared" ca="1" si="150"/>
        <v>447.1786277123706</v>
      </c>
      <c r="F1611" s="2">
        <f t="shared" ca="1" si="153"/>
        <v>181576.1375304895</v>
      </c>
      <c r="G1611" s="2">
        <f t="shared" ca="1" si="151"/>
        <v>196065.16295471019</v>
      </c>
      <c r="H1611" s="2">
        <f ca="1">[2]!Uniform($T$19,$U$20)</f>
        <v>29400.126945233787</v>
      </c>
      <c r="I1611" s="2">
        <f t="shared" ca="1" si="152"/>
        <v>225465.28989994398</v>
      </c>
      <c r="J1611" s="2">
        <f t="shared" ca="1" si="149"/>
        <v>-43890</v>
      </c>
    </row>
    <row r="1612" spans="1:10" x14ac:dyDescent="0.25">
      <c r="A1612" s="8">
        <f t="array" aca="1" ref="A1612:B1612" ca="1">[2]!CorrelatedUniform($C$31:$D$32)</f>
        <v>0.40514314174652066</v>
      </c>
      <c r="B1612" s="10">
        <f ca="1"/>
        <v>0.89051129214885094</v>
      </c>
      <c r="D1612" s="3">
        <f ca="1">[2]!TriangularRnd(A1612,$F$18,$G$18,$H$18)</f>
        <v>402.31687150705443</v>
      </c>
      <c r="E1612" s="2">
        <f t="shared" ca="1" si="150"/>
        <v>561.46258962177092</v>
      </c>
      <c r="F1612" s="2">
        <f t="shared" ca="1" si="153"/>
        <v>225885.87252488005</v>
      </c>
      <c r="G1612" s="2">
        <f t="shared" ca="1" si="151"/>
        <v>165049.29520316556</v>
      </c>
      <c r="H1612" s="2">
        <f ca="1">[2]!Uniform($T$19,$U$20)</f>
        <v>41146.991863173593</v>
      </c>
      <c r="I1612" s="2">
        <f t="shared" ca="1" si="152"/>
        <v>206196.28706633917</v>
      </c>
      <c r="J1612" s="2">
        <f t="shared" ca="1" si="149"/>
        <v>19689</v>
      </c>
    </row>
    <row r="1613" spans="1:10" x14ac:dyDescent="0.25">
      <c r="A1613" s="8">
        <f t="array" aca="1" ref="A1613:B1613" ca="1">[2]!CorrelatedUniform($C$31:$D$32)</f>
        <v>6.4309000968933175E-2</v>
      </c>
      <c r="B1613" s="10">
        <f ca="1"/>
        <v>0.69113568479308607</v>
      </c>
      <c r="D1613" s="3">
        <f ca="1">[2]!TriangularRnd(A1613,$F$18,$G$18,$H$18)</f>
        <v>373.29723434296682</v>
      </c>
      <c r="E1613" s="2">
        <f t="shared" ca="1" si="150"/>
        <v>524.9536022578211</v>
      </c>
      <c r="F1613" s="2">
        <f t="shared" ca="1" si="153"/>
        <v>195963.72788122244</v>
      </c>
      <c r="G1613" s="2">
        <f t="shared" ca="1" si="151"/>
        <v>153805.01117983661</v>
      </c>
      <c r="H1613" s="2">
        <f ca="1">[2]!Uniform($T$19,$U$20)</f>
        <v>26693.952606293296</v>
      </c>
      <c r="I1613" s="2">
        <f t="shared" ca="1" si="152"/>
        <v>180498.9637861299</v>
      </c>
      <c r="J1613" s="2">
        <f t="shared" ca="1" si="149"/>
        <v>15464</v>
      </c>
    </row>
    <row r="1614" spans="1:10" x14ac:dyDescent="0.25">
      <c r="A1614" s="8">
        <f t="array" aca="1" ref="A1614:B1614" ca="1">[2]!CorrelatedUniform($C$31:$D$32)</f>
        <v>0.25792515277862516</v>
      </c>
      <c r="B1614" s="10">
        <f ca="1"/>
        <v>0.85523692702340504</v>
      </c>
      <c r="D1614" s="3">
        <f ca="1">[2]!TriangularRnd(A1614,$F$18,$G$18,$H$18)</f>
        <v>392.56738463584321</v>
      </c>
      <c r="E1614" s="2">
        <f t="shared" ca="1" si="150"/>
        <v>552.95808482548352</v>
      </c>
      <c r="F1614" s="2">
        <f t="shared" ca="1" si="153"/>
        <v>217073.3091731848</v>
      </c>
      <c r="G1614" s="2">
        <f t="shared" ca="1" si="151"/>
        <v>194315.4396300815</v>
      </c>
      <c r="H1614" s="2">
        <f ca="1">[2]!Uniform($T$19,$U$20)</f>
        <v>37269.312141522874</v>
      </c>
      <c r="I1614" s="2">
        <f t="shared" ca="1" si="152"/>
        <v>231584.75177160438</v>
      </c>
      <c r="J1614" s="2">
        <f t="shared" ca="1" si="149"/>
        <v>-14512</v>
      </c>
    </row>
    <row r="1615" spans="1:10" x14ac:dyDescent="0.25">
      <c r="A1615" s="8">
        <f t="array" aca="1" ref="A1615:B1615" ca="1">[2]!CorrelatedUniform($C$31:$D$32)</f>
        <v>0.91033303737640392</v>
      </c>
      <c r="B1615" s="10">
        <f ca="1"/>
        <v>0.1652612298393086</v>
      </c>
      <c r="D1615" s="3">
        <f ca="1">[2]!TriangularRnd(A1615,$F$18,$G$18,$H$18)</f>
        <v>438.56225034921658</v>
      </c>
      <c r="E1615" s="2">
        <f t="shared" ca="1" si="150"/>
        <v>451.34689707631509</v>
      </c>
      <c r="F1615" s="2">
        <f t="shared" ca="1" si="153"/>
        <v>197943.71086992498</v>
      </c>
      <c r="G1615" s="2">
        <f t="shared" ca="1" si="151"/>
        <v>174665.14363658239</v>
      </c>
      <c r="H1615" s="2">
        <f ca="1">[2]!Uniform($T$19,$U$20)</f>
        <v>25425.949326087582</v>
      </c>
      <c r="I1615" s="2">
        <f t="shared" ca="1" si="152"/>
        <v>200091.09296266997</v>
      </c>
      <c r="J1615" s="2">
        <f t="shared" ca="1" si="149"/>
        <v>-2148</v>
      </c>
    </row>
    <row r="1616" spans="1:10" x14ac:dyDescent="0.25">
      <c r="A1616" s="8">
        <f t="array" aca="1" ref="A1616:B1616" ca="1">[2]!CorrelatedUniform($C$31:$D$32)</f>
        <v>0.37690412998199496</v>
      </c>
      <c r="B1616" s="10">
        <f ca="1"/>
        <v>0.48300195109029148</v>
      </c>
      <c r="D1616" s="3">
        <f ca="1">[2]!TriangularRnd(A1616,$F$18,$G$18,$H$18)</f>
        <v>400.60537165648822</v>
      </c>
      <c r="E1616" s="2">
        <f t="shared" ca="1" si="150"/>
        <v>497.86896549628364</v>
      </c>
      <c r="F1616" s="2">
        <f t="shared" ca="1" si="153"/>
        <v>199448.98195887002</v>
      </c>
      <c r="G1616" s="2">
        <f t="shared" ca="1" si="151"/>
        <v>182196.1872034086</v>
      </c>
      <c r="H1616" s="2">
        <f ca="1">[2]!Uniform($T$19,$U$20)</f>
        <v>29675.124154778958</v>
      </c>
      <c r="I1616" s="2">
        <f t="shared" ca="1" si="152"/>
        <v>211871.31135818755</v>
      </c>
      <c r="J1616" s="2">
        <f t="shared" ca="1" si="149"/>
        <v>-12423</v>
      </c>
    </row>
    <row r="1617" spans="1:10" x14ac:dyDescent="0.25">
      <c r="A1617" s="8">
        <f t="array" aca="1" ref="A1617:B1617" ca="1">[2]!CorrelatedUniform($C$31:$D$32)</f>
        <v>0.56057667732238747</v>
      </c>
      <c r="B1617" s="10">
        <f ca="1"/>
        <v>0.69055844246093079</v>
      </c>
      <c r="D1617" s="3">
        <f ca="1">[2]!TriangularRnd(A1617,$F$18,$G$18,$H$18)</f>
        <v>411.01821317894439</v>
      </c>
      <c r="E1617" s="2">
        <f t="shared" ca="1" si="150"/>
        <v>524.871694270028</v>
      </c>
      <c r="F1617" s="2">
        <f t="shared" ca="1" si="153"/>
        <v>215731.82592707209</v>
      </c>
      <c r="G1617" s="2">
        <f t="shared" ca="1" si="151"/>
        <v>124339.90311044118</v>
      </c>
      <c r="H1617" s="2">
        <f ca="1">[2]!Uniform($T$19,$U$20)</f>
        <v>27009.185173368191</v>
      </c>
      <c r="I1617" s="2">
        <f t="shared" ca="1" si="152"/>
        <v>151349.08828380937</v>
      </c>
      <c r="J1617" s="2">
        <f t="shared" ca="1" si="149"/>
        <v>64382</v>
      </c>
    </row>
    <row r="1618" spans="1:10" x14ac:dyDescent="0.25">
      <c r="A1618" s="8">
        <f t="array" aca="1" ref="A1618:B1618" ca="1">[2]!CorrelatedUniform($C$31:$D$32)</f>
        <v>0.5454144477844235</v>
      </c>
      <c r="B1618" s="10">
        <f ca="1"/>
        <v>0.81331735760353374</v>
      </c>
      <c r="D1618" s="3">
        <f ca="1">[2]!TriangularRnd(A1618,$F$18,$G$18,$H$18)</f>
        <v>410.15884191986021</v>
      </c>
      <c r="E1618" s="2">
        <f t="shared" ca="1" si="150"/>
        <v>544.50936854179326</v>
      </c>
      <c r="F1618" s="2">
        <f t="shared" ca="1" si="153"/>
        <v>223335.3320156163</v>
      </c>
      <c r="G1618" s="2">
        <f t="shared" ca="1" si="151"/>
        <v>129680.16336908202</v>
      </c>
      <c r="H1618" s="2">
        <f ca="1">[2]!Uniform($T$19,$U$20)</f>
        <v>35375.898287182703</v>
      </c>
      <c r="I1618" s="2">
        <f t="shared" ca="1" si="152"/>
        <v>165056.0616562647</v>
      </c>
      <c r="J1618" s="2">
        <f t="shared" ca="1" si="149"/>
        <v>58279</v>
      </c>
    </row>
    <row r="1619" spans="1:10" x14ac:dyDescent="0.25">
      <c r="A1619" s="8">
        <f t="array" aca="1" ref="A1619:B1619" ca="1">[2]!CorrelatedUniform($C$31:$D$32)</f>
        <v>0.91742861270904541</v>
      </c>
      <c r="B1619" s="10">
        <f ca="1"/>
        <v>0.53613984315805197</v>
      </c>
      <c r="D1619" s="3">
        <f ca="1">[2]!TriangularRnd(A1619,$F$18,$G$18,$H$18)</f>
        <v>439.47865637075512</v>
      </c>
      <c r="E1619" s="2">
        <f t="shared" ca="1" si="150"/>
        <v>504.53567057822676</v>
      </c>
      <c r="F1619" s="2">
        <f t="shared" ca="1" si="153"/>
        <v>221732.65859683702</v>
      </c>
      <c r="G1619" s="2">
        <f t="shared" ca="1" si="151"/>
        <v>160983.1436839989</v>
      </c>
      <c r="H1619" s="2">
        <f ca="1">[2]!Uniform($T$19,$U$20)</f>
        <v>35218.897414693107</v>
      </c>
      <c r="I1619" s="2">
        <f t="shared" ca="1" si="152"/>
        <v>196202.04109869202</v>
      </c>
      <c r="J1619" s="2">
        <f t="shared" ca="1" si="149"/>
        <v>25530</v>
      </c>
    </row>
    <row r="1620" spans="1:10" x14ac:dyDescent="0.25">
      <c r="A1620" s="8">
        <f t="array" aca="1" ref="A1620:B1620" ca="1">[2]!CorrelatedUniform($C$31:$D$32)</f>
        <v>0.22804534435272181</v>
      </c>
      <c r="B1620" s="10">
        <f ca="1"/>
        <v>0.51098593606053055</v>
      </c>
      <c r="D1620" s="3">
        <f ca="1">[2]!TriangularRnd(A1620,$F$18,$G$18,$H$18)</f>
        <v>390.26937720096237</v>
      </c>
      <c r="E1620" s="2">
        <f t="shared" ca="1" si="150"/>
        <v>501.37705696407079</v>
      </c>
      <c r="F1620" s="2">
        <f t="shared" ca="1" si="153"/>
        <v>195672.11176421933</v>
      </c>
      <c r="G1620" s="2">
        <f t="shared" ca="1" si="151"/>
        <v>151180.04855081317</v>
      </c>
      <c r="H1620" s="2">
        <f ca="1">[2]!Uniform($T$19,$U$20)</f>
        <v>38546.056426396513</v>
      </c>
      <c r="I1620" s="2">
        <f t="shared" ca="1" si="152"/>
        <v>189726.10497720967</v>
      </c>
      <c r="J1620" s="2">
        <f t="shared" ca="1" si="149"/>
        <v>5946</v>
      </c>
    </row>
    <row r="1621" spans="1:10" x14ac:dyDescent="0.25">
      <c r="A1621" s="8">
        <f t="array" aca="1" ref="A1621:B1621" ca="1">[2]!CorrelatedUniform($C$31:$D$32)</f>
        <v>0.45419597625732422</v>
      </c>
      <c r="B1621" s="10">
        <f ca="1"/>
        <v>0.50663599198223164</v>
      </c>
      <c r="D1621" s="3">
        <f ca="1">[2]!TriangularRnd(A1621,$F$18,$G$18,$H$18)</f>
        <v>405.15369278779309</v>
      </c>
      <c r="E1621" s="2">
        <f t="shared" ca="1" si="150"/>
        <v>500.83173661395716</v>
      </c>
      <c r="F1621" s="2">
        <f t="shared" ca="1" si="153"/>
        <v>202913.82755446809</v>
      </c>
      <c r="G1621" s="2">
        <f t="shared" ca="1" si="151"/>
        <v>178316.08182405672</v>
      </c>
      <c r="H1621" s="2">
        <f ca="1">[2]!Uniform($T$19,$U$20)</f>
        <v>34792.208005650376</v>
      </c>
      <c r="I1621" s="2">
        <f t="shared" ca="1" si="152"/>
        <v>213108.28982970709</v>
      </c>
      <c r="J1621" s="2">
        <f t="shared" ca="1" si="149"/>
        <v>-10195</v>
      </c>
    </row>
    <row r="1622" spans="1:10" x14ac:dyDescent="0.25">
      <c r="A1622" s="8">
        <f t="array" aca="1" ref="A1622:B1622" ca="1">[2]!CorrelatedUniform($C$31:$D$32)</f>
        <v>0.19053268432617212</v>
      </c>
      <c r="B1622" s="10">
        <f ca="1"/>
        <v>0.83433637774323277</v>
      </c>
      <c r="D1622" s="3">
        <f ca="1">[2]!TriangularRnd(A1622,$F$18,$G$18,$H$18)</f>
        <v>387.15909329396754</v>
      </c>
      <c r="E1622" s="2">
        <f t="shared" ca="1" si="150"/>
        <v>548.57219821711237</v>
      </c>
      <c r="F1622" s="2">
        <f t="shared" ca="1" si="153"/>
        <v>212384.71486801587</v>
      </c>
      <c r="G1622" s="2">
        <f t="shared" ca="1" si="151"/>
        <v>84299.856457779853</v>
      </c>
      <c r="H1622" s="2">
        <f ca="1">[2]!Uniform($T$19,$U$20)</f>
        <v>41828.717967657576</v>
      </c>
      <c r="I1622" s="2">
        <f t="shared" ca="1" si="152"/>
        <v>126128.57442543743</v>
      </c>
      <c r="J1622" s="2">
        <f t="shared" ca="1" si="149"/>
        <v>86256</v>
      </c>
    </row>
    <row r="1623" spans="1:10" x14ac:dyDescent="0.25">
      <c r="A1623" s="8">
        <f t="array" aca="1" ref="A1623:B1623" ca="1">[2]!CorrelatedUniform($C$31:$D$32)</f>
        <v>0.26524651050567644</v>
      </c>
      <c r="B1623" s="10">
        <f ca="1"/>
        <v>0.84600946362195995</v>
      </c>
      <c r="D1623" s="3">
        <f ca="1">[2]!TriangularRnd(A1623,$F$18,$G$18,$H$18)</f>
        <v>393.10982651200538</v>
      </c>
      <c r="E1623" s="2">
        <f t="shared" ca="1" si="150"/>
        <v>550.97337522167822</v>
      </c>
      <c r="F1623" s="2">
        <f t="shared" ca="1" si="153"/>
        <v>216593.04794612798</v>
      </c>
      <c r="G1623" s="2">
        <f t="shared" ca="1" si="151"/>
        <v>102429.08857172981</v>
      </c>
      <c r="H1623" s="2">
        <f ca="1">[2]!Uniform($T$19,$U$20)</f>
        <v>31507.811029320907</v>
      </c>
      <c r="I1623" s="2">
        <f t="shared" ca="1" si="152"/>
        <v>133936.89960105071</v>
      </c>
      <c r="J1623" s="2">
        <f t="shared" ca="1" si="149"/>
        <v>82656</v>
      </c>
    </row>
    <row r="1624" spans="1:10" x14ac:dyDescent="0.25">
      <c r="A1624" s="8">
        <f t="array" aca="1" ref="A1624:B1624" ca="1">[2]!CorrelatedUniform($C$31:$D$32)</f>
        <v>0.59490585327148404</v>
      </c>
      <c r="B1624" s="10">
        <f ca="1"/>
        <v>0.78752714473961816</v>
      </c>
      <c r="D1624" s="3">
        <f ca="1">[2]!TriangularRnd(A1624,$F$18,$G$18,$H$18)</f>
        <v>413.02047964662779</v>
      </c>
      <c r="E1624" s="2">
        <f t="shared" ca="1" si="150"/>
        <v>539.89351927781217</v>
      </c>
      <c r="F1624" s="2">
        <f t="shared" ca="1" si="153"/>
        <v>222987.08029022787</v>
      </c>
      <c r="G1624" s="2">
        <f t="shared" ca="1" si="151"/>
        <v>110439.775982605</v>
      </c>
      <c r="H1624" s="2">
        <f ca="1">[2]!Uniform($T$19,$U$20)</f>
        <v>44844.780070873807</v>
      </c>
      <c r="I1624" s="2">
        <f t="shared" ca="1" si="152"/>
        <v>155284.55605347879</v>
      </c>
      <c r="J1624" s="2">
        <f t="shared" ca="1" si="149"/>
        <v>67702</v>
      </c>
    </row>
    <row r="1625" spans="1:10" x14ac:dyDescent="0.25">
      <c r="A1625" s="8">
        <f t="array" aca="1" ref="A1625:B1625" ca="1">[2]!CorrelatedUniform($C$31:$D$32)</f>
        <v>0.71944749355316173</v>
      </c>
      <c r="B1625" s="10">
        <f ca="1"/>
        <v>0.49171303399752553</v>
      </c>
      <c r="D1625" s="3">
        <f ca="1">[2]!TriangularRnd(A1625,$F$18,$G$18,$H$18)</f>
        <v>421.11425498822337</v>
      </c>
      <c r="E1625" s="2">
        <f t="shared" ca="1" si="150"/>
        <v>498.96130813188637</v>
      </c>
      <c r="F1625" s="2">
        <f t="shared" ca="1" si="153"/>
        <v>210119.71954190868</v>
      </c>
      <c r="G1625" s="2">
        <f t="shared" ca="1" si="151"/>
        <v>218778.72359564429</v>
      </c>
      <c r="H1625" s="2">
        <f ca="1">[2]!Uniform($T$19,$U$20)</f>
        <v>29607.605975570095</v>
      </c>
      <c r="I1625" s="2">
        <f t="shared" ca="1" si="152"/>
        <v>248386.32957121439</v>
      </c>
      <c r="J1625" s="2">
        <f t="shared" ca="1" si="149"/>
        <v>-38267</v>
      </c>
    </row>
    <row r="1626" spans="1:10" x14ac:dyDescent="0.25">
      <c r="A1626" s="8">
        <f t="array" aca="1" ref="A1626:B1626" ca="1">[2]!CorrelatedUniform($C$31:$D$32)</f>
        <v>0.50688827037811302</v>
      </c>
      <c r="B1626" s="10">
        <f ca="1"/>
        <v>0.83213395467980977</v>
      </c>
      <c r="D1626" s="3">
        <f ca="1">[2]!TriangularRnd(A1626,$F$18,$G$18,$H$18)</f>
        <v>408.03763062876988</v>
      </c>
      <c r="E1626" s="2">
        <f t="shared" ca="1" si="150"/>
        <v>548.13161415458762</v>
      </c>
      <c r="F1626" s="2">
        <f t="shared" ca="1" si="153"/>
        <v>223658.32511236102</v>
      </c>
      <c r="G1626" s="2">
        <f t="shared" ca="1" si="151"/>
        <v>161524.65969678879</v>
      </c>
      <c r="H1626" s="2">
        <f ca="1">[2]!Uniform($T$19,$U$20)</f>
        <v>29543.008289102996</v>
      </c>
      <c r="I1626" s="2">
        <f t="shared" ca="1" si="152"/>
        <v>191067.66798589178</v>
      </c>
      <c r="J1626" s="2">
        <f t="shared" ca="1" si="149"/>
        <v>32590</v>
      </c>
    </row>
    <row r="1627" spans="1:10" x14ac:dyDescent="0.25">
      <c r="A1627" s="8">
        <f t="array" aca="1" ref="A1627:B1627" ca="1">[2]!CorrelatedUniform($C$31:$D$32)</f>
        <v>0.84799528121948209</v>
      </c>
      <c r="B1627" s="10">
        <f ca="1"/>
        <v>0.28557571048012043</v>
      </c>
      <c r="D1627" s="3">
        <f ca="1">[2]!TriangularRnd(A1627,$F$18,$G$18,$H$18)</f>
        <v>431.70867922604054</v>
      </c>
      <c r="E1627" s="2">
        <f t="shared" ca="1" si="150"/>
        <v>471.68217217571708</v>
      </c>
      <c r="F1627" s="2">
        <f t="shared" ca="1" si="153"/>
        <v>203629.28756444866</v>
      </c>
      <c r="G1627" s="2">
        <f t="shared" ca="1" si="151"/>
        <v>153034.03489099539</v>
      </c>
      <c r="H1627" s="2">
        <f ca="1">[2]!Uniform($T$19,$U$20)</f>
        <v>41764.16363695902</v>
      </c>
      <c r="I1627" s="2">
        <f t="shared" ca="1" si="152"/>
        <v>194798.1985279544</v>
      </c>
      <c r="J1627" s="2">
        <f t="shared" ca="1" si="149"/>
        <v>8831</v>
      </c>
    </row>
    <row r="1628" spans="1:10" x14ac:dyDescent="0.25">
      <c r="A1628" s="8">
        <f t="array" aca="1" ref="A1628:B1628" ca="1">[2]!CorrelatedUniform($C$31:$D$32)</f>
        <v>0.19950437545776384</v>
      </c>
      <c r="B1628" s="10">
        <f ca="1"/>
        <v>0.98733131571567379</v>
      </c>
      <c r="D1628" s="3">
        <f ca="1">[2]!TriangularRnd(A1628,$F$18,$G$18,$H$18)</f>
        <v>387.92897351447067</v>
      </c>
      <c r="E1628" s="2">
        <f t="shared" ca="1" si="150"/>
        <v>611.81099632335554</v>
      </c>
      <c r="F1628" s="2">
        <f t="shared" ca="1" si="153"/>
        <v>237339.21178858491</v>
      </c>
      <c r="G1628" s="2">
        <f t="shared" ca="1" si="151"/>
        <v>173151.70168771176</v>
      </c>
      <c r="H1628" s="2">
        <f ca="1">[2]!Uniform($T$19,$U$20)</f>
        <v>34385.442980904445</v>
      </c>
      <c r="I1628" s="2">
        <f t="shared" ca="1" si="152"/>
        <v>207537.14466861621</v>
      </c>
      <c r="J1628" s="2">
        <f t="shared" ca="1" si="149"/>
        <v>29802</v>
      </c>
    </row>
    <row r="1629" spans="1:10" x14ac:dyDescent="0.25">
      <c r="A1629" s="8">
        <f t="array" aca="1" ref="A1629:B1629" ca="1">[2]!CorrelatedUniform($C$31:$D$32)</f>
        <v>0.87980508804321311</v>
      </c>
      <c r="B1629" s="10">
        <f ca="1"/>
        <v>2.3780214764517516E-2</v>
      </c>
      <c r="D1629" s="3">
        <f ca="1">[2]!TriangularRnd(A1629,$F$18,$G$18,$H$18)</f>
        <v>434.98160027383983</v>
      </c>
      <c r="E1629" s="2">
        <f t="shared" ca="1" si="150"/>
        <v>400.93624425979363</v>
      </c>
      <c r="F1629" s="2">
        <f t="shared" ca="1" si="153"/>
        <v>174399.88913590816</v>
      </c>
      <c r="G1629" s="2">
        <f t="shared" ca="1" si="151"/>
        <v>129516.10845502623</v>
      </c>
      <c r="H1629" s="2">
        <f ca="1">[2]!Uniform($T$19,$U$20)</f>
        <v>34569.683319304648</v>
      </c>
      <c r="I1629" s="2">
        <f t="shared" ca="1" si="152"/>
        <v>164085.79177433089</v>
      </c>
      <c r="J1629" s="2">
        <f t="shared" ca="1" si="149"/>
        <v>10314</v>
      </c>
    </row>
    <row r="1630" spans="1:10" x14ac:dyDescent="0.25">
      <c r="A1630" s="8">
        <f t="array" aca="1" ref="A1630:B1630" ca="1">[2]!CorrelatedUniform($C$31:$D$32)</f>
        <v>0.1445971727371215</v>
      </c>
      <c r="B1630" s="10">
        <f ca="1"/>
        <v>0.70663750081816068</v>
      </c>
      <c r="D1630" s="3">
        <f ca="1">[2]!TriangularRnd(A1630,$F$18,$G$18,$H$18)</f>
        <v>382.89681077550796</v>
      </c>
      <c r="E1630" s="2">
        <f t="shared" ca="1" si="150"/>
        <v>527.17940152236065</v>
      </c>
      <c r="F1630" s="2">
        <f t="shared" ca="1" si="153"/>
        <v>201855.31154945286</v>
      </c>
      <c r="G1630" s="2">
        <f t="shared" ca="1" si="151"/>
        <v>131739.58595988213</v>
      </c>
      <c r="H1630" s="2">
        <f ca="1">[2]!Uniform($T$19,$U$20)</f>
        <v>44180.244528614952</v>
      </c>
      <c r="I1630" s="2">
        <f t="shared" ca="1" si="152"/>
        <v>175919.83048849707</v>
      </c>
      <c r="J1630" s="2">
        <f t="shared" ca="1" si="149"/>
        <v>25935</v>
      </c>
    </row>
    <row r="1631" spans="1:10" x14ac:dyDescent="0.25">
      <c r="A1631" s="8">
        <f t="array" aca="1" ref="A1631:B1631" ca="1">[2]!CorrelatedUniform($C$31:$D$32)</f>
        <v>0.88474309444427512</v>
      </c>
      <c r="B1631" s="10">
        <f ca="1"/>
        <v>6.7703532502784311E-2</v>
      </c>
      <c r="D1631" s="3">
        <f ca="1">[2]!TriangularRnd(A1631,$F$18,$G$18,$H$18)</f>
        <v>435.5269782087725</v>
      </c>
      <c r="E1631" s="2">
        <f t="shared" ca="1" si="150"/>
        <v>425.34424584716544</v>
      </c>
      <c r="F1631" s="2">
        <f t="shared" ca="1" si="153"/>
        <v>185248.89409230519</v>
      </c>
      <c r="G1631" s="2">
        <f t="shared" ca="1" si="151"/>
        <v>159263.81189309069</v>
      </c>
      <c r="H1631" s="2">
        <f ca="1">[2]!Uniform($T$19,$U$20)</f>
        <v>28276.874124252008</v>
      </c>
      <c r="I1631" s="2">
        <f t="shared" ca="1" si="152"/>
        <v>187540.6860173427</v>
      </c>
      <c r="J1631" s="2">
        <f t="shared" ca="1" si="149"/>
        <v>-2292</v>
      </c>
    </row>
    <row r="1632" spans="1:10" x14ac:dyDescent="0.25">
      <c r="A1632" s="8">
        <f t="array" aca="1" ref="A1632:B1632" ca="1">[2]!CorrelatedUniform($C$31:$D$32)</f>
        <v>0.93419730663299561</v>
      </c>
      <c r="B1632" s="10">
        <f ca="1"/>
        <v>0.5130333622307317</v>
      </c>
      <c r="D1632" s="3">
        <f ca="1">[2]!TriangularRnd(A1632,$F$18,$G$18,$H$18)</f>
        <v>441.8152866878321</v>
      </c>
      <c r="E1632" s="2">
        <f t="shared" ca="1" si="150"/>
        <v>501.63378039745413</v>
      </c>
      <c r="F1632" s="2">
        <f t="shared" ca="1" si="153"/>
        <v>221629.4724986022</v>
      </c>
      <c r="G1632" s="2">
        <f t="shared" ca="1" si="151"/>
        <v>198367.12077754646</v>
      </c>
      <c r="H1632" s="2">
        <f ca="1">[2]!Uniform($T$19,$U$20)</f>
        <v>44174.821444567046</v>
      </c>
      <c r="I1632" s="2">
        <f t="shared" ca="1" si="152"/>
        <v>242541.94222211349</v>
      </c>
      <c r="J1632" s="2">
        <f t="shared" ca="1" si="149"/>
        <v>-20913</v>
      </c>
    </row>
    <row r="1633" spans="1:10" x14ac:dyDescent="0.25">
      <c r="A1633" s="8">
        <f t="array" aca="1" ref="A1633:B1633" ca="1">[2]!CorrelatedUniform($C$31:$D$32)</f>
        <v>0.52596747875213612</v>
      </c>
      <c r="B1633" s="10">
        <f ca="1"/>
        <v>0.77439749474361907</v>
      </c>
      <c r="D1633" s="3">
        <f ca="1">[2]!TriangularRnd(A1633,$F$18,$G$18,$H$18)</f>
        <v>409.07733270262662</v>
      </c>
      <c r="E1633" s="2">
        <f t="shared" ca="1" si="150"/>
        <v>537.67038055694422</v>
      </c>
      <c r="F1633" s="2">
        <f t="shared" ca="1" si="153"/>
        <v>219948.76515144095</v>
      </c>
      <c r="G1633" s="2">
        <f t="shared" ca="1" si="151"/>
        <v>149731.61369244964</v>
      </c>
      <c r="H1633" s="2">
        <f ca="1">[2]!Uniform($T$19,$U$20)</f>
        <v>32204.023982130944</v>
      </c>
      <c r="I1633" s="2">
        <f t="shared" ca="1" si="152"/>
        <v>181935.63767458059</v>
      </c>
      <c r="J1633" s="2">
        <f t="shared" ca="1" si="149"/>
        <v>38013</v>
      </c>
    </row>
    <row r="1634" spans="1:10" x14ac:dyDescent="0.25">
      <c r="A1634" s="8">
        <f t="array" aca="1" ref="A1634:B1634" ca="1">[2]!CorrelatedUniform($C$31:$D$32)</f>
        <v>0.40473425388336193</v>
      </c>
      <c r="B1634" s="10">
        <f ca="1"/>
        <v>0.23653038744843149</v>
      </c>
      <c r="D1634" s="3">
        <f ca="1">[2]!TriangularRnd(A1634,$F$18,$G$18,$H$18)</f>
        <v>402.29252326271705</v>
      </c>
      <c r="E1634" s="2">
        <f t="shared" ca="1" si="150"/>
        <v>464.12460591303983</v>
      </c>
      <c r="F1634" s="2">
        <f t="shared" ca="1" si="153"/>
        <v>186713.85882107096</v>
      </c>
      <c r="G1634" s="2">
        <f t="shared" ca="1" si="151"/>
        <v>109150.11524453905</v>
      </c>
      <c r="H1634" s="2">
        <f ca="1">[2]!Uniform($T$19,$U$20)</f>
        <v>36578.87032323594</v>
      </c>
      <c r="I1634" s="2">
        <f t="shared" ca="1" si="152"/>
        <v>145728.98556777497</v>
      </c>
      <c r="J1634" s="2">
        <f t="shared" ca="1" si="149"/>
        <v>40984</v>
      </c>
    </row>
    <row r="1635" spans="1:10" x14ac:dyDescent="0.25">
      <c r="A1635" s="8">
        <f t="array" aca="1" ref="A1635:B1635" ca="1">[2]!CorrelatedUniform($C$31:$D$32)</f>
        <v>0.69680762290954634</v>
      </c>
      <c r="B1635" s="10">
        <f ca="1"/>
        <v>0.63314566644430037</v>
      </c>
      <c r="D1635" s="3">
        <f ca="1">[2]!TriangularRnd(A1635,$F$18,$G$18,$H$18)</f>
        <v>419.52601122841207</v>
      </c>
      <c r="E1635" s="2">
        <f t="shared" ca="1" si="150"/>
        <v>517.00981747407991</v>
      </c>
      <c r="F1635" s="2">
        <f t="shared" ca="1" si="153"/>
        <v>216899.06649083013</v>
      </c>
      <c r="G1635" s="2">
        <f t="shared" ca="1" si="151"/>
        <v>176260.48899782705</v>
      </c>
      <c r="H1635" s="2">
        <f ca="1">[2]!Uniform($T$19,$U$20)</f>
        <v>39008.920202649286</v>
      </c>
      <c r="I1635" s="2">
        <f t="shared" ca="1" si="152"/>
        <v>215269.40920047634</v>
      </c>
      <c r="J1635" s="2">
        <f t="shared" ca="1" si="149"/>
        <v>1629</v>
      </c>
    </row>
    <row r="1636" spans="1:10" x14ac:dyDescent="0.25">
      <c r="A1636" s="8">
        <f t="array" aca="1" ref="A1636:B1636" ca="1">[2]!CorrelatedUniform($C$31:$D$32)</f>
        <v>2.5079011917114251E-2</v>
      </c>
      <c r="B1636" s="10">
        <f ca="1"/>
        <v>0.84168162073607633</v>
      </c>
      <c r="D1636" s="3">
        <f ca="1">[2]!TriangularRnd(A1636,$F$18,$G$18,$H$18)</f>
        <v>366.08025129571968</v>
      </c>
      <c r="E1636" s="2">
        <f t="shared" ca="1" si="150"/>
        <v>550.06965914900093</v>
      </c>
      <c r="F1636" s="2">
        <f t="shared" ca="1" si="153"/>
        <v>201369.63905141712</v>
      </c>
      <c r="G1636" s="2">
        <f t="shared" ca="1" si="151"/>
        <v>109999.37461868903</v>
      </c>
      <c r="H1636" s="2">
        <f ca="1">[2]!Uniform($T$19,$U$20)</f>
        <v>38529.06457811052</v>
      </c>
      <c r="I1636" s="2">
        <f t="shared" ca="1" si="152"/>
        <v>148528.43919679956</v>
      </c>
      <c r="J1636" s="2">
        <f t="shared" ca="1" si="149"/>
        <v>52841</v>
      </c>
    </row>
    <row r="1637" spans="1:10" x14ac:dyDescent="0.25">
      <c r="A1637" s="8">
        <f t="array" aca="1" ref="A1637:B1637" ca="1">[2]!CorrelatedUniform($C$31:$D$32)</f>
        <v>0.38852417469024647</v>
      </c>
      <c r="B1637" s="10">
        <f ca="1"/>
        <v>0.11800579323935655</v>
      </c>
      <c r="D1637" s="3">
        <f ca="1">[2]!TriangularRnd(A1637,$F$18,$G$18,$H$18)</f>
        <v>401.31714399959458</v>
      </c>
      <c r="E1637" s="2">
        <f t="shared" ca="1" si="150"/>
        <v>440.74925888306672</v>
      </c>
      <c r="F1637" s="2">
        <f t="shared" ca="1" si="153"/>
        <v>176880.23379489029</v>
      </c>
      <c r="G1637" s="2">
        <f t="shared" ca="1" si="151"/>
        <v>170550.25564311061</v>
      </c>
      <c r="H1637" s="2">
        <f ca="1">[2]!Uniform($T$19,$U$20)</f>
        <v>35551.29645745505</v>
      </c>
      <c r="I1637" s="2">
        <f t="shared" ca="1" si="152"/>
        <v>206101.55210056566</v>
      </c>
      <c r="J1637" s="2">
        <f t="shared" ca="1" si="149"/>
        <v>-29222</v>
      </c>
    </row>
    <row r="1638" spans="1:10" x14ac:dyDescent="0.25">
      <c r="A1638" s="8">
        <f t="array" aca="1" ref="A1638:B1638" ca="1">[2]!CorrelatedUniform($C$31:$D$32)</f>
        <v>0.54772603511810292</v>
      </c>
      <c r="B1638" s="10">
        <f ca="1"/>
        <v>0.57953199075616979</v>
      </c>
      <c r="D1638" s="3">
        <f ca="1">[2]!TriangularRnd(A1638,$F$18,$G$18,$H$18)</f>
        <v>410.28892287219071</v>
      </c>
      <c r="E1638" s="2">
        <f t="shared" ca="1" si="150"/>
        <v>510.03481720843507</v>
      </c>
      <c r="F1638" s="2">
        <f t="shared" ca="1" si="153"/>
        <v>209261.63577976351</v>
      </c>
      <c r="G1638" s="2">
        <f t="shared" ca="1" si="151"/>
        <v>122922.08964598077</v>
      </c>
      <c r="H1638" s="2">
        <f ca="1">[2]!Uniform($T$19,$U$20)</f>
        <v>42754.06495286151</v>
      </c>
      <c r="I1638" s="2">
        <f t="shared" ca="1" si="152"/>
        <v>165676.15459884229</v>
      </c>
      <c r="J1638" s="2">
        <f t="shared" ca="1" si="149"/>
        <v>43585</v>
      </c>
    </row>
    <row r="1639" spans="1:10" x14ac:dyDescent="0.25">
      <c r="A1639" s="8">
        <f t="array" aca="1" ref="A1639:B1639" ca="1">[2]!CorrelatedUniform($C$31:$D$32)</f>
        <v>0.82545375823974554</v>
      </c>
      <c r="B1639" s="10">
        <f ca="1"/>
        <v>0.89698076153590522</v>
      </c>
      <c r="D1639" s="3">
        <f ca="1">[2]!TriangularRnd(A1639,$F$18,$G$18,$H$18)</f>
        <v>429.59353507900204</v>
      </c>
      <c r="E1639" s="2">
        <f t="shared" ca="1" si="150"/>
        <v>563.22669279016441</v>
      </c>
      <c r="F1639" s="2">
        <f t="shared" ca="1" si="153"/>
        <v>241958.5460065818</v>
      </c>
      <c r="G1639" s="2">
        <f t="shared" ca="1" si="151"/>
        <v>142217.74609201544</v>
      </c>
      <c r="H1639" s="2">
        <f ca="1">[2]!Uniform($T$19,$U$20)</f>
        <v>41683.030542102468</v>
      </c>
      <c r="I1639" s="2">
        <f t="shared" ca="1" si="152"/>
        <v>183900.77663411791</v>
      </c>
      <c r="J1639" s="2">
        <f t="shared" ca="1" si="149"/>
        <v>58057</v>
      </c>
    </row>
    <row r="1640" spans="1:10" x14ac:dyDescent="0.25">
      <c r="A1640" s="8">
        <f t="array" aca="1" ref="A1640:B1640" ca="1">[2]!CorrelatedUniform($C$31:$D$32)</f>
        <v>0.81402325630187988</v>
      </c>
      <c r="B1640" s="10">
        <f ca="1"/>
        <v>0.22537682282582019</v>
      </c>
      <c r="D1640" s="3">
        <f ca="1">[2]!TriangularRnd(A1640,$F$18,$G$18,$H$18)</f>
        <v>428.57323840730925</v>
      </c>
      <c r="E1640" s="2">
        <f t="shared" ca="1" si="150"/>
        <v>462.29204102830045</v>
      </c>
      <c r="F1640" s="2">
        <f t="shared" ca="1" si="153"/>
        <v>198125.99711342339</v>
      </c>
      <c r="G1640" s="2">
        <f t="shared" ca="1" si="151"/>
        <v>117882.0461862989</v>
      </c>
      <c r="H1640" s="2">
        <f ca="1">[2]!Uniform($T$19,$U$20)</f>
        <v>35257.275700137136</v>
      </c>
      <c r="I1640" s="2">
        <f t="shared" ca="1" si="152"/>
        <v>153139.32188643602</v>
      </c>
      <c r="J1640" s="2">
        <f t="shared" ref="J1640:J1703" ca="1" si="154">INT(F1640-I1640)</f>
        <v>44986</v>
      </c>
    </row>
    <row r="1641" spans="1:10" x14ac:dyDescent="0.25">
      <c r="A1641" s="8">
        <f t="array" aca="1" ref="A1641:B1641" ca="1">[2]!CorrelatedUniform($C$31:$D$32)</f>
        <v>0.48523294925689692</v>
      </c>
      <c r="B1641" s="10">
        <f ca="1"/>
        <v>0.56320367703615948</v>
      </c>
      <c r="D1641" s="3">
        <f ca="1">[2]!TriangularRnd(A1641,$F$18,$G$18,$H$18)</f>
        <v>406.86993954668935</v>
      </c>
      <c r="E1641" s="2">
        <f t="shared" ref="E1641:E1704" ca="1" si="155">_xlfn.NORM.INV(B1641,$G$24,$G$24*$H$24)</f>
        <v>507.95483767801664</v>
      </c>
      <c r="F1641" s="2">
        <f t="shared" ca="1" si="153"/>
        <v>206671.55409850302</v>
      </c>
      <c r="G1641" s="2">
        <f t="shared" ref="G1641:G1704" ca="1" si="156">_xlfn.NORM.INV(RAND(),$S$19,$R$21)*D1641</f>
        <v>178397.98694940677</v>
      </c>
      <c r="H1641" s="2">
        <f ca="1">[2]!Uniform($T$19,$U$20)</f>
        <v>39986.224259137824</v>
      </c>
      <c r="I1641" s="2">
        <f t="shared" ref="I1641:I1704" ca="1" si="157">G1641+H1641</f>
        <v>218384.21120854458</v>
      </c>
      <c r="J1641" s="2">
        <f t="shared" ca="1" si="154"/>
        <v>-11713</v>
      </c>
    </row>
    <row r="1642" spans="1:10" x14ac:dyDescent="0.25">
      <c r="A1642" s="8">
        <f t="array" aca="1" ref="A1642:B1642" ca="1">[2]!CorrelatedUniform($C$31:$D$32)</f>
        <v>0.24405741691589333</v>
      </c>
      <c r="B1642" s="10">
        <f ca="1"/>
        <v>0.95715679392147179</v>
      </c>
      <c r="D1642" s="3">
        <f ca="1">[2]!TriangularRnd(A1642,$F$18,$G$18,$H$18)</f>
        <v>391.51838402278571</v>
      </c>
      <c r="E1642" s="2">
        <f t="shared" ca="1" si="155"/>
        <v>585.93022488390352</v>
      </c>
      <c r="F1642" s="2">
        <f t="shared" ref="F1642:F1705" ca="1" si="158">D1642*E1642</f>
        <v>229402.45479665333</v>
      </c>
      <c r="G1642" s="2">
        <f t="shared" ca="1" si="156"/>
        <v>106715.31597789392</v>
      </c>
      <c r="H1642" s="2">
        <f ca="1">[2]!Uniform($T$19,$U$20)</f>
        <v>32436.496408702231</v>
      </c>
      <c r="I1642" s="2">
        <f t="shared" ca="1" si="157"/>
        <v>139151.81238659614</v>
      </c>
      <c r="J1642" s="2">
        <f t="shared" ca="1" si="154"/>
        <v>90250</v>
      </c>
    </row>
    <row r="1643" spans="1:10" x14ac:dyDescent="0.25">
      <c r="A1643" s="8">
        <f t="array" aca="1" ref="A1643:B1643" ca="1">[2]!CorrelatedUniform($C$31:$D$32)</f>
        <v>7.6606273651123047E-2</v>
      </c>
      <c r="B1643" s="10">
        <f ca="1"/>
        <v>0.86820268451516824</v>
      </c>
      <c r="D1643" s="3">
        <f ca="1">[2]!TriangularRnd(A1643,$F$18,$G$18,$H$18)</f>
        <v>375.05441912680999</v>
      </c>
      <c r="E1643" s="2">
        <f t="shared" ca="1" si="155"/>
        <v>555.8967645688607</v>
      </c>
      <c r="F1643" s="2">
        <f t="shared" ca="1" si="158"/>
        <v>208491.53812984709</v>
      </c>
      <c r="G1643" s="2">
        <f t="shared" ca="1" si="156"/>
        <v>165501.34575330242</v>
      </c>
      <c r="H1643" s="2">
        <f ca="1">[2]!Uniform($T$19,$U$20)</f>
        <v>31874.787501818431</v>
      </c>
      <c r="I1643" s="2">
        <f t="shared" ca="1" si="157"/>
        <v>197376.13325512086</v>
      </c>
      <c r="J1643" s="2">
        <f t="shared" ca="1" si="154"/>
        <v>11115</v>
      </c>
    </row>
    <row r="1644" spans="1:10" x14ac:dyDescent="0.25">
      <c r="A1644" s="8">
        <f t="array" aca="1" ref="A1644:B1644" ca="1">[2]!CorrelatedUniform($C$31:$D$32)</f>
        <v>0.63994693756103516</v>
      </c>
      <c r="B1644" s="10">
        <f ca="1"/>
        <v>0.30771373348340669</v>
      </c>
      <c r="D1644" s="3">
        <f ca="1">[2]!TriangularRnd(A1644,$F$18,$G$18,$H$18)</f>
        <v>415.78104322256081</v>
      </c>
      <c r="E1644" s="2">
        <f t="shared" ca="1" si="155"/>
        <v>474.88293532203681</v>
      </c>
      <c r="F1644" s="2">
        <f t="shared" ca="1" si="158"/>
        <v>197447.32225678835</v>
      </c>
      <c r="G1644" s="2">
        <f t="shared" ca="1" si="156"/>
        <v>241407.99100932063</v>
      </c>
      <c r="H1644" s="2">
        <f ca="1">[2]!Uniform($T$19,$U$20)</f>
        <v>30551.2924508654</v>
      </c>
      <c r="I1644" s="2">
        <f t="shared" ca="1" si="157"/>
        <v>271959.28346018604</v>
      </c>
      <c r="J1644" s="2">
        <f t="shared" ca="1" si="154"/>
        <v>-74512</v>
      </c>
    </row>
    <row r="1645" spans="1:10" x14ac:dyDescent="0.25">
      <c r="A1645" s="8">
        <f t="array" aca="1" ref="A1645:B1645" ca="1">[2]!CorrelatedUniform($C$31:$D$32)</f>
        <v>0.75181484222412132</v>
      </c>
      <c r="B1645" s="10">
        <f ca="1"/>
        <v>0.20791247992339365</v>
      </c>
      <c r="D1645" s="3">
        <f ca="1">[2]!TriangularRnd(A1645,$F$18,$G$18,$H$18)</f>
        <v>423.50076786070088</v>
      </c>
      <c r="E1645" s="2">
        <f t="shared" ca="1" si="155"/>
        <v>459.31570902543007</v>
      </c>
      <c r="F1645" s="2">
        <f t="shared" ca="1" si="158"/>
        <v>194520.55546275189</v>
      </c>
      <c r="G1645" s="2">
        <f t="shared" ca="1" si="156"/>
        <v>121491.3590465077</v>
      </c>
      <c r="H1645" s="2">
        <f ca="1">[2]!Uniform($T$19,$U$20)</f>
        <v>41726.82588995988</v>
      </c>
      <c r="I1645" s="2">
        <f t="shared" ca="1" si="157"/>
        <v>163218.18493646759</v>
      </c>
      <c r="J1645" s="2">
        <f t="shared" ca="1" si="154"/>
        <v>31302</v>
      </c>
    </row>
    <row r="1646" spans="1:10" x14ac:dyDescent="0.25">
      <c r="A1646" s="8">
        <f t="array" aca="1" ref="A1646:B1646" ca="1">[2]!CorrelatedUniform($C$31:$D$32)</f>
        <v>5.5255293846130329E-2</v>
      </c>
      <c r="B1646" s="10">
        <f ca="1"/>
        <v>0.9527056472519726</v>
      </c>
      <c r="D1646" s="3">
        <f ca="1">[2]!TriangularRnd(A1646,$F$18,$G$18,$H$18)</f>
        <v>371.8930934388805</v>
      </c>
      <c r="E1646" s="2">
        <f t="shared" ca="1" si="155"/>
        <v>583.58367929749579</v>
      </c>
      <c r="F1646" s="2">
        <f t="shared" ca="1" si="158"/>
        <v>217030.73977438928</v>
      </c>
      <c r="G1646" s="2">
        <f t="shared" ca="1" si="156"/>
        <v>172163.0797989532</v>
      </c>
      <c r="H1646" s="2">
        <f ca="1">[2]!Uniform($T$19,$U$20)</f>
        <v>42205.836077012173</v>
      </c>
      <c r="I1646" s="2">
        <f t="shared" ca="1" si="157"/>
        <v>214368.91587596538</v>
      </c>
      <c r="J1646" s="2">
        <f t="shared" ca="1" si="154"/>
        <v>2661</v>
      </c>
    </row>
    <row r="1647" spans="1:10" x14ac:dyDescent="0.25">
      <c r="A1647" s="8">
        <f t="array" aca="1" ref="A1647:B1647" ca="1">[2]!CorrelatedUniform($C$31:$D$32)</f>
        <v>0.42853665351867654</v>
      </c>
      <c r="B1647" s="10">
        <f ca="1"/>
        <v>0.71660339463211464</v>
      </c>
      <c r="D1647" s="3">
        <f ca="1">[2]!TriangularRnd(A1647,$F$18,$G$18,$H$18)</f>
        <v>403.69000132462099</v>
      </c>
      <c r="E1647" s="2">
        <f t="shared" ca="1" si="155"/>
        <v>528.63903335333305</v>
      </c>
      <c r="F1647" s="2">
        <f t="shared" ca="1" si="158"/>
        <v>213406.29207465338</v>
      </c>
      <c r="G1647" s="2">
        <f t="shared" ca="1" si="156"/>
        <v>235643.54068765749</v>
      </c>
      <c r="H1647" s="2">
        <f ca="1">[2]!Uniform($T$19,$U$20)</f>
        <v>30675.281518594384</v>
      </c>
      <c r="I1647" s="2">
        <f t="shared" ca="1" si="157"/>
        <v>266318.82220625185</v>
      </c>
      <c r="J1647" s="2">
        <f t="shared" ca="1" si="154"/>
        <v>-52913</v>
      </c>
    </row>
    <row r="1648" spans="1:10" x14ac:dyDescent="0.25">
      <c r="A1648" s="8">
        <f t="array" aca="1" ref="A1648:B1648" ca="1">[2]!CorrelatedUniform($C$31:$D$32)</f>
        <v>0.57023394107818592</v>
      </c>
      <c r="B1648" s="10">
        <f ca="1"/>
        <v>0.14248867053273379</v>
      </c>
      <c r="D1648" s="3">
        <f ca="1">[2]!TriangularRnd(A1648,$F$18,$G$18,$H$18)</f>
        <v>411.57332010381265</v>
      </c>
      <c r="E1648" s="2">
        <f t="shared" ca="1" si="155"/>
        <v>446.53975386795452</v>
      </c>
      <c r="F1648" s="2">
        <f t="shared" ca="1" si="158"/>
        <v>183783.84905777336</v>
      </c>
      <c r="G1648" s="2">
        <f t="shared" ca="1" si="156"/>
        <v>83523.649886909683</v>
      </c>
      <c r="H1648" s="2">
        <f ca="1">[2]!Uniform($T$19,$U$20)</f>
        <v>35139.161339044986</v>
      </c>
      <c r="I1648" s="2">
        <f t="shared" ca="1" si="157"/>
        <v>118662.81122595468</v>
      </c>
      <c r="J1648" s="2">
        <f t="shared" ca="1" si="154"/>
        <v>65121</v>
      </c>
    </row>
    <row r="1649" spans="1:10" x14ac:dyDescent="0.25">
      <c r="A1649" s="8">
        <f t="array" aca="1" ref="A1649:B1649" ca="1">[2]!CorrelatedUniform($C$31:$D$32)</f>
        <v>0.39869570732116666</v>
      </c>
      <c r="B1649" s="10">
        <f ca="1"/>
        <v>0.36505663404761973</v>
      </c>
      <c r="D1649" s="3">
        <f ca="1">[2]!TriangularRnd(A1649,$F$18,$G$18,$H$18)</f>
        <v>401.93150054515417</v>
      </c>
      <c r="E1649" s="2">
        <f t="shared" ca="1" si="155"/>
        <v>482.75125682621382</v>
      </c>
      <c r="F1649" s="2">
        <f t="shared" ca="1" si="158"/>
        <v>194032.93704621922</v>
      </c>
      <c r="G1649" s="2">
        <f t="shared" ca="1" si="156"/>
        <v>165297.83115682</v>
      </c>
      <c r="H1649" s="2">
        <f ca="1">[2]!Uniform($T$19,$U$20)</f>
        <v>42560.333314132309</v>
      </c>
      <c r="I1649" s="2">
        <f t="shared" ca="1" si="157"/>
        <v>207858.1644709523</v>
      </c>
      <c r="J1649" s="2">
        <f t="shared" ca="1" si="154"/>
        <v>-13826</v>
      </c>
    </row>
    <row r="1650" spans="1:10" x14ac:dyDescent="0.25">
      <c r="A1650" s="8">
        <f t="array" aca="1" ref="A1650:B1650" ca="1">[2]!CorrelatedUniform($C$31:$D$32)</f>
        <v>0.45567023754119873</v>
      </c>
      <c r="B1650" s="10">
        <f ca="1"/>
        <v>0.33302021108726032</v>
      </c>
      <c r="D1650" s="3">
        <f ca="1">[2]!TriangularRnd(A1650,$F$18,$G$18,$H$18)</f>
        <v>405.23651730065501</v>
      </c>
      <c r="E1650" s="2">
        <f t="shared" ca="1" si="155"/>
        <v>478.42056840066112</v>
      </c>
      <c r="F1650" s="2">
        <f t="shared" ca="1" si="158"/>
        <v>193873.48494368372</v>
      </c>
      <c r="G1650" s="2">
        <f t="shared" ca="1" si="156"/>
        <v>134550.31748725419</v>
      </c>
      <c r="H1650" s="2">
        <f ca="1">[2]!Uniform($T$19,$U$20)</f>
        <v>33118.249008378101</v>
      </c>
      <c r="I1650" s="2">
        <f t="shared" ca="1" si="157"/>
        <v>167668.56649563229</v>
      </c>
      <c r="J1650" s="2">
        <f t="shared" ca="1" si="154"/>
        <v>26204</v>
      </c>
    </row>
    <row r="1651" spans="1:10" x14ac:dyDescent="0.25">
      <c r="A1651" s="8">
        <f t="array" aca="1" ref="A1651:B1651" ca="1">[2]!CorrelatedUniform($C$31:$D$32)</f>
        <v>0.9939197301864624</v>
      </c>
      <c r="B1651" s="10">
        <f ca="1"/>
        <v>6.7247660492378458E-2</v>
      </c>
      <c r="D1651" s="3">
        <f ca="1">[2]!TriangularRnd(A1651,$F$18,$G$18,$H$18)</f>
        <v>455.34641385370901</v>
      </c>
      <c r="E1651" s="2">
        <f t="shared" ca="1" si="155"/>
        <v>425.16960647089809</v>
      </c>
      <c r="F1651" s="2">
        <f t="shared" ca="1" si="158"/>
        <v>193599.45558611615</v>
      </c>
      <c r="G1651" s="2">
        <f t="shared" ca="1" si="156"/>
        <v>195618.7430940503</v>
      </c>
      <c r="H1651" s="2">
        <f ca="1">[2]!Uniform($T$19,$U$20)</f>
        <v>33864.899171920122</v>
      </c>
      <c r="I1651" s="2">
        <f t="shared" ca="1" si="157"/>
        <v>229483.64226597041</v>
      </c>
      <c r="J1651" s="2">
        <f t="shared" ca="1" si="154"/>
        <v>-35885</v>
      </c>
    </row>
    <row r="1652" spans="1:10" x14ac:dyDescent="0.25">
      <c r="A1652" s="8">
        <f t="array" aca="1" ref="A1652:B1652" ca="1">[2]!CorrelatedUniform($C$31:$D$32)</f>
        <v>0.50058698654174805</v>
      </c>
      <c r="B1652" s="10">
        <f ca="1"/>
        <v>0.10217249547763584</v>
      </c>
      <c r="D1652" s="3">
        <f ca="1">[2]!TriangularRnd(A1652,$F$18,$G$18,$H$18)</f>
        <v>407.69868220704848</v>
      </c>
      <c r="E1652" s="2">
        <f t="shared" ca="1" si="155"/>
        <v>436.53652926037694</v>
      </c>
      <c r="F1652" s="2">
        <f t="shared" ca="1" si="158"/>
        <v>177975.36771469432</v>
      </c>
      <c r="G1652" s="2">
        <f t="shared" ca="1" si="156"/>
        <v>119101.56553130699</v>
      </c>
      <c r="H1652" s="2">
        <f ca="1">[2]!Uniform($T$19,$U$20)</f>
        <v>43646.450715034793</v>
      </c>
      <c r="I1652" s="2">
        <f t="shared" ca="1" si="157"/>
        <v>162748.01624634178</v>
      </c>
      <c r="J1652" s="2">
        <f t="shared" ca="1" si="154"/>
        <v>15227</v>
      </c>
    </row>
    <row r="1653" spans="1:10" x14ac:dyDescent="0.25">
      <c r="A1653" s="8">
        <f t="array" aca="1" ref="A1653:B1653" ca="1">[2]!CorrelatedUniform($C$31:$D$32)</f>
        <v>3.486382961273185E-2</v>
      </c>
      <c r="B1653" s="10">
        <f ca="1"/>
        <v>0.3118784421046788</v>
      </c>
      <c r="D1653" s="3">
        <f ca="1">[2]!TriangularRnd(A1653,$F$18,$G$18,$H$18)</f>
        <v>368.22916178605249</v>
      </c>
      <c r="E1653" s="2">
        <f t="shared" ca="1" si="155"/>
        <v>475.47335707452351</v>
      </c>
      <c r="F1653" s="2">
        <f t="shared" ca="1" si="158"/>
        <v>175083.15572715222</v>
      </c>
      <c r="G1653" s="2">
        <f t="shared" ca="1" si="156"/>
        <v>178351.60205703063</v>
      </c>
      <c r="H1653" s="2">
        <f ca="1">[2]!Uniform($T$19,$U$20)</f>
        <v>27044.998242507088</v>
      </c>
      <c r="I1653" s="2">
        <f t="shared" ca="1" si="157"/>
        <v>205396.60029953771</v>
      </c>
      <c r="J1653" s="2">
        <f t="shared" ca="1" si="154"/>
        <v>-30314</v>
      </c>
    </row>
    <row r="1654" spans="1:10" x14ac:dyDescent="0.25">
      <c r="A1654" s="8">
        <f t="array" aca="1" ref="A1654:B1654" ca="1">[2]!CorrelatedUniform($C$31:$D$32)</f>
        <v>0.26557445526123036</v>
      </c>
      <c r="B1654" s="10">
        <f ca="1"/>
        <v>7.7448633617334589E-2</v>
      </c>
      <c r="D1654" s="3">
        <f ca="1">[2]!TriangularRnd(A1654,$F$18,$G$18,$H$18)</f>
        <v>393.1339477577605</v>
      </c>
      <c r="E1654" s="2">
        <f t="shared" ca="1" si="155"/>
        <v>428.87777754646277</v>
      </c>
      <c r="F1654" s="2">
        <f t="shared" ca="1" si="158"/>
        <v>168606.41379241552</v>
      </c>
      <c r="G1654" s="2">
        <f t="shared" ca="1" si="156"/>
        <v>164869.40801380028</v>
      </c>
      <c r="H1654" s="2">
        <f ca="1">[2]!Uniform($T$19,$U$20)</f>
        <v>38907.763968689826</v>
      </c>
      <c r="I1654" s="2">
        <f t="shared" ca="1" si="157"/>
        <v>203777.17198249011</v>
      </c>
      <c r="J1654" s="2">
        <f t="shared" ca="1" si="154"/>
        <v>-35171</v>
      </c>
    </row>
    <row r="1655" spans="1:10" x14ac:dyDescent="0.25">
      <c r="A1655" s="8">
        <f t="array" aca="1" ref="A1655:B1655" ca="1">[2]!CorrelatedUniform($C$31:$D$32)</f>
        <v>0.78125464916229248</v>
      </c>
      <c r="B1655" s="10">
        <f ca="1"/>
        <v>0.4297232006034909</v>
      </c>
      <c r="D1655" s="3">
        <f ca="1">[2]!TriangularRnd(A1655,$F$18,$G$18,$H$18)</f>
        <v>425.81069358371286</v>
      </c>
      <c r="E1655" s="2">
        <f t="shared" ca="1" si="155"/>
        <v>491.14605409879442</v>
      </c>
      <c r="F1655" s="2">
        <f t="shared" ca="1" si="158"/>
        <v>209135.24194671141</v>
      </c>
      <c r="G1655" s="2">
        <f t="shared" ca="1" si="156"/>
        <v>194290.86013454871</v>
      </c>
      <c r="H1655" s="2">
        <f ca="1">[2]!Uniform($T$19,$U$20)</f>
        <v>39534.146434635666</v>
      </c>
      <c r="I1655" s="2">
        <f t="shared" ca="1" si="157"/>
        <v>233825.00656918436</v>
      </c>
      <c r="J1655" s="2">
        <f t="shared" ca="1" si="154"/>
        <v>-24690</v>
      </c>
    </row>
    <row r="1656" spans="1:10" x14ac:dyDescent="0.25">
      <c r="A1656" s="8">
        <f t="array" aca="1" ref="A1656:B1656" ca="1">[2]!CorrelatedUniform($C$31:$D$32)</f>
        <v>0.80565547943115212</v>
      </c>
      <c r="B1656" s="10">
        <f ca="1"/>
        <v>0.74027068744960622</v>
      </c>
      <c r="D1656" s="3">
        <f ca="1">[2]!TriangularRnd(A1656,$F$18,$G$18,$H$18)</f>
        <v>427.84607146440851</v>
      </c>
      <c r="E1656" s="2">
        <f t="shared" ca="1" si="155"/>
        <v>532.20900720031818</v>
      </c>
      <c r="F1656" s="2">
        <f t="shared" ca="1" si="158"/>
        <v>227703.53292862923</v>
      </c>
      <c r="G1656" s="2">
        <f t="shared" ca="1" si="156"/>
        <v>240800.20313266374</v>
      </c>
      <c r="H1656" s="2">
        <f ca="1">[2]!Uniform($T$19,$U$20)</f>
        <v>33853.757943732882</v>
      </c>
      <c r="I1656" s="2">
        <f t="shared" ca="1" si="157"/>
        <v>274653.96107639663</v>
      </c>
      <c r="J1656" s="2">
        <f t="shared" ca="1" si="154"/>
        <v>-46951</v>
      </c>
    </row>
    <row r="1657" spans="1:10" x14ac:dyDescent="0.25">
      <c r="A1657" s="8">
        <f t="array" aca="1" ref="A1657:B1657" ca="1">[2]!CorrelatedUniform($C$31:$D$32)</f>
        <v>0.50481998920440696</v>
      </c>
      <c r="B1657" s="10">
        <f ca="1"/>
        <v>0.50438983792010894</v>
      </c>
      <c r="D1657" s="3">
        <f ca="1">[2]!TriangularRnd(A1657,$F$18,$G$18,$H$18)</f>
        <v>407.92613950569859</v>
      </c>
      <c r="E1657" s="2">
        <f t="shared" ca="1" si="155"/>
        <v>500.55019569588842</v>
      </c>
      <c r="F1657" s="2">
        <f t="shared" ca="1" si="158"/>
        <v>204187.50895904572</v>
      </c>
      <c r="G1657" s="2">
        <f t="shared" ca="1" si="156"/>
        <v>134139.79243677953</v>
      </c>
      <c r="H1657" s="2">
        <f ca="1">[2]!Uniform($T$19,$U$20)</f>
        <v>28831.654538458133</v>
      </c>
      <c r="I1657" s="2">
        <f t="shared" ca="1" si="157"/>
        <v>162971.44697523766</v>
      </c>
      <c r="J1657" s="2">
        <f t="shared" ca="1" si="154"/>
        <v>41216</v>
      </c>
    </row>
    <row r="1658" spans="1:10" x14ac:dyDescent="0.25">
      <c r="A1658" s="8">
        <f t="array" aca="1" ref="A1658:B1658" ca="1">[2]!CorrelatedUniform($C$31:$D$32)</f>
        <v>0.4234350919723508</v>
      </c>
      <c r="B1658" s="10">
        <f ca="1"/>
        <v>0.91295944284077579</v>
      </c>
      <c r="D1658" s="3">
        <f ca="1">[2]!TriangularRnd(A1658,$F$18,$G$18,$H$18)</f>
        <v>403.39381463531487</v>
      </c>
      <c r="E1658" s="2">
        <f t="shared" ca="1" si="155"/>
        <v>567.96033254920701</v>
      </c>
      <c r="F1658" s="2">
        <f t="shared" ca="1" si="158"/>
        <v>229111.6851085666</v>
      </c>
      <c r="G1658" s="2">
        <f t="shared" ca="1" si="156"/>
        <v>154088.59731622977</v>
      </c>
      <c r="H1658" s="2">
        <f ca="1">[2]!Uniform($T$19,$U$20)</f>
        <v>38716.805894820121</v>
      </c>
      <c r="I1658" s="2">
        <f t="shared" ca="1" si="157"/>
        <v>192805.40321104991</v>
      </c>
      <c r="J1658" s="2">
        <f t="shared" ca="1" si="154"/>
        <v>36306</v>
      </c>
    </row>
    <row r="1659" spans="1:10" x14ac:dyDescent="0.25">
      <c r="A1659" s="8">
        <f t="array" aca="1" ref="A1659:B1659" ca="1">[2]!CorrelatedUniform($C$31:$D$32)</f>
        <v>0.10255420207977299</v>
      </c>
      <c r="B1659" s="10">
        <f ca="1"/>
        <v>0.8809566496635266</v>
      </c>
      <c r="D1659" s="3">
        <f ca="1">[2]!TriangularRnd(A1659,$F$18,$G$18,$H$18)</f>
        <v>378.34825854812544</v>
      </c>
      <c r="E1659" s="2">
        <f t="shared" ca="1" si="155"/>
        <v>558.98912887044719</v>
      </c>
      <c r="F1659" s="2">
        <f t="shared" ca="1" si="158"/>
        <v>211492.56345546737</v>
      </c>
      <c r="G1659" s="2">
        <f t="shared" ca="1" si="156"/>
        <v>118172.04251623785</v>
      </c>
      <c r="H1659" s="2">
        <f ca="1">[2]!Uniform($T$19,$U$20)</f>
        <v>43833.141858684263</v>
      </c>
      <c r="I1659" s="2">
        <f t="shared" ca="1" si="157"/>
        <v>162005.18437492213</v>
      </c>
      <c r="J1659" s="2">
        <f t="shared" ca="1" si="154"/>
        <v>49487</v>
      </c>
    </row>
    <row r="1660" spans="1:10" x14ac:dyDescent="0.25">
      <c r="A1660" s="8">
        <f t="array" aca="1" ref="A1660:B1660" ca="1">[2]!CorrelatedUniform($C$31:$D$32)</f>
        <v>0.58628499507904042</v>
      </c>
      <c r="B1660" s="10">
        <f ca="1"/>
        <v>0.67199754453413652</v>
      </c>
      <c r="D1660" s="3">
        <f ca="1">[2]!TriangularRnd(A1660,$F$18,$G$18,$H$18)</f>
        <v>412.50992970402376</v>
      </c>
      <c r="E1660" s="2">
        <f t="shared" ca="1" si="155"/>
        <v>522.27178547080564</v>
      </c>
      <c r="F1660" s="2">
        <f t="shared" ca="1" si="158"/>
        <v>215442.29751095703</v>
      </c>
      <c r="G1660" s="2">
        <f t="shared" ca="1" si="156"/>
        <v>210247.18371631682</v>
      </c>
      <c r="H1660" s="2">
        <f ca="1">[2]!Uniform($T$19,$U$20)</f>
        <v>39675.298365070987</v>
      </c>
      <c r="I1660" s="2">
        <f t="shared" ca="1" si="157"/>
        <v>249922.4820813878</v>
      </c>
      <c r="J1660" s="2">
        <f t="shared" ca="1" si="154"/>
        <v>-34481</v>
      </c>
    </row>
    <row r="1661" spans="1:10" x14ac:dyDescent="0.25">
      <c r="A1661" s="8">
        <f t="array" aca="1" ref="A1661:B1661" ca="1">[2]!CorrelatedUniform($C$31:$D$32)</f>
        <v>0.89233386516571045</v>
      </c>
      <c r="B1661" s="10">
        <f ca="1"/>
        <v>0.63742555570290649</v>
      </c>
      <c r="D1661" s="3">
        <f ca="1">[2]!TriangularRnd(A1661,$F$18,$G$18,$H$18)</f>
        <v>436.38865505452395</v>
      </c>
      <c r="E1661" s="2">
        <f t="shared" ca="1" si="155"/>
        <v>517.57929183196586</v>
      </c>
      <c r="F1661" s="2">
        <f t="shared" ca="1" si="158"/>
        <v>225865.73104662454</v>
      </c>
      <c r="G1661" s="2">
        <f t="shared" ca="1" si="156"/>
        <v>147842.89574483308</v>
      </c>
      <c r="H1661" s="2">
        <f ca="1">[2]!Uniform($T$19,$U$20)</f>
        <v>28645.087440479754</v>
      </c>
      <c r="I1661" s="2">
        <f t="shared" ca="1" si="157"/>
        <v>176487.98318531283</v>
      </c>
      <c r="J1661" s="2">
        <f t="shared" ca="1" si="154"/>
        <v>49377</v>
      </c>
    </row>
    <row r="1662" spans="1:10" x14ac:dyDescent="0.25">
      <c r="A1662" s="8">
        <f t="array" aca="1" ref="A1662:B1662" ca="1">[2]!CorrelatedUniform($C$31:$D$32)</f>
        <v>0.21629643440246615</v>
      </c>
      <c r="B1662" s="10">
        <f ca="1"/>
        <v>0.86350210624356416</v>
      </c>
      <c r="D1662" s="3">
        <f ca="1">[2]!TriangularRnd(A1662,$F$18,$G$18,$H$18)</f>
        <v>389.32477267790921</v>
      </c>
      <c r="E1662" s="2">
        <f t="shared" ca="1" si="155"/>
        <v>554.80948256182705</v>
      </c>
      <c r="F1662" s="2">
        <f t="shared" ca="1" si="158"/>
        <v>216001.07567793175</v>
      </c>
      <c r="G1662" s="2">
        <f t="shared" ca="1" si="156"/>
        <v>149115.47405528382</v>
      </c>
      <c r="H1662" s="2">
        <f ca="1">[2]!Uniform($T$19,$U$20)</f>
        <v>31117.927054785825</v>
      </c>
      <c r="I1662" s="2">
        <f t="shared" ca="1" si="157"/>
        <v>180233.40111006965</v>
      </c>
      <c r="J1662" s="2">
        <f t="shared" ca="1" si="154"/>
        <v>35767</v>
      </c>
    </row>
    <row r="1663" spans="1:10" x14ac:dyDescent="0.25">
      <c r="A1663" s="8">
        <f t="array" aca="1" ref="A1663:B1663" ca="1">[2]!CorrelatedUniform($C$31:$D$32)</f>
        <v>0.34320127964019786</v>
      </c>
      <c r="B1663" s="10">
        <f ca="1"/>
        <v>0.1279928026192742</v>
      </c>
      <c r="D1663" s="3">
        <f ca="1">[2]!TriangularRnd(A1663,$F$18,$G$18,$H$18)</f>
        <v>398.47644517513203</v>
      </c>
      <c r="E1663" s="2">
        <f t="shared" ca="1" si="155"/>
        <v>443.20346937366844</v>
      </c>
      <c r="F1663" s="2">
        <f t="shared" ca="1" si="158"/>
        <v>176606.1429653049</v>
      </c>
      <c r="G1663" s="2">
        <f t="shared" ca="1" si="156"/>
        <v>177504.7126969808</v>
      </c>
      <c r="H1663" s="2">
        <f ca="1">[2]!Uniform($T$19,$U$20)</f>
        <v>37707.447473459506</v>
      </c>
      <c r="I1663" s="2">
        <f t="shared" ca="1" si="157"/>
        <v>215212.1601704403</v>
      </c>
      <c r="J1663" s="2">
        <f t="shared" ca="1" si="154"/>
        <v>-38607</v>
      </c>
    </row>
    <row r="1664" spans="1:10" x14ac:dyDescent="0.25">
      <c r="A1664" s="8">
        <f t="array" aca="1" ref="A1664:B1664" ca="1">[2]!CorrelatedUniform($C$31:$D$32)</f>
        <v>0.91922104358673118</v>
      </c>
      <c r="B1664" s="10">
        <f ca="1"/>
        <v>0.32412491903413843</v>
      </c>
      <c r="D1664" s="3">
        <f ca="1">[2]!TriangularRnd(A1664,$F$18,$G$18,$H$18)</f>
        <v>439.71631959445216</v>
      </c>
      <c r="E1664" s="2">
        <f t="shared" ca="1" si="155"/>
        <v>477.19025538822643</v>
      </c>
      <c r="F1664" s="2">
        <f t="shared" ca="1" si="158"/>
        <v>209828.34284564762</v>
      </c>
      <c r="G1664" s="2">
        <f t="shared" ca="1" si="156"/>
        <v>203020.01457652423</v>
      </c>
      <c r="H1664" s="2">
        <f ca="1">[2]!Uniform($T$19,$U$20)</f>
        <v>38980.325868971886</v>
      </c>
      <c r="I1664" s="2">
        <f t="shared" ca="1" si="157"/>
        <v>242000.34044549611</v>
      </c>
      <c r="J1664" s="2">
        <f t="shared" ca="1" si="154"/>
        <v>-32172</v>
      </c>
    </row>
    <row r="1665" spans="1:10" x14ac:dyDescent="0.25">
      <c r="A1665" s="8">
        <f t="array" aca="1" ref="A1665:B1665" ca="1">[2]!CorrelatedUniform($C$31:$D$32)</f>
        <v>0.63117671012878429</v>
      </c>
      <c r="B1665" s="10">
        <f ca="1"/>
        <v>6.5928525237453524E-3</v>
      </c>
      <c r="D1665" s="3">
        <f ca="1">[2]!TriangularRnd(A1665,$F$18,$G$18,$H$18)</f>
        <v>415.23053369156167</v>
      </c>
      <c r="E1665" s="2">
        <f t="shared" ca="1" si="155"/>
        <v>376.06430864683841</v>
      </c>
      <c r="F1665" s="2">
        <f t="shared" ca="1" si="158"/>
        <v>156153.38358177489</v>
      </c>
      <c r="G1665" s="2">
        <f t="shared" ca="1" si="156"/>
        <v>170041.78994037403</v>
      </c>
      <c r="H1665" s="2">
        <f ca="1">[2]!Uniform($T$19,$U$20)</f>
        <v>39822.728451655923</v>
      </c>
      <c r="I1665" s="2">
        <f t="shared" ca="1" si="157"/>
        <v>209864.51839202995</v>
      </c>
      <c r="J1665" s="2">
        <f t="shared" ca="1" si="154"/>
        <v>-53712</v>
      </c>
    </row>
    <row r="1666" spans="1:10" x14ac:dyDescent="0.25">
      <c r="A1666" s="8">
        <f t="array" aca="1" ref="A1666:B1666" ca="1">[2]!CorrelatedUniform($C$31:$D$32)</f>
        <v>0.48106825351715066</v>
      </c>
      <c r="B1666" s="10">
        <f ca="1"/>
        <v>0.86430512669626491</v>
      </c>
      <c r="D1666" s="3">
        <f ca="1">[2]!TriangularRnd(A1666,$F$18,$G$18,$H$18)</f>
        <v>406.64290022349053</v>
      </c>
      <c r="E1666" s="2">
        <f t="shared" ca="1" si="155"/>
        <v>554.99338765804623</v>
      </c>
      <c r="F1666" s="2">
        <f t="shared" ca="1" si="158"/>
        <v>225684.12076212789</v>
      </c>
      <c r="G1666" s="2">
        <f t="shared" ca="1" si="156"/>
        <v>84735.582898416527</v>
      </c>
      <c r="H1666" s="2">
        <f ca="1">[2]!Uniform($T$19,$U$20)</f>
        <v>36294.303532113016</v>
      </c>
      <c r="I1666" s="2">
        <f t="shared" ca="1" si="157"/>
        <v>121029.88643052954</v>
      </c>
      <c r="J1666" s="2">
        <f t="shared" ca="1" si="154"/>
        <v>104654</v>
      </c>
    </row>
    <row r="1667" spans="1:10" x14ac:dyDescent="0.25">
      <c r="A1667" s="8">
        <f t="array" aca="1" ref="A1667:B1667" ca="1">[2]!CorrelatedUniform($C$31:$D$32)</f>
        <v>0.28792500495910611</v>
      </c>
      <c r="B1667" s="10">
        <f ca="1"/>
        <v>0.79701312262353596</v>
      </c>
      <c r="D1667" s="3">
        <f ca="1">[2]!TriangularRnd(A1667,$F$18,$G$18,$H$18)</f>
        <v>394.74419008189079</v>
      </c>
      <c r="E1667" s="2">
        <f t="shared" ca="1" si="155"/>
        <v>541.54998890150057</v>
      </c>
      <c r="F1667" s="2">
        <f t="shared" ca="1" si="158"/>
        <v>213773.71175777979</v>
      </c>
      <c r="G1667" s="2">
        <f t="shared" ca="1" si="156"/>
        <v>193494.59409635761</v>
      </c>
      <c r="H1667" s="2">
        <f ca="1">[2]!Uniform($T$19,$U$20)</f>
        <v>38199.570371840586</v>
      </c>
      <c r="I1667" s="2">
        <f t="shared" ca="1" si="157"/>
        <v>231694.1644681982</v>
      </c>
      <c r="J1667" s="2">
        <f t="shared" ca="1" si="154"/>
        <v>-17921</v>
      </c>
    </row>
    <row r="1668" spans="1:10" x14ac:dyDescent="0.25">
      <c r="A1668" s="8">
        <f t="array" aca="1" ref="A1668:B1668" ca="1">[2]!CorrelatedUniform($C$31:$D$32)</f>
        <v>0.39577305316925043</v>
      </c>
      <c r="B1668" s="10">
        <f ca="1"/>
        <v>8.7394585477117384E-2</v>
      </c>
      <c r="D1668" s="3">
        <f ca="1">[2]!TriangularRnd(A1668,$F$18,$G$18,$H$18)</f>
        <v>401.75578393942789</v>
      </c>
      <c r="E1668" s="2">
        <f t="shared" ca="1" si="155"/>
        <v>432.15125263662952</v>
      </c>
      <c r="F1668" s="2">
        <f t="shared" ca="1" si="158"/>
        <v>173619.26528343486</v>
      </c>
      <c r="G1668" s="2">
        <f t="shared" ca="1" si="156"/>
        <v>155274.13487874917</v>
      </c>
      <c r="H1668" s="2">
        <f ca="1">[2]!Uniform($T$19,$U$20)</f>
        <v>42143.107505899796</v>
      </c>
      <c r="I1668" s="2">
        <f t="shared" ca="1" si="157"/>
        <v>197417.24238464897</v>
      </c>
      <c r="J1668" s="2">
        <f t="shared" ca="1" si="154"/>
        <v>-23798</v>
      </c>
    </row>
    <row r="1669" spans="1:10" x14ac:dyDescent="0.25">
      <c r="A1669" s="8">
        <f t="array" aca="1" ref="A1669:B1669" ca="1">[2]!CorrelatedUniform($C$31:$D$32)</f>
        <v>1.209235191345214E-2</v>
      </c>
      <c r="B1669" s="10">
        <f ca="1"/>
        <v>0.95995786931393556</v>
      </c>
      <c r="D1669" s="3">
        <f ca="1">[2]!TriangularRnd(A1669,$F$18,$G$18,$H$18)</f>
        <v>362.41234460769738</v>
      </c>
      <c r="E1669" s="2">
        <f t="shared" ca="1" si="155"/>
        <v>587.50986882691836</v>
      </c>
      <c r="F1669" s="2">
        <f t="shared" ca="1" si="158"/>
        <v>212920.82904172421</v>
      </c>
      <c r="G1669" s="2">
        <f t="shared" ca="1" si="156"/>
        <v>178568.9298200671</v>
      </c>
      <c r="H1669" s="2">
        <f ca="1">[2]!Uniform($T$19,$U$20)</f>
        <v>25768.895863873186</v>
      </c>
      <c r="I1669" s="2">
        <f t="shared" ca="1" si="157"/>
        <v>204337.82568394029</v>
      </c>
      <c r="J1669" s="2">
        <f t="shared" ca="1" si="154"/>
        <v>8583</v>
      </c>
    </row>
    <row r="1670" spans="1:10" x14ac:dyDescent="0.25">
      <c r="A1670" s="8">
        <f t="array" aca="1" ref="A1670:B1670" ca="1">[2]!CorrelatedUniform($C$31:$D$32)</f>
        <v>0.91457319259643555</v>
      </c>
      <c r="B1670" s="10">
        <f ca="1"/>
        <v>0.25962711463026644</v>
      </c>
      <c r="D1670" s="3">
        <f ca="1">[2]!TriangularRnd(A1670,$F$18,$G$18,$H$18)</f>
        <v>439.10531471618361</v>
      </c>
      <c r="E1670" s="2">
        <f t="shared" ca="1" si="155"/>
        <v>467.77522920454913</v>
      </c>
      <c r="F1670" s="2">
        <f t="shared" ca="1" si="158"/>
        <v>205402.58923629846</v>
      </c>
      <c r="G1670" s="2">
        <f t="shared" ca="1" si="156"/>
        <v>134688.21136836856</v>
      </c>
      <c r="H1670" s="2">
        <f ca="1">[2]!Uniform($T$19,$U$20)</f>
        <v>35777.982093253479</v>
      </c>
      <c r="I1670" s="2">
        <f t="shared" ca="1" si="157"/>
        <v>170466.19346162205</v>
      </c>
      <c r="J1670" s="2">
        <f t="shared" ca="1" si="154"/>
        <v>34936</v>
      </c>
    </row>
    <row r="1671" spans="1:10" x14ac:dyDescent="0.25">
      <c r="A1671" s="8">
        <f t="array" aca="1" ref="A1671:B1671" ca="1">[2]!CorrelatedUniform($C$31:$D$32)</f>
        <v>0.93964266777038563</v>
      </c>
      <c r="B1671" s="10">
        <f ca="1"/>
        <v>0.85273007210588669</v>
      </c>
      <c r="D1671" s="3">
        <f ca="1">[2]!TriangularRnd(A1671,$F$18,$G$18,$H$18)</f>
        <v>442.63703735654281</v>
      </c>
      <c r="E1671" s="2">
        <f t="shared" ca="1" si="155"/>
        <v>552.41071801410146</v>
      </c>
      <c r="F1671" s="2">
        <f t="shared" ca="1" si="158"/>
        <v>244517.44362576248</v>
      </c>
      <c r="G1671" s="2">
        <f t="shared" ca="1" si="156"/>
        <v>183273.50447610844</v>
      </c>
      <c r="H1671" s="2">
        <f ca="1">[2]!Uniform($T$19,$U$20)</f>
        <v>26703.404163834475</v>
      </c>
      <c r="I1671" s="2">
        <f t="shared" ca="1" si="157"/>
        <v>209976.90863994291</v>
      </c>
      <c r="J1671" s="2">
        <f t="shared" ca="1" si="154"/>
        <v>34540</v>
      </c>
    </row>
    <row r="1672" spans="1:10" x14ac:dyDescent="0.25">
      <c r="A1672" s="8">
        <f t="array" aca="1" ref="A1672:B1672" ca="1">[2]!CorrelatedUniform($C$31:$D$32)</f>
        <v>0.35787820816040028</v>
      </c>
      <c r="B1672" s="10">
        <f ca="1"/>
        <v>0.91665837738133438</v>
      </c>
      <c r="D1672" s="3">
        <f ca="1">[2]!TriangularRnd(A1672,$F$18,$G$18,$H$18)</f>
        <v>399.41584051440338</v>
      </c>
      <c r="E1672" s="2">
        <f t="shared" ca="1" si="155"/>
        <v>569.14700306649536</v>
      </c>
      <c r="F1672" s="2">
        <f t="shared" ca="1" si="158"/>
        <v>227326.32860605797</v>
      </c>
      <c r="G1672" s="2">
        <f t="shared" ca="1" si="156"/>
        <v>164687.54972148783</v>
      </c>
      <c r="H1672" s="2">
        <f ca="1">[2]!Uniform($T$19,$U$20)</f>
        <v>37678.732707091724</v>
      </c>
      <c r="I1672" s="2">
        <f t="shared" ca="1" si="157"/>
        <v>202366.28242857955</v>
      </c>
      <c r="J1672" s="2">
        <f t="shared" ca="1" si="154"/>
        <v>24960</v>
      </c>
    </row>
    <row r="1673" spans="1:10" x14ac:dyDescent="0.25">
      <c r="A1673" s="8">
        <f t="array" aca="1" ref="A1673:B1673" ca="1">[2]!CorrelatedUniform($C$31:$D$32)</f>
        <v>9.6044778823852275E-2</v>
      </c>
      <c r="B1673" s="10">
        <f ca="1"/>
        <v>0.51389754011186595</v>
      </c>
      <c r="D1673" s="3">
        <f ca="1">[2]!TriangularRnd(A1673,$F$18,$G$18,$H$18)</f>
        <v>377.56539620306944</v>
      </c>
      <c r="E1673" s="2">
        <f t="shared" ca="1" si="155"/>
        <v>501.74215079098462</v>
      </c>
      <c r="F1673" s="2">
        <f t="shared" ca="1" si="158"/>
        <v>189440.47395517831</v>
      </c>
      <c r="G1673" s="2">
        <f t="shared" ca="1" si="156"/>
        <v>116593.05871794512</v>
      </c>
      <c r="H1673" s="2">
        <f ca="1">[2]!Uniform($T$19,$U$20)</f>
        <v>28828.797875042274</v>
      </c>
      <c r="I1673" s="2">
        <f t="shared" ca="1" si="157"/>
        <v>145421.8565929874</v>
      </c>
      <c r="J1673" s="2">
        <f t="shared" ca="1" si="154"/>
        <v>44018</v>
      </c>
    </row>
    <row r="1674" spans="1:10" x14ac:dyDescent="0.25">
      <c r="A1674" s="8">
        <f t="array" aca="1" ref="A1674:B1674" ca="1">[2]!CorrelatedUniform($C$31:$D$32)</f>
        <v>0.69926738739013683</v>
      </c>
      <c r="B1674" s="10">
        <f ca="1"/>
        <v>0.8849684994635123</v>
      </c>
      <c r="D1674" s="3">
        <f ca="1">[2]!TriangularRnd(A1674,$F$18,$G$18,$H$18)</f>
        <v>419.69563080810167</v>
      </c>
      <c r="E1674" s="2">
        <f t="shared" ca="1" si="155"/>
        <v>560.00982928146254</v>
      </c>
      <c r="F1674" s="2">
        <f t="shared" ca="1" si="158"/>
        <v>235033.67855902074</v>
      </c>
      <c r="G1674" s="2">
        <f t="shared" ca="1" si="156"/>
        <v>169950.89587021022</v>
      </c>
      <c r="H1674" s="2">
        <f ca="1">[2]!Uniform($T$19,$U$20)</f>
        <v>44000.017007458278</v>
      </c>
      <c r="I1674" s="2">
        <f t="shared" ca="1" si="157"/>
        <v>213950.91287766851</v>
      </c>
      <c r="J1674" s="2">
        <f t="shared" ca="1" si="154"/>
        <v>21082</v>
      </c>
    </row>
    <row r="1675" spans="1:10" x14ac:dyDescent="0.25">
      <c r="A1675" s="8">
        <f t="array" aca="1" ref="A1675:B1675" ca="1">[2]!CorrelatedUniform($C$31:$D$32)</f>
        <v>0.99411821365356445</v>
      </c>
      <c r="B1675" s="10">
        <f ca="1"/>
        <v>0.31913021872792385</v>
      </c>
      <c r="D1675" s="3">
        <f ca="1">[2]!TriangularRnd(A1675,$F$18,$G$18,$H$18)</f>
        <v>455.44366829053411</v>
      </c>
      <c r="E1675" s="2">
        <f t="shared" ca="1" si="155"/>
        <v>476.49338071482202</v>
      </c>
      <c r="F1675" s="2">
        <f t="shared" ca="1" si="158"/>
        <v>217015.8932289166</v>
      </c>
      <c r="G1675" s="2">
        <f t="shared" ca="1" si="156"/>
        <v>151550.69673820416</v>
      </c>
      <c r="H1675" s="2">
        <f ca="1">[2]!Uniform($T$19,$U$20)</f>
        <v>33596.241539196657</v>
      </c>
      <c r="I1675" s="2">
        <f t="shared" ca="1" si="157"/>
        <v>185146.93827740083</v>
      </c>
      <c r="J1675" s="2">
        <f t="shared" ca="1" si="154"/>
        <v>31868</v>
      </c>
    </row>
    <row r="1676" spans="1:10" x14ac:dyDescent="0.25">
      <c r="A1676" s="8">
        <f t="array" aca="1" ref="A1676:B1676" ca="1">[2]!CorrelatedUniform($C$31:$D$32)</f>
        <v>0.56654953956604004</v>
      </c>
      <c r="B1676" s="10">
        <f ca="1"/>
        <v>0.36982441461626292</v>
      </c>
      <c r="D1676" s="3">
        <f ca="1">[2]!TriangularRnd(A1676,$F$18,$G$18,$H$18)</f>
        <v>411.36080924522503</v>
      </c>
      <c r="E1676" s="2">
        <f t="shared" ca="1" si="155"/>
        <v>483.38407879287917</v>
      </c>
      <c r="F1676" s="2">
        <f t="shared" ca="1" si="158"/>
        <v>198845.2658284964</v>
      </c>
      <c r="G1676" s="2">
        <f t="shared" ca="1" si="156"/>
        <v>200845.52794537303</v>
      </c>
      <c r="H1676" s="2">
        <f ca="1">[2]!Uniform($T$19,$U$20)</f>
        <v>36051.113800424639</v>
      </c>
      <c r="I1676" s="2">
        <f t="shared" ca="1" si="157"/>
        <v>236896.64174579768</v>
      </c>
      <c r="J1676" s="2">
        <f t="shared" ca="1" si="154"/>
        <v>-38052</v>
      </c>
    </row>
    <row r="1677" spans="1:10" x14ac:dyDescent="0.25">
      <c r="A1677" s="8">
        <f t="array" aca="1" ref="A1677:B1677" ca="1">[2]!CorrelatedUniform($C$31:$D$32)</f>
        <v>0.72525608539581299</v>
      </c>
      <c r="B1677" s="10">
        <f ca="1"/>
        <v>0.56731519662472318</v>
      </c>
      <c r="D1677" s="3">
        <f ca="1">[2]!TriangularRnd(A1677,$F$18,$G$18,$H$18)</f>
        <v>421.53197705694583</v>
      </c>
      <c r="E1677" s="2">
        <f t="shared" ca="1" si="155"/>
        <v>508.47714656881789</v>
      </c>
      <c r="F1677" s="2">
        <f t="shared" ca="1" si="158"/>
        <v>214339.37688142824</v>
      </c>
      <c r="G1677" s="2">
        <f t="shared" ca="1" si="156"/>
        <v>154533.61953218211</v>
      </c>
      <c r="H1677" s="2">
        <f ca="1">[2]!Uniform($T$19,$U$20)</f>
        <v>38859.881135320844</v>
      </c>
      <c r="I1677" s="2">
        <f t="shared" ca="1" si="157"/>
        <v>193393.50066750296</v>
      </c>
      <c r="J1677" s="2">
        <f t="shared" ca="1" si="154"/>
        <v>20945</v>
      </c>
    </row>
    <row r="1678" spans="1:10" x14ac:dyDescent="0.25">
      <c r="A1678" s="8">
        <f t="array" aca="1" ref="A1678:B1678" ca="1">[2]!CorrelatedUniform($C$31:$D$32)</f>
        <v>0.90767991542816162</v>
      </c>
      <c r="B1678" s="10">
        <f ca="1"/>
        <v>0.54250439538589634</v>
      </c>
      <c r="D1678" s="3">
        <f ca="1">[2]!TriangularRnd(A1678,$F$18,$G$18,$H$18)</f>
        <v>438.22896089781131</v>
      </c>
      <c r="E1678" s="2">
        <f t="shared" ca="1" si="155"/>
        <v>505.33725456705207</v>
      </c>
      <c r="F1678" s="2">
        <f t="shared" ca="1" si="158"/>
        <v>221453.41997187198</v>
      </c>
      <c r="G1678" s="2">
        <f t="shared" ca="1" si="156"/>
        <v>162390.80833829124</v>
      </c>
      <c r="H1678" s="2">
        <f ca="1">[2]!Uniform($T$19,$U$20)</f>
        <v>39419.281347530021</v>
      </c>
      <c r="I1678" s="2">
        <f t="shared" ca="1" si="157"/>
        <v>201810.08968582127</v>
      </c>
      <c r="J1678" s="2">
        <f t="shared" ca="1" si="154"/>
        <v>19643</v>
      </c>
    </row>
    <row r="1679" spans="1:10" x14ac:dyDescent="0.25">
      <c r="A1679" s="8">
        <f t="array" aca="1" ref="A1679:B1679" ca="1">[2]!CorrelatedUniform($C$31:$D$32)</f>
        <v>0.42204213142394986</v>
      </c>
      <c r="B1679" s="10">
        <f ca="1"/>
        <v>0.57927144594517466</v>
      </c>
      <c r="D1679" s="3">
        <f ca="1">[2]!TriangularRnd(A1679,$F$18,$G$18,$H$18)</f>
        <v>403.31263238900453</v>
      </c>
      <c r="E1679" s="2">
        <f t="shared" ca="1" si="155"/>
        <v>510.00150067262211</v>
      </c>
      <c r="F1679" s="2">
        <f t="shared" ca="1" si="158"/>
        <v>205690.0477586179</v>
      </c>
      <c r="G1679" s="2">
        <f t="shared" ca="1" si="156"/>
        <v>112195.58903137079</v>
      </c>
      <c r="H1679" s="2">
        <f ca="1">[2]!Uniform($T$19,$U$20)</f>
        <v>26584.310684969521</v>
      </c>
      <c r="I1679" s="2">
        <f t="shared" ca="1" si="157"/>
        <v>138779.89971634033</v>
      </c>
      <c r="J1679" s="2">
        <f t="shared" ca="1" si="154"/>
        <v>66910</v>
      </c>
    </row>
    <row r="1680" spans="1:10" x14ac:dyDescent="0.25">
      <c r="A1680" s="8">
        <f t="array" aca="1" ref="A1680:B1680" ca="1">[2]!CorrelatedUniform($C$31:$D$32)</f>
        <v>0.1237249374389647</v>
      </c>
      <c r="B1680" s="10">
        <f ca="1"/>
        <v>0.94555948606372964</v>
      </c>
      <c r="D1680" s="3">
        <f ca="1">[2]!TriangularRnd(A1680,$F$18,$G$18,$H$18)</f>
        <v>380.73586920635546</v>
      </c>
      <c r="E1680" s="2">
        <f t="shared" ca="1" si="155"/>
        <v>580.16214717268349</v>
      </c>
      <c r="F1680" s="2">
        <f t="shared" ca="1" si="158"/>
        <v>220888.53938441718</v>
      </c>
      <c r="G1680" s="2">
        <f t="shared" ca="1" si="156"/>
        <v>146835.35982816172</v>
      </c>
      <c r="H1680" s="2">
        <f ca="1">[2]!Uniform($T$19,$U$20)</f>
        <v>43497.942755870936</v>
      </c>
      <c r="I1680" s="2">
        <f t="shared" ca="1" si="157"/>
        <v>190333.30258403264</v>
      </c>
      <c r="J1680" s="2">
        <f t="shared" ca="1" si="154"/>
        <v>30555</v>
      </c>
    </row>
    <row r="1681" spans="1:10" x14ac:dyDescent="0.25">
      <c r="A1681" s="8">
        <f t="array" aca="1" ref="A1681:B1681" ca="1">[2]!CorrelatedUniform($C$31:$D$32)</f>
        <v>0.20801866054534932</v>
      </c>
      <c r="B1681" s="10">
        <f ca="1"/>
        <v>0.35818279863573443</v>
      </c>
      <c r="D1681" s="3">
        <f ca="1">[2]!TriangularRnd(A1681,$F$18,$G$18,$H$18)</f>
        <v>388.64374770638722</v>
      </c>
      <c r="E1681" s="2">
        <f t="shared" ca="1" si="155"/>
        <v>481.83398275995006</v>
      </c>
      <c r="F1681" s="2">
        <f t="shared" ca="1" si="158"/>
        <v>187261.76483212176</v>
      </c>
      <c r="G1681" s="2">
        <f t="shared" ca="1" si="156"/>
        <v>167747.65714215019</v>
      </c>
      <c r="H1681" s="2">
        <f ca="1">[2]!Uniform($T$19,$U$20)</f>
        <v>33143.878289218294</v>
      </c>
      <c r="I1681" s="2">
        <f t="shared" ca="1" si="157"/>
        <v>200891.53543136848</v>
      </c>
      <c r="J1681" s="2">
        <f t="shared" ca="1" si="154"/>
        <v>-13630</v>
      </c>
    </row>
    <row r="1682" spans="1:10" x14ac:dyDescent="0.25">
      <c r="A1682" s="8">
        <f t="array" aca="1" ref="A1682:B1682" ca="1">[2]!CorrelatedUniform($C$31:$D$32)</f>
        <v>8.3562254905700684E-2</v>
      </c>
      <c r="B1682" s="10">
        <f ca="1"/>
        <v>0.41156004043823852</v>
      </c>
      <c r="D1682" s="3">
        <f ca="1">[2]!TriangularRnd(A1682,$F$18,$G$18,$H$18)</f>
        <v>375.9860531249459</v>
      </c>
      <c r="E1682" s="2">
        <f t="shared" ca="1" si="155"/>
        <v>488.82331005918178</v>
      </c>
      <c r="F1682" s="2">
        <f t="shared" ca="1" si="158"/>
        <v>183790.74702462342</v>
      </c>
      <c r="G1682" s="2">
        <f t="shared" ca="1" si="156"/>
        <v>110480.02603307499</v>
      </c>
      <c r="H1682" s="2">
        <f ca="1">[2]!Uniform($T$19,$U$20)</f>
        <v>30546.467917288697</v>
      </c>
      <c r="I1682" s="2">
        <f t="shared" ca="1" si="157"/>
        <v>141026.49395036369</v>
      </c>
      <c r="J1682" s="2">
        <f t="shared" ca="1" si="154"/>
        <v>42764</v>
      </c>
    </row>
    <row r="1683" spans="1:10" x14ac:dyDescent="0.25">
      <c r="A1683" s="8">
        <f t="array" aca="1" ref="A1683:B1683" ca="1">[2]!CorrelatedUniform($C$31:$D$32)</f>
        <v>0.56209981441497803</v>
      </c>
      <c r="B1683" s="10">
        <f ca="1"/>
        <v>0.7380167317112285</v>
      </c>
      <c r="D1683" s="3">
        <f ca="1">[2]!TriangularRnd(A1683,$F$18,$G$18,$H$18)</f>
        <v>411.10535614370423</v>
      </c>
      <c r="E1683" s="2">
        <f t="shared" ca="1" si="155"/>
        <v>531.86215277229212</v>
      </c>
      <c r="F1683" s="2">
        <f t="shared" ca="1" si="158"/>
        <v>218651.37973481038</v>
      </c>
      <c r="G1683" s="2">
        <f t="shared" ca="1" si="156"/>
        <v>158829.65687608946</v>
      </c>
      <c r="H1683" s="2">
        <f ca="1">[2]!Uniform($T$19,$U$20)</f>
        <v>41242.351671744967</v>
      </c>
      <c r="I1683" s="2">
        <f t="shared" ca="1" si="157"/>
        <v>200072.00854783441</v>
      </c>
      <c r="J1683" s="2">
        <f t="shared" ca="1" si="154"/>
        <v>18579</v>
      </c>
    </row>
    <row r="1684" spans="1:10" x14ac:dyDescent="0.25">
      <c r="A1684" s="8">
        <f t="array" aca="1" ref="A1684:B1684" ca="1">[2]!CorrelatedUniform($C$31:$D$32)</f>
        <v>1.4438509941101104E-2</v>
      </c>
      <c r="B1684" s="10">
        <f ca="1"/>
        <v>0.75198536558716089</v>
      </c>
      <c r="D1684" s="3">
        <f ca="1">[2]!TriangularRnd(A1684,$F$18,$G$18,$H$18)</f>
        <v>363.18499035153422</v>
      </c>
      <c r="E1684" s="2">
        <f t="shared" ca="1" si="155"/>
        <v>534.0375334859865</v>
      </c>
      <c r="F1684" s="2">
        <f t="shared" ca="1" si="158"/>
        <v>193954.41644646515</v>
      </c>
      <c r="G1684" s="2">
        <f t="shared" ca="1" si="156"/>
        <v>97440.862543050054</v>
      </c>
      <c r="H1684" s="2">
        <f ca="1">[2]!Uniform($T$19,$U$20)</f>
        <v>41425.339510165191</v>
      </c>
      <c r="I1684" s="2">
        <f t="shared" ca="1" si="157"/>
        <v>138866.20205321524</v>
      </c>
      <c r="J1684" s="2">
        <f t="shared" ca="1" si="154"/>
        <v>55088</v>
      </c>
    </row>
    <row r="1685" spans="1:10" x14ac:dyDescent="0.25">
      <c r="A1685" s="8">
        <f t="array" aca="1" ref="A1685:B1685" ca="1">[2]!CorrelatedUniform($C$31:$D$32)</f>
        <v>0.77115035057067838</v>
      </c>
      <c r="B1685" s="10">
        <f ca="1"/>
        <v>0.21312628880260498</v>
      </c>
      <c r="D1685" s="3">
        <f ca="1">[2]!TriangularRnd(A1685,$F$18,$G$18,$H$18)</f>
        <v>425.00129156108358</v>
      </c>
      <c r="E1685" s="2">
        <f t="shared" ca="1" si="155"/>
        <v>460.21896898297604</v>
      </c>
      <c r="F1685" s="2">
        <f t="shared" ca="1" si="158"/>
        <v>195593.65621867508</v>
      </c>
      <c r="G1685" s="2">
        <f t="shared" ca="1" si="156"/>
        <v>181845.06947408221</v>
      </c>
      <c r="H1685" s="2">
        <f ca="1">[2]!Uniform($T$19,$U$20)</f>
        <v>39664.7725479316</v>
      </c>
      <c r="I1685" s="2">
        <f t="shared" ca="1" si="157"/>
        <v>221509.84202201379</v>
      </c>
      <c r="J1685" s="2">
        <f t="shared" ca="1" si="154"/>
        <v>-25917</v>
      </c>
    </row>
    <row r="1686" spans="1:10" x14ac:dyDescent="0.25">
      <c r="A1686" s="8">
        <f t="array" aca="1" ref="A1686:B1686" ca="1">[2]!CorrelatedUniform($C$31:$D$32)</f>
        <v>0.85829997062683117</v>
      </c>
      <c r="B1686" s="10">
        <f ca="1"/>
        <v>0.63376504699834979</v>
      </c>
      <c r="D1686" s="3">
        <f ca="1">[2]!TriangularRnd(A1686,$F$18,$G$18,$H$18)</f>
        <v>432.72778517171031</v>
      </c>
      <c r="E1686" s="2">
        <f t="shared" ca="1" si="155"/>
        <v>517.09209296374308</v>
      </c>
      <c r="F1686" s="2">
        <f t="shared" ca="1" si="158"/>
        <v>223760.11611800466</v>
      </c>
      <c r="G1686" s="2">
        <f t="shared" ca="1" si="156"/>
        <v>137438.63623125409</v>
      </c>
      <c r="H1686" s="2">
        <f ca="1">[2]!Uniform($T$19,$U$20)</f>
        <v>41626.860735308299</v>
      </c>
      <c r="I1686" s="2">
        <f t="shared" ca="1" si="157"/>
        <v>179065.49696656238</v>
      </c>
      <c r="J1686" s="2">
        <f t="shared" ca="1" si="154"/>
        <v>44694</v>
      </c>
    </row>
    <row r="1687" spans="1:10" x14ac:dyDescent="0.25">
      <c r="A1687" s="8">
        <f t="array" aca="1" ref="A1687:B1687" ca="1">[2]!CorrelatedUniform($C$31:$D$32)</f>
        <v>0.42016947269439664</v>
      </c>
      <c r="B1687" s="10">
        <f ca="1"/>
        <v>0.19038027474555783</v>
      </c>
      <c r="D1687" s="3">
        <f ca="1">[2]!TriangularRnd(A1687,$F$18,$G$18,$H$18)</f>
        <v>403.20328174279285</v>
      </c>
      <c r="E1687" s="2">
        <f t="shared" ca="1" si="155"/>
        <v>456.17520915671912</v>
      </c>
      <c r="F1687" s="2">
        <f t="shared" ca="1" si="158"/>
        <v>183931.34138169407</v>
      </c>
      <c r="G1687" s="2">
        <f t="shared" ca="1" si="156"/>
        <v>106425.2460090544</v>
      </c>
      <c r="H1687" s="2">
        <f ca="1">[2]!Uniform($T$19,$U$20)</f>
        <v>27692.397417251494</v>
      </c>
      <c r="I1687" s="2">
        <f t="shared" ca="1" si="157"/>
        <v>134117.64342630591</v>
      </c>
      <c r="J1687" s="2">
        <f t="shared" ca="1" si="154"/>
        <v>49813</v>
      </c>
    </row>
    <row r="1688" spans="1:10" x14ac:dyDescent="0.25">
      <c r="A1688" s="8">
        <f t="array" aca="1" ref="A1688:B1688" ca="1">[2]!CorrelatedUniform($C$31:$D$32)</f>
        <v>0.53616261482238736</v>
      </c>
      <c r="B1688" s="10">
        <f ca="1"/>
        <v>0.77172936081722787</v>
      </c>
      <c r="D1688" s="3">
        <f ca="1">[2]!TriangularRnd(A1688,$F$18,$G$18,$H$18)</f>
        <v>409.64149128309145</v>
      </c>
      <c r="E1688" s="2">
        <f t="shared" ca="1" si="155"/>
        <v>537.22770882399288</v>
      </c>
      <c r="F1688" s="2">
        <f t="shared" ca="1" si="158"/>
        <v>220070.75980125889</v>
      </c>
      <c r="G1688" s="2">
        <f t="shared" ca="1" si="156"/>
        <v>168406.82352695774</v>
      </c>
      <c r="H1688" s="2">
        <f ca="1">[2]!Uniform($T$19,$U$20)</f>
        <v>30464.054622933389</v>
      </c>
      <c r="I1688" s="2">
        <f t="shared" ca="1" si="157"/>
        <v>198870.87814989113</v>
      </c>
      <c r="J1688" s="2">
        <f t="shared" ca="1" si="154"/>
        <v>21199</v>
      </c>
    </row>
    <row r="1689" spans="1:10" x14ac:dyDescent="0.25">
      <c r="A1689" s="8">
        <f t="array" aca="1" ref="A1689:B1689" ca="1">[2]!CorrelatedUniform($C$31:$D$32)</f>
        <v>0.52186644077301003</v>
      </c>
      <c r="B1689" s="10">
        <f ca="1"/>
        <v>0.69794739071173029</v>
      </c>
      <c r="D1689" s="3">
        <f ca="1">[2]!TriangularRnd(A1689,$F$18,$G$18,$H$18)</f>
        <v>408.85211034432649</v>
      </c>
      <c r="E1689" s="2">
        <f t="shared" ca="1" si="155"/>
        <v>525.92530403881494</v>
      </c>
      <c r="F1689" s="2">
        <f t="shared" ca="1" si="158"/>
        <v>215025.67043975103</v>
      </c>
      <c r="G1689" s="2">
        <f t="shared" ca="1" si="156"/>
        <v>157733.18664346571</v>
      </c>
      <c r="H1689" s="2">
        <f ca="1">[2]!Uniform($T$19,$U$20)</f>
        <v>40425.934850664649</v>
      </c>
      <c r="I1689" s="2">
        <f t="shared" ca="1" si="157"/>
        <v>198159.12149413035</v>
      </c>
      <c r="J1689" s="2">
        <f t="shared" ca="1" si="154"/>
        <v>16866</v>
      </c>
    </row>
    <row r="1690" spans="1:10" x14ac:dyDescent="0.25">
      <c r="A1690" s="8">
        <f t="array" aca="1" ref="A1690:B1690" ca="1">[2]!CorrelatedUniform($C$31:$D$32)</f>
        <v>0.64283406734466553</v>
      </c>
      <c r="B1690" s="10">
        <f ca="1"/>
        <v>0.93158972495239434</v>
      </c>
      <c r="D1690" s="3">
        <f ca="1">[2]!TriangularRnd(A1690,$F$18,$G$18,$H$18)</f>
        <v>415.96373304410935</v>
      </c>
      <c r="E1690" s="2">
        <f t="shared" ca="1" si="155"/>
        <v>574.38679612829571</v>
      </c>
      <c r="F1690" s="2">
        <f t="shared" ca="1" si="158"/>
        <v>238924.07592877166</v>
      </c>
      <c r="G1690" s="2">
        <f t="shared" ca="1" si="156"/>
        <v>130810.86224605181</v>
      </c>
      <c r="H1690" s="2">
        <f ca="1">[2]!Uniform($T$19,$U$20)</f>
        <v>30364.419453853454</v>
      </c>
      <c r="I1690" s="2">
        <f t="shared" ca="1" si="157"/>
        <v>161175.28169990526</v>
      </c>
      <c r="J1690" s="2">
        <f t="shared" ca="1" si="154"/>
        <v>77748</v>
      </c>
    </row>
    <row r="1691" spans="1:10" x14ac:dyDescent="0.25">
      <c r="A1691" s="8">
        <f t="array" aca="1" ref="A1691:B1691" ca="1">[2]!CorrelatedUniform($C$31:$D$32)</f>
        <v>0.410532236099243</v>
      </c>
      <c r="B1691" s="10">
        <f ca="1"/>
        <v>0.2174320062470412</v>
      </c>
      <c r="D1691" s="3">
        <f ca="1">[2]!TriangularRnd(A1691,$F$18,$G$18,$H$18)</f>
        <v>402.63663769321573</v>
      </c>
      <c r="E1691" s="2">
        <f t="shared" ca="1" si="155"/>
        <v>460.95522954916407</v>
      </c>
      <c r="F1691" s="2">
        <f t="shared" ca="1" si="158"/>
        <v>185597.46375277988</v>
      </c>
      <c r="G1691" s="2">
        <f t="shared" ca="1" si="156"/>
        <v>115898.80270079926</v>
      </c>
      <c r="H1691" s="2">
        <f ca="1">[2]!Uniform($T$19,$U$20)</f>
        <v>38966.437571117029</v>
      </c>
      <c r="I1691" s="2">
        <f t="shared" ca="1" si="157"/>
        <v>154865.24027191629</v>
      </c>
      <c r="J1691" s="2">
        <f t="shared" ca="1" si="154"/>
        <v>30732</v>
      </c>
    </row>
    <row r="1692" spans="1:10" x14ac:dyDescent="0.25">
      <c r="A1692" s="8">
        <f t="array" aca="1" ref="A1692:B1692" ca="1">[2]!CorrelatedUniform($C$31:$D$32)</f>
        <v>0.95460736751556396</v>
      </c>
      <c r="B1692" s="10">
        <f ca="1"/>
        <v>8.4915918425977593E-2</v>
      </c>
      <c r="D1692" s="3">
        <f ca="1">[2]!TriangularRnd(A1692,$F$18,$G$18,$H$18)</f>
        <v>445.10930966774657</v>
      </c>
      <c r="E1692" s="2">
        <f t="shared" ca="1" si="155"/>
        <v>431.3627825533556</v>
      </c>
      <c r="F1692" s="2">
        <f t="shared" ca="1" si="158"/>
        <v>192003.59035868238</v>
      </c>
      <c r="G1692" s="2">
        <f t="shared" ca="1" si="156"/>
        <v>134106.67606878356</v>
      </c>
      <c r="H1692" s="2">
        <f ca="1">[2]!Uniform($T$19,$U$20)</f>
        <v>31901.258607164396</v>
      </c>
      <c r="I1692" s="2">
        <f t="shared" ca="1" si="157"/>
        <v>166007.93467594797</v>
      </c>
      <c r="J1692" s="2">
        <f t="shared" ca="1" si="154"/>
        <v>25995</v>
      </c>
    </row>
    <row r="1693" spans="1:10" x14ac:dyDescent="0.25">
      <c r="A1693" s="8">
        <f t="array" aca="1" ref="A1693:B1693" ca="1">[2]!CorrelatedUniform($C$31:$D$32)</f>
        <v>0.21335589885711684</v>
      </c>
      <c r="B1693" s="10">
        <f ca="1"/>
        <v>0.83245374704909458</v>
      </c>
      <c r="D1693" s="3">
        <f ca="1">[2]!TriangularRnd(A1693,$F$18,$G$18,$H$18)</f>
        <v>389.08436770580954</v>
      </c>
      <c r="E1693" s="2">
        <f t="shared" ca="1" si="155"/>
        <v>548.19535480105287</v>
      </c>
      <c r="F1693" s="2">
        <f t="shared" ca="1" si="158"/>
        <v>213294.24300202957</v>
      </c>
      <c r="G1693" s="2">
        <f t="shared" ca="1" si="156"/>
        <v>220062.40569075104</v>
      </c>
      <c r="H1693" s="2">
        <f ca="1">[2]!Uniform($T$19,$U$20)</f>
        <v>28415.63787443706</v>
      </c>
      <c r="I1693" s="2">
        <f t="shared" ca="1" si="157"/>
        <v>248478.0435651881</v>
      </c>
      <c r="J1693" s="2">
        <f t="shared" ca="1" si="154"/>
        <v>-35184</v>
      </c>
    </row>
    <row r="1694" spans="1:10" x14ac:dyDescent="0.25">
      <c r="A1694" s="8">
        <f t="array" aca="1" ref="A1694:B1694" ca="1">[2]!CorrelatedUniform($C$31:$D$32)</f>
        <v>0.65451312065124512</v>
      </c>
      <c r="B1694" s="10">
        <f ca="1"/>
        <v>5.0469572653179307E-2</v>
      </c>
      <c r="D1694" s="3">
        <f ca="1">[2]!TriangularRnd(A1694,$F$18,$G$18,$H$18)</f>
        <v>416.71039719827502</v>
      </c>
      <c r="E1694" s="2">
        <f t="shared" ca="1" si="155"/>
        <v>417.98411933831892</v>
      </c>
      <c r="F1694" s="2">
        <f t="shared" ca="1" si="158"/>
        <v>174178.32839204205</v>
      </c>
      <c r="G1694" s="2">
        <f t="shared" ca="1" si="156"/>
        <v>231582.15565360547</v>
      </c>
      <c r="H1694" s="2">
        <f ca="1">[2]!Uniform($T$19,$U$20)</f>
        <v>33138.25889988507</v>
      </c>
      <c r="I1694" s="2">
        <f t="shared" ca="1" si="157"/>
        <v>264720.41455349053</v>
      </c>
      <c r="J1694" s="2">
        <f t="shared" ca="1" si="154"/>
        <v>-90543</v>
      </c>
    </row>
    <row r="1695" spans="1:10" x14ac:dyDescent="0.25">
      <c r="A1695" s="8">
        <f t="array" aca="1" ref="A1695:B1695" ca="1">[2]!CorrelatedUniform($C$31:$D$32)</f>
        <v>0.98622763156890869</v>
      </c>
      <c r="B1695" s="10">
        <f ca="1"/>
        <v>0.39419450168737341</v>
      </c>
      <c r="D1695" s="3">
        <f ca="1">[2]!TriangularRnd(A1695,$F$18,$G$18,$H$18)</f>
        <v>452.36199412329506</v>
      </c>
      <c r="E1695" s="2">
        <f t="shared" ca="1" si="155"/>
        <v>486.5798417386647</v>
      </c>
      <c r="F1695" s="2">
        <f t="shared" ca="1" si="158"/>
        <v>220110.22750909967</v>
      </c>
      <c r="G1695" s="2">
        <f t="shared" ca="1" si="156"/>
        <v>171052.37058439612</v>
      </c>
      <c r="H1695" s="2">
        <f ca="1">[2]!Uniform($T$19,$U$20)</f>
        <v>28106.667807262027</v>
      </c>
      <c r="I1695" s="2">
        <f t="shared" ca="1" si="157"/>
        <v>199159.03839165816</v>
      </c>
      <c r="J1695" s="2">
        <f t="shared" ca="1" si="154"/>
        <v>20951</v>
      </c>
    </row>
    <row r="1696" spans="1:10" x14ac:dyDescent="0.25">
      <c r="A1696" s="8">
        <f t="array" aca="1" ref="A1696:B1696" ca="1">[2]!CorrelatedUniform($C$31:$D$32)</f>
        <v>0.52757287025451638</v>
      </c>
      <c r="B1696" s="10">
        <f ca="1"/>
        <v>0.14639854284277209</v>
      </c>
      <c r="D1696" s="3">
        <f ca="1">[2]!TriangularRnd(A1696,$F$18,$G$18,$H$18)</f>
        <v>409.16576341437144</v>
      </c>
      <c r="E1696" s="2">
        <f t="shared" ca="1" si="155"/>
        <v>447.39973147797781</v>
      </c>
      <c r="F1696" s="2">
        <f t="shared" ca="1" si="158"/>
        <v>183060.65268157158</v>
      </c>
      <c r="G1696" s="2">
        <f t="shared" ca="1" si="156"/>
        <v>111595.46727611317</v>
      </c>
      <c r="H1696" s="2">
        <f ca="1">[2]!Uniform($T$19,$U$20)</f>
        <v>36824.667422671089</v>
      </c>
      <c r="I1696" s="2">
        <f t="shared" ca="1" si="157"/>
        <v>148420.13469878427</v>
      </c>
      <c r="J1696" s="2">
        <f t="shared" ca="1" si="154"/>
        <v>34640</v>
      </c>
    </row>
    <row r="1697" spans="1:10" x14ac:dyDescent="0.25">
      <c r="A1697" s="8">
        <f t="array" aca="1" ref="A1697:B1697" ca="1">[2]!CorrelatedUniform($C$31:$D$32)</f>
        <v>0.79357540607452426</v>
      </c>
      <c r="B1697" s="10">
        <f ca="1"/>
        <v>0.4988116551149025</v>
      </c>
      <c r="D1697" s="3">
        <f ca="1">[2]!TriangularRnd(A1697,$F$18,$G$18,$H$18)</f>
        <v>426.82337949699968</v>
      </c>
      <c r="E1697" s="2">
        <f t="shared" ca="1" si="155"/>
        <v>499.85106283529933</v>
      </c>
      <c r="F1697" s="2">
        <f t="shared" ca="1" si="158"/>
        <v>213348.11988452959</v>
      </c>
      <c r="G1697" s="2">
        <f t="shared" ca="1" si="156"/>
        <v>142930.97629424033</v>
      </c>
      <c r="H1697" s="2">
        <f ca="1">[2]!Uniform($T$19,$U$20)</f>
        <v>27942.621622385086</v>
      </c>
      <c r="I1697" s="2">
        <f t="shared" ca="1" si="157"/>
        <v>170873.59791662541</v>
      </c>
      <c r="J1697" s="2">
        <f t="shared" ca="1" si="154"/>
        <v>42474</v>
      </c>
    </row>
    <row r="1698" spans="1:10" x14ac:dyDescent="0.25">
      <c r="A1698" s="8">
        <f t="array" aca="1" ref="A1698:B1698" ca="1">[2]!CorrelatedUniform($C$31:$D$32)</f>
        <v>0.49667787551879899</v>
      </c>
      <c r="B1698" s="10">
        <f ca="1"/>
        <v>0.5885725210571261</v>
      </c>
      <c r="D1698" s="3">
        <f ca="1">[2]!TriangularRnd(A1698,$F$18,$G$18,$H$18)</f>
        <v>407.4888921688264</v>
      </c>
      <c r="E1698" s="2">
        <f t="shared" ca="1" si="155"/>
        <v>511.19372501986288</v>
      </c>
      <c r="F1698" s="2">
        <f t="shared" ca="1" si="158"/>
        <v>208305.76469199959</v>
      </c>
      <c r="G1698" s="2">
        <f t="shared" ca="1" si="156"/>
        <v>171102.7989254643</v>
      </c>
      <c r="H1698" s="2">
        <f ca="1">[2]!Uniform($T$19,$U$20)</f>
        <v>39728.911385848347</v>
      </c>
      <c r="I1698" s="2">
        <f t="shared" ca="1" si="157"/>
        <v>210831.71031131264</v>
      </c>
      <c r="J1698" s="2">
        <f t="shared" ca="1" si="154"/>
        <v>-2526</v>
      </c>
    </row>
    <row r="1699" spans="1:10" x14ac:dyDescent="0.25">
      <c r="A1699" s="8">
        <f t="array" aca="1" ref="A1699:B1699" ca="1">[2]!CorrelatedUniform($C$31:$D$32)</f>
        <v>0.23363077640533456</v>
      </c>
      <c r="B1699" s="10">
        <f ca="1"/>
        <v>0.57455059154191113</v>
      </c>
      <c r="D1699" s="3">
        <f ca="1">[2]!TriangularRnd(A1699,$F$18,$G$18,$H$18)</f>
        <v>390.70990068923106</v>
      </c>
      <c r="E1699" s="2">
        <f t="shared" ca="1" si="155"/>
        <v>509.39858620710447</v>
      </c>
      <c r="F1699" s="2">
        <f t="shared" ca="1" si="158"/>
        <v>199027.07102821249</v>
      </c>
      <c r="G1699" s="2">
        <f t="shared" ca="1" si="156"/>
        <v>145228.22430204941</v>
      </c>
      <c r="H1699" s="2">
        <f ca="1">[2]!Uniform($T$19,$U$20)</f>
        <v>25963.472940088868</v>
      </c>
      <c r="I1699" s="2">
        <f t="shared" ca="1" si="157"/>
        <v>171191.69724213827</v>
      </c>
      <c r="J1699" s="2">
        <f t="shared" ca="1" si="154"/>
        <v>27835</v>
      </c>
    </row>
    <row r="1700" spans="1:10" x14ac:dyDescent="0.25">
      <c r="A1700" s="8">
        <f t="array" aca="1" ref="A1700:B1700" ca="1">[2]!CorrelatedUniform($C$31:$D$32)</f>
        <v>0.13224542140960699</v>
      </c>
      <c r="B1700" s="10">
        <f ca="1"/>
        <v>0.99401227205059661</v>
      </c>
      <c r="D1700" s="3">
        <f ca="1">[2]!TriangularRnd(A1700,$F$18,$G$18,$H$18)</f>
        <v>381.63848443744189</v>
      </c>
      <c r="E1700" s="2">
        <f t="shared" ca="1" si="155"/>
        <v>625.64333732917146</v>
      </c>
      <c r="F1700" s="2">
        <f t="shared" ca="1" si="158"/>
        <v>238769.57505668822</v>
      </c>
      <c r="G1700" s="2">
        <f t="shared" ca="1" si="156"/>
        <v>176940.15512403031</v>
      </c>
      <c r="H1700" s="2">
        <f ca="1">[2]!Uniform($T$19,$U$20)</f>
        <v>35587.590053028573</v>
      </c>
      <c r="I1700" s="2">
        <f t="shared" ca="1" si="157"/>
        <v>212527.74517705888</v>
      </c>
      <c r="J1700" s="2">
        <f t="shared" ca="1" si="154"/>
        <v>26241</v>
      </c>
    </row>
    <row r="1701" spans="1:10" x14ac:dyDescent="0.25">
      <c r="A1701" s="8">
        <f t="array" aca="1" ref="A1701:B1701" ca="1">[2]!CorrelatedUniform($C$31:$D$32)</f>
        <v>0.37172651290893532</v>
      </c>
      <c r="B1701" s="10">
        <f ca="1"/>
        <v>0.33914624794678838</v>
      </c>
      <c r="D1701" s="3">
        <f ca="1">[2]!TriangularRnd(A1701,$F$18,$G$18,$H$18)</f>
        <v>400.28469172579099</v>
      </c>
      <c r="E1701" s="2">
        <f t="shared" ca="1" si="155"/>
        <v>479.26028522302994</v>
      </c>
      <c r="F1701" s="2">
        <f t="shared" ca="1" si="158"/>
        <v>191840.55552691521</v>
      </c>
      <c r="G1701" s="2">
        <f t="shared" ca="1" si="156"/>
        <v>114655.5115189608</v>
      </c>
      <c r="H1701" s="2">
        <f ca="1">[2]!Uniform($T$19,$U$20)</f>
        <v>32367.095866542699</v>
      </c>
      <c r="I1701" s="2">
        <f t="shared" ca="1" si="157"/>
        <v>147022.60738550351</v>
      </c>
      <c r="J1701" s="2">
        <f t="shared" ca="1" si="154"/>
        <v>44817</v>
      </c>
    </row>
    <row r="1702" spans="1:10" x14ac:dyDescent="0.25">
      <c r="A1702" s="8">
        <f t="array" aca="1" ref="A1702:B1702" ca="1">[2]!CorrelatedUniform($C$31:$D$32)</f>
        <v>0.1049939393997191</v>
      </c>
      <c r="B1702" s="10">
        <f ca="1"/>
        <v>0.75058040257881919</v>
      </c>
      <c r="D1702" s="3">
        <f ca="1">[2]!TriangularRnd(A1702,$F$18,$G$18,$H$18)</f>
        <v>378.63524685587845</v>
      </c>
      <c r="E1702" s="2">
        <f t="shared" ca="1" si="155"/>
        <v>533.81586628832974</v>
      </c>
      <c r="F1702" s="2">
        <f t="shared" ca="1" si="158"/>
        <v>202121.50230766635</v>
      </c>
      <c r="G1702" s="2">
        <f t="shared" ca="1" si="156"/>
        <v>225460.96278375576</v>
      </c>
      <c r="H1702" s="2">
        <f ca="1">[2]!Uniform($T$19,$U$20)</f>
        <v>29467.828182132031</v>
      </c>
      <c r="I1702" s="2">
        <f t="shared" ca="1" si="157"/>
        <v>254928.79096588781</v>
      </c>
      <c r="J1702" s="2">
        <f t="shared" ca="1" si="154"/>
        <v>-52808</v>
      </c>
    </row>
    <row r="1703" spans="1:10" x14ac:dyDescent="0.25">
      <c r="A1703" s="8">
        <f t="array" aca="1" ref="A1703:B1703" ca="1">[2]!CorrelatedUniform($C$31:$D$32)</f>
        <v>0.89767587184905995</v>
      </c>
      <c r="B1703" s="10">
        <f ca="1"/>
        <v>0.31402077324021116</v>
      </c>
      <c r="D1703" s="3">
        <f ca="1">[2]!TriangularRnd(A1703,$F$18,$G$18,$H$18)</f>
        <v>437.01341480888914</v>
      </c>
      <c r="E1703" s="2">
        <f t="shared" ca="1" si="155"/>
        <v>475.7757386713721</v>
      </c>
      <c r="F1703" s="2">
        <f t="shared" ca="1" si="158"/>
        <v>207920.38023999796</v>
      </c>
      <c r="G1703" s="2">
        <f t="shared" ca="1" si="156"/>
        <v>161061.96830857347</v>
      </c>
      <c r="H1703" s="2">
        <f ca="1">[2]!Uniform($T$19,$U$20)</f>
        <v>44084.311460437355</v>
      </c>
      <c r="I1703" s="2">
        <f t="shared" ca="1" si="157"/>
        <v>205146.27976901084</v>
      </c>
      <c r="J1703" s="2">
        <f t="shared" ca="1" si="154"/>
        <v>2774</v>
      </c>
    </row>
    <row r="1704" spans="1:10" x14ac:dyDescent="0.25">
      <c r="A1704" s="8">
        <f t="array" aca="1" ref="A1704:B1704" ca="1">[2]!CorrelatedUniform($C$31:$D$32)</f>
        <v>0.62114000320434548</v>
      </c>
      <c r="B1704" s="10">
        <f ca="1"/>
        <v>0.54102649360847044</v>
      </c>
      <c r="D1704" s="3">
        <f ca="1">[2]!TriangularRnd(A1704,$F$18,$G$18,$H$18)</f>
        <v>414.60849808417925</v>
      </c>
      <c r="E1704" s="2">
        <f t="shared" ca="1" si="155"/>
        <v>505.15100534988318</v>
      </c>
      <c r="F1704" s="2">
        <f t="shared" ca="1" si="158"/>
        <v>209439.89963382826</v>
      </c>
      <c r="G1704" s="2">
        <f t="shared" ca="1" si="156"/>
        <v>255997.68342816911</v>
      </c>
      <c r="H1704" s="2">
        <f ca="1">[2]!Uniform($T$19,$U$20)</f>
        <v>44725.325293937705</v>
      </c>
      <c r="I1704" s="2">
        <f t="shared" ca="1" si="157"/>
        <v>300723.00872210681</v>
      </c>
      <c r="J1704" s="2">
        <f t="shared" ref="J1704:J1767" ca="1" si="159">INT(F1704-I1704)</f>
        <v>-91284</v>
      </c>
    </row>
    <row r="1705" spans="1:10" x14ac:dyDescent="0.25">
      <c r="A1705" s="8">
        <f t="array" aca="1" ref="A1705:B1705" ca="1">[2]!CorrelatedUniform($C$31:$D$32)</f>
        <v>0.77029120922088623</v>
      </c>
      <c r="B1705" s="10">
        <f ca="1"/>
        <v>0.18525876175828992</v>
      </c>
      <c r="D1705" s="3">
        <f ca="1">[2]!TriangularRnd(A1705,$F$18,$G$18,$H$18)</f>
        <v>424.93330226839549</v>
      </c>
      <c r="E1705" s="2">
        <f t="shared" ref="E1705:E1768" ca="1" si="160">_xlfn.NORM.INV(B1705,$G$24,$G$24*$H$24)</f>
        <v>455.22478081861954</v>
      </c>
      <c r="F1705" s="2">
        <f t="shared" ca="1" si="158"/>
        <v>193440.16938766255</v>
      </c>
      <c r="G1705" s="2">
        <f t="shared" ref="G1705:G1768" ca="1" si="161">_xlfn.NORM.INV(RAND(),$S$19,$R$21)*D1705</f>
        <v>184650.56784787326</v>
      </c>
      <c r="H1705" s="2">
        <f ca="1">[2]!Uniform($T$19,$U$20)</f>
        <v>31175.784123572244</v>
      </c>
      <c r="I1705" s="2">
        <f t="shared" ref="I1705:I1768" ca="1" si="162">G1705+H1705</f>
        <v>215826.35197144549</v>
      </c>
      <c r="J1705" s="2">
        <f t="shared" ca="1" si="159"/>
        <v>-22387</v>
      </c>
    </row>
    <row r="1706" spans="1:10" x14ac:dyDescent="0.25">
      <c r="A1706" s="8">
        <f t="array" aca="1" ref="A1706:B1706" ca="1">[2]!CorrelatedUniform($C$31:$D$32)</f>
        <v>6.2647342681884655E-2</v>
      </c>
      <c r="B1706" s="10">
        <f ca="1"/>
        <v>0.4609543974250484</v>
      </c>
      <c r="D1706" s="3">
        <f ca="1">[2]!TriangularRnd(A1706,$F$18,$G$18,$H$18)</f>
        <v>373.04731672577213</v>
      </c>
      <c r="E1706" s="2">
        <f t="shared" ca="1" si="160"/>
        <v>495.09852035837571</v>
      </c>
      <c r="F1706" s="2">
        <f t="shared" ref="F1706:F1769" ca="1" si="163">D1706*E1706</f>
        <v>184695.17453459214</v>
      </c>
      <c r="G1706" s="2">
        <f t="shared" ca="1" si="161"/>
        <v>183488.6215289759</v>
      </c>
      <c r="H1706" s="2">
        <f ca="1">[2]!Uniform($T$19,$U$20)</f>
        <v>26301.084309690548</v>
      </c>
      <c r="I1706" s="2">
        <f t="shared" ca="1" si="162"/>
        <v>209789.70583866644</v>
      </c>
      <c r="J1706" s="2">
        <f t="shared" ca="1" si="159"/>
        <v>-25095</v>
      </c>
    </row>
    <row r="1707" spans="1:10" x14ac:dyDescent="0.25">
      <c r="A1707" s="8">
        <f t="array" aca="1" ref="A1707:B1707" ca="1">[2]!CorrelatedUniform($C$31:$D$32)</f>
        <v>0.50353312492370605</v>
      </c>
      <c r="B1707" s="10">
        <f ca="1"/>
        <v>0.14745881846980077</v>
      </c>
      <c r="D1707" s="3">
        <f ca="1">[2]!TriangularRnd(A1707,$F$18,$G$18,$H$18)</f>
        <v>407.8568882953706</v>
      </c>
      <c r="E1707" s="2">
        <f t="shared" ca="1" si="160"/>
        <v>447.63027170313524</v>
      </c>
      <c r="F1707" s="2">
        <f t="shared" ca="1" si="163"/>
        <v>182569.08972365202</v>
      </c>
      <c r="G1707" s="2">
        <f t="shared" ca="1" si="161"/>
        <v>179965.5379090787</v>
      </c>
      <c r="H1707" s="2">
        <f ca="1">[2]!Uniform($T$19,$U$20)</f>
        <v>27310.378901725257</v>
      </c>
      <c r="I1707" s="2">
        <f t="shared" ca="1" si="162"/>
        <v>207275.91681080396</v>
      </c>
      <c r="J1707" s="2">
        <f t="shared" ca="1" si="159"/>
        <v>-24707</v>
      </c>
    </row>
    <row r="1708" spans="1:10" x14ac:dyDescent="0.25">
      <c r="A1708" s="8">
        <f t="array" aca="1" ref="A1708:B1708" ca="1">[2]!CorrelatedUniform($C$31:$D$32)</f>
        <v>0.32549703121185292</v>
      </c>
      <c r="B1708" s="10">
        <f ca="1"/>
        <v>0.76645644269355861</v>
      </c>
      <c r="D1708" s="3">
        <f ca="1">[2]!TriangularRnd(A1708,$F$18,$G$18,$H$18)</f>
        <v>397.31613660109389</v>
      </c>
      <c r="E1708" s="2">
        <f t="shared" ca="1" si="160"/>
        <v>536.3613331983737</v>
      </c>
      <c r="F1708" s="2">
        <f t="shared" ca="1" si="163"/>
        <v>213105.01272858988</v>
      </c>
      <c r="G1708" s="2">
        <f t="shared" ca="1" si="161"/>
        <v>118232.50069360866</v>
      </c>
      <c r="H1708" s="2">
        <f ca="1">[2]!Uniform($T$19,$U$20)</f>
        <v>35460.564877175057</v>
      </c>
      <c r="I1708" s="2">
        <f t="shared" ca="1" si="162"/>
        <v>153693.06557078371</v>
      </c>
      <c r="J1708" s="2">
        <f t="shared" ca="1" si="159"/>
        <v>59411</v>
      </c>
    </row>
    <row r="1709" spans="1:10" x14ac:dyDescent="0.25">
      <c r="A1709" s="8">
        <f t="array" aca="1" ref="A1709:B1709" ca="1">[2]!CorrelatedUniform($C$31:$D$32)</f>
        <v>0.96343028545379639</v>
      </c>
      <c r="B1709" s="10">
        <f ca="1"/>
        <v>4.4039395778254477E-2</v>
      </c>
      <c r="D1709" s="3">
        <f ca="1">[2]!TriangularRnd(A1709,$F$18,$G$18,$H$18)</f>
        <v>446.76321219784012</v>
      </c>
      <c r="E1709" s="2">
        <f t="shared" ca="1" si="160"/>
        <v>414.71898345887826</v>
      </c>
      <c r="F1709" s="2">
        <f t="shared" ca="1" si="163"/>
        <v>185281.18520951137</v>
      </c>
      <c r="G1709" s="2">
        <f t="shared" ca="1" si="161"/>
        <v>240933.90336607868</v>
      </c>
      <c r="H1709" s="2">
        <f ca="1">[2]!Uniform($T$19,$U$20)</f>
        <v>40216.622834780726</v>
      </c>
      <c r="I1709" s="2">
        <f t="shared" ca="1" si="162"/>
        <v>281150.5262008594</v>
      </c>
      <c r="J1709" s="2">
        <f t="shared" ca="1" si="159"/>
        <v>-95870</v>
      </c>
    </row>
    <row r="1710" spans="1:10" x14ac:dyDescent="0.25">
      <c r="A1710" s="8">
        <f t="array" aca="1" ref="A1710:B1710" ca="1">[2]!CorrelatedUniform($C$31:$D$32)</f>
        <v>0.79960894584655784</v>
      </c>
      <c r="B1710" s="10">
        <f ca="1"/>
        <v>0.29842038986965291</v>
      </c>
      <c r="D1710" s="3">
        <f ca="1">[2]!TriangularRnd(A1710,$F$18,$G$18,$H$18)</f>
        <v>427.33032159005961</v>
      </c>
      <c r="E1710" s="2">
        <f t="shared" ca="1" si="160"/>
        <v>473.55254643539763</v>
      </c>
      <c r="F1710" s="2">
        <f t="shared" ca="1" si="163"/>
        <v>202363.36195803012</v>
      </c>
      <c r="G1710" s="2">
        <f t="shared" ca="1" si="161"/>
        <v>90307.496839401196</v>
      </c>
      <c r="H1710" s="2">
        <f ca="1">[2]!Uniform($T$19,$U$20)</f>
        <v>43163.969657845701</v>
      </c>
      <c r="I1710" s="2">
        <f t="shared" ca="1" si="162"/>
        <v>133471.4664972469</v>
      </c>
      <c r="J1710" s="2">
        <f t="shared" ca="1" si="159"/>
        <v>68891</v>
      </c>
    </row>
    <row r="1711" spans="1:10" x14ac:dyDescent="0.25">
      <c r="A1711" s="8">
        <f t="array" aca="1" ref="A1711:B1711" ca="1">[2]!CorrelatedUniform($C$31:$D$32)</f>
        <v>0.36145937442779502</v>
      </c>
      <c r="B1711" s="10">
        <f ca="1"/>
        <v>0.24043535059650856</v>
      </c>
      <c r="D1711" s="3">
        <f ca="1">[2]!TriangularRnd(A1711,$F$18,$G$18,$H$18)</f>
        <v>399.64211339798828</v>
      </c>
      <c r="E1711" s="2">
        <f t="shared" ca="1" si="160"/>
        <v>464.75485788186148</v>
      </c>
      <c r="F1711" s="2">
        <f t="shared" ca="1" si="163"/>
        <v>185735.61361588881</v>
      </c>
      <c r="G1711" s="2">
        <f t="shared" ca="1" si="161"/>
        <v>162227.27138466589</v>
      </c>
      <c r="H1711" s="2">
        <f ca="1">[2]!Uniform($T$19,$U$20)</f>
        <v>32519.438402568318</v>
      </c>
      <c r="I1711" s="2">
        <f t="shared" ca="1" si="162"/>
        <v>194746.7097872342</v>
      </c>
      <c r="J1711" s="2">
        <f t="shared" ca="1" si="159"/>
        <v>-9012</v>
      </c>
    </row>
    <row r="1712" spans="1:10" x14ac:dyDescent="0.25">
      <c r="A1712" s="8">
        <f t="array" aca="1" ref="A1712:B1712" ca="1">[2]!CorrelatedUniform($C$31:$D$32)</f>
        <v>0.78122723102569536</v>
      </c>
      <c r="B1712" s="10">
        <f ca="1"/>
        <v>0.35595658693780102</v>
      </c>
      <c r="D1712" s="3">
        <f ca="1">[2]!TriangularRnd(A1712,$F$18,$G$18,$H$18)</f>
        <v>425.80847225428334</v>
      </c>
      <c r="E1712" s="2">
        <f t="shared" ca="1" si="160"/>
        <v>481.53560703280789</v>
      </c>
      <c r="F1712" s="2">
        <f t="shared" ca="1" si="163"/>
        <v>205041.94116667888</v>
      </c>
      <c r="G1712" s="2">
        <f t="shared" ca="1" si="161"/>
        <v>136140.88537444238</v>
      </c>
      <c r="H1712" s="2">
        <f ca="1">[2]!Uniform($T$19,$U$20)</f>
        <v>40023.242859507445</v>
      </c>
      <c r="I1712" s="2">
        <f t="shared" ca="1" si="162"/>
        <v>176164.12823394983</v>
      </c>
      <c r="J1712" s="2">
        <f t="shared" ca="1" si="159"/>
        <v>28877</v>
      </c>
    </row>
    <row r="1713" spans="1:10" x14ac:dyDescent="0.25">
      <c r="A1713" s="8">
        <f t="array" aca="1" ref="A1713:B1713" ca="1">[2]!CorrelatedUniform($C$31:$D$32)</f>
        <v>2.699458599090581E-2</v>
      </c>
      <c r="B1713" s="10">
        <f ca="1"/>
        <v>0.63186961273373987</v>
      </c>
      <c r="D1713" s="3">
        <f ca="1">[2]!TriangularRnd(A1713,$F$18,$G$18,$H$18)</f>
        <v>366.530172760239</v>
      </c>
      <c r="E1713" s="2">
        <f t="shared" ca="1" si="160"/>
        <v>516.84045753032058</v>
      </c>
      <c r="F1713" s="2">
        <f t="shared" ca="1" si="163"/>
        <v>189437.62218806936</v>
      </c>
      <c r="G1713" s="2">
        <f t="shared" ca="1" si="161"/>
        <v>142635.82754402663</v>
      </c>
      <c r="H1713" s="2">
        <f ca="1">[2]!Uniform($T$19,$U$20)</f>
        <v>27810.373280749704</v>
      </c>
      <c r="I1713" s="2">
        <f t="shared" ca="1" si="162"/>
        <v>170446.20082477634</v>
      </c>
      <c r="J1713" s="2">
        <f t="shared" ca="1" si="159"/>
        <v>18991</v>
      </c>
    </row>
    <row r="1714" spans="1:10" x14ac:dyDescent="0.25">
      <c r="A1714" s="8">
        <f t="array" aca="1" ref="A1714:B1714" ca="1">[2]!CorrelatedUniform($C$31:$D$32)</f>
        <v>0.72737753391265858</v>
      </c>
      <c r="B1714" s="10">
        <f ca="1"/>
        <v>0.41009390978225013</v>
      </c>
      <c r="D1714" s="3">
        <f ca="1">[2]!TriangularRnd(A1714,$F$18,$G$18,$H$18)</f>
        <v>421.68563934974622</v>
      </c>
      <c r="E1714" s="2">
        <f t="shared" ca="1" si="160"/>
        <v>488.63482936223494</v>
      </c>
      <c r="F1714" s="2">
        <f t="shared" ca="1" si="163"/>
        <v>206050.2904281682</v>
      </c>
      <c r="G1714" s="2">
        <f t="shared" ca="1" si="161"/>
        <v>105202.48699003925</v>
      </c>
      <c r="H1714" s="2">
        <f ca="1">[2]!Uniform($T$19,$U$20)</f>
        <v>41267.212592020522</v>
      </c>
      <c r="I1714" s="2">
        <f t="shared" ca="1" si="162"/>
        <v>146469.69958205978</v>
      </c>
      <c r="J1714" s="2">
        <f t="shared" ca="1" si="159"/>
        <v>59580</v>
      </c>
    </row>
    <row r="1715" spans="1:10" x14ac:dyDescent="0.25">
      <c r="A1715" s="8">
        <f t="array" aca="1" ref="A1715:B1715" ca="1">[2]!CorrelatedUniform($C$31:$D$32)</f>
        <v>0.89905226230621349</v>
      </c>
      <c r="B1715" s="10">
        <f ca="1"/>
        <v>0.70003477985084783</v>
      </c>
      <c r="D1715" s="3">
        <f ca="1">[2]!TriangularRnd(A1715,$F$18,$G$18,$H$18)</f>
        <v>437.17701302418521</v>
      </c>
      <c r="E1715" s="2">
        <f t="shared" ca="1" si="160"/>
        <v>526.22502728940958</v>
      </c>
      <c r="F1715" s="2">
        <f t="shared" ca="1" si="163"/>
        <v>230053.48560895442</v>
      </c>
      <c r="G1715" s="2">
        <f t="shared" ca="1" si="161"/>
        <v>167419.22370549684</v>
      </c>
      <c r="H1715" s="2">
        <f ca="1">[2]!Uniform($T$19,$U$20)</f>
        <v>31877.086561877823</v>
      </c>
      <c r="I1715" s="2">
        <f t="shared" ca="1" si="162"/>
        <v>199296.31026737468</v>
      </c>
      <c r="J1715" s="2">
        <f t="shared" ca="1" si="159"/>
        <v>30757</v>
      </c>
    </row>
    <row r="1716" spans="1:10" x14ac:dyDescent="0.25">
      <c r="A1716" s="8">
        <f t="array" aca="1" ref="A1716:B1716" ca="1">[2]!CorrelatedUniform($C$31:$D$32)</f>
        <v>0.88913130760192871</v>
      </c>
      <c r="B1716" s="10">
        <f ca="1"/>
        <v>0.52206275054274487</v>
      </c>
      <c r="D1716" s="3">
        <f ca="1">[2]!TriangularRnd(A1716,$F$18,$G$18,$H$18)</f>
        <v>436.02152382295657</v>
      </c>
      <c r="E1716" s="2">
        <f t="shared" ca="1" si="160"/>
        <v>502.76656673505471</v>
      </c>
      <c r="F1716" s="2">
        <f t="shared" ca="1" si="163"/>
        <v>219217.04455505474</v>
      </c>
      <c r="G1716" s="2">
        <f t="shared" ca="1" si="161"/>
        <v>229421.50422623687</v>
      </c>
      <c r="H1716" s="2">
        <f ca="1">[2]!Uniform($T$19,$U$20)</f>
        <v>24815.606085846819</v>
      </c>
      <c r="I1716" s="2">
        <f t="shared" ca="1" si="162"/>
        <v>254237.11031208368</v>
      </c>
      <c r="J1716" s="2">
        <f t="shared" ca="1" si="159"/>
        <v>-35021</v>
      </c>
    </row>
    <row r="1717" spans="1:10" x14ac:dyDescent="0.25">
      <c r="A1717" s="8">
        <f t="array" aca="1" ref="A1717:B1717" ca="1">[2]!CorrelatedUniform($C$31:$D$32)</f>
        <v>0.99222612380981445</v>
      </c>
      <c r="B1717" s="10">
        <f ca="1"/>
        <v>0.42785648253681507</v>
      </c>
      <c r="D1717" s="3">
        <f ca="1">[2]!TriangularRnd(A1717,$F$18,$G$18,$H$18)</f>
        <v>454.57389070772024</v>
      </c>
      <c r="E1717" s="2">
        <f t="shared" ca="1" si="160"/>
        <v>490.90829770135997</v>
      </c>
      <c r="F1717" s="2">
        <f t="shared" ca="1" si="163"/>
        <v>223154.09486681101</v>
      </c>
      <c r="G1717" s="2">
        <f t="shared" ca="1" si="161"/>
        <v>138350.15708760644</v>
      </c>
      <c r="H1717" s="2">
        <f ca="1">[2]!Uniform($T$19,$U$20)</f>
        <v>26386.072454966223</v>
      </c>
      <c r="I1717" s="2">
        <f t="shared" ca="1" si="162"/>
        <v>164736.22954257266</v>
      </c>
      <c r="J1717" s="2">
        <f t="shared" ca="1" si="159"/>
        <v>58417</v>
      </c>
    </row>
    <row r="1718" spans="1:10" x14ac:dyDescent="0.25">
      <c r="A1718" s="8">
        <f t="array" aca="1" ref="A1718:B1718" ca="1">[2]!CorrelatedUniform($C$31:$D$32)</f>
        <v>0.98331928253173828</v>
      </c>
      <c r="B1718" s="10">
        <f ca="1"/>
        <v>0.94960556451184575</v>
      </c>
      <c r="D1718" s="3">
        <f ca="1">[2]!TriangularRnd(A1718,$F$18,$G$18,$H$18)</f>
        <v>451.46786391650909</v>
      </c>
      <c r="E1718" s="2">
        <f t="shared" ca="1" si="160"/>
        <v>582.05205811034364</v>
      </c>
      <c r="F1718" s="2">
        <f t="shared" ca="1" si="163"/>
        <v>262777.79936328466</v>
      </c>
      <c r="G1718" s="2">
        <f t="shared" ca="1" si="161"/>
        <v>169938.49781786252</v>
      </c>
      <c r="H1718" s="2">
        <f ca="1">[2]!Uniform($T$19,$U$20)</f>
        <v>29785.288753978992</v>
      </c>
      <c r="I1718" s="2">
        <f t="shared" ca="1" si="162"/>
        <v>199723.78657184151</v>
      </c>
      <c r="J1718" s="2">
        <f t="shared" ca="1" si="159"/>
        <v>63054</v>
      </c>
    </row>
    <row r="1719" spans="1:10" x14ac:dyDescent="0.25">
      <c r="A1719" s="8">
        <f t="array" aca="1" ref="A1719:B1719" ca="1">[2]!CorrelatedUniform($C$31:$D$32)</f>
        <v>0.74442577362060558</v>
      </c>
      <c r="B1719" s="10">
        <f ca="1"/>
        <v>0.32141431024789036</v>
      </c>
      <c r="D1719" s="3">
        <f ca="1">[2]!TriangularRnd(A1719,$F$18,$G$18,$H$18)</f>
        <v>422.94285951105655</v>
      </c>
      <c r="E1719" s="2">
        <f t="shared" ca="1" si="160"/>
        <v>476.81262215947237</v>
      </c>
      <c r="F1719" s="2">
        <f t="shared" ca="1" si="163"/>
        <v>201664.49386709221</v>
      </c>
      <c r="G1719" s="2">
        <f t="shared" ca="1" si="161"/>
        <v>178034.48385325581</v>
      </c>
      <c r="H1719" s="2">
        <f ca="1">[2]!Uniform($T$19,$U$20)</f>
        <v>32475.797208554592</v>
      </c>
      <c r="I1719" s="2">
        <f t="shared" ca="1" si="162"/>
        <v>210510.28106181038</v>
      </c>
      <c r="J1719" s="2">
        <f t="shared" ca="1" si="159"/>
        <v>-8846</v>
      </c>
    </row>
    <row r="1720" spans="1:10" x14ac:dyDescent="0.25">
      <c r="A1720" s="8">
        <f t="array" aca="1" ref="A1720:B1720" ca="1">[2]!CorrelatedUniform($C$31:$D$32)</f>
        <v>0.68773448467254616</v>
      </c>
      <c r="B1720" s="10">
        <f ca="1"/>
        <v>0.57156174404556204</v>
      </c>
      <c r="D1720" s="3">
        <f ca="1">[2]!TriangularRnd(A1720,$F$18,$G$18,$H$18)</f>
        <v>418.9062231609322</v>
      </c>
      <c r="E1720" s="2">
        <f t="shared" ca="1" si="160"/>
        <v>509.01758234967565</v>
      </c>
      <c r="F1720" s="2">
        <f t="shared" ca="1" si="163"/>
        <v>213230.63294461143</v>
      </c>
      <c r="G1720" s="2">
        <f t="shared" ca="1" si="161"/>
        <v>209608.82549049615</v>
      </c>
      <c r="H1720" s="2">
        <f ca="1">[2]!Uniform($T$19,$U$20)</f>
        <v>33146.68196225039</v>
      </c>
      <c r="I1720" s="2">
        <f t="shared" ca="1" si="162"/>
        <v>242755.50745274653</v>
      </c>
      <c r="J1720" s="2">
        <f t="shared" ca="1" si="159"/>
        <v>-29525</v>
      </c>
    </row>
    <row r="1721" spans="1:10" x14ac:dyDescent="0.25">
      <c r="A1721" s="8">
        <f t="array" aca="1" ref="A1721:B1721" ca="1">[2]!CorrelatedUniform($C$31:$D$32)</f>
        <v>0.12019610404968274</v>
      </c>
      <c r="B1721" s="10">
        <f ca="1"/>
        <v>0.50000501949507359</v>
      </c>
      <c r="D1721" s="3">
        <f ca="1">[2]!TriangularRnd(A1721,$F$18,$G$18,$H$18)</f>
        <v>380.35296429169773</v>
      </c>
      <c r="E1721" s="2">
        <f t="shared" ca="1" si="160"/>
        <v>500.00062910041379</v>
      </c>
      <c r="F1721" s="2">
        <f t="shared" ca="1" si="163"/>
        <v>190176.72142605609</v>
      </c>
      <c r="G1721" s="2">
        <f t="shared" ca="1" si="161"/>
        <v>107046.19127807792</v>
      </c>
      <c r="H1721" s="2">
        <f ca="1">[2]!Uniform($T$19,$U$20)</f>
        <v>29020.768787838089</v>
      </c>
      <c r="I1721" s="2">
        <f t="shared" ca="1" si="162"/>
        <v>136066.96006591601</v>
      </c>
      <c r="J1721" s="2">
        <f t="shared" ca="1" si="159"/>
        <v>54109</v>
      </c>
    </row>
    <row r="1722" spans="1:10" x14ac:dyDescent="0.25">
      <c r="A1722" s="8">
        <f t="array" aca="1" ref="A1722:B1722" ca="1">[2]!CorrelatedUniform($C$31:$D$32)</f>
        <v>0.65836262702941917</v>
      </c>
      <c r="B1722" s="10">
        <f ca="1"/>
        <v>0.18016517769142062</v>
      </c>
      <c r="D1722" s="3">
        <f ca="1">[2]!TriangularRnd(A1722,$F$18,$G$18,$H$18)</f>
        <v>416.95926124866327</v>
      </c>
      <c r="E1722" s="2">
        <f t="shared" ca="1" si="160"/>
        <v>454.26321095102656</v>
      </c>
      <c r="F1722" s="2">
        <f t="shared" ca="1" si="163"/>
        <v>189409.2528505857</v>
      </c>
      <c r="G1722" s="2">
        <f t="shared" ca="1" si="161"/>
        <v>232030.27759933268</v>
      </c>
      <c r="H1722" s="2">
        <f ca="1">[2]!Uniform($T$19,$U$20)</f>
        <v>35564.399534168617</v>
      </c>
      <c r="I1722" s="2">
        <f t="shared" ca="1" si="162"/>
        <v>267594.67713350127</v>
      </c>
      <c r="J1722" s="2">
        <f t="shared" ca="1" si="159"/>
        <v>-78186</v>
      </c>
    </row>
    <row r="1723" spans="1:10" x14ac:dyDescent="0.25">
      <c r="A1723" s="8">
        <f t="array" aca="1" ref="A1723:B1723" ca="1">[2]!CorrelatedUniform($C$31:$D$32)</f>
        <v>0.4238339662551881</v>
      </c>
      <c r="B1723" s="10">
        <f ca="1"/>
        <v>0.48890684465122936</v>
      </c>
      <c r="D1723" s="3">
        <f ca="1">[2]!TriangularRnd(A1723,$F$18,$G$18,$H$18)</f>
        <v>403.41703657173281</v>
      </c>
      <c r="E1723" s="2">
        <f t="shared" ca="1" si="160"/>
        <v>498.60949994361789</v>
      </c>
      <c r="F1723" s="2">
        <f t="shared" ca="1" si="163"/>
        <v>201147.56687376791</v>
      </c>
      <c r="G1723" s="2">
        <f t="shared" ca="1" si="161"/>
        <v>120932.36540367187</v>
      </c>
      <c r="H1723" s="2">
        <f ca="1">[2]!Uniform($T$19,$U$20)</f>
        <v>33380.895845524596</v>
      </c>
      <c r="I1723" s="2">
        <f t="shared" ca="1" si="162"/>
        <v>154313.26124919645</v>
      </c>
      <c r="J1723" s="2">
        <f t="shared" ca="1" si="159"/>
        <v>46834</v>
      </c>
    </row>
    <row r="1724" spans="1:10" x14ac:dyDescent="0.25">
      <c r="A1724" s="8">
        <f t="array" aca="1" ref="A1724:B1724" ca="1">[2]!CorrelatedUniform($C$31:$D$32)</f>
        <v>0.1217067241668702</v>
      </c>
      <c r="B1724" s="10">
        <f ca="1"/>
        <v>0.75062595860535941</v>
      </c>
      <c r="D1724" s="3">
        <f ca="1">[2]!TriangularRnd(A1724,$F$18,$G$18,$H$18)</f>
        <v>380.51755676241322</v>
      </c>
      <c r="E1724" s="2">
        <f t="shared" ca="1" si="160"/>
        <v>533.82304342338796</v>
      </c>
      <c r="F1724" s="2">
        <f t="shared" ca="1" si="163"/>
        <v>203129.04022694321</v>
      </c>
      <c r="G1724" s="2">
        <f t="shared" ca="1" si="161"/>
        <v>98587.233142120182</v>
      </c>
      <c r="H1724" s="2">
        <f ca="1">[2]!Uniform($T$19,$U$20)</f>
        <v>43353.529508180072</v>
      </c>
      <c r="I1724" s="2">
        <f t="shared" ca="1" si="162"/>
        <v>141940.76265030025</v>
      </c>
      <c r="J1724" s="2">
        <f t="shared" ca="1" si="159"/>
        <v>61188</v>
      </c>
    </row>
    <row r="1725" spans="1:10" x14ac:dyDescent="0.25">
      <c r="A1725" s="8">
        <f t="array" aca="1" ref="A1725:B1725" ca="1">[2]!CorrelatedUniform($C$31:$D$32)</f>
        <v>0.82064402103424072</v>
      </c>
      <c r="B1725" s="10">
        <f ca="1"/>
        <v>0.74426356376623637</v>
      </c>
      <c r="D1725" s="3">
        <f ca="1">[2]!TriangularRnd(A1725,$F$18,$G$18,$H$18)</f>
        <v>429.16026091966609</v>
      </c>
      <c r="E1725" s="2">
        <f t="shared" ca="1" si="160"/>
        <v>532.8273006203234</v>
      </c>
      <c r="F1725" s="2">
        <f t="shared" ca="1" si="163"/>
        <v>228668.30335933936</v>
      </c>
      <c r="G1725" s="2">
        <f t="shared" ca="1" si="161"/>
        <v>80313.432412265087</v>
      </c>
      <c r="H1725" s="2">
        <f ca="1">[2]!Uniform($T$19,$U$20)</f>
        <v>24759.624154049648</v>
      </c>
      <c r="I1725" s="2">
        <f t="shared" ca="1" si="162"/>
        <v>105073.05656631474</v>
      </c>
      <c r="J1725" s="2">
        <f t="shared" ca="1" si="159"/>
        <v>123595</v>
      </c>
    </row>
    <row r="1726" spans="1:10" x14ac:dyDescent="0.25">
      <c r="A1726" s="8">
        <f t="array" aca="1" ref="A1726:B1726" ca="1">[2]!CorrelatedUniform($C$31:$D$32)</f>
        <v>0.60177636146545432</v>
      </c>
      <c r="B1726" s="10">
        <f ca="1"/>
        <v>0.57129328258496648</v>
      </c>
      <c r="D1726" s="3">
        <f ca="1">[2]!TriangularRnd(A1726,$F$18,$G$18,$H$18)</f>
        <v>413.4312718557149</v>
      </c>
      <c r="E1726" s="2">
        <f t="shared" ca="1" si="160"/>
        <v>508.98338612017432</v>
      </c>
      <c r="F1726" s="2">
        <f t="shared" ca="1" si="163"/>
        <v>210429.6486770921</v>
      </c>
      <c r="G1726" s="2">
        <f t="shared" ca="1" si="161"/>
        <v>148747.91120409316</v>
      </c>
      <c r="H1726" s="2">
        <f ca="1">[2]!Uniform($T$19,$U$20)</f>
        <v>39745.797253366807</v>
      </c>
      <c r="I1726" s="2">
        <f t="shared" ca="1" si="162"/>
        <v>188493.70845745999</v>
      </c>
      <c r="J1726" s="2">
        <f t="shared" ca="1" si="159"/>
        <v>21935</v>
      </c>
    </row>
    <row r="1727" spans="1:10" x14ac:dyDescent="0.25">
      <c r="A1727" s="8">
        <f t="array" aca="1" ref="A1727:B1727" ca="1">[2]!CorrelatedUniform($C$31:$D$32)</f>
        <v>6.7407250404358007E-2</v>
      </c>
      <c r="B1727" s="10">
        <f ca="1"/>
        <v>0.46759872783585704</v>
      </c>
      <c r="D1727" s="3">
        <f ca="1">[2]!TriangularRnd(A1727,$F$18,$G$18,$H$18)</f>
        <v>373.75474350672005</v>
      </c>
      <c r="E1727" s="2">
        <f t="shared" ca="1" si="160"/>
        <v>495.93462789646725</v>
      </c>
      <c r="F1727" s="2">
        <f t="shared" ca="1" si="163"/>
        <v>185357.91964554475</v>
      </c>
      <c r="G1727" s="2">
        <f t="shared" ca="1" si="161"/>
        <v>185465.48687738809</v>
      </c>
      <c r="H1727" s="2">
        <f ca="1">[2]!Uniform($T$19,$U$20)</f>
        <v>28038.113906915878</v>
      </c>
      <c r="I1727" s="2">
        <f t="shared" ca="1" si="162"/>
        <v>213503.60078430397</v>
      </c>
      <c r="J1727" s="2">
        <f t="shared" ca="1" si="159"/>
        <v>-28146</v>
      </c>
    </row>
    <row r="1728" spans="1:10" x14ac:dyDescent="0.25">
      <c r="A1728" s="8">
        <f t="array" aca="1" ref="A1728:B1728" ca="1">[2]!CorrelatedUniform($C$31:$D$32)</f>
        <v>0.34293186664581277</v>
      </c>
      <c r="B1728" s="10">
        <f ca="1"/>
        <v>0.43736390445409323</v>
      </c>
      <c r="D1728" s="3">
        <f ca="1">[2]!TriangularRnd(A1728,$F$18,$G$18,$H$18)</f>
        <v>398.45901557580248</v>
      </c>
      <c r="E1728" s="2">
        <f t="shared" ca="1" si="160"/>
        <v>492.11719588929537</v>
      </c>
      <c r="F1728" s="2">
        <f t="shared" ca="1" si="163"/>
        <v>196088.533421973</v>
      </c>
      <c r="G1728" s="2">
        <f t="shared" ca="1" si="161"/>
        <v>131499.97999548158</v>
      </c>
      <c r="H1728" s="2">
        <f ca="1">[2]!Uniform($T$19,$U$20)</f>
        <v>25997.23263185675</v>
      </c>
      <c r="I1728" s="2">
        <f t="shared" ca="1" si="162"/>
        <v>157497.21262733833</v>
      </c>
      <c r="J1728" s="2">
        <f t="shared" ca="1" si="159"/>
        <v>38591</v>
      </c>
    </row>
    <row r="1729" spans="1:10" x14ac:dyDescent="0.25">
      <c r="A1729" s="8">
        <f t="array" aca="1" ref="A1729:B1729" ca="1">[2]!CorrelatedUniform($C$31:$D$32)</f>
        <v>0.8439172506332393</v>
      </c>
      <c r="B1729" s="10">
        <f ca="1"/>
        <v>0.14801451400856386</v>
      </c>
      <c r="D1729" s="3">
        <f ca="1">[2]!TriangularRnd(A1729,$F$18,$G$18,$H$18)</f>
        <v>431.31495147084365</v>
      </c>
      <c r="E1729" s="2">
        <f t="shared" ca="1" si="160"/>
        <v>447.75065542332766</v>
      </c>
      <c r="F1729" s="2">
        <f t="shared" ca="1" si="163"/>
        <v>193121.55221495099</v>
      </c>
      <c r="G1729" s="2">
        <f t="shared" ca="1" si="161"/>
        <v>56226.464446925245</v>
      </c>
      <c r="H1729" s="2">
        <f ca="1">[2]!Uniform($T$19,$U$20)</f>
        <v>33112.650092602242</v>
      </c>
      <c r="I1729" s="2">
        <f t="shared" ca="1" si="162"/>
        <v>89339.11453952748</v>
      </c>
      <c r="J1729" s="2">
        <f t="shared" ca="1" si="159"/>
        <v>103782</v>
      </c>
    </row>
    <row r="1730" spans="1:10" x14ac:dyDescent="0.25">
      <c r="A1730" s="8">
        <f t="array" aca="1" ref="A1730:B1730" ca="1">[2]!CorrelatedUniform($C$31:$D$32)</f>
        <v>0.52242696285247792</v>
      </c>
      <c r="B1730" s="10">
        <f ca="1"/>
        <v>0.29956560473079707</v>
      </c>
      <c r="D1730" s="3">
        <f ca="1">[2]!TriangularRnd(A1730,$F$18,$G$18,$H$18)</f>
        <v>408.88283616615809</v>
      </c>
      <c r="E1730" s="2">
        <f t="shared" ca="1" si="160"/>
        <v>473.71748558460433</v>
      </c>
      <c r="F1730" s="2">
        <f t="shared" ca="1" si="163"/>
        <v>193694.94904733411</v>
      </c>
      <c r="G1730" s="2">
        <f t="shared" ca="1" si="161"/>
        <v>163896.91834749721</v>
      </c>
      <c r="H1730" s="2">
        <f ca="1">[2]!Uniform($T$19,$U$20)</f>
        <v>44505.451331107281</v>
      </c>
      <c r="I1730" s="2">
        <f t="shared" ca="1" si="162"/>
        <v>208402.36967860447</v>
      </c>
      <c r="J1730" s="2">
        <f t="shared" ca="1" si="159"/>
        <v>-14708</v>
      </c>
    </row>
    <row r="1731" spans="1:10" x14ac:dyDescent="0.25">
      <c r="A1731" s="8">
        <f t="array" aca="1" ref="A1731:B1731" ca="1">[2]!CorrelatedUniform($C$31:$D$32)</f>
        <v>0.12606072425842299</v>
      </c>
      <c r="B1731" s="10">
        <f ca="1"/>
        <v>0.53850190144933197</v>
      </c>
      <c r="D1731" s="3">
        <f ca="1">[2]!TriangularRnd(A1731,$F$18,$G$18,$H$18)</f>
        <v>380.9863227925008</v>
      </c>
      <c r="E1731" s="2">
        <f t="shared" ca="1" si="160"/>
        <v>504.8330131776064</v>
      </c>
      <c r="F1731" s="2">
        <f t="shared" ca="1" si="163"/>
        <v>192334.47331479436</v>
      </c>
      <c r="G1731" s="2">
        <f t="shared" ca="1" si="161"/>
        <v>108748.97960850275</v>
      </c>
      <c r="H1731" s="2">
        <f ca="1">[2]!Uniform($T$19,$U$20)</f>
        <v>33966.54436260253</v>
      </c>
      <c r="I1731" s="2">
        <f t="shared" ca="1" si="162"/>
        <v>142715.52397110529</v>
      </c>
      <c r="J1731" s="2">
        <f t="shared" ca="1" si="159"/>
        <v>49618</v>
      </c>
    </row>
    <row r="1732" spans="1:10" x14ac:dyDescent="0.25">
      <c r="A1732" s="8">
        <f t="array" aca="1" ref="A1732:B1732" ca="1">[2]!CorrelatedUniform($C$31:$D$32)</f>
        <v>0.27274322509765586</v>
      </c>
      <c r="B1732" s="10">
        <f ca="1"/>
        <v>0.48950498115620322</v>
      </c>
      <c r="D1732" s="3">
        <f ca="1">[2]!TriangularRnd(A1732,$F$18,$G$18,$H$18)</f>
        <v>393.65755783889421</v>
      </c>
      <c r="E1732" s="2">
        <f t="shared" ca="1" si="160"/>
        <v>498.6844926960174</v>
      </c>
      <c r="F1732" s="2">
        <f t="shared" ca="1" si="163"/>
        <v>196310.91952684207</v>
      </c>
      <c r="G1732" s="2">
        <f t="shared" ca="1" si="161"/>
        <v>168451.01723929602</v>
      </c>
      <c r="H1732" s="2">
        <f ca="1">[2]!Uniform($T$19,$U$20)</f>
        <v>29667.834364030135</v>
      </c>
      <c r="I1732" s="2">
        <f t="shared" ca="1" si="162"/>
        <v>198118.85160332615</v>
      </c>
      <c r="J1732" s="2">
        <f t="shared" ca="1" si="159"/>
        <v>-1808</v>
      </c>
    </row>
    <row r="1733" spans="1:10" x14ac:dyDescent="0.25">
      <c r="A1733" s="8">
        <f t="array" aca="1" ref="A1733:B1733" ca="1">[2]!CorrelatedUniform($C$31:$D$32)</f>
        <v>0.73458027839660633</v>
      </c>
      <c r="B1733" s="10">
        <f ca="1"/>
        <v>0.64169471435805026</v>
      </c>
      <c r="D1733" s="3">
        <f ca="1">[2]!TriangularRnd(A1733,$F$18,$G$18,$H$18)</f>
        <v>422.21186574647089</v>
      </c>
      <c r="E1733" s="2">
        <f t="shared" ca="1" si="160"/>
        <v>518.1496193529814</v>
      </c>
      <c r="F1733" s="2">
        <f t="shared" ca="1" si="163"/>
        <v>218768.91752284599</v>
      </c>
      <c r="G1733" s="2">
        <f t="shared" ca="1" si="161"/>
        <v>107416.57020921771</v>
      </c>
      <c r="H1733" s="2">
        <f ca="1">[2]!Uniform($T$19,$U$20)</f>
        <v>37472.726568558792</v>
      </c>
      <c r="I1733" s="2">
        <f t="shared" ca="1" si="162"/>
        <v>144889.2967777765</v>
      </c>
      <c r="J1733" s="2">
        <f t="shared" ca="1" si="159"/>
        <v>73879</v>
      </c>
    </row>
    <row r="1734" spans="1:10" x14ac:dyDescent="0.25">
      <c r="A1734" s="8">
        <f t="array" aca="1" ref="A1734:B1734" ca="1">[2]!CorrelatedUniform($C$31:$D$32)</f>
        <v>0.33446228504180886</v>
      </c>
      <c r="B1734" s="10">
        <f ca="1"/>
        <v>0.20289315778025185</v>
      </c>
      <c r="D1734" s="3">
        <f ca="1">[2]!TriangularRnd(A1734,$F$18,$G$18,$H$18)</f>
        <v>397.90754444920884</v>
      </c>
      <c r="E1734" s="2">
        <f t="shared" ca="1" si="160"/>
        <v>458.43341891391094</v>
      </c>
      <c r="F1734" s="2">
        <f t="shared" ca="1" si="163"/>
        <v>182414.11601348981</v>
      </c>
      <c r="G1734" s="2">
        <f t="shared" ca="1" si="161"/>
        <v>151603.78853740788</v>
      </c>
      <c r="H1734" s="2">
        <f ca="1">[2]!Uniform($T$19,$U$20)</f>
        <v>43494.305688621404</v>
      </c>
      <c r="I1734" s="2">
        <f t="shared" ca="1" si="162"/>
        <v>195098.09422602929</v>
      </c>
      <c r="J1734" s="2">
        <f t="shared" ca="1" si="159"/>
        <v>-12684</v>
      </c>
    </row>
    <row r="1735" spans="1:10" x14ac:dyDescent="0.25">
      <c r="A1735" s="8">
        <f t="array" aca="1" ref="A1735:B1735" ca="1">[2]!CorrelatedUniform($C$31:$D$32)</f>
        <v>0.80201232433319114</v>
      </c>
      <c r="B1735" s="10">
        <f ca="1"/>
        <v>0.57381846067278808</v>
      </c>
      <c r="D1735" s="3">
        <f ca="1">[2]!TriangularRnd(A1735,$F$18,$G$18,$H$18)</f>
        <v>427.53437747787495</v>
      </c>
      <c r="E1735" s="2">
        <f t="shared" ca="1" si="160"/>
        <v>509.30520806653419</v>
      </c>
      <c r="F1735" s="2">
        <f t="shared" ca="1" si="163"/>
        <v>217745.48507696527</v>
      </c>
      <c r="G1735" s="2">
        <f t="shared" ca="1" si="161"/>
        <v>124211.63332652552</v>
      </c>
      <c r="H1735" s="2">
        <f ca="1">[2]!Uniform($T$19,$U$20)</f>
        <v>40912.211946254589</v>
      </c>
      <c r="I1735" s="2">
        <f t="shared" ca="1" si="162"/>
        <v>165123.84527278011</v>
      </c>
      <c r="J1735" s="2">
        <f t="shared" ca="1" si="159"/>
        <v>52621</v>
      </c>
    </row>
    <row r="1736" spans="1:10" x14ac:dyDescent="0.25">
      <c r="A1736" s="8">
        <f t="array" aca="1" ref="A1736:B1736" ca="1">[2]!CorrelatedUniform($C$31:$D$32)</f>
        <v>0.43659067153930664</v>
      </c>
      <c r="B1736" s="10">
        <f ca="1"/>
        <v>0.44722262403452007</v>
      </c>
      <c r="D1736" s="3">
        <f ca="1">[2]!TriangularRnd(A1736,$F$18,$G$18,$H$18)</f>
        <v>404.15403590291203</v>
      </c>
      <c r="E1736" s="2">
        <f t="shared" ca="1" si="160"/>
        <v>493.36592333826036</v>
      </c>
      <c r="F1736" s="2">
        <f t="shared" ca="1" si="163"/>
        <v>199395.82909412461</v>
      </c>
      <c r="G1736" s="2">
        <f t="shared" ca="1" si="161"/>
        <v>177195.5601310131</v>
      </c>
      <c r="H1736" s="2">
        <f ca="1">[2]!Uniform($T$19,$U$20)</f>
        <v>29563.974416171597</v>
      </c>
      <c r="I1736" s="2">
        <f t="shared" ca="1" si="162"/>
        <v>206759.53454718471</v>
      </c>
      <c r="J1736" s="2">
        <f t="shared" ca="1" si="159"/>
        <v>-7364</v>
      </c>
    </row>
    <row r="1737" spans="1:10" x14ac:dyDescent="0.25">
      <c r="A1737" s="8">
        <f t="array" aca="1" ref="A1737:B1737" ca="1">[2]!CorrelatedUniform($C$31:$D$32)</f>
        <v>0.93213021755218517</v>
      </c>
      <c r="B1737" s="10">
        <f ca="1"/>
        <v>8.7930877136077029E-2</v>
      </c>
      <c r="D1737" s="3">
        <f ca="1">[2]!TriangularRnd(A1737,$F$18,$G$18,$H$18)</f>
        <v>441.51229951957419</v>
      </c>
      <c r="E1737" s="2">
        <f t="shared" ca="1" si="160"/>
        <v>432.31964401611833</v>
      </c>
      <c r="F1737" s="2">
        <f t="shared" ca="1" si="163"/>
        <v>190874.44015704014</v>
      </c>
      <c r="G1737" s="2">
        <f t="shared" ca="1" si="161"/>
        <v>85078.009518986219</v>
      </c>
      <c r="H1737" s="2">
        <f ca="1">[2]!Uniform($T$19,$U$20)</f>
        <v>34334.281969703268</v>
      </c>
      <c r="I1737" s="2">
        <f t="shared" ca="1" si="162"/>
        <v>119412.29148868949</v>
      </c>
      <c r="J1737" s="2">
        <f t="shared" ca="1" si="159"/>
        <v>71462</v>
      </c>
    </row>
    <row r="1738" spans="1:10" x14ac:dyDescent="0.25">
      <c r="A1738" s="8">
        <f t="array" aca="1" ref="A1738:B1738" ca="1">[2]!CorrelatedUniform($C$31:$D$32)</f>
        <v>0.24673950672149669</v>
      </c>
      <c r="B1738" s="10">
        <f ca="1"/>
        <v>0.45111400059200729</v>
      </c>
      <c r="D1738" s="3">
        <f ca="1">[2]!TriangularRnd(A1738,$F$18,$G$18,$H$18)</f>
        <v>391.72354609512274</v>
      </c>
      <c r="E1738" s="2">
        <f t="shared" ca="1" si="160"/>
        <v>493.8576339435391</v>
      </c>
      <c r="F1738" s="2">
        <f t="shared" ca="1" si="163"/>
        <v>193455.66363451019</v>
      </c>
      <c r="G1738" s="2">
        <f t="shared" ca="1" si="161"/>
        <v>185783.20657605882</v>
      </c>
      <c r="H1738" s="2">
        <f ca="1">[2]!Uniform($T$19,$U$20)</f>
        <v>44616.249406258728</v>
      </c>
      <c r="I1738" s="2">
        <f t="shared" ca="1" si="162"/>
        <v>230399.45598231754</v>
      </c>
      <c r="J1738" s="2">
        <f t="shared" ca="1" si="159"/>
        <v>-36944</v>
      </c>
    </row>
    <row r="1739" spans="1:10" x14ac:dyDescent="0.25">
      <c r="A1739" s="8">
        <f t="array" aca="1" ref="A1739:B1739" ca="1">[2]!CorrelatedUniform($C$31:$D$32)</f>
        <v>0.66339933872222889</v>
      </c>
      <c r="B1739" s="10">
        <f ca="1"/>
        <v>0.51978111203044675</v>
      </c>
      <c r="D1739" s="3">
        <f ca="1">[2]!TriangularRnd(A1739,$F$18,$G$18,$H$18)</f>
        <v>417.28700322795504</v>
      </c>
      <c r="E1739" s="2">
        <f t="shared" ca="1" si="160"/>
        <v>502.48021148696137</v>
      </c>
      <c r="F1739" s="2">
        <f t="shared" ca="1" si="163"/>
        <v>209678.46163274319</v>
      </c>
      <c r="G1739" s="2">
        <f t="shared" ca="1" si="161"/>
        <v>194513.11173975177</v>
      </c>
      <c r="H1739" s="2">
        <f ca="1">[2]!Uniform($T$19,$U$20)</f>
        <v>44061.176340614977</v>
      </c>
      <c r="I1739" s="2">
        <f t="shared" ca="1" si="162"/>
        <v>238574.28808036674</v>
      </c>
      <c r="J1739" s="2">
        <f t="shared" ca="1" si="159"/>
        <v>-28896</v>
      </c>
    </row>
    <row r="1740" spans="1:10" x14ac:dyDescent="0.25">
      <c r="A1740" s="8">
        <f t="array" aca="1" ref="A1740:B1740" ca="1">[2]!CorrelatedUniform($C$31:$D$32)</f>
        <v>0.26746809482574485</v>
      </c>
      <c r="B1740" s="10">
        <f ca="1"/>
        <v>0.75963658317685301</v>
      </c>
      <c r="D1740" s="3">
        <f ca="1">[2]!TriangularRnd(A1740,$F$18,$G$18,$H$18)</f>
        <v>393.27293985933028</v>
      </c>
      <c r="E1740" s="2">
        <f t="shared" ca="1" si="160"/>
        <v>535.25670127168735</v>
      </c>
      <c r="F1740" s="2">
        <f t="shared" ca="1" si="163"/>
        <v>210501.97648852383</v>
      </c>
      <c r="G1740" s="2">
        <f t="shared" ca="1" si="161"/>
        <v>213067.68952364995</v>
      </c>
      <c r="H1740" s="2">
        <f ca="1">[2]!Uniform($T$19,$U$20)</f>
        <v>26933.107842853879</v>
      </c>
      <c r="I1740" s="2">
        <f t="shared" ca="1" si="162"/>
        <v>240000.79736650383</v>
      </c>
      <c r="J1740" s="2">
        <f t="shared" ca="1" si="159"/>
        <v>-29499</v>
      </c>
    </row>
    <row r="1741" spans="1:10" x14ac:dyDescent="0.25">
      <c r="A1741" s="8">
        <f t="array" aca="1" ref="A1741:B1741" ca="1">[2]!CorrelatedUniform($C$31:$D$32)</f>
        <v>8.8041305541992215E-2</v>
      </c>
      <c r="B1741" s="10">
        <f ca="1"/>
        <v>0.7395040684286267</v>
      </c>
      <c r="D1741" s="3">
        <f ca="1">[2]!TriangularRnd(A1741,$F$18,$G$18,$H$18)</f>
        <v>376.5655256842777</v>
      </c>
      <c r="E1741" s="2">
        <f t="shared" ca="1" si="160"/>
        <v>532.09086133408744</v>
      </c>
      <c r="F1741" s="2">
        <f t="shared" ca="1" si="163"/>
        <v>200367.07491007075</v>
      </c>
      <c r="G1741" s="2">
        <f t="shared" ca="1" si="161"/>
        <v>192692.15159903903</v>
      </c>
      <c r="H1741" s="2">
        <f ca="1">[2]!Uniform($T$19,$U$20)</f>
        <v>41864.220320455286</v>
      </c>
      <c r="I1741" s="2">
        <f t="shared" ca="1" si="162"/>
        <v>234556.37191949433</v>
      </c>
      <c r="J1741" s="2">
        <f t="shared" ca="1" si="159"/>
        <v>-34190</v>
      </c>
    </row>
    <row r="1742" spans="1:10" x14ac:dyDescent="0.25">
      <c r="A1742" s="8">
        <f t="array" aca="1" ref="A1742:B1742" ca="1">[2]!CorrelatedUniform($C$31:$D$32)</f>
        <v>0.76582276821136464</v>
      </c>
      <c r="B1742" s="10">
        <f ca="1"/>
        <v>2.0438949804188429E-2</v>
      </c>
      <c r="D1742" s="3">
        <f ca="1">[2]!TriangularRnd(A1742,$F$18,$G$18,$H$18)</f>
        <v>424.58171877319324</v>
      </c>
      <c r="E1742" s="2">
        <f t="shared" ca="1" si="160"/>
        <v>397.76168294099278</v>
      </c>
      <c r="F1742" s="2">
        <f t="shared" ca="1" si="163"/>
        <v>168882.33900520465</v>
      </c>
      <c r="G1742" s="2">
        <f t="shared" ca="1" si="161"/>
        <v>104525.82364791489</v>
      </c>
      <c r="H1742" s="2">
        <f ca="1">[2]!Uniform($T$19,$U$20)</f>
        <v>32984.733714839902</v>
      </c>
      <c r="I1742" s="2">
        <f t="shared" ca="1" si="162"/>
        <v>137510.5573627548</v>
      </c>
      <c r="J1742" s="2">
        <f t="shared" ca="1" si="159"/>
        <v>31371</v>
      </c>
    </row>
    <row r="1743" spans="1:10" x14ac:dyDescent="0.25">
      <c r="A1743" s="8">
        <f t="array" aca="1" ref="A1743:B1743" ca="1">[2]!CorrelatedUniform($C$31:$D$32)</f>
        <v>0.66374433040618896</v>
      </c>
      <c r="B1743" s="10">
        <f ca="1"/>
        <v>0.69262895694088011</v>
      </c>
      <c r="D1743" s="3">
        <f ca="1">[2]!TriangularRnd(A1743,$F$18,$G$18,$H$18)</f>
        <v>417.30954149528208</v>
      </c>
      <c r="E1743" s="2">
        <f t="shared" ca="1" si="160"/>
        <v>525.1658023415863</v>
      </c>
      <c r="F1743" s="2">
        <f t="shared" ca="1" si="163"/>
        <v>219156.70018416931</v>
      </c>
      <c r="G1743" s="2">
        <f t="shared" ca="1" si="161"/>
        <v>195289.06341505703</v>
      </c>
      <c r="H1743" s="2">
        <f ca="1">[2]!Uniform($T$19,$U$20)</f>
        <v>33270.195320852363</v>
      </c>
      <c r="I1743" s="2">
        <f t="shared" ca="1" si="162"/>
        <v>228559.25873590939</v>
      </c>
      <c r="J1743" s="2">
        <f t="shared" ca="1" si="159"/>
        <v>-9403</v>
      </c>
    </row>
    <row r="1744" spans="1:10" x14ac:dyDescent="0.25">
      <c r="A1744" s="8">
        <f t="array" aca="1" ref="A1744:B1744" ca="1">[2]!CorrelatedUniform($C$31:$D$32)</f>
        <v>0.14921426773071259</v>
      </c>
      <c r="B1744" s="10">
        <f ca="1"/>
        <v>0.29562719253621611</v>
      </c>
      <c r="D1744" s="3">
        <f ca="1">[2]!TriangularRnd(A1744,$F$18,$G$18,$H$18)</f>
        <v>383.35328990104142</v>
      </c>
      <c r="E1744" s="2">
        <f t="shared" ca="1" si="160"/>
        <v>473.14904241549459</v>
      </c>
      <c r="F1744" s="2">
        <f t="shared" ca="1" si="163"/>
        <v>181383.24202350725</v>
      </c>
      <c r="G1744" s="2">
        <f t="shared" ca="1" si="161"/>
        <v>192197.54737254459</v>
      </c>
      <c r="H1744" s="2">
        <f ca="1">[2]!Uniform($T$19,$U$20)</f>
        <v>33985.016328653321</v>
      </c>
      <c r="I1744" s="2">
        <f t="shared" ca="1" si="162"/>
        <v>226182.56370119791</v>
      </c>
      <c r="J1744" s="2">
        <f t="shared" ca="1" si="159"/>
        <v>-44800</v>
      </c>
    </row>
    <row r="1745" spans="1:10" x14ac:dyDescent="0.25">
      <c r="A1745" s="8">
        <f t="array" aca="1" ref="A1745:B1745" ca="1">[2]!CorrelatedUniform($C$31:$D$32)</f>
        <v>0.42599534988403315</v>
      </c>
      <c r="B1745" s="10">
        <f ca="1"/>
        <v>0.17216515445662617</v>
      </c>
      <c r="D1745" s="3">
        <f ca="1">[2]!TriangularRnd(A1745,$F$18,$G$18,$H$18)</f>
        <v>403.54267989383555</v>
      </c>
      <c r="E1745" s="2">
        <f t="shared" ca="1" si="160"/>
        <v>452.71781125255404</v>
      </c>
      <c r="F1745" s="2">
        <f t="shared" ca="1" si="163"/>
        <v>182690.95878852729</v>
      </c>
      <c r="G1745" s="2">
        <f t="shared" ca="1" si="161"/>
        <v>104628.41749548774</v>
      </c>
      <c r="H1745" s="2">
        <f ca="1">[2]!Uniform($T$19,$U$20)</f>
        <v>33608.88697168677</v>
      </c>
      <c r="I1745" s="2">
        <f t="shared" ca="1" si="162"/>
        <v>138237.30446717452</v>
      </c>
      <c r="J1745" s="2">
        <f t="shared" ca="1" si="159"/>
        <v>44453</v>
      </c>
    </row>
    <row r="1746" spans="1:10" x14ac:dyDescent="0.25">
      <c r="A1746" s="8">
        <f t="array" aca="1" ref="A1746:B1746" ca="1">[2]!CorrelatedUniform($C$31:$D$32)</f>
        <v>0.59256529808044456</v>
      </c>
      <c r="B1746" s="10">
        <f ca="1"/>
        <v>0.27065450260402768</v>
      </c>
      <c r="D1746" s="3">
        <f ca="1">[2]!TriangularRnd(A1746,$F$18,$G$18,$H$18)</f>
        <v>412.88133291858071</v>
      </c>
      <c r="E1746" s="2">
        <f t="shared" ca="1" si="160"/>
        <v>469.4582639897219</v>
      </c>
      <c r="F1746" s="2">
        <f t="shared" ca="1" si="163"/>
        <v>193830.55378571933</v>
      </c>
      <c r="G1746" s="2">
        <f t="shared" ca="1" si="161"/>
        <v>146777.51479601488</v>
      </c>
      <c r="H1746" s="2">
        <f ca="1">[2]!Uniform($T$19,$U$20)</f>
        <v>36296.765176304427</v>
      </c>
      <c r="I1746" s="2">
        <f t="shared" ca="1" si="162"/>
        <v>183074.27997231932</v>
      </c>
      <c r="J1746" s="2">
        <f t="shared" ca="1" si="159"/>
        <v>10756</v>
      </c>
    </row>
    <row r="1747" spans="1:10" x14ac:dyDescent="0.25">
      <c r="A1747" s="8">
        <f t="array" aca="1" ref="A1747:B1747" ca="1">[2]!CorrelatedUniform($C$31:$D$32)</f>
        <v>0.10730350017547588</v>
      </c>
      <c r="B1747" s="10">
        <f ca="1"/>
        <v>0.82717717039881899</v>
      </c>
      <c r="D1747" s="3">
        <f ca="1">[2]!TriangularRnd(A1747,$F$18,$G$18,$H$18)</f>
        <v>378.90386571397744</v>
      </c>
      <c r="E1747" s="2">
        <f t="shared" ca="1" si="160"/>
        <v>547.15344527403317</v>
      </c>
      <c r="F1747" s="2">
        <f t="shared" ca="1" si="163"/>
        <v>207318.55555305237</v>
      </c>
      <c r="G1747" s="2">
        <f t="shared" ca="1" si="161"/>
        <v>146582.86719899595</v>
      </c>
      <c r="H1747" s="2">
        <f ca="1">[2]!Uniform($T$19,$U$20)</f>
        <v>33164.693875423924</v>
      </c>
      <c r="I1747" s="2">
        <f t="shared" ca="1" si="162"/>
        <v>179747.56107441988</v>
      </c>
      <c r="J1747" s="2">
        <f t="shared" ca="1" si="159"/>
        <v>27570</v>
      </c>
    </row>
    <row r="1748" spans="1:10" x14ac:dyDescent="0.25">
      <c r="A1748" s="8">
        <f t="array" aca="1" ref="A1748:B1748" ca="1">[2]!CorrelatedUniform($C$31:$D$32)</f>
        <v>0.79135966300964355</v>
      </c>
      <c r="B1748" s="10">
        <f ca="1"/>
        <v>0.56894808296493804</v>
      </c>
      <c r="D1748" s="3">
        <f ca="1">[2]!TriangularRnd(A1748,$F$18,$G$18,$H$18)</f>
        <v>426.6390749789569</v>
      </c>
      <c r="E1748" s="2">
        <f t="shared" ca="1" si="160"/>
        <v>508.68483481238923</v>
      </c>
      <c r="F1748" s="2">
        <f t="shared" ca="1" si="163"/>
        <v>217024.82738018123</v>
      </c>
      <c r="G1748" s="2">
        <f t="shared" ca="1" si="161"/>
        <v>226687.20533556136</v>
      </c>
      <c r="H1748" s="2">
        <f ca="1">[2]!Uniform($T$19,$U$20)</f>
        <v>36115.86684506233</v>
      </c>
      <c r="I1748" s="2">
        <f t="shared" ca="1" si="162"/>
        <v>262803.07218062371</v>
      </c>
      <c r="J1748" s="2">
        <f t="shared" ca="1" si="159"/>
        <v>-45779</v>
      </c>
    </row>
    <row r="1749" spans="1:10" x14ac:dyDescent="0.25">
      <c r="A1749" s="8">
        <f t="array" aca="1" ref="A1749:B1749" ca="1">[2]!CorrelatedUniform($C$31:$D$32)</f>
        <v>0.9427957534790038</v>
      </c>
      <c r="B1749" s="10">
        <f ca="1"/>
        <v>0.72190889493293298</v>
      </c>
      <c r="D1749" s="3">
        <f ca="1">[2]!TriangularRnd(A1749,$F$18,$G$18,$H$18)</f>
        <v>443.12988784302047</v>
      </c>
      <c r="E1749" s="2">
        <f t="shared" ca="1" si="160"/>
        <v>529.42608222033596</v>
      </c>
      <c r="F1749" s="2">
        <f t="shared" ca="1" si="163"/>
        <v>234604.52043546722</v>
      </c>
      <c r="G1749" s="2">
        <f t="shared" ca="1" si="161"/>
        <v>134242.95678595343</v>
      </c>
      <c r="H1749" s="2">
        <f ca="1">[2]!Uniform($T$19,$U$20)</f>
        <v>26293.275454046179</v>
      </c>
      <c r="I1749" s="2">
        <f t="shared" ca="1" si="162"/>
        <v>160536.2322399996</v>
      </c>
      <c r="J1749" s="2">
        <f t="shared" ca="1" si="159"/>
        <v>74068</v>
      </c>
    </row>
    <row r="1750" spans="1:10" x14ac:dyDescent="0.25">
      <c r="A1750" s="8">
        <f t="array" aca="1" ref="A1750:B1750" ca="1">[2]!CorrelatedUniform($C$31:$D$32)</f>
        <v>0.45080542564392106</v>
      </c>
      <c r="B1750" s="10">
        <f ca="1"/>
        <v>0.11925313831522455</v>
      </c>
      <c r="D1750" s="3">
        <f ca="1">[2]!TriangularRnd(A1750,$F$18,$G$18,$H$18)</f>
        <v>404.96269891971588</v>
      </c>
      <c r="E1750" s="2">
        <f t="shared" ca="1" si="160"/>
        <v>441.06357165834299</v>
      </c>
      <c r="F1750" s="2">
        <f t="shared" ca="1" si="163"/>
        <v>178614.29437393209</v>
      </c>
      <c r="G1750" s="2">
        <f t="shared" ca="1" si="161"/>
        <v>183287.85715677674</v>
      </c>
      <c r="H1750" s="2">
        <f ca="1">[2]!Uniform($T$19,$U$20)</f>
        <v>33449.641233848452</v>
      </c>
      <c r="I1750" s="2">
        <f t="shared" ca="1" si="162"/>
        <v>216737.49839062517</v>
      </c>
      <c r="J1750" s="2">
        <f t="shared" ca="1" si="159"/>
        <v>-38124</v>
      </c>
    </row>
    <row r="1751" spans="1:10" x14ac:dyDescent="0.25">
      <c r="A1751" s="8">
        <f t="array" aca="1" ref="A1751:B1751" ca="1">[2]!CorrelatedUniform($C$31:$D$32)</f>
        <v>0.9571915864944458</v>
      </c>
      <c r="B1751" s="10">
        <f ca="1"/>
        <v>4.5163913446812032E-2</v>
      </c>
      <c r="D1751" s="3">
        <f ca="1">[2]!TriangularRnd(A1751,$F$18,$G$18,$H$18)</f>
        <v>445.57565981423124</v>
      </c>
      <c r="E1751" s="2">
        <f t="shared" ca="1" si="160"/>
        <v>415.31645231611844</v>
      </c>
      <c r="F1751" s="2">
        <f t="shared" ca="1" si="163"/>
        <v>185054.9022724602</v>
      </c>
      <c r="G1751" s="2">
        <f t="shared" ca="1" si="161"/>
        <v>180028.48734505443</v>
      </c>
      <c r="H1751" s="2">
        <f ca="1">[2]!Uniform($T$19,$U$20)</f>
        <v>44655.807932068506</v>
      </c>
      <c r="I1751" s="2">
        <f t="shared" ca="1" si="162"/>
        <v>224684.29527712293</v>
      </c>
      <c r="J1751" s="2">
        <f t="shared" ca="1" si="159"/>
        <v>-39630</v>
      </c>
    </row>
    <row r="1752" spans="1:10" x14ac:dyDescent="0.25">
      <c r="A1752" s="8">
        <f t="array" aca="1" ref="A1752:B1752" ca="1">[2]!CorrelatedUniform($C$31:$D$32)</f>
        <v>0.21433842182159413</v>
      </c>
      <c r="B1752" s="10">
        <f ca="1"/>
        <v>0.78198708404213568</v>
      </c>
      <c r="D1752" s="3">
        <f ca="1">[2]!TriangularRnd(A1752,$F$18,$G$18,$H$18)</f>
        <v>389.16487761026281</v>
      </c>
      <c r="E1752" s="2">
        <f t="shared" ca="1" si="160"/>
        <v>538.94608570860373</v>
      </c>
      <c r="F1752" s="2">
        <f t="shared" ca="1" si="163"/>
        <v>209738.88748331898</v>
      </c>
      <c r="G1752" s="2">
        <f t="shared" ca="1" si="161"/>
        <v>116556.33545326513</v>
      </c>
      <c r="H1752" s="2">
        <f ca="1">[2]!Uniform($T$19,$U$20)</f>
        <v>37382.937976244488</v>
      </c>
      <c r="I1752" s="2">
        <f t="shared" ca="1" si="162"/>
        <v>153939.2734295096</v>
      </c>
      <c r="J1752" s="2">
        <f t="shared" ca="1" si="159"/>
        <v>55799</v>
      </c>
    </row>
    <row r="1753" spans="1:10" x14ac:dyDescent="0.25">
      <c r="A1753" s="8">
        <f t="array" aca="1" ref="A1753:B1753" ca="1">[2]!CorrelatedUniform($C$31:$D$32)</f>
        <v>0.55997788906097379</v>
      </c>
      <c r="B1753" s="10">
        <f ca="1"/>
        <v>6.0805908237232857E-2</v>
      </c>
      <c r="D1753" s="3">
        <f ca="1">[2]!TriangularRnd(A1753,$F$18,$G$18,$H$18)</f>
        <v>410.9839961804704</v>
      </c>
      <c r="E1753" s="2">
        <f t="shared" ca="1" si="160"/>
        <v>422.59782350241136</v>
      </c>
      <c r="F1753" s="2">
        <f t="shared" ca="1" si="163"/>
        <v>173680.94228019012</v>
      </c>
      <c r="G1753" s="2">
        <f t="shared" ca="1" si="161"/>
        <v>147055.40631993339</v>
      </c>
      <c r="H1753" s="2">
        <f ca="1">[2]!Uniform($T$19,$U$20)</f>
        <v>34265.111453982368</v>
      </c>
      <c r="I1753" s="2">
        <f t="shared" ca="1" si="162"/>
        <v>181320.51777391575</v>
      </c>
      <c r="J1753" s="2">
        <f t="shared" ca="1" si="159"/>
        <v>-7640</v>
      </c>
    </row>
    <row r="1754" spans="1:10" x14ac:dyDescent="0.25">
      <c r="A1754" s="8">
        <f t="array" aca="1" ref="A1754:B1754" ca="1">[2]!CorrelatedUniform($C$31:$D$32)</f>
        <v>0.44136798381805387</v>
      </c>
      <c r="B1754" s="10">
        <f ca="1"/>
        <v>0.34566705662643449</v>
      </c>
      <c r="D1754" s="3">
        <f ca="1">[2]!TriangularRnd(A1754,$F$18,$G$18,$H$18)</f>
        <v>404.42726142360607</v>
      </c>
      <c r="E1754" s="2">
        <f t="shared" ca="1" si="160"/>
        <v>480.14773890099428</v>
      </c>
      <c r="F1754" s="2">
        <f t="shared" ca="1" si="163"/>
        <v>194184.83512246577</v>
      </c>
      <c r="G1754" s="2">
        <f t="shared" ca="1" si="161"/>
        <v>145878.41659779084</v>
      </c>
      <c r="H1754" s="2">
        <f ca="1">[2]!Uniform($T$19,$U$20)</f>
        <v>38571.122082245718</v>
      </c>
      <c r="I1754" s="2">
        <f t="shared" ca="1" si="162"/>
        <v>184449.53868003655</v>
      </c>
      <c r="J1754" s="2">
        <f t="shared" ca="1" si="159"/>
        <v>9735</v>
      </c>
    </row>
    <row r="1755" spans="1:10" x14ac:dyDescent="0.25">
      <c r="A1755" s="8">
        <f t="array" aca="1" ref="A1755:B1755" ca="1">[2]!CorrelatedUniform($C$31:$D$32)</f>
        <v>0.96646535396575928</v>
      </c>
      <c r="B1755" s="10">
        <f ca="1"/>
        <v>8.0140246963192524E-2</v>
      </c>
      <c r="D1755" s="3">
        <f ca="1">[2]!TriangularRnd(A1755,$F$18,$G$18,$H$18)</f>
        <v>447.37764000522691</v>
      </c>
      <c r="E1755" s="2">
        <f t="shared" ca="1" si="160"/>
        <v>429.79355915914084</v>
      </c>
      <c r="F1755" s="2">
        <f t="shared" ca="1" si="163"/>
        <v>192280.02818606331</v>
      </c>
      <c r="G1755" s="2">
        <f t="shared" ca="1" si="161"/>
        <v>178088.00483703401</v>
      </c>
      <c r="H1755" s="2">
        <f ca="1">[2]!Uniform($T$19,$U$20)</f>
        <v>35225.757260737264</v>
      </c>
      <c r="I1755" s="2">
        <f t="shared" ca="1" si="162"/>
        <v>213313.76209777128</v>
      </c>
      <c r="J1755" s="2">
        <f t="shared" ca="1" si="159"/>
        <v>-21034</v>
      </c>
    </row>
    <row r="1756" spans="1:10" x14ac:dyDescent="0.25">
      <c r="A1756" s="8">
        <f t="array" aca="1" ref="A1756:B1756" ca="1">[2]!CorrelatedUniform($C$31:$D$32)</f>
        <v>0.75514912605285622</v>
      </c>
      <c r="B1756" s="10">
        <f ca="1"/>
        <v>0.63108393544188146</v>
      </c>
      <c r="D1756" s="3">
        <f ca="1">[2]!TriangularRnd(A1756,$F$18,$G$18,$H$18)</f>
        <v>423.75523914156867</v>
      </c>
      <c r="E1756" s="2">
        <f t="shared" ca="1" si="160"/>
        <v>516.73627729676105</v>
      </c>
      <c r="F1756" s="2">
        <f t="shared" ca="1" si="163"/>
        <v>218969.70475901291</v>
      </c>
      <c r="G1756" s="2">
        <f t="shared" ca="1" si="161"/>
        <v>138678.85030791114</v>
      </c>
      <c r="H1756" s="2">
        <f ca="1">[2]!Uniform($T$19,$U$20)</f>
        <v>42452.146219708346</v>
      </c>
      <c r="I1756" s="2">
        <f t="shared" ca="1" si="162"/>
        <v>181130.99652761949</v>
      </c>
      <c r="J1756" s="2">
        <f t="shared" ca="1" si="159"/>
        <v>37838</v>
      </c>
    </row>
    <row r="1757" spans="1:10" x14ac:dyDescent="0.25">
      <c r="A1757" s="8">
        <f t="array" aca="1" ref="A1757:B1757" ca="1">[2]!CorrelatedUniform($C$31:$D$32)</f>
        <v>0.21768534183502178</v>
      </c>
      <c r="B1757" s="10">
        <f ca="1"/>
        <v>0.93158438211293149</v>
      </c>
      <c r="D1757" s="3">
        <f ca="1">[2]!TriangularRnd(A1757,$F$18,$G$18,$H$18)</f>
        <v>389.43775517471681</v>
      </c>
      <c r="E1757" s="2">
        <f t="shared" ca="1" si="160"/>
        <v>574.38477104169442</v>
      </c>
      <c r="F1757" s="2">
        <f t="shared" ca="1" si="163"/>
        <v>223687.11584102115</v>
      </c>
      <c r="G1757" s="2">
        <f t="shared" ca="1" si="161"/>
        <v>200962.84298381599</v>
      </c>
      <c r="H1757" s="2">
        <f ca="1">[2]!Uniform($T$19,$U$20)</f>
        <v>43690.111178278981</v>
      </c>
      <c r="I1757" s="2">
        <f t="shared" ca="1" si="162"/>
        <v>244652.95416209497</v>
      </c>
      <c r="J1757" s="2">
        <f t="shared" ca="1" si="159"/>
        <v>-20966</v>
      </c>
    </row>
    <row r="1758" spans="1:10" x14ac:dyDescent="0.25">
      <c r="A1758" s="8">
        <f t="array" aca="1" ref="A1758:B1758" ca="1">[2]!CorrelatedUniform($C$31:$D$32)</f>
        <v>0.57141327857971236</v>
      </c>
      <c r="B1758" s="10">
        <f ca="1"/>
        <v>0.73360081711202485</v>
      </c>
      <c r="D1758" s="3">
        <f ca="1">[2]!TriangularRnd(A1758,$F$18,$G$18,$H$18)</f>
        <v>411.64153486431053</v>
      </c>
      <c r="E1758" s="2">
        <f t="shared" ca="1" si="160"/>
        <v>531.18699873990829</v>
      </c>
      <c r="F1758" s="2">
        <f t="shared" ca="1" si="163"/>
        <v>218658.63146126244</v>
      </c>
      <c r="G1758" s="2">
        <f t="shared" ca="1" si="161"/>
        <v>102601.1395571106</v>
      </c>
      <c r="H1758" s="2">
        <f ca="1">[2]!Uniform($T$19,$U$20)</f>
        <v>31987.446262036276</v>
      </c>
      <c r="I1758" s="2">
        <f t="shared" ca="1" si="162"/>
        <v>134588.58581914689</v>
      </c>
      <c r="J1758" s="2">
        <f t="shared" ca="1" si="159"/>
        <v>84070</v>
      </c>
    </row>
    <row r="1759" spans="1:10" x14ac:dyDescent="0.25">
      <c r="A1759" s="8">
        <f t="array" aca="1" ref="A1759:B1759" ca="1">[2]!CorrelatedUniform($C$31:$D$32)</f>
        <v>0.24947023391723616</v>
      </c>
      <c r="B1759" s="10">
        <f ca="1"/>
        <v>0.96134245927361728</v>
      </c>
      <c r="D1759" s="3">
        <f ca="1">[2]!TriangularRnd(A1759,$F$18,$G$18,$H$18)</f>
        <v>391.93128621289981</v>
      </c>
      <c r="E1759" s="2">
        <f t="shared" ca="1" si="160"/>
        <v>588.32408130868237</v>
      </c>
      <c r="F1759" s="2">
        <f t="shared" ca="1" si="163"/>
        <v>230582.61389733452</v>
      </c>
      <c r="G1759" s="2">
        <f t="shared" ca="1" si="161"/>
        <v>165568.18225200451</v>
      </c>
      <c r="H1759" s="2">
        <f ca="1">[2]!Uniform($T$19,$U$20)</f>
        <v>34609.109369155005</v>
      </c>
      <c r="I1759" s="2">
        <f t="shared" ca="1" si="162"/>
        <v>200177.29162115953</v>
      </c>
      <c r="J1759" s="2">
        <f t="shared" ca="1" si="159"/>
        <v>30405</v>
      </c>
    </row>
    <row r="1760" spans="1:10" x14ac:dyDescent="0.25">
      <c r="A1760" s="8">
        <f t="array" aca="1" ref="A1760:B1760" ca="1">[2]!CorrelatedUniform($C$31:$D$32)</f>
        <v>0.3639947175979612</v>
      </c>
      <c r="B1760" s="10">
        <f ca="1"/>
        <v>0.83302938621434286</v>
      </c>
      <c r="D1760" s="3">
        <f ca="1">[2]!TriangularRnd(A1760,$F$18,$G$18,$H$18)</f>
        <v>399.80162985812109</v>
      </c>
      <c r="E1760" s="2">
        <f t="shared" ca="1" si="160"/>
        <v>548.31028836401811</v>
      </c>
      <c r="F1760" s="2">
        <f t="shared" ca="1" si="163"/>
        <v>219215.34695591082</v>
      </c>
      <c r="G1760" s="2">
        <f t="shared" ca="1" si="161"/>
        <v>172957.48382486243</v>
      </c>
      <c r="H1760" s="2">
        <f ca="1">[2]!Uniform($T$19,$U$20)</f>
        <v>42627.095176045572</v>
      </c>
      <c r="I1760" s="2">
        <f t="shared" ca="1" si="162"/>
        <v>215584.57900090801</v>
      </c>
      <c r="J1760" s="2">
        <f t="shared" ca="1" si="159"/>
        <v>3630</v>
      </c>
    </row>
    <row r="1761" spans="1:10" x14ac:dyDescent="0.25">
      <c r="A1761" s="8">
        <f t="array" aca="1" ref="A1761:B1761" ca="1">[2]!CorrelatedUniform($C$31:$D$32)</f>
        <v>0.85874128341674794</v>
      </c>
      <c r="B1761" s="10">
        <f ca="1"/>
        <v>0.5315649792361179</v>
      </c>
      <c r="D1761" s="3">
        <f ca="1">[2]!TriangularRnd(A1761,$F$18,$G$18,$H$18)</f>
        <v>432.77224401320086</v>
      </c>
      <c r="E1761" s="2">
        <f t="shared" ca="1" si="160"/>
        <v>503.96022021173223</v>
      </c>
      <c r="F1761" s="2">
        <f t="shared" ca="1" si="163"/>
        <v>218099.99539441822</v>
      </c>
      <c r="G1761" s="2">
        <f t="shared" ca="1" si="161"/>
        <v>215965.57523149418</v>
      </c>
      <c r="H1761" s="2">
        <f ca="1">[2]!Uniform($T$19,$U$20)</f>
        <v>41797.540352771488</v>
      </c>
      <c r="I1761" s="2">
        <f t="shared" ca="1" si="162"/>
        <v>257763.11558426567</v>
      </c>
      <c r="J1761" s="2">
        <f t="shared" ca="1" si="159"/>
        <v>-39664</v>
      </c>
    </row>
    <row r="1762" spans="1:10" x14ac:dyDescent="0.25">
      <c r="A1762" s="8">
        <f t="array" aca="1" ref="A1762:B1762" ca="1">[2]!CorrelatedUniform($C$31:$D$32)</f>
        <v>0.3788001537322998</v>
      </c>
      <c r="B1762" s="10">
        <f ca="1"/>
        <v>0.67823968254962863</v>
      </c>
      <c r="D1762" s="3">
        <f ca="1">[2]!TriangularRnd(A1762,$F$18,$G$18,$H$18)</f>
        <v>400.72225193273317</v>
      </c>
      <c r="E1762" s="2">
        <f t="shared" ca="1" si="160"/>
        <v>523.13909998350528</v>
      </c>
      <c r="F1762" s="2">
        <f t="shared" ca="1" si="163"/>
        <v>209633.47821945348</v>
      </c>
      <c r="G1762" s="2">
        <f t="shared" ca="1" si="161"/>
        <v>202941.04099286013</v>
      </c>
      <c r="H1762" s="2">
        <f ca="1">[2]!Uniform($T$19,$U$20)</f>
        <v>36912.601351553509</v>
      </c>
      <c r="I1762" s="2">
        <f t="shared" ca="1" si="162"/>
        <v>239853.64234441365</v>
      </c>
      <c r="J1762" s="2">
        <f t="shared" ca="1" si="159"/>
        <v>-30221</v>
      </c>
    </row>
    <row r="1763" spans="1:10" x14ac:dyDescent="0.25">
      <c r="A1763" s="8">
        <f t="array" aca="1" ref="A1763:B1763" ca="1">[2]!CorrelatedUniform($C$31:$D$32)</f>
        <v>0.57826769351959229</v>
      </c>
      <c r="B1763" s="10">
        <f ca="1"/>
        <v>0.42641544377379514</v>
      </c>
      <c r="D1763" s="3">
        <f ca="1">[2]!TriangularRnd(A1763,$F$18,$G$18,$H$18)</f>
        <v>412.03987679753141</v>
      </c>
      <c r="E1763" s="2">
        <f t="shared" ca="1" si="160"/>
        <v>490.72461794474344</v>
      </c>
      <c r="F1763" s="2">
        <f t="shared" ca="1" si="163"/>
        <v>202198.11111946777</v>
      </c>
      <c r="G1763" s="2">
        <f t="shared" ca="1" si="161"/>
        <v>124178.49861555269</v>
      </c>
      <c r="H1763" s="2">
        <f ca="1">[2]!Uniform($T$19,$U$20)</f>
        <v>33220.100138961068</v>
      </c>
      <c r="I1763" s="2">
        <f t="shared" ca="1" si="162"/>
        <v>157398.59875451375</v>
      </c>
      <c r="J1763" s="2">
        <f t="shared" ca="1" si="159"/>
        <v>44799</v>
      </c>
    </row>
    <row r="1764" spans="1:10" x14ac:dyDescent="0.25">
      <c r="A1764" s="8">
        <f t="array" aca="1" ref="A1764:B1764" ca="1">[2]!CorrelatedUniform($C$31:$D$32)</f>
        <v>0.68751299381256137</v>
      </c>
      <c r="B1764" s="10">
        <f ca="1"/>
        <v>0.30230941181693249</v>
      </c>
      <c r="D1764" s="3">
        <f ca="1">[2]!TriangularRnd(A1764,$F$18,$G$18,$H$18)</f>
        <v>418.89120644850982</v>
      </c>
      <c r="E1764" s="2">
        <f t="shared" ca="1" si="160"/>
        <v>474.1115051379457</v>
      </c>
      <c r="F1764" s="2">
        <f t="shared" ca="1" si="163"/>
        <v>198601.14037835292</v>
      </c>
      <c r="G1764" s="2">
        <f t="shared" ca="1" si="161"/>
        <v>181531.24930664297</v>
      </c>
      <c r="H1764" s="2">
        <f ca="1">[2]!Uniform($T$19,$U$20)</f>
        <v>35687.94179661628</v>
      </c>
      <c r="I1764" s="2">
        <f t="shared" ca="1" si="162"/>
        <v>217219.19110325925</v>
      </c>
      <c r="J1764" s="2">
        <f t="shared" ca="1" si="159"/>
        <v>-18619</v>
      </c>
    </row>
    <row r="1765" spans="1:10" x14ac:dyDescent="0.25">
      <c r="A1765" s="8">
        <f t="array" aca="1" ref="A1765:B1765" ca="1">[2]!CorrelatedUniform($C$31:$D$32)</f>
        <v>0.14708447456359897</v>
      </c>
      <c r="B1765" s="10">
        <f ca="1"/>
        <v>0.88385552046852456</v>
      </c>
      <c r="D1765" s="3">
        <f ca="1">[2]!TriangularRnd(A1765,$F$18,$G$18,$H$18)</f>
        <v>383.14361406335559</v>
      </c>
      <c r="E1765" s="2">
        <f t="shared" ca="1" si="160"/>
        <v>559.72416632733461</v>
      </c>
      <c r="F1765" s="2">
        <f t="shared" ca="1" si="163"/>
        <v>214454.73996525374</v>
      </c>
      <c r="G1765" s="2">
        <f t="shared" ca="1" si="161"/>
        <v>107594.2261938443</v>
      </c>
      <c r="H1765" s="2">
        <f ca="1">[2]!Uniform($T$19,$U$20)</f>
        <v>37105.691084042977</v>
      </c>
      <c r="I1765" s="2">
        <f t="shared" ca="1" si="162"/>
        <v>144699.91727788729</v>
      </c>
      <c r="J1765" s="2">
        <f t="shared" ca="1" si="159"/>
        <v>69754</v>
      </c>
    </row>
    <row r="1766" spans="1:10" x14ac:dyDescent="0.25">
      <c r="A1766" s="8">
        <f t="array" aca="1" ref="A1766:B1766" ca="1">[2]!CorrelatedUniform($C$31:$D$32)</f>
        <v>0.17536926269531261</v>
      </c>
      <c r="B1766" s="10">
        <f ca="1"/>
        <v>0.19032470170028537</v>
      </c>
      <c r="D1766" s="3">
        <f ca="1">[2]!TriangularRnd(A1766,$F$18,$G$18,$H$18)</f>
        <v>385.81545863414624</v>
      </c>
      <c r="E1766" s="2">
        <f t="shared" ca="1" si="160"/>
        <v>456.16498128354891</v>
      </c>
      <c r="F1766" s="2">
        <f t="shared" ca="1" si="163"/>
        <v>175995.50146674915</v>
      </c>
      <c r="G1766" s="2">
        <f t="shared" ca="1" si="161"/>
        <v>161657.59913298875</v>
      </c>
      <c r="H1766" s="2">
        <f ca="1">[2]!Uniform($T$19,$U$20)</f>
        <v>32017.877194242003</v>
      </c>
      <c r="I1766" s="2">
        <f t="shared" ca="1" si="162"/>
        <v>193675.47632723075</v>
      </c>
      <c r="J1766" s="2">
        <f t="shared" ca="1" si="159"/>
        <v>-17680</v>
      </c>
    </row>
    <row r="1767" spans="1:10" x14ac:dyDescent="0.25">
      <c r="A1767" s="8">
        <f t="array" aca="1" ref="A1767:B1767" ca="1">[2]!CorrelatedUniform($C$31:$D$32)</f>
        <v>0.17755639553070071</v>
      </c>
      <c r="B1767" s="10">
        <f ca="1"/>
        <v>0.28521006649376196</v>
      </c>
      <c r="D1767" s="3">
        <f ca="1">[2]!TriangularRnd(A1767,$F$18,$G$18,$H$18)</f>
        <v>386.01275027526589</v>
      </c>
      <c r="E1767" s="2">
        <f t="shared" ca="1" si="160"/>
        <v>471.62835722938962</v>
      </c>
      <c r="F1767" s="2">
        <f t="shared" ca="1" si="163"/>
        <v>182054.55928192227</v>
      </c>
      <c r="G1767" s="2">
        <f t="shared" ca="1" si="161"/>
        <v>151185.49517828558</v>
      </c>
      <c r="H1767" s="2">
        <f ca="1">[2]!Uniform($T$19,$U$20)</f>
        <v>41651.70599933411</v>
      </c>
      <c r="I1767" s="2">
        <f t="shared" ca="1" si="162"/>
        <v>192837.20117761969</v>
      </c>
      <c r="J1767" s="2">
        <f t="shared" ca="1" si="159"/>
        <v>-10783</v>
      </c>
    </row>
    <row r="1768" spans="1:10" x14ac:dyDescent="0.25">
      <c r="A1768" s="8">
        <f t="array" aca="1" ref="A1768:B1768" ca="1">[2]!CorrelatedUniform($C$31:$D$32)</f>
        <v>0.53678739070892301</v>
      </c>
      <c r="B1768" s="10">
        <f ca="1"/>
        <v>0.810378375026646</v>
      </c>
      <c r="D1768" s="3">
        <f ca="1">[2]!TriangularRnd(A1768,$F$18,$G$18,$H$18)</f>
        <v>409.67626457151317</v>
      </c>
      <c r="E1768" s="2">
        <f t="shared" ca="1" si="160"/>
        <v>543.96457440023437</v>
      </c>
      <c r="F1768" s="2">
        <f t="shared" ca="1" si="163"/>
        <v>222849.37489952098</v>
      </c>
      <c r="G1768" s="2">
        <f t="shared" ca="1" si="161"/>
        <v>165820.05070261456</v>
      </c>
      <c r="H1768" s="2">
        <f ca="1">[2]!Uniform($T$19,$U$20)</f>
        <v>27236.28871060225</v>
      </c>
      <c r="I1768" s="2">
        <f t="shared" ca="1" si="162"/>
        <v>193056.3394132168</v>
      </c>
      <c r="J1768" s="2">
        <f t="shared" ref="J1768:J1831" ca="1" si="164">INT(F1768-I1768)</f>
        <v>29793</v>
      </c>
    </row>
    <row r="1769" spans="1:10" x14ac:dyDescent="0.25">
      <c r="A1769" s="8">
        <f t="array" aca="1" ref="A1769:B1769" ca="1">[2]!CorrelatedUniform($C$31:$D$32)</f>
        <v>6.1549901962280246E-2</v>
      </c>
      <c r="B1769" s="10">
        <f ca="1"/>
        <v>0.94514621640535679</v>
      </c>
      <c r="D1769" s="3">
        <f ca="1">[2]!TriangularRnd(A1769,$F$18,$G$18,$H$18)</f>
        <v>372.88043745815162</v>
      </c>
      <c r="E1769" s="2">
        <f t="shared" ref="E1769:E1832" ca="1" si="165">_xlfn.NORM.INV(B1769,$G$24,$G$24*$H$24)</f>
        <v>579.97544623039812</v>
      </c>
      <c r="F1769" s="2">
        <f t="shared" ca="1" si="163"/>
        <v>216261.49810537754</v>
      </c>
      <c r="G1769" s="2">
        <f t="shared" ref="G1769:G1832" ca="1" si="166">_xlfn.NORM.INV(RAND(),$S$19,$R$21)*D1769</f>
        <v>103910.42752079139</v>
      </c>
      <c r="H1769" s="2">
        <f ca="1">[2]!Uniform($T$19,$U$20)</f>
        <v>35097.395282020509</v>
      </c>
      <c r="I1769" s="2">
        <f t="shared" ref="I1769:I1832" ca="1" si="167">G1769+H1769</f>
        <v>139007.82280281189</v>
      </c>
      <c r="J1769" s="2">
        <f t="shared" ca="1" si="164"/>
        <v>77253</v>
      </c>
    </row>
    <row r="1770" spans="1:10" x14ac:dyDescent="0.25">
      <c r="A1770" s="8">
        <f t="array" aca="1" ref="A1770:B1770" ca="1">[2]!CorrelatedUniform($C$31:$D$32)</f>
        <v>0.55746531486511264</v>
      </c>
      <c r="B1770" s="10">
        <f ca="1"/>
        <v>0.30454670176280801</v>
      </c>
      <c r="D1770" s="3">
        <f ca="1">[2]!TriangularRnd(A1770,$F$18,$G$18,$H$18)</f>
        <v>410.84067147434513</v>
      </c>
      <c r="E1770" s="2">
        <f t="shared" ca="1" si="165"/>
        <v>474.43160041148758</v>
      </c>
      <c r="F1770" s="2">
        <f t="shared" ref="F1770:F1833" ca="1" si="168">D1770*E1770</f>
        <v>194915.79728170377</v>
      </c>
      <c r="G1770" s="2">
        <f t="shared" ca="1" si="166"/>
        <v>204424.56996177111</v>
      </c>
      <c r="H1770" s="2">
        <f ca="1">[2]!Uniform($T$19,$U$20)</f>
        <v>39772.052784196982</v>
      </c>
      <c r="I1770" s="2">
        <f t="shared" ca="1" si="167"/>
        <v>244196.62274596808</v>
      </c>
      <c r="J1770" s="2">
        <f t="shared" ca="1" si="164"/>
        <v>-49281</v>
      </c>
    </row>
    <row r="1771" spans="1:10" x14ac:dyDescent="0.25">
      <c r="A1771" s="8">
        <f t="array" aca="1" ref="A1771:B1771" ca="1">[2]!CorrelatedUniform($C$31:$D$32)</f>
        <v>0.30203866958618142</v>
      </c>
      <c r="B1771" s="10">
        <f ca="1"/>
        <v>0.6218364544925592</v>
      </c>
      <c r="D1771" s="3">
        <f ca="1">[2]!TriangularRnd(A1771,$F$18,$G$18,$H$18)</f>
        <v>395.72895209916504</v>
      </c>
      <c r="E1771" s="2">
        <f t="shared" ca="1" si="165"/>
        <v>515.51537745151052</v>
      </c>
      <c r="F1771" s="2">
        <f t="shared" ca="1" si="168"/>
        <v>204004.3601098918</v>
      </c>
      <c r="G1771" s="2">
        <f t="shared" ca="1" si="166"/>
        <v>129324.37957544939</v>
      </c>
      <c r="H1771" s="2">
        <f ca="1">[2]!Uniform($T$19,$U$20)</f>
        <v>31371.769057938494</v>
      </c>
      <c r="I1771" s="2">
        <f t="shared" ca="1" si="167"/>
        <v>160696.14863338787</v>
      </c>
      <c r="J1771" s="2">
        <f t="shared" ca="1" si="164"/>
        <v>43308</v>
      </c>
    </row>
    <row r="1772" spans="1:10" x14ac:dyDescent="0.25">
      <c r="A1772" s="8">
        <f t="array" aca="1" ref="A1772:B1772" ca="1">[2]!CorrelatedUniform($C$31:$D$32)</f>
        <v>0.83767735958099376</v>
      </c>
      <c r="B1772" s="10">
        <f ca="1"/>
        <v>0.29449093090201584</v>
      </c>
      <c r="D1772" s="3">
        <f ca="1">[2]!TriangularRnd(A1772,$F$18,$G$18,$H$18)</f>
        <v>430.72232545835067</v>
      </c>
      <c r="E1772" s="2">
        <f t="shared" ca="1" si="165"/>
        <v>472.98439838129667</v>
      </c>
      <c r="F1772" s="2">
        <f t="shared" ca="1" si="168"/>
        <v>203724.93997631106</v>
      </c>
      <c r="G1772" s="2">
        <f t="shared" ca="1" si="166"/>
        <v>236140.09404981681</v>
      </c>
      <c r="H1772" s="2">
        <f ca="1">[2]!Uniform($T$19,$U$20)</f>
        <v>39113.13422261754</v>
      </c>
      <c r="I1772" s="2">
        <f t="shared" ca="1" si="167"/>
        <v>275253.22827243432</v>
      </c>
      <c r="J1772" s="2">
        <f t="shared" ca="1" si="164"/>
        <v>-71529</v>
      </c>
    </row>
    <row r="1773" spans="1:10" x14ac:dyDescent="0.25">
      <c r="A1773" s="8">
        <f t="array" aca="1" ref="A1773:B1773" ca="1">[2]!CorrelatedUniform($C$31:$D$32)</f>
        <v>0.16260528564453103</v>
      </c>
      <c r="B1773" s="10">
        <f ca="1"/>
        <v>0.60562815845337492</v>
      </c>
      <c r="D1773" s="3">
        <f ca="1">[2]!TriangularRnd(A1773,$F$18,$G$18,$H$18)</f>
        <v>384.63868062902719</v>
      </c>
      <c r="E1773" s="2">
        <f t="shared" ca="1" si="165"/>
        <v>513.39711824409494</v>
      </c>
      <c r="F1773" s="2">
        <f t="shared" ca="1" si="168"/>
        <v>197472.39020015334</v>
      </c>
      <c r="G1773" s="2">
        <f t="shared" ca="1" si="166"/>
        <v>200892.31102642181</v>
      </c>
      <c r="H1773" s="2">
        <f ca="1">[2]!Uniform($T$19,$U$20)</f>
        <v>43132.460853061057</v>
      </c>
      <c r="I1773" s="2">
        <f t="shared" ca="1" si="167"/>
        <v>244024.77187948287</v>
      </c>
      <c r="J1773" s="2">
        <f t="shared" ca="1" si="164"/>
        <v>-46553</v>
      </c>
    </row>
    <row r="1774" spans="1:10" x14ac:dyDescent="0.25">
      <c r="A1774" s="8">
        <f t="array" aca="1" ref="A1774:B1774" ca="1">[2]!CorrelatedUniform($C$31:$D$32)</f>
        <v>0.50209712982177757</v>
      </c>
      <c r="B1774" s="10">
        <f ca="1"/>
        <v>0.45697135102364639</v>
      </c>
      <c r="D1774" s="3">
        <f ca="1">[2]!TriangularRnd(A1774,$F$18,$G$18,$H$18)</f>
        <v>407.77971764199367</v>
      </c>
      <c r="E1774" s="2">
        <f t="shared" ca="1" si="165"/>
        <v>494.59665989920438</v>
      </c>
      <c r="F1774" s="2">
        <f t="shared" ca="1" si="168"/>
        <v>201686.48632037075</v>
      </c>
      <c r="G1774" s="2">
        <f t="shared" ca="1" si="166"/>
        <v>173306.94055428414</v>
      </c>
      <c r="H1774" s="2">
        <f ca="1">[2]!Uniform($T$19,$U$20)</f>
        <v>40458.521528028214</v>
      </c>
      <c r="I1774" s="2">
        <f t="shared" ca="1" si="167"/>
        <v>213765.46208231236</v>
      </c>
      <c r="J1774" s="2">
        <f t="shared" ca="1" si="164"/>
        <v>-12079</v>
      </c>
    </row>
    <row r="1775" spans="1:10" x14ac:dyDescent="0.25">
      <c r="A1775" s="8">
        <f t="array" aca="1" ref="A1775:B1775" ca="1">[2]!CorrelatedUniform($C$31:$D$32)</f>
        <v>0.34423148632049583</v>
      </c>
      <c r="B1775" s="10">
        <f ca="1"/>
        <v>0.53150733265759897</v>
      </c>
      <c r="D1775" s="3">
        <f ca="1">[2]!TriangularRnd(A1775,$F$18,$G$18,$H$18)</f>
        <v>398.54303109837582</v>
      </c>
      <c r="E1775" s="2">
        <f t="shared" ca="1" si="165"/>
        <v>503.95297262834555</v>
      </c>
      <c r="F1775" s="2">
        <f t="shared" ca="1" si="168"/>
        <v>200846.94524233765</v>
      </c>
      <c r="G1775" s="2">
        <f t="shared" ca="1" si="166"/>
        <v>159045.66332593243</v>
      </c>
      <c r="H1775" s="2">
        <f ca="1">[2]!Uniform($T$19,$U$20)</f>
        <v>25880.550215453244</v>
      </c>
      <c r="I1775" s="2">
        <f t="shared" ca="1" si="167"/>
        <v>184926.21354138566</v>
      </c>
      <c r="J1775" s="2">
        <f t="shared" ca="1" si="164"/>
        <v>15920</v>
      </c>
    </row>
    <row r="1776" spans="1:10" x14ac:dyDescent="0.25">
      <c r="A1776" s="8">
        <f t="array" aca="1" ref="A1776:B1776" ca="1">[2]!CorrelatedUniform($C$31:$D$32)</f>
        <v>0.3527109622955325</v>
      </c>
      <c r="B1776" s="10">
        <f ca="1"/>
        <v>0.90564045086502365</v>
      </c>
      <c r="D1776" s="3">
        <f ca="1">[2]!TriangularRnd(A1776,$F$18,$G$18,$H$18)</f>
        <v>399.0873477852665</v>
      </c>
      <c r="E1776" s="2">
        <f t="shared" ca="1" si="165"/>
        <v>565.71888988077171</v>
      </c>
      <c r="F1776" s="2">
        <f t="shared" ca="1" si="168"/>
        <v>225771.25135454242</v>
      </c>
      <c r="G1776" s="2">
        <f t="shared" ca="1" si="166"/>
        <v>165245.73881434396</v>
      </c>
      <c r="H1776" s="2">
        <f ca="1">[2]!Uniform($T$19,$U$20)</f>
        <v>40660.724402198888</v>
      </c>
      <c r="I1776" s="2">
        <f t="shared" ca="1" si="167"/>
        <v>205906.46321654285</v>
      </c>
      <c r="J1776" s="2">
        <f t="shared" ca="1" si="164"/>
        <v>19864</v>
      </c>
    </row>
    <row r="1777" spans="1:10" x14ac:dyDescent="0.25">
      <c r="A1777" s="8">
        <f t="array" aca="1" ref="A1777:B1777" ca="1">[2]!CorrelatedUniform($C$31:$D$32)</f>
        <v>0.4111347198486327</v>
      </c>
      <c r="B1777" s="10">
        <f ca="1"/>
        <v>0.2522288087156746</v>
      </c>
      <c r="D1777" s="3">
        <f ca="1">[2]!TriangularRnd(A1777,$F$18,$G$18,$H$18)</f>
        <v>402.67225577379554</v>
      </c>
      <c r="E1777" s="2">
        <f t="shared" ca="1" si="165"/>
        <v>466.62537646302746</v>
      </c>
      <c r="F1777" s="2">
        <f t="shared" ca="1" si="168"/>
        <v>187897.09294166384</v>
      </c>
      <c r="G1777" s="2">
        <f t="shared" ca="1" si="166"/>
        <v>138590.38703057173</v>
      </c>
      <c r="H1777" s="2">
        <f ca="1">[2]!Uniform($T$19,$U$20)</f>
        <v>39421.445522976181</v>
      </c>
      <c r="I1777" s="2">
        <f t="shared" ca="1" si="167"/>
        <v>178011.83255354792</v>
      </c>
      <c r="J1777" s="2">
        <f t="shared" ca="1" si="164"/>
        <v>9885</v>
      </c>
    </row>
    <row r="1778" spans="1:10" x14ac:dyDescent="0.25">
      <c r="A1778" s="8">
        <f t="array" aca="1" ref="A1778:B1778" ca="1">[2]!CorrelatedUniform($C$31:$D$32)</f>
        <v>0.94667363166809071</v>
      </c>
      <c r="B1778" s="10">
        <f ca="1"/>
        <v>2.2744853153393398E-3</v>
      </c>
      <c r="D1778" s="3">
        <f ca="1">[2]!TriangularRnd(A1778,$F$18,$G$18,$H$18)</f>
        <v>443.75505014131795</v>
      </c>
      <c r="E1778" s="2">
        <f t="shared" ca="1" si="165"/>
        <v>358.13249668730595</v>
      </c>
      <c r="F1778" s="2">
        <f t="shared" ca="1" si="168"/>
        <v>158923.10402471083</v>
      </c>
      <c r="G1778" s="2">
        <f t="shared" ca="1" si="166"/>
        <v>125502.68927932487</v>
      </c>
      <c r="H1778" s="2">
        <f ca="1">[2]!Uniform($T$19,$U$20)</f>
        <v>30130.228452790416</v>
      </c>
      <c r="I1778" s="2">
        <f t="shared" ca="1" si="167"/>
        <v>155632.91773211528</v>
      </c>
      <c r="J1778" s="2">
        <f t="shared" ca="1" si="164"/>
        <v>3290</v>
      </c>
    </row>
    <row r="1779" spans="1:10" x14ac:dyDescent="0.25">
      <c r="A1779" s="8">
        <f t="array" aca="1" ref="A1779:B1779" ca="1">[2]!CorrelatedUniform($C$31:$D$32)</f>
        <v>0.90490210056304954</v>
      </c>
      <c r="B1779" s="10">
        <f ca="1"/>
        <v>0.337664436335953</v>
      </c>
      <c r="D1779" s="3">
        <f ca="1">[2]!TriangularRnd(A1779,$F$18,$G$18,$H$18)</f>
        <v>437.88510011330658</v>
      </c>
      <c r="E1779" s="2">
        <f t="shared" ca="1" si="165"/>
        <v>479.05771290105264</v>
      </c>
      <c r="F1779" s="2">
        <f t="shared" ca="1" si="168"/>
        <v>209772.2345737291</v>
      </c>
      <c r="G1779" s="2">
        <f t="shared" ca="1" si="166"/>
        <v>107336.87960797112</v>
      </c>
      <c r="H1779" s="2">
        <f ca="1">[2]!Uniform($T$19,$U$20)</f>
        <v>42042.796709426817</v>
      </c>
      <c r="I1779" s="2">
        <f t="shared" ca="1" si="167"/>
        <v>149379.67631739794</v>
      </c>
      <c r="J1779" s="2">
        <f t="shared" ca="1" si="164"/>
        <v>60392</v>
      </c>
    </row>
    <row r="1780" spans="1:10" x14ac:dyDescent="0.25">
      <c r="A1780" s="8">
        <f t="array" aca="1" ref="A1780:B1780" ca="1">[2]!CorrelatedUniform($C$31:$D$32)</f>
        <v>0.91955494880676281</v>
      </c>
      <c r="B1780" s="10">
        <f ca="1"/>
        <v>0.47894249943843786</v>
      </c>
      <c r="D1780" s="3">
        <f ca="1">[2]!TriangularRnd(A1780,$F$18,$G$18,$H$18)</f>
        <v>439.76088333547466</v>
      </c>
      <c r="E1780" s="2">
        <f t="shared" ca="1" si="165"/>
        <v>497.35960700064226</v>
      </c>
      <c r="F1780" s="2">
        <f t="shared" ca="1" si="168"/>
        <v>218719.30010998697</v>
      </c>
      <c r="G1780" s="2">
        <f t="shared" ca="1" si="166"/>
        <v>112946.14682538147</v>
      </c>
      <c r="H1780" s="2">
        <f ca="1">[2]!Uniform($T$19,$U$20)</f>
        <v>35643.982660299946</v>
      </c>
      <c r="I1780" s="2">
        <f t="shared" ca="1" si="167"/>
        <v>148590.12948568142</v>
      </c>
      <c r="J1780" s="2">
        <f t="shared" ca="1" si="164"/>
        <v>70129</v>
      </c>
    </row>
    <row r="1781" spans="1:10" x14ac:dyDescent="0.25">
      <c r="A1781" s="8">
        <f t="array" aca="1" ref="A1781:B1781" ca="1">[2]!CorrelatedUniform($C$31:$D$32)</f>
        <v>0.85300791263580278</v>
      </c>
      <c r="B1781" s="10">
        <f ca="1"/>
        <v>9.9979599994993007E-2</v>
      </c>
      <c r="D1781" s="3">
        <f ca="1">[2]!TriangularRnd(A1781,$F$18,$G$18,$H$18)</f>
        <v>432.19994986942481</v>
      </c>
      <c r="E1781" s="2">
        <f t="shared" ca="1" si="165"/>
        <v>435.91660926733107</v>
      </c>
      <c r="F1781" s="2">
        <f t="shared" ca="1" si="168"/>
        <v>188403.13667259013</v>
      </c>
      <c r="G1781" s="2">
        <f t="shared" ca="1" si="166"/>
        <v>233990.56470592262</v>
      </c>
      <c r="H1781" s="2">
        <f ca="1">[2]!Uniform($T$19,$U$20)</f>
        <v>32581.166178023614</v>
      </c>
      <c r="I1781" s="2">
        <f t="shared" ca="1" si="167"/>
        <v>266571.73088394623</v>
      </c>
      <c r="J1781" s="2">
        <f t="shared" ca="1" si="164"/>
        <v>-78169</v>
      </c>
    </row>
    <row r="1782" spans="1:10" x14ac:dyDescent="0.25">
      <c r="A1782" s="8">
        <f t="array" aca="1" ref="A1782:B1782" ca="1">[2]!CorrelatedUniform($C$31:$D$32)</f>
        <v>0.61156117916107167</v>
      </c>
      <c r="B1782" s="10">
        <f ca="1"/>
        <v>0.16179036975540734</v>
      </c>
      <c r="D1782" s="3">
        <f ca="1">[2]!TriangularRnd(A1782,$F$18,$G$18,$H$18)</f>
        <v>414.02247941950901</v>
      </c>
      <c r="E1782" s="2">
        <f t="shared" ca="1" si="165"/>
        <v>450.6436863665773</v>
      </c>
      <c r="F1782" s="2">
        <f t="shared" ca="1" si="168"/>
        <v>186576.61636423791</v>
      </c>
      <c r="G1782" s="2">
        <f t="shared" ca="1" si="166"/>
        <v>96453.432413140603</v>
      </c>
      <c r="H1782" s="2">
        <f ca="1">[2]!Uniform($T$19,$U$20)</f>
        <v>31159.540162293517</v>
      </c>
      <c r="I1782" s="2">
        <f t="shared" ca="1" si="167"/>
        <v>127612.97257543412</v>
      </c>
      <c r="J1782" s="2">
        <f t="shared" ca="1" si="164"/>
        <v>58963</v>
      </c>
    </row>
    <row r="1783" spans="1:10" x14ac:dyDescent="0.25">
      <c r="A1783" s="8">
        <f t="array" aca="1" ref="A1783:B1783" ca="1">[2]!CorrelatedUniform($C$31:$D$32)</f>
        <v>0.61647498607635476</v>
      </c>
      <c r="B1783" s="10">
        <f ca="1"/>
        <v>0.5298090876286774</v>
      </c>
      <c r="D1783" s="3">
        <f ca="1">[2]!TriangularRnd(A1783,$F$18,$G$18,$H$18)</f>
        <v>414.32218502505054</v>
      </c>
      <c r="E1783" s="2">
        <f t="shared" ca="1" si="165"/>
        <v>503.73949834321746</v>
      </c>
      <c r="F1783" s="2">
        <f t="shared" ca="1" si="168"/>
        <v>208710.44963698467</v>
      </c>
      <c r="G1783" s="2">
        <f t="shared" ca="1" si="166"/>
        <v>170647.09225948082</v>
      </c>
      <c r="H1783" s="2">
        <f ca="1">[2]!Uniform($T$19,$U$20)</f>
        <v>37364.062560680912</v>
      </c>
      <c r="I1783" s="2">
        <f t="shared" ca="1" si="167"/>
        <v>208011.15482016173</v>
      </c>
      <c r="J1783" s="2">
        <f t="shared" ca="1" si="164"/>
        <v>699</v>
      </c>
    </row>
    <row r="1784" spans="1:10" x14ac:dyDescent="0.25">
      <c r="A1784" s="8">
        <f t="array" aca="1" ref="A1784:B1784" ca="1">[2]!CorrelatedUniform($C$31:$D$32)</f>
        <v>0.69130051136016857</v>
      </c>
      <c r="B1784" s="10">
        <f ca="1"/>
        <v>0.52914233248525933</v>
      </c>
      <c r="D1784" s="3">
        <f ca="1">[2]!TriangularRnd(A1784,$F$18,$G$18,$H$18)</f>
        <v>419.14873105113725</v>
      </c>
      <c r="E1784" s="2">
        <f t="shared" ca="1" si="165"/>
        <v>503.65570415062956</v>
      </c>
      <c r="F1784" s="2">
        <f t="shared" ca="1" si="168"/>
        <v>211106.64928140337</v>
      </c>
      <c r="G1784" s="2">
        <f t="shared" ca="1" si="166"/>
        <v>188899.9759046683</v>
      </c>
      <c r="H1784" s="2">
        <f ca="1">[2]!Uniform($T$19,$U$20)</f>
        <v>43753.592453706238</v>
      </c>
      <c r="I1784" s="2">
        <f t="shared" ca="1" si="167"/>
        <v>232653.56835837453</v>
      </c>
      <c r="J1784" s="2">
        <f t="shared" ca="1" si="164"/>
        <v>-21547</v>
      </c>
    </row>
    <row r="1785" spans="1:10" x14ac:dyDescent="0.25">
      <c r="A1785" s="8">
        <f t="array" aca="1" ref="A1785:B1785" ca="1">[2]!CorrelatedUniform($C$31:$D$32)</f>
        <v>0.9820551872253418</v>
      </c>
      <c r="B1785" s="10">
        <f ca="1"/>
        <v>0.17378253982153724</v>
      </c>
      <c r="D1785" s="3">
        <f ca="1">[2]!TriangularRnd(A1785,$F$18,$G$18,$H$18)</f>
        <v>451.10375857611405</v>
      </c>
      <c r="E1785" s="2">
        <f t="shared" ca="1" si="165"/>
        <v>453.0338642557715</v>
      </c>
      <c r="F1785" s="2">
        <f t="shared" ca="1" si="168"/>
        <v>204365.27892803957</v>
      </c>
      <c r="G1785" s="2">
        <f t="shared" ca="1" si="166"/>
        <v>202351.12842999265</v>
      </c>
      <c r="H1785" s="2">
        <f ca="1">[2]!Uniform($T$19,$U$20)</f>
        <v>31171.819479404869</v>
      </c>
      <c r="I1785" s="2">
        <f t="shared" ca="1" si="167"/>
        <v>233522.94790939751</v>
      </c>
      <c r="J1785" s="2">
        <f t="shared" ca="1" si="164"/>
        <v>-29158</v>
      </c>
    </row>
    <row r="1786" spans="1:10" x14ac:dyDescent="0.25">
      <c r="A1786" s="8">
        <f t="array" aca="1" ref="A1786:B1786" ca="1">[2]!CorrelatedUniform($C$31:$D$32)</f>
        <v>8.7644577026367354E-2</v>
      </c>
      <c r="B1786" s="10">
        <f ca="1"/>
        <v>0.80344395209552388</v>
      </c>
      <c r="D1786" s="3">
        <f ca="1">[2]!TriangularRnd(A1786,$F$18,$G$18,$H$18)</f>
        <v>376.51480345669597</v>
      </c>
      <c r="E1786" s="2">
        <f t="shared" ca="1" si="165"/>
        <v>542.69935872008841</v>
      </c>
      <c r="F1786" s="2">
        <f t="shared" ca="1" si="168"/>
        <v>204334.34238456903</v>
      </c>
      <c r="G1786" s="2">
        <f t="shared" ca="1" si="166"/>
        <v>66810.608286630406</v>
      </c>
      <c r="H1786" s="2">
        <f ca="1">[2]!Uniform($T$19,$U$20)</f>
        <v>25504.985687804579</v>
      </c>
      <c r="I1786" s="2">
        <f t="shared" ca="1" si="167"/>
        <v>92315.593974434989</v>
      </c>
      <c r="J1786" s="2">
        <f t="shared" ca="1" si="164"/>
        <v>112018</v>
      </c>
    </row>
    <row r="1787" spans="1:10" x14ac:dyDescent="0.25">
      <c r="A1787" s="8">
        <f t="array" aca="1" ref="A1787:B1787" ca="1">[2]!CorrelatedUniform($C$31:$D$32)</f>
        <v>0.91123080253601085</v>
      </c>
      <c r="B1787" s="10">
        <f ca="1"/>
        <v>0.23927308136857936</v>
      </c>
      <c r="D1787" s="3">
        <f ca="1">[2]!TriangularRnd(A1787,$F$18,$G$18,$H$18)</f>
        <v>438.67614301118897</v>
      </c>
      <c r="E1787" s="2">
        <f t="shared" ca="1" si="165"/>
        <v>464.5678594802045</v>
      </c>
      <c r="F1787" s="2">
        <f t="shared" ca="1" si="168"/>
        <v>203794.83676374014</v>
      </c>
      <c r="G1787" s="2">
        <f t="shared" ca="1" si="166"/>
        <v>220018.41029080711</v>
      </c>
      <c r="H1787" s="2">
        <f ca="1">[2]!Uniform($T$19,$U$20)</f>
        <v>37186.190702948115</v>
      </c>
      <c r="I1787" s="2">
        <f t="shared" ca="1" si="167"/>
        <v>257204.60099375522</v>
      </c>
      <c r="J1787" s="2">
        <f t="shared" ca="1" si="164"/>
        <v>-53410</v>
      </c>
    </row>
    <row r="1788" spans="1:10" x14ac:dyDescent="0.25">
      <c r="A1788" s="8">
        <f t="array" aca="1" ref="A1788:B1788" ca="1">[2]!CorrelatedUniform($C$31:$D$32)</f>
        <v>5.8928251266479575E-2</v>
      </c>
      <c r="B1788" s="10">
        <f ca="1"/>
        <v>0.85833773850643347</v>
      </c>
      <c r="D1788" s="3">
        <f ca="1">[2]!TriangularRnd(A1788,$F$18,$G$18,$H$18)</f>
        <v>372.47565708882018</v>
      </c>
      <c r="E1788" s="2">
        <f t="shared" ca="1" si="165"/>
        <v>553.64404876442939</v>
      </c>
      <c r="F1788" s="2">
        <f t="shared" ca="1" si="168"/>
        <v>206218.93085684563</v>
      </c>
      <c r="G1788" s="2">
        <f t="shared" ca="1" si="166"/>
        <v>153508.71184052833</v>
      </c>
      <c r="H1788" s="2">
        <f ca="1">[2]!Uniform($T$19,$U$20)</f>
        <v>33438.462671527195</v>
      </c>
      <c r="I1788" s="2">
        <f t="shared" ca="1" si="167"/>
        <v>186947.17451205553</v>
      </c>
      <c r="J1788" s="2">
        <f t="shared" ca="1" si="164"/>
        <v>19271</v>
      </c>
    </row>
    <row r="1789" spans="1:10" x14ac:dyDescent="0.25">
      <c r="A1789" s="8">
        <f t="array" aca="1" ref="A1789:B1789" ca="1">[2]!CorrelatedUniform($C$31:$D$32)</f>
        <v>0.35123956203460671</v>
      </c>
      <c r="B1789" s="10">
        <f ca="1"/>
        <v>0.64126164117247986</v>
      </c>
      <c r="D1789" s="3">
        <f ca="1">[2]!TriangularRnd(A1789,$F$18,$G$18,$H$18)</f>
        <v>398.99336830173377</v>
      </c>
      <c r="E1789" s="2">
        <f t="shared" ca="1" si="165"/>
        <v>518.09165753116213</v>
      </c>
      <c r="F1789" s="2">
        <f t="shared" ca="1" si="168"/>
        <v>206715.13552738668</v>
      </c>
      <c r="G1789" s="2">
        <f t="shared" ca="1" si="166"/>
        <v>171214.13100307796</v>
      </c>
      <c r="H1789" s="2">
        <f ca="1">[2]!Uniform($T$19,$U$20)</f>
        <v>40617.874450960968</v>
      </c>
      <c r="I1789" s="2">
        <f t="shared" ca="1" si="167"/>
        <v>211832.00545403891</v>
      </c>
      <c r="J1789" s="2">
        <f t="shared" ca="1" si="164"/>
        <v>-5117</v>
      </c>
    </row>
    <row r="1790" spans="1:10" x14ac:dyDescent="0.25">
      <c r="A1790" s="8">
        <f t="array" aca="1" ref="A1790:B1790" ca="1">[2]!CorrelatedUniform($C$31:$D$32)</f>
        <v>0.80173349380493186</v>
      </c>
      <c r="B1790" s="10">
        <f ca="1"/>
        <v>0.53943602807828517</v>
      </c>
      <c r="D1790" s="3">
        <f ca="1">[2]!TriangularRnd(A1790,$F$18,$G$18,$H$18)</f>
        <v>427.51064044257606</v>
      </c>
      <c r="E1790" s="2">
        <f t="shared" ca="1" si="165"/>
        <v>504.95065028181693</v>
      </c>
      <c r="F1790" s="2">
        <f t="shared" ca="1" si="168"/>
        <v>215871.77589387482</v>
      </c>
      <c r="G1790" s="2">
        <f t="shared" ca="1" si="166"/>
        <v>256403.14231428536</v>
      </c>
      <c r="H1790" s="2">
        <f ca="1">[2]!Uniform($T$19,$U$20)</f>
        <v>25413.13287917713</v>
      </c>
      <c r="I1790" s="2">
        <f t="shared" ca="1" si="167"/>
        <v>281816.2751934625</v>
      </c>
      <c r="J1790" s="2">
        <f t="shared" ca="1" si="164"/>
        <v>-65945</v>
      </c>
    </row>
    <row r="1791" spans="1:10" x14ac:dyDescent="0.25">
      <c r="A1791" s="8">
        <f t="array" aca="1" ref="A1791:B1791" ca="1">[2]!CorrelatedUniform($C$31:$D$32)</f>
        <v>0.55066728591918923</v>
      </c>
      <c r="B1791" s="10">
        <f ca="1"/>
        <v>0.50609051307231057</v>
      </c>
      <c r="D1791" s="3">
        <f ca="1">[2]!TriangularRnd(A1791,$F$18,$G$18,$H$18)</f>
        <v>410.45491868474517</v>
      </c>
      <c r="E1791" s="2">
        <f t="shared" ca="1" si="165"/>
        <v>500.7633622678631</v>
      </c>
      <c r="F1791" s="2">
        <f t="shared" ca="1" si="168"/>
        <v>205540.78513995535</v>
      </c>
      <c r="G1791" s="2">
        <f t="shared" ca="1" si="166"/>
        <v>133642.22879953423</v>
      </c>
      <c r="H1791" s="2">
        <f ca="1">[2]!Uniform($T$19,$U$20)</f>
        <v>36305.337575205813</v>
      </c>
      <c r="I1791" s="2">
        <f t="shared" ca="1" si="167"/>
        <v>169947.56637474004</v>
      </c>
      <c r="J1791" s="2">
        <f t="shared" ca="1" si="164"/>
        <v>35593</v>
      </c>
    </row>
    <row r="1792" spans="1:10" x14ac:dyDescent="0.25">
      <c r="A1792" s="8">
        <f t="array" aca="1" ref="A1792:B1792" ca="1">[2]!CorrelatedUniform($C$31:$D$32)</f>
        <v>0.91966831684112582</v>
      </c>
      <c r="B1792" s="10">
        <f ca="1"/>
        <v>0.21289257394829203</v>
      </c>
      <c r="D1792" s="3">
        <f ca="1">[2]!TriangularRnd(A1792,$F$18,$G$18,$H$18)</f>
        <v>439.77603471226627</v>
      </c>
      <c r="E1792" s="2">
        <f t="shared" ca="1" si="165"/>
        <v>460.17875824145057</v>
      </c>
      <c r="F1792" s="2">
        <f t="shared" ca="1" si="168"/>
        <v>202375.58955823976</v>
      </c>
      <c r="G1792" s="2">
        <f t="shared" ca="1" si="166"/>
        <v>131742.48221475849</v>
      </c>
      <c r="H1792" s="2">
        <f ca="1">[2]!Uniform($T$19,$U$20)</f>
        <v>33240.483371808223</v>
      </c>
      <c r="I1792" s="2">
        <f t="shared" ca="1" si="167"/>
        <v>164982.96558656672</v>
      </c>
      <c r="J1792" s="2">
        <f t="shared" ca="1" si="164"/>
        <v>37392</v>
      </c>
    </row>
    <row r="1793" spans="1:10" x14ac:dyDescent="0.25">
      <c r="A1793" s="8">
        <f t="array" aca="1" ref="A1793:B1793" ca="1">[2]!CorrelatedUniform($C$31:$D$32)</f>
        <v>0.35597538948059104</v>
      </c>
      <c r="B1793" s="10">
        <f ca="1"/>
        <v>0.90910023125864048</v>
      </c>
      <c r="D1793" s="3">
        <f ca="1">[2]!TriangularRnd(A1793,$F$18,$G$18,$H$18)</f>
        <v>399.29515190810781</v>
      </c>
      <c r="E1793" s="2">
        <f t="shared" ca="1" si="165"/>
        <v>566.76173586642847</v>
      </c>
      <c r="F1793" s="2">
        <f t="shared" ca="1" si="168"/>
        <v>226305.21341848842</v>
      </c>
      <c r="G1793" s="2">
        <f t="shared" ca="1" si="166"/>
        <v>207425.82085658857</v>
      </c>
      <c r="H1793" s="2">
        <f ca="1">[2]!Uniform($T$19,$U$20)</f>
        <v>44447.083627713648</v>
      </c>
      <c r="I1793" s="2">
        <f t="shared" ca="1" si="167"/>
        <v>251872.90448430221</v>
      </c>
      <c r="J1793" s="2">
        <f t="shared" ca="1" si="164"/>
        <v>-25568</v>
      </c>
    </row>
    <row r="1794" spans="1:10" x14ac:dyDescent="0.25">
      <c r="A1794" s="8">
        <f t="array" aca="1" ref="A1794:B1794" ca="1">[2]!CorrelatedUniform($C$31:$D$32)</f>
        <v>0.51711082458496094</v>
      </c>
      <c r="B1794" s="10">
        <f ca="1"/>
        <v>0.92664753563674962</v>
      </c>
      <c r="D1794" s="3">
        <f ca="1">[2]!TriangularRnd(A1794,$F$18,$G$18,$H$18)</f>
        <v>408.59214566135773</v>
      </c>
      <c r="E1794" s="2">
        <f t="shared" ca="1" si="165"/>
        <v>572.56345739793596</v>
      </c>
      <c r="F1794" s="2">
        <f t="shared" ca="1" si="168"/>
        <v>233944.93158550805</v>
      </c>
      <c r="G1794" s="2">
        <f t="shared" ca="1" si="166"/>
        <v>218025.28350057773</v>
      </c>
      <c r="H1794" s="2">
        <f ca="1">[2]!Uniform($T$19,$U$20)</f>
        <v>37793.222044203379</v>
      </c>
      <c r="I1794" s="2">
        <f t="shared" ca="1" si="167"/>
        <v>255818.5055447811</v>
      </c>
      <c r="J1794" s="2">
        <f t="shared" ca="1" si="164"/>
        <v>-21874</v>
      </c>
    </row>
    <row r="1795" spans="1:10" x14ac:dyDescent="0.25">
      <c r="A1795" s="8">
        <f t="array" aca="1" ref="A1795:B1795" ca="1">[2]!CorrelatedUniform($C$31:$D$32)</f>
        <v>0.21209251880645744</v>
      </c>
      <c r="B1795" s="10">
        <f ca="1"/>
        <v>0.29644043707436318</v>
      </c>
      <c r="D1795" s="3">
        <f ca="1">[2]!TriangularRnd(A1795,$F$18,$G$18,$H$18)</f>
        <v>388.98057087496073</v>
      </c>
      <c r="E1795" s="2">
        <f t="shared" ca="1" si="165"/>
        <v>473.26670274285971</v>
      </c>
      <c r="F1795" s="2">
        <f t="shared" ca="1" si="168"/>
        <v>184091.55220902793</v>
      </c>
      <c r="G1795" s="2">
        <f t="shared" ca="1" si="166"/>
        <v>46071.361186219343</v>
      </c>
      <c r="H1795" s="2">
        <f ca="1">[2]!Uniform($T$19,$U$20)</f>
        <v>32231.568142748212</v>
      </c>
      <c r="I1795" s="2">
        <f t="shared" ca="1" si="167"/>
        <v>78302.929328967555</v>
      </c>
      <c r="J1795" s="2">
        <f t="shared" ca="1" si="164"/>
        <v>105788</v>
      </c>
    </row>
    <row r="1796" spans="1:10" x14ac:dyDescent="0.25">
      <c r="A1796" s="8">
        <f t="array" aca="1" ref="A1796:B1796" ca="1">[2]!CorrelatedUniform($C$31:$D$32)</f>
        <v>0.46250998973846447</v>
      </c>
      <c r="B1796" s="10">
        <f ca="1"/>
        <v>0.59361368558697425</v>
      </c>
      <c r="D1796" s="3">
        <f ca="1">[2]!TriangularRnd(A1796,$F$18,$G$18,$H$18)</f>
        <v>405.61903582220498</v>
      </c>
      <c r="E1796" s="2">
        <f t="shared" ca="1" si="165"/>
        <v>511.8425342681806</v>
      </c>
      <c r="F1796" s="2">
        <f t="shared" ca="1" si="168"/>
        <v>207613.07524265331</v>
      </c>
      <c r="G1796" s="2">
        <f t="shared" ca="1" si="166"/>
        <v>138466.5322908618</v>
      </c>
      <c r="H1796" s="2">
        <f ca="1">[2]!Uniform($T$19,$U$20)</f>
        <v>41002.408805389285</v>
      </c>
      <c r="I1796" s="2">
        <f t="shared" ca="1" si="167"/>
        <v>179468.94109625107</v>
      </c>
      <c r="J1796" s="2">
        <f t="shared" ca="1" si="164"/>
        <v>28144</v>
      </c>
    </row>
    <row r="1797" spans="1:10" x14ac:dyDescent="0.25">
      <c r="A1797" s="8">
        <f t="array" aca="1" ref="A1797:B1797" ca="1">[2]!CorrelatedUniform($C$31:$D$32)</f>
        <v>0.13823127746582028</v>
      </c>
      <c r="B1797" s="10">
        <f ca="1"/>
        <v>0.52805045521578209</v>
      </c>
      <c r="D1797" s="3">
        <f ca="1">[2]!TriangularRnd(A1797,$F$18,$G$18,$H$18)</f>
        <v>382.25530804898983</v>
      </c>
      <c r="E1797" s="2">
        <f t="shared" ca="1" si="165"/>
        <v>503.51850496289347</v>
      </c>
      <c r="F1797" s="2">
        <f t="shared" ca="1" si="168"/>
        <v>192472.62122295765</v>
      </c>
      <c r="G1797" s="2">
        <f t="shared" ca="1" si="166"/>
        <v>91497.170435119202</v>
      </c>
      <c r="H1797" s="2">
        <f ca="1">[2]!Uniform($T$19,$U$20)</f>
        <v>34743.930153056943</v>
      </c>
      <c r="I1797" s="2">
        <f t="shared" ca="1" si="167"/>
        <v>126241.10058817614</v>
      </c>
      <c r="J1797" s="2">
        <f t="shared" ca="1" si="164"/>
        <v>66231</v>
      </c>
    </row>
    <row r="1798" spans="1:10" x14ac:dyDescent="0.25">
      <c r="A1798" s="8">
        <f t="array" aca="1" ref="A1798:B1798" ca="1">[2]!CorrelatedUniform($C$31:$D$32)</f>
        <v>0.16309344768524209</v>
      </c>
      <c r="B1798" s="10">
        <f ca="1"/>
        <v>0.96073070102739422</v>
      </c>
      <c r="D1798" s="3">
        <f ca="1">[2]!TriangularRnd(A1798,$F$18,$G$18,$H$18)</f>
        <v>384.68451899730138</v>
      </c>
      <c r="E1798" s="2">
        <f t="shared" ca="1" si="165"/>
        <v>587.96145662624417</v>
      </c>
      <c r="F1798" s="2">
        <f t="shared" ca="1" si="168"/>
        <v>226179.67013121941</v>
      </c>
      <c r="G1798" s="2">
        <f t="shared" ca="1" si="166"/>
        <v>138447.50279992068</v>
      </c>
      <c r="H1798" s="2">
        <f ca="1">[2]!Uniform($T$19,$U$20)</f>
        <v>43817.353132975186</v>
      </c>
      <c r="I1798" s="2">
        <f t="shared" ca="1" si="167"/>
        <v>182264.85593289585</v>
      </c>
      <c r="J1798" s="2">
        <f t="shared" ca="1" si="164"/>
        <v>43914</v>
      </c>
    </row>
    <row r="1799" spans="1:10" x14ac:dyDescent="0.25">
      <c r="A1799" s="8">
        <f t="array" aca="1" ref="A1799:B1799" ca="1">[2]!CorrelatedUniform($C$31:$D$32)</f>
        <v>6.314027309417726E-2</v>
      </c>
      <c r="B1799" s="10">
        <f ca="1"/>
        <v>0.94474461771920748</v>
      </c>
      <c r="D1799" s="3">
        <f ca="1">[2]!TriangularRnd(A1799,$F$18,$G$18,$H$18)</f>
        <v>373.12179687893371</v>
      </c>
      <c r="E1799" s="2">
        <f t="shared" ca="1" si="165"/>
        <v>579.79507993344976</v>
      </c>
      <c r="F1799" s="2">
        <f t="shared" ca="1" si="168"/>
        <v>216334.18204633376</v>
      </c>
      <c r="G1799" s="2">
        <f t="shared" ca="1" si="166"/>
        <v>101810.795236433</v>
      </c>
      <c r="H1799" s="2">
        <f ca="1">[2]!Uniform($T$19,$U$20)</f>
        <v>43185.409085387502</v>
      </c>
      <c r="I1799" s="2">
        <f t="shared" ca="1" si="167"/>
        <v>144996.20432182049</v>
      </c>
      <c r="J1799" s="2">
        <f t="shared" ca="1" si="164"/>
        <v>71337</v>
      </c>
    </row>
    <row r="1800" spans="1:10" x14ac:dyDescent="0.25">
      <c r="A1800" s="8">
        <f t="array" aca="1" ref="A1800:B1800" ca="1">[2]!CorrelatedUniform($C$31:$D$32)</f>
        <v>0.74272274971008301</v>
      </c>
      <c r="B1800" s="10">
        <f ca="1"/>
        <v>0.48219811317293354</v>
      </c>
      <c r="D1800" s="3">
        <f ca="1">[2]!TriangularRnd(A1800,$F$18,$G$18,$H$18)</f>
        <v>422.81542161422993</v>
      </c>
      <c r="E1800" s="2">
        <f t="shared" ca="1" si="165"/>
        <v>497.76812340588037</v>
      </c>
      <c r="F1800" s="2">
        <f t="shared" ca="1" si="168"/>
        <v>210464.03896398135</v>
      </c>
      <c r="G1800" s="2">
        <f t="shared" ca="1" si="166"/>
        <v>229673.88803188835</v>
      </c>
      <c r="H1800" s="2">
        <f ca="1">[2]!Uniform($T$19,$U$20)</f>
        <v>26559.862848821973</v>
      </c>
      <c r="I1800" s="2">
        <f t="shared" ca="1" si="167"/>
        <v>256233.75088071031</v>
      </c>
      <c r="J1800" s="2">
        <f t="shared" ca="1" si="164"/>
        <v>-45770</v>
      </c>
    </row>
    <row r="1801" spans="1:10" x14ac:dyDescent="0.25">
      <c r="A1801" s="8">
        <f t="array" aca="1" ref="A1801:B1801" ca="1">[2]!CorrelatedUniform($C$31:$D$32)</f>
        <v>8.6224317550659083E-2</v>
      </c>
      <c r="B1801" s="10">
        <f ca="1"/>
        <v>0.33119721764003363</v>
      </c>
      <c r="D1801" s="3">
        <f ca="1">[2]!TriangularRnd(A1801,$F$18,$G$18,$H$18)</f>
        <v>376.33227380381442</v>
      </c>
      <c r="E1801" s="2">
        <f t="shared" ca="1" si="165"/>
        <v>478.16951558630888</v>
      </c>
      <c r="F1801" s="2">
        <f t="shared" ca="1" si="168"/>
        <v>179950.62106426409</v>
      </c>
      <c r="G1801" s="2">
        <f t="shared" ca="1" si="166"/>
        <v>191345.40846123747</v>
      </c>
      <c r="H1801" s="2">
        <f ca="1">[2]!Uniform($T$19,$U$20)</f>
        <v>25923.946931105496</v>
      </c>
      <c r="I1801" s="2">
        <f t="shared" ca="1" si="167"/>
        <v>217269.35539234296</v>
      </c>
      <c r="J1801" s="2">
        <f t="shared" ca="1" si="164"/>
        <v>-37319</v>
      </c>
    </row>
    <row r="1802" spans="1:10" x14ac:dyDescent="0.25">
      <c r="A1802" s="8">
        <f t="array" aca="1" ref="A1802:B1802" ca="1">[2]!CorrelatedUniform($C$31:$D$32)</f>
        <v>0.12530469894409177</v>
      </c>
      <c r="B1802" s="10">
        <f ca="1"/>
        <v>0.89353906368839486</v>
      </c>
      <c r="D1802" s="3">
        <f ca="1">[2]!TriangularRnd(A1802,$F$18,$G$18,$H$18)</f>
        <v>380.90551427931592</v>
      </c>
      <c r="E1802" s="2">
        <f t="shared" ca="1" si="165"/>
        <v>562.27855841748021</v>
      </c>
      <c r="F1802" s="2">
        <f t="shared" ca="1" si="168"/>
        <v>214175.00346224269</v>
      </c>
      <c r="G1802" s="2">
        <f t="shared" ca="1" si="166"/>
        <v>147582.985192183</v>
      </c>
      <c r="H1802" s="2">
        <f ca="1">[2]!Uniform($T$19,$U$20)</f>
        <v>44760.926401541532</v>
      </c>
      <c r="I1802" s="2">
        <f t="shared" ca="1" si="167"/>
        <v>192343.91159372454</v>
      </c>
      <c r="J1802" s="2">
        <f t="shared" ca="1" si="164"/>
        <v>21831</v>
      </c>
    </row>
    <row r="1803" spans="1:10" x14ac:dyDescent="0.25">
      <c r="A1803" s="8">
        <f t="array" aca="1" ref="A1803:B1803" ca="1">[2]!CorrelatedUniform($C$31:$D$32)</f>
        <v>0.18786549568176225</v>
      </c>
      <c r="B1803" s="10">
        <f ca="1"/>
        <v>0.81411717644709658</v>
      </c>
      <c r="D1803" s="3">
        <f ca="1">[2]!TriangularRnd(A1803,$F$18,$G$18,$H$18)</f>
        <v>386.92673671817749</v>
      </c>
      <c r="E1803" s="2">
        <f t="shared" ca="1" si="165"/>
        <v>544.65854612687519</v>
      </c>
      <c r="F1803" s="2">
        <f t="shared" ca="1" si="168"/>
        <v>210742.95387853877</v>
      </c>
      <c r="G1803" s="2">
        <f t="shared" ca="1" si="166"/>
        <v>133844.00625732238</v>
      </c>
      <c r="H1803" s="2">
        <f ca="1">[2]!Uniform($T$19,$U$20)</f>
        <v>44580.766322691474</v>
      </c>
      <c r="I1803" s="2">
        <f t="shared" ca="1" si="167"/>
        <v>178424.77258001384</v>
      </c>
      <c r="J1803" s="2">
        <f t="shared" ca="1" si="164"/>
        <v>32318</v>
      </c>
    </row>
    <row r="1804" spans="1:10" x14ac:dyDescent="0.25">
      <c r="A1804" s="8">
        <f t="array" aca="1" ref="A1804:B1804" ca="1">[2]!CorrelatedUniform($C$31:$D$32)</f>
        <v>0.35326802730560314</v>
      </c>
      <c r="B1804" s="10">
        <f ca="1"/>
        <v>0.13737331784116802</v>
      </c>
      <c r="D1804" s="3">
        <f ca="1">[2]!TriangularRnd(A1804,$F$18,$G$18,$H$18)</f>
        <v>399.12287679335469</v>
      </c>
      <c r="E1804" s="2">
        <f t="shared" ca="1" si="165"/>
        <v>445.39016306713256</v>
      </c>
      <c r="F1804" s="2">
        <f t="shared" ca="1" si="168"/>
        <v>177765.40317881529</v>
      </c>
      <c r="G1804" s="2">
        <f t="shared" ca="1" si="166"/>
        <v>175635.12615336868</v>
      </c>
      <c r="H1804" s="2">
        <f ca="1">[2]!Uniform($T$19,$U$20)</f>
        <v>29000.478288162529</v>
      </c>
      <c r="I1804" s="2">
        <f t="shared" ca="1" si="167"/>
        <v>204635.60444153121</v>
      </c>
      <c r="J1804" s="2">
        <f t="shared" ca="1" si="164"/>
        <v>-26871</v>
      </c>
    </row>
    <row r="1805" spans="1:10" x14ac:dyDescent="0.25">
      <c r="A1805" s="8">
        <f t="array" aca="1" ref="A1805:B1805" ca="1">[2]!CorrelatedUniform($C$31:$D$32)</f>
        <v>0.69967746734619141</v>
      </c>
      <c r="B1805" s="10">
        <f ca="1"/>
        <v>0.370067651105219</v>
      </c>
      <c r="D1805" s="3">
        <f ca="1">[2]!TriangularRnd(A1805,$F$18,$G$18,$H$18)</f>
        <v>419.72397633044415</v>
      </c>
      <c r="E1805" s="2">
        <f t="shared" ca="1" si="165"/>
        <v>483.41629118485167</v>
      </c>
      <c r="F1805" s="2">
        <f t="shared" ca="1" si="168"/>
        <v>202901.40795902177</v>
      </c>
      <c r="G1805" s="2">
        <f t="shared" ca="1" si="166"/>
        <v>133563.86494165449</v>
      </c>
      <c r="H1805" s="2">
        <f ca="1">[2]!Uniform($T$19,$U$20)</f>
        <v>42004.773700419413</v>
      </c>
      <c r="I1805" s="2">
        <f t="shared" ca="1" si="167"/>
        <v>175568.6386420739</v>
      </c>
      <c r="J1805" s="2">
        <f t="shared" ca="1" si="164"/>
        <v>27332</v>
      </c>
    </row>
    <row r="1806" spans="1:10" x14ac:dyDescent="0.25">
      <c r="A1806" s="8">
        <f t="array" aca="1" ref="A1806:B1806" ca="1">[2]!CorrelatedUniform($C$31:$D$32)</f>
        <v>0.76701343059539795</v>
      </c>
      <c r="B1806" s="10">
        <f ca="1"/>
        <v>0.50218474311687689</v>
      </c>
      <c r="D1806" s="3">
        <f ca="1">[2]!TriangularRnd(A1806,$F$18,$G$18,$H$18)</f>
        <v>424.67507159515731</v>
      </c>
      <c r="E1806" s="2">
        <f t="shared" ca="1" si="165"/>
        <v>500.27381831213427</v>
      </c>
      <c r="F1806" s="2">
        <f t="shared" ca="1" si="168"/>
        <v>212453.81960888833</v>
      </c>
      <c r="G1806" s="2">
        <f t="shared" ca="1" si="166"/>
        <v>87914.607407268093</v>
      </c>
      <c r="H1806" s="2">
        <f ca="1">[2]!Uniform($T$19,$U$20)</f>
        <v>44120.072743519391</v>
      </c>
      <c r="I1806" s="2">
        <f t="shared" ca="1" si="167"/>
        <v>132034.68015078749</v>
      </c>
      <c r="J1806" s="2">
        <f t="shared" ca="1" si="164"/>
        <v>80419</v>
      </c>
    </row>
    <row r="1807" spans="1:10" x14ac:dyDescent="0.25">
      <c r="A1807" s="8">
        <f t="array" aca="1" ref="A1807:B1807" ca="1">[2]!CorrelatedUniform($C$31:$D$32)</f>
        <v>0.95621800422668457</v>
      </c>
      <c r="B1807" s="10">
        <f ca="1"/>
        <v>0.2993427116096527</v>
      </c>
      <c r="D1807" s="3">
        <f ca="1">[2]!TriangularRnd(A1807,$F$18,$G$18,$H$18)</f>
        <v>445.39835616318067</v>
      </c>
      <c r="E1807" s="2">
        <f t="shared" ca="1" si="165"/>
        <v>473.685405948415</v>
      </c>
      <c r="F1807" s="2">
        <f t="shared" ca="1" si="168"/>
        <v>210978.70114791297</v>
      </c>
      <c r="G1807" s="2">
        <f t="shared" ca="1" si="166"/>
        <v>211634.18031842666</v>
      </c>
      <c r="H1807" s="2">
        <f ca="1">[2]!Uniform($T$19,$U$20)</f>
        <v>38807.097895780214</v>
      </c>
      <c r="I1807" s="2">
        <f t="shared" ca="1" si="167"/>
        <v>250441.27821420686</v>
      </c>
      <c r="J1807" s="2">
        <f t="shared" ca="1" si="164"/>
        <v>-39463</v>
      </c>
    </row>
    <row r="1808" spans="1:10" x14ac:dyDescent="0.25">
      <c r="A1808" s="8">
        <f t="array" aca="1" ref="A1808:B1808" ca="1">[2]!CorrelatedUniform($C$31:$D$32)</f>
        <v>0.93324255943298351</v>
      </c>
      <c r="B1808" s="10">
        <f ca="1"/>
        <v>0.65482034788834453</v>
      </c>
      <c r="D1808" s="3">
        <f ca="1">[2]!TriangularRnd(A1808,$F$18,$G$18,$H$18)</f>
        <v>441.67476032722652</v>
      </c>
      <c r="E1808" s="2">
        <f t="shared" ca="1" si="165"/>
        <v>519.91837545449982</v>
      </c>
      <c r="F1808" s="2">
        <f t="shared" ca="1" si="168"/>
        <v>229634.82386858718</v>
      </c>
      <c r="G1808" s="2">
        <f t="shared" ca="1" si="166"/>
        <v>231086.9219436977</v>
      </c>
      <c r="H1808" s="2">
        <f ca="1">[2]!Uniform($T$19,$U$20)</f>
        <v>35347.672477537868</v>
      </c>
      <c r="I1808" s="2">
        <f t="shared" ca="1" si="167"/>
        <v>266434.59442123555</v>
      </c>
      <c r="J1808" s="2">
        <f t="shared" ca="1" si="164"/>
        <v>-36800</v>
      </c>
    </row>
    <row r="1809" spans="1:10" x14ac:dyDescent="0.25">
      <c r="A1809" s="8">
        <f t="array" aca="1" ref="A1809:B1809" ca="1">[2]!CorrelatedUniform($C$31:$D$32)</f>
        <v>0.60102903842926025</v>
      </c>
      <c r="B1809" s="10">
        <f ca="1"/>
        <v>0.50180484443660511</v>
      </c>
      <c r="D1809" s="3">
        <f ca="1">[2]!TriangularRnd(A1809,$F$18,$G$18,$H$18)</f>
        <v>413.38641804978795</v>
      </c>
      <c r="E1809" s="2">
        <f t="shared" ca="1" si="165"/>
        <v>500.22620447643862</v>
      </c>
      <c r="F1809" s="2">
        <f t="shared" ca="1" si="168"/>
        <v>206786.71888315576</v>
      </c>
      <c r="G1809" s="2">
        <f t="shared" ca="1" si="166"/>
        <v>181457.84911879851</v>
      </c>
      <c r="H1809" s="2">
        <f ca="1">[2]!Uniform($T$19,$U$20)</f>
        <v>36533.910391262529</v>
      </c>
      <c r="I1809" s="2">
        <f t="shared" ca="1" si="167"/>
        <v>217991.75951006103</v>
      </c>
      <c r="J1809" s="2">
        <f t="shared" ca="1" si="164"/>
        <v>-11206</v>
      </c>
    </row>
    <row r="1810" spans="1:10" x14ac:dyDescent="0.25">
      <c r="A1810" s="8">
        <f t="array" aca="1" ref="A1810:B1810" ca="1">[2]!CorrelatedUniform($C$31:$D$32)</f>
        <v>0.59833085536956809</v>
      </c>
      <c r="B1810" s="10">
        <f ca="1"/>
        <v>8.7833508113096259E-2</v>
      </c>
      <c r="D1810" s="3">
        <f ca="1">[2]!TriangularRnd(A1810,$F$18,$G$18,$H$18)</f>
        <v>413.2248236098618</v>
      </c>
      <c r="E1810" s="2">
        <f t="shared" ca="1" si="165"/>
        <v>432.28912794096061</v>
      </c>
      <c r="F1810" s="2">
        <f t="shared" ca="1" si="168"/>
        <v>178632.59864186443</v>
      </c>
      <c r="G1810" s="2">
        <f t="shared" ca="1" si="166"/>
        <v>194172.33442559591</v>
      </c>
      <c r="H1810" s="2">
        <f ca="1">[2]!Uniform($T$19,$U$20)</f>
        <v>43876.341064724293</v>
      </c>
      <c r="I1810" s="2">
        <f t="shared" ca="1" si="167"/>
        <v>238048.67549032019</v>
      </c>
      <c r="J1810" s="2">
        <f t="shared" ca="1" si="164"/>
        <v>-59417</v>
      </c>
    </row>
    <row r="1811" spans="1:10" x14ac:dyDescent="0.25">
      <c r="A1811" s="8">
        <f t="array" aca="1" ref="A1811:B1811" ca="1">[2]!CorrelatedUniform($C$31:$D$32)</f>
        <v>0.71781086921691895</v>
      </c>
      <c r="B1811" s="10">
        <f ca="1"/>
        <v>0.80665896811951343</v>
      </c>
      <c r="D1811" s="3">
        <f ca="1">[2]!TriangularRnd(A1811,$F$18,$G$18,$H$18)</f>
        <v>420.99734059083255</v>
      </c>
      <c r="E1811" s="2">
        <f t="shared" ca="1" si="165"/>
        <v>543.28250578459551</v>
      </c>
      <c r="F1811" s="2">
        <f t="shared" ca="1" si="168"/>
        <v>228720.49012483831</v>
      </c>
      <c r="G1811" s="2">
        <f t="shared" ca="1" si="166"/>
        <v>143720.85956832473</v>
      </c>
      <c r="H1811" s="2">
        <f ca="1">[2]!Uniform($T$19,$U$20)</f>
        <v>41400.183529798196</v>
      </c>
      <c r="I1811" s="2">
        <f t="shared" ca="1" si="167"/>
        <v>185121.04309812293</v>
      </c>
      <c r="J1811" s="2">
        <f t="shared" ca="1" si="164"/>
        <v>43599</v>
      </c>
    </row>
    <row r="1812" spans="1:10" x14ac:dyDescent="0.25">
      <c r="A1812" s="8">
        <f t="array" aca="1" ref="A1812:B1812" ca="1">[2]!CorrelatedUniform($C$31:$D$32)</f>
        <v>0.2347856760025023</v>
      </c>
      <c r="B1812" s="10">
        <f ca="1"/>
        <v>0.60711400365853341</v>
      </c>
      <c r="D1812" s="3">
        <f ca="1">[2]!TriangularRnd(A1812,$F$18,$G$18,$H$18)</f>
        <v>390.80032840197867</v>
      </c>
      <c r="E1812" s="2">
        <f t="shared" ca="1" si="165"/>
        <v>513.59024790541741</v>
      </c>
      <c r="F1812" s="2">
        <f t="shared" ca="1" si="168"/>
        <v>200711.23754549076</v>
      </c>
      <c r="G1812" s="2">
        <f t="shared" ca="1" si="166"/>
        <v>129649.47546632247</v>
      </c>
      <c r="H1812" s="2">
        <f ca="1">[2]!Uniform($T$19,$U$20)</f>
        <v>36012.972767380656</v>
      </c>
      <c r="I1812" s="2">
        <f t="shared" ca="1" si="167"/>
        <v>165662.44823370312</v>
      </c>
      <c r="J1812" s="2">
        <f t="shared" ca="1" si="164"/>
        <v>35048</v>
      </c>
    </row>
    <row r="1813" spans="1:10" x14ac:dyDescent="0.25">
      <c r="A1813" s="8">
        <f t="array" aca="1" ref="A1813:B1813" ca="1">[2]!CorrelatedUniform($C$31:$D$32)</f>
        <v>0.63455820083618164</v>
      </c>
      <c r="B1813" s="10">
        <f ca="1"/>
        <v>3.5494938549886786E-2</v>
      </c>
      <c r="D1813" s="3">
        <f ca="1">[2]!TriangularRnd(A1813,$F$18,$G$18,$H$18)</f>
        <v>415.44200719788768</v>
      </c>
      <c r="E1813" s="2">
        <f t="shared" ca="1" si="165"/>
        <v>409.72288967513958</v>
      </c>
      <c r="F1813" s="2">
        <f t="shared" ca="1" si="168"/>
        <v>170216.09968155867</v>
      </c>
      <c r="G1813" s="2">
        <f t="shared" ca="1" si="166"/>
        <v>150416.99288842318</v>
      </c>
      <c r="H1813" s="2">
        <f ca="1">[2]!Uniform($T$19,$U$20)</f>
        <v>25547.635720776463</v>
      </c>
      <c r="I1813" s="2">
        <f t="shared" ca="1" si="167"/>
        <v>175964.62860919963</v>
      </c>
      <c r="J1813" s="2">
        <f t="shared" ca="1" si="164"/>
        <v>-5749</v>
      </c>
    </row>
    <row r="1814" spans="1:10" x14ac:dyDescent="0.25">
      <c r="A1814" s="8">
        <f t="array" aca="1" ref="A1814:B1814" ca="1">[2]!CorrelatedUniform($C$31:$D$32)</f>
        <v>0.14057862758636469</v>
      </c>
      <c r="B1814" s="10">
        <f ca="1"/>
        <v>0.80476635536186913</v>
      </c>
      <c r="D1814" s="3">
        <f ca="1">[2]!TriangularRnd(A1814,$F$18,$G$18,$H$18)</f>
        <v>382.49354036741761</v>
      </c>
      <c r="E1814" s="2">
        <f t="shared" ca="1" si="165"/>
        <v>542.93851202168435</v>
      </c>
      <c r="F1814" s="2">
        <f t="shared" ca="1" si="168"/>
        <v>207670.47366499176</v>
      </c>
      <c r="G1814" s="2">
        <f t="shared" ca="1" si="166"/>
        <v>164642.47005366502</v>
      </c>
      <c r="H1814" s="2">
        <f ca="1">[2]!Uniform($T$19,$U$20)</f>
        <v>32048.35027788936</v>
      </c>
      <c r="I1814" s="2">
        <f t="shared" ca="1" si="167"/>
        <v>196690.82033155439</v>
      </c>
      <c r="J1814" s="2">
        <f t="shared" ca="1" si="164"/>
        <v>10979</v>
      </c>
    </row>
    <row r="1815" spans="1:10" x14ac:dyDescent="0.25">
      <c r="A1815" s="8">
        <f t="array" aca="1" ref="A1815:B1815" ca="1">[2]!CorrelatedUniform($C$31:$D$32)</f>
        <v>0.98863697052001953</v>
      </c>
      <c r="B1815" s="10">
        <f ca="1"/>
        <v>6.0854977747719797E-3</v>
      </c>
      <c r="D1815" s="3">
        <f ca="1">[2]!TriangularRnd(A1815,$F$18,$G$18,$H$18)</f>
        <v>453.17731505914128</v>
      </c>
      <c r="E1815" s="2">
        <f t="shared" ca="1" si="165"/>
        <v>374.64263148054812</v>
      </c>
      <c r="F1815" s="2">
        <f t="shared" ca="1" si="168"/>
        <v>169779.54184104613</v>
      </c>
      <c r="G1815" s="2">
        <f t="shared" ca="1" si="166"/>
        <v>149824.96615566284</v>
      </c>
      <c r="H1815" s="2">
        <f ca="1">[2]!Uniform($T$19,$U$20)</f>
        <v>31118.277513914836</v>
      </c>
      <c r="I1815" s="2">
        <f t="shared" ca="1" si="167"/>
        <v>180943.24366957767</v>
      </c>
      <c r="J1815" s="2">
        <f t="shared" ca="1" si="164"/>
        <v>-11164</v>
      </c>
    </row>
    <row r="1816" spans="1:10" x14ac:dyDescent="0.25">
      <c r="A1816" s="8">
        <f t="array" aca="1" ref="A1816:B1816" ca="1">[2]!CorrelatedUniform($C$31:$D$32)</f>
        <v>4.9667358398437387E-3</v>
      </c>
      <c r="B1816" s="10">
        <f ca="1"/>
        <v>0.95708769694280238</v>
      </c>
      <c r="D1816" s="3">
        <f ca="1">[2]!TriangularRnd(A1816,$F$18,$G$18,$H$18)</f>
        <v>359.41954991027961</v>
      </c>
      <c r="E1816" s="2">
        <f t="shared" ca="1" si="165"/>
        <v>585.892328082831</v>
      </c>
      <c r="F1816" s="2">
        <f t="shared" ca="1" si="168"/>
        <v>210581.15685541701</v>
      </c>
      <c r="G1816" s="2">
        <f t="shared" ca="1" si="166"/>
        <v>103539.87615915148</v>
      </c>
      <c r="H1816" s="2">
        <f ca="1">[2]!Uniform($T$19,$U$20)</f>
        <v>39314.471185744369</v>
      </c>
      <c r="I1816" s="2">
        <f t="shared" ca="1" si="167"/>
        <v>142854.34734489585</v>
      </c>
      <c r="J1816" s="2">
        <f t="shared" ca="1" si="164"/>
        <v>67726</v>
      </c>
    </row>
    <row r="1817" spans="1:10" x14ac:dyDescent="0.25">
      <c r="A1817" s="8">
        <f t="array" aca="1" ref="A1817:B1817" ca="1">[2]!CorrelatedUniform($C$31:$D$32)</f>
        <v>0.34999573230743375</v>
      </c>
      <c r="B1817" s="10">
        <f ca="1"/>
        <v>0.55471271256695864</v>
      </c>
      <c r="D1817" s="3">
        <f ca="1">[2]!TriangularRnd(A1817,$F$18,$G$18,$H$18)</f>
        <v>398.91377027967434</v>
      </c>
      <c r="E1817" s="2">
        <f t="shared" ca="1" si="165"/>
        <v>506.87886006656714</v>
      </c>
      <c r="F1817" s="2">
        <f t="shared" ca="1" si="168"/>
        <v>202200.95714421777</v>
      </c>
      <c r="G1817" s="2">
        <f t="shared" ca="1" si="166"/>
        <v>166957.06806805608</v>
      </c>
      <c r="H1817" s="2">
        <f ca="1">[2]!Uniform($T$19,$U$20)</f>
        <v>27787.0743724684</v>
      </c>
      <c r="I1817" s="2">
        <f t="shared" ca="1" si="167"/>
        <v>194744.14244052448</v>
      </c>
      <c r="J1817" s="2">
        <f t="shared" ca="1" si="164"/>
        <v>7456</v>
      </c>
    </row>
    <row r="1818" spans="1:10" x14ac:dyDescent="0.25">
      <c r="A1818" s="8">
        <f t="array" aca="1" ref="A1818:B1818" ca="1">[2]!CorrelatedUniform($C$31:$D$32)</f>
        <v>7.9081296920776298E-2</v>
      </c>
      <c r="B1818" s="10">
        <f ca="1"/>
        <v>0.41868520259098219</v>
      </c>
      <c r="D1818" s="3">
        <f ca="1">[2]!TriangularRnd(A1818,$F$18,$G$18,$H$18)</f>
        <v>375.39057375349245</v>
      </c>
      <c r="E1818" s="2">
        <f t="shared" ca="1" si="165"/>
        <v>489.73709031410067</v>
      </c>
      <c r="F1818" s="2">
        <f t="shared" ca="1" si="168"/>
        <v>183842.6873213762</v>
      </c>
      <c r="G1818" s="2">
        <f t="shared" ca="1" si="166"/>
        <v>187408.24650706281</v>
      </c>
      <c r="H1818" s="2">
        <f ca="1">[2]!Uniform($T$19,$U$20)</f>
        <v>30524.454025813771</v>
      </c>
      <c r="I1818" s="2">
        <f t="shared" ca="1" si="167"/>
        <v>217932.7005328766</v>
      </c>
      <c r="J1818" s="2">
        <f t="shared" ca="1" si="164"/>
        <v>-34091</v>
      </c>
    </row>
    <row r="1819" spans="1:10" x14ac:dyDescent="0.25">
      <c r="A1819" s="8">
        <f t="array" aca="1" ref="A1819:B1819" ca="1">[2]!CorrelatedUniform($C$31:$D$32)</f>
        <v>0.51119863986969005</v>
      </c>
      <c r="B1819" s="10">
        <f ca="1"/>
        <v>0.43691163683957124</v>
      </c>
      <c r="D1819" s="3">
        <f ca="1">[2]!TriangularRnd(A1819,$F$18,$G$18,$H$18)</f>
        <v>408.27073589119624</v>
      </c>
      <c r="E1819" s="2">
        <f t="shared" ca="1" si="165"/>
        <v>492.05979850338474</v>
      </c>
      <c r="F1819" s="2">
        <f t="shared" ca="1" si="168"/>
        <v>200893.61603745064</v>
      </c>
      <c r="G1819" s="2">
        <f t="shared" ca="1" si="166"/>
        <v>164776.38060633204</v>
      </c>
      <c r="H1819" s="2">
        <f ca="1">[2]!Uniform($T$19,$U$20)</f>
        <v>32095.858565591254</v>
      </c>
      <c r="I1819" s="2">
        <f t="shared" ca="1" si="167"/>
        <v>196872.23917192328</v>
      </c>
      <c r="J1819" s="2">
        <f t="shared" ca="1" si="164"/>
        <v>4021</v>
      </c>
    </row>
    <row r="1820" spans="1:10" x14ac:dyDescent="0.25">
      <c r="A1820" s="8">
        <f t="array" aca="1" ref="A1820:B1820" ca="1">[2]!CorrelatedUniform($C$31:$D$32)</f>
        <v>0.37759053707122819</v>
      </c>
      <c r="B1820" s="10">
        <f ca="1"/>
        <v>0.47706703290879876</v>
      </c>
      <c r="D1820" s="3">
        <f ca="1">[2]!TriangularRnd(A1820,$F$18,$G$18,$H$18)</f>
        <v>400.64771905876387</v>
      </c>
      <c r="E1820" s="2">
        <f t="shared" ca="1" si="165"/>
        <v>497.12419402233212</v>
      </c>
      <c r="F1820" s="2">
        <f t="shared" ca="1" si="168"/>
        <v>199171.67442397375</v>
      </c>
      <c r="G1820" s="2">
        <f t="shared" ca="1" si="166"/>
        <v>209760.27599887364</v>
      </c>
      <c r="H1820" s="2">
        <f ca="1">[2]!Uniform($T$19,$U$20)</f>
        <v>35306.597704156186</v>
      </c>
      <c r="I1820" s="2">
        <f t="shared" ca="1" si="167"/>
        <v>245066.87370302982</v>
      </c>
      <c r="J1820" s="2">
        <f t="shared" ca="1" si="164"/>
        <v>-45896</v>
      </c>
    </row>
    <row r="1821" spans="1:10" x14ac:dyDescent="0.25">
      <c r="A1821" s="8">
        <f t="array" aca="1" ref="A1821:B1821" ca="1">[2]!CorrelatedUniform($C$31:$D$32)</f>
        <v>0.36792731285095204</v>
      </c>
      <c r="B1821" s="10">
        <f ca="1"/>
        <v>0.14928940741930735</v>
      </c>
      <c r="D1821" s="3">
        <f ca="1">[2]!TriangularRnd(A1821,$F$18,$G$18,$H$18)</f>
        <v>400.04796221642499</v>
      </c>
      <c r="E1821" s="2">
        <f t="shared" ca="1" si="165"/>
        <v>448.02570527362656</v>
      </c>
      <c r="F1821" s="2">
        <f t="shared" ca="1" si="168"/>
        <v>179231.77041529093</v>
      </c>
      <c r="G1821" s="2">
        <f t="shared" ca="1" si="166"/>
        <v>153658.90153274627</v>
      </c>
      <c r="H1821" s="2">
        <f ca="1">[2]!Uniform($T$19,$U$20)</f>
        <v>36204.146415766147</v>
      </c>
      <c r="I1821" s="2">
        <f t="shared" ca="1" si="167"/>
        <v>189863.04794851242</v>
      </c>
      <c r="J1821" s="2">
        <f t="shared" ca="1" si="164"/>
        <v>-10632</v>
      </c>
    </row>
    <row r="1822" spans="1:10" x14ac:dyDescent="0.25">
      <c r="A1822" s="8">
        <f t="array" aca="1" ref="A1822:B1822" ca="1">[2]!CorrelatedUniform($C$31:$D$32)</f>
        <v>0.78443050384521507</v>
      </c>
      <c r="B1822" s="10">
        <f ca="1"/>
        <v>0.32487906514112741</v>
      </c>
      <c r="D1822" s="3">
        <f ca="1">[2]!TriangularRnd(A1822,$F$18,$G$18,$H$18)</f>
        <v>426.06893996438333</v>
      </c>
      <c r="E1822" s="2">
        <f t="shared" ca="1" si="165"/>
        <v>477.29508871501338</v>
      </c>
      <c r="F1822" s="2">
        <f t="shared" ca="1" si="168"/>
        <v>203360.61249901206</v>
      </c>
      <c r="G1822" s="2">
        <f t="shared" ca="1" si="166"/>
        <v>134073.17194664711</v>
      </c>
      <c r="H1822" s="2">
        <f ca="1">[2]!Uniform($T$19,$U$20)</f>
        <v>35750.654711478899</v>
      </c>
      <c r="I1822" s="2">
        <f t="shared" ca="1" si="167"/>
        <v>169823.82665812602</v>
      </c>
      <c r="J1822" s="2">
        <f t="shared" ca="1" si="164"/>
        <v>33536</v>
      </c>
    </row>
    <row r="1823" spans="1:10" x14ac:dyDescent="0.25">
      <c r="A1823" s="8">
        <f t="array" aca="1" ref="A1823:B1823" ca="1">[2]!CorrelatedUniform($C$31:$D$32)</f>
        <v>4.0445089340209982E-2</v>
      </c>
      <c r="B1823" s="10">
        <f ca="1"/>
        <v>0.96983086794441864</v>
      </c>
      <c r="D1823" s="3">
        <f ca="1">[2]!TriangularRnd(A1823,$F$18,$G$18,$H$18)</f>
        <v>369.31980040143702</v>
      </c>
      <c r="E1823" s="2">
        <f t="shared" ca="1" si="165"/>
        <v>593.91568477057854</v>
      </c>
      <c r="F1823" s="2">
        <f t="shared" ca="1" si="168"/>
        <v>219344.82215475285</v>
      </c>
      <c r="G1823" s="2">
        <f t="shared" ca="1" si="166"/>
        <v>107404.99047122158</v>
      </c>
      <c r="H1823" s="2">
        <f ca="1">[2]!Uniform($T$19,$U$20)</f>
        <v>38244.406258142903</v>
      </c>
      <c r="I1823" s="2">
        <f t="shared" ca="1" si="167"/>
        <v>145649.39672936447</v>
      </c>
      <c r="J1823" s="2">
        <f t="shared" ca="1" si="164"/>
        <v>73695</v>
      </c>
    </row>
    <row r="1824" spans="1:10" x14ac:dyDescent="0.25">
      <c r="A1824" s="8">
        <f t="array" aca="1" ref="A1824:B1824" ca="1">[2]!CorrelatedUniform($C$31:$D$32)</f>
        <v>0.1613391637802126</v>
      </c>
      <c r="B1824" s="10">
        <f ca="1"/>
        <v>0.50658986638554482</v>
      </c>
      <c r="D1824" s="3">
        <f ca="1">[2]!TriangularRnd(A1824,$F$18,$G$18,$H$18)</f>
        <v>384.51947023516607</v>
      </c>
      <c r="E1824" s="2">
        <f t="shared" ca="1" si="165"/>
        <v>500.82595483336701</v>
      </c>
      <c r="F1824" s="2">
        <f t="shared" ca="1" si="168"/>
        <v>192577.33083254748</v>
      </c>
      <c r="G1824" s="2">
        <f t="shared" ca="1" si="166"/>
        <v>192914.93037895797</v>
      </c>
      <c r="H1824" s="2">
        <f ca="1">[2]!Uniform($T$19,$U$20)</f>
        <v>25813.449937680005</v>
      </c>
      <c r="I1824" s="2">
        <f t="shared" ca="1" si="167"/>
        <v>218728.38031663798</v>
      </c>
      <c r="J1824" s="2">
        <f t="shared" ca="1" si="164"/>
        <v>-26152</v>
      </c>
    </row>
    <row r="1825" spans="1:10" x14ac:dyDescent="0.25">
      <c r="A1825" s="8">
        <f t="array" aca="1" ref="A1825:B1825" ca="1">[2]!CorrelatedUniform($C$31:$D$32)</f>
        <v>0.17047750949859636</v>
      </c>
      <c r="B1825" s="10">
        <f ca="1"/>
        <v>0.80869103188560088</v>
      </c>
      <c r="D1825" s="3">
        <f ca="1">[2]!TriangularRnd(A1825,$F$18,$G$18,$H$18)</f>
        <v>385.36969299164662</v>
      </c>
      <c r="E1825" s="2">
        <f t="shared" ca="1" si="165"/>
        <v>543.65414110037693</v>
      </c>
      <c r="F1825" s="2">
        <f t="shared" ca="1" si="168"/>
        <v>209507.8294494896</v>
      </c>
      <c r="G1825" s="2">
        <f t="shared" ca="1" si="166"/>
        <v>135980.82099634726</v>
      </c>
      <c r="H1825" s="2">
        <f ca="1">[2]!Uniform($T$19,$U$20)</f>
        <v>35175.890900957689</v>
      </c>
      <c r="I1825" s="2">
        <f t="shared" ca="1" si="167"/>
        <v>171156.71189730495</v>
      </c>
      <c r="J1825" s="2">
        <f t="shared" ca="1" si="164"/>
        <v>38351</v>
      </c>
    </row>
    <row r="1826" spans="1:10" x14ac:dyDescent="0.25">
      <c r="A1826" s="8">
        <f t="array" aca="1" ref="A1826:B1826" ca="1">[2]!CorrelatedUniform($C$31:$D$32)</f>
        <v>0.21718513965606642</v>
      </c>
      <c r="B1826" s="10">
        <f ca="1"/>
        <v>0.67426936851011621</v>
      </c>
      <c r="D1826" s="3">
        <f ca="1">[2]!TriangularRnd(A1826,$F$18,$G$18,$H$18)</f>
        <v>389.39710721580195</v>
      </c>
      <c r="E1826" s="2">
        <f t="shared" ca="1" si="165"/>
        <v>522.58665547457804</v>
      </c>
      <c r="F1826" s="2">
        <f t="shared" ca="1" si="168"/>
        <v>203493.73191138162</v>
      </c>
      <c r="G1826" s="2">
        <f t="shared" ca="1" si="166"/>
        <v>133972.04626724104</v>
      </c>
      <c r="H1826" s="2">
        <f ca="1">[2]!Uniform($T$19,$U$20)</f>
        <v>34133.966275790881</v>
      </c>
      <c r="I1826" s="2">
        <f t="shared" ca="1" si="167"/>
        <v>168106.01254303192</v>
      </c>
      <c r="J1826" s="2">
        <f t="shared" ca="1" si="164"/>
        <v>35387</v>
      </c>
    </row>
    <row r="1827" spans="1:10" x14ac:dyDescent="0.25">
      <c r="A1827" s="8">
        <f t="array" aca="1" ref="A1827:B1827" ca="1">[2]!CorrelatedUniform($C$31:$D$32)</f>
        <v>0.60413873195648216</v>
      </c>
      <c r="B1827" s="10">
        <f ca="1"/>
        <v>0.2709782706426791</v>
      </c>
      <c r="D1827" s="3">
        <f ca="1">[2]!TriangularRnd(A1827,$F$18,$G$18,$H$18)</f>
        <v>413.57333717620071</v>
      </c>
      <c r="E1827" s="2">
        <f t="shared" ca="1" si="165"/>
        <v>469.50715016524691</v>
      </c>
      <c r="F1827" s="2">
        <f t="shared" ca="1" si="168"/>
        <v>194175.63892192877</v>
      </c>
      <c r="G1827" s="2">
        <f t="shared" ca="1" si="166"/>
        <v>240132.73100438656</v>
      </c>
      <c r="H1827" s="2">
        <f ca="1">[2]!Uniform($T$19,$U$20)</f>
        <v>38161.767754656576</v>
      </c>
      <c r="I1827" s="2">
        <f t="shared" ca="1" si="167"/>
        <v>278294.49875904311</v>
      </c>
      <c r="J1827" s="2">
        <f t="shared" ca="1" si="164"/>
        <v>-84119</v>
      </c>
    </row>
    <row r="1828" spans="1:10" x14ac:dyDescent="0.25">
      <c r="A1828" s="8">
        <f t="array" aca="1" ref="A1828:B1828" ca="1">[2]!CorrelatedUniform($C$31:$D$32)</f>
        <v>6.888306140899661E-2</v>
      </c>
      <c r="B1828" s="10">
        <f ca="1"/>
        <v>0.88539433722536354</v>
      </c>
      <c r="D1828" s="3">
        <f ca="1">[2]!TriangularRnd(A1828,$F$18,$G$18,$H$18)</f>
        <v>373.96897221739141</v>
      </c>
      <c r="E1828" s="2">
        <f t="shared" ca="1" si="165"/>
        <v>560.11964669981342</v>
      </c>
      <c r="F1828" s="2">
        <f t="shared" ca="1" si="168"/>
        <v>209467.36859509762</v>
      </c>
      <c r="G1828" s="2">
        <f t="shared" ca="1" si="166"/>
        <v>198375.40042737158</v>
      </c>
      <c r="H1828" s="2">
        <f ca="1">[2]!Uniform($T$19,$U$20)</f>
        <v>30836.657710725558</v>
      </c>
      <c r="I1828" s="2">
        <f t="shared" ca="1" si="167"/>
        <v>229212.05813809714</v>
      </c>
      <c r="J1828" s="2">
        <f t="shared" ca="1" si="164"/>
        <v>-19745</v>
      </c>
    </row>
    <row r="1829" spans="1:10" x14ac:dyDescent="0.25">
      <c r="A1829" s="8">
        <f t="array" aca="1" ref="A1829:B1829" ca="1">[2]!CorrelatedUniform($C$31:$D$32)</f>
        <v>2.9831886291503854E-2</v>
      </c>
      <c r="B1829" s="10">
        <f ca="1"/>
        <v>0.94957614026753578</v>
      </c>
      <c r="D1829" s="3">
        <f ca="1">[2]!TriangularRnd(A1829,$F$18,$G$18,$H$18)</f>
        <v>367.16819889996515</v>
      </c>
      <c r="E1829" s="2">
        <f t="shared" ca="1" si="165"/>
        <v>582.03788564946205</v>
      </c>
      <c r="F1829" s="2">
        <f t="shared" ca="1" si="168"/>
        <v>213705.80216545684</v>
      </c>
      <c r="G1829" s="2">
        <f t="shared" ca="1" si="166"/>
        <v>166118.29748814413</v>
      </c>
      <c r="H1829" s="2">
        <f ca="1">[2]!Uniform($T$19,$U$20)</f>
        <v>40400.489831840743</v>
      </c>
      <c r="I1829" s="2">
        <f t="shared" ca="1" si="167"/>
        <v>206518.78731998487</v>
      </c>
      <c r="J1829" s="2">
        <f t="shared" ca="1" si="164"/>
        <v>7187</v>
      </c>
    </row>
    <row r="1830" spans="1:10" x14ac:dyDescent="0.25">
      <c r="A1830" s="8">
        <f t="array" aca="1" ref="A1830:B1830" ca="1">[2]!CorrelatedUniform($C$31:$D$32)</f>
        <v>0.4749414920806887</v>
      </c>
      <c r="B1830" s="10">
        <f ca="1"/>
        <v>0.8016506163440662</v>
      </c>
      <c r="D1830" s="3">
        <f ca="1">[2]!TriangularRnd(A1830,$F$18,$G$18,$H$18)</f>
        <v>406.30710454978237</v>
      </c>
      <c r="E1830" s="2">
        <f t="shared" ca="1" si="165"/>
        <v>542.37659023343554</v>
      </c>
      <c r="F1830" s="2">
        <f t="shared" ca="1" si="168"/>
        <v>220371.46195333096</v>
      </c>
      <c r="G1830" s="2">
        <f t="shared" ca="1" si="166"/>
        <v>210136.42830289525</v>
      </c>
      <c r="H1830" s="2">
        <f ca="1">[2]!Uniform($T$19,$U$20)</f>
        <v>33974.449564399205</v>
      </c>
      <c r="I1830" s="2">
        <f t="shared" ca="1" si="167"/>
        <v>244110.87786729445</v>
      </c>
      <c r="J1830" s="2">
        <f t="shared" ca="1" si="164"/>
        <v>-23740</v>
      </c>
    </row>
    <row r="1831" spans="1:10" x14ac:dyDescent="0.25">
      <c r="A1831" s="8">
        <f t="array" aca="1" ref="A1831:B1831" ca="1">[2]!CorrelatedUniform($C$31:$D$32)</f>
        <v>0.41034042835235579</v>
      </c>
      <c r="B1831" s="10">
        <f ca="1"/>
        <v>0.56779162779128711</v>
      </c>
      <c r="D1831" s="3">
        <f ca="1">[2]!TriangularRnd(A1831,$F$18,$G$18,$H$18)</f>
        <v>402.62529277664544</v>
      </c>
      <c r="E1831" s="2">
        <f t="shared" ca="1" si="165"/>
        <v>508.53772899626568</v>
      </c>
      <c r="F1831" s="2">
        <f t="shared" ca="1" si="168"/>
        <v>204750.15202509184</v>
      </c>
      <c r="G1831" s="2">
        <f t="shared" ca="1" si="166"/>
        <v>181450.43867907673</v>
      </c>
      <c r="H1831" s="2">
        <f ca="1">[2]!Uniform($T$19,$U$20)</f>
        <v>27098.620897899676</v>
      </c>
      <c r="I1831" s="2">
        <f t="shared" ca="1" si="167"/>
        <v>208549.0595769764</v>
      </c>
      <c r="J1831" s="2">
        <f t="shared" ca="1" si="164"/>
        <v>-3799</v>
      </c>
    </row>
    <row r="1832" spans="1:10" x14ac:dyDescent="0.25">
      <c r="A1832" s="8">
        <f t="array" aca="1" ref="A1832:B1832" ca="1">[2]!CorrelatedUniform($C$31:$D$32)</f>
        <v>0.86734759807586659</v>
      </c>
      <c r="B1832" s="10">
        <f ca="1"/>
        <v>0.27675134312043209</v>
      </c>
      <c r="D1832" s="3">
        <f ca="1">[2]!TriangularRnd(A1832,$F$18,$G$18,$H$18)</f>
        <v>433.65357503959058</v>
      </c>
      <c r="E1832" s="2">
        <f t="shared" ca="1" si="165"/>
        <v>470.37401898187323</v>
      </c>
      <c r="F1832" s="2">
        <f t="shared" ca="1" si="168"/>
        <v>203979.37493722956</v>
      </c>
      <c r="G1832" s="2">
        <f t="shared" ca="1" si="166"/>
        <v>91390.992069776694</v>
      </c>
      <c r="H1832" s="2">
        <f ca="1">[2]!Uniform($T$19,$U$20)</f>
        <v>44020.73263453089</v>
      </c>
      <c r="I1832" s="2">
        <f t="shared" ca="1" si="167"/>
        <v>135411.72470430759</v>
      </c>
      <c r="J1832" s="2">
        <f t="shared" ref="J1832:J1895" ca="1" si="169">INT(F1832-I1832)</f>
        <v>68567</v>
      </c>
    </row>
    <row r="1833" spans="1:10" x14ac:dyDescent="0.25">
      <c r="A1833" s="8">
        <f t="array" aca="1" ref="A1833:B1833" ca="1">[2]!CorrelatedUniform($C$31:$D$32)</f>
        <v>0.3456227779388425</v>
      </c>
      <c r="B1833" s="10">
        <f ca="1"/>
        <v>0.20637848024301064</v>
      </c>
      <c r="D1833" s="3">
        <f ca="1">[2]!TriangularRnd(A1833,$F$18,$G$18,$H$18)</f>
        <v>398.63279728360982</v>
      </c>
      <c r="E1833" s="2">
        <f t="shared" ref="E1833:E1896" ca="1" si="170">_xlfn.NORM.INV(B1833,$G$24,$G$24*$H$24)</f>
        <v>459.04741878574697</v>
      </c>
      <c r="F1833" s="2">
        <f t="shared" ca="1" si="168"/>
        <v>182991.35663638302</v>
      </c>
      <c r="G1833" s="2">
        <f t="shared" ref="G1833:G1896" ca="1" si="171">_xlfn.NORM.INV(RAND(),$S$19,$R$21)*D1833</f>
        <v>152154.79818921827</v>
      </c>
      <c r="H1833" s="2">
        <f ca="1">[2]!Uniform($T$19,$U$20)</f>
        <v>34766.348698371556</v>
      </c>
      <c r="I1833" s="2">
        <f t="shared" ref="I1833:I1896" ca="1" si="172">G1833+H1833</f>
        <v>186921.14688758983</v>
      </c>
      <c r="J1833" s="2">
        <f t="shared" ca="1" si="169"/>
        <v>-3930</v>
      </c>
    </row>
    <row r="1834" spans="1:10" x14ac:dyDescent="0.25">
      <c r="A1834" s="8">
        <f t="array" aca="1" ref="A1834:B1834" ca="1">[2]!CorrelatedUniform($C$31:$D$32)</f>
        <v>0.14429628849029522</v>
      </c>
      <c r="B1834" s="10">
        <f ca="1"/>
        <v>0.64282174010408988</v>
      </c>
      <c r="D1834" s="3">
        <f ca="1">[2]!TriangularRnd(A1834,$F$18,$G$18,$H$18)</f>
        <v>382.86681198745885</v>
      </c>
      <c r="E1834" s="2">
        <f t="shared" ca="1" si="170"/>
        <v>518.3005732956301</v>
      </c>
      <c r="F1834" s="2">
        <f t="shared" ref="F1834:F1897" ca="1" si="173">D1834*E1834</f>
        <v>198440.08814897016</v>
      </c>
      <c r="G1834" s="2">
        <f t="shared" ca="1" si="171"/>
        <v>181207.29933396343</v>
      </c>
      <c r="H1834" s="2">
        <f ca="1">[2]!Uniform($T$19,$U$20)</f>
        <v>28164.757311140882</v>
      </c>
      <c r="I1834" s="2">
        <f t="shared" ca="1" si="172"/>
        <v>209372.05664510431</v>
      </c>
      <c r="J1834" s="2">
        <f t="shared" ca="1" si="169"/>
        <v>-10932</v>
      </c>
    </row>
    <row r="1835" spans="1:10" x14ac:dyDescent="0.25">
      <c r="A1835" s="8">
        <f t="array" aca="1" ref="A1835:B1835" ca="1">[2]!CorrelatedUniform($C$31:$D$32)</f>
        <v>0.21126830577850356</v>
      </c>
      <c r="B1835" s="10">
        <f ca="1"/>
        <v>0.90206363051864147</v>
      </c>
      <c r="D1835" s="3">
        <f ca="1">[2]!TriangularRnd(A1835,$F$18,$G$18,$H$18)</f>
        <v>388.91268844143718</v>
      </c>
      <c r="E1835" s="2">
        <f t="shared" ca="1" si="170"/>
        <v>564.67000161556348</v>
      </c>
      <c r="F1835" s="2">
        <f t="shared" ca="1" si="173"/>
        <v>219607.32841053946</v>
      </c>
      <c r="G1835" s="2">
        <f t="shared" ca="1" si="171"/>
        <v>154012.11420617215</v>
      </c>
      <c r="H1835" s="2">
        <f ca="1">[2]!Uniform($T$19,$U$20)</f>
        <v>39548.610400750542</v>
      </c>
      <c r="I1835" s="2">
        <f t="shared" ca="1" si="172"/>
        <v>193560.72460692268</v>
      </c>
      <c r="J1835" s="2">
        <f t="shared" ca="1" si="169"/>
        <v>26046</v>
      </c>
    </row>
    <row r="1836" spans="1:10" x14ac:dyDescent="0.25">
      <c r="A1836" s="8">
        <f t="array" aca="1" ref="A1836:B1836" ca="1">[2]!CorrelatedUniform($C$31:$D$32)</f>
        <v>0.6874423027038572</v>
      </c>
      <c r="B1836" s="10">
        <f ca="1"/>
        <v>3.9228360836069745E-2</v>
      </c>
      <c r="D1836" s="3">
        <f ca="1">[2]!TriangularRnd(A1836,$F$18,$G$18,$H$18)</f>
        <v>418.88641482915403</v>
      </c>
      <c r="E1836" s="2">
        <f t="shared" ca="1" si="170"/>
        <v>412.0144210847676</v>
      </c>
      <c r="F1836" s="2">
        <f t="shared" ca="1" si="173"/>
        <v>172587.24370610772</v>
      </c>
      <c r="G1836" s="2">
        <f t="shared" ca="1" si="171"/>
        <v>121949.91060673748</v>
      </c>
      <c r="H1836" s="2">
        <f ca="1">[2]!Uniform($T$19,$U$20)</f>
        <v>39829.705117409751</v>
      </c>
      <c r="I1836" s="2">
        <f t="shared" ca="1" si="172"/>
        <v>161779.61572414724</v>
      </c>
      <c r="J1836" s="2">
        <f t="shared" ca="1" si="169"/>
        <v>10807</v>
      </c>
    </row>
    <row r="1837" spans="1:10" x14ac:dyDescent="0.25">
      <c r="A1837" s="8">
        <f t="array" aca="1" ref="A1837:B1837" ca="1">[2]!CorrelatedUniform($C$31:$D$32)</f>
        <v>0.75242102146148659</v>
      </c>
      <c r="B1837" s="10">
        <f ca="1"/>
        <v>0.51445551459593819</v>
      </c>
      <c r="D1837" s="3">
        <f ca="1">[2]!TriangularRnd(A1837,$F$18,$G$18,$H$18)</f>
        <v>423.54690351044769</v>
      </c>
      <c r="E1837" s="2">
        <f t="shared" ca="1" si="170"/>
        <v>501.81212671354479</v>
      </c>
      <c r="F1837" s="2">
        <f t="shared" ca="1" si="173"/>
        <v>212540.9724135143</v>
      </c>
      <c r="G1837" s="2">
        <f t="shared" ca="1" si="171"/>
        <v>191777.68194573317</v>
      </c>
      <c r="H1837" s="2">
        <f ca="1">[2]!Uniform($T$19,$U$20)</f>
        <v>34075.862319989181</v>
      </c>
      <c r="I1837" s="2">
        <f t="shared" ca="1" si="172"/>
        <v>225853.54426572236</v>
      </c>
      <c r="J1837" s="2">
        <f t="shared" ca="1" si="169"/>
        <v>-13313</v>
      </c>
    </row>
    <row r="1838" spans="1:10" x14ac:dyDescent="0.25">
      <c r="A1838" s="8">
        <f t="array" aca="1" ref="A1838:B1838" ca="1">[2]!CorrelatedUniform($C$31:$D$32)</f>
        <v>0.33945107460021973</v>
      </c>
      <c r="B1838" s="10">
        <f ca="1"/>
        <v>0.19350286579439249</v>
      </c>
      <c r="D1838" s="3">
        <f ca="1">[2]!TriangularRnd(A1838,$F$18,$G$18,$H$18)</f>
        <v>398.23320802194871</v>
      </c>
      <c r="E1838" s="2">
        <f t="shared" ca="1" si="170"/>
        <v>456.74698850399125</v>
      </c>
      <c r="F1838" s="2">
        <f t="shared" ca="1" si="173"/>
        <v>181891.81848630856</v>
      </c>
      <c r="G1838" s="2">
        <f t="shared" ca="1" si="171"/>
        <v>178004.22175450649</v>
      </c>
      <c r="H1838" s="2">
        <f ca="1">[2]!Uniform($T$19,$U$20)</f>
        <v>33677.293944150653</v>
      </c>
      <c r="I1838" s="2">
        <f t="shared" ca="1" si="172"/>
        <v>211681.51569865714</v>
      </c>
      <c r="J1838" s="2">
        <f t="shared" ca="1" si="169"/>
        <v>-29790</v>
      </c>
    </row>
    <row r="1839" spans="1:10" x14ac:dyDescent="0.25">
      <c r="A1839" s="8">
        <f t="array" aca="1" ref="A1839:B1839" ca="1">[2]!CorrelatedUniform($C$31:$D$32)</f>
        <v>0.297085881233215</v>
      </c>
      <c r="B1839" s="10">
        <f ca="1"/>
        <v>0.16783015711154575</v>
      </c>
      <c r="D1839" s="3">
        <f ca="1">[2]!TriangularRnd(A1839,$F$18,$G$18,$H$18)</f>
        <v>395.38605171002041</v>
      </c>
      <c r="E1839" s="2">
        <f t="shared" ca="1" si="170"/>
        <v>451.86123654625834</v>
      </c>
      <c r="F1839" s="2">
        <f t="shared" ca="1" si="173"/>
        <v>178659.63023883267</v>
      </c>
      <c r="G1839" s="2">
        <f t="shared" ca="1" si="171"/>
        <v>88010.196368116623</v>
      </c>
      <c r="H1839" s="2">
        <f ca="1">[2]!Uniform($T$19,$U$20)</f>
        <v>39878.164823365667</v>
      </c>
      <c r="I1839" s="2">
        <f t="shared" ca="1" si="172"/>
        <v>127888.36119148228</v>
      </c>
      <c r="J1839" s="2">
        <f t="shared" ca="1" si="169"/>
        <v>50771</v>
      </c>
    </row>
    <row r="1840" spans="1:10" x14ac:dyDescent="0.25">
      <c r="A1840" s="8">
        <f t="array" aca="1" ref="A1840:B1840" ca="1">[2]!CorrelatedUniform($C$31:$D$32)</f>
        <v>0.71659731864929199</v>
      </c>
      <c r="B1840" s="10">
        <f ca="1"/>
        <v>0.28984647765237931</v>
      </c>
      <c r="D1840" s="3">
        <f ca="1">[2]!TriangularRnd(A1840,$F$18,$G$18,$H$18)</f>
        <v>420.91086776981166</v>
      </c>
      <c r="E1840" s="2">
        <f t="shared" ca="1" si="170"/>
        <v>472.30833638799368</v>
      </c>
      <c r="F1840" s="2">
        <f t="shared" ca="1" si="173"/>
        <v>198799.71172398652</v>
      </c>
      <c r="G1840" s="2">
        <f t="shared" ca="1" si="171"/>
        <v>161798.77597449403</v>
      </c>
      <c r="H1840" s="2">
        <f ca="1">[2]!Uniform($T$19,$U$20)</f>
        <v>30258.108700745641</v>
      </c>
      <c r="I1840" s="2">
        <f t="shared" ca="1" si="172"/>
        <v>192056.88467523968</v>
      </c>
      <c r="J1840" s="2">
        <f t="shared" ca="1" si="169"/>
        <v>6742</v>
      </c>
    </row>
    <row r="1841" spans="1:10" x14ac:dyDescent="0.25">
      <c r="A1841" s="8">
        <f t="array" aca="1" ref="A1841:B1841" ca="1">[2]!CorrelatedUniform($C$31:$D$32)</f>
        <v>0.70171236991882324</v>
      </c>
      <c r="B1841" s="10">
        <f ca="1"/>
        <v>0.68933374130475544</v>
      </c>
      <c r="D1841" s="3">
        <f ca="1">[2]!TriangularRnd(A1841,$F$18,$G$18,$H$18)</f>
        <v>419.86491989854687</v>
      </c>
      <c r="E1841" s="2">
        <f t="shared" ca="1" si="170"/>
        <v>524.69813534316813</v>
      </c>
      <c r="F1841" s="2">
        <f t="shared" ca="1" si="173"/>
        <v>220302.3405667762</v>
      </c>
      <c r="G1841" s="2">
        <f t="shared" ca="1" si="171"/>
        <v>160715.66170276876</v>
      </c>
      <c r="H1841" s="2">
        <f ca="1">[2]!Uniform($T$19,$U$20)</f>
        <v>44393.255032420508</v>
      </c>
      <c r="I1841" s="2">
        <f t="shared" ca="1" si="172"/>
        <v>205108.91673518927</v>
      </c>
      <c r="J1841" s="2">
        <f t="shared" ca="1" si="169"/>
        <v>15193</v>
      </c>
    </row>
    <row r="1842" spans="1:10" x14ac:dyDescent="0.25">
      <c r="A1842" s="8">
        <f t="array" aca="1" ref="A1842:B1842" ca="1">[2]!CorrelatedUniform($C$31:$D$32)</f>
        <v>0.52781105041503917</v>
      </c>
      <c r="B1842" s="10">
        <f ca="1"/>
        <v>0.43450935726685247</v>
      </c>
      <c r="D1842" s="3">
        <f ca="1">[2]!TriangularRnd(A1842,$F$18,$G$18,$H$18)</f>
        <v>409.17889602223744</v>
      </c>
      <c r="E1842" s="2">
        <f t="shared" ca="1" si="170"/>
        <v>491.75474731178861</v>
      </c>
      <c r="F1842" s="2">
        <f t="shared" ca="1" si="173"/>
        <v>201215.664618732</v>
      </c>
      <c r="G1842" s="2">
        <f t="shared" ca="1" si="171"/>
        <v>118072.02261544864</v>
      </c>
      <c r="H1842" s="2">
        <f ca="1">[2]!Uniform($T$19,$U$20)</f>
        <v>41399.145400007103</v>
      </c>
      <c r="I1842" s="2">
        <f t="shared" ca="1" si="172"/>
        <v>159471.16801545574</v>
      </c>
      <c r="J1842" s="2">
        <f t="shared" ca="1" si="169"/>
        <v>41744</v>
      </c>
    </row>
    <row r="1843" spans="1:10" x14ac:dyDescent="0.25">
      <c r="A1843" s="8">
        <f t="array" aca="1" ref="A1843:B1843" ca="1">[2]!CorrelatedUniform($C$31:$D$32)</f>
        <v>0.72991979122161899</v>
      </c>
      <c r="B1843" s="10">
        <f ca="1"/>
        <v>0.87164145040350394</v>
      </c>
      <c r="D1843" s="3">
        <f ca="1">[2]!TriangularRnd(A1843,$F$18,$G$18,$H$18)</f>
        <v>421.87057164987061</v>
      </c>
      <c r="E1843" s="2">
        <f t="shared" ca="1" si="170"/>
        <v>556.70923276937651</v>
      </c>
      <c r="F1843" s="2">
        <f t="shared" ca="1" si="173"/>
        <v>234859.24227117776</v>
      </c>
      <c r="G1843" s="2">
        <f t="shared" ca="1" si="171"/>
        <v>241001.97258247412</v>
      </c>
      <c r="H1843" s="2">
        <f ca="1">[2]!Uniform($T$19,$U$20)</f>
        <v>25478.946935817086</v>
      </c>
      <c r="I1843" s="2">
        <f t="shared" ca="1" si="172"/>
        <v>266480.91951829119</v>
      </c>
      <c r="J1843" s="2">
        <f t="shared" ca="1" si="169"/>
        <v>-31622</v>
      </c>
    </row>
    <row r="1844" spans="1:10" x14ac:dyDescent="0.25">
      <c r="A1844" s="8">
        <f t="array" aca="1" ref="A1844:B1844" ca="1">[2]!CorrelatedUniform($C$31:$D$32)</f>
        <v>0.34047353267669689</v>
      </c>
      <c r="B1844" s="10">
        <f ca="1"/>
        <v>0.8950812982303028</v>
      </c>
      <c r="D1844" s="3">
        <f ca="1">[2]!TriangularRnd(A1844,$F$18,$G$18,$H$18)</f>
        <v>398.29965700051929</v>
      </c>
      <c r="E1844" s="2">
        <f t="shared" ca="1" si="170"/>
        <v>562.70063304928806</v>
      </c>
      <c r="F1844" s="2">
        <f t="shared" ca="1" si="173"/>
        <v>224123.4691375065</v>
      </c>
      <c r="G1844" s="2">
        <f t="shared" ca="1" si="171"/>
        <v>184953.11214254136</v>
      </c>
      <c r="H1844" s="2">
        <f ca="1">[2]!Uniform($T$19,$U$20)</f>
        <v>36326.062836893652</v>
      </c>
      <c r="I1844" s="2">
        <f t="shared" ca="1" si="172"/>
        <v>221279.17497943502</v>
      </c>
      <c r="J1844" s="2">
        <f t="shared" ca="1" si="169"/>
        <v>2844</v>
      </c>
    </row>
    <row r="1845" spans="1:10" x14ac:dyDescent="0.25">
      <c r="A1845" s="8">
        <f t="array" aca="1" ref="A1845:B1845" ca="1">[2]!CorrelatedUniform($C$31:$D$32)</f>
        <v>0.98718357086181641</v>
      </c>
      <c r="B1845" s="10">
        <f ca="1"/>
        <v>0.1466255755096971</v>
      </c>
      <c r="D1845" s="3">
        <f ca="1">[2]!TriangularRnd(A1845,$F$18,$G$18,$H$18)</f>
        <v>452.67620717878106</v>
      </c>
      <c r="E1845" s="2">
        <f t="shared" ca="1" si="170"/>
        <v>447.4491901609527</v>
      </c>
      <c r="F1845" s="2">
        <f t="shared" ca="1" si="173"/>
        <v>202549.60230727724</v>
      </c>
      <c r="G1845" s="2">
        <f t="shared" ca="1" si="171"/>
        <v>202235.03388539539</v>
      </c>
      <c r="H1845" s="2">
        <f ca="1">[2]!Uniform($T$19,$U$20)</f>
        <v>32915.911249594203</v>
      </c>
      <c r="I1845" s="2">
        <f t="shared" ca="1" si="172"/>
        <v>235150.9451349896</v>
      </c>
      <c r="J1845" s="2">
        <f t="shared" ca="1" si="169"/>
        <v>-32602</v>
      </c>
    </row>
    <row r="1846" spans="1:10" x14ac:dyDescent="0.25">
      <c r="A1846" s="8">
        <f t="array" aca="1" ref="A1846:B1846" ca="1">[2]!CorrelatedUniform($C$31:$D$32)</f>
        <v>0.68595921993255637</v>
      </c>
      <c r="B1846" s="10">
        <f ca="1"/>
        <v>0.70993446476388489</v>
      </c>
      <c r="D1846" s="3">
        <f ca="1">[2]!TriangularRnd(A1846,$F$18,$G$18,$H$18)</f>
        <v>418.78601243179111</v>
      </c>
      <c r="E1846" s="2">
        <f t="shared" ca="1" si="170"/>
        <v>527.65966382077988</v>
      </c>
      <c r="F1846" s="2">
        <f t="shared" ca="1" si="173"/>
        <v>220976.48653260383</v>
      </c>
      <c r="G1846" s="2">
        <f t="shared" ca="1" si="171"/>
        <v>122161.49464973898</v>
      </c>
      <c r="H1846" s="2">
        <f ca="1">[2]!Uniform($T$19,$U$20)</f>
        <v>29337.115357299019</v>
      </c>
      <c r="I1846" s="2">
        <f t="shared" ca="1" si="172"/>
        <v>151498.61000703799</v>
      </c>
      <c r="J1846" s="2">
        <f t="shared" ca="1" si="169"/>
        <v>69477</v>
      </c>
    </row>
    <row r="1847" spans="1:10" x14ac:dyDescent="0.25">
      <c r="A1847" s="8">
        <f t="array" aca="1" ref="A1847:B1847" ca="1">[2]!CorrelatedUniform($C$31:$D$32)</f>
        <v>0.11591875553131113</v>
      </c>
      <c r="B1847" s="10">
        <f ca="1"/>
        <v>0.89174099909552373</v>
      </c>
      <c r="D1847" s="3">
        <f ca="1">[2]!TriangularRnd(A1847,$F$18,$G$18,$H$18)</f>
        <v>379.88122304297838</v>
      </c>
      <c r="E1847" s="2">
        <f t="shared" ca="1" si="170"/>
        <v>561.79200557501531</v>
      </c>
      <c r="F1847" s="2">
        <f t="shared" ca="1" si="173"/>
        <v>213414.23417360455</v>
      </c>
      <c r="G1847" s="2">
        <f t="shared" ca="1" si="171"/>
        <v>211656.79746898677</v>
      </c>
      <c r="H1847" s="2">
        <f ca="1">[2]!Uniform($T$19,$U$20)</f>
        <v>25610.550962558926</v>
      </c>
      <c r="I1847" s="2">
        <f t="shared" ca="1" si="172"/>
        <v>237267.34843154569</v>
      </c>
      <c r="J1847" s="2">
        <f t="shared" ca="1" si="169"/>
        <v>-23854</v>
      </c>
    </row>
    <row r="1848" spans="1:10" x14ac:dyDescent="0.25">
      <c r="A1848" s="8">
        <f t="array" aca="1" ref="A1848:B1848" ca="1">[2]!CorrelatedUniform($C$31:$D$32)</f>
        <v>0.59160888195037864</v>
      </c>
      <c r="B1848" s="10">
        <f ca="1"/>
        <v>0.61583665748678273</v>
      </c>
      <c r="D1848" s="3">
        <f ca="1">[2]!TriangularRnd(A1848,$F$18,$G$18,$H$18)</f>
        <v>412.82458874178388</v>
      </c>
      <c r="E1848" s="2">
        <f t="shared" ca="1" si="170"/>
        <v>514.72821841154121</v>
      </c>
      <c r="F1848" s="2">
        <f t="shared" ca="1" si="173"/>
        <v>212492.46507953561</v>
      </c>
      <c r="G1848" s="2">
        <f t="shared" ca="1" si="171"/>
        <v>148842.95271539665</v>
      </c>
      <c r="H1848" s="2">
        <f ca="1">[2]!Uniform($T$19,$U$20)</f>
        <v>42070.049422933364</v>
      </c>
      <c r="I1848" s="2">
        <f t="shared" ca="1" si="172"/>
        <v>190913.00213833002</v>
      </c>
      <c r="J1848" s="2">
        <f t="shared" ca="1" si="169"/>
        <v>21579</v>
      </c>
    </row>
    <row r="1849" spans="1:10" x14ac:dyDescent="0.25">
      <c r="A1849" s="8">
        <f t="array" aca="1" ref="A1849:B1849" ca="1">[2]!CorrelatedUniform($C$31:$D$32)</f>
        <v>0.57335126399993874</v>
      </c>
      <c r="B1849" s="10">
        <f ca="1"/>
        <v>0.46269872245495969</v>
      </c>
      <c r="D1849" s="3">
        <f ca="1">[2]!TriangularRnd(A1849,$F$18,$G$18,$H$18)</f>
        <v>411.75383518376043</v>
      </c>
      <c r="E1849" s="2">
        <f t="shared" ca="1" si="170"/>
        <v>495.31814546420065</v>
      </c>
      <c r="F1849" s="2">
        <f t="shared" ca="1" si="173"/>
        <v>203949.14603099236</v>
      </c>
      <c r="G1849" s="2">
        <f t="shared" ca="1" si="171"/>
        <v>75920.288921109517</v>
      </c>
      <c r="H1849" s="2">
        <f ca="1">[2]!Uniform($T$19,$U$20)</f>
        <v>26668.599116314079</v>
      </c>
      <c r="I1849" s="2">
        <f t="shared" ca="1" si="172"/>
        <v>102588.8880374236</v>
      </c>
      <c r="J1849" s="2">
        <f t="shared" ca="1" si="169"/>
        <v>101360</v>
      </c>
    </row>
    <row r="1850" spans="1:10" x14ac:dyDescent="0.25">
      <c r="A1850" s="8">
        <f t="array" aca="1" ref="A1850:B1850" ca="1">[2]!CorrelatedUniform($C$31:$D$32)</f>
        <v>0.70389509201049827</v>
      </c>
      <c r="B1850" s="10">
        <f ca="1"/>
        <v>0.53483347604182541</v>
      </c>
      <c r="D1850" s="3">
        <f ca="1">[2]!TriangularRnd(A1850,$F$18,$G$18,$H$18)</f>
        <v>420.01663735677909</v>
      </c>
      <c r="E1850" s="2">
        <f t="shared" ca="1" si="170"/>
        <v>504.37129091456382</v>
      </c>
      <c r="F1850" s="2">
        <f t="shared" ca="1" si="173"/>
        <v>211844.33358923288</v>
      </c>
      <c r="G1850" s="2">
        <f t="shared" ca="1" si="171"/>
        <v>185867.29082554852</v>
      </c>
      <c r="H1850" s="2">
        <f ca="1">[2]!Uniform($T$19,$U$20)</f>
        <v>33467.751901828102</v>
      </c>
      <c r="I1850" s="2">
        <f t="shared" ca="1" si="172"/>
        <v>219335.04272737663</v>
      </c>
      <c r="J1850" s="2">
        <f t="shared" ca="1" si="169"/>
        <v>-7491</v>
      </c>
    </row>
    <row r="1851" spans="1:10" x14ac:dyDescent="0.25">
      <c r="A1851" s="8">
        <f t="array" aca="1" ref="A1851:B1851" ca="1">[2]!CorrelatedUniform($C$31:$D$32)</f>
        <v>0.17561185359954842</v>
      </c>
      <c r="B1851" s="10">
        <f ca="1"/>
        <v>0.74286557916944806</v>
      </c>
      <c r="D1851" s="3">
        <f ca="1">[2]!TriangularRnd(A1851,$F$18,$G$18,$H$18)</f>
        <v>385.83740212511674</v>
      </c>
      <c r="E1851" s="2">
        <f t="shared" ca="1" si="170"/>
        <v>532.61025722497334</v>
      </c>
      <c r="F1851" s="2">
        <f t="shared" ca="1" si="173"/>
        <v>205500.95799287391</v>
      </c>
      <c r="G1851" s="2">
        <f t="shared" ca="1" si="171"/>
        <v>178651.85819590825</v>
      </c>
      <c r="H1851" s="2">
        <f ca="1">[2]!Uniform($T$19,$U$20)</f>
        <v>36339.568158793089</v>
      </c>
      <c r="I1851" s="2">
        <f t="shared" ca="1" si="172"/>
        <v>214991.42635470134</v>
      </c>
      <c r="J1851" s="2">
        <f t="shared" ca="1" si="169"/>
        <v>-9491</v>
      </c>
    </row>
    <row r="1852" spans="1:10" x14ac:dyDescent="0.25">
      <c r="A1852" s="8">
        <f t="array" aca="1" ref="A1852:B1852" ca="1">[2]!CorrelatedUniform($C$31:$D$32)</f>
        <v>0.23895001411437972</v>
      </c>
      <c r="B1852" s="10">
        <f ca="1"/>
        <v>0.34985675649013293</v>
      </c>
      <c r="D1852" s="3">
        <f ca="1">[2]!TriangularRnd(A1852,$F$18,$G$18,$H$18)</f>
        <v>391.12455988497169</v>
      </c>
      <c r="E1852" s="2">
        <f t="shared" ca="1" si="170"/>
        <v>480.7146388594</v>
      </c>
      <c r="F1852" s="2">
        <f t="shared" ca="1" si="173"/>
        <v>188019.30155414593</v>
      </c>
      <c r="G1852" s="2">
        <f t="shared" ca="1" si="171"/>
        <v>161068.76211501981</v>
      </c>
      <c r="H1852" s="2">
        <f ca="1">[2]!Uniform($T$19,$U$20)</f>
        <v>42929.45589717244</v>
      </c>
      <c r="I1852" s="2">
        <f t="shared" ca="1" si="172"/>
        <v>203998.21801219226</v>
      </c>
      <c r="J1852" s="2">
        <f t="shared" ca="1" si="169"/>
        <v>-15979</v>
      </c>
    </row>
    <row r="1853" spans="1:10" x14ac:dyDescent="0.25">
      <c r="A1853" s="8">
        <f t="array" aca="1" ref="A1853:B1853" ca="1">[2]!CorrelatedUniform($C$31:$D$32)</f>
        <v>0.37474572658538785</v>
      </c>
      <c r="B1853" s="10">
        <f ca="1"/>
        <v>0.2845999265001985</v>
      </c>
      <c r="D1853" s="3">
        <f ca="1">[2]!TriangularRnd(A1853,$F$18,$G$18,$H$18)</f>
        <v>400.47195860108155</v>
      </c>
      <c r="E1853" s="2">
        <f t="shared" ca="1" si="170"/>
        <v>471.53848444410738</v>
      </c>
      <c r="F1853" s="2">
        <f t="shared" ca="1" si="173"/>
        <v>188837.94042111732</v>
      </c>
      <c r="G1853" s="2">
        <f t="shared" ca="1" si="171"/>
        <v>267100.45917098713</v>
      </c>
      <c r="H1853" s="2">
        <f ca="1">[2]!Uniform($T$19,$U$20)</f>
        <v>34438.226220445074</v>
      </c>
      <c r="I1853" s="2">
        <f t="shared" ca="1" si="172"/>
        <v>301538.6853914322</v>
      </c>
      <c r="J1853" s="2">
        <f t="shared" ca="1" si="169"/>
        <v>-112701</v>
      </c>
    </row>
    <row r="1854" spans="1:10" x14ac:dyDescent="0.25">
      <c r="A1854" s="8">
        <f t="array" aca="1" ref="A1854:B1854" ca="1">[2]!CorrelatedUniform($C$31:$D$32)</f>
        <v>0.90543317794799805</v>
      </c>
      <c r="B1854" s="10">
        <f ca="1"/>
        <v>0.21209096945765038</v>
      </c>
      <c r="D1854" s="3">
        <f ca="1">[2]!TriangularRnd(A1854,$F$18,$G$18,$H$18)</f>
        <v>437.95044897264842</v>
      </c>
      <c r="E1854" s="2">
        <f t="shared" ca="1" si="170"/>
        <v>460.04064569827995</v>
      </c>
      <c r="F1854" s="2">
        <f t="shared" ca="1" si="173"/>
        <v>201475.00732922877</v>
      </c>
      <c r="G1854" s="2">
        <f t="shared" ca="1" si="171"/>
        <v>79527.706830174619</v>
      </c>
      <c r="H1854" s="2">
        <f ca="1">[2]!Uniform($T$19,$U$20)</f>
        <v>38430.003872963702</v>
      </c>
      <c r="I1854" s="2">
        <f t="shared" ca="1" si="172"/>
        <v>117957.71070313832</v>
      </c>
      <c r="J1854" s="2">
        <f t="shared" ca="1" si="169"/>
        <v>83517</v>
      </c>
    </row>
    <row r="1855" spans="1:10" x14ac:dyDescent="0.25">
      <c r="A1855" s="8">
        <f t="array" aca="1" ref="A1855:B1855" ca="1">[2]!CorrelatedUniform($C$31:$D$32)</f>
        <v>0.79961597919464089</v>
      </c>
      <c r="B1855" s="10">
        <f ca="1"/>
        <v>0.11518152979412685</v>
      </c>
      <c r="D1855" s="3">
        <f ca="1">[2]!TriangularRnd(A1855,$F$18,$G$18,$H$18)</f>
        <v>427.33091695713767</v>
      </c>
      <c r="E1855" s="2">
        <f t="shared" ca="1" si="170"/>
        <v>440.02879221549699</v>
      </c>
      <c r="F1855" s="2">
        <f t="shared" ca="1" si="173"/>
        <v>188037.90726499012</v>
      </c>
      <c r="G1855" s="2">
        <f t="shared" ca="1" si="171"/>
        <v>144674.93213390373</v>
      </c>
      <c r="H1855" s="2">
        <f ca="1">[2]!Uniform($T$19,$U$20)</f>
        <v>42671.963579174291</v>
      </c>
      <c r="I1855" s="2">
        <f t="shared" ca="1" si="172"/>
        <v>187346.89571307803</v>
      </c>
      <c r="J1855" s="2">
        <f t="shared" ca="1" si="169"/>
        <v>691</v>
      </c>
    </row>
    <row r="1856" spans="1:10" x14ac:dyDescent="0.25">
      <c r="A1856" s="8">
        <f t="array" aca="1" ref="A1856:B1856" ca="1">[2]!CorrelatedUniform($C$31:$D$32)</f>
        <v>0.69040775299072299</v>
      </c>
      <c r="B1856" s="10">
        <f ca="1"/>
        <v>0.5156868598924127</v>
      </c>
      <c r="D1856" s="3">
        <f ca="1">[2]!TriangularRnd(A1856,$F$18,$G$18,$H$18)</f>
        <v>419.08788808483979</v>
      </c>
      <c r="E1856" s="2">
        <f t="shared" ca="1" si="170"/>
        <v>501.96656323833304</v>
      </c>
      <c r="F1856" s="2">
        <f t="shared" ca="1" si="173"/>
        <v>210368.10687675816</v>
      </c>
      <c r="G1856" s="2">
        <f t="shared" ca="1" si="171"/>
        <v>129921.98732291631</v>
      </c>
      <c r="H1856" s="2">
        <f ca="1">[2]!Uniform($T$19,$U$20)</f>
        <v>39096.972155568277</v>
      </c>
      <c r="I1856" s="2">
        <f t="shared" ca="1" si="172"/>
        <v>169018.95947848458</v>
      </c>
      <c r="J1856" s="2">
        <f t="shared" ca="1" si="169"/>
        <v>41349</v>
      </c>
    </row>
    <row r="1857" spans="1:10" x14ac:dyDescent="0.25">
      <c r="A1857" s="8">
        <f t="array" aca="1" ref="A1857:B1857" ca="1">[2]!CorrelatedUniform($C$31:$D$32)</f>
        <v>7.8156352043151828E-2</v>
      </c>
      <c r="B1857" s="10">
        <f ca="1"/>
        <v>0.9687337063401662</v>
      </c>
      <c r="D1857" s="3">
        <f ca="1">[2]!TriangularRnd(A1857,$F$18,$G$18,$H$18)</f>
        <v>375.26557303311961</v>
      </c>
      <c r="E1857" s="2">
        <f t="shared" ca="1" si="170"/>
        <v>593.12502063768875</v>
      </c>
      <c r="F1857" s="2">
        <f t="shared" ca="1" si="173"/>
        <v>222579.40074988315</v>
      </c>
      <c r="G1857" s="2">
        <f t="shared" ca="1" si="171"/>
        <v>125675.4683630231</v>
      </c>
      <c r="H1857" s="2">
        <f ca="1">[2]!Uniform($T$19,$U$20)</f>
        <v>29269.088952136743</v>
      </c>
      <c r="I1857" s="2">
        <f t="shared" ca="1" si="172"/>
        <v>154944.55731515985</v>
      </c>
      <c r="J1857" s="2">
        <f t="shared" ca="1" si="169"/>
        <v>67634</v>
      </c>
    </row>
    <row r="1858" spans="1:10" x14ac:dyDescent="0.25">
      <c r="A1858" s="8">
        <f t="array" aca="1" ref="A1858:B1858" ca="1">[2]!CorrelatedUniform($C$31:$D$32)</f>
        <v>6.1447978019714265E-2</v>
      </c>
      <c r="B1858" s="10">
        <f ca="1"/>
        <v>0.3524773811533003</v>
      </c>
      <c r="D1858" s="3">
        <f ca="1">[2]!TriangularRnd(A1858,$F$18,$G$18,$H$18)</f>
        <v>372.86486344650018</v>
      </c>
      <c r="E1858" s="2">
        <f t="shared" ca="1" si="170"/>
        <v>481.06796957042121</v>
      </c>
      <c r="F1858" s="2">
        <f t="shared" ca="1" si="173"/>
        <v>179373.34278236021</v>
      </c>
      <c r="G1858" s="2">
        <f t="shared" ca="1" si="171"/>
        <v>129977.97155839806</v>
      </c>
      <c r="H1858" s="2">
        <f ca="1">[2]!Uniform($T$19,$U$20)</f>
        <v>31843.167898958636</v>
      </c>
      <c r="I1858" s="2">
        <f t="shared" ca="1" si="172"/>
        <v>161821.13945735671</v>
      </c>
      <c r="J1858" s="2">
        <f t="shared" ca="1" si="169"/>
        <v>17552</v>
      </c>
    </row>
    <row r="1859" spans="1:10" x14ac:dyDescent="0.25">
      <c r="A1859" s="8">
        <f t="array" aca="1" ref="A1859:B1859" ca="1">[2]!CorrelatedUniform($C$31:$D$32)</f>
        <v>0.79412734508514427</v>
      </c>
      <c r="B1859" s="10">
        <f ca="1"/>
        <v>0.59207358574213265</v>
      </c>
      <c r="D1859" s="3">
        <f ca="1">[2]!TriangularRnd(A1859,$F$18,$G$18,$H$18)</f>
        <v>426.86944321895373</v>
      </c>
      <c r="E1859" s="2">
        <f t="shared" ca="1" si="170"/>
        <v>511.64411336697697</v>
      </c>
      <c r="F1859" s="2">
        <f t="shared" ca="1" si="173"/>
        <v>218405.2377992167</v>
      </c>
      <c r="G1859" s="2">
        <f t="shared" ca="1" si="171"/>
        <v>145456.37380742026</v>
      </c>
      <c r="H1859" s="2">
        <f ca="1">[2]!Uniform($T$19,$U$20)</f>
        <v>25431.448282730424</v>
      </c>
      <c r="I1859" s="2">
        <f t="shared" ca="1" si="172"/>
        <v>170887.82209015067</v>
      </c>
      <c r="J1859" s="2">
        <f t="shared" ca="1" si="169"/>
        <v>47517</v>
      </c>
    </row>
    <row r="1860" spans="1:10" x14ac:dyDescent="0.25">
      <c r="A1860" s="8">
        <f t="array" aca="1" ref="A1860:B1860" ca="1">[2]!CorrelatedUniform($C$31:$D$32)</f>
        <v>0.7977150678634648</v>
      </c>
      <c r="B1860" s="10">
        <f ca="1"/>
        <v>0.67119300433764817</v>
      </c>
      <c r="D1860" s="3">
        <f ca="1">[2]!TriangularRnd(A1860,$F$18,$G$18,$H$18)</f>
        <v>427.17038479572176</v>
      </c>
      <c r="E1860" s="2">
        <f t="shared" ca="1" si="170"/>
        <v>522.16048998371718</v>
      </c>
      <c r="F1860" s="2">
        <f t="shared" ca="1" si="173"/>
        <v>223051.49743146708</v>
      </c>
      <c r="G1860" s="2">
        <f t="shared" ca="1" si="171"/>
        <v>137266.74617961579</v>
      </c>
      <c r="H1860" s="2">
        <f ca="1">[2]!Uniform($T$19,$U$20)</f>
        <v>38657.601184228326</v>
      </c>
      <c r="I1860" s="2">
        <f t="shared" ca="1" si="172"/>
        <v>175924.34736384411</v>
      </c>
      <c r="J1860" s="2">
        <f t="shared" ca="1" si="169"/>
        <v>47127</v>
      </c>
    </row>
    <row r="1861" spans="1:10" x14ac:dyDescent="0.25">
      <c r="A1861" s="8">
        <f t="array" aca="1" ref="A1861:B1861" ca="1">[2]!CorrelatedUniform($C$31:$D$32)</f>
        <v>0.4076100587844847</v>
      </c>
      <c r="B1861" s="10">
        <f ca="1"/>
        <v>0.81905252073047563</v>
      </c>
      <c r="D1861" s="3">
        <f ca="1">[2]!TriangularRnd(A1861,$F$18,$G$18,$H$18)</f>
        <v>402.46351025942693</v>
      </c>
      <c r="E1861" s="2">
        <f t="shared" ca="1" si="170"/>
        <v>545.58801070272034</v>
      </c>
      <c r="F1861" s="2">
        <f t="shared" ca="1" si="173"/>
        <v>219579.26594287463</v>
      </c>
      <c r="G1861" s="2">
        <f t="shared" ca="1" si="171"/>
        <v>156102.57265914444</v>
      </c>
      <c r="H1861" s="2">
        <f ca="1">[2]!Uniform($T$19,$U$20)</f>
        <v>27697.166551790619</v>
      </c>
      <c r="I1861" s="2">
        <f t="shared" ca="1" si="172"/>
        <v>183799.73921093505</v>
      </c>
      <c r="J1861" s="2">
        <f t="shared" ca="1" si="169"/>
        <v>35779</v>
      </c>
    </row>
    <row r="1862" spans="1:10" x14ac:dyDescent="0.25">
      <c r="A1862" s="8">
        <f t="array" aca="1" ref="A1862:B1862" ca="1">[2]!CorrelatedUniform($C$31:$D$32)</f>
        <v>0.74279308319091819</v>
      </c>
      <c r="B1862" s="10">
        <f ca="1"/>
        <v>1.3478108521765375E-2</v>
      </c>
      <c r="D1862" s="3">
        <f ca="1">[2]!TriangularRnd(A1862,$F$18,$G$18,$H$18)</f>
        <v>422.82067632917688</v>
      </c>
      <c r="E1862" s="2">
        <f t="shared" ca="1" si="170"/>
        <v>389.39243828178132</v>
      </c>
      <c r="F1862" s="2">
        <f t="shared" ca="1" si="173"/>
        <v>164643.17411177006</v>
      </c>
      <c r="G1862" s="2">
        <f t="shared" ca="1" si="171"/>
        <v>215771.1720256065</v>
      </c>
      <c r="H1862" s="2">
        <f ca="1">[2]!Uniform($T$19,$U$20)</f>
        <v>32857.956630328576</v>
      </c>
      <c r="I1862" s="2">
        <f t="shared" ca="1" si="172"/>
        <v>248629.12865593508</v>
      </c>
      <c r="J1862" s="2">
        <f t="shared" ca="1" si="169"/>
        <v>-83986</v>
      </c>
    </row>
    <row r="1863" spans="1:10" x14ac:dyDescent="0.25">
      <c r="A1863" s="8">
        <f t="array" aca="1" ref="A1863:B1863" ca="1">[2]!CorrelatedUniform($C$31:$D$32)</f>
        <v>0.62495040893554688</v>
      </c>
      <c r="B1863" s="10">
        <f ca="1"/>
        <v>0.69657277923774741</v>
      </c>
      <c r="D1863" s="3">
        <f ca="1">[2]!TriangularRnd(A1863,$F$18,$G$18,$H$18)</f>
        <v>414.843670311138</v>
      </c>
      <c r="E1863" s="2">
        <f t="shared" ca="1" si="170"/>
        <v>525.72843503012905</v>
      </c>
      <c r="F1863" s="2">
        <f t="shared" ca="1" si="173"/>
        <v>218095.11357482939</v>
      </c>
      <c r="G1863" s="2">
        <f t="shared" ca="1" si="171"/>
        <v>136233.92727514531</v>
      </c>
      <c r="H1863" s="2">
        <f ca="1">[2]!Uniform($T$19,$U$20)</f>
        <v>32925.368828769897</v>
      </c>
      <c r="I1863" s="2">
        <f t="shared" ca="1" si="172"/>
        <v>169159.2961039152</v>
      </c>
      <c r="J1863" s="2">
        <f t="shared" ca="1" si="169"/>
        <v>48935</v>
      </c>
    </row>
    <row r="1864" spans="1:10" x14ac:dyDescent="0.25">
      <c r="A1864" s="8">
        <f t="array" aca="1" ref="A1864:B1864" ca="1">[2]!CorrelatedUniform($C$31:$D$32)</f>
        <v>0.53556549549102805</v>
      </c>
      <c r="B1864" s="10">
        <f ca="1"/>
        <v>0.77750802962574839</v>
      </c>
      <c r="D1864" s="3">
        <f ca="1">[2]!TriangularRnd(A1864,$F$18,$G$18,$H$18)</f>
        <v>409.60827916214566</v>
      </c>
      <c r="E1864" s="2">
        <f t="shared" ca="1" si="170"/>
        <v>538.19020939778977</v>
      </c>
      <c r="F1864" s="2">
        <f t="shared" ca="1" si="173"/>
        <v>220447.1655333435</v>
      </c>
      <c r="G1864" s="2">
        <f t="shared" ca="1" si="171"/>
        <v>135791.63876491328</v>
      </c>
      <c r="H1864" s="2">
        <f ca="1">[2]!Uniform($T$19,$U$20)</f>
        <v>40882.908264030841</v>
      </c>
      <c r="I1864" s="2">
        <f t="shared" ca="1" si="172"/>
        <v>176674.54702894413</v>
      </c>
      <c r="J1864" s="2">
        <f t="shared" ca="1" si="169"/>
        <v>43772</v>
      </c>
    </row>
    <row r="1865" spans="1:10" x14ac:dyDescent="0.25">
      <c r="A1865" s="8">
        <f t="array" aca="1" ref="A1865:B1865" ca="1">[2]!CorrelatedUniform($C$31:$D$32)</f>
        <v>0.63772904872894298</v>
      </c>
      <c r="B1865" s="10">
        <f ca="1"/>
        <v>0.72184304062072657</v>
      </c>
      <c r="D1865" s="3">
        <f ca="1">[2]!TriangularRnd(A1865,$F$18,$G$18,$H$18)</f>
        <v>415.64119810261758</v>
      </c>
      <c r="E1865" s="2">
        <f t="shared" ca="1" si="170"/>
        <v>529.4162685898574</v>
      </c>
      <c r="F1865" s="2">
        <f t="shared" ca="1" si="173"/>
        <v>220047.21217170553</v>
      </c>
      <c r="G1865" s="2">
        <f t="shared" ca="1" si="171"/>
        <v>169992.52984134466</v>
      </c>
      <c r="H1865" s="2">
        <f ca="1">[2]!Uniform($T$19,$U$20)</f>
        <v>30260.719681473125</v>
      </c>
      <c r="I1865" s="2">
        <f t="shared" ca="1" si="172"/>
        <v>200253.24952281779</v>
      </c>
      <c r="J1865" s="2">
        <f t="shared" ca="1" si="169"/>
        <v>19793</v>
      </c>
    </row>
    <row r="1866" spans="1:10" x14ac:dyDescent="0.25">
      <c r="A1866" s="8">
        <f t="array" aca="1" ref="A1866:B1866" ca="1">[2]!CorrelatedUniform($C$31:$D$32)</f>
        <v>0.36363518238067588</v>
      </c>
      <c r="B1866" s="10">
        <f ca="1"/>
        <v>0.33357274944554116</v>
      </c>
      <c r="D1866" s="3">
        <f ca="1">[2]!TriangularRnd(A1866,$F$18,$G$18,$H$18)</f>
        <v>399.7790428224248</v>
      </c>
      <c r="E1866" s="2">
        <f t="shared" ca="1" si="170"/>
        <v>478.49655339785528</v>
      </c>
      <c r="F1866" s="2">
        <f t="shared" ca="1" si="173"/>
        <v>191292.89411122387</v>
      </c>
      <c r="G1866" s="2">
        <f t="shared" ca="1" si="171"/>
        <v>143078.06174867827</v>
      </c>
      <c r="H1866" s="2">
        <f ca="1">[2]!Uniform($T$19,$U$20)</f>
        <v>38354.3709390769</v>
      </c>
      <c r="I1866" s="2">
        <f t="shared" ca="1" si="172"/>
        <v>181432.43268775518</v>
      </c>
      <c r="J1866" s="2">
        <f t="shared" ca="1" si="169"/>
        <v>9860</v>
      </c>
    </row>
    <row r="1867" spans="1:10" x14ac:dyDescent="0.25">
      <c r="A1867" s="8">
        <f t="array" aca="1" ref="A1867:B1867" ca="1">[2]!CorrelatedUniform($C$31:$D$32)</f>
        <v>0.61293876171112061</v>
      </c>
      <c r="B1867" s="10">
        <f ca="1"/>
        <v>0.27433731583830018</v>
      </c>
      <c r="D1867" s="3">
        <f ca="1">[2]!TriangularRnd(A1867,$F$18,$G$18,$H$18)</f>
        <v>414.10630951156406</v>
      </c>
      <c r="E1867" s="2">
        <f t="shared" ca="1" si="170"/>
        <v>470.01263287682968</v>
      </c>
      <c r="F1867" s="2">
        <f t="shared" ca="1" si="173"/>
        <v>194635.19682443756</v>
      </c>
      <c r="G1867" s="2">
        <f t="shared" ca="1" si="171"/>
        <v>172060.24862287735</v>
      </c>
      <c r="H1867" s="2">
        <f ca="1">[2]!Uniform($T$19,$U$20)</f>
        <v>35830.725590006281</v>
      </c>
      <c r="I1867" s="2">
        <f t="shared" ca="1" si="172"/>
        <v>207890.97421288362</v>
      </c>
      <c r="J1867" s="2">
        <f t="shared" ca="1" si="169"/>
        <v>-13256</v>
      </c>
    </row>
    <row r="1868" spans="1:10" x14ac:dyDescent="0.25">
      <c r="A1868" s="8">
        <f t="array" aca="1" ref="A1868:B1868" ca="1">[2]!CorrelatedUniform($C$31:$D$32)</f>
        <v>0.90197181701660156</v>
      </c>
      <c r="B1868" s="10">
        <f ca="1"/>
        <v>0.44640657022740404</v>
      </c>
      <c r="D1868" s="3">
        <f ca="1">[2]!TriangularRnd(A1868,$F$18,$G$18,$H$18)</f>
        <v>437.5277657878745</v>
      </c>
      <c r="E1868" s="2">
        <f t="shared" ca="1" si="170"/>
        <v>493.26272772185291</v>
      </c>
      <c r="F1868" s="2">
        <f t="shared" ca="1" si="173"/>
        <v>215816.13920657497</v>
      </c>
      <c r="G1868" s="2">
        <f t="shared" ca="1" si="171"/>
        <v>108889.90684605898</v>
      </c>
      <c r="H1868" s="2">
        <f ca="1">[2]!Uniform($T$19,$U$20)</f>
        <v>37482.916378492009</v>
      </c>
      <c r="I1868" s="2">
        <f t="shared" ca="1" si="172"/>
        <v>146372.82322455099</v>
      </c>
      <c r="J1868" s="2">
        <f t="shared" ca="1" si="169"/>
        <v>69443</v>
      </c>
    </row>
    <row r="1869" spans="1:10" x14ac:dyDescent="0.25">
      <c r="A1869" s="8">
        <f t="array" aca="1" ref="A1869:B1869" ca="1">[2]!CorrelatedUniform($C$31:$D$32)</f>
        <v>0.31467556953430198</v>
      </c>
      <c r="B1869" s="10">
        <f ca="1"/>
        <v>0.95987064063034133</v>
      </c>
      <c r="D1869" s="3">
        <f ca="1">[2]!TriangularRnd(A1869,$F$18,$G$18,$H$18)</f>
        <v>396.59132363320322</v>
      </c>
      <c r="E1869" s="2">
        <f t="shared" ca="1" si="170"/>
        <v>587.45934471563669</v>
      </c>
      <c r="F1869" s="2">
        <f t="shared" ca="1" si="173"/>
        <v>232981.27910146856</v>
      </c>
      <c r="G1869" s="2">
        <f t="shared" ca="1" si="171"/>
        <v>143714.67503663845</v>
      </c>
      <c r="H1869" s="2">
        <f ca="1">[2]!Uniform($T$19,$U$20)</f>
        <v>41390.615152547347</v>
      </c>
      <c r="I1869" s="2">
        <f t="shared" ca="1" si="172"/>
        <v>185105.29018918579</v>
      </c>
      <c r="J1869" s="2">
        <f t="shared" ca="1" si="169"/>
        <v>47875</v>
      </c>
    </row>
    <row r="1870" spans="1:10" x14ac:dyDescent="0.25">
      <c r="A1870" s="8">
        <f t="array" aca="1" ref="A1870:B1870" ca="1">[2]!CorrelatedUniform($C$31:$D$32)</f>
        <v>0.40210807323455777</v>
      </c>
      <c r="B1870" s="10">
        <f ca="1"/>
        <v>0.79680026401067838</v>
      </c>
      <c r="D1870" s="3">
        <f ca="1">[2]!TriangularRnd(A1870,$F$18,$G$18,$H$18)</f>
        <v>402.13584675168715</v>
      </c>
      <c r="E1870" s="2">
        <f t="shared" ca="1" si="170"/>
        <v>541.51232124564945</v>
      </c>
      <c r="F1870" s="2">
        <f t="shared" ca="1" si="173"/>
        <v>217761.51583059086</v>
      </c>
      <c r="G1870" s="2">
        <f t="shared" ca="1" si="171"/>
        <v>103533.58427037204</v>
      </c>
      <c r="H1870" s="2">
        <f ca="1">[2]!Uniform($T$19,$U$20)</f>
        <v>44677.973568733309</v>
      </c>
      <c r="I1870" s="2">
        <f t="shared" ca="1" si="172"/>
        <v>148211.55783910534</v>
      </c>
      <c r="J1870" s="2">
        <f t="shared" ca="1" si="169"/>
        <v>69549</v>
      </c>
    </row>
    <row r="1871" spans="1:10" x14ac:dyDescent="0.25">
      <c r="A1871" s="8">
        <f t="array" aca="1" ref="A1871:B1871" ca="1">[2]!CorrelatedUniform($C$31:$D$32)</f>
        <v>0.74445426464080799</v>
      </c>
      <c r="B1871" s="10">
        <f ca="1"/>
        <v>0.23925498491736827</v>
      </c>
      <c r="D1871" s="3">
        <f ca="1">[2]!TriangularRnd(A1871,$F$18,$G$18,$H$18)</f>
        <v>422.9449951096986</v>
      </c>
      <c r="E1871" s="2">
        <f t="shared" ca="1" si="170"/>
        <v>464.56494401297908</v>
      </c>
      <c r="F1871" s="2">
        <f t="shared" ca="1" si="173"/>
        <v>196485.41797370685</v>
      </c>
      <c r="G1871" s="2">
        <f t="shared" ca="1" si="171"/>
        <v>98035.718428301872</v>
      </c>
      <c r="H1871" s="2">
        <f ca="1">[2]!Uniform($T$19,$U$20)</f>
        <v>26038.949311478173</v>
      </c>
      <c r="I1871" s="2">
        <f t="shared" ca="1" si="172"/>
        <v>124074.66773978004</v>
      </c>
      <c r="J1871" s="2">
        <f t="shared" ca="1" si="169"/>
        <v>72410</v>
      </c>
    </row>
    <row r="1872" spans="1:10" x14ac:dyDescent="0.25">
      <c r="A1872" s="8">
        <f t="array" aca="1" ref="A1872:B1872" ca="1">[2]!CorrelatedUniform($C$31:$D$32)</f>
        <v>0.95597124099731456</v>
      </c>
      <c r="B1872" s="10">
        <f ca="1"/>
        <v>0.53802099552363913</v>
      </c>
      <c r="D1872" s="3">
        <f ca="1">[2]!TriangularRnd(A1872,$F$18,$G$18,$H$18)</f>
        <v>445.35373097347866</v>
      </c>
      <c r="E1872" s="2">
        <f t="shared" ca="1" si="170"/>
        <v>504.7724618589325</v>
      </c>
      <c r="F1872" s="2">
        <f t="shared" ca="1" si="173"/>
        <v>224802.29918154355</v>
      </c>
      <c r="G1872" s="2">
        <f t="shared" ca="1" si="171"/>
        <v>208728.93217852796</v>
      </c>
      <c r="H1872" s="2">
        <f ca="1">[2]!Uniform($T$19,$U$20)</f>
        <v>42431.451066193105</v>
      </c>
      <c r="I1872" s="2">
        <f t="shared" ca="1" si="172"/>
        <v>251160.38324472107</v>
      </c>
      <c r="J1872" s="2">
        <f t="shared" ca="1" si="169"/>
        <v>-26359</v>
      </c>
    </row>
    <row r="1873" spans="1:10" x14ac:dyDescent="0.25">
      <c r="A1873" s="8">
        <f t="array" aca="1" ref="A1873:B1873" ca="1">[2]!CorrelatedUniform($C$31:$D$32)</f>
        <v>0.78822541236877441</v>
      </c>
      <c r="B1873" s="10">
        <f ca="1"/>
        <v>0.27688448564571999</v>
      </c>
      <c r="D1873" s="3">
        <f ca="1">[2]!TriangularRnd(A1873,$F$18,$G$18,$H$18)</f>
        <v>426.38003265083438</v>
      </c>
      <c r="E1873" s="2">
        <f t="shared" ca="1" si="170"/>
        <v>470.39390562635487</v>
      </c>
      <c r="F1873" s="2">
        <f t="shared" ca="1" si="173"/>
        <v>200566.5688397187</v>
      </c>
      <c r="G1873" s="2">
        <f t="shared" ca="1" si="171"/>
        <v>166513.21950336811</v>
      </c>
      <c r="H1873" s="2">
        <f ca="1">[2]!Uniform($T$19,$U$20)</f>
        <v>26435.670249846244</v>
      </c>
      <c r="I1873" s="2">
        <f t="shared" ca="1" si="172"/>
        <v>192948.88975321435</v>
      </c>
      <c r="J1873" s="2">
        <f t="shared" ca="1" si="169"/>
        <v>7617</v>
      </c>
    </row>
    <row r="1874" spans="1:10" x14ac:dyDescent="0.25">
      <c r="A1874" s="8">
        <f t="array" aca="1" ref="A1874:B1874" ca="1">[2]!CorrelatedUniform($C$31:$D$32)</f>
        <v>0.44137394428253163</v>
      </c>
      <c r="B1874" s="10">
        <f ca="1"/>
        <v>0.28061039382905872</v>
      </c>
      <c r="D1874" s="3">
        <f ca="1">[2]!TriangularRnd(A1874,$F$18,$G$18,$H$18)</f>
        <v>404.42760139023045</v>
      </c>
      <c r="E1874" s="2">
        <f t="shared" ca="1" si="170"/>
        <v>470.94854102558594</v>
      </c>
      <c r="F1874" s="2">
        <f t="shared" ca="1" si="173"/>
        <v>190464.58882520627</v>
      </c>
      <c r="G1874" s="2">
        <f t="shared" ca="1" si="171"/>
        <v>228603.10858216448</v>
      </c>
      <c r="H1874" s="2">
        <f ca="1">[2]!Uniform($T$19,$U$20)</f>
        <v>39423.029212854708</v>
      </c>
      <c r="I1874" s="2">
        <f t="shared" ca="1" si="172"/>
        <v>268026.1377950192</v>
      </c>
      <c r="J1874" s="2">
        <f t="shared" ca="1" si="169"/>
        <v>-77562</v>
      </c>
    </row>
    <row r="1875" spans="1:10" x14ac:dyDescent="0.25">
      <c r="A1875" s="8">
        <f t="array" aca="1" ref="A1875:B1875" ca="1">[2]!CorrelatedUniform($C$31:$D$32)</f>
        <v>0.37378752231597923</v>
      </c>
      <c r="B1875" s="10">
        <f ca="1"/>
        <v>0.91636464477065671</v>
      </c>
      <c r="D1875" s="3">
        <f ca="1">[2]!TriangularRnd(A1875,$F$18,$G$18,$H$18)</f>
        <v>400.41260792109495</v>
      </c>
      <c r="E1875" s="2">
        <f t="shared" ca="1" si="170"/>
        <v>569.051341643765</v>
      </c>
      <c r="F1875" s="2">
        <f t="shared" ca="1" si="173"/>
        <v>227855.33174857791</v>
      </c>
      <c r="G1875" s="2">
        <f t="shared" ca="1" si="171"/>
        <v>165006.74356244848</v>
      </c>
      <c r="H1875" s="2">
        <f ca="1">[2]!Uniform($T$19,$U$20)</f>
        <v>44478.917600762317</v>
      </c>
      <c r="I1875" s="2">
        <f t="shared" ca="1" si="172"/>
        <v>209485.66116321081</v>
      </c>
      <c r="J1875" s="2">
        <f t="shared" ca="1" si="169"/>
        <v>18369</v>
      </c>
    </row>
    <row r="1876" spans="1:10" x14ac:dyDescent="0.25">
      <c r="A1876" s="8">
        <f t="array" aca="1" ref="A1876:B1876" ca="1">[2]!CorrelatedUniform($C$31:$D$32)</f>
        <v>0.3529788255691525</v>
      </c>
      <c r="B1876" s="10">
        <f ca="1"/>
        <v>0.90396281765276532</v>
      </c>
      <c r="D1876" s="3">
        <f ca="1">[2]!TriangularRnd(A1876,$F$18,$G$18,$H$18)</f>
        <v>399.10443531644825</v>
      </c>
      <c r="E1876" s="2">
        <f t="shared" ca="1" si="170"/>
        <v>565.22335576786077</v>
      </c>
      <c r="F1876" s="2">
        <f t="shared" ca="1" si="173"/>
        <v>225583.1482314</v>
      </c>
      <c r="G1876" s="2">
        <f t="shared" ca="1" si="171"/>
        <v>190215.6758150098</v>
      </c>
      <c r="H1876" s="2">
        <f ca="1">[2]!Uniform($T$19,$U$20)</f>
        <v>31023.928135615766</v>
      </c>
      <c r="I1876" s="2">
        <f t="shared" ca="1" si="172"/>
        <v>221239.60395062558</v>
      </c>
      <c r="J1876" s="2">
        <f t="shared" ca="1" si="169"/>
        <v>4343</v>
      </c>
    </row>
    <row r="1877" spans="1:10" x14ac:dyDescent="0.25">
      <c r="A1877" s="8">
        <f t="array" aca="1" ref="A1877:B1877" ca="1">[2]!CorrelatedUniform($C$31:$D$32)</f>
        <v>0.1088366508483886</v>
      </c>
      <c r="B1877" s="10">
        <f ca="1"/>
        <v>0.96126860364475175</v>
      </c>
      <c r="D1877" s="3">
        <f ca="1">[2]!TriangularRnd(A1877,$F$18,$G$18,$H$18)</f>
        <v>379.08058864287619</v>
      </c>
      <c r="E1877" s="2">
        <f t="shared" ca="1" si="170"/>
        <v>588.28005578807802</v>
      </c>
      <c r="F1877" s="2">
        <f t="shared" ca="1" si="173"/>
        <v>223005.54983500866</v>
      </c>
      <c r="G1877" s="2">
        <f t="shared" ca="1" si="171"/>
        <v>158243.85516109972</v>
      </c>
      <c r="H1877" s="2">
        <f ca="1">[2]!Uniform($T$19,$U$20)</f>
        <v>36633.503408900833</v>
      </c>
      <c r="I1877" s="2">
        <f t="shared" ca="1" si="172"/>
        <v>194877.35857000056</v>
      </c>
      <c r="J1877" s="2">
        <f t="shared" ca="1" si="169"/>
        <v>28128</v>
      </c>
    </row>
    <row r="1878" spans="1:10" x14ac:dyDescent="0.25">
      <c r="A1878" s="8">
        <f t="array" aca="1" ref="A1878:B1878" ca="1">[2]!CorrelatedUniform($C$31:$D$32)</f>
        <v>0.34107673168182384</v>
      </c>
      <c r="B1878" s="10">
        <f ca="1"/>
        <v>0.81750724333945968</v>
      </c>
      <c r="D1878" s="3">
        <f ca="1">[2]!TriangularRnd(A1878,$F$18,$G$18,$H$18)</f>
        <v>398.33881177891089</v>
      </c>
      <c r="E1878" s="2">
        <f t="shared" ca="1" si="170"/>
        <v>545.29530897036796</v>
      </c>
      <c r="F1878" s="2">
        <f t="shared" ca="1" si="173"/>
        <v>217212.28544387047</v>
      </c>
      <c r="G1878" s="2">
        <f t="shared" ca="1" si="171"/>
        <v>151501.27635056881</v>
      </c>
      <c r="H1878" s="2">
        <f ca="1">[2]!Uniform($T$19,$U$20)</f>
        <v>38437.184069964278</v>
      </c>
      <c r="I1878" s="2">
        <f t="shared" ca="1" si="172"/>
        <v>189938.46042053308</v>
      </c>
      <c r="J1878" s="2">
        <f t="shared" ca="1" si="169"/>
        <v>27273</v>
      </c>
    </row>
    <row r="1879" spans="1:10" x14ac:dyDescent="0.25">
      <c r="A1879" s="8">
        <f t="array" aca="1" ref="A1879:B1879" ca="1">[2]!CorrelatedUniform($C$31:$D$32)</f>
        <v>0.30066800117492642</v>
      </c>
      <c r="B1879" s="10">
        <f ca="1"/>
        <v>0.26186910890747445</v>
      </c>
      <c r="D1879" s="3">
        <f ca="1">[2]!TriangularRnd(A1879,$F$18,$G$18,$H$18)</f>
        <v>395.634338678966</v>
      </c>
      <c r="E1879" s="2">
        <f t="shared" ca="1" si="170"/>
        <v>468.12031654049019</v>
      </c>
      <c r="F1879" s="2">
        <f t="shared" ca="1" si="173"/>
        <v>185204.47185668506</v>
      </c>
      <c r="G1879" s="2">
        <f t="shared" ca="1" si="171"/>
        <v>190107.50491716785</v>
      </c>
      <c r="H1879" s="2">
        <f ca="1">[2]!Uniform($T$19,$U$20)</f>
        <v>30909.264171103059</v>
      </c>
      <c r="I1879" s="2">
        <f t="shared" ca="1" si="172"/>
        <v>221016.7690882709</v>
      </c>
      <c r="J1879" s="2">
        <f t="shared" ca="1" si="169"/>
        <v>-35813</v>
      </c>
    </row>
    <row r="1880" spans="1:10" x14ac:dyDescent="0.25">
      <c r="A1880" s="8">
        <f t="array" aca="1" ref="A1880:B1880" ca="1">[2]!CorrelatedUniform($C$31:$D$32)</f>
        <v>0.34270060062408469</v>
      </c>
      <c r="B1880" s="10">
        <f ca="1"/>
        <v>0.81517764970510487</v>
      </c>
      <c r="D1880" s="3">
        <f ca="1">[2]!TriangularRnd(A1880,$F$18,$G$18,$H$18)</f>
        <v>398.44404842257228</v>
      </c>
      <c r="E1880" s="2">
        <f t="shared" ca="1" si="170"/>
        <v>544.85695465756157</v>
      </c>
      <c r="F1880" s="2">
        <f t="shared" ca="1" si="173"/>
        <v>217095.01082495274</v>
      </c>
      <c r="G1880" s="2">
        <f t="shared" ca="1" si="171"/>
        <v>131114.74394236229</v>
      </c>
      <c r="H1880" s="2">
        <f ca="1">[2]!Uniform($T$19,$U$20)</f>
        <v>33032.044492929563</v>
      </c>
      <c r="I1880" s="2">
        <f t="shared" ca="1" si="172"/>
        <v>164146.78843529185</v>
      </c>
      <c r="J1880" s="2">
        <f t="shared" ca="1" si="169"/>
        <v>52948</v>
      </c>
    </row>
    <row r="1881" spans="1:10" x14ac:dyDescent="0.25">
      <c r="A1881" s="8">
        <f t="array" aca="1" ref="A1881:B1881" ca="1">[2]!CorrelatedUniform($C$31:$D$32)</f>
        <v>0.30490899085998502</v>
      </c>
      <c r="B1881" s="10">
        <f ca="1"/>
        <v>0.26226989743031831</v>
      </c>
      <c r="D1881" s="3">
        <f ca="1">[2]!TriangularRnd(A1881,$F$18,$G$18,$H$18)</f>
        <v>395.92638937928251</v>
      </c>
      <c r="E1881" s="2">
        <f t="shared" ca="1" si="170"/>
        <v>468.18184568381406</v>
      </c>
      <c r="F1881" s="2">
        <f t="shared" ca="1" si="173"/>
        <v>185365.54773452092</v>
      </c>
      <c r="G1881" s="2">
        <f t="shared" ca="1" si="171"/>
        <v>110359.71887967158</v>
      </c>
      <c r="H1881" s="2">
        <f ca="1">[2]!Uniform($T$19,$U$20)</f>
        <v>29763.354348079716</v>
      </c>
      <c r="I1881" s="2">
        <f t="shared" ca="1" si="172"/>
        <v>140123.0732277513</v>
      </c>
      <c r="J1881" s="2">
        <f t="shared" ca="1" si="169"/>
        <v>45242</v>
      </c>
    </row>
    <row r="1882" spans="1:10" x14ac:dyDescent="0.25">
      <c r="A1882" s="8">
        <f t="array" aca="1" ref="A1882:B1882" ca="1">[2]!CorrelatedUniform($C$31:$D$32)</f>
        <v>0.14686369895935142</v>
      </c>
      <c r="B1882" s="10">
        <f ca="1"/>
        <v>0.56347114644782947</v>
      </c>
      <c r="D1882" s="3">
        <f ca="1">[2]!TriangularRnd(A1882,$F$18,$G$18,$H$18)</f>
        <v>383.12179235304029</v>
      </c>
      <c r="E1882" s="2">
        <f t="shared" ca="1" si="170"/>
        <v>507.98878878468611</v>
      </c>
      <c r="F1882" s="2">
        <f t="shared" ca="1" si="173"/>
        <v>194621.57525443894</v>
      </c>
      <c r="G1882" s="2">
        <f t="shared" ca="1" si="171"/>
        <v>95781.260950580545</v>
      </c>
      <c r="H1882" s="2">
        <f ca="1">[2]!Uniform($T$19,$U$20)</f>
        <v>29895.000526263189</v>
      </c>
      <c r="I1882" s="2">
        <f t="shared" ca="1" si="172"/>
        <v>125676.26147684373</v>
      </c>
      <c r="J1882" s="2">
        <f t="shared" ca="1" si="169"/>
        <v>68945</v>
      </c>
    </row>
    <row r="1883" spans="1:10" x14ac:dyDescent="0.25">
      <c r="A1883" s="8">
        <f t="array" aca="1" ref="A1883:B1883" ca="1">[2]!CorrelatedUniform($C$31:$D$32)</f>
        <v>0.14024937152862565</v>
      </c>
      <c r="B1883" s="10">
        <f ca="1"/>
        <v>0.80736501827568885</v>
      </c>
      <c r="D1883" s="3">
        <f ca="1">[2]!TriangularRnd(A1883,$F$18,$G$18,$H$18)</f>
        <v>382.46024477839597</v>
      </c>
      <c r="E1883" s="2">
        <f t="shared" ca="1" si="170"/>
        <v>543.41136029310769</v>
      </c>
      <c r="F1883" s="2">
        <f t="shared" ca="1" si="173"/>
        <v>207833.24187306309</v>
      </c>
      <c r="G1883" s="2">
        <f t="shared" ca="1" si="171"/>
        <v>148363.9649952082</v>
      </c>
      <c r="H1883" s="2">
        <f ca="1">[2]!Uniform($T$19,$U$20)</f>
        <v>38354.478124171343</v>
      </c>
      <c r="I1883" s="2">
        <f t="shared" ca="1" si="172"/>
        <v>186718.44311937955</v>
      </c>
      <c r="J1883" s="2">
        <f t="shared" ca="1" si="169"/>
        <v>21114</v>
      </c>
    </row>
    <row r="1884" spans="1:10" x14ac:dyDescent="0.25">
      <c r="A1884" s="8">
        <f t="array" aca="1" ref="A1884:B1884" ca="1">[2]!CorrelatedUniform($C$31:$D$32)</f>
        <v>0.57559347152709928</v>
      </c>
      <c r="B1884" s="10">
        <f ca="1"/>
        <v>0.63224990535965153</v>
      </c>
      <c r="D1884" s="3">
        <f ca="1">[2]!TriangularRnd(A1884,$F$18,$G$18,$H$18)</f>
        <v>411.88408297230546</v>
      </c>
      <c r="E1884" s="2">
        <f t="shared" ca="1" si="170"/>
        <v>516.89091029676069</v>
      </c>
      <c r="F1884" s="2">
        <f t="shared" ca="1" si="173"/>
        <v>212899.13858430149</v>
      </c>
      <c r="G1884" s="2">
        <f t="shared" ca="1" si="171"/>
        <v>160651.37589133778</v>
      </c>
      <c r="H1884" s="2">
        <f ca="1">[2]!Uniform($T$19,$U$20)</f>
        <v>25459.174296710171</v>
      </c>
      <c r="I1884" s="2">
        <f t="shared" ca="1" si="172"/>
        <v>186110.55018804796</v>
      </c>
      <c r="J1884" s="2">
        <f t="shared" ca="1" si="169"/>
        <v>26788</v>
      </c>
    </row>
    <row r="1885" spans="1:10" x14ac:dyDescent="0.25">
      <c r="A1885" s="8">
        <f t="array" aca="1" ref="A1885:B1885" ca="1">[2]!CorrelatedUniform($C$31:$D$32)</f>
        <v>0.45554101467132563</v>
      </c>
      <c r="B1885" s="10">
        <f ca="1"/>
        <v>0.47519820696988768</v>
      </c>
      <c r="D1885" s="3">
        <f ca="1">[2]!TriangularRnd(A1885,$F$18,$G$18,$H$18)</f>
        <v>405.22926287720202</v>
      </c>
      <c r="E1885" s="2">
        <f t="shared" ca="1" si="170"/>
        <v>496.88955116342129</v>
      </c>
      <c r="F1885" s="2">
        <f t="shared" ca="1" si="173"/>
        <v>201354.18654933697</v>
      </c>
      <c r="G1885" s="2">
        <f t="shared" ca="1" si="171"/>
        <v>178178.88329345532</v>
      </c>
      <c r="H1885" s="2">
        <f ca="1">[2]!Uniform($T$19,$U$20)</f>
        <v>44789.106446764017</v>
      </c>
      <c r="I1885" s="2">
        <f t="shared" ca="1" si="172"/>
        <v>222967.98974021935</v>
      </c>
      <c r="J1885" s="2">
        <f t="shared" ca="1" si="169"/>
        <v>-21614</v>
      </c>
    </row>
    <row r="1886" spans="1:10" x14ac:dyDescent="0.25">
      <c r="A1886" s="8">
        <f t="array" aca="1" ref="A1886:B1886" ca="1">[2]!CorrelatedUniform($C$31:$D$32)</f>
        <v>0.70355165004730225</v>
      </c>
      <c r="B1886" s="10">
        <f ca="1"/>
        <v>0.1582430620367071</v>
      </c>
      <c r="D1886" s="3">
        <f ca="1">[2]!TriangularRnd(A1886,$F$18,$G$18,$H$18)</f>
        <v>419.99272828380253</v>
      </c>
      <c r="E1886" s="2">
        <f t="shared" ca="1" si="170"/>
        <v>449.91475341185986</v>
      </c>
      <c r="F1886" s="2">
        <f t="shared" ca="1" si="173"/>
        <v>188960.92478058129</v>
      </c>
      <c r="G1886" s="2">
        <f t="shared" ca="1" si="171"/>
        <v>169910.53417642711</v>
      </c>
      <c r="H1886" s="2">
        <f ca="1">[2]!Uniform($T$19,$U$20)</f>
        <v>35559.792983761501</v>
      </c>
      <c r="I1886" s="2">
        <f t="shared" ca="1" si="172"/>
        <v>205470.32716018861</v>
      </c>
      <c r="J1886" s="2">
        <f t="shared" ca="1" si="169"/>
        <v>-16510</v>
      </c>
    </row>
    <row r="1887" spans="1:10" x14ac:dyDescent="0.25">
      <c r="A1887" s="8">
        <f t="array" aca="1" ref="A1887:B1887" ca="1">[2]!CorrelatedUniform($C$31:$D$32)</f>
        <v>0.43684101104736306</v>
      </c>
      <c r="B1887" s="10">
        <f ca="1"/>
        <v>0.56906491015919336</v>
      </c>
      <c r="D1887" s="3">
        <f ca="1">[2]!TriangularRnd(A1887,$F$18,$G$18,$H$18)</f>
        <v>404.16839040010649</v>
      </c>
      <c r="E1887" s="2">
        <f t="shared" ca="1" si="170"/>
        <v>508.69969986857751</v>
      </c>
      <c r="F1887" s="2">
        <f t="shared" ca="1" si="173"/>
        <v>205600.33889290024</v>
      </c>
      <c r="G1887" s="2">
        <f t="shared" ca="1" si="171"/>
        <v>77464.302328279984</v>
      </c>
      <c r="H1887" s="2">
        <f ca="1">[2]!Uniform($T$19,$U$20)</f>
        <v>36045.599187532047</v>
      </c>
      <c r="I1887" s="2">
        <f t="shared" ca="1" si="172"/>
        <v>113509.90151581203</v>
      </c>
      <c r="J1887" s="2">
        <f t="shared" ca="1" si="169"/>
        <v>92090</v>
      </c>
    </row>
    <row r="1888" spans="1:10" x14ac:dyDescent="0.25">
      <c r="A1888" s="8">
        <f t="array" aca="1" ref="A1888:B1888" ca="1">[2]!CorrelatedUniform($C$31:$D$32)</f>
        <v>3.6976337432861321E-2</v>
      </c>
      <c r="B1888" s="10">
        <f ca="1"/>
        <v>0.7992970363802967</v>
      </c>
      <c r="D1888" s="3">
        <f ca="1">[2]!TriangularRnd(A1888,$F$18,$G$18,$H$18)</f>
        <v>368.6515722536061</v>
      </c>
      <c r="E1888" s="2">
        <f t="shared" ca="1" si="170"/>
        <v>541.95564772395528</v>
      </c>
      <c r="F1888" s="2">
        <f t="shared" ca="1" si="173"/>
        <v>199792.80162515759</v>
      </c>
      <c r="G1888" s="2">
        <f t="shared" ca="1" si="171"/>
        <v>101128.18373526033</v>
      </c>
      <c r="H1888" s="2">
        <f ca="1">[2]!Uniform($T$19,$U$20)</f>
        <v>42284.088421914777</v>
      </c>
      <c r="I1888" s="2">
        <f t="shared" ca="1" si="172"/>
        <v>143412.27215717512</v>
      </c>
      <c r="J1888" s="2">
        <f t="shared" ca="1" si="169"/>
        <v>56380</v>
      </c>
    </row>
    <row r="1889" spans="1:10" x14ac:dyDescent="0.25">
      <c r="A1889" s="8">
        <f t="array" aca="1" ref="A1889:B1889" ca="1">[2]!CorrelatedUniform($C$31:$D$32)</f>
        <v>0.92051744461059559</v>
      </c>
      <c r="B1889" s="10">
        <f ca="1"/>
        <v>0.11626511514928106</v>
      </c>
      <c r="D1889" s="3">
        <f ca="1">[2]!TriangularRnd(A1889,$F$18,$G$18,$H$18)</f>
        <v>439.88986029913963</v>
      </c>
      <c r="E1889" s="2">
        <f t="shared" ca="1" si="170"/>
        <v>440.30667968979662</v>
      </c>
      <c r="F1889" s="2">
        <f t="shared" ca="1" si="173"/>
        <v>193686.44381752267</v>
      </c>
      <c r="G1889" s="2">
        <f t="shared" ca="1" si="171"/>
        <v>96601.696432125595</v>
      </c>
      <c r="H1889" s="2">
        <f ca="1">[2]!Uniform($T$19,$U$20)</f>
        <v>44090.259631015324</v>
      </c>
      <c r="I1889" s="2">
        <f t="shared" ca="1" si="172"/>
        <v>140691.95606314091</v>
      </c>
      <c r="J1889" s="2">
        <f t="shared" ca="1" si="169"/>
        <v>52994</v>
      </c>
    </row>
    <row r="1890" spans="1:10" x14ac:dyDescent="0.25">
      <c r="A1890" s="8">
        <f t="array" aca="1" ref="A1890:B1890" ca="1">[2]!CorrelatedUniform($C$31:$D$32)</f>
        <v>0.7232797145843507</v>
      </c>
      <c r="B1890" s="10">
        <f ca="1"/>
        <v>0.75939801189633849</v>
      </c>
      <c r="D1890" s="3">
        <f ca="1">[2]!TriangularRnd(A1890,$F$18,$G$18,$H$18)</f>
        <v>421.38935604192335</v>
      </c>
      <c r="E1890" s="2">
        <f t="shared" ca="1" si="170"/>
        <v>535.2183721024162</v>
      </c>
      <c r="F1890" s="2">
        <f t="shared" ca="1" si="173"/>
        <v>225535.32516204368</v>
      </c>
      <c r="G1890" s="2">
        <f t="shared" ca="1" si="171"/>
        <v>188986.48592295783</v>
      </c>
      <c r="H1890" s="2">
        <f ca="1">[2]!Uniform($T$19,$U$20)</f>
        <v>39430.58275119547</v>
      </c>
      <c r="I1890" s="2">
        <f t="shared" ca="1" si="172"/>
        <v>228417.0686741533</v>
      </c>
      <c r="J1890" s="2">
        <f t="shared" ca="1" si="169"/>
        <v>-2882</v>
      </c>
    </row>
    <row r="1891" spans="1:10" x14ac:dyDescent="0.25">
      <c r="A1891" s="8">
        <f t="array" aca="1" ref="A1891:B1891" ca="1">[2]!CorrelatedUniform($C$31:$D$32)</f>
        <v>1.3438224792480458E-2</v>
      </c>
      <c r="B1891" s="10">
        <f ca="1"/>
        <v>0.89720839775611372</v>
      </c>
      <c r="D1891" s="3">
        <f ca="1">[2]!TriangularRnd(A1891,$F$18,$G$18,$H$18)</f>
        <v>362.86388624716329</v>
      </c>
      <c r="E1891" s="2">
        <f t="shared" ca="1" si="170"/>
        <v>563.29020812431679</v>
      </c>
      <c r="F1891" s="2">
        <f t="shared" ca="1" si="173"/>
        <v>204397.67400496302</v>
      </c>
      <c r="G1891" s="2">
        <f t="shared" ca="1" si="171"/>
        <v>170997.2572364017</v>
      </c>
      <c r="H1891" s="2">
        <f ca="1">[2]!Uniform($T$19,$U$20)</f>
        <v>29049.760549393748</v>
      </c>
      <c r="I1891" s="2">
        <f t="shared" ca="1" si="172"/>
        <v>200047.01778579544</v>
      </c>
      <c r="J1891" s="2">
        <f t="shared" ca="1" si="169"/>
        <v>4350</v>
      </c>
    </row>
    <row r="1892" spans="1:10" x14ac:dyDescent="0.25">
      <c r="A1892" s="8">
        <f t="array" aca="1" ref="A1892:B1892" ca="1">[2]!CorrelatedUniform($C$31:$D$32)</f>
        <v>0.59371340274810769</v>
      </c>
      <c r="B1892" s="10">
        <f ca="1"/>
        <v>0.49111690254570417</v>
      </c>
      <c r="D1892" s="3">
        <f ca="1">[2]!TriangularRnd(A1892,$F$18,$G$18,$H$18)</f>
        <v>412.94953801155043</v>
      </c>
      <c r="E1892" s="2">
        <f t="shared" ca="1" si="170"/>
        <v>498.88657682303898</v>
      </c>
      <c r="F1892" s="2">
        <f t="shared" ca="1" si="173"/>
        <v>206014.9814192378</v>
      </c>
      <c r="G1892" s="2">
        <f t="shared" ca="1" si="171"/>
        <v>82754.223313588926</v>
      </c>
      <c r="H1892" s="2">
        <f ca="1">[2]!Uniform($T$19,$U$20)</f>
        <v>28583.341600120901</v>
      </c>
      <c r="I1892" s="2">
        <f t="shared" ca="1" si="172"/>
        <v>111337.56491370982</v>
      </c>
      <c r="J1892" s="2">
        <f t="shared" ca="1" si="169"/>
        <v>94677</v>
      </c>
    </row>
    <row r="1893" spans="1:10" x14ac:dyDescent="0.25">
      <c r="A1893" s="8">
        <f t="array" aca="1" ref="A1893:B1893" ca="1">[2]!CorrelatedUniform($C$31:$D$32)</f>
        <v>0.9565647840499879</v>
      </c>
      <c r="B1893" s="10">
        <f ca="1"/>
        <v>0.19756495857017162</v>
      </c>
      <c r="D1893" s="3">
        <f ca="1">[2]!TriangularRnd(A1893,$F$18,$G$18,$H$18)</f>
        <v>445.46128165758307</v>
      </c>
      <c r="E1893" s="2">
        <f t="shared" ca="1" si="170"/>
        <v>457.48244524770291</v>
      </c>
      <c r="F1893" s="2">
        <f t="shared" ca="1" si="173"/>
        <v>203790.71639588682</v>
      </c>
      <c r="G1893" s="2">
        <f t="shared" ca="1" si="171"/>
        <v>120960.55667447469</v>
      </c>
      <c r="H1893" s="2">
        <f ca="1">[2]!Uniform($T$19,$U$20)</f>
        <v>33757.266067871918</v>
      </c>
      <c r="I1893" s="2">
        <f t="shared" ca="1" si="172"/>
        <v>154717.82274234662</v>
      </c>
      <c r="J1893" s="2">
        <f t="shared" ca="1" si="169"/>
        <v>49072</v>
      </c>
    </row>
    <row r="1894" spans="1:10" x14ac:dyDescent="0.25">
      <c r="A1894" s="8">
        <f t="array" aca="1" ref="A1894:B1894" ca="1">[2]!CorrelatedUniform($C$31:$D$32)</f>
        <v>0.21059250831604032</v>
      </c>
      <c r="B1894" s="10">
        <f ca="1"/>
        <v>0.96943395242617691</v>
      </c>
      <c r="D1894" s="3">
        <f ca="1">[2]!TriangularRnd(A1894,$F$18,$G$18,$H$18)</f>
        <v>388.85693070183419</v>
      </c>
      <c r="E1894" s="2">
        <f t="shared" ca="1" si="170"/>
        <v>593.62694147222237</v>
      </c>
      <c r="F1894" s="2">
        <f t="shared" ca="1" si="173"/>
        <v>230835.95044280574</v>
      </c>
      <c r="G1894" s="2">
        <f t="shared" ca="1" si="171"/>
        <v>160340.23605437376</v>
      </c>
      <c r="H1894" s="2">
        <f ca="1">[2]!Uniform($T$19,$U$20)</f>
        <v>37831.341399363089</v>
      </c>
      <c r="I1894" s="2">
        <f t="shared" ca="1" si="172"/>
        <v>198171.57745373686</v>
      </c>
      <c r="J1894" s="2">
        <f t="shared" ca="1" si="169"/>
        <v>32664</v>
      </c>
    </row>
    <row r="1895" spans="1:10" x14ac:dyDescent="0.25">
      <c r="A1895" s="8">
        <f t="array" aca="1" ref="A1895:B1895" ca="1">[2]!CorrelatedUniform($C$31:$D$32)</f>
        <v>0.64618790149688721</v>
      </c>
      <c r="B1895" s="10">
        <f ca="1"/>
        <v>0.90284453492061922</v>
      </c>
      <c r="D1895" s="3">
        <f ca="1">[2]!TriangularRnd(A1895,$F$18,$G$18,$H$18)</f>
        <v>416.17688423165686</v>
      </c>
      <c r="E1895" s="2">
        <f t="shared" ca="1" si="170"/>
        <v>564.89656691490984</v>
      </c>
      <c r="F1895" s="2">
        <f t="shared" ca="1" si="173"/>
        <v>235096.89313180684</v>
      </c>
      <c r="G1895" s="2">
        <f t="shared" ca="1" si="171"/>
        <v>227197.92437708267</v>
      </c>
      <c r="H1895" s="2">
        <f ca="1">[2]!Uniform($T$19,$U$20)</f>
        <v>36868.361607068589</v>
      </c>
      <c r="I1895" s="2">
        <f t="shared" ca="1" si="172"/>
        <v>264066.28598415124</v>
      </c>
      <c r="J1895" s="2">
        <f t="shared" ca="1" si="169"/>
        <v>-28970</v>
      </c>
    </row>
    <row r="1896" spans="1:10" x14ac:dyDescent="0.25">
      <c r="A1896" s="8">
        <f t="array" aca="1" ref="A1896:B1896" ca="1">[2]!CorrelatedUniform($C$31:$D$32)</f>
        <v>0.1155146360397338</v>
      </c>
      <c r="B1896" s="10">
        <f ca="1"/>
        <v>0.42705430359513691</v>
      </c>
      <c r="D1896" s="3">
        <f ca="1">[2]!TriangularRnd(A1896,$F$18,$G$18,$H$18)</f>
        <v>379.83620672083458</v>
      </c>
      <c r="E1896" s="2">
        <f t="shared" ca="1" si="170"/>
        <v>490.80606451367765</v>
      </c>
      <c r="F1896" s="2">
        <f t="shared" ca="1" si="173"/>
        <v>186425.91378045653</v>
      </c>
      <c r="G1896" s="2">
        <f t="shared" ca="1" si="171"/>
        <v>155561.84371935044</v>
      </c>
      <c r="H1896" s="2">
        <f ca="1">[2]!Uniform($T$19,$U$20)</f>
        <v>28389.677403698315</v>
      </c>
      <c r="I1896" s="2">
        <f t="shared" ca="1" si="172"/>
        <v>183951.52112304876</v>
      </c>
      <c r="J1896" s="2">
        <f t="shared" ref="J1896:J1959" ca="1" si="174">INT(F1896-I1896)</f>
        <v>2474</v>
      </c>
    </row>
    <row r="1897" spans="1:10" x14ac:dyDescent="0.25">
      <c r="A1897" s="8">
        <f t="array" aca="1" ref="A1897:B1897" ca="1">[2]!CorrelatedUniform($C$31:$D$32)</f>
        <v>0.48285973072052002</v>
      </c>
      <c r="B1897" s="10">
        <f ca="1"/>
        <v>0.82588173606943294</v>
      </c>
      <c r="D1897" s="3">
        <f ca="1">[2]!TriangularRnd(A1897,$F$18,$G$18,$H$18)</f>
        <v>406.74068297096494</v>
      </c>
      <c r="E1897" s="2">
        <f t="shared" ref="E1897:E1960" ca="1" si="175">_xlfn.NORM.INV(B1897,$G$24,$G$24*$H$24)</f>
        <v>546.90076689998011</v>
      </c>
      <c r="F1897" s="2">
        <f t="shared" ca="1" si="173"/>
        <v>222446.79144624239</v>
      </c>
      <c r="G1897" s="2">
        <f t="shared" ref="G1897:G1960" ca="1" si="176">_xlfn.NORM.INV(RAND(),$S$19,$R$21)*D1897</f>
        <v>163031.87085255739</v>
      </c>
      <c r="H1897" s="2">
        <f ca="1">[2]!Uniform($T$19,$U$20)</f>
        <v>31572.572504246928</v>
      </c>
      <c r="I1897" s="2">
        <f t="shared" ref="I1897:I1960" ca="1" si="177">G1897+H1897</f>
        <v>194604.44335680432</v>
      </c>
      <c r="J1897" s="2">
        <f t="shared" ca="1" si="174"/>
        <v>27842</v>
      </c>
    </row>
    <row r="1898" spans="1:10" x14ac:dyDescent="0.25">
      <c r="A1898" s="8">
        <f t="array" aca="1" ref="A1898:B1898" ca="1">[2]!CorrelatedUniform($C$31:$D$32)</f>
        <v>0.45967054367065413</v>
      </c>
      <c r="B1898" s="10">
        <f ca="1"/>
        <v>0.45196058809195616</v>
      </c>
      <c r="D1898" s="3">
        <f ca="1">[2]!TriangularRnd(A1898,$F$18,$G$18,$H$18)</f>
        <v>405.46058327680191</v>
      </c>
      <c r="E1898" s="2">
        <f t="shared" ca="1" si="175"/>
        <v>493.96452765582478</v>
      </c>
      <c r="F1898" s="2">
        <f t="shared" ref="F1898:F1961" ca="1" si="178">D1898*E1898</f>
        <v>200283.14550138067</v>
      </c>
      <c r="G1898" s="2">
        <f t="shared" ca="1" si="176"/>
        <v>135687.53382554775</v>
      </c>
      <c r="H1898" s="2">
        <f ca="1">[2]!Uniform($T$19,$U$20)</f>
        <v>30683.426381444919</v>
      </c>
      <c r="I1898" s="2">
        <f t="shared" ca="1" si="177"/>
        <v>166370.96020699266</v>
      </c>
      <c r="J1898" s="2">
        <f t="shared" ca="1" si="174"/>
        <v>33912</v>
      </c>
    </row>
    <row r="1899" spans="1:10" x14ac:dyDescent="0.25">
      <c r="A1899" s="8">
        <f t="array" aca="1" ref="A1899:B1899" ca="1">[2]!CorrelatedUniform($C$31:$D$32)</f>
        <v>0.10009443759918189</v>
      </c>
      <c r="B1899" s="10">
        <f ca="1"/>
        <v>0.75847415926737605</v>
      </c>
      <c r="D1899" s="3">
        <f ca="1">[2]!TriangularRnd(A1899,$F$18,$G$18,$H$18)</f>
        <v>378.05543720071245</v>
      </c>
      <c r="E1899" s="2">
        <f t="shared" ca="1" si="175"/>
        <v>535.0701394886604</v>
      </c>
      <c r="F1899" s="2">
        <f t="shared" ca="1" si="178"/>
        <v>202286.17551743169</v>
      </c>
      <c r="G1899" s="2">
        <f t="shared" ca="1" si="176"/>
        <v>126273.62793437661</v>
      </c>
      <c r="H1899" s="2">
        <f ca="1">[2]!Uniform($T$19,$U$20)</f>
        <v>31682.740716427674</v>
      </c>
      <c r="I1899" s="2">
        <f t="shared" ca="1" si="177"/>
        <v>157956.36865080427</v>
      </c>
      <c r="J1899" s="2">
        <f t="shared" ca="1" si="174"/>
        <v>44329</v>
      </c>
    </row>
    <row r="1900" spans="1:10" x14ac:dyDescent="0.25">
      <c r="A1900" s="8">
        <f t="array" aca="1" ref="A1900:B1900" ca="1">[2]!CorrelatedUniform($C$31:$D$32)</f>
        <v>0.79140710830688499</v>
      </c>
      <c r="B1900" s="10">
        <f ca="1"/>
        <v>0.15409165379219211</v>
      </c>
      <c r="D1900" s="3">
        <f ca="1">[2]!TriangularRnd(A1900,$F$18,$G$18,$H$18)</f>
        <v>426.64301117558256</v>
      </c>
      <c r="E1900" s="2">
        <f t="shared" ca="1" si="175"/>
        <v>449.04792949400303</v>
      </c>
      <c r="F1900" s="2">
        <f t="shared" ca="1" si="178"/>
        <v>191583.16080148215</v>
      </c>
      <c r="G1900" s="2">
        <f t="shared" ca="1" si="176"/>
        <v>166094.4248162274</v>
      </c>
      <c r="H1900" s="2">
        <f ca="1">[2]!Uniform($T$19,$U$20)</f>
        <v>38883.905048398243</v>
      </c>
      <c r="I1900" s="2">
        <f t="shared" ca="1" si="177"/>
        <v>204978.32986462564</v>
      </c>
      <c r="J1900" s="2">
        <f t="shared" ca="1" si="174"/>
        <v>-13396</v>
      </c>
    </row>
    <row r="1901" spans="1:10" x14ac:dyDescent="0.25">
      <c r="A1901" s="8">
        <f t="array" aca="1" ref="A1901:B1901" ca="1">[2]!CorrelatedUniform($C$31:$D$32)</f>
        <v>0.1436753273010255</v>
      </c>
      <c r="B1901" s="10">
        <f ca="1"/>
        <v>0.84274194542685443</v>
      </c>
      <c r="D1901" s="3">
        <f ca="1">[2]!TriangularRnd(A1901,$F$18,$G$18,$H$18)</f>
        <v>382.80480181710033</v>
      </c>
      <c r="E1901" s="2">
        <f t="shared" ca="1" si="175"/>
        <v>550.28955087219799</v>
      </c>
      <c r="F1901" s="2">
        <f t="shared" ca="1" si="178"/>
        <v>210653.48246365291</v>
      </c>
      <c r="G1901" s="2">
        <f t="shared" ca="1" si="176"/>
        <v>161279.23471922395</v>
      </c>
      <c r="H1901" s="2">
        <f ca="1">[2]!Uniform($T$19,$U$20)</f>
        <v>27303.739447504497</v>
      </c>
      <c r="I1901" s="2">
        <f t="shared" ca="1" si="177"/>
        <v>188582.97416672844</v>
      </c>
      <c r="J1901" s="2">
        <f t="shared" ca="1" si="174"/>
        <v>22070</v>
      </c>
    </row>
    <row r="1902" spans="1:10" x14ac:dyDescent="0.25">
      <c r="A1902" s="8">
        <f t="array" aca="1" ref="A1902:B1902" ca="1">[2]!CorrelatedUniform($C$31:$D$32)</f>
        <v>0.43953025341033952</v>
      </c>
      <c r="B1902" s="10">
        <f ca="1"/>
        <v>0.63706658811268579</v>
      </c>
      <c r="D1902" s="3">
        <f ca="1">[2]!TriangularRnd(A1902,$F$18,$G$18,$H$18)</f>
        <v>404.32233322339022</v>
      </c>
      <c r="E1902" s="2">
        <f t="shared" ca="1" si="175"/>
        <v>517.53144157062343</v>
      </c>
      <c r="F1902" s="2">
        <f t="shared" ca="1" si="178"/>
        <v>209249.51997229911</v>
      </c>
      <c r="G1902" s="2">
        <f t="shared" ca="1" si="176"/>
        <v>104428.49587513717</v>
      </c>
      <c r="H1902" s="2">
        <f ca="1">[2]!Uniform($T$19,$U$20)</f>
        <v>27452.637608585192</v>
      </c>
      <c r="I1902" s="2">
        <f t="shared" ca="1" si="177"/>
        <v>131881.13348372237</v>
      </c>
      <c r="J1902" s="2">
        <f t="shared" ca="1" si="174"/>
        <v>77368</v>
      </c>
    </row>
    <row r="1903" spans="1:10" x14ac:dyDescent="0.25">
      <c r="A1903" s="8">
        <f t="array" aca="1" ref="A1903:B1903" ca="1">[2]!CorrelatedUniform($C$31:$D$32)</f>
        <v>0.62172341346740745</v>
      </c>
      <c r="B1903" s="10">
        <f ca="1"/>
        <v>6.8059092007179731E-2</v>
      </c>
      <c r="D1903" s="3">
        <f ca="1">[2]!TriangularRnd(A1903,$F$18,$G$18,$H$18)</f>
        <v>414.6444283175498</v>
      </c>
      <c r="E1903" s="2">
        <f t="shared" ca="1" si="175"/>
        <v>425.47982713380384</v>
      </c>
      <c r="F1903" s="2">
        <f t="shared" ca="1" si="178"/>
        <v>176422.83968254601</v>
      </c>
      <c r="G1903" s="2">
        <f t="shared" ca="1" si="176"/>
        <v>190618.53485062052</v>
      </c>
      <c r="H1903" s="2">
        <f ca="1">[2]!Uniform($T$19,$U$20)</f>
        <v>31739.993213108373</v>
      </c>
      <c r="I1903" s="2">
        <f t="shared" ca="1" si="177"/>
        <v>222358.52806372888</v>
      </c>
      <c r="J1903" s="2">
        <f t="shared" ca="1" si="174"/>
        <v>-45936</v>
      </c>
    </row>
    <row r="1904" spans="1:10" x14ac:dyDescent="0.25">
      <c r="A1904" s="8">
        <f t="array" aca="1" ref="A1904:B1904" ca="1">[2]!CorrelatedUniform($C$31:$D$32)</f>
        <v>0.40085148811340354</v>
      </c>
      <c r="B1904" s="10">
        <f ca="1"/>
        <v>0.96716882734740039</v>
      </c>
      <c r="D1904" s="3">
        <f ca="1">[2]!TriangularRnd(A1904,$F$18,$G$18,$H$18)</f>
        <v>402.06069860653548</v>
      </c>
      <c r="E1904" s="2">
        <f t="shared" ca="1" si="175"/>
        <v>592.03608736957199</v>
      </c>
      <c r="F1904" s="2">
        <f t="shared" ca="1" si="178"/>
        <v>238034.44288808998</v>
      </c>
      <c r="G1904" s="2">
        <f t="shared" ca="1" si="176"/>
        <v>83734.0746176299</v>
      </c>
      <c r="H1904" s="2">
        <f ca="1">[2]!Uniform($T$19,$U$20)</f>
        <v>41557.313265266501</v>
      </c>
      <c r="I1904" s="2">
        <f t="shared" ca="1" si="177"/>
        <v>125291.38788289641</v>
      </c>
      <c r="J1904" s="2">
        <f t="shared" ca="1" si="174"/>
        <v>112743</v>
      </c>
    </row>
    <row r="1905" spans="1:10" x14ac:dyDescent="0.25">
      <c r="A1905" s="8">
        <f t="array" aca="1" ref="A1905:B1905" ca="1">[2]!CorrelatedUniform($C$31:$D$32)</f>
        <v>0.92001950740814209</v>
      </c>
      <c r="B1905" s="10">
        <f ca="1"/>
        <v>0.25699169427011592</v>
      </c>
      <c r="D1905" s="3">
        <f ca="1">[2]!TriangularRnd(A1905,$F$18,$G$18,$H$18)</f>
        <v>439.82303850527137</v>
      </c>
      <c r="E1905" s="2">
        <f t="shared" ca="1" si="175"/>
        <v>467.36761204732016</v>
      </c>
      <c r="F1905" s="2">
        <f t="shared" ca="1" si="178"/>
        <v>205559.04322960522</v>
      </c>
      <c r="G1905" s="2">
        <f t="shared" ca="1" si="176"/>
        <v>235325.68883074587</v>
      </c>
      <c r="H1905" s="2">
        <f ca="1">[2]!Uniform($T$19,$U$20)</f>
        <v>34517.464909081915</v>
      </c>
      <c r="I1905" s="2">
        <f t="shared" ca="1" si="177"/>
        <v>269843.1537398278</v>
      </c>
      <c r="J1905" s="2">
        <f t="shared" ca="1" si="174"/>
        <v>-64285</v>
      </c>
    </row>
    <row r="1906" spans="1:10" x14ac:dyDescent="0.25">
      <c r="A1906" s="8">
        <f t="array" aca="1" ref="A1906:B1906" ca="1">[2]!CorrelatedUniform($C$31:$D$32)</f>
        <v>0.12484765052795405</v>
      </c>
      <c r="B1906" s="10">
        <f ca="1"/>
        <v>0.83815672910553407</v>
      </c>
      <c r="D1906" s="3">
        <f ca="1">[2]!TriangularRnd(A1906,$F$18,$G$18,$H$18)</f>
        <v>380.85654393553227</v>
      </c>
      <c r="E1906" s="2">
        <f t="shared" ca="1" si="175"/>
        <v>549.34552240358175</v>
      </c>
      <c r="F1906" s="2">
        <f t="shared" ca="1" si="178"/>
        <v>209221.83708908767</v>
      </c>
      <c r="G1906" s="2">
        <f t="shared" ca="1" si="176"/>
        <v>236248.25570552517</v>
      </c>
      <c r="H1906" s="2">
        <f ca="1">[2]!Uniform($T$19,$U$20)</f>
        <v>27186.251336402333</v>
      </c>
      <c r="I1906" s="2">
        <f t="shared" ca="1" si="177"/>
        <v>263434.50704192749</v>
      </c>
      <c r="J1906" s="2">
        <f t="shared" ca="1" si="174"/>
        <v>-54213</v>
      </c>
    </row>
    <row r="1907" spans="1:10" x14ac:dyDescent="0.25">
      <c r="A1907" s="8">
        <f t="array" aca="1" ref="A1907:B1907" ca="1">[2]!CorrelatedUniform($C$31:$D$32)</f>
        <v>0.7131230831146238</v>
      </c>
      <c r="B1907" s="10">
        <f ca="1"/>
        <v>0.91341927514066745</v>
      </c>
      <c r="D1907" s="3">
        <f ca="1">[2]!TriangularRnd(A1907,$F$18,$G$18,$H$18)</f>
        <v>420.66432605531463</v>
      </c>
      <c r="E1907" s="2">
        <f t="shared" ca="1" si="175"/>
        <v>568.10577304970536</v>
      </c>
      <c r="F1907" s="2">
        <f t="shared" ca="1" si="178"/>
        <v>238981.83214808782</v>
      </c>
      <c r="G1907" s="2">
        <f t="shared" ca="1" si="176"/>
        <v>162240.91545192312</v>
      </c>
      <c r="H1907" s="2">
        <f ca="1">[2]!Uniform($T$19,$U$20)</f>
        <v>33910.936976472447</v>
      </c>
      <c r="I1907" s="2">
        <f t="shared" ca="1" si="177"/>
        <v>196151.85242839556</v>
      </c>
      <c r="J1907" s="2">
        <f t="shared" ca="1" si="174"/>
        <v>42829</v>
      </c>
    </row>
    <row r="1908" spans="1:10" x14ac:dyDescent="0.25">
      <c r="A1908" s="8">
        <f t="array" aca="1" ref="A1908:B1908" ca="1">[2]!CorrelatedUniform($C$31:$D$32)</f>
        <v>0.77958965301513672</v>
      </c>
      <c r="B1908" s="10">
        <f ca="1"/>
        <v>0.8780956644087049</v>
      </c>
      <c r="D1908" s="3">
        <f ca="1">[2]!TriangularRnd(A1908,$F$18,$G$18,$H$18)</f>
        <v>425.67605243483433</v>
      </c>
      <c r="E1908" s="2">
        <f t="shared" ca="1" si="175"/>
        <v>558.27598741584643</v>
      </c>
      <c r="F1908" s="2">
        <f t="shared" ca="1" si="178"/>
        <v>237644.71849233675</v>
      </c>
      <c r="G1908" s="2">
        <f t="shared" ca="1" si="176"/>
        <v>129622.43312521272</v>
      </c>
      <c r="H1908" s="2">
        <f ca="1">[2]!Uniform($T$19,$U$20)</f>
        <v>25545.808756863367</v>
      </c>
      <c r="I1908" s="2">
        <f t="shared" ca="1" si="177"/>
        <v>155168.24188207608</v>
      </c>
      <c r="J1908" s="2">
        <f t="shared" ca="1" si="174"/>
        <v>82476</v>
      </c>
    </row>
    <row r="1909" spans="1:10" x14ac:dyDescent="0.25">
      <c r="A1909" s="8">
        <f t="array" aca="1" ref="A1909:B1909" ca="1">[2]!CorrelatedUniform($C$31:$D$32)</f>
        <v>0.24820363521575922</v>
      </c>
      <c r="B1909" s="10">
        <f ca="1"/>
        <v>0.94620681880471946</v>
      </c>
      <c r="D1909" s="3">
        <f ca="1">[2]!TriangularRnd(A1909,$F$18,$G$18,$H$18)</f>
        <v>391.83507182363957</v>
      </c>
      <c r="E1909" s="2">
        <f t="shared" ca="1" si="175"/>
        <v>580.45685593604628</v>
      </c>
      <c r="F1909" s="2">
        <f t="shared" ca="1" si="178"/>
        <v>227443.35383622471</v>
      </c>
      <c r="G1909" s="2">
        <f t="shared" ca="1" si="176"/>
        <v>168146.00519760462</v>
      </c>
      <c r="H1909" s="2">
        <f ca="1">[2]!Uniform($T$19,$U$20)</f>
        <v>26504.94795066159</v>
      </c>
      <c r="I1909" s="2">
        <f t="shared" ca="1" si="177"/>
        <v>194650.95314826621</v>
      </c>
      <c r="J1909" s="2">
        <f t="shared" ca="1" si="174"/>
        <v>32792</v>
      </c>
    </row>
    <row r="1910" spans="1:10" x14ac:dyDescent="0.25">
      <c r="A1910" s="8">
        <f t="array" aca="1" ref="A1910:B1910" ca="1">[2]!CorrelatedUniform($C$31:$D$32)</f>
        <v>8.4760069847106864E-2</v>
      </c>
      <c r="B1910" s="10">
        <f ca="1"/>
        <v>0.74786913720625625</v>
      </c>
      <c r="D1910" s="3">
        <f ca="1">[2]!TriangularRnd(A1910,$F$18,$G$18,$H$18)</f>
        <v>376.14251000708788</v>
      </c>
      <c r="E1910" s="2">
        <f t="shared" ca="1" si="175"/>
        <v>533.38996405061039</v>
      </c>
      <c r="F1910" s="2">
        <f t="shared" ca="1" si="178"/>
        <v>200630.63989058696</v>
      </c>
      <c r="G1910" s="2">
        <f t="shared" ca="1" si="176"/>
        <v>175688.17846736361</v>
      </c>
      <c r="H1910" s="2">
        <f ca="1">[2]!Uniform($T$19,$U$20)</f>
        <v>33059.615148738718</v>
      </c>
      <c r="I1910" s="2">
        <f t="shared" ca="1" si="177"/>
        <v>208747.79361610234</v>
      </c>
      <c r="J1910" s="2">
        <f t="shared" ca="1" si="174"/>
        <v>-8118</v>
      </c>
    </row>
    <row r="1911" spans="1:10" x14ac:dyDescent="0.25">
      <c r="A1911" s="8">
        <f t="array" aca="1" ref="A1911:B1911" ca="1">[2]!CorrelatedUniform($C$31:$D$32)</f>
        <v>4.9939274787902756E-2</v>
      </c>
      <c r="B1911" s="10">
        <f ca="1"/>
        <v>0.78159351637586028</v>
      </c>
      <c r="D1911" s="3">
        <f ca="1">[2]!TriangularRnd(A1911,$F$18,$G$18,$H$18)</f>
        <v>371.01447219913746</v>
      </c>
      <c r="E1911" s="2">
        <f t="shared" ca="1" si="175"/>
        <v>538.87931270014212</v>
      </c>
      <c r="F1911" s="2">
        <f t="shared" ca="1" si="178"/>
        <v>199932.02378047718</v>
      </c>
      <c r="G1911" s="2">
        <f t="shared" ca="1" si="176"/>
        <v>143917.36859771659</v>
      </c>
      <c r="H1911" s="2">
        <f ca="1">[2]!Uniform($T$19,$U$20)</f>
        <v>25916.069428827606</v>
      </c>
      <c r="I1911" s="2">
        <f t="shared" ca="1" si="177"/>
        <v>169833.4380265442</v>
      </c>
      <c r="J1911" s="2">
        <f t="shared" ca="1" si="174"/>
        <v>30098</v>
      </c>
    </row>
    <row r="1912" spans="1:10" x14ac:dyDescent="0.25">
      <c r="A1912" s="8">
        <f t="array" aca="1" ref="A1912:B1912" ca="1">[2]!CorrelatedUniform($C$31:$D$32)</f>
        <v>2.6974678039550773E-3</v>
      </c>
      <c r="B1912" s="10">
        <f ca="1"/>
        <v>0.85007645561901024</v>
      </c>
      <c r="D1912" s="3">
        <f ca="1">[2]!TriangularRnd(A1912,$F$18,$G$18,$H$18)</f>
        <v>358.0146381154276</v>
      </c>
      <c r="E1912" s="2">
        <f t="shared" ca="1" si="175"/>
        <v>551.83806787430262</v>
      </c>
      <c r="F1912" s="2">
        <f t="shared" ca="1" si="178"/>
        <v>197566.10616833522</v>
      </c>
      <c r="G1912" s="2">
        <f t="shared" ca="1" si="176"/>
        <v>130715.57742147398</v>
      </c>
      <c r="H1912" s="2">
        <f ca="1">[2]!Uniform($T$19,$U$20)</f>
        <v>38953.333290076567</v>
      </c>
      <c r="I1912" s="2">
        <f t="shared" ca="1" si="177"/>
        <v>169668.91071155056</v>
      </c>
      <c r="J1912" s="2">
        <f t="shared" ca="1" si="174"/>
        <v>27897</v>
      </c>
    </row>
    <row r="1913" spans="1:10" x14ac:dyDescent="0.25">
      <c r="A1913" s="8">
        <f t="array" aca="1" ref="A1913:B1913" ca="1">[2]!CorrelatedUniform($C$31:$D$32)</f>
        <v>0.67508471012115456</v>
      </c>
      <c r="B1913" s="10">
        <f ca="1"/>
        <v>0.46543088280386158</v>
      </c>
      <c r="D1913" s="3">
        <f ca="1">[2]!TriangularRnd(A1913,$F$18,$G$18,$H$18)</f>
        <v>418.0569529343889</v>
      </c>
      <c r="E1913" s="2">
        <f t="shared" ca="1" si="175"/>
        <v>495.66196745121596</v>
      </c>
      <c r="F1913" s="2">
        <f t="shared" ca="1" si="178"/>
        <v>207214.93179811959</v>
      </c>
      <c r="G1913" s="2">
        <f t="shared" ca="1" si="176"/>
        <v>235626.60154184198</v>
      </c>
      <c r="H1913" s="2">
        <f ca="1">[2]!Uniform($T$19,$U$20)</f>
        <v>26429.486031195127</v>
      </c>
      <c r="I1913" s="2">
        <f t="shared" ca="1" si="177"/>
        <v>262056.0875730371</v>
      </c>
      <c r="J1913" s="2">
        <f t="shared" ca="1" si="174"/>
        <v>-54842</v>
      </c>
    </row>
    <row r="1914" spans="1:10" x14ac:dyDescent="0.25">
      <c r="A1914" s="8">
        <f t="array" aca="1" ref="A1914:B1914" ca="1">[2]!CorrelatedUniform($C$31:$D$32)</f>
        <v>0.20881056785583493</v>
      </c>
      <c r="B1914" s="10">
        <f ca="1"/>
        <v>0.45432725010774894</v>
      </c>
      <c r="D1914" s="3">
        <f ca="1">[2]!TriangularRnd(A1914,$F$18,$G$18,$H$18)</f>
        <v>388.70947844650323</v>
      </c>
      <c r="E1914" s="2">
        <f t="shared" ca="1" si="175"/>
        <v>494.26320767962187</v>
      </c>
      <c r="F1914" s="2">
        <f t="shared" ca="1" si="178"/>
        <v>192124.79367244153</v>
      </c>
      <c r="G1914" s="2">
        <f t="shared" ca="1" si="176"/>
        <v>64504.805576868195</v>
      </c>
      <c r="H1914" s="2">
        <f ca="1">[2]!Uniform($T$19,$U$20)</f>
        <v>32674.960361620022</v>
      </c>
      <c r="I1914" s="2">
        <f t="shared" ca="1" si="177"/>
        <v>97179.765938488214</v>
      </c>
      <c r="J1914" s="2">
        <f t="shared" ca="1" si="174"/>
        <v>94945</v>
      </c>
    </row>
    <row r="1915" spans="1:10" x14ac:dyDescent="0.25">
      <c r="A1915" s="8">
        <f t="array" aca="1" ref="A1915:B1915" ca="1">[2]!CorrelatedUniform($C$31:$D$32)</f>
        <v>0.24862110614776567</v>
      </c>
      <c r="B1915" s="10">
        <f ca="1"/>
        <v>0.23401086675981334</v>
      </c>
      <c r="D1915" s="3">
        <f ca="1">[2]!TriangularRnd(A1915,$F$18,$G$18,$H$18)</f>
        <v>391.86681115173485</v>
      </c>
      <c r="E1915" s="2">
        <f t="shared" ca="1" si="175"/>
        <v>463.71492104346709</v>
      </c>
      <c r="F1915" s="2">
        <f t="shared" ca="1" si="178"/>
        <v>181714.48739278194</v>
      </c>
      <c r="G1915" s="2">
        <f t="shared" ca="1" si="176"/>
        <v>171954.18182995106</v>
      </c>
      <c r="H1915" s="2">
        <f ca="1">[2]!Uniform($T$19,$U$20)</f>
        <v>34954.458539113723</v>
      </c>
      <c r="I1915" s="2">
        <f t="shared" ca="1" si="177"/>
        <v>206908.64036906479</v>
      </c>
      <c r="J1915" s="2">
        <f t="shared" ca="1" si="174"/>
        <v>-25195</v>
      </c>
    </row>
    <row r="1916" spans="1:10" x14ac:dyDescent="0.25">
      <c r="A1916" s="8">
        <f t="array" aca="1" ref="A1916:B1916" ca="1">[2]!CorrelatedUniform($C$31:$D$32)</f>
        <v>0.63335788249969494</v>
      </c>
      <c r="B1916" s="10">
        <f ca="1"/>
        <v>0.12588092712719484</v>
      </c>
      <c r="D1916" s="3">
        <f ca="1">[2]!TriangularRnd(A1916,$F$18,$G$18,$H$18)</f>
        <v>415.36682946752563</v>
      </c>
      <c r="E1916" s="2">
        <f t="shared" ca="1" si="175"/>
        <v>442.69597608751673</v>
      </c>
      <c r="F1916" s="2">
        <f t="shared" ca="1" si="178"/>
        <v>183881.22400550338</v>
      </c>
      <c r="G1916" s="2">
        <f t="shared" ca="1" si="176"/>
        <v>196809.4554144924</v>
      </c>
      <c r="H1916" s="2">
        <f ca="1">[2]!Uniform($T$19,$U$20)</f>
        <v>42254.894333439282</v>
      </c>
      <c r="I1916" s="2">
        <f t="shared" ca="1" si="177"/>
        <v>239064.3497479317</v>
      </c>
      <c r="J1916" s="2">
        <f t="shared" ca="1" si="174"/>
        <v>-55184</v>
      </c>
    </row>
    <row r="1917" spans="1:10" x14ac:dyDescent="0.25">
      <c r="A1917" s="8">
        <f t="array" aca="1" ref="A1917:B1917" ca="1">[2]!CorrelatedUniform($C$31:$D$32)</f>
        <v>0.11075818538665762</v>
      </c>
      <c r="B1917" s="10">
        <f ca="1"/>
        <v>0.76660031338386059</v>
      </c>
      <c r="D1917" s="3">
        <f ca="1">[2]!TriangularRnd(A1917,$F$18,$G$18,$H$18)</f>
        <v>379.30033128728724</v>
      </c>
      <c r="E1917" s="2">
        <f t="shared" ca="1" si="175"/>
        <v>536.38482664146181</v>
      </c>
      <c r="F1917" s="2">
        <f t="shared" ca="1" si="178"/>
        <v>203450.94244258059</v>
      </c>
      <c r="G1917" s="2">
        <f t="shared" ca="1" si="176"/>
        <v>98744.993811783439</v>
      </c>
      <c r="H1917" s="2">
        <f ca="1">[2]!Uniform($T$19,$U$20)</f>
        <v>33138.588885456717</v>
      </c>
      <c r="I1917" s="2">
        <f t="shared" ca="1" si="177"/>
        <v>131883.58269724017</v>
      </c>
      <c r="J1917" s="2">
        <f t="shared" ca="1" si="174"/>
        <v>71567</v>
      </c>
    </row>
    <row r="1918" spans="1:10" x14ac:dyDescent="0.25">
      <c r="A1918" s="8">
        <f t="array" aca="1" ref="A1918:B1918" ca="1">[2]!CorrelatedUniform($C$31:$D$32)</f>
        <v>0.47840738296508822</v>
      </c>
      <c r="B1918" s="10">
        <f ca="1"/>
        <v>0.71000713070545496</v>
      </c>
      <c r="D1918" s="3">
        <f ca="1">[2]!TriangularRnd(A1918,$F$18,$G$18,$H$18)</f>
        <v>406.49732742011975</v>
      </c>
      <c r="E1918" s="2">
        <f t="shared" ca="1" si="175"/>
        <v>527.67027755854178</v>
      </c>
      <c r="F1918" s="2">
        <f t="shared" ca="1" si="178"/>
        <v>214496.55758658002</v>
      </c>
      <c r="G1918" s="2">
        <f t="shared" ca="1" si="176"/>
        <v>95650.621903670501</v>
      </c>
      <c r="H1918" s="2">
        <f ca="1">[2]!Uniform($T$19,$U$20)</f>
        <v>35814.113104694989</v>
      </c>
      <c r="I1918" s="2">
        <f t="shared" ca="1" si="177"/>
        <v>131464.73500836547</v>
      </c>
      <c r="J1918" s="2">
        <f t="shared" ca="1" si="174"/>
        <v>83031</v>
      </c>
    </row>
    <row r="1919" spans="1:10" x14ac:dyDescent="0.25">
      <c r="A1919" s="8">
        <f t="array" aca="1" ref="A1919:B1919" ca="1">[2]!CorrelatedUniform($C$31:$D$32)</f>
        <v>0.5126684904098513</v>
      </c>
      <c r="B1919" s="10">
        <f ca="1"/>
        <v>5.1070567385584256E-2</v>
      </c>
      <c r="D1919" s="3">
        <f ca="1">[2]!TriangularRnd(A1919,$F$18,$G$18,$H$18)</f>
        <v>408.35046040645199</v>
      </c>
      <c r="E1919" s="2">
        <f t="shared" ca="1" si="175"/>
        <v>418.27195616583049</v>
      </c>
      <c r="F1919" s="2">
        <f t="shared" ca="1" si="178"/>
        <v>170801.54587542417</v>
      </c>
      <c r="G1919" s="2">
        <f t="shared" ca="1" si="176"/>
        <v>114687.97081945628</v>
      </c>
      <c r="H1919" s="2">
        <f ca="1">[2]!Uniform($T$19,$U$20)</f>
        <v>42990.084122164546</v>
      </c>
      <c r="I1919" s="2">
        <f t="shared" ca="1" si="177"/>
        <v>157678.05494162082</v>
      </c>
      <c r="J1919" s="2">
        <f t="shared" ca="1" si="174"/>
        <v>13123</v>
      </c>
    </row>
    <row r="1920" spans="1:10" x14ac:dyDescent="0.25">
      <c r="A1920" s="8">
        <f t="array" aca="1" ref="A1920:B1920" ca="1">[2]!CorrelatedUniform($C$31:$D$32)</f>
        <v>0.80849206447601341</v>
      </c>
      <c r="B1920" s="10">
        <f ca="1"/>
        <v>0.38883263366841908</v>
      </c>
      <c r="D1920" s="3">
        <f ca="1">[2]!TriangularRnd(A1920,$F$18,$G$18,$H$18)</f>
        <v>428.090786787951</v>
      </c>
      <c r="E1920" s="2">
        <f t="shared" ca="1" si="175"/>
        <v>485.88185550929001</v>
      </c>
      <c r="F1920" s="2">
        <f t="shared" ca="1" si="178"/>
        <v>208001.54581096148</v>
      </c>
      <c r="G1920" s="2">
        <f t="shared" ca="1" si="176"/>
        <v>221205.69142890401</v>
      </c>
      <c r="H1920" s="2">
        <f ca="1">[2]!Uniform($T$19,$U$20)</f>
        <v>36366.511360285353</v>
      </c>
      <c r="I1920" s="2">
        <f t="shared" ca="1" si="177"/>
        <v>257572.20278918935</v>
      </c>
      <c r="J1920" s="2">
        <f t="shared" ca="1" si="174"/>
        <v>-49571</v>
      </c>
    </row>
    <row r="1921" spans="1:10" x14ac:dyDescent="0.25">
      <c r="A1921" s="8">
        <f t="array" aca="1" ref="A1921:B1921" ca="1">[2]!CorrelatedUniform($C$31:$D$32)</f>
        <v>0.77815508842468284</v>
      </c>
      <c r="B1921" s="10">
        <f ca="1"/>
        <v>2.7015963753963094E-2</v>
      </c>
      <c r="D1921" s="3">
        <f ca="1">[2]!TriangularRnd(A1921,$F$18,$G$18,$H$18)</f>
        <v>425.56045259514451</v>
      </c>
      <c r="E1921" s="2">
        <f t="shared" ca="1" si="175"/>
        <v>403.6709737021298</v>
      </c>
      <c r="F1921" s="2">
        <f t="shared" ca="1" si="178"/>
        <v>171786.40226820103</v>
      </c>
      <c r="G1921" s="2">
        <f t="shared" ca="1" si="176"/>
        <v>127696.52524448992</v>
      </c>
      <c r="H1921" s="2">
        <f ca="1">[2]!Uniform($T$19,$U$20)</f>
        <v>42183.934187939296</v>
      </c>
      <c r="I1921" s="2">
        <f t="shared" ca="1" si="177"/>
        <v>169880.45943242923</v>
      </c>
      <c r="J1921" s="2">
        <f t="shared" ca="1" si="174"/>
        <v>1905</v>
      </c>
    </row>
    <row r="1922" spans="1:10" x14ac:dyDescent="0.25">
      <c r="A1922" s="8">
        <f t="array" aca="1" ref="A1922:B1922" ca="1">[2]!CorrelatedUniform($C$31:$D$32)</f>
        <v>0.56543791294097878</v>
      </c>
      <c r="B1922" s="10">
        <f ca="1"/>
        <v>0.55167690841630668</v>
      </c>
      <c r="D1922" s="3">
        <f ca="1">[2]!TriangularRnd(A1922,$F$18,$G$18,$H$18)</f>
        <v>411.29686976755119</v>
      </c>
      <c r="E1922" s="2">
        <f t="shared" ca="1" si="175"/>
        <v>506.4949596250367</v>
      </c>
      <c r="F1922" s="2">
        <f t="shared" ca="1" si="178"/>
        <v>208319.79144681981</v>
      </c>
      <c r="G1922" s="2">
        <f t="shared" ca="1" si="176"/>
        <v>133645.80678455732</v>
      </c>
      <c r="H1922" s="2">
        <f ca="1">[2]!Uniform($T$19,$U$20)</f>
        <v>40509.008116163255</v>
      </c>
      <c r="I1922" s="2">
        <f t="shared" ca="1" si="177"/>
        <v>174154.81490072058</v>
      </c>
      <c r="J1922" s="2">
        <f t="shared" ca="1" si="174"/>
        <v>34164</v>
      </c>
    </row>
    <row r="1923" spans="1:10" x14ac:dyDescent="0.25">
      <c r="A1923" s="8">
        <f t="array" aca="1" ref="A1923:B1923" ca="1">[2]!CorrelatedUniform($C$31:$D$32)</f>
        <v>0.84177553653717019</v>
      </c>
      <c r="B1923" s="10">
        <f ca="1"/>
        <v>3.3993530753314717E-2</v>
      </c>
      <c r="D1923" s="3">
        <f ca="1">[2]!TriangularRnd(A1923,$F$18,$G$18,$H$18)</f>
        <v>431.11023164732029</v>
      </c>
      <c r="E1923" s="2">
        <f t="shared" ca="1" si="175"/>
        <v>408.74537159140971</v>
      </c>
      <c r="F1923" s="2">
        <f t="shared" ca="1" si="178"/>
        <v>176214.31183154264</v>
      </c>
      <c r="G1923" s="2">
        <f t="shared" ca="1" si="176"/>
        <v>141228.32548804852</v>
      </c>
      <c r="H1923" s="2">
        <f ca="1">[2]!Uniform($T$19,$U$20)</f>
        <v>29149.281307417823</v>
      </c>
      <c r="I1923" s="2">
        <f t="shared" ca="1" si="177"/>
        <v>170377.60679546633</v>
      </c>
      <c r="J1923" s="2">
        <f t="shared" ca="1" si="174"/>
        <v>5836</v>
      </c>
    </row>
    <row r="1924" spans="1:10" x14ac:dyDescent="0.25">
      <c r="A1924" s="8">
        <f t="array" aca="1" ref="A1924:B1924" ca="1">[2]!CorrelatedUniform($C$31:$D$32)</f>
        <v>0.72768843173980691</v>
      </c>
      <c r="B1924" s="10">
        <f ca="1"/>
        <v>0.68984135374970079</v>
      </c>
      <c r="D1924" s="3">
        <f ca="1">[2]!TriangularRnd(A1924,$F$18,$G$18,$H$18)</f>
        <v>421.70820868638646</v>
      </c>
      <c r="E1924" s="2">
        <f t="shared" ca="1" si="175"/>
        <v>524.77003558112142</v>
      </c>
      <c r="F1924" s="2">
        <f t="shared" ca="1" si="178"/>
        <v>221299.83167720601</v>
      </c>
      <c r="G1924" s="2">
        <f t="shared" ca="1" si="176"/>
        <v>140118.05689971324</v>
      </c>
      <c r="H1924" s="2">
        <f ca="1">[2]!Uniform($T$19,$U$20)</f>
        <v>43943.272736730993</v>
      </c>
      <c r="I1924" s="2">
        <f t="shared" ca="1" si="177"/>
        <v>184061.32963644422</v>
      </c>
      <c r="J1924" s="2">
        <f t="shared" ca="1" si="174"/>
        <v>37238</v>
      </c>
    </row>
    <row r="1925" spans="1:10" x14ac:dyDescent="0.25">
      <c r="A1925" s="8">
        <f t="array" aca="1" ref="A1925:B1925" ca="1">[2]!CorrelatedUniform($C$31:$D$32)</f>
        <v>0.4738334417343143</v>
      </c>
      <c r="B1925" s="10">
        <f ca="1"/>
        <v>0.41514227047136065</v>
      </c>
      <c r="D1925" s="3">
        <f ca="1">[2]!TriangularRnd(A1925,$F$18,$G$18,$H$18)</f>
        <v>406.24614369847592</v>
      </c>
      <c r="E1925" s="2">
        <f t="shared" ca="1" si="175"/>
        <v>489.28316759233496</v>
      </c>
      <c r="F1925" s="2">
        <f t="shared" ca="1" si="178"/>
        <v>198769.4000109612</v>
      </c>
      <c r="G1925" s="2">
        <f t="shared" ca="1" si="176"/>
        <v>135431.1149030574</v>
      </c>
      <c r="H1925" s="2">
        <f ca="1">[2]!Uniform($T$19,$U$20)</f>
        <v>35661.70312636275</v>
      </c>
      <c r="I1925" s="2">
        <f t="shared" ca="1" si="177"/>
        <v>171092.81802942016</v>
      </c>
      <c r="J1925" s="2">
        <f t="shared" ca="1" si="174"/>
        <v>27676</v>
      </c>
    </row>
    <row r="1926" spans="1:10" x14ac:dyDescent="0.25">
      <c r="A1926" s="8">
        <f t="array" aca="1" ref="A1926:B1926" ca="1">[2]!CorrelatedUniform($C$31:$D$32)</f>
        <v>0.37278044223785367</v>
      </c>
      <c r="B1926" s="10">
        <f ca="1"/>
        <v>0.46446661487302243</v>
      </c>
      <c r="D1926" s="3">
        <f ca="1">[2]!TriangularRnd(A1926,$F$18,$G$18,$H$18)</f>
        <v>400.35014784844395</v>
      </c>
      <c r="E1926" s="2">
        <f t="shared" ca="1" si="175"/>
        <v>495.54064578748427</v>
      </c>
      <c r="F1926" s="2">
        <f t="shared" ca="1" si="178"/>
        <v>198389.77080593273</v>
      </c>
      <c r="G1926" s="2">
        <f t="shared" ca="1" si="176"/>
        <v>159690.74479233721</v>
      </c>
      <c r="H1926" s="2">
        <f ca="1">[2]!Uniform($T$19,$U$20)</f>
        <v>31236.107653857685</v>
      </c>
      <c r="I1926" s="2">
        <f t="shared" ca="1" si="177"/>
        <v>190926.85244619488</v>
      </c>
      <c r="J1926" s="2">
        <f t="shared" ca="1" si="174"/>
        <v>7462</v>
      </c>
    </row>
    <row r="1927" spans="1:10" x14ac:dyDescent="0.25">
      <c r="A1927" s="8">
        <f t="array" aca="1" ref="A1927:B1927" ca="1">[2]!CorrelatedUniform($C$31:$D$32)</f>
        <v>0.76255595684051503</v>
      </c>
      <c r="B1927" s="10">
        <f ca="1"/>
        <v>0.3249718033962517</v>
      </c>
      <c r="D1927" s="3">
        <f ca="1">[2]!TriangularRnd(A1927,$F$18,$G$18,$H$18)</f>
        <v>424.3267992920803</v>
      </c>
      <c r="E1927" s="2">
        <f t="shared" ca="1" si="175"/>
        <v>477.30797329729819</v>
      </c>
      <c r="F1927" s="2">
        <f t="shared" ca="1" si="178"/>
        <v>202534.56458583227</v>
      </c>
      <c r="G1927" s="2">
        <f t="shared" ca="1" si="176"/>
        <v>165689.50988528639</v>
      </c>
      <c r="H1927" s="2">
        <f ca="1">[2]!Uniform($T$19,$U$20)</f>
        <v>31376.499654016698</v>
      </c>
      <c r="I1927" s="2">
        <f t="shared" ca="1" si="177"/>
        <v>197066.00953930308</v>
      </c>
      <c r="J1927" s="2">
        <f t="shared" ca="1" si="174"/>
        <v>5468</v>
      </c>
    </row>
    <row r="1928" spans="1:10" x14ac:dyDescent="0.25">
      <c r="A1928" s="8">
        <f t="array" aca="1" ref="A1928:B1928" ca="1">[2]!CorrelatedUniform($C$31:$D$32)</f>
        <v>0.94300913810729969</v>
      </c>
      <c r="B1928" s="10">
        <f ca="1"/>
        <v>0.38201791158648546</v>
      </c>
      <c r="D1928" s="3">
        <f ca="1">[2]!TriangularRnd(A1928,$F$18,$G$18,$H$18)</f>
        <v>443.1637264616769</v>
      </c>
      <c r="E1928" s="2">
        <f t="shared" ca="1" si="175"/>
        <v>484.99073538977848</v>
      </c>
      <c r="F1928" s="2">
        <f t="shared" ca="1" si="178"/>
        <v>214930.30159472331</v>
      </c>
      <c r="G1928" s="2">
        <f t="shared" ca="1" si="176"/>
        <v>151417.69945095247</v>
      </c>
      <c r="H1928" s="2">
        <f ca="1">[2]!Uniform($T$19,$U$20)</f>
        <v>30777.531281382515</v>
      </c>
      <c r="I1928" s="2">
        <f t="shared" ca="1" si="177"/>
        <v>182195.23073233498</v>
      </c>
      <c r="J1928" s="2">
        <f t="shared" ca="1" si="174"/>
        <v>32735</v>
      </c>
    </row>
    <row r="1929" spans="1:10" x14ac:dyDescent="0.25">
      <c r="A1929" s="8">
        <f t="array" aca="1" ref="A1929:B1929" ca="1">[2]!CorrelatedUniform($C$31:$D$32)</f>
        <v>4.3479919433593826E-2</v>
      </c>
      <c r="B1929" s="10">
        <f ca="1"/>
        <v>0.20947566222241251</v>
      </c>
      <c r="D1929" s="3">
        <f ca="1">[2]!TriangularRnd(A1929,$F$18,$G$18,$H$18)</f>
        <v>369.88127842536807</v>
      </c>
      <c r="E1929" s="2">
        <f t="shared" ca="1" si="175"/>
        <v>459.58790351419481</v>
      </c>
      <c r="F1929" s="2">
        <f t="shared" ca="1" si="178"/>
        <v>169992.96130066508</v>
      </c>
      <c r="G1929" s="2">
        <f t="shared" ca="1" si="176"/>
        <v>148284.05254746685</v>
      </c>
      <c r="H1929" s="2">
        <f ca="1">[2]!Uniform($T$19,$U$20)</f>
        <v>31957.400714439773</v>
      </c>
      <c r="I1929" s="2">
        <f t="shared" ca="1" si="177"/>
        <v>180241.45326190663</v>
      </c>
      <c r="J1929" s="2">
        <f t="shared" ca="1" si="174"/>
        <v>-10249</v>
      </c>
    </row>
    <row r="1930" spans="1:10" x14ac:dyDescent="0.25">
      <c r="A1930" s="8">
        <f t="array" aca="1" ref="A1930:B1930" ca="1">[2]!CorrelatedUniform($C$31:$D$32)</f>
        <v>0.13296914100646962</v>
      </c>
      <c r="B1930" s="10">
        <f ca="1"/>
        <v>0.52322552116160637</v>
      </c>
      <c r="D1930" s="3">
        <f ca="1">[2]!TriangularRnd(A1930,$F$18,$G$18,$H$18)</f>
        <v>381.71379313037659</v>
      </c>
      <c r="E1930" s="2">
        <f t="shared" ca="1" si="175"/>
        <v>502.91253367005663</v>
      </c>
      <c r="F1930" s="2">
        <f t="shared" ca="1" si="178"/>
        <v>191968.65084000555</v>
      </c>
      <c r="G1930" s="2">
        <f t="shared" ca="1" si="176"/>
        <v>133225.0002008047</v>
      </c>
      <c r="H1930" s="2">
        <f ca="1">[2]!Uniform($T$19,$U$20)</f>
        <v>43860.259687577585</v>
      </c>
      <c r="I1930" s="2">
        <f t="shared" ca="1" si="177"/>
        <v>177085.25988838228</v>
      </c>
      <c r="J1930" s="2">
        <f t="shared" ca="1" si="174"/>
        <v>14883</v>
      </c>
    </row>
    <row r="1931" spans="1:10" x14ac:dyDescent="0.25">
      <c r="A1931" s="8">
        <f t="array" aca="1" ref="A1931:B1931" ca="1">[2]!CorrelatedUniform($C$31:$D$32)</f>
        <v>0.28660130500793463</v>
      </c>
      <c r="B1931" s="10">
        <f ca="1"/>
        <v>0.95712947658788183</v>
      </c>
      <c r="D1931" s="3">
        <f ca="1">[2]!TriangularRnd(A1931,$F$18,$G$18,$H$18)</f>
        <v>394.65060471728628</v>
      </c>
      <c r="E1931" s="2">
        <f t="shared" ca="1" si="175"/>
        <v>585.91523657015239</v>
      </c>
      <c r="F1931" s="2">
        <f t="shared" ca="1" si="178"/>
        <v>231231.80242548248</v>
      </c>
      <c r="G1931" s="2">
        <f t="shared" ca="1" si="176"/>
        <v>130742.70628053181</v>
      </c>
      <c r="H1931" s="2">
        <f ca="1">[2]!Uniform($T$19,$U$20)</f>
        <v>28502.377111030888</v>
      </c>
      <c r="I1931" s="2">
        <f t="shared" ca="1" si="177"/>
        <v>159245.08339156269</v>
      </c>
      <c r="J1931" s="2">
        <f t="shared" ca="1" si="174"/>
        <v>71986</v>
      </c>
    </row>
    <row r="1932" spans="1:10" x14ac:dyDescent="0.25">
      <c r="A1932" s="8">
        <f t="array" aca="1" ref="A1932:B1932" ca="1">[2]!CorrelatedUniform($C$31:$D$32)</f>
        <v>0.8218663930892941</v>
      </c>
      <c r="B1932" s="10">
        <f ca="1"/>
        <v>0.66874746279360253</v>
      </c>
      <c r="D1932" s="3">
        <f ca="1">[2]!TriangularRnd(A1932,$F$18,$G$18,$H$18)</f>
        <v>429.26981925041673</v>
      </c>
      <c r="E1932" s="2">
        <f t="shared" ca="1" si="175"/>
        <v>521.82285803099046</v>
      </c>
      <c r="F1932" s="2">
        <f t="shared" ca="1" si="178"/>
        <v>224002.80394769914</v>
      </c>
      <c r="G1932" s="2">
        <f t="shared" ca="1" si="176"/>
        <v>225832.54963697447</v>
      </c>
      <c r="H1932" s="2">
        <f ca="1">[2]!Uniform($T$19,$U$20)</f>
        <v>35800.150138572099</v>
      </c>
      <c r="I1932" s="2">
        <f t="shared" ca="1" si="177"/>
        <v>261632.69977554656</v>
      </c>
      <c r="J1932" s="2">
        <f t="shared" ca="1" si="174"/>
        <v>-37630</v>
      </c>
    </row>
    <row r="1933" spans="1:10" x14ac:dyDescent="0.25">
      <c r="A1933" s="8">
        <f t="array" aca="1" ref="A1933:B1933" ca="1">[2]!CorrelatedUniform($C$31:$D$32)</f>
        <v>0.62476110458374023</v>
      </c>
      <c r="B1933" s="10">
        <f ca="1"/>
        <v>0.62121232382719627</v>
      </c>
      <c r="D1933" s="3">
        <f ca="1">[2]!TriangularRnd(A1933,$F$18,$G$18,$H$18)</f>
        <v>414.83195862253126</v>
      </c>
      <c r="E1933" s="2">
        <f t="shared" ca="1" si="175"/>
        <v>515.43331691776211</v>
      </c>
      <c r="F1933" s="2">
        <f t="shared" ca="1" si="178"/>
        <v>213818.21239630313</v>
      </c>
      <c r="G1933" s="2">
        <f t="shared" ca="1" si="176"/>
        <v>103693.86529775005</v>
      </c>
      <c r="H1933" s="2">
        <f ca="1">[2]!Uniform($T$19,$U$20)</f>
        <v>34697.903187446747</v>
      </c>
      <c r="I1933" s="2">
        <f t="shared" ca="1" si="177"/>
        <v>138391.76848519681</v>
      </c>
      <c r="J1933" s="2">
        <f t="shared" ca="1" si="174"/>
        <v>75426</v>
      </c>
    </row>
    <row r="1934" spans="1:10" x14ac:dyDescent="0.25">
      <c r="A1934" s="8">
        <f t="array" aca="1" ref="A1934:B1934" ca="1">[2]!CorrelatedUniform($C$31:$D$32)</f>
        <v>0.33502757549285866</v>
      </c>
      <c r="B1934" s="10">
        <f ca="1"/>
        <v>0.8412190387111611</v>
      </c>
      <c r="D1934" s="3">
        <f ca="1">[2]!TriangularRnd(A1934,$F$18,$G$18,$H$18)</f>
        <v>397.94456754601231</v>
      </c>
      <c r="E1934" s="2">
        <f t="shared" ca="1" si="175"/>
        <v>549.97403100702081</v>
      </c>
      <c r="F1934" s="2">
        <f t="shared" ca="1" si="178"/>
        <v>218859.17793062606</v>
      </c>
      <c r="G1934" s="2">
        <f t="shared" ca="1" si="176"/>
        <v>125033.58066703282</v>
      </c>
      <c r="H1934" s="2">
        <f ca="1">[2]!Uniform($T$19,$U$20)</f>
        <v>36164.992543796048</v>
      </c>
      <c r="I1934" s="2">
        <f t="shared" ca="1" si="177"/>
        <v>161198.57321082888</v>
      </c>
      <c r="J1934" s="2">
        <f t="shared" ca="1" si="174"/>
        <v>57660</v>
      </c>
    </row>
    <row r="1935" spans="1:10" x14ac:dyDescent="0.25">
      <c r="A1935" s="8">
        <f t="array" aca="1" ref="A1935:B1935" ca="1">[2]!CorrelatedUniform($C$31:$D$32)</f>
        <v>0.11546540260314937</v>
      </c>
      <c r="B1935" s="10">
        <f ca="1"/>
        <v>0.10056589192117356</v>
      </c>
      <c r="D1935" s="3">
        <f ca="1">[2]!TriangularRnd(A1935,$F$18,$G$18,$H$18)</f>
        <v>379.8307170540329</v>
      </c>
      <c r="E1935" s="2">
        <f t="shared" ca="1" si="175"/>
        <v>436.08331409973079</v>
      </c>
      <c r="F1935" s="2">
        <f t="shared" ca="1" si="178"/>
        <v>165637.83788979979</v>
      </c>
      <c r="G1935" s="2">
        <f t="shared" ca="1" si="176"/>
        <v>151572.78357435143</v>
      </c>
      <c r="H1935" s="2">
        <f ca="1">[2]!Uniform($T$19,$U$20)</f>
        <v>29965.174246294977</v>
      </c>
      <c r="I1935" s="2">
        <f t="shared" ca="1" si="177"/>
        <v>181537.95782064641</v>
      </c>
      <c r="J1935" s="2">
        <f t="shared" ca="1" si="174"/>
        <v>-15901</v>
      </c>
    </row>
    <row r="1936" spans="1:10" x14ac:dyDescent="0.25">
      <c r="A1936" s="8">
        <f t="array" aca="1" ref="A1936:B1936" ca="1">[2]!CorrelatedUniform($C$31:$D$32)</f>
        <v>0.42804658412933366</v>
      </c>
      <c r="B1936" s="10">
        <f ca="1"/>
        <v>0.56254736565753971</v>
      </c>
      <c r="D1936" s="3">
        <f ca="1">[2]!TriangularRnd(A1936,$F$18,$G$18,$H$18)</f>
        <v>403.66162567159353</v>
      </c>
      <c r="E1936" s="2">
        <f t="shared" ca="1" si="175"/>
        <v>507.87154460155233</v>
      </c>
      <c r="F1936" s="2">
        <f t="shared" ca="1" si="178"/>
        <v>205008.25332620583</v>
      </c>
      <c r="G1936" s="2">
        <f t="shared" ca="1" si="176"/>
        <v>91322.352748553138</v>
      </c>
      <c r="H1936" s="2">
        <f ca="1">[2]!Uniform($T$19,$U$20)</f>
        <v>31732.402340633595</v>
      </c>
      <c r="I1936" s="2">
        <f t="shared" ca="1" si="177"/>
        <v>123054.75508918673</v>
      </c>
      <c r="J1936" s="2">
        <f t="shared" ca="1" si="174"/>
        <v>81953</v>
      </c>
    </row>
    <row r="1937" spans="1:10" x14ac:dyDescent="0.25">
      <c r="A1937" s="8">
        <f t="array" aca="1" ref="A1937:B1937" ca="1">[2]!CorrelatedUniform($C$31:$D$32)</f>
        <v>0.44054758548736578</v>
      </c>
      <c r="B1937" s="10">
        <f ca="1"/>
        <v>0.36265418404024496</v>
      </c>
      <c r="D1937" s="3">
        <f ca="1">[2]!TriangularRnd(A1937,$F$18,$G$18,$H$18)</f>
        <v>404.38044649486795</v>
      </c>
      <c r="E1937" s="2">
        <f t="shared" ca="1" si="175"/>
        <v>482.43133883901874</v>
      </c>
      <c r="F1937" s="2">
        <f t="shared" ca="1" si="178"/>
        <v>195085.80020283934</v>
      </c>
      <c r="G1937" s="2">
        <f t="shared" ca="1" si="176"/>
        <v>161752.59498008961</v>
      </c>
      <c r="H1937" s="2">
        <f ca="1">[2]!Uniform($T$19,$U$20)</f>
        <v>29303.058196785893</v>
      </c>
      <c r="I1937" s="2">
        <f t="shared" ca="1" si="177"/>
        <v>191055.65317687549</v>
      </c>
      <c r="J1937" s="2">
        <f t="shared" ca="1" si="174"/>
        <v>4030</v>
      </c>
    </row>
    <row r="1938" spans="1:10" x14ac:dyDescent="0.25">
      <c r="A1938" s="8">
        <f t="array" aca="1" ref="A1938:B1938" ca="1">[2]!CorrelatedUniform($C$31:$D$32)</f>
        <v>0.99403035640716553</v>
      </c>
      <c r="B1938" s="10">
        <f ca="1"/>
        <v>0.13405012620907827</v>
      </c>
      <c r="D1938" s="3">
        <f ca="1">[2]!TriangularRnd(A1938,$F$18,$G$18,$H$18)</f>
        <v>455.4004200692205</v>
      </c>
      <c r="E1938" s="2">
        <f t="shared" ca="1" si="175"/>
        <v>444.62759648613121</v>
      </c>
      <c r="F1938" s="2">
        <f t="shared" ca="1" si="178"/>
        <v>202483.59421415202</v>
      </c>
      <c r="G1938" s="2">
        <f t="shared" ca="1" si="176"/>
        <v>211937.21156621748</v>
      </c>
      <c r="H1938" s="2">
        <f ca="1">[2]!Uniform($T$19,$U$20)</f>
        <v>25912.656366382183</v>
      </c>
      <c r="I1938" s="2">
        <f t="shared" ca="1" si="177"/>
        <v>237849.86793259965</v>
      </c>
      <c r="J1938" s="2">
        <f t="shared" ca="1" si="174"/>
        <v>-35367</v>
      </c>
    </row>
    <row r="1939" spans="1:10" x14ac:dyDescent="0.25">
      <c r="A1939" s="8">
        <f t="array" aca="1" ref="A1939:B1939" ca="1">[2]!CorrelatedUniform($C$31:$D$32)</f>
        <v>0.25912845134735119</v>
      </c>
      <c r="B1939" s="10">
        <f ca="1"/>
        <v>0.29603645139983215</v>
      </c>
      <c r="D1939" s="3">
        <f ca="1">[2]!TriangularRnd(A1939,$F$18,$G$18,$H$18)</f>
        <v>392.65706120109502</v>
      </c>
      <c r="E1939" s="2">
        <f t="shared" ca="1" si="175"/>
        <v>473.2082725865456</v>
      </c>
      <c r="F1939" s="2">
        <f t="shared" ca="1" si="178"/>
        <v>185808.5696498797</v>
      </c>
      <c r="G1939" s="2">
        <f t="shared" ca="1" si="176"/>
        <v>136975.42696833369</v>
      </c>
      <c r="H1939" s="2">
        <f ca="1">[2]!Uniform($T$19,$U$20)</f>
        <v>43126.676470942009</v>
      </c>
      <c r="I1939" s="2">
        <f t="shared" ca="1" si="177"/>
        <v>180102.1034392757</v>
      </c>
      <c r="J1939" s="2">
        <f t="shared" ca="1" si="174"/>
        <v>5706</v>
      </c>
    </row>
    <row r="1940" spans="1:10" x14ac:dyDescent="0.25">
      <c r="A1940" s="8">
        <f t="array" aca="1" ref="A1940:B1940" ca="1">[2]!CorrelatedUniform($C$31:$D$32)</f>
        <v>0.21875286102294889</v>
      </c>
      <c r="B1940" s="10">
        <f ca="1"/>
        <v>0.71986405100250139</v>
      </c>
      <c r="D1940" s="3">
        <f ca="1">[2]!TriangularRnd(A1940,$F$18,$G$18,$H$18)</f>
        <v>389.52434915288552</v>
      </c>
      <c r="E1940" s="2">
        <f t="shared" ca="1" si="175"/>
        <v>529.12188469564614</v>
      </c>
      <c r="F1940" s="2">
        <f t="shared" ca="1" si="178"/>
        <v>206105.85775861971</v>
      </c>
      <c r="G1940" s="2">
        <f t="shared" ca="1" si="176"/>
        <v>146990.55621497377</v>
      </c>
      <c r="H1940" s="2">
        <f ca="1">[2]!Uniform($T$19,$U$20)</f>
        <v>28890.786989435695</v>
      </c>
      <c r="I1940" s="2">
        <f t="shared" ca="1" si="177"/>
        <v>175881.34320440947</v>
      </c>
      <c r="J1940" s="2">
        <f t="shared" ca="1" si="174"/>
        <v>30224</v>
      </c>
    </row>
    <row r="1941" spans="1:10" x14ac:dyDescent="0.25">
      <c r="A1941" s="8">
        <f t="array" aca="1" ref="A1941:B1941" ca="1">[2]!CorrelatedUniform($C$31:$D$32)</f>
        <v>0.18846905231475886</v>
      </c>
      <c r="B1941" s="10">
        <f ca="1"/>
        <v>0.69856476197703388</v>
      </c>
      <c r="D1941" s="3">
        <f ca="1">[2]!TriangularRnd(A1941,$F$18,$G$18,$H$18)</f>
        <v>386.97946021162096</v>
      </c>
      <c r="E1941" s="2">
        <f t="shared" ca="1" si="175"/>
        <v>526.01385345123595</v>
      </c>
      <c r="F1941" s="2">
        <f t="shared" ca="1" si="178"/>
        <v>203556.55707239397</v>
      </c>
      <c r="G1941" s="2">
        <f t="shared" ca="1" si="176"/>
        <v>161533.3600467958</v>
      </c>
      <c r="H1941" s="2">
        <f ca="1">[2]!Uniform($T$19,$U$20)</f>
        <v>25768.922359065069</v>
      </c>
      <c r="I1941" s="2">
        <f t="shared" ca="1" si="177"/>
        <v>187302.28240586087</v>
      </c>
      <c r="J1941" s="2">
        <f t="shared" ca="1" si="174"/>
        <v>16254</v>
      </c>
    </row>
    <row r="1942" spans="1:10" x14ac:dyDescent="0.25">
      <c r="A1942" s="8">
        <f t="array" aca="1" ref="A1942:B1942" ca="1">[2]!CorrelatedUniform($C$31:$D$32)</f>
        <v>0.55552673339843772</v>
      </c>
      <c r="B1942" s="10">
        <f ca="1"/>
        <v>0.65971260772430151</v>
      </c>
      <c r="D1942" s="3">
        <f ca="1">[2]!TriangularRnd(A1942,$F$18,$G$18,$H$18)</f>
        <v>410.7303668764784</v>
      </c>
      <c r="E1942" s="2">
        <f t="shared" ca="1" si="175"/>
        <v>520.58394553791129</v>
      </c>
      <c r="F1942" s="2">
        <f t="shared" ca="1" si="178"/>
        <v>213819.63494079094</v>
      </c>
      <c r="G1942" s="2">
        <f t="shared" ca="1" si="176"/>
        <v>137995.08507934189</v>
      </c>
      <c r="H1942" s="2">
        <f ca="1">[2]!Uniform($T$19,$U$20)</f>
        <v>27392.322508588077</v>
      </c>
      <c r="I1942" s="2">
        <f t="shared" ca="1" si="177"/>
        <v>165387.40758792998</v>
      </c>
      <c r="J1942" s="2">
        <f t="shared" ca="1" si="174"/>
        <v>48432</v>
      </c>
    </row>
    <row r="1943" spans="1:10" x14ac:dyDescent="0.25">
      <c r="A1943" s="8">
        <f t="array" aca="1" ref="A1943:B1943" ca="1">[2]!CorrelatedUniform($C$31:$D$32)</f>
        <v>0.67966639995574984</v>
      </c>
      <c r="B1943" s="10">
        <f ca="1"/>
        <v>0.41718764006014891</v>
      </c>
      <c r="D1943" s="3">
        <f ca="1">[2]!TriangularRnd(A1943,$F$18,$G$18,$H$18)</f>
        <v>418.36261239764599</v>
      </c>
      <c r="E1943" s="2">
        <f t="shared" ca="1" si="175"/>
        <v>489.54532700551317</v>
      </c>
      <c r="F1943" s="2">
        <f t="shared" ca="1" si="178"/>
        <v>204807.46189308635</v>
      </c>
      <c r="G1943" s="2">
        <f t="shared" ca="1" si="176"/>
        <v>129388.54512688733</v>
      </c>
      <c r="H1943" s="2">
        <f ca="1">[2]!Uniform($T$19,$U$20)</f>
        <v>40704.159656312062</v>
      </c>
      <c r="I1943" s="2">
        <f t="shared" ca="1" si="177"/>
        <v>170092.70478319938</v>
      </c>
      <c r="J1943" s="2">
        <f t="shared" ca="1" si="174"/>
        <v>34714</v>
      </c>
    </row>
    <row r="1944" spans="1:10" x14ac:dyDescent="0.25">
      <c r="A1944" s="8">
        <f t="array" aca="1" ref="A1944:B1944" ca="1">[2]!CorrelatedUniform($C$31:$D$32)</f>
        <v>0.42702722549438449</v>
      </c>
      <c r="B1944" s="10">
        <f ca="1"/>
        <v>0.26162189917973544</v>
      </c>
      <c r="D1944" s="3">
        <f ca="1">[2]!TriangularRnd(A1944,$F$18,$G$18,$H$18)</f>
        <v>403.60255140513681</v>
      </c>
      <c r="E1944" s="2">
        <f t="shared" ca="1" si="175"/>
        <v>468.08234076774227</v>
      </c>
      <c r="F1944" s="2">
        <f t="shared" ca="1" si="178"/>
        <v>188919.22700154947</v>
      </c>
      <c r="G1944" s="2">
        <f t="shared" ca="1" si="176"/>
        <v>171838.10932594538</v>
      </c>
      <c r="H1944" s="2">
        <f ca="1">[2]!Uniform($T$19,$U$20)</f>
        <v>28803.4275244864</v>
      </c>
      <c r="I1944" s="2">
        <f t="shared" ca="1" si="177"/>
        <v>200641.53685043179</v>
      </c>
      <c r="J1944" s="2">
        <f t="shared" ca="1" si="174"/>
        <v>-11723</v>
      </c>
    </row>
    <row r="1945" spans="1:10" x14ac:dyDescent="0.25">
      <c r="A1945" s="8">
        <f t="array" aca="1" ref="A1945:B1945" ca="1">[2]!CorrelatedUniform($C$31:$D$32)</f>
        <v>0.5243179798126224</v>
      </c>
      <c r="B1945" s="10">
        <f ca="1"/>
        <v>0.4087167033019462</v>
      </c>
      <c r="D1945" s="3">
        <f ca="1">[2]!TriangularRnd(A1945,$F$18,$G$18,$H$18)</f>
        <v>408.98662822697725</v>
      </c>
      <c r="E1945" s="2">
        <f t="shared" ca="1" si="175"/>
        <v>488.45763327519302</v>
      </c>
      <c r="F1945" s="2">
        <f t="shared" ca="1" si="178"/>
        <v>199772.64046495056</v>
      </c>
      <c r="G1945" s="2">
        <f t="shared" ca="1" si="176"/>
        <v>168137.19694633037</v>
      </c>
      <c r="H1945" s="2">
        <f ca="1">[2]!Uniform($T$19,$U$20)</f>
        <v>38279.824308057345</v>
      </c>
      <c r="I1945" s="2">
        <f t="shared" ca="1" si="177"/>
        <v>206417.02125438771</v>
      </c>
      <c r="J1945" s="2">
        <f t="shared" ca="1" si="174"/>
        <v>-6645</v>
      </c>
    </row>
    <row r="1946" spans="1:10" x14ac:dyDescent="0.25">
      <c r="A1946" s="8">
        <f t="array" aca="1" ref="A1946:B1946" ca="1">[2]!CorrelatedUniform($C$31:$D$32)</f>
        <v>0.95846176147460938</v>
      </c>
      <c r="B1946" s="10">
        <f ca="1"/>
        <v>0.23057214920086186</v>
      </c>
      <c r="D1946" s="3">
        <f ca="1">[2]!TriangularRnd(A1946,$F$18,$G$18,$H$18)</f>
        <v>445.81003681782045</v>
      </c>
      <c r="E1946" s="2">
        <f t="shared" ca="1" si="175"/>
        <v>463.15180462623522</v>
      </c>
      <c r="F1946" s="2">
        <f t="shared" ca="1" si="178"/>
        <v>206477.7230726619</v>
      </c>
      <c r="G1946" s="2">
        <f t="shared" ca="1" si="176"/>
        <v>39049.524823953638</v>
      </c>
      <c r="H1946" s="2">
        <f ca="1">[2]!Uniform($T$19,$U$20)</f>
        <v>41849.177073099672</v>
      </c>
      <c r="I1946" s="2">
        <f t="shared" ca="1" si="177"/>
        <v>80898.70189705331</v>
      </c>
      <c r="J1946" s="2">
        <f t="shared" ca="1" si="174"/>
        <v>125579</v>
      </c>
    </row>
    <row r="1947" spans="1:10" x14ac:dyDescent="0.25">
      <c r="A1947" s="8">
        <f t="array" aca="1" ref="A1947:B1947" ca="1">[2]!CorrelatedUniform($C$31:$D$32)</f>
        <v>0.45396149158477811</v>
      </c>
      <c r="B1947" s="10">
        <f ca="1"/>
        <v>0.52462382521525053</v>
      </c>
      <c r="D1947" s="3">
        <f ca="1">[2]!TriangularRnd(A1947,$F$18,$G$18,$H$18)</f>
        <v>405.14050697393793</v>
      </c>
      <c r="E1947" s="2">
        <f t="shared" ca="1" si="175"/>
        <v>503.08810098729532</v>
      </c>
      <c r="F1947" s="2">
        <f t="shared" ca="1" si="178"/>
        <v>203821.3682865485</v>
      </c>
      <c r="G1947" s="2">
        <f t="shared" ca="1" si="176"/>
        <v>156265.35808531326</v>
      </c>
      <c r="H1947" s="2">
        <f ca="1">[2]!Uniform($T$19,$U$20)</f>
        <v>27399.653246451628</v>
      </c>
      <c r="I1947" s="2">
        <f t="shared" ca="1" si="177"/>
        <v>183665.01133176489</v>
      </c>
      <c r="J1947" s="2">
        <f t="shared" ca="1" si="174"/>
        <v>20156</v>
      </c>
    </row>
    <row r="1948" spans="1:10" x14ac:dyDescent="0.25">
      <c r="A1948" s="8">
        <f t="array" aca="1" ref="A1948:B1948" ca="1">[2]!CorrelatedUniform($C$31:$D$32)</f>
        <v>0.33157551288604759</v>
      </c>
      <c r="B1948" s="10">
        <f ca="1"/>
        <v>0.52782427452468805</v>
      </c>
      <c r="D1948" s="3">
        <f ca="1">[2]!TriangularRnd(A1948,$F$18,$G$18,$H$18)</f>
        <v>397.71798861934832</v>
      </c>
      <c r="E1948" s="2">
        <f t="shared" ca="1" si="175"/>
        <v>503.49008770907409</v>
      </c>
      <c r="F1948" s="2">
        <f t="shared" ca="1" si="178"/>
        <v>200247.06497343222</v>
      </c>
      <c r="G1948" s="2">
        <f t="shared" ca="1" si="176"/>
        <v>218180.67181734255</v>
      </c>
      <c r="H1948" s="2">
        <f ca="1">[2]!Uniform($T$19,$U$20)</f>
        <v>41021.327576721393</v>
      </c>
      <c r="I1948" s="2">
        <f t="shared" ca="1" si="177"/>
        <v>259201.99939406395</v>
      </c>
      <c r="J1948" s="2">
        <f t="shared" ca="1" si="174"/>
        <v>-58955</v>
      </c>
    </row>
    <row r="1949" spans="1:10" x14ac:dyDescent="0.25">
      <c r="A1949" s="8">
        <f t="array" aca="1" ref="A1949:B1949" ca="1">[2]!CorrelatedUniform($C$31:$D$32)</f>
        <v>0.10022342205047596</v>
      </c>
      <c r="B1949" s="10">
        <f ca="1"/>
        <v>0.67292740268275297</v>
      </c>
      <c r="D1949" s="3">
        <f ca="1">[2]!TriangularRnd(A1949,$F$18,$G$18,$H$18)</f>
        <v>378.07088087394249</v>
      </c>
      <c r="E1949" s="2">
        <f t="shared" ca="1" si="175"/>
        <v>522.4005543836206</v>
      </c>
      <c r="F1949" s="2">
        <f t="shared" ca="1" si="178"/>
        <v>197504.43776485135</v>
      </c>
      <c r="G1949" s="2">
        <f t="shared" ca="1" si="176"/>
        <v>146039.14000167412</v>
      </c>
      <c r="H1949" s="2">
        <f ca="1">[2]!Uniform($T$19,$U$20)</f>
        <v>39734.442859317591</v>
      </c>
      <c r="I1949" s="2">
        <f t="shared" ca="1" si="177"/>
        <v>185773.58286099171</v>
      </c>
      <c r="J1949" s="2">
        <f t="shared" ca="1" si="174"/>
        <v>11730</v>
      </c>
    </row>
    <row r="1950" spans="1:10" x14ac:dyDescent="0.25">
      <c r="A1950" s="8">
        <f t="array" aca="1" ref="A1950:B1950" ca="1">[2]!CorrelatedUniform($C$31:$D$32)</f>
        <v>0.61024415493011497</v>
      </c>
      <c r="B1950" s="10">
        <f ca="1"/>
        <v>0.17486552176678802</v>
      </c>
      <c r="D1950" s="3">
        <f ca="1">[2]!TriangularRnd(A1950,$F$18,$G$18,$H$18)</f>
        <v>413.94247336523603</v>
      </c>
      <c r="E1950" s="2">
        <f t="shared" ca="1" si="175"/>
        <v>453.24444469074962</v>
      </c>
      <c r="F1950" s="2">
        <f t="shared" ca="1" si="178"/>
        <v>187617.12647434181</v>
      </c>
      <c r="G1950" s="2">
        <f t="shared" ca="1" si="176"/>
        <v>238726.17701964147</v>
      </c>
      <c r="H1950" s="2">
        <f ca="1">[2]!Uniform($T$19,$U$20)</f>
        <v>36698.376886228907</v>
      </c>
      <c r="I1950" s="2">
        <f t="shared" ca="1" si="177"/>
        <v>275424.55390587036</v>
      </c>
      <c r="J1950" s="2">
        <f t="shared" ca="1" si="174"/>
        <v>-87808</v>
      </c>
    </row>
    <row r="1951" spans="1:10" x14ac:dyDescent="0.25">
      <c r="A1951" s="8">
        <f t="array" aca="1" ref="A1951:B1951" ca="1">[2]!CorrelatedUniform($C$31:$D$32)</f>
        <v>0.31714725494384777</v>
      </c>
      <c r="B1951" s="10">
        <f ca="1"/>
        <v>6.671407752560031E-2</v>
      </c>
      <c r="D1951" s="3">
        <f ca="1">[2]!TriangularRnd(A1951,$F$18,$G$18,$H$18)</f>
        <v>396.75795986104197</v>
      </c>
      <c r="E1951" s="2">
        <f t="shared" ca="1" si="175"/>
        <v>424.96403036813223</v>
      </c>
      <c r="F1951" s="2">
        <f t="shared" ca="1" si="178"/>
        <v>168607.86170318603</v>
      </c>
      <c r="G1951" s="2">
        <f t="shared" ca="1" si="176"/>
        <v>119828.24414314078</v>
      </c>
      <c r="H1951" s="2">
        <f ca="1">[2]!Uniform($T$19,$U$20)</f>
        <v>27720.088505751028</v>
      </c>
      <c r="I1951" s="2">
        <f t="shared" ca="1" si="177"/>
        <v>147548.33264889181</v>
      </c>
      <c r="J1951" s="2">
        <f t="shared" ca="1" si="174"/>
        <v>21059</v>
      </c>
    </row>
    <row r="1952" spans="1:10" x14ac:dyDescent="0.25">
      <c r="A1952" s="8">
        <f t="array" aca="1" ref="A1952:B1952" ca="1">[2]!CorrelatedUniform($C$31:$D$32)</f>
        <v>0.75348758697509743</v>
      </c>
      <c r="B1952" s="10">
        <f ca="1"/>
        <v>0.39533506958743786</v>
      </c>
      <c r="D1952" s="3">
        <f ca="1">[2]!TriangularRnd(A1952,$F$18,$G$18,$H$18)</f>
        <v>423.62821598965519</v>
      </c>
      <c r="E1952" s="2">
        <f t="shared" ca="1" si="175"/>
        <v>486.72797492950446</v>
      </c>
      <c r="F1952" s="2">
        <f t="shared" ca="1" si="178"/>
        <v>206191.70369164358</v>
      </c>
      <c r="G1952" s="2">
        <f t="shared" ca="1" si="176"/>
        <v>183056.86334816081</v>
      </c>
      <c r="H1952" s="2">
        <f ca="1">[2]!Uniform($T$19,$U$20)</f>
        <v>40645.299383214762</v>
      </c>
      <c r="I1952" s="2">
        <f t="shared" ca="1" si="177"/>
        <v>223702.16273137557</v>
      </c>
      <c r="J1952" s="2">
        <f t="shared" ca="1" si="174"/>
        <v>-17511</v>
      </c>
    </row>
    <row r="1953" spans="1:10" x14ac:dyDescent="0.25">
      <c r="A1953" s="8">
        <f t="array" aca="1" ref="A1953:B1953" ca="1">[2]!CorrelatedUniform($C$31:$D$32)</f>
        <v>0.59960567951202415</v>
      </c>
      <c r="B1953" s="10">
        <f ca="1"/>
        <v>0.56568100568175861</v>
      </c>
      <c r="D1953" s="3">
        <f ca="1">[2]!TriangularRnd(A1953,$F$18,$G$18,$H$18)</f>
        <v>413.30110508906591</v>
      </c>
      <c r="E1953" s="2">
        <f t="shared" ca="1" si="175"/>
        <v>508.26943872626055</v>
      </c>
      <c r="F1953" s="2">
        <f t="shared" ca="1" si="178"/>
        <v>210068.32070856277</v>
      </c>
      <c r="G1953" s="2">
        <f t="shared" ca="1" si="176"/>
        <v>80780.848648256782</v>
      </c>
      <c r="H1953" s="2">
        <f ca="1">[2]!Uniform($T$19,$U$20)</f>
        <v>40950.803397560594</v>
      </c>
      <c r="I1953" s="2">
        <f t="shared" ca="1" si="177"/>
        <v>121731.65204581738</v>
      </c>
      <c r="J1953" s="2">
        <f t="shared" ca="1" si="174"/>
        <v>88336</v>
      </c>
    </row>
    <row r="1954" spans="1:10" x14ac:dyDescent="0.25">
      <c r="A1954" s="8">
        <f t="array" aca="1" ref="A1954:B1954" ca="1">[2]!CorrelatedUniform($C$31:$D$32)</f>
        <v>0.89661300182342529</v>
      </c>
      <c r="B1954" s="10">
        <f ca="1"/>
        <v>9.7868475165716791E-3</v>
      </c>
      <c r="D1954" s="3">
        <f ca="1">[2]!TriangularRnd(A1954,$F$18,$G$18,$H$18)</f>
        <v>436.88783327763554</v>
      </c>
      <c r="E1954" s="2">
        <f t="shared" ca="1" si="175"/>
        <v>383.27895649284915</v>
      </c>
      <c r="F1954" s="2">
        <f t="shared" ca="1" si="178"/>
        <v>167449.91284307401</v>
      </c>
      <c r="G1954" s="2">
        <f t="shared" ca="1" si="176"/>
        <v>200533.00054892869</v>
      </c>
      <c r="H1954" s="2">
        <f ca="1">[2]!Uniform($T$19,$U$20)</f>
        <v>42938.599147026238</v>
      </c>
      <c r="I1954" s="2">
        <f t="shared" ca="1" si="177"/>
        <v>243471.59969595494</v>
      </c>
      <c r="J1954" s="2">
        <f t="shared" ca="1" si="174"/>
        <v>-76022</v>
      </c>
    </row>
    <row r="1955" spans="1:10" x14ac:dyDescent="0.25">
      <c r="A1955" s="8">
        <f t="array" aca="1" ref="A1955:B1955" ca="1">[2]!CorrelatedUniform($C$31:$D$32)</f>
        <v>0.94154262542724609</v>
      </c>
      <c r="B1955" s="10">
        <f ca="1"/>
        <v>0.22770048173396473</v>
      </c>
      <c r="D1955" s="3">
        <f ca="1">[2]!TriangularRnd(A1955,$F$18,$G$18,$H$18)</f>
        <v>442.93242733788918</v>
      </c>
      <c r="E1955" s="2">
        <f t="shared" ca="1" si="175"/>
        <v>462.67794202620178</v>
      </c>
      <c r="F1955" s="2">
        <f t="shared" ca="1" si="178"/>
        <v>204935.06393736473</v>
      </c>
      <c r="G1955" s="2">
        <f t="shared" ca="1" si="176"/>
        <v>224225.78540449971</v>
      </c>
      <c r="H1955" s="2">
        <f ca="1">[2]!Uniform($T$19,$U$20)</f>
        <v>30674.719097930301</v>
      </c>
      <c r="I1955" s="2">
        <f t="shared" ca="1" si="177"/>
        <v>254900.50450243001</v>
      </c>
      <c r="J1955" s="2">
        <f t="shared" ca="1" si="174"/>
        <v>-49966</v>
      </c>
    </row>
    <row r="1956" spans="1:10" x14ac:dyDescent="0.25">
      <c r="A1956" s="8">
        <f t="array" aca="1" ref="A1956:B1956" ca="1">[2]!CorrelatedUniform($C$31:$D$32)</f>
        <v>0.47012054920196511</v>
      </c>
      <c r="B1956" s="10">
        <f ca="1"/>
        <v>0.73636669043288439</v>
      </c>
      <c r="D1956" s="3">
        <f ca="1">[2]!TriangularRnd(A1956,$F$18,$G$18,$H$18)</f>
        <v>406.04135270073436</v>
      </c>
      <c r="E1956" s="2">
        <f t="shared" ca="1" si="175"/>
        <v>531.6092024469657</v>
      </c>
      <c r="F1956" s="2">
        <f t="shared" ca="1" si="178"/>
        <v>215855.3196697245</v>
      </c>
      <c r="G1956" s="2">
        <f t="shared" ca="1" si="176"/>
        <v>155651.9882799715</v>
      </c>
      <c r="H1956" s="2">
        <f ca="1">[2]!Uniform($T$19,$U$20)</f>
        <v>27593.318647201122</v>
      </c>
      <c r="I1956" s="2">
        <f t="shared" ca="1" si="177"/>
        <v>183245.30692717261</v>
      </c>
      <c r="J1956" s="2">
        <f t="shared" ca="1" si="174"/>
        <v>32610</v>
      </c>
    </row>
    <row r="1957" spans="1:10" x14ac:dyDescent="0.25">
      <c r="A1957" s="8">
        <f t="array" aca="1" ref="A1957:B1957" ca="1">[2]!CorrelatedUniform($C$31:$D$32)</f>
        <v>0.63770031929016091</v>
      </c>
      <c r="B1957" s="10">
        <f ca="1"/>
        <v>0.90499442992879031</v>
      </c>
      <c r="D1957" s="3">
        <f ca="1">[2]!TriangularRnd(A1957,$F$18,$G$18,$H$18)</f>
        <v>415.63938943053495</v>
      </c>
      <c r="E1957" s="2">
        <f t="shared" ca="1" si="175"/>
        <v>565.52730787391681</v>
      </c>
      <c r="F1957" s="2">
        <f t="shared" ca="1" si="178"/>
        <v>235055.42495100893</v>
      </c>
      <c r="G1957" s="2">
        <f t="shared" ca="1" si="176"/>
        <v>161564.53717622886</v>
      </c>
      <c r="H1957" s="2">
        <f ca="1">[2]!Uniform($T$19,$U$20)</f>
        <v>28256.759456304408</v>
      </c>
      <c r="I1957" s="2">
        <f t="shared" ca="1" si="177"/>
        <v>189821.29663253325</v>
      </c>
      <c r="J1957" s="2">
        <f t="shared" ca="1" si="174"/>
        <v>45234</v>
      </c>
    </row>
    <row r="1958" spans="1:10" x14ac:dyDescent="0.25">
      <c r="A1958" s="8">
        <f t="array" aca="1" ref="A1958:B1958" ca="1">[2]!CorrelatedUniform($C$31:$D$32)</f>
        <v>0.51354360580444314</v>
      </c>
      <c r="B1958" s="10">
        <f ca="1"/>
        <v>0.23369735365323141</v>
      </c>
      <c r="D1958" s="3">
        <f ca="1">[2]!TriangularRnd(A1958,$F$18,$G$18,$H$18)</f>
        <v>408.39798366772698</v>
      </c>
      <c r="E1958" s="2">
        <f t="shared" ca="1" si="175"/>
        <v>463.66377218593084</v>
      </c>
      <c r="F1958" s="2">
        <f t="shared" ca="1" si="178"/>
        <v>189359.34966050647</v>
      </c>
      <c r="G1958" s="2">
        <f t="shared" ca="1" si="176"/>
        <v>131879.83375676392</v>
      </c>
      <c r="H1958" s="2">
        <f ca="1">[2]!Uniform($T$19,$U$20)</f>
        <v>28922.84376296158</v>
      </c>
      <c r="I1958" s="2">
        <f t="shared" ca="1" si="177"/>
        <v>160802.67751972552</v>
      </c>
      <c r="J1958" s="2">
        <f t="shared" ca="1" si="174"/>
        <v>28556</v>
      </c>
    </row>
    <row r="1959" spans="1:10" x14ac:dyDescent="0.25">
      <c r="A1959" s="8">
        <f t="array" aca="1" ref="A1959:B1959" ca="1">[2]!CorrelatedUniform($C$31:$D$32)</f>
        <v>0.71876835823059082</v>
      </c>
      <c r="B1959" s="10">
        <f ca="1"/>
        <v>0.24436493587096358</v>
      </c>
      <c r="D1959" s="3">
        <f ca="1">[2]!TriangularRnd(A1959,$F$18,$G$18,$H$18)</f>
        <v>421.06569878563829</v>
      </c>
      <c r="E1959" s="2">
        <f t="shared" ca="1" si="175"/>
        <v>465.38348067849773</v>
      </c>
      <c r="F1959" s="2">
        <f t="shared" ca="1" si="178"/>
        <v>195957.02049518423</v>
      </c>
      <c r="G1959" s="2">
        <f t="shared" ca="1" si="176"/>
        <v>228248.50258541649</v>
      </c>
      <c r="H1959" s="2">
        <f ca="1">[2]!Uniform($T$19,$U$20)</f>
        <v>31164.17802520013</v>
      </c>
      <c r="I1959" s="2">
        <f t="shared" ca="1" si="177"/>
        <v>259412.6806106166</v>
      </c>
      <c r="J1959" s="2">
        <f t="shared" ca="1" si="174"/>
        <v>-63456</v>
      </c>
    </row>
    <row r="1960" spans="1:10" x14ac:dyDescent="0.25">
      <c r="A1960" s="8">
        <f t="array" aca="1" ref="A1960:B1960" ca="1">[2]!CorrelatedUniform($C$31:$D$32)</f>
        <v>0.77757465839386009</v>
      </c>
      <c r="B1960" s="10">
        <f ca="1"/>
        <v>3.6882965119319745E-2</v>
      </c>
      <c r="D1960" s="3">
        <f ca="1">[2]!TriangularRnd(A1960,$F$18,$G$18,$H$18)</f>
        <v>425.51378672096575</v>
      </c>
      <c r="E1960" s="2">
        <f t="shared" ca="1" si="175"/>
        <v>410.5968766661224</v>
      </c>
      <c r="F1960" s="2">
        <f t="shared" ca="1" si="178"/>
        <v>174714.63180600308</v>
      </c>
      <c r="G1960" s="2">
        <f t="shared" ca="1" si="176"/>
        <v>168710.56820418668</v>
      </c>
      <c r="H1960" s="2">
        <f ca="1">[2]!Uniform($T$19,$U$20)</f>
        <v>35028.445158123002</v>
      </c>
      <c r="I1960" s="2">
        <f t="shared" ca="1" si="177"/>
        <v>203739.01336230969</v>
      </c>
      <c r="J1960" s="2">
        <f t="shared" ref="J1960:J2023" ca="1" si="179">INT(F1960-I1960)</f>
        <v>-29025</v>
      </c>
    </row>
    <row r="1961" spans="1:10" x14ac:dyDescent="0.25">
      <c r="A1961" s="8">
        <f t="array" aca="1" ref="A1961:B1961" ca="1">[2]!CorrelatedUniform($C$31:$D$32)</f>
        <v>0.15327930450439436</v>
      </c>
      <c r="B1961" s="10">
        <f ca="1"/>
        <v>0.79780248323241298</v>
      </c>
      <c r="D1961" s="3">
        <f ca="1">[2]!TriangularRnd(A1961,$F$18,$G$18,$H$18)</f>
        <v>383.74937569319974</v>
      </c>
      <c r="E1961" s="2">
        <f t="shared" ref="E1961:E2024" ca="1" si="180">_xlfn.NORM.INV(B1961,$G$24,$G$24*$H$24)</f>
        <v>541.68988128267938</v>
      </c>
      <c r="F1961" s="2">
        <f t="shared" ca="1" si="178"/>
        <v>207873.15376155169</v>
      </c>
      <c r="G1961" s="2">
        <f t="shared" ref="G1961:G2024" ca="1" si="181">_xlfn.NORM.INV(RAND(),$S$19,$R$21)*D1961</f>
        <v>111359.26866963046</v>
      </c>
      <c r="H1961" s="2">
        <f ca="1">[2]!Uniform($T$19,$U$20)</f>
        <v>37156.548604864394</v>
      </c>
      <c r="I1961" s="2">
        <f t="shared" ref="I1961:I2024" ca="1" si="182">G1961+H1961</f>
        <v>148515.81727449485</v>
      </c>
      <c r="J1961" s="2">
        <f t="shared" ca="1" si="179"/>
        <v>59357</v>
      </c>
    </row>
    <row r="1962" spans="1:10" x14ac:dyDescent="0.25">
      <c r="A1962" s="8">
        <f t="array" aca="1" ref="A1962:B1962" ca="1">[2]!CorrelatedUniform($C$31:$D$32)</f>
        <v>0.23431789875030509</v>
      </c>
      <c r="B1962" s="10">
        <f ca="1"/>
        <v>0.44805391177983156</v>
      </c>
      <c r="D1962" s="3">
        <f ca="1">[2]!TriangularRnd(A1962,$F$18,$G$18,$H$18)</f>
        <v>390.76372867567744</v>
      </c>
      <c r="E1962" s="2">
        <f t="shared" ca="1" si="180"/>
        <v>493.47101634611954</v>
      </c>
      <c r="F1962" s="2">
        <f t="shared" ref="F1962:F2025" ca="1" si="183">D1962*E1962</f>
        <v>192830.57434078585</v>
      </c>
      <c r="G1962" s="2">
        <f t="shared" ca="1" si="181"/>
        <v>155419.16535790122</v>
      </c>
      <c r="H1962" s="2">
        <f ca="1">[2]!Uniform($T$19,$U$20)</f>
        <v>39165.526055914423</v>
      </c>
      <c r="I1962" s="2">
        <f t="shared" ca="1" si="182"/>
        <v>194584.69141381566</v>
      </c>
      <c r="J1962" s="2">
        <f t="shared" ca="1" si="179"/>
        <v>-1755</v>
      </c>
    </row>
    <row r="1963" spans="1:10" x14ac:dyDescent="0.25">
      <c r="A1963" s="8">
        <f t="array" aca="1" ref="A1963:B1963" ca="1">[2]!CorrelatedUniform($C$31:$D$32)</f>
        <v>0.24534010887145979</v>
      </c>
      <c r="B1963" s="10">
        <f ca="1"/>
        <v>0.18359089629703948</v>
      </c>
      <c r="D1963" s="3">
        <f ca="1">[2]!TriangularRnd(A1963,$F$18,$G$18,$H$18)</f>
        <v>391.61664134308825</v>
      </c>
      <c r="E1963" s="2">
        <f t="shared" ca="1" si="180"/>
        <v>454.91175721936514</v>
      </c>
      <c r="F1963" s="2">
        <f t="shared" ca="1" si="183"/>
        <v>178151.01446973014</v>
      </c>
      <c r="G1963" s="2">
        <f t="shared" ca="1" si="181"/>
        <v>127770.88130573818</v>
      </c>
      <c r="H1963" s="2">
        <f ca="1">[2]!Uniform($T$19,$U$20)</f>
        <v>31291.778869313668</v>
      </c>
      <c r="I1963" s="2">
        <f t="shared" ca="1" si="182"/>
        <v>159062.66017505183</v>
      </c>
      <c r="J1963" s="2">
        <f t="shared" ca="1" si="179"/>
        <v>19088</v>
      </c>
    </row>
    <row r="1964" spans="1:10" x14ac:dyDescent="0.25">
      <c r="A1964" s="8">
        <f t="array" aca="1" ref="A1964:B1964" ca="1">[2]!CorrelatedUniform($C$31:$D$32)</f>
        <v>0.18076944351196311</v>
      </c>
      <c r="B1964" s="10">
        <f ca="1"/>
        <v>0.5268958240885534</v>
      </c>
      <c r="D1964" s="3">
        <f ca="1">[2]!TriangularRnd(A1964,$F$18,$G$18,$H$18)</f>
        <v>386.30039444074231</v>
      </c>
      <c r="E1964" s="2">
        <f t="shared" ca="1" si="180"/>
        <v>503.37344926937459</v>
      </c>
      <c r="F1964" s="2">
        <f t="shared" ca="1" si="183"/>
        <v>194453.3620037564</v>
      </c>
      <c r="G1964" s="2">
        <f t="shared" ca="1" si="181"/>
        <v>165544.22774404543</v>
      </c>
      <c r="H1964" s="2">
        <f ca="1">[2]!Uniform($T$19,$U$20)</f>
        <v>36692.111977675238</v>
      </c>
      <c r="I1964" s="2">
        <f t="shared" ca="1" si="182"/>
        <v>202236.33972172067</v>
      </c>
      <c r="J1964" s="2">
        <f t="shared" ca="1" si="179"/>
        <v>-7783</v>
      </c>
    </row>
    <row r="1965" spans="1:10" x14ac:dyDescent="0.25">
      <c r="A1965" s="8">
        <f t="array" aca="1" ref="A1965:B1965" ca="1">[2]!CorrelatedUniform($C$31:$D$32)</f>
        <v>5.0272941589355503E-2</v>
      </c>
      <c r="B1965" s="10">
        <f ca="1"/>
        <v>0.89444470241101159</v>
      </c>
      <c r="D1965" s="3">
        <f ca="1">[2]!TriangularRnd(A1965,$F$18,$G$18,$H$18)</f>
        <v>371.07095631338706</v>
      </c>
      <c r="E1965" s="2">
        <f t="shared" ca="1" si="180"/>
        <v>562.52587109529475</v>
      </c>
      <c r="F1965" s="2">
        <f t="shared" ca="1" si="183"/>
        <v>208737.01293835213</v>
      </c>
      <c r="G1965" s="2">
        <f t="shared" ca="1" si="181"/>
        <v>156586.85516238006</v>
      </c>
      <c r="H1965" s="2">
        <f ca="1">[2]!Uniform($T$19,$U$20)</f>
        <v>37408.496201797352</v>
      </c>
      <c r="I1965" s="2">
        <f t="shared" ca="1" si="182"/>
        <v>193995.35136417742</v>
      </c>
      <c r="J1965" s="2">
        <f t="shared" ca="1" si="179"/>
        <v>14741</v>
      </c>
    </row>
    <row r="1966" spans="1:10" x14ac:dyDescent="0.25">
      <c r="A1966" s="8">
        <f t="array" aca="1" ref="A1966:B1966" ca="1">[2]!CorrelatedUniform($C$31:$D$32)</f>
        <v>2.9676675796508813E-2</v>
      </c>
      <c r="B1966" s="10">
        <f ca="1"/>
        <v>0.8763410809936244</v>
      </c>
      <c r="D1966" s="3">
        <f ca="1">[2]!TriangularRnd(A1966,$F$18,$G$18,$H$18)</f>
        <v>367.13410279404559</v>
      </c>
      <c r="E1966" s="2">
        <f t="shared" ca="1" si="180"/>
        <v>557.84443475780199</v>
      </c>
      <c r="F1966" s="2">
        <f t="shared" ca="1" si="183"/>
        <v>204803.71605345714</v>
      </c>
      <c r="G1966" s="2">
        <f t="shared" ca="1" si="181"/>
        <v>150166.39150487428</v>
      </c>
      <c r="H1966" s="2">
        <f ca="1">[2]!Uniform($T$19,$U$20)</f>
        <v>31292.995239486529</v>
      </c>
      <c r="I1966" s="2">
        <f t="shared" ca="1" si="182"/>
        <v>181459.38674436082</v>
      </c>
      <c r="J1966" s="2">
        <f t="shared" ca="1" si="179"/>
        <v>23344</v>
      </c>
    </row>
    <row r="1967" spans="1:10" x14ac:dyDescent="0.25">
      <c r="A1967" s="8">
        <f t="array" aca="1" ref="A1967:B1967" ca="1">[2]!CorrelatedUniform($C$31:$D$32)</f>
        <v>0.58644318580627441</v>
      </c>
      <c r="B1967" s="10">
        <f ca="1"/>
        <v>0.35976833456058177</v>
      </c>
      <c r="D1967" s="3">
        <f ca="1">[2]!TriangularRnd(A1967,$F$18,$G$18,$H$18)</f>
        <v>412.51925000561829</v>
      </c>
      <c r="E1967" s="2">
        <f t="shared" ca="1" si="180"/>
        <v>482.04609532516048</v>
      </c>
      <c r="F1967" s="2">
        <f t="shared" ca="1" si="183"/>
        <v>198853.29371167198</v>
      </c>
      <c r="G1967" s="2">
        <f t="shared" ca="1" si="181"/>
        <v>173123.55568358558</v>
      </c>
      <c r="H1967" s="2">
        <f ca="1">[2]!Uniform($T$19,$U$20)</f>
        <v>44234.022542178129</v>
      </c>
      <c r="I1967" s="2">
        <f t="shared" ca="1" si="182"/>
        <v>217357.57822576372</v>
      </c>
      <c r="J1967" s="2">
        <f t="shared" ca="1" si="179"/>
        <v>-18505</v>
      </c>
    </row>
    <row r="1968" spans="1:10" x14ac:dyDescent="0.25">
      <c r="A1968" s="8">
        <f t="array" aca="1" ref="A1968:B1968" ca="1">[2]!CorrelatedUniform($C$31:$D$32)</f>
        <v>0.3646682500839234</v>
      </c>
      <c r="B1968" s="10">
        <f ca="1"/>
        <v>0.192604112614019</v>
      </c>
      <c r="D1968" s="3">
        <f ca="1">[2]!TriangularRnd(A1968,$F$18,$G$18,$H$18)</f>
        <v>399.84391310231666</v>
      </c>
      <c r="E1968" s="2">
        <f t="shared" ca="1" si="180"/>
        <v>456.58299950146198</v>
      </c>
      <c r="F1968" s="2">
        <f t="shared" ca="1" si="183"/>
        <v>182561.93317665765</v>
      </c>
      <c r="G1968" s="2">
        <f t="shared" ca="1" si="181"/>
        <v>126956.26965912367</v>
      </c>
      <c r="H1968" s="2">
        <f ca="1">[2]!Uniform($T$19,$U$20)</f>
        <v>24939.605992517936</v>
      </c>
      <c r="I1968" s="2">
        <f t="shared" ca="1" si="182"/>
        <v>151895.8756516416</v>
      </c>
      <c r="J1968" s="2">
        <f t="shared" ca="1" si="179"/>
        <v>30666</v>
      </c>
    </row>
    <row r="1969" spans="1:10" x14ac:dyDescent="0.25">
      <c r="A1969" s="8">
        <f t="array" aca="1" ref="A1969:B1969" ca="1">[2]!CorrelatedUniform($C$31:$D$32)</f>
        <v>0.15441071987152172</v>
      </c>
      <c r="B1969" s="10">
        <f ca="1"/>
        <v>0.94646656368883442</v>
      </c>
      <c r="D1969" s="3">
        <f ca="1">[2]!TriangularRnd(A1969,$F$18,$G$18,$H$18)</f>
        <v>383.85868047347049</v>
      </c>
      <c r="E1969" s="2">
        <f t="shared" ca="1" si="180"/>
        <v>580.57589875146641</v>
      </c>
      <c r="F1969" s="2">
        <f t="shared" ca="1" si="183"/>
        <v>222859.09840943711</v>
      </c>
      <c r="G1969" s="2">
        <f t="shared" ca="1" si="181"/>
        <v>177211.21594609332</v>
      </c>
      <c r="H1969" s="2">
        <f ca="1">[2]!Uniform($T$19,$U$20)</f>
        <v>34799.064238713829</v>
      </c>
      <c r="I1969" s="2">
        <f t="shared" ca="1" si="182"/>
        <v>212010.28018480714</v>
      </c>
      <c r="J1969" s="2">
        <f t="shared" ca="1" si="179"/>
        <v>10848</v>
      </c>
    </row>
    <row r="1970" spans="1:10" x14ac:dyDescent="0.25">
      <c r="A1970" s="8">
        <f t="array" aca="1" ref="A1970:B1970" ca="1">[2]!CorrelatedUniform($C$31:$D$32)</f>
        <v>1.4214396476745623E-2</v>
      </c>
      <c r="B1970" s="10">
        <f ca="1"/>
        <v>0.85316151679453411</v>
      </c>
      <c r="D1970" s="3">
        <f ca="1">[2]!TriangularRnd(A1970,$F$18,$G$18,$H$18)</f>
        <v>363.11403911216621</v>
      </c>
      <c r="E1970" s="2">
        <f t="shared" ca="1" si="180"/>
        <v>552.50447493160596</v>
      </c>
      <c r="F1970" s="2">
        <f t="shared" ca="1" si="183"/>
        <v>200622.13151996201</v>
      </c>
      <c r="G1970" s="2">
        <f t="shared" ca="1" si="181"/>
        <v>97723.021194315734</v>
      </c>
      <c r="H1970" s="2">
        <f ca="1">[2]!Uniform($T$19,$U$20)</f>
        <v>40632.682854570339</v>
      </c>
      <c r="I1970" s="2">
        <f t="shared" ca="1" si="182"/>
        <v>138355.70404888608</v>
      </c>
      <c r="J1970" s="2">
        <f t="shared" ca="1" si="179"/>
        <v>62266</v>
      </c>
    </row>
    <row r="1971" spans="1:10" x14ac:dyDescent="0.25">
      <c r="A1971" s="8">
        <f t="array" aca="1" ref="A1971:B1971" ca="1">[2]!CorrelatedUniform($C$31:$D$32)</f>
        <v>0.89162981510162354</v>
      </c>
      <c r="B1971" s="10">
        <f ca="1"/>
        <v>1.0965508124387955E-2</v>
      </c>
      <c r="D1971" s="3">
        <f ca="1">[2]!TriangularRnd(A1971,$F$18,$G$18,$H$18)</f>
        <v>436.30748164457668</v>
      </c>
      <c r="E1971" s="2">
        <f t="shared" ca="1" si="180"/>
        <v>385.42197434908519</v>
      </c>
      <c r="F1971" s="2">
        <f t="shared" ca="1" si="183"/>
        <v>168162.49099873001</v>
      </c>
      <c r="G1971" s="2">
        <f t="shared" ca="1" si="181"/>
        <v>127660.49829436015</v>
      </c>
      <c r="H1971" s="2">
        <f ca="1">[2]!Uniform($T$19,$U$20)</f>
        <v>32493.05160010562</v>
      </c>
      <c r="I1971" s="2">
        <f t="shared" ca="1" si="182"/>
        <v>160153.54989446577</v>
      </c>
      <c r="J1971" s="2">
        <f t="shared" ca="1" si="179"/>
        <v>8008</v>
      </c>
    </row>
    <row r="1972" spans="1:10" x14ac:dyDescent="0.25">
      <c r="A1972" s="8">
        <f t="array" aca="1" ref="A1972:B1972" ca="1">[2]!CorrelatedUniform($C$31:$D$32)</f>
        <v>0.55675268173217773</v>
      </c>
      <c r="B1972" s="10">
        <f ca="1"/>
        <v>2.1905194962204725E-2</v>
      </c>
      <c r="D1972" s="3">
        <f ca="1">[2]!TriangularRnd(A1972,$F$18,$G$18,$H$18)</f>
        <v>410.80009487228006</v>
      </c>
      <c r="E1972" s="2">
        <f t="shared" ca="1" si="180"/>
        <v>399.20497910742608</v>
      </c>
      <c r="F1972" s="2">
        <f t="shared" ca="1" si="183"/>
        <v>163993.4432908172</v>
      </c>
      <c r="G1972" s="2">
        <f t="shared" ca="1" si="181"/>
        <v>161288.42630689015</v>
      </c>
      <c r="H1972" s="2">
        <f ca="1">[2]!Uniform($T$19,$U$20)</f>
        <v>37468.431938819769</v>
      </c>
      <c r="I1972" s="2">
        <f t="shared" ca="1" si="182"/>
        <v>198756.85824570991</v>
      </c>
      <c r="J1972" s="2">
        <f t="shared" ca="1" si="179"/>
        <v>-34764</v>
      </c>
    </row>
    <row r="1973" spans="1:10" x14ac:dyDescent="0.25">
      <c r="A1973" s="8">
        <f t="array" aca="1" ref="A1973:B1973" ca="1">[2]!CorrelatedUniform($C$31:$D$32)</f>
        <v>0.83183503150939908</v>
      </c>
      <c r="B1973" s="10">
        <f ca="1"/>
        <v>0.27030733857099193</v>
      </c>
      <c r="D1973" s="3">
        <f ca="1">[2]!TriangularRnd(A1973,$F$18,$G$18,$H$18)</f>
        <v>430.17769945394065</v>
      </c>
      <c r="E1973" s="2">
        <f t="shared" ca="1" si="180"/>
        <v>469.40581276263856</v>
      </c>
      <c r="F1973" s="2">
        <f t="shared" ca="1" si="183"/>
        <v>201927.91264453906</v>
      </c>
      <c r="G1973" s="2">
        <f t="shared" ca="1" si="181"/>
        <v>192597.9406962026</v>
      </c>
      <c r="H1973" s="2">
        <f ca="1">[2]!Uniform($T$19,$U$20)</f>
        <v>38951.394323761415</v>
      </c>
      <c r="I1973" s="2">
        <f t="shared" ca="1" si="182"/>
        <v>231549.33501996403</v>
      </c>
      <c r="J1973" s="2">
        <f t="shared" ca="1" si="179"/>
        <v>-29622</v>
      </c>
    </row>
    <row r="1974" spans="1:10" x14ac:dyDescent="0.25">
      <c r="A1974" s="8">
        <f t="array" aca="1" ref="A1974:B1974" ca="1">[2]!CorrelatedUniform($C$31:$D$32)</f>
        <v>0.69316077232360818</v>
      </c>
      <c r="B1974" s="10">
        <f ca="1"/>
        <v>0.22117549627553423</v>
      </c>
      <c r="D1974" s="3">
        <f ca="1">[2]!TriangularRnd(A1974,$F$18,$G$18,$H$18)</f>
        <v>419.27579423629084</v>
      </c>
      <c r="E1974" s="2">
        <f t="shared" ca="1" si="180"/>
        <v>461.58853696742995</v>
      </c>
      <c r="F1974" s="2">
        <f t="shared" ca="1" si="183"/>
        <v>193532.9004473867</v>
      </c>
      <c r="G1974" s="2">
        <f t="shared" ca="1" si="181"/>
        <v>211547.15526384721</v>
      </c>
      <c r="H1974" s="2">
        <f ca="1">[2]!Uniform($T$19,$U$20)</f>
        <v>41253.502534547435</v>
      </c>
      <c r="I1974" s="2">
        <f t="shared" ca="1" si="182"/>
        <v>252800.65779839465</v>
      </c>
      <c r="J1974" s="2">
        <f t="shared" ca="1" si="179"/>
        <v>-59268</v>
      </c>
    </row>
    <row r="1975" spans="1:10" x14ac:dyDescent="0.25">
      <c r="A1975" s="8">
        <f t="array" aca="1" ref="A1975:B1975" ca="1">[2]!CorrelatedUniform($C$31:$D$32)</f>
        <v>0.25951123237609836</v>
      </c>
      <c r="B1975" s="10">
        <f ca="1"/>
        <v>0.68050144497164711</v>
      </c>
      <c r="D1975" s="3">
        <f ca="1">[2]!TriangularRnd(A1975,$F$18,$G$18,$H$18)</f>
        <v>392.68554452177972</v>
      </c>
      <c r="E1975" s="2">
        <f t="shared" ca="1" si="180"/>
        <v>523.45507338358357</v>
      </c>
      <c r="F1975" s="2">
        <f t="shared" ca="1" si="183"/>
        <v>205553.24052432069</v>
      </c>
      <c r="G1975" s="2">
        <f t="shared" ca="1" si="181"/>
        <v>162678.56480347423</v>
      </c>
      <c r="H1975" s="2">
        <f ca="1">[2]!Uniform($T$19,$U$20)</f>
        <v>39499.422077017822</v>
      </c>
      <c r="I1975" s="2">
        <f t="shared" ca="1" si="182"/>
        <v>202177.98688049207</v>
      </c>
      <c r="J1975" s="2">
        <f t="shared" ca="1" si="179"/>
        <v>3375</v>
      </c>
    </row>
    <row r="1976" spans="1:10" x14ac:dyDescent="0.25">
      <c r="A1976" s="8">
        <f t="array" aca="1" ref="A1976:B1976" ca="1">[2]!CorrelatedUniform($C$31:$D$32)</f>
        <v>2.1219253540039045E-2</v>
      </c>
      <c r="B1976" s="10">
        <f ca="1"/>
        <v>0.6030569409746116</v>
      </c>
      <c r="D1976" s="3">
        <f ca="1">[2]!TriangularRnd(A1976,$F$18,$G$18,$H$18)</f>
        <v>365.11813161097137</v>
      </c>
      <c r="E1976" s="2">
        <f t="shared" ca="1" si="180"/>
        <v>513.06338210341471</v>
      </c>
      <c r="F1976" s="2">
        <f t="shared" ca="1" si="183"/>
        <v>187328.74347160466</v>
      </c>
      <c r="G1976" s="2">
        <f t="shared" ca="1" si="181"/>
        <v>107622.18208194093</v>
      </c>
      <c r="H1976" s="2">
        <f ca="1">[2]!Uniform($T$19,$U$20)</f>
        <v>42169.523212208187</v>
      </c>
      <c r="I1976" s="2">
        <f t="shared" ca="1" si="182"/>
        <v>149791.70529414911</v>
      </c>
      <c r="J1976" s="2">
        <f t="shared" ca="1" si="179"/>
        <v>37537</v>
      </c>
    </row>
    <row r="1977" spans="1:10" x14ac:dyDescent="0.25">
      <c r="A1977" s="8">
        <f t="array" aca="1" ref="A1977:B1977" ca="1">[2]!CorrelatedUniform($C$31:$D$32)</f>
        <v>0.56775009632110573</v>
      </c>
      <c r="B1977" s="10">
        <f ca="1"/>
        <v>0.24451995859895487</v>
      </c>
      <c r="D1977" s="3">
        <f ca="1">[2]!TriangularRnd(A1977,$F$18,$G$18,$H$18)</f>
        <v>411.42995604045251</v>
      </c>
      <c r="E1977" s="2">
        <f t="shared" ca="1" si="180"/>
        <v>465.40816745662221</v>
      </c>
      <c r="F1977" s="2">
        <f t="shared" ca="1" si="183"/>
        <v>191482.86187754563</v>
      </c>
      <c r="G1977" s="2">
        <f t="shared" ca="1" si="181"/>
        <v>165144.87694603135</v>
      </c>
      <c r="H1977" s="2">
        <f ca="1">[2]!Uniform($T$19,$U$20)</f>
        <v>40042.454282277176</v>
      </c>
      <c r="I1977" s="2">
        <f t="shared" ca="1" si="182"/>
        <v>205187.33122830853</v>
      </c>
      <c r="J1977" s="2">
        <f t="shared" ca="1" si="179"/>
        <v>-13705</v>
      </c>
    </row>
    <row r="1978" spans="1:10" x14ac:dyDescent="0.25">
      <c r="A1978" s="8">
        <f t="array" aca="1" ref="A1978:B1978" ca="1">[2]!CorrelatedUniform($C$31:$D$32)</f>
        <v>0.91019904613494862</v>
      </c>
      <c r="B1978" s="10">
        <f ca="1"/>
        <v>0.1722498139014963</v>
      </c>
      <c r="D1978" s="3">
        <f ca="1">[2]!TriangularRnd(A1978,$F$18,$G$18,$H$18)</f>
        <v>438.54530088059732</v>
      </c>
      <c r="E1978" s="2">
        <f t="shared" ca="1" si="180"/>
        <v>452.73440136932714</v>
      </c>
      <c r="F1978" s="2">
        <f t="shared" ca="1" si="183"/>
        <v>198544.5442675087</v>
      </c>
      <c r="G1978" s="2">
        <f t="shared" ca="1" si="181"/>
        <v>103977.71811344191</v>
      </c>
      <c r="H1978" s="2">
        <f ca="1">[2]!Uniform($T$19,$U$20)</f>
        <v>37839.233353563824</v>
      </c>
      <c r="I1978" s="2">
        <f t="shared" ca="1" si="182"/>
        <v>141816.95146700574</v>
      </c>
      <c r="J1978" s="2">
        <f t="shared" ca="1" si="179"/>
        <v>56727</v>
      </c>
    </row>
    <row r="1979" spans="1:10" x14ac:dyDescent="0.25">
      <c r="A1979" s="8">
        <f t="array" aca="1" ref="A1979:B1979" ca="1">[2]!CorrelatedUniform($C$31:$D$32)</f>
        <v>0.71336662769317616</v>
      </c>
      <c r="B1979" s="10">
        <f ca="1"/>
        <v>0.25167722660420755</v>
      </c>
      <c r="D1979" s="3">
        <f ca="1">[2]!TriangularRnd(A1979,$F$18,$G$18,$H$18)</f>
        <v>420.68155985043774</v>
      </c>
      <c r="E1979" s="2">
        <f t="shared" ca="1" si="180"/>
        <v>466.53894537403022</v>
      </c>
      <c r="F1979" s="2">
        <f t="shared" ca="1" si="183"/>
        <v>196264.33127092521</v>
      </c>
      <c r="G1979" s="2">
        <f t="shared" ca="1" si="181"/>
        <v>190230.18580783479</v>
      </c>
      <c r="H1979" s="2">
        <f ca="1">[2]!Uniform($T$19,$U$20)</f>
        <v>43668.741601697599</v>
      </c>
      <c r="I1979" s="2">
        <f t="shared" ca="1" si="182"/>
        <v>233898.92740953239</v>
      </c>
      <c r="J1979" s="2">
        <f t="shared" ca="1" si="179"/>
        <v>-37635</v>
      </c>
    </row>
    <row r="1980" spans="1:10" x14ac:dyDescent="0.25">
      <c r="A1980" s="8">
        <f t="array" aca="1" ref="A1980:B1980" ca="1">[2]!CorrelatedUniform($C$31:$D$32)</f>
        <v>0.67106485366821322</v>
      </c>
      <c r="B1980" s="10">
        <f ca="1"/>
        <v>0.85987196503494878</v>
      </c>
      <c r="D1980" s="3">
        <f ca="1">[2]!TriangularRnd(A1980,$F$18,$G$18,$H$18)</f>
        <v>417.79054543600563</v>
      </c>
      <c r="E1980" s="2">
        <f t="shared" ca="1" si="180"/>
        <v>553.98721398627777</v>
      </c>
      <c r="F1980" s="2">
        <f t="shared" ca="1" si="183"/>
        <v>231450.62029590015</v>
      </c>
      <c r="G1980" s="2">
        <f t="shared" ca="1" si="181"/>
        <v>157647.68143327386</v>
      </c>
      <c r="H1980" s="2">
        <f ca="1">[2]!Uniform($T$19,$U$20)</f>
        <v>30377.453883933496</v>
      </c>
      <c r="I1980" s="2">
        <f t="shared" ca="1" si="182"/>
        <v>188025.13531720734</v>
      </c>
      <c r="J1980" s="2">
        <f t="shared" ca="1" si="179"/>
        <v>43425</v>
      </c>
    </row>
    <row r="1981" spans="1:10" x14ac:dyDescent="0.25">
      <c r="A1981" s="8">
        <f t="array" aca="1" ref="A1981:B1981" ca="1">[2]!CorrelatedUniform($C$31:$D$32)</f>
        <v>0.55169880390167259</v>
      </c>
      <c r="B1981" s="10">
        <f ca="1"/>
        <v>0.63952915022871337</v>
      </c>
      <c r="D1981" s="3">
        <f ca="1">[2]!TriangularRnd(A1981,$F$18,$G$18,$H$18)</f>
        <v>410.51326323631883</v>
      </c>
      <c r="E1981" s="2">
        <f t="shared" ca="1" si="180"/>
        <v>517.86002580601519</v>
      </c>
      <c r="F1981" s="2">
        <f t="shared" ca="1" si="183"/>
        <v>212588.40909327159</v>
      </c>
      <c r="G1981" s="2">
        <f t="shared" ca="1" si="181"/>
        <v>118385.78598600172</v>
      </c>
      <c r="H1981" s="2">
        <f ca="1">[2]!Uniform($T$19,$U$20)</f>
        <v>36488.500041027095</v>
      </c>
      <c r="I1981" s="2">
        <f t="shared" ca="1" si="182"/>
        <v>154874.28602702881</v>
      </c>
      <c r="J1981" s="2">
        <f t="shared" ca="1" si="179"/>
        <v>57714</v>
      </c>
    </row>
    <row r="1982" spans="1:10" x14ac:dyDescent="0.25">
      <c r="A1982" s="8">
        <f t="array" aca="1" ref="A1982:B1982" ca="1">[2]!CorrelatedUniform($C$31:$D$32)</f>
        <v>0.52413845062255848</v>
      </c>
      <c r="B1982" s="10">
        <f ca="1"/>
        <v>0.56023416339199616</v>
      </c>
      <c r="D1982" s="3">
        <f ca="1">[2]!TriangularRnd(A1982,$F$18,$G$18,$H$18)</f>
        <v>408.97676557313321</v>
      </c>
      <c r="E1982" s="2">
        <f t="shared" ca="1" si="180"/>
        <v>507.57814649461199</v>
      </c>
      <c r="F1982" s="2">
        <f t="shared" ca="1" si="183"/>
        <v>207587.6686289724</v>
      </c>
      <c r="G1982" s="2">
        <f t="shared" ca="1" si="181"/>
        <v>164466.65054526852</v>
      </c>
      <c r="H1982" s="2">
        <f ca="1">[2]!Uniform($T$19,$U$20)</f>
        <v>43582.333555002318</v>
      </c>
      <c r="I1982" s="2">
        <f t="shared" ca="1" si="182"/>
        <v>208048.98410027084</v>
      </c>
      <c r="J1982" s="2">
        <f t="shared" ca="1" si="179"/>
        <v>-462</v>
      </c>
    </row>
    <row r="1983" spans="1:10" x14ac:dyDescent="0.25">
      <c r="A1983" s="8">
        <f t="array" aca="1" ref="A1983:B1983" ca="1">[2]!CorrelatedUniform($C$31:$D$32)</f>
        <v>0.62580990791320801</v>
      </c>
      <c r="B1983" s="10">
        <f ca="1"/>
        <v>0.67103933267163607</v>
      </c>
      <c r="D1983" s="3">
        <f ca="1">[2]!TriangularRnd(A1983,$F$18,$G$18,$H$18)</f>
        <v>414.89688213031627</v>
      </c>
      <c r="E1983" s="2">
        <f t="shared" ca="1" si="180"/>
        <v>522.13924442490122</v>
      </c>
      <c r="F1983" s="2">
        <f t="shared" ca="1" si="183"/>
        <v>216633.94454977065</v>
      </c>
      <c r="G1983" s="2">
        <f t="shared" ca="1" si="181"/>
        <v>136840.21235641409</v>
      </c>
      <c r="H1983" s="2">
        <f ca="1">[2]!Uniform($T$19,$U$20)</f>
        <v>37782.496308797956</v>
      </c>
      <c r="I1983" s="2">
        <f t="shared" ca="1" si="182"/>
        <v>174622.70866521203</v>
      </c>
      <c r="J1983" s="2">
        <f t="shared" ca="1" si="179"/>
        <v>42011</v>
      </c>
    </row>
    <row r="1984" spans="1:10" x14ac:dyDescent="0.25">
      <c r="A1984" s="8">
        <f t="array" aca="1" ref="A1984:B1984" ca="1">[2]!CorrelatedUniform($C$31:$D$32)</f>
        <v>0.53675484657287598</v>
      </c>
      <c r="B1984" s="10">
        <f ca="1"/>
        <v>0.64806684512220913</v>
      </c>
      <c r="D1984" s="3">
        <f ca="1">[2]!TriangularRnd(A1984,$F$18,$G$18,$H$18)</f>
        <v>409.6744526766613</v>
      </c>
      <c r="E1984" s="2">
        <f t="shared" ca="1" si="180"/>
        <v>519.00532845016494</v>
      </c>
      <c r="F1984" s="2">
        <f t="shared" ca="1" si="183"/>
        <v>212623.22386909215</v>
      </c>
      <c r="G1984" s="2">
        <f t="shared" ca="1" si="181"/>
        <v>193626.76739149864</v>
      </c>
      <c r="H1984" s="2">
        <f ca="1">[2]!Uniform($T$19,$U$20)</f>
        <v>24976.021225108743</v>
      </c>
      <c r="I1984" s="2">
        <f t="shared" ca="1" si="182"/>
        <v>218602.78861660737</v>
      </c>
      <c r="J1984" s="2">
        <f t="shared" ca="1" si="179"/>
        <v>-5980</v>
      </c>
    </row>
    <row r="1985" spans="1:10" x14ac:dyDescent="0.25">
      <c r="A1985" s="8">
        <f t="array" aca="1" ref="A1985:B1985" ca="1">[2]!CorrelatedUniform($C$31:$D$32)</f>
        <v>0.79711854457855225</v>
      </c>
      <c r="B1985" s="10">
        <f ca="1"/>
        <v>0.55580106040929733</v>
      </c>
      <c r="D1985" s="3">
        <f ca="1">[2]!TriangularRnd(A1985,$F$18,$G$18,$H$18)</f>
        <v>427.12016396754319</v>
      </c>
      <c r="E1985" s="2">
        <f t="shared" ca="1" si="180"/>
        <v>507.01658752964687</v>
      </c>
      <c r="F1985" s="2">
        <f t="shared" ca="1" si="183"/>
        <v>216557.00799992698</v>
      </c>
      <c r="G1985" s="2">
        <f t="shared" ca="1" si="181"/>
        <v>196214.77163512685</v>
      </c>
      <c r="H1985" s="2">
        <f ca="1">[2]!Uniform($T$19,$U$20)</f>
        <v>31245.496586399866</v>
      </c>
      <c r="I1985" s="2">
        <f t="shared" ca="1" si="182"/>
        <v>227460.2682215267</v>
      </c>
      <c r="J1985" s="2">
        <f t="shared" ca="1" si="179"/>
        <v>-10904</v>
      </c>
    </row>
    <row r="1986" spans="1:10" x14ac:dyDescent="0.25">
      <c r="A1986" s="8">
        <f t="array" aca="1" ref="A1986:B1986" ca="1">[2]!CorrelatedUniform($C$31:$D$32)</f>
        <v>0.69319617748260498</v>
      </c>
      <c r="B1986" s="10">
        <f ca="1"/>
        <v>0.85372863781336883</v>
      </c>
      <c r="D1986" s="3">
        <f ca="1">[2]!TriangularRnd(A1986,$F$18,$G$18,$H$18)</f>
        <v>419.27821627843508</v>
      </c>
      <c r="E1986" s="2">
        <f t="shared" ca="1" si="180"/>
        <v>552.62799711775801</v>
      </c>
      <c r="F1986" s="2">
        <f t="shared" ca="1" si="183"/>
        <v>231704.88089705774</v>
      </c>
      <c r="G1986" s="2">
        <f t="shared" ca="1" si="181"/>
        <v>112404.19344277562</v>
      </c>
      <c r="H1986" s="2">
        <f ca="1">[2]!Uniform($T$19,$U$20)</f>
        <v>27639.075843584858</v>
      </c>
      <c r="I1986" s="2">
        <f t="shared" ca="1" si="182"/>
        <v>140043.26928636048</v>
      </c>
      <c r="J1986" s="2">
        <f t="shared" ca="1" si="179"/>
        <v>91661</v>
      </c>
    </row>
    <row r="1987" spans="1:10" x14ac:dyDescent="0.25">
      <c r="A1987" s="8">
        <f t="array" aca="1" ref="A1987:B1987" ca="1">[2]!CorrelatedUniform($C$31:$D$32)</f>
        <v>0.88736605644226085</v>
      </c>
      <c r="B1987" s="10">
        <f ca="1"/>
        <v>4.6304321635254261E-2</v>
      </c>
      <c r="D1987" s="3">
        <f ca="1">[2]!TriangularRnd(A1987,$F$18,$G$18,$H$18)</f>
        <v>435.82142634088484</v>
      </c>
      <c r="E1987" s="2">
        <f t="shared" ca="1" si="180"/>
        <v>415.91026150711957</v>
      </c>
      <c r="F1987" s="2">
        <f t="shared" ca="1" si="183"/>
        <v>181262.60339984327</v>
      </c>
      <c r="G1987" s="2">
        <f t="shared" ca="1" si="181"/>
        <v>186883.95133197069</v>
      </c>
      <c r="H1987" s="2">
        <f ca="1">[2]!Uniform($T$19,$U$20)</f>
        <v>34536.429444836365</v>
      </c>
      <c r="I1987" s="2">
        <f t="shared" ca="1" si="182"/>
        <v>221420.38077680705</v>
      </c>
      <c r="J1987" s="2">
        <f t="shared" ca="1" si="179"/>
        <v>-40158</v>
      </c>
    </row>
    <row r="1988" spans="1:10" x14ac:dyDescent="0.25">
      <c r="A1988" s="8">
        <f t="array" aca="1" ref="A1988:B1988" ca="1">[2]!CorrelatedUniform($C$31:$D$32)</f>
        <v>9.0540766716003543E-2</v>
      </c>
      <c r="B1988" s="10">
        <f ca="1"/>
        <v>0.79732745806053484</v>
      </c>
      <c r="D1988" s="3">
        <f ca="1">[2]!TriangularRnd(A1988,$F$18,$G$18,$H$18)</f>
        <v>376.88249057362253</v>
      </c>
      <c r="E1988" s="2">
        <f t="shared" ca="1" si="180"/>
        <v>541.60565715534688</v>
      </c>
      <c r="F1988" s="2">
        <f t="shared" ca="1" si="183"/>
        <v>204121.68897747065</v>
      </c>
      <c r="G1988" s="2">
        <f t="shared" ca="1" si="181"/>
        <v>167042.88362823272</v>
      </c>
      <c r="H1988" s="2">
        <f ca="1">[2]!Uniform($T$19,$U$20)</f>
        <v>34295.234078500711</v>
      </c>
      <c r="I1988" s="2">
        <f t="shared" ca="1" si="182"/>
        <v>201338.11770673344</v>
      </c>
      <c r="J1988" s="2">
        <f t="shared" ca="1" si="179"/>
        <v>2783</v>
      </c>
    </row>
    <row r="1989" spans="1:10" x14ac:dyDescent="0.25">
      <c r="A1989" s="8">
        <f t="array" aca="1" ref="A1989:B1989" ca="1">[2]!CorrelatedUniform($C$31:$D$32)</f>
        <v>0.76664972305297852</v>
      </c>
      <c r="B1989" s="10">
        <f ca="1"/>
        <v>0.69290900619322149</v>
      </c>
      <c r="D1989" s="3">
        <f ca="1">[2]!TriangularRnd(A1989,$F$18,$G$18,$H$18)</f>
        <v>424.64653017813259</v>
      </c>
      <c r="E1989" s="2">
        <f t="shared" ca="1" si="180"/>
        <v>525.20564889543039</v>
      </c>
      <c r="F1989" s="2">
        <f t="shared" ca="1" si="183"/>
        <v>223026.7564333991</v>
      </c>
      <c r="G1989" s="2">
        <f t="shared" ca="1" si="181"/>
        <v>191492.32159443386</v>
      </c>
      <c r="H1989" s="2">
        <f ca="1">[2]!Uniform($T$19,$U$20)</f>
        <v>41891.807836841093</v>
      </c>
      <c r="I1989" s="2">
        <f t="shared" ca="1" si="182"/>
        <v>233384.12943127495</v>
      </c>
      <c r="J1989" s="2">
        <f t="shared" ca="1" si="179"/>
        <v>-10358</v>
      </c>
    </row>
    <row r="1990" spans="1:10" x14ac:dyDescent="0.25">
      <c r="A1990" s="8">
        <f t="array" aca="1" ref="A1990:B1990" ca="1">[2]!CorrelatedUniform($C$31:$D$32)</f>
        <v>0.41030287742614724</v>
      </c>
      <c r="B1990" s="10">
        <f ca="1"/>
        <v>0.32151079940590532</v>
      </c>
      <c r="D1990" s="3">
        <f ca="1">[2]!TriangularRnd(A1990,$F$18,$G$18,$H$18)</f>
        <v>402.62307142919082</v>
      </c>
      <c r="E1990" s="2">
        <f t="shared" ca="1" si="180"/>
        <v>476.82608731632126</v>
      </c>
      <c r="F1990" s="2">
        <f t="shared" ca="1" si="183"/>
        <v>191981.18381286081</v>
      </c>
      <c r="G1990" s="2">
        <f t="shared" ca="1" si="181"/>
        <v>152827.96194455976</v>
      </c>
      <c r="H1990" s="2">
        <f ca="1">[2]!Uniform($T$19,$U$20)</f>
        <v>32638.418674704313</v>
      </c>
      <c r="I1990" s="2">
        <f t="shared" ca="1" si="182"/>
        <v>185466.38061926409</v>
      </c>
      <c r="J1990" s="2">
        <f t="shared" ca="1" si="179"/>
        <v>6514</v>
      </c>
    </row>
    <row r="1991" spans="1:10" x14ac:dyDescent="0.25">
      <c r="A1991" s="8">
        <f t="array" aca="1" ref="A1991:B1991" ca="1">[2]!CorrelatedUniform($C$31:$D$32)</f>
        <v>0.94394052028656006</v>
      </c>
      <c r="B1991" s="10">
        <f ca="1"/>
        <v>0.48131222849299754</v>
      </c>
      <c r="D1991" s="3">
        <f ca="1">[2]!TriangularRnd(A1991,$F$18,$G$18,$H$18)</f>
        <v>443.312172538992</v>
      </c>
      <c r="E1991" s="2">
        <f t="shared" ca="1" si="180"/>
        <v>497.65697795253095</v>
      </c>
      <c r="F1991" s="2">
        <f t="shared" ca="1" si="183"/>
        <v>220617.39607532573</v>
      </c>
      <c r="G1991" s="2">
        <f t="shared" ca="1" si="181"/>
        <v>177068.68984196725</v>
      </c>
      <c r="H1991" s="2">
        <f ca="1">[2]!Uniform($T$19,$U$20)</f>
        <v>38531.237183845005</v>
      </c>
      <c r="I1991" s="2">
        <f t="shared" ca="1" si="182"/>
        <v>215599.92702581227</v>
      </c>
      <c r="J1991" s="2">
        <f t="shared" ca="1" si="179"/>
        <v>5017</v>
      </c>
    </row>
    <row r="1992" spans="1:10" x14ac:dyDescent="0.25">
      <c r="A1992" s="8">
        <f t="array" aca="1" ref="A1992:B1992" ca="1">[2]!CorrelatedUniform($C$31:$D$32)</f>
        <v>0.7944563627243042</v>
      </c>
      <c r="B1992" s="10">
        <f ca="1"/>
        <v>0.6363485689534002</v>
      </c>
      <c r="D1992" s="3">
        <f ca="1">[2]!TriangularRnd(A1992,$F$18,$G$18,$H$18)</f>
        <v>426.89693174985905</v>
      </c>
      <c r="E1992" s="2">
        <f t="shared" ca="1" si="180"/>
        <v>517.43577796127499</v>
      </c>
      <c r="F1992" s="2">
        <f t="shared" ca="1" si="183"/>
        <v>220891.74598926964</v>
      </c>
      <c r="G1992" s="2">
        <f t="shared" ca="1" si="181"/>
        <v>189379.08596665424</v>
      </c>
      <c r="H1992" s="2">
        <f ca="1">[2]!Uniform($T$19,$U$20)</f>
        <v>39682.914528410744</v>
      </c>
      <c r="I1992" s="2">
        <f t="shared" ca="1" si="182"/>
        <v>229062.00049506497</v>
      </c>
      <c r="J1992" s="2">
        <f t="shared" ca="1" si="179"/>
        <v>-8171</v>
      </c>
    </row>
    <row r="1993" spans="1:10" x14ac:dyDescent="0.25">
      <c r="A1993" s="8">
        <f t="array" aca="1" ref="A1993:B1993" ca="1">[2]!CorrelatedUniform($C$31:$D$32)</f>
        <v>0.11427438259124748</v>
      </c>
      <c r="B1993" s="10">
        <f ca="1"/>
        <v>0.6804488927590755</v>
      </c>
      <c r="D1993" s="3">
        <f ca="1">[2]!TriangularRnd(A1993,$F$18,$G$18,$H$18)</f>
        <v>379.69755653818675</v>
      </c>
      <c r="E1993" s="2">
        <f t="shared" ca="1" si="180"/>
        <v>523.44772112859334</v>
      </c>
      <c r="F1993" s="2">
        <f t="shared" ca="1" si="183"/>
        <v>198751.82068800909</v>
      </c>
      <c r="G1993" s="2">
        <f t="shared" ca="1" si="181"/>
        <v>207073.76937932207</v>
      </c>
      <c r="H1993" s="2">
        <f ca="1">[2]!Uniform($T$19,$U$20)</f>
        <v>42563.790936673176</v>
      </c>
      <c r="I1993" s="2">
        <f t="shared" ca="1" si="182"/>
        <v>249637.56031599524</v>
      </c>
      <c r="J1993" s="2">
        <f t="shared" ca="1" si="179"/>
        <v>-50886</v>
      </c>
    </row>
    <row r="1994" spans="1:10" x14ac:dyDescent="0.25">
      <c r="A1994" s="8">
        <f t="array" aca="1" ref="A1994:B1994" ca="1">[2]!CorrelatedUniform($C$31:$D$32)</f>
        <v>0.88374364376068115</v>
      </c>
      <c r="B1994" s="10">
        <f ca="1"/>
        <v>0.12355787622211566</v>
      </c>
      <c r="D1994" s="3">
        <f ca="1">[2]!TriangularRnd(A1994,$F$18,$G$18,$H$18)</f>
        <v>435.41566479532003</v>
      </c>
      <c r="E1994" s="2">
        <f t="shared" ca="1" si="180"/>
        <v>442.13082992157086</v>
      </c>
      <c r="F1994" s="2">
        <f t="shared" ca="1" si="183"/>
        <v>192510.68923680735</v>
      </c>
      <c r="G1994" s="2">
        <f t="shared" ca="1" si="181"/>
        <v>144642.28529476729</v>
      </c>
      <c r="H1994" s="2">
        <f ca="1">[2]!Uniform($T$19,$U$20)</f>
        <v>26224.717940719318</v>
      </c>
      <c r="I1994" s="2">
        <f t="shared" ca="1" si="182"/>
        <v>170867.00323548663</v>
      </c>
      <c r="J1994" s="2">
        <f t="shared" ca="1" si="179"/>
        <v>21643</v>
      </c>
    </row>
    <row r="1995" spans="1:10" x14ac:dyDescent="0.25">
      <c r="A1995" s="8">
        <f t="array" aca="1" ref="A1995:B1995" ca="1">[2]!CorrelatedUniform($C$31:$D$32)</f>
        <v>0.56194233894348178</v>
      </c>
      <c r="B1995" s="10">
        <f ca="1"/>
        <v>1.8694578623279254E-2</v>
      </c>
      <c r="D1995" s="3">
        <f ca="1">[2]!TriangularRnd(A1995,$F$18,$G$18,$H$18)</f>
        <v>411.09633951114438</v>
      </c>
      <c r="E1995" s="2">
        <f t="shared" ca="1" si="180"/>
        <v>395.92554307520965</v>
      </c>
      <c r="F1995" s="2">
        <f t="shared" ca="1" si="183"/>
        <v>162763.54147718061</v>
      </c>
      <c r="G1995" s="2">
        <f t="shared" ca="1" si="181"/>
        <v>198129.62963770132</v>
      </c>
      <c r="H1995" s="2">
        <f ca="1">[2]!Uniform($T$19,$U$20)</f>
        <v>33182.436019370994</v>
      </c>
      <c r="I1995" s="2">
        <f t="shared" ca="1" si="182"/>
        <v>231312.06565707232</v>
      </c>
      <c r="J1995" s="2">
        <f t="shared" ca="1" si="179"/>
        <v>-68549</v>
      </c>
    </row>
    <row r="1996" spans="1:10" x14ac:dyDescent="0.25">
      <c r="A1996" s="8">
        <f t="array" aca="1" ref="A1996:B1996" ca="1">[2]!CorrelatedUniform($C$31:$D$32)</f>
        <v>0.9014967679977417</v>
      </c>
      <c r="B1996" s="10">
        <f ca="1"/>
        <v>0.60002458327460828</v>
      </c>
      <c r="D1996" s="3">
        <f ca="1">[2]!TriangularRnd(A1996,$F$18,$G$18,$H$18)</f>
        <v>437.47034147481475</v>
      </c>
      <c r="E1996" s="2">
        <f t="shared" ca="1" si="180"/>
        <v>512.67053672115901</v>
      </c>
      <c r="F1996" s="2">
        <f t="shared" ca="1" si="183"/>
        <v>224278.15476348199</v>
      </c>
      <c r="G1996" s="2">
        <f t="shared" ca="1" si="181"/>
        <v>121494.01443476249</v>
      </c>
      <c r="H1996" s="2">
        <f ca="1">[2]!Uniform($T$19,$U$20)</f>
        <v>42037.009918653966</v>
      </c>
      <c r="I1996" s="2">
        <f t="shared" ca="1" si="182"/>
        <v>163531.02435341646</v>
      </c>
      <c r="J1996" s="2">
        <f t="shared" ca="1" si="179"/>
        <v>60747</v>
      </c>
    </row>
    <row r="1997" spans="1:10" x14ac:dyDescent="0.25">
      <c r="A1997" s="8">
        <f t="array" aca="1" ref="A1997:B1997" ca="1">[2]!CorrelatedUniform($C$31:$D$32)</f>
        <v>0.49609327316284174</v>
      </c>
      <c r="B1997" s="10">
        <f ca="1"/>
        <v>0.37934881666993098</v>
      </c>
      <c r="D1997" s="3">
        <f ca="1">[2]!TriangularRnd(A1997,$F$18,$G$18,$H$18)</f>
        <v>407.45745024850339</v>
      </c>
      <c r="E1997" s="2">
        <f t="shared" ca="1" si="180"/>
        <v>484.64042620662963</v>
      </c>
      <c r="F1997" s="2">
        <f t="shared" ca="1" si="183"/>
        <v>197470.35234950128</v>
      </c>
      <c r="G1997" s="2">
        <f t="shared" ca="1" si="181"/>
        <v>135672.82195146542</v>
      </c>
      <c r="H1997" s="2">
        <f ca="1">[2]!Uniform($T$19,$U$20)</f>
        <v>41011.256995151649</v>
      </c>
      <c r="I1997" s="2">
        <f t="shared" ca="1" si="182"/>
        <v>176684.07894661708</v>
      </c>
      <c r="J1997" s="2">
        <f t="shared" ca="1" si="179"/>
        <v>20786</v>
      </c>
    </row>
    <row r="1998" spans="1:10" x14ac:dyDescent="0.25">
      <c r="A1998" s="8">
        <f t="array" aca="1" ref="A1998:B1998" ca="1">[2]!CorrelatedUniform($C$31:$D$32)</f>
        <v>0.48746991157531733</v>
      </c>
      <c r="B1998" s="10">
        <f ca="1"/>
        <v>0.67709476213987052</v>
      </c>
      <c r="D1998" s="3">
        <f ca="1">[2]!TriangularRnd(A1998,$F$18,$G$18,$H$18)</f>
        <v>406.99148589496627</v>
      </c>
      <c r="E1998" s="2">
        <f t="shared" ca="1" si="180"/>
        <v>522.97950435734424</v>
      </c>
      <c r="F1998" s="2">
        <f t="shared" ca="1" si="183"/>
        <v>212848.20557100853</v>
      </c>
      <c r="G1998" s="2">
        <f t="shared" ca="1" si="181"/>
        <v>205855.52380080638</v>
      </c>
      <c r="H1998" s="2">
        <f ca="1">[2]!Uniform($T$19,$U$20)</f>
        <v>30723.711116377701</v>
      </c>
      <c r="I1998" s="2">
        <f t="shared" ca="1" si="182"/>
        <v>236579.23491718408</v>
      </c>
      <c r="J1998" s="2">
        <f t="shared" ca="1" si="179"/>
        <v>-23732</v>
      </c>
    </row>
    <row r="1999" spans="1:10" x14ac:dyDescent="0.25">
      <c r="A1999" s="8">
        <f t="array" aca="1" ref="A1999:B1999" ca="1">[2]!CorrelatedUniform($C$31:$D$32)</f>
        <v>0.37502992153167736</v>
      </c>
      <c r="B1999" s="10">
        <f ca="1"/>
        <v>0.35661749931742437</v>
      </c>
      <c r="D1999" s="3">
        <f ca="1">[2]!TriangularRnd(A1999,$F$18,$G$18,$H$18)</f>
        <v>400.48954689642221</v>
      </c>
      <c r="E1999" s="2">
        <f t="shared" ca="1" si="180"/>
        <v>481.62425627021622</v>
      </c>
      <c r="F1999" s="2">
        <f t="shared" ca="1" si="183"/>
        <v>192885.48016798522</v>
      </c>
      <c r="G1999" s="2">
        <f t="shared" ca="1" si="181"/>
        <v>138464.80909983427</v>
      </c>
      <c r="H1999" s="2">
        <f ca="1">[2]!Uniform($T$19,$U$20)</f>
        <v>33546.34266259068</v>
      </c>
      <c r="I1999" s="2">
        <f t="shared" ca="1" si="182"/>
        <v>172011.15176242494</v>
      </c>
      <c r="J1999" s="2">
        <f t="shared" ca="1" si="179"/>
        <v>20874</v>
      </c>
    </row>
    <row r="2000" spans="1:10" x14ac:dyDescent="0.25">
      <c r="A2000" s="8">
        <f t="array" aca="1" ref="A2000:B2000" ca="1">[2]!CorrelatedUniform($C$31:$D$32)</f>
        <v>0.40553879737854037</v>
      </c>
      <c r="B2000" s="10">
        <f ca="1"/>
        <v>0.99132961955564936</v>
      </c>
      <c r="D2000" s="3">
        <f ca="1">[2]!TriangularRnd(A2000,$F$18,$G$18,$H$18)</f>
        <v>402.3404201113907</v>
      </c>
      <c r="E2000" s="2">
        <f t="shared" ca="1" si="180"/>
        <v>618.97009190390145</v>
      </c>
      <c r="F2000" s="2">
        <f t="shared" ca="1" si="183"/>
        <v>249036.68681300181</v>
      </c>
      <c r="G2000" s="2">
        <f t="shared" ca="1" si="181"/>
        <v>217807.71230639258</v>
      </c>
      <c r="H2000" s="2">
        <f ca="1">[2]!Uniform($T$19,$U$20)</f>
        <v>38939.977304713204</v>
      </c>
      <c r="I2000" s="2">
        <f t="shared" ca="1" si="182"/>
        <v>256747.68961110577</v>
      </c>
      <c r="J2000" s="2">
        <f t="shared" ca="1" si="179"/>
        <v>-7712</v>
      </c>
    </row>
    <row r="2001" spans="1:10" x14ac:dyDescent="0.25">
      <c r="A2001" s="8">
        <f t="array" aca="1" ref="A2001:B2001" ca="1">[2]!CorrelatedUniform($C$31:$D$32)</f>
        <v>0.53884708881378207</v>
      </c>
      <c r="B2001" s="10">
        <f ca="1"/>
        <v>0.70679971043025336</v>
      </c>
      <c r="D2001" s="3">
        <f ca="1">[2]!TriangularRnd(A2001,$F$18,$G$18,$H$18)</f>
        <v>409.79106804457024</v>
      </c>
      <c r="E2001" s="2">
        <f t="shared" ca="1" si="180"/>
        <v>527.20297135911312</v>
      </c>
      <c r="F2001" s="2">
        <f t="shared" ca="1" si="183"/>
        <v>216043.06870952193</v>
      </c>
      <c r="G2001" s="2">
        <f t="shared" ca="1" si="181"/>
        <v>143287.14722366518</v>
      </c>
      <c r="H2001" s="2">
        <f ca="1">[2]!Uniform($T$19,$U$20)</f>
        <v>26413.853867983544</v>
      </c>
      <c r="I2001" s="2">
        <f t="shared" ca="1" si="182"/>
        <v>169701.00109164871</v>
      </c>
      <c r="J2001" s="2">
        <f t="shared" ca="1" si="179"/>
        <v>46342</v>
      </c>
    </row>
    <row r="2002" spans="1:10" x14ac:dyDescent="0.25">
      <c r="A2002" s="8">
        <f t="array" aca="1" ref="A2002:B2002" ca="1">[2]!CorrelatedUniform($C$31:$D$32)</f>
        <v>0.82292175292968706</v>
      </c>
      <c r="B2002" s="10">
        <f ca="1"/>
        <v>0.52490003612413882</v>
      </c>
      <c r="D2002" s="3">
        <f ca="1">[2]!TriangularRnd(A2002,$F$18,$G$18,$H$18)</f>
        <v>429.36471141958685</v>
      </c>
      <c r="E2002" s="2">
        <f t="shared" ca="1" si="180"/>
        <v>503.12278572559819</v>
      </c>
      <c r="F2002" s="2">
        <f t="shared" ca="1" si="183"/>
        <v>216023.16970169009</v>
      </c>
      <c r="G2002" s="2">
        <f t="shared" ca="1" si="181"/>
        <v>76620.860580542183</v>
      </c>
      <c r="H2002" s="2">
        <f ca="1">[2]!Uniform($T$19,$U$20)</f>
        <v>38598.284471234474</v>
      </c>
      <c r="I2002" s="2">
        <f t="shared" ca="1" si="182"/>
        <v>115219.14505177666</v>
      </c>
      <c r="J2002" s="2">
        <f t="shared" ca="1" si="179"/>
        <v>100804</v>
      </c>
    </row>
    <row r="2003" spans="1:10" x14ac:dyDescent="0.25">
      <c r="A2003" s="8">
        <f t="array" aca="1" ref="A2003:B2003" ca="1">[2]!CorrelatedUniform($C$31:$D$32)</f>
        <v>0.14453399181365983</v>
      </c>
      <c r="B2003" s="10">
        <f ca="1"/>
        <v>0.91576791035757477</v>
      </c>
      <c r="D2003" s="3">
        <f ca="1">[2]!TriangularRnd(A2003,$F$18,$G$18,$H$18)</f>
        <v>382.89051409619151</v>
      </c>
      <c r="E2003" s="2">
        <f t="shared" ca="1" si="180"/>
        <v>568.85777457549455</v>
      </c>
      <c r="F2003" s="2">
        <f t="shared" ca="1" si="183"/>
        <v>217810.24575482652</v>
      </c>
      <c r="G2003" s="2">
        <f t="shared" ca="1" si="181"/>
        <v>181056.59451036187</v>
      </c>
      <c r="H2003" s="2">
        <f ca="1">[2]!Uniform($T$19,$U$20)</f>
        <v>34569.326838541114</v>
      </c>
      <c r="I2003" s="2">
        <f t="shared" ca="1" si="182"/>
        <v>215625.92134890298</v>
      </c>
      <c r="J2003" s="2">
        <f t="shared" ca="1" si="179"/>
        <v>2184</v>
      </c>
    </row>
    <row r="2004" spans="1:10" x14ac:dyDescent="0.25">
      <c r="A2004" s="8">
        <f t="array" aca="1" ref="A2004:B2004" ca="1">[2]!CorrelatedUniform($C$31:$D$32)</f>
        <v>0.59159195423126243</v>
      </c>
      <c r="B2004" s="10">
        <f ca="1"/>
        <v>0.64750235670495138</v>
      </c>
      <c r="D2004" s="3">
        <f ca="1">[2]!TriangularRnd(A2004,$F$18,$G$18,$H$18)</f>
        <v>412.82358501882459</v>
      </c>
      <c r="E2004" s="2">
        <f t="shared" ca="1" si="180"/>
        <v>518.92930225020211</v>
      </c>
      <c r="F2004" s="2">
        <f t="shared" ca="1" si="183"/>
        <v>214226.25492624563</v>
      </c>
      <c r="G2004" s="2">
        <f t="shared" ca="1" si="181"/>
        <v>202145.35963740799</v>
      </c>
      <c r="H2004" s="2">
        <f ca="1">[2]!Uniform($T$19,$U$20)</f>
        <v>33274.240654922294</v>
      </c>
      <c r="I2004" s="2">
        <f t="shared" ca="1" si="182"/>
        <v>235419.60029233029</v>
      </c>
      <c r="J2004" s="2">
        <f t="shared" ca="1" si="179"/>
        <v>-21194</v>
      </c>
    </row>
    <row r="2005" spans="1:10" x14ac:dyDescent="0.25">
      <c r="A2005" s="8">
        <f t="array" aca="1" ref="A2005:B2005" ca="1">[2]!CorrelatedUniform($C$31:$D$32)</f>
        <v>0.21085166931152352</v>
      </c>
      <c r="B2005" s="10">
        <f ca="1"/>
        <v>0.65950343751316343</v>
      </c>
      <c r="D2005" s="3">
        <f ca="1">[2]!TriangularRnd(A2005,$F$18,$G$18,$H$18)</f>
        <v>388.878323750905</v>
      </c>
      <c r="E2005" s="2">
        <f t="shared" ca="1" si="180"/>
        <v>520.55541494497709</v>
      </c>
      <c r="F2005" s="2">
        <f t="shared" ca="1" si="183"/>
        <v>202432.71718325949</v>
      </c>
      <c r="G2005" s="2">
        <f t="shared" ca="1" si="181"/>
        <v>181257.79856729083</v>
      </c>
      <c r="H2005" s="2">
        <f ca="1">[2]!Uniform($T$19,$U$20)</f>
        <v>26101.568288842296</v>
      </c>
      <c r="I2005" s="2">
        <f t="shared" ca="1" si="182"/>
        <v>207359.36685613313</v>
      </c>
      <c r="J2005" s="2">
        <f t="shared" ca="1" si="179"/>
        <v>-4927</v>
      </c>
    </row>
    <row r="2006" spans="1:10" x14ac:dyDescent="0.25">
      <c r="A2006" s="8">
        <f t="array" aca="1" ref="A2006:B2006" ca="1">[2]!CorrelatedUniform($C$31:$D$32)</f>
        <v>0.83880519866943359</v>
      </c>
      <c r="B2006" s="10">
        <f ca="1"/>
        <v>0.21283455419063385</v>
      </c>
      <c r="D2006" s="3">
        <f ca="1">[2]!TriangularRnd(A2006,$F$18,$G$18,$H$18)</f>
        <v>430.82858599591174</v>
      </c>
      <c r="E2006" s="2">
        <f t="shared" ca="1" si="180"/>
        <v>460.16877192641209</v>
      </c>
      <c r="F2006" s="2">
        <f t="shared" ca="1" si="183"/>
        <v>198253.86132853132</v>
      </c>
      <c r="G2006" s="2">
        <f t="shared" ca="1" si="181"/>
        <v>222485.12533464865</v>
      </c>
      <c r="H2006" s="2">
        <f ca="1">[2]!Uniform($T$19,$U$20)</f>
        <v>39564.217273097143</v>
      </c>
      <c r="I2006" s="2">
        <f t="shared" ca="1" si="182"/>
        <v>262049.34260774578</v>
      </c>
      <c r="J2006" s="2">
        <f t="shared" ca="1" si="179"/>
        <v>-63796</v>
      </c>
    </row>
    <row r="2007" spans="1:10" x14ac:dyDescent="0.25">
      <c r="A2007" s="8">
        <f t="array" aca="1" ref="A2007:B2007" ca="1">[2]!CorrelatedUniform($C$31:$D$32)</f>
        <v>0.5285816192626952</v>
      </c>
      <c r="B2007" s="10">
        <f ca="1"/>
        <v>0.35661678126329732</v>
      </c>
      <c r="D2007" s="3">
        <f ca="1">[2]!TriangularRnd(A2007,$F$18,$G$18,$H$18)</f>
        <v>409.22140580515526</v>
      </c>
      <c r="E2007" s="2">
        <f t="shared" ca="1" si="180"/>
        <v>481.62415998785309</v>
      </c>
      <c r="F2007" s="2">
        <f t="shared" ca="1" si="183"/>
        <v>197090.91581995625</v>
      </c>
      <c r="G2007" s="2">
        <f t="shared" ca="1" si="181"/>
        <v>147903.17273472971</v>
      </c>
      <c r="H2007" s="2">
        <f ca="1">[2]!Uniform($T$19,$U$20)</f>
        <v>28702.436283312763</v>
      </c>
      <c r="I2007" s="2">
        <f t="shared" ca="1" si="182"/>
        <v>176605.60901804248</v>
      </c>
      <c r="J2007" s="2">
        <f t="shared" ca="1" si="179"/>
        <v>20485</v>
      </c>
    </row>
    <row r="2008" spans="1:10" x14ac:dyDescent="0.25">
      <c r="A2008" s="8">
        <f t="array" aca="1" ref="A2008:B2008" ca="1">[2]!CorrelatedUniform($C$31:$D$32)</f>
        <v>0.42279934883117665</v>
      </c>
      <c r="B2008" s="10">
        <f ca="1"/>
        <v>0.84442933893168237</v>
      </c>
      <c r="D2008" s="3">
        <f ca="1">[2]!TriangularRnd(A2008,$F$18,$G$18,$H$18)</f>
        <v>403.35677988489846</v>
      </c>
      <c r="E2008" s="2">
        <f t="shared" ca="1" si="180"/>
        <v>550.64150485417701</v>
      </c>
      <c r="F2008" s="2">
        <f t="shared" ca="1" si="183"/>
        <v>222104.98426895554</v>
      </c>
      <c r="G2008" s="2">
        <f t="shared" ca="1" si="181"/>
        <v>199391.17662234948</v>
      </c>
      <c r="H2008" s="2">
        <f ca="1">[2]!Uniform($T$19,$U$20)</f>
        <v>43414.225175478794</v>
      </c>
      <c r="I2008" s="2">
        <f t="shared" ca="1" si="182"/>
        <v>242805.40179782826</v>
      </c>
      <c r="J2008" s="2">
        <f t="shared" ca="1" si="179"/>
        <v>-20701</v>
      </c>
    </row>
    <row r="2009" spans="1:10" x14ac:dyDescent="0.25">
      <c r="A2009" s="8">
        <f t="array" aca="1" ref="A2009:B2009" ca="1">[2]!CorrelatedUniform($C$31:$D$32)</f>
        <v>0.18508720397949227</v>
      </c>
      <c r="B2009" s="10">
        <f ca="1"/>
        <v>0.72895954407571417</v>
      </c>
      <c r="D2009" s="3">
        <f ca="1">[2]!TriangularRnd(A2009,$F$18,$G$18,$H$18)</f>
        <v>386.68294046129284</v>
      </c>
      <c r="E2009" s="2">
        <f t="shared" ca="1" si="180"/>
        <v>530.48346373220443</v>
      </c>
      <c r="F2009" s="2">
        <f t="shared" ca="1" si="183"/>
        <v>205128.90562206041</v>
      </c>
      <c r="G2009" s="2">
        <f t="shared" ca="1" si="181"/>
        <v>86871.039812166273</v>
      </c>
      <c r="H2009" s="2">
        <f ca="1">[2]!Uniform($T$19,$U$20)</f>
        <v>28334.020640165174</v>
      </c>
      <c r="I2009" s="2">
        <f t="shared" ca="1" si="182"/>
        <v>115205.06045233144</v>
      </c>
      <c r="J2009" s="2">
        <f t="shared" ca="1" si="179"/>
        <v>89923</v>
      </c>
    </row>
    <row r="2010" spans="1:10" x14ac:dyDescent="0.25">
      <c r="A2010" s="8">
        <f t="array" aca="1" ref="A2010:B2010" ca="1">[2]!CorrelatedUniform($C$31:$D$32)</f>
        <v>0.23107755184173567</v>
      </c>
      <c r="B2010" s="10">
        <f ca="1"/>
        <v>0.97995769740337957</v>
      </c>
      <c r="D2010" s="3">
        <f ca="1">[2]!TriangularRnd(A2010,$F$18,$G$18,$H$18)</f>
        <v>390.50918862321208</v>
      </c>
      <c r="E2010" s="2">
        <f t="shared" ca="1" si="180"/>
        <v>602.64380001137624</v>
      </c>
      <c r="F2010" s="2">
        <f t="shared" ca="1" si="183"/>
        <v>235337.94137125183</v>
      </c>
      <c r="G2010" s="2">
        <f t="shared" ca="1" si="181"/>
        <v>127516.81278004454</v>
      </c>
      <c r="H2010" s="2">
        <f ca="1">[2]!Uniform($T$19,$U$20)</f>
        <v>42661.190875019623</v>
      </c>
      <c r="I2010" s="2">
        <f t="shared" ca="1" si="182"/>
        <v>170178.00365506415</v>
      </c>
      <c r="J2010" s="2">
        <f t="shared" ca="1" si="179"/>
        <v>65159</v>
      </c>
    </row>
    <row r="2011" spans="1:10" x14ac:dyDescent="0.25">
      <c r="A2011" s="8">
        <f t="array" aca="1" ref="A2011:B2011" ca="1">[2]!CorrelatedUniform($C$31:$D$32)</f>
        <v>0.61661767959594738</v>
      </c>
      <c r="B2011" s="10">
        <f ca="1"/>
        <v>3.2346405117569588E-2</v>
      </c>
      <c r="D2011" s="3">
        <f ca="1">[2]!TriangularRnd(A2011,$F$18,$G$18,$H$18)</f>
        <v>414.33091686693467</v>
      </c>
      <c r="E2011" s="2">
        <f t="shared" ca="1" si="180"/>
        <v>407.6312501182764</v>
      </c>
      <c r="F2011" s="2">
        <f t="shared" ca="1" si="183"/>
        <v>168894.22960512023</v>
      </c>
      <c r="G2011" s="2">
        <f t="shared" ca="1" si="181"/>
        <v>103227.20883718118</v>
      </c>
      <c r="H2011" s="2">
        <f ca="1">[2]!Uniform($T$19,$U$20)</f>
        <v>27331.672605711698</v>
      </c>
      <c r="I2011" s="2">
        <f t="shared" ca="1" si="182"/>
        <v>130558.88144289289</v>
      </c>
      <c r="J2011" s="2">
        <f t="shared" ca="1" si="179"/>
        <v>38335</v>
      </c>
    </row>
    <row r="2012" spans="1:10" x14ac:dyDescent="0.25">
      <c r="A2012" s="8">
        <f t="array" aca="1" ref="A2012:B2012" ca="1">[2]!CorrelatedUniform($C$31:$D$32)</f>
        <v>0.68935918807983387</v>
      </c>
      <c r="B2012" s="10">
        <f ca="1"/>
        <v>0.43220453265943404</v>
      </c>
      <c r="D2012" s="3">
        <f ca="1">[2]!TriangularRnd(A2012,$F$18,$G$18,$H$18)</f>
        <v>419.01653856140388</v>
      </c>
      <c r="E2012" s="2">
        <f t="shared" ca="1" si="180"/>
        <v>491.4617827203611</v>
      </c>
      <c r="F2012" s="2">
        <f t="shared" ca="1" si="183"/>
        <v>205930.61503070249</v>
      </c>
      <c r="G2012" s="2">
        <f t="shared" ca="1" si="181"/>
        <v>130379.69125557441</v>
      </c>
      <c r="H2012" s="2">
        <f ca="1">[2]!Uniform($T$19,$U$20)</f>
        <v>33688.949419925819</v>
      </c>
      <c r="I2012" s="2">
        <f t="shared" ca="1" si="182"/>
        <v>164068.64067550021</v>
      </c>
      <c r="J2012" s="2">
        <f t="shared" ca="1" si="179"/>
        <v>41861</v>
      </c>
    </row>
    <row r="2013" spans="1:10" x14ac:dyDescent="0.25">
      <c r="A2013" s="8">
        <f t="array" aca="1" ref="A2013:B2013" ca="1">[2]!CorrelatedUniform($C$31:$D$32)</f>
        <v>0.88142967224121105</v>
      </c>
      <c r="B2013" s="10">
        <f ca="1"/>
        <v>0.75346799043537216</v>
      </c>
      <c r="D2013" s="3">
        <f ca="1">[2]!TriangularRnd(A2013,$F$18,$G$18,$H$18)</f>
        <v>435.15976931547317</v>
      </c>
      <c r="E2013" s="2">
        <f t="shared" ca="1" si="180"/>
        <v>534.27218158709161</v>
      </c>
      <c r="F2013" s="2">
        <f t="shared" ca="1" si="183"/>
        <v>232493.75929111338</v>
      </c>
      <c r="G2013" s="2">
        <f t="shared" ca="1" si="181"/>
        <v>226861.28550649088</v>
      </c>
      <c r="H2013" s="2">
        <f ca="1">[2]!Uniform($T$19,$U$20)</f>
        <v>36426.350751155464</v>
      </c>
      <c r="I2013" s="2">
        <f t="shared" ca="1" si="182"/>
        <v>263287.63625764637</v>
      </c>
      <c r="J2013" s="2">
        <f t="shared" ca="1" si="179"/>
        <v>-30794</v>
      </c>
    </row>
    <row r="2014" spans="1:10" x14ac:dyDescent="0.25">
      <c r="A2014" s="8">
        <f t="array" aca="1" ref="A2014:B2014" ca="1">[2]!CorrelatedUniform($C$31:$D$32)</f>
        <v>0.33894264698028576</v>
      </c>
      <c r="B2014" s="10">
        <f ca="1"/>
        <v>0.3208089403046458</v>
      </c>
      <c r="D2014" s="3">
        <f ca="1">[2]!TriangularRnd(A2014,$F$18,$G$18,$H$18)</f>
        <v>398.20012834099373</v>
      </c>
      <c r="E2014" s="2">
        <f t="shared" ca="1" si="180"/>
        <v>476.72810375559391</v>
      </c>
      <c r="F2014" s="2">
        <f t="shared" ca="1" si="183"/>
        <v>189833.19209923607</v>
      </c>
      <c r="G2014" s="2">
        <f t="shared" ca="1" si="181"/>
        <v>143337.50170234614</v>
      </c>
      <c r="H2014" s="2">
        <f ca="1">[2]!Uniform($T$19,$U$20)</f>
        <v>40578.141297750139</v>
      </c>
      <c r="I2014" s="2">
        <f t="shared" ca="1" si="182"/>
        <v>183915.64300009629</v>
      </c>
      <c r="J2014" s="2">
        <f t="shared" ca="1" si="179"/>
        <v>5917</v>
      </c>
    </row>
    <row r="2015" spans="1:10" x14ac:dyDescent="0.25">
      <c r="A2015" s="8">
        <f t="array" aca="1" ref="A2015:B2015" ca="1">[2]!CorrelatedUniform($C$31:$D$32)</f>
        <v>0.76785326004028354</v>
      </c>
      <c r="B2015" s="10">
        <f ca="1"/>
        <v>0.10816140237639051</v>
      </c>
      <c r="D2015" s="3">
        <f ca="1">[2]!TriangularRnd(A2015,$F$18,$G$18,$H$18)</f>
        <v>424.74106121247991</v>
      </c>
      <c r="E2015" s="2">
        <f t="shared" ca="1" si="180"/>
        <v>438.18173451026229</v>
      </c>
      <c r="F2015" s="2">
        <f t="shared" ca="1" si="183"/>
        <v>186113.77491981394</v>
      </c>
      <c r="G2015" s="2">
        <f t="shared" ca="1" si="181"/>
        <v>171427.23078073259</v>
      </c>
      <c r="H2015" s="2">
        <f ca="1">[2]!Uniform($T$19,$U$20)</f>
        <v>27799.834216014373</v>
      </c>
      <c r="I2015" s="2">
        <f t="shared" ca="1" si="182"/>
        <v>199227.06499674695</v>
      </c>
      <c r="J2015" s="2">
        <f t="shared" ca="1" si="179"/>
        <v>-13114</v>
      </c>
    </row>
    <row r="2016" spans="1:10" x14ac:dyDescent="0.25">
      <c r="A2016" s="8">
        <f t="array" aca="1" ref="A2016:B2016" ca="1">[2]!CorrelatedUniform($C$31:$D$32)</f>
        <v>0.52242457866668712</v>
      </c>
      <c r="B2016" s="10">
        <f ca="1"/>
        <v>0.67919405705127622</v>
      </c>
      <c r="D2016" s="3">
        <f ca="1">[2]!TriangularRnd(A2016,$F$18,$G$18,$H$18)</f>
        <v>408.88270543542023</v>
      </c>
      <c r="E2016" s="2">
        <f t="shared" ca="1" si="180"/>
        <v>523.2723148839442</v>
      </c>
      <c r="F2016" s="2">
        <f t="shared" ca="1" si="183"/>
        <v>213956.99978920221</v>
      </c>
      <c r="G2016" s="2">
        <f t="shared" ca="1" si="181"/>
        <v>84452.577532477313</v>
      </c>
      <c r="H2016" s="2">
        <f ca="1">[2]!Uniform($T$19,$U$20)</f>
        <v>36769.131091828334</v>
      </c>
      <c r="I2016" s="2">
        <f t="shared" ca="1" si="182"/>
        <v>121221.70862430564</v>
      </c>
      <c r="J2016" s="2">
        <f t="shared" ca="1" si="179"/>
        <v>92735</v>
      </c>
    </row>
    <row r="2017" spans="1:10" x14ac:dyDescent="0.25">
      <c r="A2017" s="8">
        <f t="array" aca="1" ref="A2017:B2017" ca="1">[2]!CorrelatedUniform($C$31:$D$32)</f>
        <v>0.33645856380462624</v>
      </c>
      <c r="B2017" s="10">
        <f ca="1"/>
        <v>0.47349069964205909</v>
      </c>
      <c r="D2017" s="3">
        <f ca="1">[2]!TriangularRnd(A2017,$F$18,$G$18,$H$18)</f>
        <v>398.03814923157205</v>
      </c>
      <c r="E2017" s="2">
        <f t="shared" ca="1" si="180"/>
        <v>496.67510309802861</v>
      </c>
      <c r="F2017" s="2">
        <f t="shared" ca="1" si="183"/>
        <v>197695.63880653956</v>
      </c>
      <c r="G2017" s="2">
        <f t="shared" ca="1" si="181"/>
        <v>174404.95640204239</v>
      </c>
      <c r="H2017" s="2">
        <f ca="1">[2]!Uniform($T$19,$U$20)</f>
        <v>28438.630883684789</v>
      </c>
      <c r="I2017" s="2">
        <f t="shared" ca="1" si="182"/>
        <v>202843.58728572718</v>
      </c>
      <c r="J2017" s="2">
        <f t="shared" ca="1" si="179"/>
        <v>-5148</v>
      </c>
    </row>
    <row r="2018" spans="1:10" x14ac:dyDescent="0.25">
      <c r="A2018" s="8">
        <f t="array" aca="1" ref="A2018:B2018" ca="1">[2]!CorrelatedUniform($C$31:$D$32)</f>
        <v>0.13800787925720193</v>
      </c>
      <c r="B2018" s="10">
        <f ca="1"/>
        <v>0.56094912188968959</v>
      </c>
      <c r="D2018" s="3">
        <f ca="1">[2]!TriangularRnd(A2018,$F$18,$G$18,$H$18)</f>
        <v>382.2325303337887</v>
      </c>
      <c r="E2018" s="2">
        <f t="shared" ca="1" si="180"/>
        <v>507.66880088419794</v>
      </c>
      <c r="F2018" s="2">
        <f t="shared" ca="1" si="183"/>
        <v>194047.53033348732</v>
      </c>
      <c r="G2018" s="2">
        <f t="shared" ca="1" si="181"/>
        <v>182061.43639875948</v>
      </c>
      <c r="H2018" s="2">
        <f ca="1">[2]!Uniform($T$19,$U$20)</f>
        <v>34397.389903790347</v>
      </c>
      <c r="I2018" s="2">
        <f t="shared" ca="1" si="182"/>
        <v>216458.82630254983</v>
      </c>
      <c r="J2018" s="2">
        <f t="shared" ca="1" si="179"/>
        <v>-22412</v>
      </c>
    </row>
    <row r="2019" spans="1:10" x14ac:dyDescent="0.25">
      <c r="A2019" s="8">
        <f t="array" aca="1" ref="A2019:B2019" ca="1">[2]!CorrelatedUniform($C$31:$D$32)</f>
        <v>0.87402498722076416</v>
      </c>
      <c r="B2019" s="10">
        <f ca="1"/>
        <v>0.66256270103452986</v>
      </c>
      <c r="D2019" s="3">
        <f ca="1">[2]!TriangularRnd(A2019,$F$18,$G$18,$H$18)</f>
        <v>434.35726063425511</v>
      </c>
      <c r="E2019" s="2">
        <f t="shared" ca="1" si="180"/>
        <v>520.97336843066398</v>
      </c>
      <c r="F2019" s="2">
        <f t="shared" ca="1" si="183"/>
        <v>226288.56517494374</v>
      </c>
      <c r="G2019" s="2">
        <f t="shared" ca="1" si="181"/>
        <v>135122.70458747383</v>
      </c>
      <c r="H2019" s="2">
        <f ca="1">[2]!Uniform($T$19,$U$20)</f>
        <v>31149.270866784645</v>
      </c>
      <c r="I2019" s="2">
        <f t="shared" ca="1" si="182"/>
        <v>166271.97545425847</v>
      </c>
      <c r="J2019" s="2">
        <f t="shared" ca="1" si="179"/>
        <v>60016</v>
      </c>
    </row>
    <row r="2020" spans="1:10" x14ac:dyDescent="0.25">
      <c r="A2020" s="8">
        <f t="array" aca="1" ref="A2020:B2020" ca="1">[2]!CorrelatedUniform($C$31:$D$32)</f>
        <v>0.25501692295074457</v>
      </c>
      <c r="B2020" s="10">
        <f ca="1"/>
        <v>0.97281607365414458</v>
      </c>
      <c r="D2020" s="3">
        <f ca="1">[2]!TriangularRnd(A2020,$F$18,$G$18,$H$18)</f>
        <v>392.34977938860612</v>
      </c>
      <c r="E2020" s="2">
        <f t="shared" ca="1" si="180"/>
        <v>596.19470749009849</v>
      </c>
      <c r="F2020" s="2">
        <f t="shared" ca="1" si="183"/>
        <v>233916.86195639471</v>
      </c>
      <c r="G2020" s="2">
        <f t="shared" ca="1" si="181"/>
        <v>151090.06493718969</v>
      </c>
      <c r="H2020" s="2">
        <f ca="1">[2]!Uniform($T$19,$U$20)</f>
        <v>41541.233092446695</v>
      </c>
      <c r="I2020" s="2">
        <f t="shared" ca="1" si="182"/>
        <v>192631.29802963638</v>
      </c>
      <c r="J2020" s="2">
        <f t="shared" ca="1" si="179"/>
        <v>41285</v>
      </c>
    </row>
    <row r="2021" spans="1:10" x14ac:dyDescent="0.25">
      <c r="A2021" s="8">
        <f t="array" aca="1" ref="A2021:B2021" ca="1">[2]!CorrelatedUniform($C$31:$D$32)</f>
        <v>0.84453141689300504</v>
      </c>
      <c r="B2021" s="10">
        <f ca="1"/>
        <v>0.11098136181272225</v>
      </c>
      <c r="D2021" s="3">
        <f ca="1">[2]!TriangularRnd(A2021,$F$18,$G$18,$H$18)</f>
        <v>431.37391648606973</v>
      </c>
      <c r="E2021" s="2">
        <f t="shared" ca="1" si="180"/>
        <v>438.93371462040568</v>
      </c>
      <c r="F2021" s="2">
        <f t="shared" ca="1" si="183"/>
        <v>189344.55555358325</v>
      </c>
      <c r="G2021" s="2">
        <f t="shared" ca="1" si="181"/>
        <v>208940.21644906836</v>
      </c>
      <c r="H2021" s="2">
        <f ca="1">[2]!Uniform($T$19,$U$20)</f>
        <v>36609.218156885305</v>
      </c>
      <c r="I2021" s="2">
        <f t="shared" ca="1" si="182"/>
        <v>245549.43460595366</v>
      </c>
      <c r="J2021" s="2">
        <f t="shared" ca="1" si="179"/>
        <v>-56205</v>
      </c>
    </row>
    <row r="2022" spans="1:10" x14ac:dyDescent="0.25">
      <c r="A2022" s="8">
        <f t="array" aca="1" ref="A2022:B2022" ca="1">[2]!CorrelatedUniform($C$31:$D$32)</f>
        <v>0.76468169689178467</v>
      </c>
      <c r="B2022" s="10">
        <f ca="1"/>
        <v>0.37354893706854064</v>
      </c>
      <c r="D2022" s="3">
        <f ca="1">[2]!TriangularRnd(A2022,$F$18,$G$18,$H$18)</f>
        <v>424.4924765391429</v>
      </c>
      <c r="E2022" s="2">
        <f t="shared" ca="1" si="180"/>
        <v>483.87658005032057</v>
      </c>
      <c r="F2022" s="2">
        <f t="shared" ca="1" si="183"/>
        <v>205401.96780485142</v>
      </c>
      <c r="G2022" s="2">
        <f t="shared" ca="1" si="181"/>
        <v>124603.92322983957</v>
      </c>
      <c r="H2022" s="2">
        <f ca="1">[2]!Uniform($T$19,$U$20)</f>
        <v>32151.515329124391</v>
      </c>
      <c r="I2022" s="2">
        <f t="shared" ca="1" si="182"/>
        <v>156755.43855896394</v>
      </c>
      <c r="J2022" s="2">
        <f t="shared" ca="1" si="179"/>
        <v>48646</v>
      </c>
    </row>
    <row r="2023" spans="1:10" x14ac:dyDescent="0.25">
      <c r="A2023" s="8">
        <f t="array" aca="1" ref="A2023:B2023" ca="1">[2]!CorrelatedUniform($C$31:$D$32)</f>
        <v>0.35053431987762462</v>
      </c>
      <c r="B2023" s="10">
        <f ca="1"/>
        <v>0.95965944443921447</v>
      </c>
      <c r="D2023" s="3">
        <f ca="1">[2]!TriangularRnd(A2023,$F$18,$G$18,$H$18)</f>
        <v>398.94825415207629</v>
      </c>
      <c r="E2023" s="2">
        <f t="shared" ca="1" si="180"/>
        <v>587.3373853270316</v>
      </c>
      <c r="F2023" s="2">
        <f t="shared" ca="1" si="183"/>
        <v>234317.22447446457</v>
      </c>
      <c r="G2023" s="2">
        <f t="shared" ca="1" si="181"/>
        <v>153752.63659144804</v>
      </c>
      <c r="H2023" s="2">
        <f ca="1">[2]!Uniform($T$19,$U$20)</f>
        <v>39773.866500514137</v>
      </c>
      <c r="I2023" s="2">
        <f t="shared" ca="1" si="182"/>
        <v>193526.50309196219</v>
      </c>
      <c r="J2023" s="2">
        <f t="shared" ca="1" si="179"/>
        <v>40790</v>
      </c>
    </row>
    <row r="2024" spans="1:10" x14ac:dyDescent="0.25">
      <c r="A2024" s="8">
        <f t="array" aca="1" ref="A2024:B2024" ca="1">[2]!CorrelatedUniform($C$31:$D$32)</f>
        <v>0.3226118087768558</v>
      </c>
      <c r="B2024" s="10">
        <f ca="1"/>
        <v>0.79980284206655061</v>
      </c>
      <c r="D2024" s="3">
        <f ca="1">[2]!TriangularRnd(A2024,$F$18,$G$18,$H$18)</f>
        <v>397.12407990199119</v>
      </c>
      <c r="E2024" s="2">
        <f t="shared" ca="1" si="180"/>
        <v>542.0458605439411</v>
      </c>
      <c r="F2024" s="2">
        <f t="shared" ca="1" si="183"/>
        <v>215259.46363319564</v>
      </c>
      <c r="G2024" s="2">
        <f t="shared" ca="1" si="181"/>
        <v>103051.87195448347</v>
      </c>
      <c r="H2024" s="2">
        <f ca="1">[2]!Uniform($T$19,$U$20)</f>
        <v>28539.661867646253</v>
      </c>
      <c r="I2024" s="2">
        <f t="shared" ca="1" si="182"/>
        <v>131591.53382212971</v>
      </c>
      <c r="J2024" s="2">
        <f t="shared" ref="J2024:J2087" ca="1" si="184">INT(F2024-I2024)</f>
        <v>83667</v>
      </c>
    </row>
    <row r="2025" spans="1:10" x14ac:dyDescent="0.25">
      <c r="A2025" s="8">
        <f t="array" aca="1" ref="A2025:B2025" ca="1">[2]!CorrelatedUniform($C$31:$D$32)</f>
        <v>0.3474297523498534</v>
      </c>
      <c r="B2025" s="10">
        <f ca="1"/>
        <v>0.40216179627075599</v>
      </c>
      <c r="D2025" s="3">
        <f ca="1">[2]!TriangularRnd(A2025,$F$18,$G$18,$H$18)</f>
        <v>398.74911405829738</v>
      </c>
      <c r="E2025" s="2">
        <f t="shared" ref="E2025:E2088" ca="1" si="185">_xlfn.NORM.INV(B2025,$G$24,$G$24*$H$24)</f>
        <v>487.61222533024642</v>
      </c>
      <c r="F2025" s="2">
        <f t="shared" ca="1" si="183"/>
        <v>194434.94285443064</v>
      </c>
      <c r="G2025" s="2">
        <f t="shared" ref="G2025:G2088" ca="1" si="186">_xlfn.NORM.INV(RAND(),$S$19,$R$21)*D2025</f>
        <v>115544.84276395713</v>
      </c>
      <c r="H2025" s="2">
        <f ca="1">[2]!Uniform($T$19,$U$20)</f>
        <v>32546.200955025004</v>
      </c>
      <c r="I2025" s="2">
        <f t="shared" ref="I2025:I2088" ca="1" si="187">G2025+H2025</f>
        <v>148091.04371898214</v>
      </c>
      <c r="J2025" s="2">
        <f t="shared" ca="1" si="184"/>
        <v>46343</v>
      </c>
    </row>
    <row r="2026" spans="1:10" x14ac:dyDescent="0.25">
      <c r="A2026" s="8">
        <f t="array" aca="1" ref="A2026:B2026" ca="1">[2]!CorrelatedUniform($C$31:$D$32)</f>
        <v>0.373336672782898</v>
      </c>
      <c r="B2026" s="10">
        <f ca="1"/>
        <v>0.74104159170668293</v>
      </c>
      <c r="D2026" s="3">
        <f ca="1">[2]!TriangularRnd(A2026,$F$18,$G$18,$H$18)</f>
        <v>400.38465621636135</v>
      </c>
      <c r="E2026" s="2">
        <f t="shared" ca="1" si="185"/>
        <v>532.32799510139375</v>
      </c>
      <c r="F2026" s="2">
        <f t="shared" ref="F2026:F2089" ca="1" si="188">D2026*E2026</f>
        <v>213135.96131301642</v>
      </c>
      <c r="G2026" s="2">
        <f t="shared" ca="1" si="186"/>
        <v>199254.65245433227</v>
      </c>
      <c r="H2026" s="2">
        <f ca="1">[2]!Uniform($T$19,$U$20)</f>
        <v>41537.697188657083</v>
      </c>
      <c r="I2026" s="2">
        <f t="shared" ca="1" si="187"/>
        <v>240792.34964298934</v>
      </c>
      <c r="J2026" s="2">
        <f t="shared" ca="1" si="184"/>
        <v>-27657</v>
      </c>
    </row>
    <row r="2027" spans="1:10" x14ac:dyDescent="0.25">
      <c r="A2027" s="8">
        <f t="array" aca="1" ref="A2027:B2027" ca="1">[2]!CorrelatedUniform($C$31:$D$32)</f>
        <v>0.29657971858978271</v>
      </c>
      <c r="B2027" s="10">
        <f ca="1"/>
        <v>0.8314985473482579</v>
      </c>
      <c r="D2027" s="3">
        <f ca="1">[2]!TriangularRnd(A2027,$F$18,$G$18,$H$18)</f>
        <v>395.35084769129202</v>
      </c>
      <c r="E2027" s="2">
        <f t="shared" ca="1" si="185"/>
        <v>548.00519704118039</v>
      </c>
      <c r="F2027" s="2">
        <f t="shared" ca="1" si="188"/>
        <v>216654.31918946418</v>
      </c>
      <c r="G2027" s="2">
        <f t="shared" ca="1" si="186"/>
        <v>139776.41619568109</v>
      </c>
      <c r="H2027" s="2">
        <f ca="1">[2]!Uniform($T$19,$U$20)</f>
        <v>44011.166665933844</v>
      </c>
      <c r="I2027" s="2">
        <f t="shared" ca="1" si="187"/>
        <v>183787.58286161494</v>
      </c>
      <c r="J2027" s="2">
        <f t="shared" ca="1" si="184"/>
        <v>32866</v>
      </c>
    </row>
    <row r="2028" spans="1:10" x14ac:dyDescent="0.25">
      <c r="A2028" s="8">
        <f t="array" aca="1" ref="A2028:B2028" ca="1">[2]!CorrelatedUniform($C$31:$D$32)</f>
        <v>0.904371738433838</v>
      </c>
      <c r="B2028" s="10">
        <f ca="1"/>
        <v>0.37459916227719903</v>
      </c>
      <c r="D2028" s="3">
        <f ca="1">[2]!TriangularRnd(A2028,$F$18,$G$18,$H$18)</f>
        <v>437.82002111673074</v>
      </c>
      <c r="E2028" s="2">
        <f t="shared" ca="1" si="185"/>
        <v>484.01516915028441</v>
      </c>
      <c r="F2028" s="2">
        <f t="shared" ca="1" si="188"/>
        <v>211911.53157819551</v>
      </c>
      <c r="G2028" s="2">
        <f t="shared" ca="1" si="186"/>
        <v>179291.86022753484</v>
      </c>
      <c r="H2028" s="2">
        <f ca="1">[2]!Uniform($T$19,$U$20)</f>
        <v>32880.723226118389</v>
      </c>
      <c r="I2028" s="2">
        <f t="shared" ca="1" si="187"/>
        <v>212172.58345365323</v>
      </c>
      <c r="J2028" s="2">
        <f t="shared" ca="1" si="184"/>
        <v>-262</v>
      </c>
    </row>
    <row r="2029" spans="1:10" x14ac:dyDescent="0.25">
      <c r="A2029" s="8">
        <f t="array" aca="1" ref="A2029:B2029" ca="1">[2]!CorrelatedUniform($C$31:$D$32)</f>
        <v>0.39883375167846646</v>
      </c>
      <c r="B2029" s="10">
        <f ca="1"/>
        <v>0.60009692124471004</v>
      </c>
      <c r="D2029" s="3">
        <f ca="1">[2]!TriangularRnd(A2029,$F$18,$G$18,$H$18)</f>
        <v>401.93978413048353</v>
      </c>
      <c r="E2029" s="2">
        <f t="shared" ca="1" si="185"/>
        <v>512.67989898997666</v>
      </c>
      <c r="F2029" s="2">
        <f t="shared" ca="1" si="188"/>
        <v>206066.44792806933</v>
      </c>
      <c r="G2029" s="2">
        <f t="shared" ca="1" si="186"/>
        <v>163122.29151919374</v>
      </c>
      <c r="H2029" s="2">
        <f ca="1">[2]!Uniform($T$19,$U$20)</f>
        <v>35572.174668659674</v>
      </c>
      <c r="I2029" s="2">
        <f t="shared" ca="1" si="187"/>
        <v>198694.46618785342</v>
      </c>
      <c r="J2029" s="2">
        <f t="shared" ca="1" si="184"/>
        <v>7371</v>
      </c>
    </row>
    <row r="2030" spans="1:10" x14ac:dyDescent="0.25">
      <c r="A2030" s="8">
        <f t="array" aca="1" ref="A2030:B2030" ca="1">[2]!CorrelatedUniform($C$31:$D$32)</f>
        <v>0.98259532451629639</v>
      </c>
      <c r="B2030" s="10">
        <f ca="1"/>
        <v>0.32338118958960665</v>
      </c>
      <c r="D2030" s="3">
        <f ca="1">[2]!TriangularRnd(A2030,$F$18,$G$18,$H$18)</f>
        <v>451.25771518218897</v>
      </c>
      <c r="E2030" s="2">
        <f t="shared" ca="1" si="185"/>
        <v>477.08677177933924</v>
      </c>
      <c r="F2030" s="2">
        <f t="shared" ca="1" si="188"/>
        <v>215289.08657679107</v>
      </c>
      <c r="G2030" s="2">
        <f t="shared" ca="1" si="186"/>
        <v>154714.95175606955</v>
      </c>
      <c r="H2030" s="2">
        <f ca="1">[2]!Uniform($T$19,$U$20)</f>
        <v>30616.391137324488</v>
      </c>
      <c r="I2030" s="2">
        <f t="shared" ca="1" si="187"/>
        <v>185331.34289339403</v>
      </c>
      <c r="J2030" s="2">
        <f t="shared" ca="1" si="184"/>
        <v>29957</v>
      </c>
    </row>
    <row r="2031" spans="1:10" x14ac:dyDescent="0.25">
      <c r="A2031" s="8">
        <f t="array" aca="1" ref="A2031:B2031" ca="1">[2]!CorrelatedUniform($C$31:$D$32)</f>
        <v>0.8866276741027832</v>
      </c>
      <c r="B2031" s="10">
        <f ca="1"/>
        <v>0.22865587039863644</v>
      </c>
      <c r="D2031" s="3">
        <f ca="1">[2]!TriangularRnd(A2031,$F$18,$G$18,$H$18)</f>
        <v>435.73819350475247</v>
      </c>
      <c r="E2031" s="2">
        <f t="shared" ca="1" si="185"/>
        <v>462.83596391998861</v>
      </c>
      <c r="F2031" s="2">
        <f t="shared" ca="1" si="188"/>
        <v>201675.30680752662</v>
      </c>
      <c r="G2031" s="2">
        <f t="shared" ca="1" si="186"/>
        <v>143090.3996997544</v>
      </c>
      <c r="H2031" s="2">
        <f ca="1">[2]!Uniform($T$19,$U$20)</f>
        <v>25935.789077550759</v>
      </c>
      <c r="I2031" s="2">
        <f t="shared" ca="1" si="187"/>
        <v>169026.18877730516</v>
      </c>
      <c r="J2031" s="2">
        <f t="shared" ca="1" si="184"/>
        <v>32649</v>
      </c>
    </row>
    <row r="2032" spans="1:10" x14ac:dyDescent="0.25">
      <c r="A2032" s="8">
        <f t="array" aca="1" ref="A2032:B2032" ca="1">[2]!CorrelatedUniform($C$31:$D$32)</f>
        <v>0.87906062602996837</v>
      </c>
      <c r="B2032" s="10">
        <f ca="1"/>
        <v>0.26076892975482913</v>
      </c>
      <c r="D2032" s="3">
        <f ca="1">[2]!TriangularRnd(A2032,$F$18,$G$18,$H$18)</f>
        <v>434.90035714629875</v>
      </c>
      <c r="E2032" s="2">
        <f t="shared" ca="1" si="185"/>
        <v>467.95116794226885</v>
      </c>
      <c r="F2032" s="2">
        <f t="shared" ca="1" si="188"/>
        <v>203512.13006512035</v>
      </c>
      <c r="G2032" s="2">
        <f t="shared" ca="1" si="186"/>
        <v>125539.09139686292</v>
      </c>
      <c r="H2032" s="2">
        <f ca="1">[2]!Uniform($T$19,$U$20)</f>
        <v>30912.384582110859</v>
      </c>
      <c r="I2032" s="2">
        <f t="shared" ca="1" si="187"/>
        <v>156451.47597897379</v>
      </c>
      <c r="J2032" s="2">
        <f t="shared" ca="1" si="184"/>
        <v>47060</v>
      </c>
    </row>
    <row r="2033" spans="1:10" x14ac:dyDescent="0.25">
      <c r="A2033" s="8">
        <f t="array" aca="1" ref="A2033:B2033" ca="1">[2]!CorrelatedUniform($C$31:$D$32)</f>
        <v>0.25186192989349349</v>
      </c>
      <c r="B2033" s="10">
        <f ca="1"/>
        <v>0.49300557709532133</v>
      </c>
      <c r="D2033" s="3">
        <f ca="1">[2]!TriangularRnd(A2033,$F$18,$G$18,$H$18)</f>
        <v>392.11230242833449</v>
      </c>
      <c r="E2033" s="2">
        <f t="shared" ca="1" si="185"/>
        <v>499.12333417416761</v>
      </c>
      <c r="F2033" s="2">
        <f t="shared" ca="1" si="188"/>
        <v>195712.39975873986</v>
      </c>
      <c r="G2033" s="2">
        <f t="shared" ca="1" si="186"/>
        <v>144769.33646273936</v>
      </c>
      <c r="H2033" s="2">
        <f ca="1">[2]!Uniform($T$19,$U$20)</f>
        <v>39266.76779708406</v>
      </c>
      <c r="I2033" s="2">
        <f t="shared" ca="1" si="187"/>
        <v>184036.10425982342</v>
      </c>
      <c r="J2033" s="2">
        <f t="shared" ca="1" si="184"/>
        <v>11676</v>
      </c>
    </row>
    <row r="2034" spans="1:10" x14ac:dyDescent="0.25">
      <c r="A2034" s="8">
        <f t="array" aca="1" ref="A2034:B2034" ca="1">[2]!CorrelatedUniform($C$31:$D$32)</f>
        <v>0.1383225917816161</v>
      </c>
      <c r="B2034" s="10">
        <f ca="1"/>
        <v>0.97068332626865372</v>
      </c>
      <c r="D2034" s="3">
        <f ca="1">[2]!TriangularRnd(A2034,$F$18,$G$18,$H$18)</f>
        <v>382.26461317079031</v>
      </c>
      <c r="E2034" s="2">
        <f t="shared" ca="1" si="185"/>
        <v>594.54662795402965</v>
      </c>
      <c r="F2034" s="2">
        <f t="shared" ca="1" si="188"/>
        <v>227274.13674684492</v>
      </c>
      <c r="G2034" s="2">
        <f t="shared" ca="1" si="186"/>
        <v>154020.09416792114</v>
      </c>
      <c r="H2034" s="2">
        <f ca="1">[2]!Uniform($T$19,$U$20)</f>
        <v>37394.898146726322</v>
      </c>
      <c r="I2034" s="2">
        <f t="shared" ca="1" si="187"/>
        <v>191414.99231464748</v>
      </c>
      <c r="J2034" s="2">
        <f t="shared" ca="1" si="184"/>
        <v>35859</v>
      </c>
    </row>
    <row r="2035" spans="1:10" x14ac:dyDescent="0.25">
      <c r="A2035" s="8">
        <f t="array" aca="1" ref="A2035:B2035" ca="1">[2]!CorrelatedUniform($C$31:$D$32)</f>
        <v>0.68184673786163319</v>
      </c>
      <c r="B2035" s="10">
        <f ca="1"/>
        <v>0.6779955766564012</v>
      </c>
      <c r="D2035" s="3">
        <f ca="1">[2]!TriangularRnd(A2035,$F$18,$G$18,$H$18)</f>
        <v>418.50883735791422</v>
      </c>
      <c r="E2035" s="2">
        <f t="shared" ca="1" si="185"/>
        <v>523.10505323691643</v>
      </c>
      <c r="F2035" s="2">
        <f t="shared" ca="1" si="188"/>
        <v>218924.08764623172</v>
      </c>
      <c r="G2035" s="2">
        <f t="shared" ca="1" si="186"/>
        <v>183638.81697926967</v>
      </c>
      <c r="H2035" s="2">
        <f ca="1">[2]!Uniform($T$19,$U$20)</f>
        <v>34636.303070643262</v>
      </c>
      <c r="I2035" s="2">
        <f t="shared" ca="1" si="187"/>
        <v>218275.12004991295</v>
      </c>
      <c r="J2035" s="2">
        <f t="shared" ca="1" si="184"/>
        <v>648</v>
      </c>
    </row>
    <row r="2036" spans="1:10" x14ac:dyDescent="0.25">
      <c r="A2036" s="8">
        <f t="array" aca="1" ref="A2036:B2036" ca="1">[2]!CorrelatedUniform($C$31:$D$32)</f>
        <v>0.39002633094787564</v>
      </c>
      <c r="B2036" s="10">
        <f ca="1"/>
        <v>0.87419299344935575</v>
      </c>
      <c r="D2036" s="3">
        <f ca="1">[2]!TriangularRnd(A2036,$F$18,$G$18,$H$18)</f>
        <v>401.40837553296865</v>
      </c>
      <c r="E2036" s="2">
        <f t="shared" ca="1" si="185"/>
        <v>557.32189443453819</v>
      </c>
      <c r="F2036" s="2">
        <f t="shared" ca="1" si="188"/>
        <v>223713.67629392463</v>
      </c>
      <c r="G2036" s="2">
        <f t="shared" ca="1" si="186"/>
        <v>129426.09667829183</v>
      </c>
      <c r="H2036" s="2">
        <f ca="1">[2]!Uniform($T$19,$U$20)</f>
        <v>41268.636106420839</v>
      </c>
      <c r="I2036" s="2">
        <f t="shared" ca="1" si="187"/>
        <v>170694.73278471266</v>
      </c>
      <c r="J2036" s="2">
        <f t="shared" ca="1" si="184"/>
        <v>53018</v>
      </c>
    </row>
    <row r="2037" spans="1:10" x14ac:dyDescent="0.25">
      <c r="A2037" s="8">
        <f t="array" aca="1" ref="A2037:B2037" ca="1">[2]!CorrelatedUniform($C$31:$D$32)</f>
        <v>0.13120138645172091</v>
      </c>
      <c r="B2037" s="10">
        <f ca="1"/>
        <v>0.24600947797414063</v>
      </c>
      <c r="D2037" s="3">
        <f ca="1">[2]!TriangularRnd(A2037,$F$18,$G$18,$H$18)</f>
        <v>381.52948042633017</v>
      </c>
      <c r="E2037" s="2">
        <f t="shared" ca="1" si="185"/>
        <v>465.64493983018281</v>
      </c>
      <c r="F2037" s="2">
        <f t="shared" ca="1" si="188"/>
        <v>177657.27195655942</v>
      </c>
      <c r="G2037" s="2">
        <f t="shared" ca="1" si="186"/>
        <v>92625.571222835366</v>
      </c>
      <c r="H2037" s="2">
        <f ca="1">[2]!Uniform($T$19,$U$20)</f>
        <v>42907.934575401174</v>
      </c>
      <c r="I2037" s="2">
        <f t="shared" ca="1" si="187"/>
        <v>135533.50579823653</v>
      </c>
      <c r="J2037" s="2">
        <f t="shared" ca="1" si="184"/>
        <v>42123</v>
      </c>
    </row>
    <row r="2038" spans="1:10" x14ac:dyDescent="0.25">
      <c r="A2038" s="8">
        <f t="array" aca="1" ref="A2038:B2038" ca="1">[2]!CorrelatedUniform($C$31:$D$32)</f>
        <v>0.53816556930542014</v>
      </c>
      <c r="B2038" s="10">
        <f ca="1"/>
        <v>0.83767576774639607</v>
      </c>
      <c r="D2038" s="3">
        <f ca="1">[2]!TriangularRnd(A2038,$F$18,$G$18,$H$18)</f>
        <v>409.75305317493292</v>
      </c>
      <c r="E2038" s="2">
        <f t="shared" ca="1" si="185"/>
        <v>549.247517004722</v>
      </c>
      <c r="F2038" s="2">
        <f t="shared" ca="1" si="188"/>
        <v>225055.84704143571</v>
      </c>
      <c r="G2038" s="2">
        <f t="shared" ca="1" si="186"/>
        <v>136859.21380218762</v>
      </c>
      <c r="H2038" s="2">
        <f ca="1">[2]!Uniform($T$19,$U$20)</f>
        <v>26922.306234853517</v>
      </c>
      <c r="I2038" s="2">
        <f t="shared" ca="1" si="187"/>
        <v>163781.52003704113</v>
      </c>
      <c r="J2038" s="2">
        <f t="shared" ca="1" si="184"/>
        <v>61274</v>
      </c>
    </row>
    <row r="2039" spans="1:10" x14ac:dyDescent="0.25">
      <c r="A2039" s="8">
        <f t="array" aca="1" ref="A2039:B2039" ca="1">[2]!CorrelatedUniform($C$31:$D$32)</f>
        <v>0.38351452350616466</v>
      </c>
      <c r="B2039" s="10">
        <f ca="1"/>
        <v>0.82016663380820454</v>
      </c>
      <c r="D2039" s="3">
        <f ca="1">[2]!TriangularRnd(A2039,$F$18,$G$18,$H$18)</f>
        <v>401.01160736200478</v>
      </c>
      <c r="E2039" s="2">
        <f t="shared" ca="1" si="185"/>
        <v>545.80001549321616</v>
      </c>
      <c r="F2039" s="2">
        <f t="shared" ca="1" si="188"/>
        <v>218872.14151114173</v>
      </c>
      <c r="G2039" s="2">
        <f t="shared" ca="1" si="186"/>
        <v>161596.28588202695</v>
      </c>
      <c r="H2039" s="2">
        <f ca="1">[2]!Uniform($T$19,$U$20)</f>
        <v>31139.284588098169</v>
      </c>
      <c r="I2039" s="2">
        <f t="shared" ca="1" si="187"/>
        <v>192735.57047012512</v>
      </c>
      <c r="J2039" s="2">
        <f t="shared" ca="1" si="184"/>
        <v>26136</v>
      </c>
    </row>
    <row r="2040" spans="1:10" x14ac:dyDescent="0.25">
      <c r="A2040" s="8">
        <f t="array" aca="1" ref="A2040:B2040" ca="1">[2]!CorrelatedUniform($C$31:$D$32)</f>
        <v>0.70918929576873779</v>
      </c>
      <c r="B2040" s="10">
        <f ca="1"/>
        <v>0.82669929496167294</v>
      </c>
      <c r="D2040" s="3">
        <f ca="1">[2]!TriangularRnd(A2040,$F$18,$G$18,$H$18)</f>
        <v>420.38696855022869</v>
      </c>
      <c r="E2040" s="2">
        <f t="shared" ca="1" si="185"/>
        <v>547.06009433445593</v>
      </c>
      <c r="F2040" s="2">
        <f t="shared" ca="1" si="188"/>
        <v>229976.93467206406</v>
      </c>
      <c r="G2040" s="2">
        <f t="shared" ca="1" si="186"/>
        <v>189055.56621557917</v>
      </c>
      <c r="H2040" s="2">
        <f ca="1">[2]!Uniform($T$19,$U$20)</f>
        <v>28261.199809598791</v>
      </c>
      <c r="I2040" s="2">
        <f t="shared" ca="1" si="187"/>
        <v>217316.76602517796</v>
      </c>
      <c r="J2040" s="2">
        <f t="shared" ca="1" si="184"/>
        <v>12660</v>
      </c>
    </row>
    <row r="2041" spans="1:10" x14ac:dyDescent="0.25">
      <c r="A2041" s="8">
        <f t="array" aca="1" ref="A2041:B2041" ca="1">[2]!CorrelatedUniform($C$31:$D$32)</f>
        <v>0.49087214469909651</v>
      </c>
      <c r="B2041" s="10">
        <f ca="1"/>
        <v>8.5369142259388887E-3</v>
      </c>
      <c r="D2041" s="3">
        <f ca="1">[2]!TriangularRnd(A2041,$F$18,$G$18,$H$18)</f>
        <v>407.17581436568378</v>
      </c>
      <c r="E2041" s="2">
        <f t="shared" ca="1" si="185"/>
        <v>380.74429881452056</v>
      </c>
      <c r="F2041" s="2">
        <f t="shared" ca="1" si="188"/>
        <v>155029.86993489365</v>
      </c>
      <c r="G2041" s="2">
        <f t="shared" ca="1" si="186"/>
        <v>105275.99739948222</v>
      </c>
      <c r="H2041" s="2">
        <f ca="1">[2]!Uniform($T$19,$U$20)</f>
        <v>33671.01940098175</v>
      </c>
      <c r="I2041" s="2">
        <f t="shared" ca="1" si="187"/>
        <v>138947.01680046396</v>
      </c>
      <c r="J2041" s="2">
        <f t="shared" ca="1" si="184"/>
        <v>16082</v>
      </c>
    </row>
    <row r="2042" spans="1:10" x14ac:dyDescent="0.25">
      <c r="A2042" s="8">
        <f t="array" aca="1" ref="A2042:B2042" ca="1">[2]!CorrelatedUniform($C$31:$D$32)</f>
        <v>0.28493690490722667</v>
      </c>
      <c r="B2042" s="10">
        <f ca="1"/>
        <v>0.33756700285910252</v>
      </c>
      <c r="D2042" s="3">
        <f ca="1">[2]!TriangularRnd(A2042,$F$18,$G$18,$H$18)</f>
        <v>394.5326246566209</v>
      </c>
      <c r="E2042" s="2">
        <f t="shared" ca="1" si="185"/>
        <v>479.04438115856863</v>
      </c>
      <c r="F2042" s="2">
        <f t="shared" ca="1" si="188"/>
        <v>188998.63702549678</v>
      </c>
      <c r="G2042" s="2">
        <f t="shared" ca="1" si="186"/>
        <v>71189.791561922772</v>
      </c>
      <c r="H2042" s="2">
        <f ca="1">[2]!Uniform($T$19,$U$20)</f>
        <v>40116.560129649937</v>
      </c>
      <c r="I2042" s="2">
        <f t="shared" ca="1" si="187"/>
        <v>111306.35169157271</v>
      </c>
      <c r="J2042" s="2">
        <f t="shared" ca="1" si="184"/>
        <v>77692</v>
      </c>
    </row>
    <row r="2043" spans="1:10" x14ac:dyDescent="0.25">
      <c r="A2043" s="8">
        <f t="array" aca="1" ref="A2043:B2043" ca="1">[2]!CorrelatedUniform($C$31:$D$32)</f>
        <v>0.82199180126190197</v>
      </c>
      <c r="B2043" s="10">
        <f ca="1"/>
        <v>0.23012349693527948</v>
      </c>
      <c r="D2043" s="3">
        <f ca="1">[2]!TriangularRnd(A2043,$F$18,$G$18,$H$18)</f>
        <v>429.28108052180164</v>
      </c>
      <c r="E2043" s="2">
        <f t="shared" ca="1" si="185"/>
        <v>463.07799002325282</v>
      </c>
      <c r="F2043" s="2">
        <f t="shared" ca="1" si="188"/>
        <v>198790.61992304606</v>
      </c>
      <c r="G2043" s="2">
        <f t="shared" ca="1" si="186"/>
        <v>180016.26089003752</v>
      </c>
      <c r="H2043" s="2">
        <f ca="1">[2]!Uniform($T$19,$U$20)</f>
        <v>36913.678019805528</v>
      </c>
      <c r="I2043" s="2">
        <f t="shared" ca="1" si="187"/>
        <v>216929.93890984304</v>
      </c>
      <c r="J2043" s="2">
        <f t="shared" ca="1" si="184"/>
        <v>-18140</v>
      </c>
    </row>
    <row r="2044" spans="1:10" x14ac:dyDescent="0.25">
      <c r="A2044" s="8">
        <f t="array" aca="1" ref="A2044:B2044" ca="1">[2]!CorrelatedUniform($C$31:$D$32)</f>
        <v>0.83428275585174583</v>
      </c>
      <c r="B2044" s="10">
        <f ca="1"/>
        <v>0.5983706319421277</v>
      </c>
      <c r="D2044" s="3">
        <f ca="1">[2]!TriangularRnd(A2044,$F$18,$G$18,$H$18)</f>
        <v>430.40470780789963</v>
      </c>
      <c r="E2044" s="2">
        <f t="shared" ca="1" si="185"/>
        <v>512.45659619403295</v>
      </c>
      <c r="F2044" s="2">
        <f t="shared" ca="1" si="188"/>
        <v>220563.73154912356</v>
      </c>
      <c r="G2044" s="2">
        <f t="shared" ca="1" si="186"/>
        <v>183808.18558399184</v>
      </c>
      <c r="H2044" s="2">
        <f ca="1">[2]!Uniform($T$19,$U$20)</f>
        <v>43732.750372308728</v>
      </c>
      <c r="I2044" s="2">
        <f t="shared" ca="1" si="187"/>
        <v>227540.93595630059</v>
      </c>
      <c r="J2044" s="2">
        <f t="shared" ca="1" si="184"/>
        <v>-6978</v>
      </c>
    </row>
    <row r="2045" spans="1:10" x14ac:dyDescent="0.25">
      <c r="A2045" s="8">
        <f t="array" aca="1" ref="A2045:B2045" ca="1">[2]!CorrelatedUniform($C$31:$D$32)</f>
        <v>0.28513705730438244</v>
      </c>
      <c r="B2045" s="10">
        <f ca="1"/>
        <v>0.47127297258825462</v>
      </c>
      <c r="D2045" s="3">
        <f ca="1">[2]!TriangularRnd(A2045,$F$18,$G$18,$H$18)</f>
        <v>394.54683054036997</v>
      </c>
      <c r="E2045" s="2">
        <f t="shared" ca="1" si="185"/>
        <v>496.39648394865111</v>
      </c>
      <c r="F2045" s="2">
        <f t="shared" ca="1" si="188"/>
        <v>195851.65943332392</v>
      </c>
      <c r="G2045" s="2">
        <f t="shared" ca="1" si="186"/>
        <v>102918.68130198481</v>
      </c>
      <c r="H2045" s="2">
        <f ca="1">[2]!Uniform($T$19,$U$20)</f>
        <v>39597.455491315675</v>
      </c>
      <c r="I2045" s="2">
        <f t="shared" ca="1" si="187"/>
        <v>142516.13679330048</v>
      </c>
      <c r="J2045" s="2">
        <f t="shared" ca="1" si="184"/>
        <v>53335</v>
      </c>
    </row>
    <row r="2046" spans="1:10" x14ac:dyDescent="0.25">
      <c r="A2046" s="8">
        <f t="array" aca="1" ref="A2046:B2046" ca="1">[2]!CorrelatedUniform($C$31:$D$32)</f>
        <v>0.15727710723876995</v>
      </c>
      <c r="B2046" s="10">
        <f ca="1"/>
        <v>0.43826128207653037</v>
      </c>
      <c r="D2046" s="3">
        <f ca="1">[2]!TriangularRnd(A2046,$F$18,$G$18,$H$18)</f>
        <v>384.13381976096139</v>
      </c>
      <c r="E2046" s="2">
        <f t="shared" ca="1" si="185"/>
        <v>492.2310516164294</v>
      </c>
      <c r="F2046" s="2">
        <f t="shared" ca="1" si="188"/>
        <v>189082.59406237397</v>
      </c>
      <c r="G2046" s="2">
        <f t="shared" ca="1" si="186"/>
        <v>111821.16712325824</v>
      </c>
      <c r="H2046" s="2">
        <f ca="1">[2]!Uniform($T$19,$U$20)</f>
        <v>43260.530180340182</v>
      </c>
      <c r="I2046" s="2">
        <f t="shared" ca="1" si="187"/>
        <v>155081.69730359843</v>
      </c>
      <c r="J2046" s="2">
        <f t="shared" ca="1" si="184"/>
        <v>34000</v>
      </c>
    </row>
    <row r="2047" spans="1:10" x14ac:dyDescent="0.25">
      <c r="A2047" s="8">
        <f t="array" aca="1" ref="A2047:B2047" ca="1">[2]!CorrelatedUniform($C$31:$D$32)</f>
        <v>0.60197448730468739</v>
      </c>
      <c r="B2047" s="10">
        <f ca="1"/>
        <v>0.13291943675214529</v>
      </c>
      <c r="D2047" s="3">
        <f ca="1">[2]!TriangularRnd(A2047,$F$18,$G$18,$H$18)</f>
        <v>413.44317028647896</v>
      </c>
      <c r="E2047" s="2">
        <f t="shared" ca="1" si="185"/>
        <v>444.36518364298428</v>
      </c>
      <c r="F2047" s="2">
        <f t="shared" ca="1" si="188"/>
        <v>183719.75029028885</v>
      </c>
      <c r="G2047" s="2">
        <f t="shared" ca="1" si="186"/>
        <v>62683.744781241941</v>
      </c>
      <c r="H2047" s="2">
        <f ca="1">[2]!Uniform($T$19,$U$20)</f>
        <v>26827.535342138111</v>
      </c>
      <c r="I2047" s="2">
        <f t="shared" ca="1" si="187"/>
        <v>89511.280123380056</v>
      </c>
      <c r="J2047" s="2">
        <f t="shared" ca="1" si="184"/>
        <v>94208</v>
      </c>
    </row>
    <row r="2048" spans="1:10" x14ac:dyDescent="0.25">
      <c r="A2048" s="8">
        <f t="array" aca="1" ref="A2048:B2048" ca="1">[2]!CorrelatedUniform($C$31:$D$32)</f>
        <v>8.5412263870239452E-2</v>
      </c>
      <c r="B2048" s="10">
        <f ca="1"/>
        <v>0.82795288192460625</v>
      </c>
      <c r="D2048" s="3">
        <f ca="1">[2]!TriangularRnd(A2048,$F$18,$G$18,$H$18)</f>
        <v>376.22723395626224</v>
      </c>
      <c r="E2048" s="2">
        <f t="shared" ca="1" si="185"/>
        <v>547.30532820017788</v>
      </c>
      <c r="F2048" s="2">
        <f t="shared" ca="1" si="188"/>
        <v>205911.16975827722</v>
      </c>
      <c r="G2048" s="2">
        <f t="shared" ca="1" si="186"/>
        <v>138546.19989774929</v>
      </c>
      <c r="H2048" s="2">
        <f ca="1">[2]!Uniform($T$19,$U$20)</f>
        <v>32287.055096187913</v>
      </c>
      <c r="I2048" s="2">
        <f t="shared" ca="1" si="187"/>
        <v>170833.25499393721</v>
      </c>
      <c r="J2048" s="2">
        <f t="shared" ca="1" si="184"/>
        <v>35077</v>
      </c>
    </row>
    <row r="2049" spans="1:10" x14ac:dyDescent="0.25">
      <c r="A2049" s="8">
        <f t="array" aca="1" ref="A2049:B2049" ca="1">[2]!CorrelatedUniform($C$31:$D$32)</f>
        <v>0.59290134906768777</v>
      </c>
      <c r="B2049" s="10">
        <f ca="1"/>
        <v>7.3289783861257105E-2</v>
      </c>
      <c r="D2049" s="3">
        <f ca="1">[2]!TriangularRnd(A2049,$F$18,$G$18,$H$18)</f>
        <v>412.90128663543607</v>
      </c>
      <c r="E2049" s="2">
        <f t="shared" ca="1" si="185"/>
        <v>427.41401650095406</v>
      </c>
      <c r="F2049" s="2">
        <f t="shared" ca="1" si="188"/>
        <v>176479.79733926343</v>
      </c>
      <c r="G2049" s="2">
        <f t="shared" ca="1" si="186"/>
        <v>121123.29589524814</v>
      </c>
      <c r="H2049" s="2">
        <f ca="1">[2]!Uniform($T$19,$U$20)</f>
        <v>39195.826920814536</v>
      </c>
      <c r="I2049" s="2">
        <f t="shared" ca="1" si="187"/>
        <v>160319.12281606268</v>
      </c>
      <c r="J2049" s="2">
        <f t="shared" ca="1" si="184"/>
        <v>16160</v>
      </c>
    </row>
    <row r="2050" spans="1:10" x14ac:dyDescent="0.25">
      <c r="A2050" s="8">
        <f t="array" aca="1" ref="A2050:B2050" ca="1">[2]!CorrelatedUniform($C$31:$D$32)</f>
        <v>0.98351764678955078</v>
      </c>
      <c r="B2050" s="10">
        <f ca="1"/>
        <v>0.130096998966231</v>
      </c>
      <c r="D2050" s="3">
        <f ca="1">[2]!TriangularRnd(A2050,$F$18,$G$18,$H$18)</f>
        <v>451.52623678725837</v>
      </c>
      <c r="E2050" s="2">
        <f t="shared" ca="1" si="185"/>
        <v>443.70336393832906</v>
      </c>
      <c r="F2050" s="2">
        <f t="shared" ca="1" si="188"/>
        <v>200343.71016892104</v>
      </c>
      <c r="G2050" s="2">
        <f t="shared" ca="1" si="186"/>
        <v>189379.91557287952</v>
      </c>
      <c r="H2050" s="2">
        <f ca="1">[2]!Uniform($T$19,$U$20)</f>
        <v>38941.775364780602</v>
      </c>
      <c r="I2050" s="2">
        <f t="shared" ca="1" si="187"/>
        <v>228321.69093766011</v>
      </c>
      <c r="J2050" s="2">
        <f t="shared" ca="1" si="184"/>
        <v>-27978</v>
      </c>
    </row>
    <row r="2051" spans="1:10" x14ac:dyDescent="0.25">
      <c r="A2051" s="8">
        <f t="array" aca="1" ref="A2051:B2051" ca="1">[2]!CorrelatedUniform($C$31:$D$32)</f>
        <v>0.60930967330932617</v>
      </c>
      <c r="B2051" s="10">
        <f ca="1"/>
        <v>0.574912212072202</v>
      </c>
      <c r="D2051" s="3">
        <f ca="1">[2]!TriangularRnd(A2051,$F$18,$G$18,$H$18)</f>
        <v>413.88578780787873</v>
      </c>
      <c r="E2051" s="2">
        <f t="shared" ca="1" si="185"/>
        <v>509.44472043786755</v>
      </c>
      <c r="F2051" s="2">
        <f t="shared" ca="1" si="188"/>
        <v>210851.92946299133</v>
      </c>
      <c r="G2051" s="2">
        <f t="shared" ca="1" si="186"/>
        <v>142652.99678214439</v>
      </c>
      <c r="H2051" s="2">
        <f ca="1">[2]!Uniform($T$19,$U$20)</f>
        <v>36954.674511938465</v>
      </c>
      <c r="I2051" s="2">
        <f t="shared" ca="1" si="187"/>
        <v>179607.67129408286</v>
      </c>
      <c r="J2051" s="2">
        <f t="shared" ca="1" si="184"/>
        <v>31244</v>
      </c>
    </row>
    <row r="2052" spans="1:10" x14ac:dyDescent="0.25">
      <c r="A2052" s="8">
        <f t="array" aca="1" ref="A2052:B2052" ca="1">[2]!CorrelatedUniform($C$31:$D$32)</f>
        <v>0.20435512065887429</v>
      </c>
      <c r="B2052" s="10">
        <f ca="1"/>
        <v>0.81316772011362415</v>
      </c>
      <c r="D2052" s="3">
        <f ca="1">[2]!TriangularRnd(A2052,$F$18,$G$18,$H$18)</f>
        <v>388.33802144676145</v>
      </c>
      <c r="E2052" s="2">
        <f t="shared" ca="1" si="185"/>
        <v>544.48150300573775</v>
      </c>
      <c r="F2052" s="2">
        <f t="shared" ca="1" si="188"/>
        <v>211442.8695916071</v>
      </c>
      <c r="G2052" s="2">
        <f t="shared" ca="1" si="186"/>
        <v>130350.58339156258</v>
      </c>
      <c r="H2052" s="2">
        <f ca="1">[2]!Uniform($T$19,$U$20)</f>
        <v>42378.758151170267</v>
      </c>
      <c r="I2052" s="2">
        <f t="shared" ca="1" si="187"/>
        <v>172729.34154273284</v>
      </c>
      <c r="J2052" s="2">
        <f t="shared" ca="1" si="184"/>
        <v>38713</v>
      </c>
    </row>
    <row r="2053" spans="1:10" x14ac:dyDescent="0.25">
      <c r="A2053" s="8">
        <f t="array" aca="1" ref="A2053:B2053" ca="1">[2]!CorrelatedUniform($C$31:$D$32)</f>
        <v>0.80279946327209462</v>
      </c>
      <c r="B2053" s="10">
        <f ca="1"/>
        <v>0.51346079179908843</v>
      </c>
      <c r="D2053" s="3">
        <f ca="1">[2]!TriangularRnd(A2053,$F$18,$G$18,$H$18)</f>
        <v>427.6014775022357</v>
      </c>
      <c r="E2053" s="2">
        <f t="shared" ca="1" si="185"/>
        <v>501.6873803045786</v>
      </c>
      <c r="F2053" s="2">
        <f t="shared" ca="1" si="188"/>
        <v>214522.26506246382</v>
      </c>
      <c r="G2053" s="2">
        <f t="shared" ca="1" si="186"/>
        <v>230811.57268221228</v>
      </c>
      <c r="H2053" s="2">
        <f ca="1">[2]!Uniform($T$19,$U$20)</f>
        <v>29725.697454451074</v>
      </c>
      <c r="I2053" s="2">
        <f t="shared" ca="1" si="187"/>
        <v>260537.27013666334</v>
      </c>
      <c r="J2053" s="2">
        <f t="shared" ca="1" si="184"/>
        <v>-46016</v>
      </c>
    </row>
    <row r="2054" spans="1:10" x14ac:dyDescent="0.25">
      <c r="A2054" s="8">
        <f t="array" aca="1" ref="A2054:B2054" ca="1">[2]!CorrelatedUniform($C$31:$D$32)</f>
        <v>0.67072677612304665</v>
      </c>
      <c r="B2054" s="10">
        <f ca="1"/>
        <v>0.42822119084826071</v>
      </c>
      <c r="D2054" s="3">
        <f ca="1">[2]!TriangularRnd(A2054,$F$18,$G$18,$H$18)</f>
        <v>417.76821446042402</v>
      </c>
      <c r="E2054" s="2">
        <f t="shared" ca="1" si="185"/>
        <v>490.95476512993093</v>
      </c>
      <c r="F2054" s="2">
        <f t="shared" ca="1" si="188"/>
        <v>205105.2956091681</v>
      </c>
      <c r="G2054" s="2">
        <f t="shared" ca="1" si="186"/>
        <v>142955.27012979382</v>
      </c>
      <c r="H2054" s="2">
        <f ca="1">[2]!Uniform($T$19,$U$20)</f>
        <v>31308.121585398509</v>
      </c>
      <c r="I2054" s="2">
        <f t="shared" ca="1" si="187"/>
        <v>174263.39171519232</v>
      </c>
      <c r="J2054" s="2">
        <f t="shared" ca="1" si="184"/>
        <v>30841</v>
      </c>
    </row>
    <row r="2055" spans="1:10" x14ac:dyDescent="0.25">
      <c r="A2055" s="8">
        <f t="array" aca="1" ref="A2055:B2055" ca="1">[2]!CorrelatedUniform($C$31:$D$32)</f>
        <v>0.59771633148193337</v>
      </c>
      <c r="B2055" s="10">
        <f ca="1"/>
        <v>0.19935471837985172</v>
      </c>
      <c r="D2055" s="3">
        <f ca="1">[2]!TriangularRnd(A2055,$F$18,$G$18,$H$18)</f>
        <v>413.18809566921288</v>
      </c>
      <c r="E2055" s="2">
        <f t="shared" ca="1" si="185"/>
        <v>457.80358176210922</v>
      </c>
      <c r="F2055" s="2">
        <f t="shared" ca="1" si="188"/>
        <v>189158.9901388307</v>
      </c>
      <c r="G2055" s="2">
        <f t="shared" ca="1" si="186"/>
        <v>186909.68823485644</v>
      </c>
      <c r="H2055" s="2">
        <f ca="1">[2]!Uniform($T$19,$U$20)</f>
        <v>43876.008670498835</v>
      </c>
      <c r="I2055" s="2">
        <f t="shared" ca="1" si="187"/>
        <v>230785.69690535526</v>
      </c>
      <c r="J2055" s="2">
        <f t="shared" ca="1" si="184"/>
        <v>-41627</v>
      </c>
    </row>
    <row r="2056" spans="1:10" x14ac:dyDescent="0.25">
      <c r="A2056" s="8">
        <f t="array" aca="1" ref="A2056:B2056" ca="1">[2]!CorrelatedUniform($C$31:$D$32)</f>
        <v>0.63717615604400613</v>
      </c>
      <c r="B2056" s="10">
        <f ca="1"/>
        <v>0.8130253737415698</v>
      </c>
      <c r="D2056" s="3">
        <f ca="1">[2]!TriangularRnd(A2056,$F$18,$G$18,$H$18)</f>
        <v>415.60640312686297</v>
      </c>
      <c r="E2056" s="2">
        <f t="shared" ca="1" si="185"/>
        <v>544.45500804009373</v>
      </c>
      <c r="F2056" s="2">
        <f t="shared" ca="1" si="188"/>
        <v>226278.98755595062</v>
      </c>
      <c r="G2056" s="2">
        <f t="shared" ca="1" si="186"/>
        <v>145836.67539540507</v>
      </c>
      <c r="H2056" s="2">
        <f ca="1">[2]!Uniform($T$19,$U$20)</f>
        <v>37349.697349372145</v>
      </c>
      <c r="I2056" s="2">
        <f t="shared" ca="1" si="187"/>
        <v>183186.37274477721</v>
      </c>
      <c r="J2056" s="2">
        <f t="shared" ca="1" si="184"/>
        <v>43092</v>
      </c>
    </row>
    <row r="2057" spans="1:10" x14ac:dyDescent="0.25">
      <c r="A2057" s="8">
        <f t="array" aca="1" ref="A2057:B2057" ca="1">[2]!CorrelatedUniform($C$31:$D$32)</f>
        <v>0.17198729515075697</v>
      </c>
      <c r="B2057" s="10">
        <f ca="1"/>
        <v>0.28799260104686891</v>
      </c>
      <c r="D2057" s="3">
        <f ca="1">[2]!TriangularRnd(A2057,$F$18,$G$18,$H$18)</f>
        <v>385.50794817826676</v>
      </c>
      <c r="E2057" s="2">
        <f t="shared" ca="1" si="185"/>
        <v>472.03706683108686</v>
      </c>
      <c r="F2057" s="2">
        <f t="shared" ca="1" si="188"/>
        <v>181974.04109813969</v>
      </c>
      <c r="G2057" s="2">
        <f t="shared" ca="1" si="186"/>
        <v>117377.99599746153</v>
      </c>
      <c r="H2057" s="2">
        <f ca="1">[2]!Uniform($T$19,$U$20)</f>
        <v>35841.992068191517</v>
      </c>
      <c r="I2057" s="2">
        <f t="shared" ca="1" si="187"/>
        <v>153219.98806565304</v>
      </c>
      <c r="J2057" s="2">
        <f t="shared" ca="1" si="184"/>
        <v>28754</v>
      </c>
    </row>
    <row r="2058" spans="1:10" x14ac:dyDescent="0.25">
      <c r="A2058" s="8">
        <f t="array" aca="1" ref="A2058:B2058" ca="1">[2]!CorrelatedUniform($C$31:$D$32)</f>
        <v>0.27689611911773654</v>
      </c>
      <c r="B2058" s="10">
        <f ca="1"/>
        <v>0.26369462817673578</v>
      </c>
      <c r="D2058" s="3">
        <f ca="1">[2]!TriangularRnd(A2058,$F$18,$G$18,$H$18)</f>
        <v>393.95774222403878</v>
      </c>
      <c r="E2058" s="2">
        <f t="shared" ca="1" si="185"/>
        <v>468.40018204609919</v>
      </c>
      <c r="F2058" s="2">
        <f t="shared" ca="1" si="188"/>
        <v>184529.87817620998</v>
      </c>
      <c r="G2058" s="2">
        <f t="shared" ca="1" si="186"/>
        <v>172809.49349053463</v>
      </c>
      <c r="H2058" s="2">
        <f ca="1">[2]!Uniform($T$19,$U$20)</f>
        <v>37346.727479227331</v>
      </c>
      <c r="I2058" s="2">
        <f t="shared" ca="1" si="187"/>
        <v>210156.22096976195</v>
      </c>
      <c r="J2058" s="2">
        <f t="shared" ca="1" si="184"/>
        <v>-25627</v>
      </c>
    </row>
    <row r="2059" spans="1:10" x14ac:dyDescent="0.25">
      <c r="A2059" s="8">
        <f t="array" aca="1" ref="A2059:B2059" ca="1">[2]!CorrelatedUniform($C$31:$D$32)</f>
        <v>0.29287040233612072</v>
      </c>
      <c r="B2059" s="10">
        <f ca="1"/>
        <v>0.61066204171523908</v>
      </c>
      <c r="D2059" s="3">
        <f ca="1">[2]!TriangularRnd(A2059,$F$18,$G$18,$H$18)</f>
        <v>395.09193965054914</v>
      </c>
      <c r="E2059" s="2">
        <f t="shared" ca="1" si="185"/>
        <v>514.05224795282743</v>
      </c>
      <c r="F2059" s="2">
        <f t="shared" ca="1" si="188"/>
        <v>203097.89972540762</v>
      </c>
      <c r="G2059" s="2">
        <f t="shared" ca="1" si="186"/>
        <v>150011.623256677</v>
      </c>
      <c r="H2059" s="2">
        <f ca="1">[2]!Uniform($T$19,$U$20)</f>
        <v>30399.102864356566</v>
      </c>
      <c r="I2059" s="2">
        <f t="shared" ca="1" si="187"/>
        <v>180410.72612103357</v>
      </c>
      <c r="J2059" s="2">
        <f t="shared" ca="1" si="184"/>
        <v>22687</v>
      </c>
    </row>
    <row r="2060" spans="1:10" x14ac:dyDescent="0.25">
      <c r="A2060" s="8">
        <f t="array" aca="1" ref="A2060:B2060" ca="1">[2]!CorrelatedUniform($C$31:$D$32)</f>
        <v>0.46981799602508567</v>
      </c>
      <c r="B2060" s="10">
        <f ca="1"/>
        <v>0.95410784536232152</v>
      </c>
      <c r="D2060" s="3">
        <f ca="1">[2]!TriangularRnd(A2060,$F$18,$G$18,$H$18)</f>
        <v>406.02462928255147</v>
      </c>
      <c r="E2060" s="2">
        <f t="shared" ca="1" si="185"/>
        <v>584.30298288745098</v>
      </c>
      <c r="F2060" s="2">
        <f t="shared" ca="1" si="188"/>
        <v>237241.4020155663</v>
      </c>
      <c r="G2060" s="2">
        <f t="shared" ca="1" si="186"/>
        <v>157652.62683957641</v>
      </c>
      <c r="H2060" s="2">
        <f ca="1">[2]!Uniform($T$19,$U$20)</f>
        <v>38387.086479419173</v>
      </c>
      <c r="I2060" s="2">
        <f t="shared" ca="1" si="187"/>
        <v>196039.71331899558</v>
      </c>
      <c r="J2060" s="2">
        <f t="shared" ca="1" si="184"/>
        <v>41201</v>
      </c>
    </row>
    <row r="2061" spans="1:10" x14ac:dyDescent="0.25">
      <c r="A2061" s="8">
        <f t="array" aca="1" ref="A2061:B2061" ca="1">[2]!CorrelatedUniform($C$31:$D$32)</f>
        <v>4.8068046569824247E-2</v>
      </c>
      <c r="B2061" s="10">
        <f ca="1"/>
        <v>0.94728755421094868</v>
      </c>
      <c r="D2061" s="3">
        <f ca="1">[2]!TriangularRnd(A2061,$F$18,$G$18,$H$18)</f>
        <v>370.69414755916415</v>
      </c>
      <c r="E2061" s="2">
        <f t="shared" ca="1" si="185"/>
        <v>580.95519924394478</v>
      </c>
      <c r="F2061" s="2">
        <f t="shared" ca="1" si="188"/>
        <v>215356.69235379848</v>
      </c>
      <c r="G2061" s="2">
        <f t="shared" ca="1" si="186"/>
        <v>107099.61409408468</v>
      </c>
      <c r="H2061" s="2">
        <f ca="1">[2]!Uniform($T$19,$U$20)</f>
        <v>30523.008833529188</v>
      </c>
      <c r="I2061" s="2">
        <f t="shared" ca="1" si="187"/>
        <v>137622.62292761388</v>
      </c>
      <c r="J2061" s="2">
        <f t="shared" ca="1" si="184"/>
        <v>77734</v>
      </c>
    </row>
    <row r="2062" spans="1:10" x14ac:dyDescent="0.25">
      <c r="A2062" s="8">
        <f t="array" aca="1" ref="A2062:B2062" ca="1">[2]!CorrelatedUniform($C$31:$D$32)</f>
        <v>0.46443140506744385</v>
      </c>
      <c r="B2062" s="10">
        <f ca="1"/>
        <v>0.30350255861867959</v>
      </c>
      <c r="D2062" s="3">
        <f ca="1">[2]!TriangularRnd(A2062,$F$18,$G$18,$H$18)</f>
        <v>405.72598277192424</v>
      </c>
      <c r="E2062" s="2">
        <f t="shared" ca="1" si="185"/>
        <v>474.2823431532052</v>
      </c>
      <c r="F2062" s="2">
        <f t="shared" ca="1" si="188"/>
        <v>192428.6697872052</v>
      </c>
      <c r="G2062" s="2">
        <f t="shared" ca="1" si="186"/>
        <v>118401.92179387913</v>
      </c>
      <c r="H2062" s="2">
        <f ca="1">[2]!Uniform($T$19,$U$20)</f>
        <v>42917.154902176822</v>
      </c>
      <c r="I2062" s="2">
        <f t="shared" ca="1" si="187"/>
        <v>161319.07669605594</v>
      </c>
      <c r="J2062" s="2">
        <f t="shared" ca="1" si="184"/>
        <v>31109</v>
      </c>
    </row>
    <row r="2063" spans="1:10" x14ac:dyDescent="0.25">
      <c r="A2063" s="8">
        <f t="array" aca="1" ref="A2063:B2063" ca="1">[2]!CorrelatedUniform($C$31:$D$32)</f>
        <v>0.28738296031951871</v>
      </c>
      <c r="B2063" s="10">
        <f ca="1"/>
        <v>0.89986462000474987</v>
      </c>
      <c r="D2063" s="3">
        <f ca="1">[2]!TriangularRnd(A2063,$F$18,$G$18,$H$18)</f>
        <v>394.70589368061314</v>
      </c>
      <c r="E2063" s="2">
        <f t="shared" ca="1" si="185"/>
        <v>564.03902716014318</v>
      </c>
      <c r="F2063" s="2">
        <f t="shared" ca="1" si="188"/>
        <v>222629.52828598794</v>
      </c>
      <c r="G2063" s="2">
        <f t="shared" ca="1" si="186"/>
        <v>128249.29224301087</v>
      </c>
      <c r="H2063" s="2">
        <f ca="1">[2]!Uniform($T$19,$U$20)</f>
        <v>27669.706694056618</v>
      </c>
      <c r="I2063" s="2">
        <f t="shared" ca="1" si="187"/>
        <v>155918.99893706749</v>
      </c>
      <c r="J2063" s="2">
        <f t="shared" ca="1" si="184"/>
        <v>66710</v>
      </c>
    </row>
    <row r="2064" spans="1:10" x14ac:dyDescent="0.25">
      <c r="A2064" s="8">
        <f t="array" aca="1" ref="A2064:B2064" ca="1">[2]!CorrelatedUniform($C$31:$D$32)</f>
        <v>0.69117832183837913</v>
      </c>
      <c r="B2064" s="10">
        <f ca="1"/>
        <v>0.43625498977599486</v>
      </c>
      <c r="D2064" s="3">
        <f ca="1">[2]!TriangularRnd(A2064,$F$18,$G$18,$H$18)</f>
        <v>419.14039844029458</v>
      </c>
      <c r="E2064" s="2">
        <f t="shared" ca="1" si="185"/>
        <v>491.9764446258385</v>
      </c>
      <c r="F2064" s="2">
        <f t="shared" ca="1" si="188"/>
        <v>206207.20302371346</v>
      </c>
      <c r="G2064" s="2">
        <f t="shared" ca="1" si="186"/>
        <v>191854.92610076265</v>
      </c>
      <c r="H2064" s="2">
        <f ca="1">[2]!Uniform($T$19,$U$20)</f>
        <v>41012.078346100054</v>
      </c>
      <c r="I2064" s="2">
        <f t="shared" ca="1" si="187"/>
        <v>232867.0044468627</v>
      </c>
      <c r="J2064" s="2">
        <f t="shared" ca="1" si="184"/>
        <v>-26660</v>
      </c>
    </row>
    <row r="2065" spans="1:10" x14ac:dyDescent="0.25">
      <c r="A2065" s="8">
        <f t="array" aca="1" ref="A2065:B2065" ca="1">[2]!CorrelatedUniform($C$31:$D$32)</f>
        <v>0.74239397048950195</v>
      </c>
      <c r="B2065" s="10">
        <f ca="1"/>
        <v>0.40975836041251246</v>
      </c>
      <c r="D2065" s="3">
        <f ca="1">[2]!TriangularRnd(A2065,$F$18,$G$18,$H$18)</f>
        <v>422.79086756932497</v>
      </c>
      <c r="E2065" s="2">
        <f t="shared" ca="1" si="185"/>
        <v>488.59166967020985</v>
      </c>
      <c r="F2065" s="2">
        <f t="shared" ca="1" si="188"/>
        <v>206572.09590701308</v>
      </c>
      <c r="G2065" s="2">
        <f t="shared" ca="1" si="186"/>
        <v>99103.383102589636</v>
      </c>
      <c r="H2065" s="2">
        <f ca="1">[2]!Uniform($T$19,$U$20)</f>
        <v>25791.067522172511</v>
      </c>
      <c r="I2065" s="2">
        <f t="shared" ca="1" si="187"/>
        <v>124894.45062476215</v>
      </c>
      <c r="J2065" s="2">
        <f t="shared" ca="1" si="184"/>
        <v>81677</v>
      </c>
    </row>
    <row r="2066" spans="1:10" x14ac:dyDescent="0.25">
      <c r="A2066" s="8">
        <f t="array" aca="1" ref="A2066:B2066" ca="1">[2]!CorrelatedUniform($C$31:$D$32)</f>
        <v>0.74059867858886719</v>
      </c>
      <c r="B2066" s="10">
        <f ca="1"/>
        <v>0.1906013112936002</v>
      </c>
      <c r="D2066" s="3">
        <f ca="1">[2]!TriangularRnd(A2066,$F$18,$G$18,$H$18)</f>
        <v>422.65706624139654</v>
      </c>
      <c r="E2066" s="2">
        <f t="shared" ca="1" si="185"/>
        <v>456.21587141990085</v>
      </c>
      <c r="F2066" s="2">
        <f t="shared" ca="1" si="188"/>
        <v>192822.86178709747</v>
      </c>
      <c r="G2066" s="2">
        <f t="shared" ca="1" si="186"/>
        <v>141849.51995952299</v>
      </c>
      <c r="H2066" s="2">
        <f ca="1">[2]!Uniform($T$19,$U$20)</f>
        <v>36075.019689465465</v>
      </c>
      <c r="I2066" s="2">
        <f t="shared" ca="1" si="187"/>
        <v>177924.53964898846</v>
      </c>
      <c r="J2066" s="2">
        <f t="shared" ca="1" si="184"/>
        <v>14898</v>
      </c>
    </row>
    <row r="2067" spans="1:10" x14ac:dyDescent="0.25">
      <c r="A2067" s="8">
        <f t="array" aca="1" ref="A2067:B2067" ca="1">[2]!CorrelatedUniform($C$31:$D$32)</f>
        <v>0.55142831802368142</v>
      </c>
      <c r="B2067" s="10">
        <f ca="1"/>
        <v>0.17036308628278904</v>
      </c>
      <c r="D2067" s="3">
        <f ca="1">[2]!TriangularRnd(A2067,$F$18,$G$18,$H$18)</f>
        <v>410.49795757103573</v>
      </c>
      <c r="E2067" s="2">
        <f t="shared" ca="1" si="185"/>
        <v>452.36342930426918</v>
      </c>
      <c r="F2067" s="2">
        <f t="shared" ca="1" si="188"/>
        <v>185694.2638092321</v>
      </c>
      <c r="G2067" s="2">
        <f t="shared" ca="1" si="186"/>
        <v>214599.76850058723</v>
      </c>
      <c r="H2067" s="2">
        <f ca="1">[2]!Uniform($T$19,$U$20)</f>
        <v>39202.660271666813</v>
      </c>
      <c r="I2067" s="2">
        <f t="shared" ca="1" si="187"/>
        <v>253802.42877225403</v>
      </c>
      <c r="J2067" s="2">
        <f t="shared" ca="1" si="184"/>
        <v>-68109</v>
      </c>
    </row>
    <row r="2068" spans="1:10" x14ac:dyDescent="0.25">
      <c r="A2068" s="8">
        <f t="array" aca="1" ref="A2068:B2068" ca="1">[2]!CorrelatedUniform($C$31:$D$32)</f>
        <v>0.73970425128936745</v>
      </c>
      <c r="B2068" s="10">
        <f ca="1"/>
        <v>0.41626022083628678</v>
      </c>
      <c r="D2068" s="3">
        <f ca="1">[2]!TriangularRnd(A2068,$F$18,$G$18,$H$18)</f>
        <v>422.59057826283657</v>
      </c>
      <c r="E2068" s="2">
        <f t="shared" ca="1" si="185"/>
        <v>489.42649373752988</v>
      </c>
      <c r="F2068" s="2">
        <f t="shared" ca="1" si="188"/>
        <v>206827.02500569532</v>
      </c>
      <c r="G2068" s="2">
        <f t="shared" ca="1" si="186"/>
        <v>189330.05270324508</v>
      </c>
      <c r="H2068" s="2">
        <f ca="1">[2]!Uniform($T$19,$U$20)</f>
        <v>33204.937663241973</v>
      </c>
      <c r="I2068" s="2">
        <f t="shared" ca="1" si="187"/>
        <v>222534.99036648707</v>
      </c>
      <c r="J2068" s="2">
        <f t="shared" ca="1" si="184"/>
        <v>-15708</v>
      </c>
    </row>
    <row r="2069" spans="1:10" x14ac:dyDescent="0.25">
      <c r="A2069" s="8">
        <f t="array" aca="1" ref="A2069:B2069" ca="1">[2]!CorrelatedUniform($C$31:$D$32)</f>
        <v>0.24749505519866954</v>
      </c>
      <c r="B2069" s="10">
        <f ca="1"/>
        <v>0.93213541982109582</v>
      </c>
      <c r="D2069" s="3">
        <f ca="1">[2]!TriangularRnd(A2069,$F$18,$G$18,$H$18)</f>
        <v>391.78113899703652</v>
      </c>
      <c r="E2069" s="2">
        <f t="shared" ca="1" si="185"/>
        <v>574.59427579545081</v>
      </c>
      <c r="F2069" s="2">
        <f t="shared" ca="1" si="188"/>
        <v>225115.19983231905</v>
      </c>
      <c r="G2069" s="2">
        <f t="shared" ca="1" si="186"/>
        <v>186148.00984883591</v>
      </c>
      <c r="H2069" s="2">
        <f ca="1">[2]!Uniform($T$19,$U$20)</f>
        <v>38828.545753610349</v>
      </c>
      <c r="I2069" s="2">
        <f t="shared" ca="1" si="187"/>
        <v>224976.55560244626</v>
      </c>
      <c r="J2069" s="2">
        <f t="shared" ca="1" si="184"/>
        <v>138</v>
      </c>
    </row>
    <row r="2070" spans="1:10" x14ac:dyDescent="0.25">
      <c r="A2070" s="8">
        <f t="array" aca="1" ref="A2070:B2070" ca="1">[2]!CorrelatedUniform($C$31:$D$32)</f>
        <v>0.25253701210021984</v>
      </c>
      <c r="B2070" s="10">
        <f ca="1"/>
        <v>0.51433212958729491</v>
      </c>
      <c r="D2070" s="3">
        <f ca="1">[2]!TriangularRnd(A2070,$F$18,$G$18,$H$18)</f>
        <v>392.16324052715544</v>
      </c>
      <c r="E2070" s="2">
        <f t="shared" ca="1" si="185"/>
        <v>501.79665262301938</v>
      </c>
      <c r="F2070" s="2">
        <f t="shared" ca="1" si="188"/>
        <v>196786.20137832261</v>
      </c>
      <c r="G2070" s="2">
        <f t="shared" ca="1" si="186"/>
        <v>174172.24283295328</v>
      </c>
      <c r="H2070" s="2">
        <f ca="1">[2]!Uniform($T$19,$U$20)</f>
        <v>34705.57354549718</v>
      </c>
      <c r="I2070" s="2">
        <f t="shared" ca="1" si="187"/>
        <v>208877.81637845046</v>
      </c>
      <c r="J2070" s="2">
        <f t="shared" ca="1" si="184"/>
        <v>-12092</v>
      </c>
    </row>
    <row r="2071" spans="1:10" x14ac:dyDescent="0.25">
      <c r="A2071" s="8">
        <f t="array" aca="1" ref="A2071:B2071" ca="1">[2]!CorrelatedUniform($C$31:$D$32)</f>
        <v>0.73018491268157959</v>
      </c>
      <c r="B2071" s="10">
        <f ca="1"/>
        <v>0.33297197891113983</v>
      </c>
      <c r="D2071" s="3">
        <f ca="1">[2]!TriangularRnd(A2071,$F$18,$G$18,$H$18)</f>
        <v>421.88990749595581</v>
      </c>
      <c r="E2071" s="2">
        <f t="shared" ca="1" si="185"/>
        <v>478.41393315544047</v>
      </c>
      <c r="F2071" s="2">
        <f t="shared" ca="1" si="188"/>
        <v>201838.01000372515</v>
      </c>
      <c r="G2071" s="2">
        <f t="shared" ca="1" si="186"/>
        <v>149858.14560084714</v>
      </c>
      <c r="H2071" s="2">
        <f ca="1">[2]!Uniform($T$19,$U$20)</f>
        <v>32391.246233944999</v>
      </c>
      <c r="I2071" s="2">
        <f t="shared" ca="1" si="187"/>
        <v>182249.39183479216</v>
      </c>
      <c r="J2071" s="2">
        <f t="shared" ca="1" si="184"/>
        <v>19588</v>
      </c>
    </row>
    <row r="2072" spans="1:10" x14ac:dyDescent="0.25">
      <c r="A2072" s="8">
        <f t="array" aca="1" ref="A2072:B2072" ca="1">[2]!CorrelatedUniform($C$31:$D$32)</f>
        <v>0.75638031959533691</v>
      </c>
      <c r="B2072" s="10">
        <f ca="1"/>
        <v>0.10130793154693135</v>
      </c>
      <c r="D2072" s="3">
        <f ca="1">[2]!TriangularRnd(A2072,$F$18,$G$18,$H$18)</f>
        <v>423.84964099821525</v>
      </c>
      <c r="E2072" s="2">
        <f t="shared" ca="1" si="185"/>
        <v>436.29329046885533</v>
      </c>
      <c r="F2072" s="2">
        <f t="shared" ca="1" si="188"/>
        <v>184922.75453515438</v>
      </c>
      <c r="G2072" s="2">
        <f t="shared" ca="1" si="186"/>
        <v>190508.88255565127</v>
      </c>
      <c r="H2072" s="2">
        <f ca="1">[2]!Uniform($T$19,$U$20)</f>
        <v>28704.847345774211</v>
      </c>
      <c r="I2072" s="2">
        <f t="shared" ca="1" si="187"/>
        <v>219213.72990142548</v>
      </c>
      <c r="J2072" s="2">
        <f t="shared" ca="1" si="184"/>
        <v>-34291</v>
      </c>
    </row>
    <row r="2073" spans="1:10" x14ac:dyDescent="0.25">
      <c r="A2073" s="8">
        <f t="array" aca="1" ref="A2073:B2073" ca="1">[2]!CorrelatedUniform($C$31:$D$32)</f>
        <v>0.70103812217712425</v>
      </c>
      <c r="B2073" s="10">
        <f ca="1"/>
        <v>0.51540676818719922</v>
      </c>
      <c r="D2073" s="3">
        <f ca="1">[2]!TriangularRnd(A2073,$F$18,$G$18,$H$18)</f>
        <v>419.81816633418248</v>
      </c>
      <c r="E2073" s="2">
        <f t="shared" ca="1" si="185"/>
        <v>501.93143226871319</v>
      </c>
      <c r="F2073" s="2">
        <f t="shared" ca="1" si="188"/>
        <v>210719.93352054109</v>
      </c>
      <c r="G2073" s="2">
        <f t="shared" ca="1" si="186"/>
        <v>89184.556348469545</v>
      </c>
      <c r="H2073" s="2">
        <f ca="1">[2]!Uniform($T$19,$U$20)</f>
        <v>31437.369948716474</v>
      </c>
      <c r="I2073" s="2">
        <f t="shared" ca="1" si="187"/>
        <v>120621.92629718602</v>
      </c>
      <c r="J2073" s="2">
        <f t="shared" ca="1" si="184"/>
        <v>90098</v>
      </c>
    </row>
    <row r="2074" spans="1:10" x14ac:dyDescent="0.25">
      <c r="A2074" s="8">
        <f t="array" aca="1" ref="A2074:B2074" ca="1">[2]!CorrelatedUniform($C$31:$D$32)</f>
        <v>0.14102673530578616</v>
      </c>
      <c r="B2074" s="10">
        <f ca="1"/>
        <v>0.56961111709733703</v>
      </c>
      <c r="D2074" s="3">
        <f ca="1">[2]!TriangularRnd(A2074,$F$18,$G$18,$H$18)</f>
        <v>382.53879209445614</v>
      </c>
      <c r="E2074" s="2">
        <f t="shared" ca="1" si="185"/>
        <v>508.76920929592211</v>
      </c>
      <c r="F2074" s="2">
        <f t="shared" ca="1" si="188"/>
        <v>194623.9587789136</v>
      </c>
      <c r="G2074" s="2">
        <f t="shared" ca="1" si="186"/>
        <v>138927.81835217722</v>
      </c>
      <c r="H2074" s="2">
        <f ca="1">[2]!Uniform($T$19,$U$20)</f>
        <v>25227.456983107579</v>
      </c>
      <c r="I2074" s="2">
        <f t="shared" ca="1" si="187"/>
        <v>164155.27533528479</v>
      </c>
      <c r="J2074" s="2">
        <f t="shared" ca="1" si="184"/>
        <v>30468</v>
      </c>
    </row>
    <row r="2075" spans="1:10" x14ac:dyDescent="0.25">
      <c r="A2075" s="8">
        <f t="array" aca="1" ref="A2075:B2075" ca="1">[2]!CorrelatedUniform($C$31:$D$32)</f>
        <v>0.53304958343505882</v>
      </c>
      <c r="B2075" s="10">
        <f ca="1"/>
        <v>0.64447057706810773</v>
      </c>
      <c r="D2075" s="3">
        <f ca="1">[2]!TriangularRnd(A2075,$F$18,$G$18,$H$18)</f>
        <v>409.46857662045159</v>
      </c>
      <c r="E2075" s="2">
        <f t="shared" ca="1" si="185"/>
        <v>518.52172003862347</v>
      </c>
      <c r="F2075" s="2">
        <f t="shared" ca="1" si="188"/>
        <v>212318.35065100345</v>
      </c>
      <c r="G2075" s="2">
        <f t="shared" ca="1" si="186"/>
        <v>117219.83600702324</v>
      </c>
      <c r="H2075" s="2">
        <f ca="1">[2]!Uniform($T$19,$U$20)</f>
        <v>34074.570077221382</v>
      </c>
      <c r="I2075" s="2">
        <f t="shared" ca="1" si="187"/>
        <v>151294.40608424463</v>
      </c>
      <c r="J2075" s="2">
        <f t="shared" ca="1" si="184"/>
        <v>61023</v>
      </c>
    </row>
    <row r="2076" spans="1:10" x14ac:dyDescent="0.25">
      <c r="A2076" s="8">
        <f t="array" aca="1" ref="A2076:B2076" ca="1">[2]!CorrelatedUniform($C$31:$D$32)</f>
        <v>0.77482962608337458</v>
      </c>
      <c r="B2076" s="10">
        <f ca="1"/>
        <v>0.90329894947362832</v>
      </c>
      <c r="D2076" s="3">
        <f ca="1">[2]!TriangularRnd(A2076,$F$18,$G$18,$H$18)</f>
        <v>425.29390982432517</v>
      </c>
      <c r="E2076" s="2">
        <f t="shared" ca="1" si="185"/>
        <v>565.02902270023253</v>
      </c>
      <c r="F2076" s="2">
        <f t="shared" ca="1" si="188"/>
        <v>240303.40222839927</v>
      </c>
      <c r="G2076" s="2">
        <f t="shared" ca="1" si="186"/>
        <v>117915.67078836678</v>
      </c>
      <c r="H2076" s="2">
        <f ca="1">[2]!Uniform($T$19,$U$20)</f>
        <v>36439.823556228497</v>
      </c>
      <c r="I2076" s="2">
        <f t="shared" ca="1" si="187"/>
        <v>154355.4943445953</v>
      </c>
      <c r="J2076" s="2">
        <f t="shared" ca="1" si="184"/>
        <v>85947</v>
      </c>
    </row>
    <row r="2077" spans="1:10" x14ac:dyDescent="0.25">
      <c r="A2077" s="8">
        <f t="array" aca="1" ref="A2077:B2077" ca="1">[2]!CorrelatedUniform($C$31:$D$32)</f>
        <v>0.97080695629119873</v>
      </c>
      <c r="B2077" s="10">
        <f ca="1"/>
        <v>6.5524659310357461E-2</v>
      </c>
      <c r="D2077" s="3">
        <f ca="1">[2]!TriangularRnd(A2077,$F$18,$G$18,$H$18)</f>
        <v>448.30714982253471</v>
      </c>
      <c r="E2077" s="2">
        <f t="shared" ca="1" si="185"/>
        <v>424.50115500152145</v>
      </c>
      <c r="F2077" s="2">
        <f t="shared" ca="1" si="188"/>
        <v>190306.90289510612</v>
      </c>
      <c r="G2077" s="2">
        <f t="shared" ca="1" si="186"/>
        <v>136956.7985008212</v>
      </c>
      <c r="H2077" s="2">
        <f ca="1">[2]!Uniform($T$19,$U$20)</f>
        <v>42316.10665697974</v>
      </c>
      <c r="I2077" s="2">
        <f t="shared" ca="1" si="187"/>
        <v>179272.90515780094</v>
      </c>
      <c r="J2077" s="2">
        <f t="shared" ca="1" si="184"/>
        <v>11033</v>
      </c>
    </row>
    <row r="2078" spans="1:10" x14ac:dyDescent="0.25">
      <c r="A2078" s="8">
        <f t="array" aca="1" ref="A2078:B2078" ca="1">[2]!CorrelatedUniform($C$31:$D$32)</f>
        <v>0.40876269340515131</v>
      </c>
      <c r="B2078" s="10">
        <f ca="1"/>
        <v>0.32764101697316161</v>
      </c>
      <c r="D2078" s="3">
        <f ca="1">[2]!TriangularRnd(A2078,$F$18,$G$18,$H$18)</f>
        <v>402.53187317464511</v>
      </c>
      <c r="E2078" s="2">
        <f t="shared" ca="1" si="185"/>
        <v>477.67817928399091</v>
      </c>
      <c r="F2078" s="2">
        <f t="shared" ca="1" si="188"/>
        <v>192280.69228183883</v>
      </c>
      <c r="G2078" s="2">
        <f t="shared" ca="1" si="186"/>
        <v>130095.44795836155</v>
      </c>
      <c r="H2078" s="2">
        <f ca="1">[2]!Uniform($T$19,$U$20)</f>
        <v>41757.89631975154</v>
      </c>
      <c r="I2078" s="2">
        <f t="shared" ca="1" si="187"/>
        <v>171853.3442781131</v>
      </c>
      <c r="J2078" s="2">
        <f t="shared" ca="1" si="184"/>
        <v>20427</v>
      </c>
    </row>
    <row r="2079" spans="1:10" x14ac:dyDescent="0.25">
      <c r="A2079" s="8">
        <f t="array" aca="1" ref="A2079:B2079" ca="1">[2]!CorrelatedUniform($C$31:$D$32)</f>
        <v>0.65208387374877952</v>
      </c>
      <c r="B2079" s="10">
        <f ca="1"/>
        <v>0.32262326952902731</v>
      </c>
      <c r="D2079" s="3">
        <f ca="1">[2]!TriangularRnd(A2079,$F$18,$G$18,$H$18)</f>
        <v>416.55406352925957</v>
      </c>
      <c r="E2079" s="2">
        <f t="shared" ca="1" si="185"/>
        <v>476.98121259039118</v>
      </c>
      <c r="F2079" s="2">
        <f t="shared" ca="1" si="188"/>
        <v>198688.46233164106</v>
      </c>
      <c r="G2079" s="2">
        <f t="shared" ca="1" si="186"/>
        <v>67782.786153440407</v>
      </c>
      <c r="H2079" s="2">
        <f ca="1">[2]!Uniform($T$19,$U$20)</f>
        <v>31974.051738211991</v>
      </c>
      <c r="I2079" s="2">
        <f t="shared" ca="1" si="187"/>
        <v>99756.837891652394</v>
      </c>
      <c r="J2079" s="2">
        <f t="shared" ca="1" si="184"/>
        <v>98931</v>
      </c>
    </row>
    <row r="2080" spans="1:10" x14ac:dyDescent="0.25">
      <c r="A2080" s="8">
        <f t="array" aca="1" ref="A2080:B2080" ca="1">[2]!CorrelatedUniform($C$31:$D$32)</f>
        <v>0.20601511001586878</v>
      </c>
      <c r="B2080" s="10">
        <f ca="1"/>
        <v>0.40772474966179406</v>
      </c>
      <c r="D2080" s="3">
        <f ca="1">[2]!TriangularRnd(A2080,$F$18,$G$18,$H$18)</f>
        <v>388.47688597534665</v>
      </c>
      <c r="E2080" s="2">
        <f t="shared" ca="1" si="185"/>
        <v>488.32991539324098</v>
      </c>
      <c r="F2080" s="2">
        <f t="shared" ca="1" si="188"/>
        <v>189704.88486057075</v>
      </c>
      <c r="G2080" s="2">
        <f t="shared" ca="1" si="186"/>
        <v>89749.368495371265</v>
      </c>
      <c r="H2080" s="2">
        <f ca="1">[2]!Uniform($T$19,$U$20)</f>
        <v>43035.551075764466</v>
      </c>
      <c r="I2080" s="2">
        <f t="shared" ca="1" si="187"/>
        <v>132784.91957113572</v>
      </c>
      <c r="J2080" s="2">
        <f t="shared" ca="1" si="184"/>
        <v>56919</v>
      </c>
    </row>
    <row r="2081" spans="1:10" x14ac:dyDescent="0.25">
      <c r="A2081" s="8">
        <f t="array" aca="1" ref="A2081:B2081" ca="1">[2]!CorrelatedUniform($C$31:$D$32)</f>
        <v>0.40739262104034424</v>
      </c>
      <c r="B2081" s="10">
        <f ca="1"/>
        <v>0.78903389353388265</v>
      </c>
      <c r="D2081" s="3">
        <f ca="1">[2]!TriangularRnd(A2081,$F$18,$G$18,$H$18)</f>
        <v>402.45060316534534</v>
      </c>
      <c r="E2081" s="2">
        <f t="shared" ca="1" si="185"/>
        <v>540.15367850365783</v>
      </c>
      <c r="F2081" s="2">
        <f t="shared" ca="1" si="188"/>
        <v>217385.17371577711</v>
      </c>
      <c r="G2081" s="2">
        <f t="shared" ca="1" si="186"/>
        <v>67318.96217148604</v>
      </c>
      <c r="H2081" s="2">
        <f ca="1">[2]!Uniform($T$19,$U$20)</f>
        <v>32823.008267906618</v>
      </c>
      <c r="I2081" s="2">
        <f t="shared" ca="1" si="187"/>
        <v>100141.97043939267</v>
      </c>
      <c r="J2081" s="2">
        <f t="shared" ca="1" si="184"/>
        <v>117243</v>
      </c>
    </row>
    <row r="2082" spans="1:10" x14ac:dyDescent="0.25">
      <c r="A2082" s="8">
        <f t="array" aca="1" ref="A2082:B2082" ca="1">[2]!CorrelatedUniform($C$31:$D$32)</f>
        <v>0.10028672218322751</v>
      </c>
      <c r="B2082" s="10">
        <f ca="1"/>
        <v>0.27168572195215085</v>
      </c>
      <c r="D2082" s="3">
        <f ca="1">[2]!TriangularRnd(A2082,$F$18,$G$18,$H$18)</f>
        <v>378.07845634264038</v>
      </c>
      <c r="E2082" s="2">
        <f t="shared" ca="1" si="185"/>
        <v>469.61386793753314</v>
      </c>
      <c r="F2082" s="2">
        <f t="shared" ca="1" si="188"/>
        <v>177550.88626691911</v>
      </c>
      <c r="G2082" s="2">
        <f t="shared" ca="1" si="186"/>
        <v>119617.65951774544</v>
      </c>
      <c r="H2082" s="2">
        <f ca="1">[2]!Uniform($T$19,$U$20)</f>
        <v>39656.797495174505</v>
      </c>
      <c r="I2082" s="2">
        <f t="shared" ca="1" si="187"/>
        <v>159274.45701291994</v>
      </c>
      <c r="J2082" s="2">
        <f t="shared" ca="1" si="184"/>
        <v>18276</v>
      </c>
    </row>
    <row r="2083" spans="1:10" x14ac:dyDescent="0.25">
      <c r="A2083" s="8">
        <f t="array" aca="1" ref="A2083:B2083" ca="1">[2]!CorrelatedUniform($C$31:$D$32)</f>
        <v>6.3140630722045857E-2</v>
      </c>
      <c r="B2083" s="10">
        <f ca="1"/>
        <v>0.91774000903640141</v>
      </c>
      <c r="D2083" s="3">
        <f ca="1">[2]!TriangularRnd(A2083,$F$18,$G$18,$H$18)</f>
        <v>373.12185080957323</v>
      </c>
      <c r="E2083" s="2">
        <f t="shared" ca="1" si="185"/>
        <v>569.50146472409187</v>
      </c>
      <c r="F2083" s="2">
        <f t="shared" ca="1" si="188"/>
        <v>212493.44055661603</v>
      </c>
      <c r="G2083" s="2">
        <f t="shared" ca="1" si="186"/>
        <v>169686.42913822713</v>
      </c>
      <c r="H2083" s="2">
        <f ca="1">[2]!Uniform($T$19,$U$20)</f>
        <v>31851.584939689434</v>
      </c>
      <c r="I2083" s="2">
        <f t="shared" ca="1" si="187"/>
        <v>201538.01407791657</v>
      </c>
      <c r="J2083" s="2">
        <f t="shared" ca="1" si="184"/>
        <v>10955</v>
      </c>
    </row>
    <row r="2084" spans="1:10" x14ac:dyDescent="0.25">
      <c r="A2084" s="8">
        <f t="array" aca="1" ref="A2084:B2084" ca="1">[2]!CorrelatedUniform($C$31:$D$32)</f>
        <v>0.40259039402008046</v>
      </c>
      <c r="B2084" s="10">
        <f ca="1"/>
        <v>0.41979396492709836</v>
      </c>
      <c r="D2084" s="3">
        <f ca="1">[2]!TriangularRnd(A2084,$F$18,$G$18,$H$18)</f>
        <v>402.16466001626128</v>
      </c>
      <c r="E2084" s="2">
        <f t="shared" ca="1" si="185"/>
        <v>489.87897029427569</v>
      </c>
      <c r="F2084" s="2">
        <f t="shared" ca="1" si="188"/>
        <v>197012.00953751354</v>
      </c>
      <c r="G2084" s="2">
        <f t="shared" ca="1" si="186"/>
        <v>155711.16852766211</v>
      </c>
      <c r="H2084" s="2">
        <f ca="1">[2]!Uniform($T$19,$U$20)</f>
        <v>39569.110453307367</v>
      </c>
      <c r="I2084" s="2">
        <f t="shared" ca="1" si="187"/>
        <v>195280.27898096948</v>
      </c>
      <c r="J2084" s="2">
        <f t="shared" ca="1" si="184"/>
        <v>1731</v>
      </c>
    </row>
    <row r="2085" spans="1:10" x14ac:dyDescent="0.25">
      <c r="A2085" s="8">
        <f t="array" aca="1" ref="A2085:B2085" ca="1">[2]!CorrelatedUniform($C$31:$D$32)</f>
        <v>6.5735220909118625E-2</v>
      </c>
      <c r="B2085" s="10">
        <f ca="1"/>
        <v>0.9343624959916883</v>
      </c>
      <c r="D2085" s="3">
        <f ca="1">[2]!TriangularRnd(A2085,$F$18,$G$18,$H$18)</f>
        <v>373.50917806663898</v>
      </c>
      <c r="E2085" s="2">
        <f t="shared" ca="1" si="185"/>
        <v>575.4546519876875</v>
      </c>
      <c r="F2085" s="2">
        <f t="shared" ca="1" si="188"/>
        <v>214937.59407854493</v>
      </c>
      <c r="G2085" s="2">
        <f t="shared" ca="1" si="186"/>
        <v>192772.78654707599</v>
      </c>
      <c r="H2085" s="2">
        <f ca="1">[2]!Uniform($T$19,$U$20)</f>
        <v>35086.1998591226</v>
      </c>
      <c r="I2085" s="2">
        <f t="shared" ca="1" si="187"/>
        <v>227858.98640619859</v>
      </c>
      <c r="J2085" s="2">
        <f t="shared" ca="1" si="184"/>
        <v>-12922</v>
      </c>
    </row>
    <row r="2086" spans="1:10" x14ac:dyDescent="0.25">
      <c r="A2086" s="8">
        <f t="array" aca="1" ref="A2086:B2086" ca="1">[2]!CorrelatedUniform($C$31:$D$32)</f>
        <v>0.22612249851226801</v>
      </c>
      <c r="B2086" s="10">
        <f ca="1"/>
        <v>0.95377844698317182</v>
      </c>
      <c r="D2086" s="3">
        <f ca="1">[2]!TriangularRnd(A2086,$F$18,$G$18,$H$18)</f>
        <v>390.11647620785124</v>
      </c>
      <c r="E2086" s="2">
        <f t="shared" ca="1" si="185"/>
        <v>584.13243812156668</v>
      </c>
      <c r="F2086" s="2">
        <f t="shared" ca="1" si="188"/>
        <v>227879.6883986863</v>
      </c>
      <c r="G2086" s="2">
        <f t="shared" ca="1" si="186"/>
        <v>101447.1460195261</v>
      </c>
      <c r="H2086" s="2">
        <f ca="1">[2]!Uniform($T$19,$U$20)</f>
        <v>43169.021809207225</v>
      </c>
      <c r="I2086" s="2">
        <f t="shared" ca="1" si="187"/>
        <v>144616.16782873333</v>
      </c>
      <c r="J2086" s="2">
        <f t="shared" ca="1" si="184"/>
        <v>83263</v>
      </c>
    </row>
    <row r="2087" spans="1:10" x14ac:dyDescent="0.25">
      <c r="A2087" s="8">
        <f t="array" aca="1" ref="A2087:B2087" ca="1">[2]!CorrelatedUniform($C$31:$D$32)</f>
        <v>0.93023359775543202</v>
      </c>
      <c r="B2087" s="10">
        <f ca="1"/>
        <v>3.8312305572259467E-2</v>
      </c>
      <c r="D2087" s="3">
        <f ca="1">[2]!TriangularRnd(A2087,$F$18,$G$18,$H$18)</f>
        <v>441.23833310110905</v>
      </c>
      <c r="E2087" s="2">
        <f t="shared" ca="1" si="185"/>
        <v>411.46920952347432</v>
      </c>
      <c r="F2087" s="2">
        <f t="shared" ca="1" si="188"/>
        <v>181555.9881325688</v>
      </c>
      <c r="G2087" s="2">
        <f t="shared" ca="1" si="186"/>
        <v>203394.12562335891</v>
      </c>
      <c r="H2087" s="2">
        <f ca="1">[2]!Uniform($T$19,$U$20)</f>
        <v>35677.13657563521</v>
      </c>
      <c r="I2087" s="2">
        <f t="shared" ca="1" si="187"/>
        <v>239071.26219899411</v>
      </c>
      <c r="J2087" s="2">
        <f t="shared" ca="1" si="184"/>
        <v>-57516</v>
      </c>
    </row>
    <row r="2088" spans="1:10" x14ac:dyDescent="0.25">
      <c r="A2088" s="8">
        <f t="array" aca="1" ref="A2088:B2088" ca="1">[2]!CorrelatedUniform($C$31:$D$32)</f>
        <v>0.92621505260467529</v>
      </c>
      <c r="B2088" s="10">
        <f ca="1"/>
        <v>9.8607254966975838E-2</v>
      </c>
      <c r="D2088" s="3">
        <f ca="1">[2]!TriangularRnd(A2088,$F$18,$G$18,$H$18)</f>
        <v>440.6698980847446</v>
      </c>
      <c r="E2088" s="2">
        <f t="shared" ca="1" si="185"/>
        <v>435.52358869042007</v>
      </c>
      <c r="F2088" s="2">
        <f t="shared" ca="1" si="188"/>
        <v>191922.13544170963</v>
      </c>
      <c r="G2088" s="2">
        <f t="shared" ca="1" si="186"/>
        <v>199568.29425892245</v>
      </c>
      <c r="H2088" s="2">
        <f ca="1">[2]!Uniform($T$19,$U$20)</f>
        <v>31609.753688748562</v>
      </c>
      <c r="I2088" s="2">
        <f t="shared" ca="1" si="187"/>
        <v>231178.04794767103</v>
      </c>
      <c r="J2088" s="2">
        <f t="shared" ref="J2088:J2151" ca="1" si="189">INT(F2088-I2088)</f>
        <v>-39256</v>
      </c>
    </row>
    <row r="2089" spans="1:10" x14ac:dyDescent="0.25">
      <c r="A2089" s="8">
        <f t="array" aca="1" ref="A2089:B2089" ca="1">[2]!CorrelatedUniform($C$31:$D$32)</f>
        <v>0.65449666976928733</v>
      </c>
      <c r="B2089" s="10">
        <f ca="1"/>
        <v>0.9883499177463515</v>
      </c>
      <c r="D2089" s="3">
        <f ca="1">[2]!TriangularRnd(A2089,$F$18,$G$18,$H$18)</f>
        <v>416.70933666012525</v>
      </c>
      <c r="E2089" s="2">
        <f t="shared" ref="E2089:E2152" ca="1" si="190">_xlfn.NORM.INV(B2089,$G$24,$G$24*$H$24)</f>
        <v>613.42383751467707</v>
      </c>
      <c r="F2089" s="2">
        <f t="shared" ca="1" si="188"/>
        <v>255619.44042224952</v>
      </c>
      <c r="G2089" s="2">
        <f t="shared" ref="G2089:G2152" ca="1" si="191">_xlfn.NORM.INV(RAND(),$S$19,$R$21)*D2089</f>
        <v>178852.90680376609</v>
      </c>
      <c r="H2089" s="2">
        <f ca="1">[2]!Uniform($T$19,$U$20)</f>
        <v>26504.935907392552</v>
      </c>
      <c r="I2089" s="2">
        <f t="shared" ref="I2089:I2152" ca="1" si="192">G2089+H2089</f>
        <v>205357.84271115865</v>
      </c>
      <c r="J2089" s="2">
        <f t="shared" ca="1" si="189"/>
        <v>50261</v>
      </c>
    </row>
    <row r="2090" spans="1:10" x14ac:dyDescent="0.25">
      <c r="A2090" s="8">
        <f t="array" aca="1" ref="A2090:B2090" ca="1">[2]!CorrelatedUniform($C$31:$D$32)</f>
        <v>0.50567030906677224</v>
      </c>
      <c r="B2090" s="10">
        <f ca="1"/>
        <v>0.15724091875872875</v>
      </c>
      <c r="D2090" s="3">
        <f ca="1">[2]!TriangularRnd(A2090,$F$18,$G$18,$H$18)</f>
        <v>407.97194793407687</v>
      </c>
      <c r="E2090" s="2">
        <f t="shared" ca="1" si="190"/>
        <v>449.70688748980029</v>
      </c>
      <c r="F2090" s="2">
        <f t="shared" ref="F2090:F2153" ca="1" si="193">D2090*E2090</f>
        <v>183467.79488858455</v>
      </c>
      <c r="G2090" s="2">
        <f t="shared" ca="1" si="191"/>
        <v>211915.48809546608</v>
      </c>
      <c r="H2090" s="2">
        <f ca="1">[2]!Uniform($T$19,$U$20)</f>
        <v>36628.246521965659</v>
      </c>
      <c r="I2090" s="2">
        <f t="shared" ca="1" si="192"/>
        <v>248543.73461743174</v>
      </c>
      <c r="J2090" s="2">
        <f t="shared" ca="1" si="189"/>
        <v>-65076</v>
      </c>
    </row>
    <row r="2091" spans="1:10" x14ac:dyDescent="0.25">
      <c r="A2091" s="8">
        <f t="array" aca="1" ref="A2091:B2091" ca="1">[2]!CorrelatedUniform($C$31:$D$32)</f>
        <v>0.26063823699951183</v>
      </c>
      <c r="B2091" s="10">
        <f ca="1"/>
        <v>0.70954560698378522</v>
      </c>
      <c r="D2091" s="3">
        <f ca="1">[2]!TriangularRnd(A2091,$F$18,$G$18,$H$18)</f>
        <v>392.76928490213288</v>
      </c>
      <c r="E2091" s="2">
        <f t="shared" ca="1" si="190"/>
        <v>527.60288760797289</v>
      </c>
      <c r="F2091" s="2">
        <f t="shared" ca="1" si="193"/>
        <v>207226.20887808391</v>
      </c>
      <c r="G2091" s="2">
        <f t="shared" ca="1" si="191"/>
        <v>106011.38486942269</v>
      </c>
      <c r="H2091" s="2">
        <f ca="1">[2]!Uniform($T$19,$U$20)</f>
        <v>32629.876383975519</v>
      </c>
      <c r="I2091" s="2">
        <f t="shared" ca="1" si="192"/>
        <v>138641.2612533982</v>
      </c>
      <c r="J2091" s="2">
        <f t="shared" ca="1" si="189"/>
        <v>68584</v>
      </c>
    </row>
    <row r="2092" spans="1:10" x14ac:dyDescent="0.25">
      <c r="A2092" s="8">
        <f t="array" aca="1" ref="A2092:B2092" ca="1">[2]!CorrelatedUniform($C$31:$D$32)</f>
        <v>0.41949188709259055</v>
      </c>
      <c r="B2092" s="10">
        <f ca="1"/>
        <v>0.59039459548916451</v>
      </c>
      <c r="D2092" s="3">
        <f ca="1">[2]!TriangularRnd(A2092,$F$18,$G$18,$H$18)</f>
        <v>403.16365529190222</v>
      </c>
      <c r="E2092" s="2">
        <f t="shared" ca="1" si="190"/>
        <v>511.42800694403235</v>
      </c>
      <c r="F2092" s="2">
        <f t="shared" ca="1" si="193"/>
        <v>206189.18469820844</v>
      </c>
      <c r="G2092" s="2">
        <f t="shared" ca="1" si="191"/>
        <v>160280.75517107756</v>
      </c>
      <c r="H2092" s="2">
        <f ca="1">[2]!Uniform($T$19,$U$20)</f>
        <v>26426.207853362932</v>
      </c>
      <c r="I2092" s="2">
        <f t="shared" ca="1" si="192"/>
        <v>186706.96302444048</v>
      </c>
      <c r="J2092" s="2">
        <f t="shared" ca="1" si="189"/>
        <v>19482</v>
      </c>
    </row>
    <row r="2093" spans="1:10" x14ac:dyDescent="0.25">
      <c r="A2093" s="8">
        <f t="array" aca="1" ref="A2093:B2093" ca="1">[2]!CorrelatedUniform($C$31:$D$32)</f>
        <v>0.44214344024658231</v>
      </c>
      <c r="B2093" s="10">
        <f ca="1"/>
        <v>0.37857866009492086</v>
      </c>
      <c r="D2093" s="3">
        <f ca="1">[2]!TriangularRnd(A2093,$F$18,$G$18,$H$18)</f>
        <v>404.47147182054738</v>
      </c>
      <c r="E2093" s="2">
        <f t="shared" ca="1" si="190"/>
        <v>484.53920634436651</v>
      </c>
      <c r="F2093" s="2">
        <f t="shared" ca="1" si="193"/>
        <v>195982.28594486584</v>
      </c>
      <c r="G2093" s="2">
        <f t="shared" ca="1" si="191"/>
        <v>164849.82603319868</v>
      </c>
      <c r="H2093" s="2">
        <f ca="1">[2]!Uniform($T$19,$U$20)</f>
        <v>36755.245202627288</v>
      </c>
      <c r="I2093" s="2">
        <f t="shared" ca="1" si="192"/>
        <v>201605.07123582598</v>
      </c>
      <c r="J2093" s="2">
        <f t="shared" ca="1" si="189"/>
        <v>-5623</v>
      </c>
    </row>
    <row r="2094" spans="1:10" x14ac:dyDescent="0.25">
      <c r="A2094" s="8">
        <f t="array" aca="1" ref="A2094:B2094" ca="1">[2]!CorrelatedUniform($C$31:$D$32)</f>
        <v>0.77004361152648904</v>
      </c>
      <c r="B2094" s="10">
        <f ca="1"/>
        <v>0.48376092523105091</v>
      </c>
      <c r="D2094" s="3">
        <f ca="1">[2]!TriangularRnd(A2094,$F$18,$G$18,$H$18)</f>
        <v>424.91373190610699</v>
      </c>
      <c r="E2094" s="2">
        <f t="shared" ca="1" si="190"/>
        <v>497.96417142863982</v>
      </c>
      <c r="F2094" s="2">
        <f t="shared" ca="1" si="193"/>
        <v>211591.81443727575</v>
      </c>
      <c r="G2094" s="2">
        <f t="shared" ca="1" si="191"/>
        <v>52659.258429434711</v>
      </c>
      <c r="H2094" s="2">
        <f ca="1">[2]!Uniform($T$19,$U$20)</f>
        <v>30396.412398053431</v>
      </c>
      <c r="I2094" s="2">
        <f t="shared" ca="1" si="192"/>
        <v>83055.670827488138</v>
      </c>
      <c r="J2094" s="2">
        <f t="shared" ca="1" si="189"/>
        <v>128536</v>
      </c>
    </row>
    <row r="2095" spans="1:10" x14ac:dyDescent="0.25">
      <c r="A2095" s="8">
        <f t="array" aca="1" ref="A2095:B2095" ca="1">[2]!CorrelatedUniform($C$31:$D$32)</f>
        <v>0.99364471435546875</v>
      </c>
      <c r="B2095" s="10">
        <f ca="1"/>
        <v>0.19753496857263633</v>
      </c>
      <c r="D2095" s="3">
        <f ca="1">[2]!TriangularRnd(A2095,$F$18,$G$18,$H$18)</f>
        <v>455.21424634245784</v>
      </c>
      <c r="E2095" s="2">
        <f t="shared" ca="1" si="190"/>
        <v>457.47704921202904</v>
      </c>
      <c r="F2095" s="2">
        <f t="shared" ca="1" si="193"/>
        <v>208250.0701760253</v>
      </c>
      <c r="G2095" s="2">
        <f t="shared" ca="1" si="191"/>
        <v>209774.71011466274</v>
      </c>
      <c r="H2095" s="2">
        <f ca="1">[2]!Uniform($T$19,$U$20)</f>
        <v>44484.969343454017</v>
      </c>
      <c r="I2095" s="2">
        <f t="shared" ca="1" si="192"/>
        <v>254259.67945811676</v>
      </c>
      <c r="J2095" s="2">
        <f t="shared" ca="1" si="189"/>
        <v>-46010</v>
      </c>
    </row>
    <row r="2096" spans="1:10" x14ac:dyDescent="0.25">
      <c r="A2096" s="8">
        <f t="array" aca="1" ref="A2096:B2096" ca="1">[2]!CorrelatedUniform($C$31:$D$32)</f>
        <v>1.2831687927246118E-2</v>
      </c>
      <c r="B2096" s="10">
        <f ca="1"/>
        <v>0.71635461176093684</v>
      </c>
      <c r="D2096" s="3">
        <f ca="1">[2]!TriangularRnd(A2096,$F$18,$G$18,$H$18)</f>
        <v>362.66333291170906</v>
      </c>
      <c r="E2096" s="2">
        <f t="shared" ca="1" si="190"/>
        <v>528.60230256529826</v>
      </c>
      <c r="F2096" s="2">
        <f t="shared" ca="1" si="193"/>
        <v>191704.67283313471</v>
      </c>
      <c r="G2096" s="2">
        <f t="shared" ca="1" si="191"/>
        <v>141513.01452286128</v>
      </c>
      <c r="H2096" s="2">
        <f ca="1">[2]!Uniform($T$19,$U$20)</f>
        <v>36946.641651489983</v>
      </c>
      <c r="I2096" s="2">
        <f t="shared" ca="1" si="192"/>
        <v>178459.65617435126</v>
      </c>
      <c r="J2096" s="2">
        <f t="shared" ca="1" si="189"/>
        <v>13245</v>
      </c>
    </row>
    <row r="2097" spans="1:10" x14ac:dyDescent="0.25">
      <c r="A2097" s="8">
        <f t="array" aca="1" ref="A2097:B2097" ca="1">[2]!CorrelatedUniform($C$31:$D$32)</f>
        <v>0.78001666069030762</v>
      </c>
      <c r="B2097" s="10">
        <f ca="1"/>
        <v>0.30685669212631445</v>
      </c>
      <c r="D2097" s="3">
        <f ca="1">[2]!TriangularRnd(A2097,$F$18,$G$18,$H$18)</f>
        <v>425.71053410130287</v>
      </c>
      <c r="E2097" s="2">
        <f t="shared" ca="1" si="190"/>
        <v>474.76100139998533</v>
      </c>
      <c r="F2097" s="2">
        <f t="shared" ca="1" si="193"/>
        <v>202110.75947645717</v>
      </c>
      <c r="G2097" s="2">
        <f t="shared" ca="1" si="191"/>
        <v>136506.6393849336</v>
      </c>
      <c r="H2097" s="2">
        <f ca="1">[2]!Uniform($T$19,$U$20)</f>
        <v>35111.833957270406</v>
      </c>
      <c r="I2097" s="2">
        <f t="shared" ca="1" si="192"/>
        <v>171618.473342204</v>
      </c>
      <c r="J2097" s="2">
        <f t="shared" ca="1" si="189"/>
        <v>30492</v>
      </c>
    </row>
    <row r="2098" spans="1:10" x14ac:dyDescent="0.25">
      <c r="A2098" s="8">
        <f t="array" aca="1" ref="A2098:B2098" ca="1">[2]!CorrelatedUniform($C$31:$D$32)</f>
        <v>6.7088484764099093E-2</v>
      </c>
      <c r="B2098" s="10">
        <f ca="1"/>
        <v>0.60667152785435341</v>
      </c>
      <c r="D2098" s="3">
        <f ca="1">[2]!TriangularRnd(A2098,$F$18,$G$18,$H$18)</f>
        <v>373.70816445877489</v>
      </c>
      <c r="E2098" s="2">
        <f t="shared" ca="1" si="190"/>
        <v>513.53271397620972</v>
      </c>
      <c r="F2098" s="2">
        <f t="shared" ca="1" si="193"/>
        <v>191911.3679295824</v>
      </c>
      <c r="G2098" s="2">
        <f t="shared" ca="1" si="191"/>
        <v>172462.64722662466</v>
      </c>
      <c r="H2098" s="2">
        <f ca="1">[2]!Uniform($T$19,$U$20)</f>
        <v>43316.696374153638</v>
      </c>
      <c r="I2098" s="2">
        <f t="shared" ca="1" si="192"/>
        <v>215779.34360077829</v>
      </c>
      <c r="J2098" s="2">
        <f t="shared" ca="1" si="189"/>
        <v>-23868</v>
      </c>
    </row>
    <row r="2099" spans="1:10" x14ac:dyDescent="0.25">
      <c r="A2099" s="8">
        <f t="array" aca="1" ref="A2099:B2099" ca="1">[2]!CorrelatedUniform($C$31:$D$32)</f>
        <v>0.90985405445098899</v>
      </c>
      <c r="B2099" s="10">
        <f ca="1"/>
        <v>7.8154356622371662E-2</v>
      </c>
      <c r="D2099" s="3">
        <f ca="1">[2]!TriangularRnd(A2099,$F$18,$G$18,$H$18)</f>
        <v>438.5017186254816</v>
      </c>
      <c r="E2099" s="2">
        <f t="shared" ca="1" si="190"/>
        <v>429.12019394085917</v>
      </c>
      <c r="F2099" s="2">
        <f t="shared" ca="1" si="193"/>
        <v>188169.94253996672</v>
      </c>
      <c r="G2099" s="2">
        <f t="shared" ca="1" si="191"/>
        <v>102099.64823485973</v>
      </c>
      <c r="H2099" s="2">
        <f ca="1">[2]!Uniform($T$19,$U$20)</f>
        <v>30895.820269875716</v>
      </c>
      <c r="I2099" s="2">
        <f t="shared" ca="1" si="192"/>
        <v>132995.46850473544</v>
      </c>
      <c r="J2099" s="2">
        <f t="shared" ca="1" si="189"/>
        <v>55174</v>
      </c>
    </row>
    <row r="2100" spans="1:10" x14ac:dyDescent="0.25">
      <c r="A2100" s="8">
        <f t="array" aca="1" ref="A2100:B2100" ca="1">[2]!CorrelatedUniform($C$31:$D$32)</f>
        <v>0.28287506103515603</v>
      </c>
      <c r="B2100" s="10">
        <f ca="1"/>
        <v>0.77235274806609022</v>
      </c>
      <c r="D2100" s="3">
        <f ca="1">[2]!TriangularRnd(A2100,$F$18,$G$18,$H$18)</f>
        <v>394.38599315625731</v>
      </c>
      <c r="E2100" s="2">
        <f t="shared" ca="1" si="190"/>
        <v>537.3308731751506</v>
      </c>
      <c r="F2100" s="2">
        <f t="shared" ca="1" si="193"/>
        <v>211915.7700707007</v>
      </c>
      <c r="G2100" s="2">
        <f t="shared" ca="1" si="191"/>
        <v>160891.45998564546</v>
      </c>
      <c r="H2100" s="2">
        <f ca="1">[2]!Uniform($T$19,$U$20)</f>
        <v>25251.160545228566</v>
      </c>
      <c r="I2100" s="2">
        <f t="shared" ca="1" si="192"/>
        <v>186142.62053087403</v>
      </c>
      <c r="J2100" s="2">
        <f t="shared" ca="1" si="189"/>
        <v>25773</v>
      </c>
    </row>
    <row r="2101" spans="1:10" x14ac:dyDescent="0.25">
      <c r="A2101" s="8">
        <f t="array" aca="1" ref="A2101:B2101" ca="1">[2]!CorrelatedUniform($C$31:$D$32)</f>
        <v>0.51814985275268555</v>
      </c>
      <c r="B2101" s="10">
        <f ca="1"/>
        <v>0.72166466526287865</v>
      </c>
      <c r="D2101" s="3">
        <f ca="1">[2]!TriangularRnd(A2101,$F$18,$G$18,$H$18)</f>
        <v>408.6488342246497</v>
      </c>
      <c r="E2101" s="2">
        <f t="shared" ca="1" si="190"/>
        <v>529.38969272670352</v>
      </c>
      <c r="F2101" s="2">
        <f t="shared" ca="1" si="193"/>
        <v>216334.4807833129</v>
      </c>
      <c r="G2101" s="2">
        <f t="shared" ca="1" si="191"/>
        <v>154103.29657873805</v>
      </c>
      <c r="H2101" s="2">
        <f ca="1">[2]!Uniform($T$19,$U$20)</f>
        <v>26899.464970795667</v>
      </c>
      <c r="I2101" s="2">
        <f t="shared" ca="1" si="192"/>
        <v>181002.76154953372</v>
      </c>
      <c r="J2101" s="2">
        <f t="shared" ca="1" si="189"/>
        <v>35331</v>
      </c>
    </row>
    <row r="2102" spans="1:10" x14ac:dyDescent="0.25">
      <c r="A2102" s="8">
        <f t="array" aca="1" ref="A2102:B2102" ca="1">[2]!CorrelatedUniform($C$31:$D$32)</f>
        <v>0.97903954982757568</v>
      </c>
      <c r="B2102" s="10">
        <f ca="1"/>
        <v>0.65258254501927693</v>
      </c>
      <c r="D2102" s="3">
        <f ca="1">[2]!TriangularRnd(A2102,$F$18,$G$18,$H$18)</f>
        <v>450.28383211821944</v>
      </c>
      <c r="E2102" s="2">
        <f t="shared" ca="1" si="190"/>
        <v>519.61511191780539</v>
      </c>
      <c r="F2102" s="2">
        <f t="shared" ca="1" si="193"/>
        <v>233974.28382088689</v>
      </c>
      <c r="G2102" s="2">
        <f t="shared" ca="1" si="191"/>
        <v>119133.47910462324</v>
      </c>
      <c r="H2102" s="2">
        <f ca="1">[2]!Uniform($T$19,$U$20)</f>
        <v>44824.759340424702</v>
      </c>
      <c r="I2102" s="2">
        <f t="shared" ca="1" si="192"/>
        <v>163958.23844504793</v>
      </c>
      <c r="J2102" s="2">
        <f t="shared" ca="1" si="189"/>
        <v>70016</v>
      </c>
    </row>
    <row r="2103" spans="1:10" x14ac:dyDescent="0.25">
      <c r="A2103" s="8">
        <f t="array" aca="1" ref="A2103:B2103" ca="1">[2]!CorrelatedUniform($C$31:$D$32)</f>
        <v>0.25793492794036843</v>
      </c>
      <c r="B2103" s="10">
        <f ca="1"/>
        <v>0.13042928712696256</v>
      </c>
      <c r="D2103" s="3">
        <f ca="1">[2]!TriangularRnd(A2103,$F$18,$G$18,$H$18)</f>
        <v>392.56811397754785</v>
      </c>
      <c r="E2103" s="2">
        <f t="shared" ca="1" si="190"/>
        <v>443.78179250876872</v>
      </c>
      <c r="F2103" s="2">
        <f t="shared" ca="1" si="193"/>
        <v>174214.58130274282</v>
      </c>
      <c r="G2103" s="2">
        <f t="shared" ca="1" si="191"/>
        <v>145648.18173829364</v>
      </c>
      <c r="H2103" s="2">
        <f ca="1">[2]!Uniform($T$19,$U$20)</f>
        <v>36377.102211077545</v>
      </c>
      <c r="I2103" s="2">
        <f t="shared" ca="1" si="192"/>
        <v>182025.28394937119</v>
      </c>
      <c r="J2103" s="2">
        <f t="shared" ca="1" si="189"/>
        <v>-7811</v>
      </c>
    </row>
    <row r="2104" spans="1:10" x14ac:dyDescent="0.25">
      <c r="A2104" s="8">
        <f t="array" aca="1" ref="A2104:B2104" ca="1">[2]!CorrelatedUniform($C$31:$D$32)</f>
        <v>0.66544675827026345</v>
      </c>
      <c r="B2104" s="10">
        <f ca="1"/>
        <v>0.60981281715924496</v>
      </c>
      <c r="D2104" s="3">
        <f ca="1">[2]!TriangularRnd(A2104,$F$18,$G$18,$H$18)</f>
        <v>417.42093060000246</v>
      </c>
      <c r="E2104" s="2">
        <f t="shared" ca="1" si="190"/>
        <v>513.94156024880647</v>
      </c>
      <c r="F2104" s="2">
        <f t="shared" ca="1" si="193"/>
        <v>214529.96435307403</v>
      </c>
      <c r="G2104" s="2">
        <f t="shared" ca="1" si="191"/>
        <v>142306.61170376948</v>
      </c>
      <c r="H2104" s="2">
        <f ca="1">[2]!Uniform($T$19,$U$20)</f>
        <v>37627.109234359479</v>
      </c>
      <c r="I2104" s="2">
        <f t="shared" ca="1" si="192"/>
        <v>179933.72093812894</v>
      </c>
      <c r="J2104" s="2">
        <f t="shared" ca="1" si="189"/>
        <v>34596</v>
      </c>
    </row>
    <row r="2105" spans="1:10" x14ac:dyDescent="0.25">
      <c r="A2105" s="8">
        <f t="array" aca="1" ref="A2105:B2105" ca="1">[2]!CorrelatedUniform($C$31:$D$32)</f>
        <v>0.14595210552215582</v>
      </c>
      <c r="B2105" s="10">
        <f ca="1"/>
        <v>0.8381521200099773</v>
      </c>
      <c r="D2105" s="3">
        <f ca="1">[2]!TriangularRnd(A2105,$F$18,$G$18,$H$18)</f>
        <v>383.03151527048834</v>
      </c>
      <c r="E2105" s="2">
        <f t="shared" ca="1" si="190"/>
        <v>549.34458230943778</v>
      </c>
      <c r="F2105" s="2">
        <f t="shared" ca="1" si="193"/>
        <v>210416.28776761747</v>
      </c>
      <c r="G2105" s="2">
        <f t="shared" ca="1" si="191"/>
        <v>126229.59199387455</v>
      </c>
      <c r="H2105" s="2">
        <f ca="1">[2]!Uniform($T$19,$U$20)</f>
        <v>36448.541678685251</v>
      </c>
      <c r="I2105" s="2">
        <f t="shared" ca="1" si="192"/>
        <v>162678.13367255981</v>
      </c>
      <c r="J2105" s="2">
        <f t="shared" ca="1" si="189"/>
        <v>47738</v>
      </c>
    </row>
    <row r="2106" spans="1:10" x14ac:dyDescent="0.25">
      <c r="A2106" s="8">
        <f t="array" aca="1" ref="A2106:B2106" ca="1">[2]!CorrelatedUniform($C$31:$D$32)</f>
        <v>0.18902707099914545</v>
      </c>
      <c r="B2106" s="10">
        <f ca="1"/>
        <v>0.69928489349146794</v>
      </c>
      <c r="D2106" s="3">
        <f ca="1">[2]!TriangularRnd(A2106,$F$18,$G$18,$H$18)</f>
        <v>387.02813069594464</v>
      </c>
      <c r="E2106" s="2">
        <f t="shared" ca="1" si="190"/>
        <v>526.11724495754913</v>
      </c>
      <c r="F2106" s="2">
        <f t="shared" ca="1" si="193"/>
        <v>203622.17384282066</v>
      </c>
      <c r="G2106" s="2">
        <f t="shared" ca="1" si="191"/>
        <v>108731.56032614796</v>
      </c>
      <c r="H2106" s="2">
        <f ca="1">[2]!Uniform($T$19,$U$20)</f>
        <v>25103.054831250585</v>
      </c>
      <c r="I2106" s="2">
        <f t="shared" ca="1" si="192"/>
        <v>133834.61515739854</v>
      </c>
      <c r="J2106" s="2">
        <f t="shared" ca="1" si="189"/>
        <v>69787</v>
      </c>
    </row>
    <row r="2107" spans="1:10" x14ac:dyDescent="0.25">
      <c r="A2107" s="8">
        <f t="array" aca="1" ref="A2107:B2107" ca="1">[2]!CorrelatedUniform($C$31:$D$32)</f>
        <v>9.0901255607604717E-2</v>
      </c>
      <c r="B2107" s="10">
        <f ca="1"/>
        <v>0.99504534446008741</v>
      </c>
      <c r="D2107" s="3">
        <f ca="1">[2]!TriangularRnd(A2107,$F$18,$G$18,$H$18)</f>
        <v>376.92784255006882</v>
      </c>
      <c r="E2107" s="2">
        <f t="shared" ca="1" si="190"/>
        <v>628.94889765783307</v>
      </c>
      <c r="F2107" s="2">
        <f t="shared" ca="1" si="193"/>
        <v>237068.35106841105</v>
      </c>
      <c r="G2107" s="2">
        <f t="shared" ca="1" si="191"/>
        <v>128365.24210216287</v>
      </c>
      <c r="H2107" s="2">
        <f ca="1">[2]!Uniform($T$19,$U$20)</f>
        <v>27798.6443410334</v>
      </c>
      <c r="I2107" s="2">
        <f t="shared" ca="1" si="192"/>
        <v>156163.88644319627</v>
      </c>
      <c r="J2107" s="2">
        <f t="shared" ca="1" si="189"/>
        <v>80904</v>
      </c>
    </row>
    <row r="2108" spans="1:10" x14ac:dyDescent="0.25">
      <c r="A2108" s="8">
        <f t="array" aca="1" ref="A2108:B2108" ca="1">[2]!CorrelatedUniform($C$31:$D$32)</f>
        <v>0.67065215110778786</v>
      </c>
      <c r="B2108" s="10">
        <f ca="1"/>
        <v>0.80274532219238437</v>
      </c>
      <c r="D2108" s="3">
        <f ca="1">[2]!TriangularRnd(A2108,$F$18,$G$18,$H$18)</f>
        <v>417.76328681239988</v>
      </c>
      <c r="E2108" s="2">
        <f t="shared" ca="1" si="190"/>
        <v>542.57340686956763</v>
      </c>
      <c r="F2108" s="2">
        <f t="shared" ca="1" si="193"/>
        <v>226667.24979083211</v>
      </c>
      <c r="G2108" s="2">
        <f t="shared" ca="1" si="191"/>
        <v>180530.10970719944</v>
      </c>
      <c r="H2108" s="2">
        <f ca="1">[2]!Uniform($T$19,$U$20)</f>
        <v>38459.68812248906</v>
      </c>
      <c r="I2108" s="2">
        <f t="shared" ca="1" si="192"/>
        <v>218989.7978296885</v>
      </c>
      <c r="J2108" s="2">
        <f t="shared" ca="1" si="189"/>
        <v>7677</v>
      </c>
    </row>
    <row r="2109" spans="1:10" x14ac:dyDescent="0.25">
      <c r="A2109" s="8">
        <f t="array" aca="1" ref="A2109:B2109" ca="1">[2]!CorrelatedUniform($C$31:$D$32)</f>
        <v>0.62697267532348655</v>
      </c>
      <c r="B2109" s="10">
        <f ca="1"/>
        <v>0.33596585296961057</v>
      </c>
      <c r="D2109" s="3">
        <f ca="1">[2]!TriangularRnd(A2109,$F$18,$G$18,$H$18)</f>
        <v>414.96896673910192</v>
      </c>
      <c r="E2109" s="2">
        <f t="shared" ca="1" si="190"/>
        <v>478.82508275988147</v>
      </c>
      <c r="F2109" s="2">
        <f t="shared" ca="1" si="193"/>
        <v>198697.54984163298</v>
      </c>
      <c r="G2109" s="2">
        <f t="shared" ca="1" si="191"/>
        <v>143023.45461229587</v>
      </c>
      <c r="H2109" s="2">
        <f ca="1">[2]!Uniform($T$19,$U$20)</f>
        <v>34896.512350136421</v>
      </c>
      <c r="I2109" s="2">
        <f t="shared" ca="1" si="192"/>
        <v>177919.96696243229</v>
      </c>
      <c r="J2109" s="2">
        <f t="shared" ca="1" si="189"/>
        <v>20777</v>
      </c>
    </row>
    <row r="2110" spans="1:10" x14ac:dyDescent="0.25">
      <c r="A2110" s="8">
        <f t="array" aca="1" ref="A2110:B2110" ca="1">[2]!CorrelatedUniform($C$31:$D$32)</f>
        <v>0.20443916320800762</v>
      </c>
      <c r="B2110" s="10">
        <f ca="1"/>
        <v>0.77020820522511158</v>
      </c>
      <c r="D2110" s="3">
        <f ca="1">[2]!TriangularRnd(A2110,$F$18,$G$18,$H$18)</f>
        <v>388.3450654552114</v>
      </c>
      <c r="E2110" s="2">
        <f t="shared" ca="1" si="190"/>
        <v>536.97663511741575</v>
      </c>
      <c r="F2110" s="2">
        <f t="shared" ca="1" si="193"/>
        <v>208532.22651259199</v>
      </c>
      <c r="G2110" s="2">
        <f t="shared" ca="1" si="191"/>
        <v>171304.69651371933</v>
      </c>
      <c r="H2110" s="2">
        <f ca="1">[2]!Uniform($T$19,$U$20)</f>
        <v>42473.456784271446</v>
      </c>
      <c r="I2110" s="2">
        <f t="shared" ca="1" si="192"/>
        <v>213778.15329799079</v>
      </c>
      <c r="J2110" s="2">
        <f t="shared" ca="1" si="189"/>
        <v>-5246</v>
      </c>
    </row>
    <row r="2111" spans="1:10" x14ac:dyDescent="0.25">
      <c r="A2111" s="8">
        <f t="array" aca="1" ref="A2111:B2111" ca="1">[2]!CorrelatedUniform($C$31:$D$32)</f>
        <v>0.76971697807312012</v>
      </c>
      <c r="B2111" s="10">
        <f ca="1"/>
        <v>0.1185993623996517</v>
      </c>
      <c r="D2111" s="3">
        <f ca="1">[2]!TriangularRnd(A2111,$F$18,$G$18,$H$18)</f>
        <v>424.88793059092262</v>
      </c>
      <c r="E2111" s="2">
        <f t="shared" ca="1" si="190"/>
        <v>440.89912092442211</v>
      </c>
      <c r="F2111" s="2">
        <f t="shared" ca="1" si="193"/>
        <v>187332.71508893467</v>
      </c>
      <c r="G2111" s="2">
        <f t="shared" ca="1" si="191"/>
        <v>156569.92968629437</v>
      </c>
      <c r="H2111" s="2">
        <f ca="1">[2]!Uniform($T$19,$U$20)</f>
        <v>37884.69067254851</v>
      </c>
      <c r="I2111" s="2">
        <f t="shared" ca="1" si="192"/>
        <v>194454.62035884289</v>
      </c>
      <c r="J2111" s="2">
        <f t="shared" ca="1" si="189"/>
        <v>-7122</v>
      </c>
    </row>
    <row r="2112" spans="1:10" x14ac:dyDescent="0.25">
      <c r="A2112" s="8">
        <f t="array" aca="1" ref="A2112:B2112" ca="1">[2]!CorrelatedUniform($C$31:$D$32)</f>
        <v>0.26340126991271939</v>
      </c>
      <c r="B2112" s="10">
        <f ca="1"/>
        <v>0.59020880113062391</v>
      </c>
      <c r="D2112" s="3">
        <f ca="1">[2]!TriangularRnd(A2112,$F$18,$G$18,$H$18)</f>
        <v>392.97382507057972</v>
      </c>
      <c r="E2112" s="2">
        <f t="shared" ca="1" si="190"/>
        <v>511.40410614236555</v>
      </c>
      <c r="F2112" s="2">
        <f t="shared" ca="1" si="193"/>
        <v>200968.42774756614</v>
      </c>
      <c r="G2112" s="2">
        <f t="shared" ca="1" si="191"/>
        <v>125247.7331604245</v>
      </c>
      <c r="H2112" s="2">
        <f ca="1">[2]!Uniform($T$19,$U$20)</f>
        <v>40183.914520399878</v>
      </c>
      <c r="I2112" s="2">
        <f t="shared" ca="1" si="192"/>
        <v>165431.64768082439</v>
      </c>
      <c r="J2112" s="2">
        <f t="shared" ca="1" si="189"/>
        <v>35536</v>
      </c>
    </row>
    <row r="2113" spans="1:10" x14ac:dyDescent="0.25">
      <c r="A2113" s="8">
        <f t="array" aca="1" ref="A2113:B2113" ca="1">[2]!CorrelatedUniform($C$31:$D$32)</f>
        <v>0.87153446674346924</v>
      </c>
      <c r="B2113" s="10">
        <f ca="1"/>
        <v>8.549557247873299E-2</v>
      </c>
      <c r="D2113" s="3">
        <f ca="1">[2]!TriangularRnd(A2113,$F$18,$G$18,$H$18)</f>
        <v>434.09266954432087</v>
      </c>
      <c r="E2113" s="2">
        <f t="shared" ca="1" si="190"/>
        <v>431.54869954728281</v>
      </c>
      <c r="F2113" s="2">
        <f t="shared" ca="1" si="193"/>
        <v>187332.12702486006</v>
      </c>
      <c r="G2113" s="2">
        <f t="shared" ca="1" si="191"/>
        <v>113535.17174186572</v>
      </c>
      <c r="H2113" s="2">
        <f ca="1">[2]!Uniform($T$19,$U$20)</f>
        <v>39078.297862597647</v>
      </c>
      <c r="I2113" s="2">
        <f t="shared" ca="1" si="192"/>
        <v>152613.46960446337</v>
      </c>
      <c r="J2113" s="2">
        <f t="shared" ca="1" si="189"/>
        <v>34718</v>
      </c>
    </row>
    <row r="2114" spans="1:10" x14ac:dyDescent="0.25">
      <c r="A2114" s="8">
        <f t="array" aca="1" ref="A2114:B2114" ca="1">[2]!CorrelatedUniform($C$31:$D$32)</f>
        <v>9.6582770347595187E-2</v>
      </c>
      <c r="B2114" s="10">
        <f ca="1"/>
        <v>0.93347890134894573</v>
      </c>
      <c r="D2114" s="3">
        <f ca="1">[2]!TriangularRnd(A2114,$F$18,$G$18,$H$18)</f>
        <v>377.63108475885343</v>
      </c>
      <c r="E2114" s="2">
        <f t="shared" ca="1" si="190"/>
        <v>575.11063280538792</v>
      </c>
      <c r="F2114" s="2">
        <f t="shared" ca="1" si="193"/>
        <v>217179.65212264928</v>
      </c>
      <c r="G2114" s="2">
        <f t="shared" ca="1" si="191"/>
        <v>170711.89250018765</v>
      </c>
      <c r="H2114" s="2">
        <f ca="1">[2]!Uniform($T$19,$U$20)</f>
        <v>29319.733307096183</v>
      </c>
      <c r="I2114" s="2">
        <f t="shared" ca="1" si="192"/>
        <v>200031.62580728382</v>
      </c>
      <c r="J2114" s="2">
        <f t="shared" ca="1" si="189"/>
        <v>17148</v>
      </c>
    </row>
    <row r="2115" spans="1:10" x14ac:dyDescent="0.25">
      <c r="A2115" s="8">
        <f t="array" aca="1" ref="A2115:B2115" ca="1">[2]!CorrelatedUniform($C$31:$D$32)</f>
        <v>0.2118715047836302</v>
      </c>
      <c r="B2115" s="10">
        <f ca="1"/>
        <v>0.83846186357362495</v>
      </c>
      <c r="D2115" s="3">
        <f ca="1">[2]!TriangularRnd(A2115,$F$18,$G$18,$H$18)</f>
        <v>388.96238105509667</v>
      </c>
      <c r="E2115" s="2">
        <f t="shared" ca="1" si="190"/>
        <v>549.40779800597898</v>
      </c>
      <c r="F2115" s="2">
        <f t="shared" ca="1" si="193"/>
        <v>213698.96528264318</v>
      </c>
      <c r="G2115" s="2">
        <f t="shared" ca="1" si="191"/>
        <v>129792.87334013665</v>
      </c>
      <c r="H2115" s="2">
        <f ca="1">[2]!Uniform($T$19,$U$20)</f>
        <v>28017.095993790412</v>
      </c>
      <c r="I2115" s="2">
        <f t="shared" ca="1" si="192"/>
        <v>157809.96933392706</v>
      </c>
      <c r="J2115" s="2">
        <f t="shared" ca="1" si="189"/>
        <v>55888</v>
      </c>
    </row>
    <row r="2116" spans="1:10" x14ac:dyDescent="0.25">
      <c r="A2116" s="8">
        <f t="array" aca="1" ref="A2116:B2116" ca="1">[2]!CorrelatedUniform($C$31:$D$32)</f>
        <v>0.82872521877288818</v>
      </c>
      <c r="B2116" s="10">
        <f ca="1"/>
        <v>0.52216997050352365</v>
      </c>
      <c r="D2116" s="3">
        <f ca="1">[2]!TriangularRnd(A2116,$F$18,$G$18,$H$18)</f>
        <v>429.89165699560237</v>
      </c>
      <c r="E2116" s="2">
        <f t="shared" ca="1" si="190"/>
        <v>502.78002545110309</v>
      </c>
      <c r="F2116" s="2">
        <f t="shared" ca="1" si="193"/>
        <v>216140.93824546583</v>
      </c>
      <c r="G2116" s="2">
        <f t="shared" ca="1" si="191"/>
        <v>120449.77834533856</v>
      </c>
      <c r="H2116" s="2">
        <f ca="1">[2]!Uniform($T$19,$U$20)</f>
        <v>37281.339754311324</v>
      </c>
      <c r="I2116" s="2">
        <f t="shared" ca="1" si="192"/>
        <v>157731.1180996499</v>
      </c>
      <c r="J2116" s="2">
        <f t="shared" ca="1" si="189"/>
        <v>58409</v>
      </c>
    </row>
    <row r="2117" spans="1:10" x14ac:dyDescent="0.25">
      <c r="A2117" s="8">
        <f t="array" aca="1" ref="A2117:B2117" ca="1">[2]!CorrelatedUniform($C$31:$D$32)</f>
        <v>0.80566895008087158</v>
      </c>
      <c r="B2117" s="10">
        <f ca="1"/>
        <v>0.31740293132203767</v>
      </c>
      <c r="D2117" s="3">
        <f ca="1">[2]!TriangularRnd(A2117,$F$18,$G$18,$H$18)</f>
        <v>427.84722935620607</v>
      </c>
      <c r="E2117" s="2">
        <f t="shared" ca="1" si="190"/>
        <v>476.25132506851583</v>
      </c>
      <c r="F2117" s="2">
        <f t="shared" ca="1" si="193"/>
        <v>203762.80990778634</v>
      </c>
      <c r="G2117" s="2">
        <f t="shared" ca="1" si="191"/>
        <v>136624.76175156445</v>
      </c>
      <c r="H2117" s="2">
        <f ca="1">[2]!Uniform($T$19,$U$20)</f>
        <v>28668.32372376206</v>
      </c>
      <c r="I2117" s="2">
        <f t="shared" ca="1" si="192"/>
        <v>165293.08547532652</v>
      </c>
      <c r="J2117" s="2">
        <f t="shared" ca="1" si="189"/>
        <v>38469</v>
      </c>
    </row>
    <row r="2118" spans="1:10" x14ac:dyDescent="0.25">
      <c r="A2118" s="8">
        <f t="array" aca="1" ref="A2118:B2118" ca="1">[2]!CorrelatedUniform($C$31:$D$32)</f>
        <v>0.2802779674530031</v>
      </c>
      <c r="B2118" s="10">
        <f ca="1"/>
        <v>0.21402393028901265</v>
      </c>
      <c r="D2118" s="3">
        <f ca="1">[2]!TriangularRnd(A2118,$F$18,$G$18,$H$18)</f>
        <v>394.20053386400639</v>
      </c>
      <c r="E2118" s="2">
        <f t="shared" ca="1" si="190"/>
        <v>460.37317008039309</v>
      </c>
      <c r="F2118" s="2">
        <f t="shared" ca="1" si="193"/>
        <v>181479.34942235597</v>
      </c>
      <c r="G2118" s="2">
        <f t="shared" ca="1" si="191"/>
        <v>145935.17787595466</v>
      </c>
      <c r="H2118" s="2">
        <f ca="1">[2]!Uniform($T$19,$U$20)</f>
        <v>44477.662692128542</v>
      </c>
      <c r="I2118" s="2">
        <f t="shared" ca="1" si="192"/>
        <v>190412.84056808319</v>
      </c>
      <c r="J2118" s="2">
        <f t="shared" ca="1" si="189"/>
        <v>-8934</v>
      </c>
    </row>
    <row r="2119" spans="1:10" x14ac:dyDescent="0.25">
      <c r="A2119" s="8">
        <f t="array" aca="1" ref="A2119:B2119" ca="1">[2]!CorrelatedUniform($C$31:$D$32)</f>
        <v>0.6183578968048099</v>
      </c>
      <c r="B2119" s="10">
        <f ca="1"/>
        <v>0.16639481634051628</v>
      </c>
      <c r="D2119" s="3">
        <f ca="1">[2]!TriangularRnd(A2119,$F$18,$G$18,$H$18)</f>
        <v>414.43753698184821</v>
      </c>
      <c r="E2119" s="2">
        <f t="shared" ca="1" si="190"/>
        <v>451.57449052988824</v>
      </c>
      <c r="F2119" s="2">
        <f t="shared" ca="1" si="193"/>
        <v>187149.41961903981</v>
      </c>
      <c r="G2119" s="2">
        <f t="shared" ca="1" si="191"/>
        <v>183142.92846776548</v>
      </c>
      <c r="H2119" s="2">
        <f ca="1">[2]!Uniform($T$19,$U$20)</f>
        <v>28835.640860509779</v>
      </c>
      <c r="I2119" s="2">
        <f t="shared" ca="1" si="192"/>
        <v>211978.56932827525</v>
      </c>
      <c r="J2119" s="2">
        <f t="shared" ca="1" si="189"/>
        <v>-24830</v>
      </c>
    </row>
    <row r="2120" spans="1:10" x14ac:dyDescent="0.25">
      <c r="A2120" s="8">
        <f t="array" aca="1" ref="A2120:B2120" ca="1">[2]!CorrelatedUniform($C$31:$D$32)</f>
        <v>8.3431601524353083E-2</v>
      </c>
      <c r="B2120" s="10">
        <f ca="1"/>
        <v>0.79303892391121522</v>
      </c>
      <c r="D2120" s="3">
        <f ca="1">[2]!TriangularRnd(A2120,$F$18,$G$18,$H$18)</f>
        <v>375.96891972721767</v>
      </c>
      <c r="E2120" s="2">
        <f t="shared" ca="1" si="190"/>
        <v>540.85054909712824</v>
      </c>
      <c r="F2120" s="2">
        <f t="shared" ca="1" si="193"/>
        <v>203342.99667791981</v>
      </c>
      <c r="G2120" s="2">
        <f t="shared" ca="1" si="191"/>
        <v>95615.463233012051</v>
      </c>
      <c r="H2120" s="2">
        <f ca="1">[2]!Uniform($T$19,$U$20)</f>
        <v>33151.959322742929</v>
      </c>
      <c r="I2120" s="2">
        <f t="shared" ca="1" si="192"/>
        <v>128767.42255575498</v>
      </c>
      <c r="J2120" s="2">
        <f t="shared" ca="1" si="189"/>
        <v>74575</v>
      </c>
    </row>
    <row r="2121" spans="1:10" x14ac:dyDescent="0.25">
      <c r="A2121" s="8">
        <f t="array" aca="1" ref="A2121:B2121" ca="1">[2]!CorrelatedUniform($C$31:$D$32)</f>
        <v>0.92141306400299061</v>
      </c>
      <c r="B2121" s="10">
        <f ca="1"/>
        <v>0.49977591206652533</v>
      </c>
      <c r="D2121" s="3">
        <f ca="1">[2]!TriangularRnd(A2121,$F$18,$G$18,$H$18)</f>
        <v>440.01057891852491</v>
      </c>
      <c r="E2121" s="2">
        <f t="shared" ca="1" si="190"/>
        <v>499.97191474102056</v>
      </c>
      <c r="F2121" s="2">
        <f t="shared" ca="1" si="193"/>
        <v>219992.93164819982</v>
      </c>
      <c r="G2121" s="2">
        <f t="shared" ca="1" si="191"/>
        <v>160106.92056035803</v>
      </c>
      <c r="H2121" s="2">
        <f ca="1">[2]!Uniform($T$19,$U$20)</f>
        <v>31698.90037482313</v>
      </c>
      <c r="I2121" s="2">
        <f t="shared" ca="1" si="192"/>
        <v>191805.82093518117</v>
      </c>
      <c r="J2121" s="2">
        <f t="shared" ca="1" si="189"/>
        <v>28187</v>
      </c>
    </row>
    <row r="2122" spans="1:10" x14ac:dyDescent="0.25">
      <c r="A2122" s="8">
        <f t="array" aca="1" ref="A2122:B2122" ca="1">[2]!CorrelatedUniform($C$31:$D$32)</f>
        <v>0.62205767631530762</v>
      </c>
      <c r="B2122" s="10">
        <f ca="1"/>
        <v>0.15536890274351076</v>
      </c>
      <c r="D2122" s="3">
        <f ca="1">[2]!TriangularRnd(A2122,$F$18,$G$18,$H$18)</f>
        <v>414.66502690357163</v>
      </c>
      <c r="E2122" s="2">
        <f t="shared" ca="1" si="190"/>
        <v>449.31624460110686</v>
      </c>
      <c r="F2122" s="2">
        <f t="shared" ca="1" si="193"/>
        <v>186315.73265572975</v>
      </c>
      <c r="G2122" s="2">
        <f t="shared" ca="1" si="191"/>
        <v>161485.1876489289</v>
      </c>
      <c r="H2122" s="2">
        <f ca="1">[2]!Uniform($T$19,$U$20)</f>
        <v>40927.109470054842</v>
      </c>
      <c r="I2122" s="2">
        <f t="shared" ca="1" si="192"/>
        <v>202412.29711898376</v>
      </c>
      <c r="J2122" s="2">
        <f t="shared" ca="1" si="189"/>
        <v>-16097</v>
      </c>
    </row>
    <row r="2123" spans="1:10" x14ac:dyDescent="0.25">
      <c r="A2123" s="8">
        <f t="array" aca="1" ref="A2123:B2123" ca="1">[2]!CorrelatedUniform($C$31:$D$32)</f>
        <v>0.37053716182708729</v>
      </c>
      <c r="B2123" s="10">
        <f ca="1"/>
        <v>0.4679377286997965</v>
      </c>
      <c r="D2123" s="3">
        <f ca="1">[2]!TriangularRnd(A2123,$F$18,$G$18,$H$18)</f>
        <v>400.21071345696231</v>
      </c>
      <c r="E2123" s="2">
        <f t="shared" ca="1" si="190"/>
        <v>495.97725455428287</v>
      </c>
      <c r="F2123" s="2">
        <f t="shared" ca="1" si="193"/>
        <v>198495.41090359495</v>
      </c>
      <c r="G2123" s="2">
        <f t="shared" ca="1" si="191"/>
        <v>234354.61034349422</v>
      </c>
      <c r="H2123" s="2">
        <f ca="1">[2]!Uniform($T$19,$U$20)</f>
        <v>36710.980167277383</v>
      </c>
      <c r="I2123" s="2">
        <f t="shared" ca="1" si="192"/>
        <v>271065.59051077161</v>
      </c>
      <c r="J2123" s="2">
        <f t="shared" ca="1" si="189"/>
        <v>-72571</v>
      </c>
    </row>
    <row r="2124" spans="1:10" x14ac:dyDescent="0.25">
      <c r="A2124" s="8">
        <f t="array" aca="1" ref="A2124:B2124" ca="1">[2]!CorrelatedUniform($C$31:$D$32)</f>
        <v>3.8174390792846697E-3</v>
      </c>
      <c r="B2124" s="10">
        <f ca="1"/>
        <v>0.95100852532175328</v>
      </c>
      <c r="D2124" s="3">
        <f ca="1">[2]!TriangularRnd(A2124,$F$18,$G$18,$H$18)</f>
        <v>358.76099790565422</v>
      </c>
      <c r="E2124" s="2">
        <f t="shared" ca="1" si="190"/>
        <v>582.73559565834057</v>
      </c>
      <c r="F2124" s="2">
        <f t="shared" ca="1" si="193"/>
        <v>209062.80381353208</v>
      </c>
      <c r="G2124" s="2">
        <f t="shared" ca="1" si="191"/>
        <v>186457.33158280095</v>
      </c>
      <c r="H2124" s="2">
        <f ca="1">[2]!Uniform($T$19,$U$20)</f>
        <v>44035.178535742212</v>
      </c>
      <c r="I2124" s="2">
        <f t="shared" ca="1" si="192"/>
        <v>230492.51011854317</v>
      </c>
      <c r="J2124" s="2">
        <f t="shared" ca="1" si="189"/>
        <v>-21430</v>
      </c>
    </row>
    <row r="2125" spans="1:10" x14ac:dyDescent="0.25">
      <c r="A2125" s="8">
        <f t="array" aca="1" ref="A2125:B2125" ca="1">[2]!CorrelatedUniform($C$31:$D$32)</f>
        <v>0.29676032066345231</v>
      </c>
      <c r="B2125" s="10">
        <f ca="1"/>
        <v>0.53481307142318779</v>
      </c>
      <c r="D2125" s="3">
        <f ca="1">[2]!TriangularRnd(A2125,$F$18,$G$18,$H$18)</f>
        <v>395.36341215528512</v>
      </c>
      <c r="E2125" s="2">
        <f t="shared" ca="1" si="190"/>
        <v>504.36872378870135</v>
      </c>
      <c r="F2125" s="2">
        <f t="shared" ca="1" si="193"/>
        <v>199408.93962150748</v>
      </c>
      <c r="G2125" s="2">
        <f t="shared" ca="1" si="191"/>
        <v>165590.71148114768</v>
      </c>
      <c r="H2125" s="2">
        <f ca="1">[2]!Uniform($T$19,$U$20)</f>
        <v>43505.987659588456</v>
      </c>
      <c r="I2125" s="2">
        <f t="shared" ca="1" si="192"/>
        <v>209096.69914073613</v>
      </c>
      <c r="J2125" s="2">
        <f t="shared" ca="1" si="189"/>
        <v>-9688</v>
      </c>
    </row>
    <row r="2126" spans="1:10" x14ac:dyDescent="0.25">
      <c r="A2126" s="8">
        <f t="array" aca="1" ref="A2126:B2126" ca="1">[2]!CorrelatedUniform($C$31:$D$32)</f>
        <v>0.97866082191467285</v>
      </c>
      <c r="B2126" s="10">
        <f ca="1"/>
        <v>0.42064870199449916</v>
      </c>
      <c r="D2126" s="3">
        <f ca="1">[2]!TriangularRnd(A2126,$F$18,$G$18,$H$18)</f>
        <v>450.18515045794044</v>
      </c>
      <c r="E2126" s="2">
        <f t="shared" ca="1" si="190"/>
        <v>489.98828891143262</v>
      </c>
      <c r="F2126" s="2">
        <f t="shared" ca="1" si="193"/>
        <v>220585.45156622209</v>
      </c>
      <c r="G2126" s="2">
        <f t="shared" ca="1" si="191"/>
        <v>237148.87983813154</v>
      </c>
      <c r="H2126" s="2">
        <f ca="1">[2]!Uniform($T$19,$U$20)</f>
        <v>24695.775558916725</v>
      </c>
      <c r="I2126" s="2">
        <f t="shared" ca="1" si="192"/>
        <v>261844.65539704828</v>
      </c>
      <c r="J2126" s="2">
        <f t="shared" ca="1" si="189"/>
        <v>-41260</v>
      </c>
    </row>
    <row r="2127" spans="1:10" x14ac:dyDescent="0.25">
      <c r="A2127" s="8">
        <f t="array" aca="1" ref="A2127:B2127" ca="1">[2]!CorrelatedUniform($C$31:$D$32)</f>
        <v>0.28350973129272472</v>
      </c>
      <c r="B2127" s="10">
        <f ca="1"/>
        <v>0.97274835263372539</v>
      </c>
      <c r="D2127" s="3">
        <f ca="1">[2]!TriangularRnd(A2127,$F$18,$G$18,$H$18)</f>
        <v>394.43118556391181</v>
      </c>
      <c r="E2127" s="2">
        <f t="shared" ca="1" si="190"/>
        <v>596.140747162102</v>
      </c>
      <c r="F2127" s="2">
        <f t="shared" ca="1" si="193"/>
        <v>235136.5016661041</v>
      </c>
      <c r="G2127" s="2">
        <f t="shared" ca="1" si="191"/>
        <v>229854.72545710168</v>
      </c>
      <c r="H2127" s="2">
        <f ca="1">[2]!Uniform($T$19,$U$20)</f>
        <v>39763.329844432614</v>
      </c>
      <c r="I2127" s="2">
        <f t="shared" ca="1" si="192"/>
        <v>269618.0553015343</v>
      </c>
      <c r="J2127" s="2">
        <f t="shared" ca="1" si="189"/>
        <v>-34482</v>
      </c>
    </row>
    <row r="2128" spans="1:10" x14ac:dyDescent="0.25">
      <c r="A2128" s="8">
        <f t="array" aca="1" ref="A2128:B2128" ca="1">[2]!CorrelatedUniform($C$31:$D$32)</f>
        <v>0.14133548736572243</v>
      </c>
      <c r="B2128" s="10">
        <f ca="1"/>
        <v>0.10077763462749734</v>
      </c>
      <c r="D2128" s="3">
        <f ca="1">[2]!TriangularRnd(A2128,$F$18,$G$18,$H$18)</f>
        <v>382.5699293039944</v>
      </c>
      <c r="E2128" s="2">
        <f t="shared" ca="1" si="190"/>
        <v>436.14334620018622</v>
      </c>
      <c r="F2128" s="2">
        <f t="shared" ca="1" si="193"/>
        <v>166855.3291222128</v>
      </c>
      <c r="G2128" s="2">
        <f t="shared" ca="1" si="191"/>
        <v>247263.08598823825</v>
      </c>
      <c r="H2128" s="2">
        <f ca="1">[2]!Uniform($T$19,$U$20)</f>
        <v>41466.78762488706</v>
      </c>
      <c r="I2128" s="2">
        <f t="shared" ca="1" si="192"/>
        <v>288729.8736131253</v>
      </c>
      <c r="J2128" s="2">
        <f t="shared" ca="1" si="189"/>
        <v>-121875</v>
      </c>
    </row>
    <row r="2129" spans="1:10" x14ac:dyDescent="0.25">
      <c r="A2129" s="8">
        <f t="array" aca="1" ref="A2129:B2129" ca="1">[2]!CorrelatedUniform($C$31:$D$32)</f>
        <v>0.86204028129577648</v>
      </c>
      <c r="B2129" s="10">
        <f ca="1"/>
        <v>0.34881426777165692</v>
      </c>
      <c r="D2129" s="3">
        <f ca="1">[2]!TriangularRnd(A2129,$F$18,$G$18,$H$18)</f>
        <v>433.10681681016831</v>
      </c>
      <c r="E2129" s="2">
        <f t="shared" ca="1" si="190"/>
        <v>480.57381613036517</v>
      </c>
      <c r="F2129" s="2">
        <f t="shared" ca="1" si="193"/>
        <v>208139.79574653757</v>
      </c>
      <c r="G2129" s="2">
        <f t="shared" ca="1" si="191"/>
        <v>211138.85174930951</v>
      </c>
      <c r="H2129" s="2">
        <f ca="1">[2]!Uniform($T$19,$U$20)</f>
        <v>29742.444824375594</v>
      </c>
      <c r="I2129" s="2">
        <f t="shared" ca="1" si="192"/>
        <v>240881.2965736851</v>
      </c>
      <c r="J2129" s="2">
        <f t="shared" ca="1" si="189"/>
        <v>-32742</v>
      </c>
    </row>
    <row r="2130" spans="1:10" x14ac:dyDescent="0.25">
      <c r="A2130" s="8">
        <f t="array" aca="1" ref="A2130:B2130" ca="1">[2]!CorrelatedUniform($C$31:$D$32)</f>
        <v>0.95317471027374268</v>
      </c>
      <c r="B2130" s="10">
        <f ca="1"/>
        <v>0.94201453979453642</v>
      </c>
      <c r="D2130" s="3">
        <f ca="1">[2]!TriangularRnd(A2130,$F$18,$G$18,$H$18)</f>
        <v>444.85648421535456</v>
      </c>
      <c r="E2130" s="2">
        <f t="shared" ca="1" si="190"/>
        <v>578.59560878597017</v>
      </c>
      <c r="F2130" s="2">
        <f t="shared" ca="1" si="193"/>
        <v>257392.00830696939</v>
      </c>
      <c r="G2130" s="2">
        <f t="shared" ca="1" si="191"/>
        <v>200600.91187332239</v>
      </c>
      <c r="H2130" s="2">
        <f ca="1">[2]!Uniform($T$19,$U$20)</f>
        <v>25908.962695768165</v>
      </c>
      <c r="I2130" s="2">
        <f t="shared" ca="1" si="192"/>
        <v>226509.87456909055</v>
      </c>
      <c r="J2130" s="2">
        <f t="shared" ca="1" si="189"/>
        <v>30882</v>
      </c>
    </row>
    <row r="2131" spans="1:10" x14ac:dyDescent="0.25">
      <c r="A2131" s="8">
        <f t="array" aca="1" ref="A2131:B2131" ca="1">[2]!CorrelatedUniform($C$31:$D$32)</f>
        <v>0.35904657840728738</v>
      </c>
      <c r="B2131" s="10">
        <f ca="1"/>
        <v>0.60294380696487138</v>
      </c>
      <c r="D2131" s="3">
        <f ca="1">[2]!TriangularRnd(A2131,$F$18,$G$18,$H$18)</f>
        <v>399.48978688989308</v>
      </c>
      <c r="E2131" s="2">
        <f t="shared" ca="1" si="190"/>
        <v>513.04871112365436</v>
      </c>
      <c r="F2131" s="2">
        <f t="shared" ca="1" si="193"/>
        <v>204957.72027092299</v>
      </c>
      <c r="G2131" s="2">
        <f t="shared" ca="1" si="191"/>
        <v>142963.72774601841</v>
      </c>
      <c r="H2131" s="2">
        <f ca="1">[2]!Uniform($T$19,$U$20)</f>
        <v>36289.135765368723</v>
      </c>
      <c r="I2131" s="2">
        <f t="shared" ca="1" si="192"/>
        <v>179252.86351138714</v>
      </c>
      <c r="J2131" s="2">
        <f t="shared" ca="1" si="189"/>
        <v>25704</v>
      </c>
    </row>
    <row r="2132" spans="1:10" x14ac:dyDescent="0.25">
      <c r="A2132" s="8">
        <f t="array" aca="1" ref="A2132:B2132" ca="1">[2]!CorrelatedUniform($C$31:$D$32)</f>
        <v>0.33517694473266602</v>
      </c>
      <c r="B2132" s="10">
        <f ca="1"/>
        <v>0.10731544072601838</v>
      </c>
      <c r="D2132" s="3">
        <f ca="1">[2]!TriangularRnd(A2132,$F$18,$G$18,$H$18)</f>
        <v>397.95434510745127</v>
      </c>
      <c r="E2132" s="2">
        <f t="shared" ca="1" si="190"/>
        <v>437.95340151938319</v>
      </c>
      <c r="F2132" s="2">
        <f t="shared" ca="1" si="193"/>
        <v>174285.45908922679</v>
      </c>
      <c r="G2132" s="2">
        <f t="shared" ca="1" si="191"/>
        <v>119195.49475642438</v>
      </c>
      <c r="H2132" s="2">
        <f ca="1">[2]!Uniform($T$19,$U$20)</f>
        <v>42223.171158465753</v>
      </c>
      <c r="I2132" s="2">
        <f t="shared" ca="1" si="192"/>
        <v>161418.66591489012</v>
      </c>
      <c r="J2132" s="2">
        <f t="shared" ca="1" si="189"/>
        <v>12866</v>
      </c>
    </row>
    <row r="2133" spans="1:10" x14ac:dyDescent="0.25">
      <c r="A2133" s="8">
        <f t="array" aca="1" ref="A2133:B2133" ca="1">[2]!CorrelatedUniform($C$31:$D$32)</f>
        <v>0.83882749080657937</v>
      </c>
      <c r="B2133" s="10">
        <f ca="1"/>
        <v>0.21637844658703065</v>
      </c>
      <c r="D2133" s="3">
        <f ca="1">[2]!TriangularRnd(A2133,$F$18,$G$18,$H$18)</f>
        <v>430.83069001301118</v>
      </c>
      <c r="E2133" s="2">
        <f t="shared" ca="1" si="190"/>
        <v>460.77586193121937</v>
      </c>
      <c r="F2133" s="2">
        <f t="shared" ca="1" si="193"/>
        <v>198516.3825371672</v>
      </c>
      <c r="G2133" s="2">
        <f t="shared" ca="1" si="191"/>
        <v>50072.142232922044</v>
      </c>
      <c r="H2133" s="2">
        <f ca="1">[2]!Uniform($T$19,$U$20)</f>
        <v>35002.153497485713</v>
      </c>
      <c r="I2133" s="2">
        <f t="shared" ca="1" si="192"/>
        <v>85074.295730407757</v>
      </c>
      <c r="J2133" s="2">
        <f t="shared" ca="1" si="189"/>
        <v>113442</v>
      </c>
    </row>
    <row r="2134" spans="1:10" x14ac:dyDescent="0.25">
      <c r="A2134" s="8">
        <f t="array" aca="1" ref="A2134:B2134" ca="1">[2]!CorrelatedUniform($C$31:$D$32)</f>
        <v>0.58145415782928489</v>
      </c>
      <c r="B2134" s="10">
        <f ca="1"/>
        <v>0.40413392571972429</v>
      </c>
      <c r="D2134" s="3">
        <f ca="1">[2]!TriangularRnd(A2134,$F$18,$G$18,$H$18)</f>
        <v>412.2261589985477</v>
      </c>
      <c r="E2134" s="2">
        <f t="shared" ca="1" si="190"/>
        <v>487.86693899261439</v>
      </c>
      <c r="F2134" s="2">
        <f t="shared" ca="1" si="193"/>
        <v>201111.51436330425</v>
      </c>
      <c r="G2134" s="2">
        <f t="shared" ca="1" si="191"/>
        <v>177685.38261671504</v>
      </c>
      <c r="H2134" s="2">
        <f ca="1">[2]!Uniform($T$19,$U$20)</f>
        <v>43340.910570881846</v>
      </c>
      <c r="I2134" s="2">
        <f t="shared" ca="1" si="192"/>
        <v>221026.29318759689</v>
      </c>
      <c r="J2134" s="2">
        <f t="shared" ca="1" si="189"/>
        <v>-19915</v>
      </c>
    </row>
    <row r="2135" spans="1:10" x14ac:dyDescent="0.25">
      <c r="A2135" s="8">
        <f t="array" aca="1" ref="A2135:B2135" ca="1">[2]!CorrelatedUniform($C$31:$D$32)</f>
        <v>0.83341121673583973</v>
      </c>
      <c r="B2135" s="10">
        <f ca="1"/>
        <v>0.89310355558625687</v>
      </c>
      <c r="D2135" s="3">
        <f ca="1">[2]!TriangularRnd(A2135,$F$18,$G$18,$H$18)</f>
        <v>430.32368800091513</v>
      </c>
      <c r="E2135" s="2">
        <f t="shared" ca="1" si="190"/>
        <v>562.16017017778915</v>
      </c>
      <c r="F2135" s="2">
        <f t="shared" ca="1" si="193"/>
        <v>241910.8376781283</v>
      </c>
      <c r="G2135" s="2">
        <f t="shared" ca="1" si="191"/>
        <v>250414.80710110662</v>
      </c>
      <c r="H2135" s="2">
        <f ca="1">[2]!Uniform($T$19,$U$20)</f>
        <v>29005.666528464186</v>
      </c>
      <c r="I2135" s="2">
        <f t="shared" ca="1" si="192"/>
        <v>279420.4736295708</v>
      </c>
      <c r="J2135" s="2">
        <f t="shared" ca="1" si="189"/>
        <v>-37510</v>
      </c>
    </row>
    <row r="2136" spans="1:10" x14ac:dyDescent="0.25">
      <c r="A2136" s="8">
        <f t="array" aca="1" ref="A2136:B2136" ca="1">[2]!CorrelatedUniform($C$31:$D$32)</f>
        <v>0.903392553329468</v>
      </c>
      <c r="B2136" s="10">
        <f ca="1"/>
        <v>4.3960572509761334E-2</v>
      </c>
      <c r="D2136" s="3">
        <f ca="1">[2]!TriangularRnd(A2136,$F$18,$G$18,$H$18)</f>
        <v>437.70034093713912</v>
      </c>
      <c r="E2136" s="2">
        <f t="shared" ca="1" si="190"/>
        <v>414.67664452739541</v>
      </c>
      <c r="F2136" s="2">
        <f t="shared" ca="1" si="193"/>
        <v>181504.10868830982</v>
      </c>
      <c r="G2136" s="2">
        <f t="shared" ca="1" si="191"/>
        <v>115286.14695777354</v>
      </c>
      <c r="H2136" s="2">
        <f ca="1">[2]!Uniform($T$19,$U$20)</f>
        <v>39364.430278695538</v>
      </c>
      <c r="I2136" s="2">
        <f t="shared" ca="1" si="192"/>
        <v>154650.57723646908</v>
      </c>
      <c r="J2136" s="2">
        <f t="shared" ca="1" si="189"/>
        <v>26853</v>
      </c>
    </row>
    <row r="2137" spans="1:10" x14ac:dyDescent="0.25">
      <c r="A2137" s="8">
        <f t="array" aca="1" ref="A2137:B2137" ca="1">[2]!CorrelatedUniform($C$31:$D$32)</f>
        <v>0.81511223316192638</v>
      </c>
      <c r="B2137" s="10">
        <f ca="1"/>
        <v>0.12565297300987074</v>
      </c>
      <c r="D2137" s="3">
        <f ca="1">[2]!TriangularRnd(A2137,$F$18,$G$18,$H$18)</f>
        <v>428.66906466721184</v>
      </c>
      <c r="E2137" s="2">
        <f t="shared" ca="1" si="190"/>
        <v>442.64084394721903</v>
      </c>
      <c r="F2137" s="2">
        <f t="shared" ca="1" si="193"/>
        <v>189746.43655835965</v>
      </c>
      <c r="G2137" s="2">
        <f t="shared" ca="1" si="191"/>
        <v>146308.09605002202</v>
      </c>
      <c r="H2137" s="2">
        <f ca="1">[2]!Uniform($T$19,$U$20)</f>
        <v>34819.02113983703</v>
      </c>
      <c r="I2137" s="2">
        <f t="shared" ca="1" si="192"/>
        <v>181127.11718985904</v>
      </c>
      <c r="J2137" s="2">
        <f t="shared" ca="1" si="189"/>
        <v>8619</v>
      </c>
    </row>
    <row r="2138" spans="1:10" x14ac:dyDescent="0.25">
      <c r="A2138" s="8">
        <f t="array" aca="1" ref="A2138:B2138" ca="1">[2]!CorrelatedUniform($C$31:$D$32)</f>
        <v>0.15888726711273266</v>
      </c>
      <c r="B2138" s="10">
        <f ca="1"/>
        <v>0.81879622823740528</v>
      </c>
      <c r="D2138" s="3">
        <f ca="1">[2]!TriangularRnd(A2138,$F$18,$G$18,$H$18)</f>
        <v>384.28727686503089</v>
      </c>
      <c r="E2138" s="2">
        <f t="shared" ca="1" si="190"/>
        <v>545.53935663273887</v>
      </c>
      <c r="F2138" s="2">
        <f t="shared" ca="1" si="193"/>
        <v>209643.83378309614</v>
      </c>
      <c r="G2138" s="2">
        <f t="shared" ca="1" si="191"/>
        <v>70695.382156076303</v>
      </c>
      <c r="H2138" s="2">
        <f ca="1">[2]!Uniform($T$19,$U$20)</f>
        <v>27211.773432148086</v>
      </c>
      <c r="I2138" s="2">
        <f t="shared" ca="1" si="192"/>
        <v>97907.155588224385</v>
      </c>
      <c r="J2138" s="2">
        <f t="shared" ca="1" si="189"/>
        <v>111736</v>
      </c>
    </row>
    <row r="2139" spans="1:10" x14ac:dyDescent="0.25">
      <c r="A2139" s="8">
        <f t="array" aca="1" ref="A2139:B2139" ca="1">[2]!CorrelatedUniform($C$31:$D$32)</f>
        <v>0.47081112861633301</v>
      </c>
      <c r="B2139" s="10">
        <f ca="1"/>
        <v>0.99373284942401696</v>
      </c>
      <c r="D2139" s="3">
        <f ca="1">[2]!TriangularRnd(A2139,$F$18,$G$18,$H$18)</f>
        <v>406.07950385384919</v>
      </c>
      <c r="E2139" s="2">
        <f t="shared" ca="1" si="190"/>
        <v>624.83668989024375</v>
      </c>
      <c r="F2139" s="2">
        <f t="shared" ca="1" si="193"/>
        <v>253733.37302031161</v>
      </c>
      <c r="G2139" s="2">
        <f t="shared" ca="1" si="191"/>
        <v>127207.62234673831</v>
      </c>
      <c r="H2139" s="2">
        <f ca="1">[2]!Uniform($T$19,$U$20)</f>
        <v>40208.370786835752</v>
      </c>
      <c r="I2139" s="2">
        <f t="shared" ca="1" si="192"/>
        <v>167415.99313357405</v>
      </c>
      <c r="J2139" s="2">
        <f t="shared" ca="1" si="189"/>
        <v>86317</v>
      </c>
    </row>
    <row r="2140" spans="1:10" x14ac:dyDescent="0.25">
      <c r="A2140" s="8">
        <f t="array" aca="1" ref="A2140:B2140" ca="1">[2]!CorrelatedUniform($C$31:$D$32)</f>
        <v>0.56827712059020985</v>
      </c>
      <c r="B2140" s="10">
        <f ca="1"/>
        <v>0.74380687378462873</v>
      </c>
      <c r="D2140" s="3">
        <f ca="1">[2]!TriangularRnd(A2140,$F$18,$G$18,$H$18)</f>
        <v>411.4603406500471</v>
      </c>
      <c r="E2140" s="2">
        <f t="shared" ca="1" si="190"/>
        <v>532.75632959366237</v>
      </c>
      <c r="F2140" s="2">
        <f t="shared" ca="1" si="193"/>
        <v>219208.10085807709</v>
      </c>
      <c r="G2140" s="2">
        <f t="shared" ca="1" si="191"/>
        <v>166238.36652974464</v>
      </c>
      <c r="H2140" s="2">
        <f ca="1">[2]!Uniform($T$19,$U$20)</f>
        <v>33669.521218313399</v>
      </c>
      <c r="I2140" s="2">
        <f t="shared" ca="1" si="192"/>
        <v>199907.88774805804</v>
      </c>
      <c r="J2140" s="2">
        <f t="shared" ca="1" si="189"/>
        <v>19300</v>
      </c>
    </row>
    <row r="2141" spans="1:10" x14ac:dyDescent="0.25">
      <c r="A2141" s="8">
        <f t="array" aca="1" ref="A2141:B2141" ca="1">[2]!CorrelatedUniform($C$31:$D$32)</f>
        <v>0.32723152637481695</v>
      </c>
      <c r="B2141" s="10">
        <f ca="1"/>
        <v>0.90407891483568137</v>
      </c>
      <c r="D2141" s="3">
        <f ca="1">[2]!TriangularRnd(A2141,$F$18,$G$18,$H$18)</f>
        <v>397.43118490643121</v>
      </c>
      <c r="E2141" s="2">
        <f t="shared" ca="1" si="190"/>
        <v>565.25744207660182</v>
      </c>
      <c r="F2141" s="2">
        <f t="shared" ca="1" si="193"/>
        <v>224650.93498168228</v>
      </c>
      <c r="G2141" s="2">
        <f t="shared" ca="1" si="191"/>
        <v>92666.085217809843</v>
      </c>
      <c r="H2141" s="2">
        <f ca="1">[2]!Uniform($T$19,$U$20)</f>
        <v>40528.48810383254</v>
      </c>
      <c r="I2141" s="2">
        <f t="shared" ca="1" si="192"/>
        <v>133194.57332164238</v>
      </c>
      <c r="J2141" s="2">
        <f t="shared" ca="1" si="189"/>
        <v>91456</v>
      </c>
    </row>
    <row r="2142" spans="1:10" x14ac:dyDescent="0.25">
      <c r="A2142" s="8">
        <f t="array" aca="1" ref="A2142:B2142" ca="1">[2]!CorrelatedUniform($C$31:$D$32)</f>
        <v>0.64901733398437511</v>
      </c>
      <c r="B2142" s="10">
        <f ca="1"/>
        <v>0.84129880707858162</v>
      </c>
      <c r="D2142" s="3">
        <f ca="1">[2]!TriangularRnd(A2142,$F$18,$G$18,$H$18)</f>
        <v>416.35749428984366</v>
      </c>
      <c r="E2142" s="2">
        <f t="shared" ca="1" si="190"/>
        <v>549.99050822572826</v>
      </c>
      <c r="F2142" s="2">
        <f t="shared" ca="1" si="193"/>
        <v>228992.66988806188</v>
      </c>
      <c r="G2142" s="2">
        <f t="shared" ca="1" si="191"/>
        <v>157941.02305413759</v>
      </c>
      <c r="H2142" s="2">
        <f ca="1">[2]!Uniform($T$19,$U$20)</f>
        <v>41781.36865110699</v>
      </c>
      <c r="I2142" s="2">
        <f t="shared" ca="1" si="192"/>
        <v>199722.39170524458</v>
      </c>
      <c r="J2142" s="2">
        <f t="shared" ca="1" si="189"/>
        <v>29270</v>
      </c>
    </row>
    <row r="2143" spans="1:10" x14ac:dyDescent="0.25">
      <c r="A2143" s="8">
        <f t="array" aca="1" ref="A2143:B2143" ca="1">[2]!CorrelatedUniform($C$31:$D$32)</f>
        <v>0.96870160102844238</v>
      </c>
      <c r="B2143" s="10">
        <f ca="1"/>
        <v>0.20594273453265816</v>
      </c>
      <c r="D2143" s="3">
        <f ca="1">[2]!TriangularRnd(A2143,$F$18,$G$18,$H$18)</f>
        <v>447.8483563136063</v>
      </c>
      <c r="E2143" s="2">
        <f t="shared" ca="1" si="190"/>
        <v>458.97099345708671</v>
      </c>
      <c r="F2143" s="2">
        <f t="shared" ca="1" si="193"/>
        <v>205549.40501537925</v>
      </c>
      <c r="G2143" s="2">
        <f t="shared" ca="1" si="191"/>
        <v>168176.23741031074</v>
      </c>
      <c r="H2143" s="2">
        <f ca="1">[2]!Uniform($T$19,$U$20)</f>
        <v>32605.648939651372</v>
      </c>
      <c r="I2143" s="2">
        <f t="shared" ca="1" si="192"/>
        <v>200781.88634996212</v>
      </c>
      <c r="J2143" s="2">
        <f t="shared" ca="1" si="189"/>
        <v>4767</v>
      </c>
    </row>
    <row r="2144" spans="1:10" x14ac:dyDescent="0.25">
      <c r="A2144" s="8">
        <f t="array" aca="1" ref="A2144:B2144" ca="1">[2]!CorrelatedUniform($C$31:$D$32)</f>
        <v>0.13364529609680162</v>
      </c>
      <c r="B2144" s="10">
        <f ca="1"/>
        <v>0.31700884595107848</v>
      </c>
      <c r="D2144" s="3">
        <f ca="1">[2]!TriangularRnd(A2144,$F$18,$G$18,$H$18)</f>
        <v>381.78396739920026</v>
      </c>
      <c r="E2144" s="2">
        <f t="shared" ca="1" si="190"/>
        <v>476.19602154600608</v>
      </c>
      <c r="F2144" s="2">
        <f t="shared" ca="1" si="193"/>
        <v>181804.00636554926</v>
      </c>
      <c r="G2144" s="2">
        <f t="shared" ca="1" si="191"/>
        <v>183897.21679202415</v>
      </c>
      <c r="H2144" s="2">
        <f ca="1">[2]!Uniform($T$19,$U$20)</f>
        <v>30946.482689738714</v>
      </c>
      <c r="I2144" s="2">
        <f t="shared" ca="1" si="192"/>
        <v>214843.69948176286</v>
      </c>
      <c r="J2144" s="2">
        <f t="shared" ca="1" si="189"/>
        <v>-33040</v>
      </c>
    </row>
    <row r="2145" spans="1:10" x14ac:dyDescent="0.25">
      <c r="A2145" s="8">
        <f t="array" aca="1" ref="A2145:B2145" ca="1">[2]!CorrelatedUniform($C$31:$D$32)</f>
        <v>0.46583068370819058</v>
      </c>
      <c r="B2145" s="10">
        <f ca="1"/>
        <v>0.52346632469225041</v>
      </c>
      <c r="D2145" s="3">
        <f ca="1">[2]!TriangularRnd(A2145,$F$18,$G$18,$H$18)</f>
        <v>405.80372817562619</v>
      </c>
      <c r="E2145" s="2">
        <f t="shared" ca="1" si="190"/>
        <v>502.94276569759165</v>
      </c>
      <c r="F2145" s="2">
        <f t="shared" ca="1" si="193"/>
        <v>204096.04937904314</v>
      </c>
      <c r="G2145" s="2">
        <f t="shared" ca="1" si="191"/>
        <v>118438.78508047064</v>
      </c>
      <c r="H2145" s="2">
        <f ca="1">[2]!Uniform($T$19,$U$20)</f>
        <v>33160.234252899078</v>
      </c>
      <c r="I2145" s="2">
        <f t="shared" ca="1" si="192"/>
        <v>151599.01933336971</v>
      </c>
      <c r="J2145" s="2">
        <f t="shared" ca="1" si="189"/>
        <v>52497</v>
      </c>
    </row>
    <row r="2146" spans="1:10" x14ac:dyDescent="0.25">
      <c r="A2146" s="8">
        <f t="array" aca="1" ref="A2146:B2146" ca="1">[2]!CorrelatedUniform($C$31:$D$32)</f>
        <v>0.73996710777282737</v>
      </c>
      <c r="B2146" s="10">
        <f ca="1"/>
        <v>0.32884537430813215</v>
      </c>
      <c r="D2146" s="3">
        <f ca="1">[2]!TriangularRnd(A2146,$F$18,$G$18,$H$18)</f>
        <v>422.61010604392868</v>
      </c>
      <c r="E2146" s="2">
        <f t="shared" ca="1" si="190"/>
        <v>477.84481635140031</v>
      </c>
      <c r="F2146" s="2">
        <f t="shared" ca="1" si="193"/>
        <v>201942.0485108069</v>
      </c>
      <c r="G2146" s="2">
        <f t="shared" ca="1" si="191"/>
        <v>175627.10278578082</v>
      </c>
      <c r="H2146" s="2">
        <f ca="1">[2]!Uniform($T$19,$U$20)</f>
        <v>33061.319271307621</v>
      </c>
      <c r="I2146" s="2">
        <f t="shared" ca="1" si="192"/>
        <v>208688.42205708844</v>
      </c>
      <c r="J2146" s="2">
        <f t="shared" ca="1" si="189"/>
        <v>-6747</v>
      </c>
    </row>
    <row r="2147" spans="1:10" x14ac:dyDescent="0.25">
      <c r="A2147" s="8">
        <f t="array" aca="1" ref="A2147:B2147" ca="1">[2]!CorrelatedUniform($C$31:$D$32)</f>
        <v>0.52506089210510232</v>
      </c>
      <c r="B2147" s="10">
        <f ca="1"/>
        <v>0.29125830652487927</v>
      </c>
      <c r="D2147" s="3">
        <f ca="1">[2]!TriangularRnd(A2147,$F$18,$G$18,$H$18)</f>
        <v>409.02746081460896</v>
      </c>
      <c r="E2147" s="2">
        <f t="shared" ca="1" si="190"/>
        <v>472.51437727171651</v>
      </c>
      <c r="F2147" s="2">
        <f t="shared" ca="1" si="193"/>
        <v>193271.35593384638</v>
      </c>
      <c r="G2147" s="2">
        <f t="shared" ca="1" si="191"/>
        <v>205115.10490206871</v>
      </c>
      <c r="H2147" s="2">
        <f ca="1">[2]!Uniform($T$19,$U$20)</f>
        <v>40552.499973640908</v>
      </c>
      <c r="I2147" s="2">
        <f t="shared" ca="1" si="192"/>
        <v>245667.60487570963</v>
      </c>
      <c r="J2147" s="2">
        <f t="shared" ca="1" si="189"/>
        <v>-52397</v>
      </c>
    </row>
    <row r="2148" spans="1:10" x14ac:dyDescent="0.25">
      <c r="A2148" s="8">
        <f t="array" aca="1" ref="A2148:B2148" ca="1">[2]!CorrelatedUniform($C$31:$D$32)</f>
        <v>0.50959825515747081</v>
      </c>
      <c r="B2148" s="10">
        <f ca="1"/>
        <v>0.25258334305570029</v>
      </c>
      <c r="D2148" s="3">
        <f ca="1">[2]!TriangularRnd(A2148,$F$18,$G$18,$H$18)</f>
        <v>408.18406740626506</v>
      </c>
      <c r="E2148" s="2">
        <f t="shared" ca="1" si="190"/>
        <v>466.68087819803742</v>
      </c>
      <c r="F2148" s="2">
        <f t="shared" ca="1" si="193"/>
        <v>190491.69904360268</v>
      </c>
      <c r="G2148" s="2">
        <f t="shared" ca="1" si="191"/>
        <v>205868.90689402711</v>
      </c>
      <c r="H2148" s="2">
        <f ca="1">[2]!Uniform($T$19,$U$20)</f>
        <v>25856.001215845776</v>
      </c>
      <c r="I2148" s="2">
        <f t="shared" ca="1" si="192"/>
        <v>231724.90810987289</v>
      </c>
      <c r="J2148" s="2">
        <f t="shared" ca="1" si="189"/>
        <v>-41234</v>
      </c>
    </row>
    <row r="2149" spans="1:10" x14ac:dyDescent="0.25">
      <c r="A2149" s="8">
        <f t="array" aca="1" ref="A2149:B2149" ca="1">[2]!CorrelatedUniform($C$31:$D$32)</f>
        <v>0.85842978954315208</v>
      </c>
      <c r="B2149" s="10">
        <f ca="1"/>
        <v>0.36080132878424453</v>
      </c>
      <c r="D2149" s="3">
        <f ca="1">[2]!TriangularRnd(A2149,$F$18,$G$18,$H$18)</f>
        <v>432.74085622460899</v>
      </c>
      <c r="E2149" s="2">
        <f t="shared" ca="1" si="190"/>
        <v>482.18411514625484</v>
      </c>
      <c r="F2149" s="2">
        <f t="shared" ca="1" si="193"/>
        <v>208660.76684629577</v>
      </c>
      <c r="G2149" s="2">
        <f t="shared" ca="1" si="191"/>
        <v>228985.31129310647</v>
      </c>
      <c r="H2149" s="2">
        <f ca="1">[2]!Uniform($T$19,$U$20)</f>
        <v>32400.07635880381</v>
      </c>
      <c r="I2149" s="2">
        <f t="shared" ca="1" si="192"/>
        <v>261385.38765191028</v>
      </c>
      <c r="J2149" s="2">
        <f t="shared" ca="1" si="189"/>
        <v>-52725</v>
      </c>
    </row>
    <row r="2150" spans="1:10" x14ac:dyDescent="0.25">
      <c r="A2150" s="8">
        <f t="array" aca="1" ref="A2150:B2150" ca="1">[2]!CorrelatedUniform($C$31:$D$32)</f>
        <v>0.94597113132476807</v>
      </c>
      <c r="B2150" s="10">
        <f ca="1"/>
        <v>0.6390957138547172</v>
      </c>
      <c r="D2150" s="3">
        <f ca="1">[2]!TriangularRnd(A2150,$F$18,$G$18,$H$18)</f>
        <v>443.64015271401962</v>
      </c>
      <c r="E2150" s="2">
        <f t="shared" ca="1" si="190"/>
        <v>517.80213602875779</v>
      </c>
      <c r="F2150" s="2">
        <f t="shared" ca="1" si="193"/>
        <v>229717.81870344366</v>
      </c>
      <c r="G2150" s="2">
        <f t="shared" ca="1" si="191"/>
        <v>137563.67147337584</v>
      </c>
      <c r="H2150" s="2">
        <f ca="1">[2]!Uniform($T$19,$U$20)</f>
        <v>29704.65906776824</v>
      </c>
      <c r="I2150" s="2">
        <f t="shared" ca="1" si="192"/>
        <v>167268.33054114407</v>
      </c>
      <c r="J2150" s="2">
        <f t="shared" ca="1" si="189"/>
        <v>62449</v>
      </c>
    </row>
    <row r="2151" spans="1:10" x14ac:dyDescent="0.25">
      <c r="A2151" s="8">
        <f t="array" aca="1" ref="A2151:B2151" ca="1">[2]!CorrelatedUniform($C$31:$D$32)</f>
        <v>0.435436010360718</v>
      </c>
      <c r="B2151" s="10">
        <f ca="1"/>
        <v>0.3738785909755783</v>
      </c>
      <c r="D2151" s="3">
        <f ca="1">[2]!TriangularRnd(A2151,$F$18,$G$18,$H$18)</f>
        <v>404.08777416393241</v>
      </c>
      <c r="E2151" s="2">
        <f t="shared" ca="1" si="190"/>
        <v>483.92009490352137</v>
      </c>
      <c r="F2151" s="2">
        <f t="shared" ca="1" si="193"/>
        <v>195546.19402276288</v>
      </c>
      <c r="G2151" s="2">
        <f t="shared" ca="1" si="191"/>
        <v>121322.88609060184</v>
      </c>
      <c r="H2151" s="2">
        <f ca="1">[2]!Uniform($T$19,$U$20)</f>
        <v>26144.206278545142</v>
      </c>
      <c r="I2151" s="2">
        <f t="shared" ca="1" si="192"/>
        <v>147467.09236914699</v>
      </c>
      <c r="J2151" s="2">
        <f t="shared" ca="1" si="189"/>
        <v>48079</v>
      </c>
    </row>
    <row r="2152" spans="1:10" x14ac:dyDescent="0.25">
      <c r="A2152" s="8">
        <f t="array" aca="1" ref="A2152:B2152" ca="1">[2]!CorrelatedUniform($C$31:$D$32)</f>
        <v>0.13043403625488276</v>
      </c>
      <c r="B2152" s="10">
        <f ca="1"/>
        <v>0.77182259956255139</v>
      </c>
      <c r="D2152" s="3">
        <f ca="1">[2]!TriangularRnd(A2152,$F$18,$G$18,$H$18)</f>
        <v>381.4490873105172</v>
      </c>
      <c r="E2152" s="2">
        <f t="shared" ca="1" si="190"/>
        <v>537.24312881680532</v>
      </c>
      <c r="F2152" s="2">
        <f t="shared" ca="1" si="193"/>
        <v>204930.90115101702</v>
      </c>
      <c r="G2152" s="2">
        <f t="shared" ca="1" si="191"/>
        <v>161532.25998811534</v>
      </c>
      <c r="H2152" s="2">
        <f ca="1">[2]!Uniform($T$19,$U$20)</f>
        <v>29810.802419436419</v>
      </c>
      <c r="I2152" s="2">
        <f t="shared" ca="1" si="192"/>
        <v>191343.06240755177</v>
      </c>
      <c r="J2152" s="2">
        <f t="shared" ref="J2152:J2215" ca="1" si="194">INT(F2152-I2152)</f>
        <v>13587</v>
      </c>
    </row>
    <row r="2153" spans="1:10" x14ac:dyDescent="0.25">
      <c r="A2153" s="8">
        <f t="array" aca="1" ref="A2153:B2153" ca="1">[2]!CorrelatedUniform($C$31:$D$32)</f>
        <v>0.88753902912139893</v>
      </c>
      <c r="B2153" s="10">
        <f ca="1"/>
        <v>4.7567540303137396E-2</v>
      </c>
      <c r="D2153" s="3">
        <f ca="1">[2]!TriangularRnd(A2153,$F$18,$G$18,$H$18)</f>
        <v>435.84096378546718</v>
      </c>
      <c r="E2153" s="2">
        <f t="shared" ref="E2153:E2216" ca="1" si="195">_xlfn.NORM.INV(B2153,$G$24,$G$24*$H$24)</f>
        <v>416.55446547043732</v>
      </c>
      <c r="F2153" s="2">
        <f t="shared" ca="1" si="193"/>
        <v>181551.49969977551</v>
      </c>
      <c r="G2153" s="2">
        <f t="shared" ref="G2153:G2216" ca="1" si="196">_xlfn.NORM.INV(RAND(),$S$19,$R$21)*D2153</f>
        <v>146383.62787353649</v>
      </c>
      <c r="H2153" s="2">
        <f ca="1">[2]!Uniform($T$19,$U$20)</f>
        <v>42918.103911777034</v>
      </c>
      <c r="I2153" s="2">
        <f t="shared" ref="I2153:I2216" ca="1" si="197">G2153+H2153</f>
        <v>189301.73178531352</v>
      </c>
      <c r="J2153" s="2">
        <f t="shared" ca="1" si="194"/>
        <v>-7751</v>
      </c>
    </row>
    <row r="2154" spans="1:10" x14ac:dyDescent="0.25">
      <c r="A2154" s="8">
        <f t="array" aca="1" ref="A2154:B2154" ca="1">[2]!CorrelatedUniform($C$31:$D$32)</f>
        <v>0.37507271766662575</v>
      </c>
      <c r="B2154" s="10">
        <f ca="1"/>
        <v>0.6527365908099374</v>
      </c>
      <c r="D2154" s="3">
        <f ca="1">[2]!TriangularRnd(A2154,$F$18,$G$18,$H$18)</f>
        <v>400.49219489201664</v>
      </c>
      <c r="E2154" s="2">
        <f t="shared" ca="1" si="195"/>
        <v>519.635964723749</v>
      </c>
      <c r="F2154" s="2">
        <f t="shared" ref="F2154:F2217" ca="1" si="198">D2154*E2154</f>
        <v>208110.14805704477</v>
      </c>
      <c r="G2154" s="2">
        <f t="shared" ca="1" si="196"/>
        <v>173165.59890334893</v>
      </c>
      <c r="H2154" s="2">
        <f ca="1">[2]!Uniform($T$19,$U$20)</f>
        <v>28414.19749946009</v>
      </c>
      <c r="I2154" s="2">
        <f t="shared" ca="1" si="197"/>
        <v>201579.79640280904</v>
      </c>
      <c r="J2154" s="2">
        <f t="shared" ca="1" si="194"/>
        <v>6530</v>
      </c>
    </row>
    <row r="2155" spans="1:10" x14ac:dyDescent="0.25">
      <c r="A2155" s="8">
        <f t="array" aca="1" ref="A2155:B2155" ca="1">[2]!CorrelatedUniform($C$31:$D$32)</f>
        <v>0.77654433250427291</v>
      </c>
      <c r="B2155" s="10">
        <f ca="1"/>
        <v>0.52899945308769669</v>
      </c>
      <c r="D2155" s="3">
        <f ca="1">[2]!TriangularRnd(A2155,$F$18,$G$18,$H$18)</f>
        <v>425.43109948563512</v>
      </c>
      <c r="E2155" s="2">
        <f t="shared" ca="1" si="195"/>
        <v>503.63774918185101</v>
      </c>
      <c r="F2155" s="2">
        <f t="shared" ca="1" si="198"/>
        <v>214263.16137690539</v>
      </c>
      <c r="G2155" s="2">
        <f t="shared" ca="1" si="196"/>
        <v>167611.04080481117</v>
      </c>
      <c r="H2155" s="2">
        <f ca="1">[2]!Uniform($T$19,$U$20)</f>
        <v>35605.445403704609</v>
      </c>
      <c r="I2155" s="2">
        <f t="shared" ca="1" si="197"/>
        <v>203216.48620851577</v>
      </c>
      <c r="J2155" s="2">
        <f t="shared" ca="1" si="194"/>
        <v>11046</v>
      </c>
    </row>
    <row r="2156" spans="1:10" x14ac:dyDescent="0.25">
      <c r="A2156" s="8">
        <f t="array" aca="1" ref="A2156:B2156" ca="1">[2]!CorrelatedUniform($C$31:$D$32)</f>
        <v>0.58740735054016091</v>
      </c>
      <c r="B2156" s="10">
        <f ca="1"/>
        <v>0.55085520858373593</v>
      </c>
      <c r="D2156" s="3">
        <f ca="1">[2]!TriangularRnd(A2156,$F$18,$G$18,$H$18)</f>
        <v>412.57609537071204</v>
      </c>
      <c r="E2156" s="2">
        <f t="shared" ca="1" si="195"/>
        <v>506.39111620946142</v>
      </c>
      <c r="F2156" s="2">
        <f t="shared" ca="1" si="198"/>
        <v>208924.86945611608</v>
      </c>
      <c r="G2156" s="2">
        <f t="shared" ca="1" si="196"/>
        <v>184946.61548762349</v>
      </c>
      <c r="H2156" s="2">
        <f ca="1">[2]!Uniform($T$19,$U$20)</f>
        <v>37454.690568847182</v>
      </c>
      <c r="I2156" s="2">
        <f t="shared" ca="1" si="197"/>
        <v>222401.30605647067</v>
      </c>
      <c r="J2156" s="2">
        <f t="shared" ca="1" si="194"/>
        <v>-13477</v>
      </c>
    </row>
    <row r="2157" spans="1:10" x14ac:dyDescent="0.25">
      <c r="A2157" s="8">
        <f t="array" aca="1" ref="A2157:B2157" ca="1">[2]!CorrelatedUniform($C$31:$D$32)</f>
        <v>0.36101841926574685</v>
      </c>
      <c r="B2157" s="10">
        <f ca="1"/>
        <v>0.26330777398426375</v>
      </c>
      <c r="D2157" s="3">
        <f ca="1">[2]!TriangularRnd(A2157,$F$18,$G$18,$H$18)</f>
        <v>399.61431272839508</v>
      </c>
      <c r="E2157" s="2">
        <f t="shared" ca="1" si="195"/>
        <v>468.3409573673818</v>
      </c>
      <c r="F2157" s="2">
        <f t="shared" ca="1" si="198"/>
        <v>187155.74980092485</v>
      </c>
      <c r="G2157" s="2">
        <f t="shared" ca="1" si="196"/>
        <v>227816.27605909784</v>
      </c>
      <c r="H2157" s="2">
        <f ca="1">[2]!Uniform($T$19,$U$20)</f>
        <v>26140.999156000267</v>
      </c>
      <c r="I2157" s="2">
        <f t="shared" ca="1" si="197"/>
        <v>253957.27521509811</v>
      </c>
      <c r="J2157" s="2">
        <f t="shared" ca="1" si="194"/>
        <v>-66802</v>
      </c>
    </row>
    <row r="2158" spans="1:10" x14ac:dyDescent="0.25">
      <c r="A2158" s="8">
        <f t="array" aca="1" ref="A2158:B2158" ca="1">[2]!CorrelatedUniform($C$31:$D$32)</f>
        <v>0.23432981967926</v>
      </c>
      <c r="B2158" s="10">
        <f ca="1"/>
        <v>0.29567594367774364</v>
      </c>
      <c r="D2158" s="3">
        <f ca="1">[2]!TriangularRnd(A2158,$F$18,$G$18,$H$18)</f>
        <v>390.76466184381729</v>
      </c>
      <c r="E2158" s="2">
        <f t="shared" ca="1" si="195"/>
        <v>473.15609992169942</v>
      </c>
      <c r="F2158" s="2">
        <f t="shared" ca="1" si="198"/>
        <v>184892.6833852423</v>
      </c>
      <c r="G2158" s="2">
        <f t="shared" ca="1" si="196"/>
        <v>191422.74150093694</v>
      </c>
      <c r="H2158" s="2">
        <f ca="1">[2]!Uniform($T$19,$U$20)</f>
        <v>39279.742010818911</v>
      </c>
      <c r="I2158" s="2">
        <f t="shared" ca="1" si="197"/>
        <v>230702.48351175585</v>
      </c>
      <c r="J2158" s="2">
        <f t="shared" ca="1" si="194"/>
        <v>-45810</v>
      </c>
    </row>
    <row r="2159" spans="1:10" x14ac:dyDescent="0.25">
      <c r="A2159" s="8">
        <f t="array" aca="1" ref="A2159:B2159" ca="1">[2]!CorrelatedUniform($C$31:$D$32)</f>
        <v>0.15951693058013877</v>
      </c>
      <c r="B2159" s="10">
        <f ca="1"/>
        <v>0.91813456812480099</v>
      </c>
      <c r="D2159" s="3">
        <f ca="1">[2]!TriangularRnd(A2159,$F$18,$G$18,$H$18)</f>
        <v>384.34707565182765</v>
      </c>
      <c r="E2159" s="2">
        <f t="shared" ca="1" si="195"/>
        <v>569.63163923420689</v>
      </c>
      <c r="F2159" s="2">
        <f t="shared" ca="1" si="198"/>
        <v>218936.25473842432</v>
      </c>
      <c r="G2159" s="2">
        <f t="shared" ca="1" si="196"/>
        <v>165846.45126262686</v>
      </c>
      <c r="H2159" s="2">
        <f ca="1">[2]!Uniform($T$19,$U$20)</f>
        <v>26201.77671752845</v>
      </c>
      <c r="I2159" s="2">
        <f t="shared" ca="1" si="197"/>
        <v>192048.22798015529</v>
      </c>
      <c r="J2159" s="2">
        <f t="shared" ca="1" si="194"/>
        <v>26888</v>
      </c>
    </row>
    <row r="2160" spans="1:10" x14ac:dyDescent="0.25">
      <c r="A2160" s="8">
        <f t="array" aca="1" ref="A2160:B2160" ca="1">[2]!CorrelatedUniform($C$31:$D$32)</f>
        <v>0.49879634380340576</v>
      </c>
      <c r="B2160" s="10">
        <f ca="1"/>
        <v>0.9418561635861975</v>
      </c>
      <c r="D2160" s="3">
        <f ca="1">[2]!TriangularRnd(A2160,$F$18,$G$18,$H$18)</f>
        <v>407.60267592341853</v>
      </c>
      <c r="E2160" s="2">
        <f t="shared" ca="1" si="195"/>
        <v>578.52740081589457</v>
      </c>
      <c r="F2160" s="2">
        <f t="shared" ca="1" si="198"/>
        <v>235809.31666757874</v>
      </c>
      <c r="G2160" s="2">
        <f t="shared" ca="1" si="196"/>
        <v>115005.29582033567</v>
      </c>
      <c r="H2160" s="2">
        <f ca="1">[2]!Uniform($T$19,$U$20)</f>
        <v>40637.364073245488</v>
      </c>
      <c r="I2160" s="2">
        <f t="shared" ca="1" si="197"/>
        <v>155642.65989358115</v>
      </c>
      <c r="J2160" s="2">
        <f t="shared" ca="1" si="194"/>
        <v>80166</v>
      </c>
    </row>
    <row r="2161" spans="1:10" x14ac:dyDescent="0.25">
      <c r="A2161" s="8">
        <f t="array" aca="1" ref="A2161:B2161" ca="1">[2]!CorrelatedUniform($C$31:$D$32)</f>
        <v>0.98013460636138916</v>
      </c>
      <c r="B2161" s="10">
        <f ca="1"/>
        <v>0.30307180257827571</v>
      </c>
      <c r="D2161" s="3">
        <f ca="1">[2]!TriangularRnd(A2161,$F$18,$G$18,$H$18)</f>
        <v>450.57428860484413</v>
      </c>
      <c r="E2161" s="2">
        <f t="shared" ca="1" si="195"/>
        <v>474.22070105637283</v>
      </c>
      <c r="F2161" s="2">
        <f t="shared" ca="1" si="198"/>
        <v>213671.65502016564</v>
      </c>
      <c r="G2161" s="2">
        <f t="shared" ca="1" si="196"/>
        <v>206821.14178489582</v>
      </c>
      <c r="H2161" s="2">
        <f ca="1">[2]!Uniform($T$19,$U$20)</f>
        <v>40030.282150260267</v>
      </c>
      <c r="I2161" s="2">
        <f t="shared" ca="1" si="197"/>
        <v>246851.42393515608</v>
      </c>
      <c r="J2161" s="2">
        <f t="shared" ca="1" si="194"/>
        <v>-33180</v>
      </c>
    </row>
    <row r="2162" spans="1:10" x14ac:dyDescent="0.25">
      <c r="A2162" s="8">
        <f t="array" aca="1" ref="A2162:B2162" ca="1">[2]!CorrelatedUniform($C$31:$D$32)</f>
        <v>0.94242238998413097</v>
      </c>
      <c r="B2162" s="10">
        <f ca="1"/>
        <v>0.55492738813070397</v>
      </c>
      <c r="D2162" s="3">
        <f ca="1">[2]!TriangularRnd(A2162,$F$18,$G$18,$H$18)</f>
        <v>443.07083118572672</v>
      </c>
      <c r="E2162" s="2">
        <f t="shared" ca="1" si="195"/>
        <v>506.90602251110442</v>
      </c>
      <c r="F2162" s="2">
        <f t="shared" ca="1" si="198"/>
        <v>224595.27272704573</v>
      </c>
      <c r="G2162" s="2">
        <f t="shared" ca="1" si="196"/>
        <v>142683.89780515883</v>
      </c>
      <c r="H2162" s="2">
        <f ca="1">[2]!Uniform($T$19,$U$20)</f>
        <v>44063.157458371759</v>
      </c>
      <c r="I2162" s="2">
        <f t="shared" ca="1" si="197"/>
        <v>186747.05526353058</v>
      </c>
      <c r="J2162" s="2">
        <f t="shared" ca="1" si="194"/>
        <v>37848</v>
      </c>
    </row>
    <row r="2163" spans="1:10" x14ac:dyDescent="0.25">
      <c r="A2163" s="8">
        <f t="array" aca="1" ref="A2163:B2163" ca="1">[2]!CorrelatedUniform($C$31:$D$32)</f>
        <v>0.99055194854736328</v>
      </c>
      <c r="B2163" s="10">
        <f ca="1"/>
        <v>0.47048010503653148</v>
      </c>
      <c r="D2163" s="3">
        <f ca="1">[2]!TriangularRnd(A2163,$F$18,$G$18,$H$18)</f>
        <v>453.88943091316435</v>
      </c>
      <c r="E2163" s="2">
        <f t="shared" ca="1" si="195"/>
        <v>496.29684710815729</v>
      </c>
      <c r="F2163" s="2">
        <f t="shared" ca="1" si="198"/>
        <v>225263.89349791926</v>
      </c>
      <c r="G2163" s="2">
        <f t="shared" ca="1" si="196"/>
        <v>138489.44648759766</v>
      </c>
      <c r="H2163" s="2">
        <f ca="1">[2]!Uniform($T$19,$U$20)</f>
        <v>28348.071522152044</v>
      </c>
      <c r="I2163" s="2">
        <f t="shared" ca="1" si="197"/>
        <v>166837.51800974971</v>
      </c>
      <c r="J2163" s="2">
        <f t="shared" ca="1" si="194"/>
        <v>58426</v>
      </c>
    </row>
    <row r="2164" spans="1:10" x14ac:dyDescent="0.25">
      <c r="A2164" s="8">
        <f t="array" aca="1" ref="A2164:B2164" ca="1">[2]!CorrelatedUniform($C$31:$D$32)</f>
        <v>0.36712753772735562</v>
      </c>
      <c r="B2164" s="10">
        <f ca="1"/>
        <v>0.48311508336138365</v>
      </c>
      <c r="D2164" s="3">
        <f ca="1">[2]!TriangularRnd(A2164,$F$18,$G$18,$H$18)</f>
        <v>399.99797244644077</v>
      </c>
      <c r="E2164" s="2">
        <f t="shared" ca="1" si="195"/>
        <v>497.88315732222355</v>
      </c>
      <c r="F2164" s="2">
        <f t="shared" ca="1" si="198"/>
        <v>199152.25344412171</v>
      </c>
      <c r="G2164" s="2">
        <f t="shared" ca="1" si="196"/>
        <v>112435.67242177034</v>
      </c>
      <c r="H2164" s="2">
        <f ca="1">[2]!Uniform($T$19,$U$20)</f>
        <v>44463.018076978085</v>
      </c>
      <c r="I2164" s="2">
        <f t="shared" ca="1" si="197"/>
        <v>156898.69049874844</v>
      </c>
      <c r="J2164" s="2">
        <f t="shared" ca="1" si="194"/>
        <v>42253</v>
      </c>
    </row>
    <row r="2165" spans="1:10" x14ac:dyDescent="0.25">
      <c r="A2165" s="8">
        <f t="array" aca="1" ref="A2165:B2165" ca="1">[2]!CorrelatedUniform($C$31:$D$32)</f>
        <v>0.23143196105957006</v>
      </c>
      <c r="B2165" s="10">
        <f ca="1"/>
        <v>0.60553751637594899</v>
      </c>
      <c r="D2165" s="3">
        <f ca="1">[2]!TriangularRnd(A2165,$F$18,$G$18,$H$18)</f>
        <v>390.53711520378442</v>
      </c>
      <c r="E2165" s="2">
        <f t="shared" ca="1" si="195"/>
        <v>513.38534311257104</v>
      </c>
      <c r="F2165" s="2">
        <f t="shared" ca="1" si="198"/>
        <v>200496.03088708853</v>
      </c>
      <c r="G2165" s="2">
        <f t="shared" ca="1" si="196"/>
        <v>97466.743507088569</v>
      </c>
      <c r="H2165" s="2">
        <f ca="1">[2]!Uniform($T$19,$U$20)</f>
        <v>44602.41771176835</v>
      </c>
      <c r="I2165" s="2">
        <f t="shared" ca="1" si="197"/>
        <v>142069.16121885693</v>
      </c>
      <c r="J2165" s="2">
        <f t="shared" ca="1" si="194"/>
        <v>58426</v>
      </c>
    </row>
    <row r="2166" spans="1:10" x14ac:dyDescent="0.25">
      <c r="A2166" s="8">
        <f t="array" aca="1" ref="A2166:B2166" ca="1">[2]!CorrelatedUniform($C$31:$D$32)</f>
        <v>0.41761565208435042</v>
      </c>
      <c r="B2166" s="10">
        <f ca="1"/>
        <v>0.78729131200488933</v>
      </c>
      <c r="D2166" s="3">
        <f ca="1">[2]!TriangularRnd(A2166,$F$18,$G$18,$H$18)</f>
        <v>403.05376231513486</v>
      </c>
      <c r="E2166" s="2">
        <f t="shared" ca="1" si="195"/>
        <v>539.85289752844278</v>
      </c>
      <c r="F2166" s="2">
        <f t="shared" ca="1" si="198"/>
        <v>217589.74144556583</v>
      </c>
      <c r="G2166" s="2">
        <f t="shared" ca="1" si="196"/>
        <v>154351.75842339866</v>
      </c>
      <c r="H2166" s="2">
        <f ca="1">[2]!Uniform($T$19,$U$20)</f>
        <v>43680.89085150334</v>
      </c>
      <c r="I2166" s="2">
        <f t="shared" ca="1" si="197"/>
        <v>198032.64927490201</v>
      </c>
      <c r="J2166" s="2">
        <f t="shared" ca="1" si="194"/>
        <v>19557</v>
      </c>
    </row>
    <row r="2167" spans="1:10" x14ac:dyDescent="0.25">
      <c r="A2167" s="8">
        <f t="array" aca="1" ref="A2167:B2167" ca="1">[2]!CorrelatedUniform($C$31:$D$32)</f>
        <v>0.12693631649017326</v>
      </c>
      <c r="B2167" s="10">
        <f ca="1"/>
        <v>0.62242183088594494</v>
      </c>
      <c r="D2167" s="3">
        <f ca="1">[2]!TriangularRnd(A2167,$F$18,$G$18,$H$18)</f>
        <v>381.07960909633221</v>
      </c>
      <c r="E2167" s="2">
        <f t="shared" ca="1" si="195"/>
        <v>515.59238057818754</v>
      </c>
      <c r="F2167" s="2">
        <f t="shared" ca="1" si="198"/>
        <v>196481.74284378305</v>
      </c>
      <c r="G2167" s="2">
        <f t="shared" ca="1" si="196"/>
        <v>198094.52524115553</v>
      </c>
      <c r="H2167" s="2">
        <f ca="1">[2]!Uniform($T$19,$U$20)</f>
        <v>31441.538124130595</v>
      </c>
      <c r="I2167" s="2">
        <f t="shared" ca="1" si="197"/>
        <v>229536.06336528613</v>
      </c>
      <c r="J2167" s="2">
        <f t="shared" ca="1" si="194"/>
        <v>-33055</v>
      </c>
    </row>
    <row r="2168" spans="1:10" x14ac:dyDescent="0.25">
      <c r="A2168" s="8">
        <f t="array" aca="1" ref="A2168:B2168" ca="1">[2]!CorrelatedUniform($C$31:$D$32)</f>
        <v>0.30749118328094505</v>
      </c>
      <c r="B2168" s="10">
        <f ca="1"/>
        <v>0.52649302803354769</v>
      </c>
      <c r="D2168" s="3">
        <f ca="1">[2]!TriangularRnd(A2168,$F$18,$G$18,$H$18)</f>
        <v>396.10321491030686</v>
      </c>
      <c r="E2168" s="2">
        <f t="shared" ca="1" si="195"/>
        <v>503.32285295717691</v>
      </c>
      <c r="F2168" s="2">
        <f t="shared" ca="1" si="198"/>
        <v>199367.80019416544</v>
      </c>
      <c r="G2168" s="2">
        <f t="shared" ca="1" si="196"/>
        <v>170898.51789516475</v>
      </c>
      <c r="H2168" s="2">
        <f ca="1">[2]!Uniform($T$19,$U$20)</f>
        <v>35115.775719226614</v>
      </c>
      <c r="I2168" s="2">
        <f t="shared" ca="1" si="197"/>
        <v>206014.29361439135</v>
      </c>
      <c r="J2168" s="2">
        <f t="shared" ca="1" si="194"/>
        <v>-6647</v>
      </c>
    </row>
    <row r="2169" spans="1:10" x14ac:dyDescent="0.25">
      <c r="A2169" s="8">
        <f t="array" aca="1" ref="A2169:B2169" ca="1">[2]!CorrelatedUniform($C$31:$D$32)</f>
        <v>0.67890906333923351</v>
      </c>
      <c r="B2169" s="10">
        <f ca="1"/>
        <v>0.18654439662258043</v>
      </c>
      <c r="D2169" s="3">
        <f ca="1">[2]!TriangularRnd(A2169,$F$18,$G$18,$H$18)</f>
        <v>418.31193791743539</v>
      </c>
      <c r="E2169" s="2">
        <f t="shared" ca="1" si="195"/>
        <v>455.46487499935762</v>
      </c>
      <c r="F2169" s="2">
        <f t="shared" ca="1" si="198"/>
        <v>190526.39451430374</v>
      </c>
      <c r="G2169" s="2">
        <f t="shared" ca="1" si="196"/>
        <v>144354.89467023523</v>
      </c>
      <c r="H2169" s="2">
        <f ca="1">[2]!Uniform($T$19,$U$20)</f>
        <v>32035.040056948339</v>
      </c>
      <c r="I2169" s="2">
        <f t="shared" ca="1" si="197"/>
        <v>176389.93472718357</v>
      </c>
      <c r="J2169" s="2">
        <f t="shared" ca="1" si="194"/>
        <v>14136</v>
      </c>
    </row>
    <row r="2170" spans="1:10" x14ac:dyDescent="0.25">
      <c r="A2170" s="8">
        <f t="array" aca="1" ref="A2170:B2170" ca="1">[2]!CorrelatedUniform($C$31:$D$32)</f>
        <v>0.13449096679687481</v>
      </c>
      <c r="B2170" s="10">
        <f ca="1"/>
        <v>0.75927202644076752</v>
      </c>
      <c r="D2170" s="3">
        <f ca="1">[2]!TriangularRnd(A2170,$F$18,$G$18,$H$18)</f>
        <v>381.87148534274428</v>
      </c>
      <c r="E2170" s="2">
        <f t="shared" ca="1" si="195"/>
        <v>535.19813946556133</v>
      </c>
      <c r="F2170" s="2">
        <f t="shared" ca="1" si="198"/>
        <v>204376.9084703871</v>
      </c>
      <c r="G2170" s="2">
        <f t="shared" ca="1" si="196"/>
        <v>121779.00356002634</v>
      </c>
      <c r="H2170" s="2">
        <f ca="1">[2]!Uniform($T$19,$U$20)</f>
        <v>29655.190135866927</v>
      </c>
      <c r="I2170" s="2">
        <f t="shared" ca="1" si="197"/>
        <v>151434.19369589328</v>
      </c>
      <c r="J2170" s="2">
        <f t="shared" ca="1" si="194"/>
        <v>52942</v>
      </c>
    </row>
    <row r="2171" spans="1:10" x14ac:dyDescent="0.25">
      <c r="A2171" s="8">
        <f t="array" aca="1" ref="A2171:B2171" ca="1">[2]!CorrelatedUniform($C$31:$D$32)</f>
        <v>0.26698923110961936</v>
      </c>
      <c r="B2171" s="10">
        <f ca="1"/>
        <v>0.61083632430838786</v>
      </c>
      <c r="D2171" s="3">
        <f ca="1">[2]!TriangularRnd(A2171,$F$18,$G$18,$H$18)</f>
        <v>393.23783812989751</v>
      </c>
      <c r="E2171" s="2">
        <f t="shared" ca="1" si="195"/>
        <v>514.07497240139173</v>
      </c>
      <c r="F2171" s="2">
        <f t="shared" ca="1" si="198"/>
        <v>202153.73078381002</v>
      </c>
      <c r="G2171" s="2">
        <f t="shared" ca="1" si="196"/>
        <v>138213.02882539664</v>
      </c>
      <c r="H2171" s="2">
        <f ca="1">[2]!Uniform($T$19,$U$20)</f>
        <v>34597.078143385843</v>
      </c>
      <c r="I2171" s="2">
        <f t="shared" ca="1" si="197"/>
        <v>172810.10696878249</v>
      </c>
      <c r="J2171" s="2">
        <f t="shared" ca="1" si="194"/>
        <v>29343</v>
      </c>
    </row>
    <row r="2172" spans="1:10" x14ac:dyDescent="0.25">
      <c r="A2172" s="8">
        <f t="array" aca="1" ref="A2172:B2172" ca="1">[2]!CorrelatedUniform($C$31:$D$32)</f>
        <v>0.44039773941040061</v>
      </c>
      <c r="B2172" s="10">
        <f ca="1"/>
        <v>0.21960355187755554</v>
      </c>
      <c r="D2172" s="3">
        <f ca="1">[2]!TriangularRnd(A2172,$F$18,$G$18,$H$18)</f>
        <v>404.37189102319076</v>
      </c>
      <c r="E2172" s="2">
        <f t="shared" ca="1" si="195"/>
        <v>461.32335821594086</v>
      </c>
      <c r="F2172" s="2">
        <f t="shared" ca="1" si="198"/>
        <v>186546.19873494882</v>
      </c>
      <c r="G2172" s="2">
        <f t="shared" ca="1" si="196"/>
        <v>80823.310391810388</v>
      </c>
      <c r="H2172" s="2">
        <f ca="1">[2]!Uniform($T$19,$U$20)</f>
        <v>35637.402218097472</v>
      </c>
      <c r="I2172" s="2">
        <f t="shared" ca="1" si="197"/>
        <v>116460.71260990786</v>
      </c>
      <c r="J2172" s="2">
        <f t="shared" ca="1" si="194"/>
        <v>70085</v>
      </c>
    </row>
    <row r="2173" spans="1:10" x14ac:dyDescent="0.25">
      <c r="A2173" s="8">
        <f t="array" aca="1" ref="A2173:B2173" ca="1">[2]!CorrelatedUniform($C$31:$D$32)</f>
        <v>0.91352641582489025</v>
      </c>
      <c r="B2173" s="10">
        <f ca="1"/>
        <v>3.3652877636554085E-2</v>
      </c>
      <c r="D2173" s="3">
        <f ca="1">[2]!TriangularRnd(A2173,$F$18,$G$18,$H$18)</f>
        <v>438.97001692285357</v>
      </c>
      <c r="E2173" s="2">
        <f t="shared" ca="1" si="195"/>
        <v>408.51865727208633</v>
      </c>
      <c r="F2173" s="2">
        <f t="shared" ca="1" si="198"/>
        <v>179327.44189602917</v>
      </c>
      <c r="G2173" s="2">
        <f t="shared" ca="1" si="196"/>
        <v>207614.07323873808</v>
      </c>
      <c r="H2173" s="2">
        <f ca="1">[2]!Uniform($T$19,$U$20)</f>
        <v>26747.935355430127</v>
      </c>
      <c r="I2173" s="2">
        <f t="shared" ca="1" si="197"/>
        <v>234362.0085941682</v>
      </c>
      <c r="J2173" s="2">
        <f t="shared" ca="1" si="194"/>
        <v>-55035</v>
      </c>
    </row>
    <row r="2174" spans="1:10" x14ac:dyDescent="0.25">
      <c r="A2174" s="8">
        <f t="array" aca="1" ref="A2174:B2174" ca="1">[2]!CorrelatedUniform($C$31:$D$32)</f>
        <v>0.26053977012634294</v>
      </c>
      <c r="B2174" s="10">
        <f ca="1"/>
        <v>0.39339938388136958</v>
      </c>
      <c r="D2174" s="3">
        <f ca="1">[2]!TriangularRnd(A2174,$F$18,$G$18,$H$18)</f>
        <v>392.761975696756</v>
      </c>
      <c r="E2174" s="2">
        <f t="shared" ca="1" si="195"/>
        <v>486.47650481688777</v>
      </c>
      <c r="F2174" s="2">
        <f t="shared" ca="1" si="198"/>
        <v>191069.47316193327</v>
      </c>
      <c r="G2174" s="2">
        <f t="shared" ca="1" si="196"/>
        <v>249466.6516840907</v>
      </c>
      <c r="H2174" s="2">
        <f ca="1">[2]!Uniform($T$19,$U$20)</f>
        <v>41496.821129214528</v>
      </c>
      <c r="I2174" s="2">
        <f t="shared" ca="1" si="197"/>
        <v>290963.47281330521</v>
      </c>
      <c r="J2174" s="2">
        <f t="shared" ca="1" si="194"/>
        <v>-99894</v>
      </c>
    </row>
    <row r="2175" spans="1:10" x14ac:dyDescent="0.25">
      <c r="A2175" s="8">
        <f t="array" aca="1" ref="A2175:B2175" ca="1">[2]!CorrelatedUniform($C$31:$D$32)</f>
        <v>0.77451515197753906</v>
      </c>
      <c r="B2175" s="10">
        <f ca="1"/>
        <v>0.2242941331034542</v>
      </c>
      <c r="D2175" s="3">
        <f ca="1">[2]!TriangularRnd(A2175,$F$18,$G$18,$H$18)</f>
        <v>425.26880623798365</v>
      </c>
      <c r="E2175" s="2">
        <f t="shared" ca="1" si="195"/>
        <v>462.11146503675417</v>
      </c>
      <c r="F2175" s="2">
        <f t="shared" ca="1" si="198"/>
        <v>196521.59108506617</v>
      </c>
      <c r="G2175" s="2">
        <f t="shared" ca="1" si="196"/>
        <v>191690.35839954877</v>
      </c>
      <c r="H2175" s="2">
        <f ca="1">[2]!Uniform($T$19,$U$20)</f>
        <v>35910.117228159907</v>
      </c>
      <c r="I2175" s="2">
        <f t="shared" ca="1" si="197"/>
        <v>227600.47562770869</v>
      </c>
      <c r="J2175" s="2">
        <f t="shared" ca="1" si="194"/>
        <v>-31079</v>
      </c>
    </row>
    <row r="2176" spans="1:10" x14ac:dyDescent="0.25">
      <c r="A2176" s="8">
        <f t="array" aca="1" ref="A2176:B2176" ca="1">[2]!CorrelatedUniform($C$31:$D$32)</f>
        <v>0.4519572257995606</v>
      </c>
      <c r="B2176" s="10">
        <f ca="1"/>
        <v>0.67452406206565452</v>
      </c>
      <c r="D2176" s="3">
        <f ca="1">[2]!TriangularRnd(A2176,$F$18,$G$18,$H$18)</f>
        <v>405.02766153283039</v>
      </c>
      <c r="E2176" s="2">
        <f t="shared" ca="1" si="195"/>
        <v>522.62201113598815</v>
      </c>
      <c r="F2176" s="2">
        <f t="shared" ca="1" si="198"/>
        <v>211676.37103599412</v>
      </c>
      <c r="G2176" s="2">
        <f t="shared" ca="1" si="196"/>
        <v>83022.630712077778</v>
      </c>
      <c r="H2176" s="2">
        <f ca="1">[2]!Uniform($T$19,$U$20)</f>
        <v>30472.779971351563</v>
      </c>
      <c r="I2176" s="2">
        <f t="shared" ca="1" si="197"/>
        <v>113495.41068342933</v>
      </c>
      <c r="J2176" s="2">
        <f t="shared" ca="1" si="194"/>
        <v>98180</v>
      </c>
    </row>
    <row r="2177" spans="1:10" x14ac:dyDescent="0.25">
      <c r="A2177" s="8">
        <f t="array" aca="1" ref="A2177:B2177" ca="1">[2]!CorrelatedUniform($C$31:$D$32)</f>
        <v>0.21386110782623263</v>
      </c>
      <c r="B2177" s="10">
        <f ca="1"/>
        <v>0.3731208846256292</v>
      </c>
      <c r="D2177" s="3">
        <f ca="1">[2]!TriangularRnd(A2177,$F$18,$G$18,$H$18)</f>
        <v>389.12578864272314</v>
      </c>
      <c r="E2177" s="2">
        <f t="shared" ca="1" si="195"/>
        <v>483.8200581949194</v>
      </c>
      <c r="F2177" s="2">
        <f t="shared" ca="1" si="198"/>
        <v>188266.86170626621</v>
      </c>
      <c r="G2177" s="2">
        <f t="shared" ca="1" si="196"/>
        <v>196824.74428950564</v>
      </c>
      <c r="H2177" s="2">
        <f ca="1">[2]!Uniform($T$19,$U$20)</f>
        <v>43020.681251483002</v>
      </c>
      <c r="I2177" s="2">
        <f t="shared" ca="1" si="197"/>
        <v>239845.42554098865</v>
      </c>
      <c r="J2177" s="2">
        <f t="shared" ca="1" si="194"/>
        <v>-51579</v>
      </c>
    </row>
    <row r="2178" spans="1:10" x14ac:dyDescent="0.25">
      <c r="A2178" s="8">
        <f t="array" aca="1" ref="A2178:B2178" ca="1">[2]!CorrelatedUniform($C$31:$D$32)</f>
        <v>0.46447753906249967</v>
      </c>
      <c r="B2178" s="10">
        <f ca="1"/>
        <v>0.99065781322822111</v>
      </c>
      <c r="D2178" s="3">
        <f ca="1">[2]!TriangularRnd(A2178,$F$18,$G$18,$H$18)</f>
        <v>405.72854789111062</v>
      </c>
      <c r="E2178" s="2">
        <f t="shared" ca="1" si="195"/>
        <v>617.58845070527229</v>
      </c>
      <c r="F2178" s="2">
        <f t="shared" ca="1" si="198"/>
        <v>250573.26529897089</v>
      </c>
      <c r="G2178" s="2">
        <f t="shared" ca="1" si="196"/>
        <v>159556.46413178771</v>
      </c>
      <c r="H2178" s="2">
        <f ca="1">[2]!Uniform($T$19,$U$20)</f>
        <v>35562.523192852459</v>
      </c>
      <c r="I2178" s="2">
        <f t="shared" ca="1" si="197"/>
        <v>195118.98732464015</v>
      </c>
      <c r="J2178" s="2">
        <f t="shared" ca="1" si="194"/>
        <v>55454</v>
      </c>
    </row>
    <row r="2179" spans="1:10" x14ac:dyDescent="0.25">
      <c r="A2179" s="8">
        <f t="array" aca="1" ref="A2179:B2179" ca="1">[2]!CorrelatedUniform($C$31:$D$32)</f>
        <v>0.66414427757263195</v>
      </c>
      <c r="B2179" s="10">
        <f ca="1"/>
        <v>0.10614714677197291</v>
      </c>
      <c r="D2179" s="3">
        <f ca="1">[2]!TriangularRnd(A2179,$F$18,$G$18,$H$18)</f>
        <v>417.33568447413825</v>
      </c>
      <c r="E2179" s="2">
        <f t="shared" ca="1" si="195"/>
        <v>437.6359243411647</v>
      </c>
      <c r="F2179" s="2">
        <f t="shared" ca="1" si="198"/>
        <v>182641.08803539214</v>
      </c>
      <c r="G2179" s="2">
        <f t="shared" ca="1" si="196"/>
        <v>177842.14639717899</v>
      </c>
      <c r="H2179" s="2">
        <f ca="1">[2]!Uniform($T$19,$U$20)</f>
        <v>43577.893201707935</v>
      </c>
      <c r="I2179" s="2">
        <f t="shared" ca="1" si="197"/>
        <v>221420.03959888691</v>
      </c>
      <c r="J2179" s="2">
        <f t="shared" ca="1" si="194"/>
        <v>-38779</v>
      </c>
    </row>
    <row r="2180" spans="1:10" x14ac:dyDescent="0.25">
      <c r="A2180" s="8">
        <f t="array" aca="1" ref="A2180:B2180" ca="1">[2]!CorrelatedUniform($C$31:$D$32)</f>
        <v>0.4761586189270019</v>
      </c>
      <c r="B2180" s="10">
        <f ca="1"/>
        <v>0.69767569336280211</v>
      </c>
      <c r="D2180" s="3">
        <f ca="1">[2]!TriangularRnd(A2180,$F$18,$G$18,$H$18)</f>
        <v>406.37398448919942</v>
      </c>
      <c r="E2180" s="2">
        <f t="shared" ca="1" si="195"/>
        <v>525.88636032121394</v>
      </c>
      <c r="F2180" s="2">
        <f t="shared" ca="1" si="198"/>
        <v>213706.53563225453</v>
      </c>
      <c r="G2180" s="2">
        <f t="shared" ca="1" si="196"/>
        <v>177939.40171594705</v>
      </c>
      <c r="H2180" s="2">
        <f ca="1">[2]!Uniform($T$19,$U$20)</f>
        <v>32597.305362861705</v>
      </c>
      <c r="I2180" s="2">
        <f t="shared" ca="1" si="197"/>
        <v>210536.70707880874</v>
      </c>
      <c r="J2180" s="2">
        <f t="shared" ca="1" si="194"/>
        <v>3169</v>
      </c>
    </row>
    <row r="2181" spans="1:10" x14ac:dyDescent="0.25">
      <c r="A2181" s="8">
        <f t="array" aca="1" ref="A2181:B2181" ca="1">[2]!CorrelatedUniform($C$31:$D$32)</f>
        <v>0.20228672027587891</v>
      </c>
      <c r="B2181" s="10">
        <f ca="1"/>
        <v>0.54883384445500893</v>
      </c>
      <c r="D2181" s="3">
        <f ca="1">[2]!TriangularRnd(A2181,$F$18,$G$18,$H$18)</f>
        <v>388.16420012854957</v>
      </c>
      <c r="E2181" s="2">
        <f t="shared" ca="1" si="195"/>
        <v>506.1357799453375</v>
      </c>
      <c r="F2181" s="2">
        <f t="shared" ca="1" si="198"/>
        <v>196463.79017892151</v>
      </c>
      <c r="G2181" s="2">
        <f t="shared" ca="1" si="196"/>
        <v>124619.65818677182</v>
      </c>
      <c r="H2181" s="2">
        <f ca="1">[2]!Uniform($T$19,$U$20)</f>
        <v>42114.526419818343</v>
      </c>
      <c r="I2181" s="2">
        <f t="shared" ca="1" si="197"/>
        <v>166734.18460659016</v>
      </c>
      <c r="J2181" s="2">
        <f t="shared" ca="1" si="194"/>
        <v>29729</v>
      </c>
    </row>
    <row r="2182" spans="1:10" x14ac:dyDescent="0.25">
      <c r="A2182" s="8">
        <f t="array" aca="1" ref="A2182:B2182" ca="1">[2]!CorrelatedUniform($C$31:$D$32)</f>
        <v>0.94878768920898438</v>
      </c>
      <c r="B2182" s="10">
        <f ca="1"/>
        <v>5.0523497090965021E-2</v>
      </c>
      <c r="D2182" s="3">
        <f ca="1">[2]!TriangularRnd(A2182,$F$18,$G$18,$H$18)</f>
        <v>444.1054577765143</v>
      </c>
      <c r="E2182" s="2">
        <f t="shared" ca="1" si="195"/>
        <v>418.01005672739211</v>
      </c>
      <c r="F2182" s="2">
        <f t="shared" ca="1" si="198"/>
        <v>185640.54759810519</v>
      </c>
      <c r="G2182" s="2">
        <f t="shared" ca="1" si="196"/>
        <v>176626.32356457674</v>
      </c>
      <c r="H2182" s="2">
        <f ca="1">[2]!Uniform($T$19,$U$20)</f>
        <v>34968.934548497644</v>
      </c>
      <c r="I2182" s="2">
        <f t="shared" ca="1" si="197"/>
        <v>211595.25811307438</v>
      </c>
      <c r="J2182" s="2">
        <f t="shared" ca="1" si="194"/>
        <v>-25955</v>
      </c>
    </row>
    <row r="2183" spans="1:10" x14ac:dyDescent="0.25">
      <c r="A2183" s="8">
        <f t="array" aca="1" ref="A2183:B2183" ca="1">[2]!CorrelatedUniform($C$31:$D$32)</f>
        <v>0.67338967323303245</v>
      </c>
      <c r="B2183" s="10">
        <f ca="1"/>
        <v>0.26142056054391416</v>
      </c>
      <c r="D2183" s="3">
        <f ca="1">[2]!TriangularRnd(A2183,$F$18,$G$18,$H$18)</f>
        <v>417.94441813789433</v>
      </c>
      <c r="E2183" s="2">
        <f t="shared" ca="1" si="195"/>
        <v>468.05139799428133</v>
      </c>
      <c r="F2183" s="2">
        <f t="shared" ca="1" si="198"/>
        <v>195619.4691933479</v>
      </c>
      <c r="G2183" s="2">
        <f t="shared" ca="1" si="196"/>
        <v>185545.91245496782</v>
      </c>
      <c r="H2183" s="2">
        <f ca="1">[2]!Uniform($T$19,$U$20)</f>
        <v>34970.028077326308</v>
      </c>
      <c r="I2183" s="2">
        <f t="shared" ca="1" si="197"/>
        <v>220515.94053229413</v>
      </c>
      <c r="J2183" s="2">
        <f t="shared" ca="1" si="194"/>
        <v>-24897</v>
      </c>
    </row>
    <row r="2184" spans="1:10" x14ac:dyDescent="0.25">
      <c r="A2184" s="8">
        <f t="array" aca="1" ref="A2184:B2184" ca="1">[2]!CorrelatedUniform($C$31:$D$32)</f>
        <v>0.8806520700454713</v>
      </c>
      <c r="B2184" s="10">
        <f ca="1"/>
        <v>0.1361415933317093</v>
      </c>
      <c r="D2184" s="3">
        <f ca="1">[2]!TriangularRnd(A2184,$F$18,$G$18,$H$18)</f>
        <v>435.07433797333755</v>
      </c>
      <c r="E2184" s="2">
        <f t="shared" ca="1" si="195"/>
        <v>445.10901033416951</v>
      </c>
      <c r="F2184" s="2">
        <f t="shared" ca="1" si="198"/>
        <v>193655.50799710627</v>
      </c>
      <c r="G2184" s="2">
        <f t="shared" ca="1" si="196"/>
        <v>148186.4567153836</v>
      </c>
      <c r="H2184" s="2">
        <f ca="1">[2]!Uniform($T$19,$U$20)</f>
        <v>38410.099962224267</v>
      </c>
      <c r="I2184" s="2">
        <f t="shared" ca="1" si="197"/>
        <v>186596.55667760788</v>
      </c>
      <c r="J2184" s="2">
        <f t="shared" ca="1" si="194"/>
        <v>7058</v>
      </c>
    </row>
    <row r="2185" spans="1:10" x14ac:dyDescent="0.25">
      <c r="A2185" s="8">
        <f t="array" aca="1" ref="A2185:B2185" ca="1">[2]!CorrelatedUniform($C$31:$D$32)</f>
        <v>9.5333456993103083E-2</v>
      </c>
      <c r="B2185" s="10">
        <f ca="1"/>
        <v>0.87367508184883691</v>
      </c>
      <c r="D2185" s="3">
        <f ca="1">[2]!TriangularRnd(A2185,$F$18,$G$18,$H$18)</f>
        <v>377.47826099539145</v>
      </c>
      <c r="E2185" s="2">
        <f t="shared" ca="1" si="195"/>
        <v>557.19684141622974</v>
      </c>
      <c r="F2185" s="2">
        <f t="shared" ca="1" si="198"/>
        <v>210329.6947299233</v>
      </c>
      <c r="G2185" s="2">
        <f t="shared" ca="1" si="196"/>
        <v>224279.30917222268</v>
      </c>
      <c r="H2185" s="2">
        <f ca="1">[2]!Uniform($T$19,$U$20)</f>
        <v>27147.084216836298</v>
      </c>
      <c r="I2185" s="2">
        <f t="shared" ca="1" si="197"/>
        <v>251426.39338905897</v>
      </c>
      <c r="J2185" s="2">
        <f t="shared" ca="1" si="194"/>
        <v>-41097</v>
      </c>
    </row>
    <row r="2186" spans="1:10" x14ac:dyDescent="0.25">
      <c r="A2186" s="8">
        <f t="array" aca="1" ref="A2186:B2186" ca="1">[2]!CorrelatedUniform($C$31:$D$32)</f>
        <v>0.35133826732635531</v>
      </c>
      <c r="B2186" s="10">
        <f ca="1"/>
        <v>0.89836237776437011</v>
      </c>
      <c r="D2186" s="3">
        <f ca="1">[2]!TriangularRnd(A2186,$F$18,$G$18,$H$18)</f>
        <v>398.99967883809632</v>
      </c>
      <c r="E2186" s="2">
        <f t="shared" ca="1" si="195"/>
        <v>563.61377582723253</v>
      </c>
      <c r="F2186" s="2">
        <f t="shared" ca="1" si="198"/>
        <v>224881.71554379258</v>
      </c>
      <c r="G2186" s="2">
        <f t="shared" ca="1" si="196"/>
        <v>147611.67825099634</v>
      </c>
      <c r="H2186" s="2">
        <f ca="1">[2]!Uniform($T$19,$U$20)</f>
        <v>28691.768355598724</v>
      </c>
      <c r="I2186" s="2">
        <f t="shared" ca="1" si="197"/>
        <v>176303.44660659507</v>
      </c>
      <c r="J2186" s="2">
        <f t="shared" ca="1" si="194"/>
        <v>48578</v>
      </c>
    </row>
    <row r="2187" spans="1:10" x14ac:dyDescent="0.25">
      <c r="A2187" s="8">
        <f t="array" aca="1" ref="A2187:B2187" ca="1">[2]!CorrelatedUniform($C$31:$D$32)</f>
        <v>0.7814732789993285</v>
      </c>
      <c r="B2187" s="10">
        <f ca="1"/>
        <v>0.28254347309233852</v>
      </c>
      <c r="D2187" s="3">
        <f ca="1">[2]!TriangularRnd(A2187,$F$18,$G$18,$H$18)</f>
        <v>425.82841125463153</v>
      </c>
      <c r="E2187" s="2">
        <f t="shared" ca="1" si="195"/>
        <v>471.2348909085901</v>
      </c>
      <c r="F2187" s="2">
        <f t="shared" ca="1" si="198"/>
        <v>200665.20492335453</v>
      </c>
      <c r="G2187" s="2">
        <f t="shared" ca="1" si="196"/>
        <v>128671.17643130748</v>
      </c>
      <c r="H2187" s="2">
        <f ca="1">[2]!Uniform($T$19,$U$20)</f>
        <v>31850.466119995785</v>
      </c>
      <c r="I2187" s="2">
        <f t="shared" ca="1" si="197"/>
        <v>160521.64255130326</v>
      </c>
      <c r="J2187" s="2">
        <f t="shared" ca="1" si="194"/>
        <v>40143</v>
      </c>
    </row>
    <row r="2188" spans="1:10" x14ac:dyDescent="0.25">
      <c r="A2188" s="8">
        <f t="array" aca="1" ref="A2188:B2188" ca="1">[2]!CorrelatedUniform($C$31:$D$32)</f>
        <v>0.64677464962005649</v>
      </c>
      <c r="B2188" s="10">
        <f ca="1"/>
        <v>0.71922372073359642</v>
      </c>
      <c r="D2188" s="3">
        <f ca="1">[2]!TriangularRnd(A2188,$F$18,$G$18,$H$18)</f>
        <v>416.21427837550647</v>
      </c>
      <c r="E2188" s="2">
        <f t="shared" ca="1" si="195"/>
        <v>529.02684884379585</v>
      </c>
      <c r="F2188" s="2">
        <f t="shared" ca="1" si="198"/>
        <v>220188.52813278863</v>
      </c>
      <c r="G2188" s="2">
        <f t="shared" ca="1" si="196"/>
        <v>199255.32886159833</v>
      </c>
      <c r="H2188" s="2">
        <f ca="1">[2]!Uniform($T$19,$U$20)</f>
        <v>34657.213798674289</v>
      </c>
      <c r="I2188" s="2">
        <f t="shared" ca="1" si="197"/>
        <v>233912.54266027262</v>
      </c>
      <c r="J2188" s="2">
        <f t="shared" ca="1" si="194"/>
        <v>-13725</v>
      </c>
    </row>
    <row r="2189" spans="1:10" x14ac:dyDescent="0.25">
      <c r="A2189" s="8">
        <f t="array" aca="1" ref="A2189:B2189" ca="1">[2]!CorrelatedUniform($C$31:$D$32)</f>
        <v>0.97508156299591064</v>
      </c>
      <c r="B2189" s="10">
        <f ca="1"/>
        <v>5.4049720513067105E-2</v>
      </c>
      <c r="D2189" s="3">
        <f ca="1">[2]!TriangularRnd(A2189,$F$18,$G$18,$H$18)</f>
        <v>449.29266672633065</v>
      </c>
      <c r="E2189" s="2">
        <f t="shared" ca="1" si="195"/>
        <v>419.66027177765312</v>
      </c>
      <c r="F2189" s="2">
        <f t="shared" ca="1" si="198"/>
        <v>188550.28262607843</v>
      </c>
      <c r="G2189" s="2">
        <f t="shared" ca="1" si="196"/>
        <v>196770.89829716095</v>
      </c>
      <c r="H2189" s="2">
        <f ca="1">[2]!Uniform($T$19,$U$20)</f>
        <v>34273.600754327395</v>
      </c>
      <c r="I2189" s="2">
        <f t="shared" ca="1" si="197"/>
        <v>231044.49905148835</v>
      </c>
      <c r="J2189" s="2">
        <f t="shared" ca="1" si="194"/>
        <v>-42495</v>
      </c>
    </row>
    <row r="2190" spans="1:10" x14ac:dyDescent="0.25">
      <c r="A2190" s="8">
        <f t="array" aca="1" ref="A2190:B2190" ca="1">[2]!CorrelatedUniform($C$31:$D$32)</f>
        <v>0.58116126060485818</v>
      </c>
      <c r="B2190" s="10">
        <f ca="1"/>
        <v>0.87558241598745667</v>
      </c>
      <c r="D2190" s="3">
        <f ca="1">[2]!TriangularRnd(A2190,$F$18,$G$18,$H$18)</f>
        <v>412.20900656129442</v>
      </c>
      <c r="E2190" s="2">
        <f t="shared" ca="1" si="195"/>
        <v>557.65916360402127</v>
      </c>
      <c r="F2190" s="2">
        <f t="shared" ca="1" si="198"/>
        <v>229872.12982901596</v>
      </c>
      <c r="G2190" s="2">
        <f t="shared" ca="1" si="196"/>
        <v>162304.31400562701</v>
      </c>
      <c r="H2190" s="2">
        <f ca="1">[2]!Uniform($T$19,$U$20)</f>
        <v>32585.194651516889</v>
      </c>
      <c r="I2190" s="2">
        <f t="shared" ca="1" si="197"/>
        <v>194889.50865714389</v>
      </c>
      <c r="J2190" s="2">
        <f t="shared" ca="1" si="194"/>
        <v>34982</v>
      </c>
    </row>
    <row r="2191" spans="1:10" x14ac:dyDescent="0.25">
      <c r="A2191" s="8">
        <f t="array" aca="1" ref="A2191:B2191" ca="1">[2]!CorrelatedUniform($C$31:$D$32)</f>
        <v>0.41767942905426042</v>
      </c>
      <c r="B2191" s="10">
        <f ca="1"/>
        <v>0.41224691927672386</v>
      </c>
      <c r="D2191" s="3">
        <f ca="1">[2]!TriangularRnd(A2191,$F$18,$G$18,$H$18)</f>
        <v>403.05750184474675</v>
      </c>
      <c r="E2191" s="2">
        <f t="shared" ca="1" si="195"/>
        <v>488.91155806524358</v>
      </c>
      <c r="F2191" s="2">
        <f t="shared" ca="1" si="198"/>
        <v>197059.47121679992</v>
      </c>
      <c r="G2191" s="2">
        <f t="shared" ca="1" si="196"/>
        <v>162206.04013280376</v>
      </c>
      <c r="H2191" s="2">
        <f ca="1">[2]!Uniform($T$19,$U$20)</f>
        <v>36944.434120275284</v>
      </c>
      <c r="I2191" s="2">
        <f t="shared" ca="1" si="197"/>
        <v>199150.47425307904</v>
      </c>
      <c r="J2191" s="2">
        <f t="shared" ca="1" si="194"/>
        <v>-2092</v>
      </c>
    </row>
    <row r="2192" spans="1:10" x14ac:dyDescent="0.25">
      <c r="A2192" s="8">
        <f t="array" aca="1" ref="A2192:B2192" ca="1">[2]!CorrelatedUniform($C$31:$D$32)</f>
        <v>0.25135350227355924</v>
      </c>
      <c r="B2192" s="10">
        <f ca="1"/>
        <v>0.59378820267473986</v>
      </c>
      <c r="D2192" s="3">
        <f ca="1">[2]!TriangularRnd(A2192,$F$18,$G$18,$H$18)</f>
        <v>392.07389411185198</v>
      </c>
      <c r="E2192" s="2">
        <f t="shared" ca="1" si="195"/>
        <v>511.86503012968376</v>
      </c>
      <c r="F2192" s="2">
        <f t="shared" ca="1" si="198"/>
        <v>200688.91562262556</v>
      </c>
      <c r="G2192" s="2">
        <f t="shared" ca="1" si="196"/>
        <v>175133.0523343104</v>
      </c>
      <c r="H2192" s="2">
        <f ca="1">[2]!Uniform($T$19,$U$20)</f>
        <v>40184.60219106196</v>
      </c>
      <c r="I2192" s="2">
        <f t="shared" ca="1" si="197"/>
        <v>215317.65452537237</v>
      </c>
      <c r="J2192" s="2">
        <f t="shared" ca="1" si="194"/>
        <v>-14629</v>
      </c>
    </row>
    <row r="2193" spans="1:10" x14ac:dyDescent="0.25">
      <c r="A2193" s="8">
        <f t="array" aca="1" ref="A2193:B2193" ca="1">[2]!CorrelatedUniform($C$31:$D$32)</f>
        <v>4.1253209114074728E-2</v>
      </c>
      <c r="B2193" s="10">
        <f ca="1"/>
        <v>0.30889318677470423</v>
      </c>
      <c r="D2193" s="3">
        <f ca="1">[2]!TriangularRnd(A2193,$F$18,$G$18,$H$18)</f>
        <v>369.47131259857241</v>
      </c>
      <c r="E2193" s="2">
        <f t="shared" ca="1" si="195"/>
        <v>475.05049607211305</v>
      </c>
      <c r="F2193" s="2">
        <f t="shared" ca="1" si="198"/>
        <v>175517.53033436657</v>
      </c>
      <c r="G2193" s="2">
        <f t="shared" ca="1" si="196"/>
        <v>84241.87425436842</v>
      </c>
      <c r="H2193" s="2">
        <f ca="1">[2]!Uniform($T$19,$U$20)</f>
        <v>38956.733104926047</v>
      </c>
      <c r="I2193" s="2">
        <f t="shared" ca="1" si="197"/>
        <v>123198.60735929446</v>
      </c>
      <c r="J2193" s="2">
        <f t="shared" ca="1" si="194"/>
        <v>52318</v>
      </c>
    </row>
    <row r="2194" spans="1:10" x14ac:dyDescent="0.25">
      <c r="A2194" s="8">
        <f t="array" aca="1" ref="A2194:B2194" ca="1">[2]!CorrelatedUniform($C$31:$D$32)</f>
        <v>0.4274091720581058</v>
      </c>
      <c r="B2194" s="10">
        <f ca="1"/>
        <v>0.75900063717416133</v>
      </c>
      <c r="D2194" s="3">
        <f ca="1">[2]!TriangularRnd(A2194,$F$18,$G$18,$H$18)</f>
        <v>403.62469437170455</v>
      </c>
      <c r="E2194" s="2">
        <f t="shared" ca="1" si="195"/>
        <v>535.15457526619934</v>
      </c>
      <c r="F2194" s="2">
        <f t="shared" ca="1" si="198"/>
        <v>216001.60188343906</v>
      </c>
      <c r="G2194" s="2">
        <f t="shared" ca="1" si="196"/>
        <v>137317.92458836397</v>
      </c>
      <c r="H2194" s="2">
        <f ca="1">[2]!Uniform($T$19,$U$20)</f>
        <v>32105.542558224868</v>
      </c>
      <c r="I2194" s="2">
        <f t="shared" ca="1" si="197"/>
        <v>169423.46714658884</v>
      </c>
      <c r="J2194" s="2">
        <f t="shared" ca="1" si="194"/>
        <v>46578</v>
      </c>
    </row>
    <row r="2195" spans="1:10" x14ac:dyDescent="0.25">
      <c r="A2195" s="8">
        <f t="array" aca="1" ref="A2195:B2195" ca="1">[2]!CorrelatedUniform($C$31:$D$32)</f>
        <v>0.20548367500305181</v>
      </c>
      <c r="B2195" s="10">
        <f ca="1"/>
        <v>0.63058873702756557</v>
      </c>
      <c r="D2195" s="3">
        <f ca="1">[2]!TriangularRnd(A2195,$F$18,$G$18,$H$18)</f>
        <v>388.43249046709474</v>
      </c>
      <c r="E2195" s="2">
        <f t="shared" ca="1" si="195"/>
        <v>516.67065168861302</v>
      </c>
      <c r="F2195" s="2">
        <f t="shared" ca="1" si="198"/>
        <v>200691.6679866648</v>
      </c>
      <c r="G2195" s="2">
        <f t="shared" ca="1" si="196"/>
        <v>123686.75445335968</v>
      </c>
      <c r="H2195" s="2">
        <f ca="1">[2]!Uniform($T$19,$U$20)</f>
        <v>31033.643440748881</v>
      </c>
      <c r="I2195" s="2">
        <f t="shared" ca="1" si="197"/>
        <v>154720.39789410855</v>
      </c>
      <c r="J2195" s="2">
        <f t="shared" ca="1" si="194"/>
        <v>45971</v>
      </c>
    </row>
    <row r="2196" spans="1:10" x14ac:dyDescent="0.25">
      <c r="A2196" s="8">
        <f t="array" aca="1" ref="A2196:B2196" ca="1">[2]!CorrelatedUniform($C$31:$D$32)</f>
        <v>8.6426615715026828E-2</v>
      </c>
      <c r="B2196" s="10">
        <f ca="1"/>
        <v>0.94316012875545618</v>
      </c>
      <c r="D2196" s="3">
        <f ca="1">[2]!TriangularRnd(A2196,$F$18,$G$18,$H$18)</f>
        <v>376.35836419603334</v>
      </c>
      <c r="E2196" s="2">
        <f t="shared" ca="1" si="195"/>
        <v>579.09339233107642</v>
      </c>
      <c r="F2196" s="2">
        <f t="shared" ca="1" si="198"/>
        <v>217946.64185445567</v>
      </c>
      <c r="G2196" s="2">
        <f t="shared" ca="1" si="196"/>
        <v>93476.234260259735</v>
      </c>
      <c r="H2196" s="2">
        <f ca="1">[2]!Uniform($T$19,$U$20)</f>
        <v>32605.644122343754</v>
      </c>
      <c r="I2196" s="2">
        <f t="shared" ca="1" si="197"/>
        <v>126081.87838260349</v>
      </c>
      <c r="J2196" s="2">
        <f t="shared" ca="1" si="194"/>
        <v>91864</v>
      </c>
    </row>
    <row r="2197" spans="1:10" x14ac:dyDescent="0.25">
      <c r="A2197" s="8">
        <f t="array" aca="1" ref="A2197:B2197" ca="1">[2]!CorrelatedUniform($C$31:$D$32)</f>
        <v>0.57518088817596447</v>
      </c>
      <c r="B2197" s="10">
        <f ca="1"/>
        <v>0.57370199623926688</v>
      </c>
      <c r="D2197" s="3">
        <f ca="1">[2]!TriangularRnd(A2197,$F$18,$G$18,$H$18)</f>
        <v>411.8600905984967</v>
      </c>
      <c r="E2197" s="2">
        <f t="shared" ca="1" si="195"/>
        <v>509.29035684753075</v>
      </c>
      <c r="F2197" s="2">
        <f t="shared" ca="1" si="198"/>
        <v>209756.37251216473</v>
      </c>
      <c r="G2197" s="2">
        <f t="shared" ca="1" si="196"/>
        <v>156349.5500538596</v>
      </c>
      <c r="H2197" s="2">
        <f ca="1">[2]!Uniform($T$19,$U$20)</f>
        <v>25659.219017069197</v>
      </c>
      <c r="I2197" s="2">
        <f t="shared" ca="1" si="197"/>
        <v>182008.7690709288</v>
      </c>
      <c r="J2197" s="2">
        <f t="shared" ca="1" si="194"/>
        <v>27747</v>
      </c>
    </row>
    <row r="2198" spans="1:10" x14ac:dyDescent="0.25">
      <c r="A2198" s="8">
        <f t="array" aca="1" ref="A2198:B2198" ca="1">[2]!CorrelatedUniform($C$31:$D$32)</f>
        <v>0.35846519470214866</v>
      </c>
      <c r="B2198" s="10">
        <f ca="1"/>
        <v>0.7582206777397702</v>
      </c>
      <c r="D2198" s="3">
        <f ca="1">[2]!TriangularRnd(A2198,$F$18,$G$18,$H$18)</f>
        <v>399.45300606782286</v>
      </c>
      <c r="E2198" s="2">
        <f t="shared" ca="1" si="195"/>
        <v>535.02952213714195</v>
      </c>
      <c r="F2198" s="2">
        <f t="shared" ca="1" si="198"/>
        <v>213719.15095271214</v>
      </c>
      <c r="G2198" s="2">
        <f t="shared" ca="1" si="196"/>
        <v>189089.61714006768</v>
      </c>
      <c r="H2198" s="2">
        <f ca="1">[2]!Uniform($T$19,$U$20)</f>
        <v>39146.520573045244</v>
      </c>
      <c r="I2198" s="2">
        <f t="shared" ca="1" si="197"/>
        <v>228236.13771311293</v>
      </c>
      <c r="J2198" s="2">
        <f t="shared" ca="1" si="194"/>
        <v>-14517</v>
      </c>
    </row>
    <row r="2199" spans="1:10" x14ac:dyDescent="0.25">
      <c r="A2199" s="8">
        <f t="array" aca="1" ref="A2199:B2199" ca="1">[2]!CorrelatedUniform($C$31:$D$32)</f>
        <v>0.65670335292816195</v>
      </c>
      <c r="B2199" s="10">
        <f ca="1"/>
        <v>0.4700286097786936</v>
      </c>
      <c r="D2199" s="3">
        <f ca="1">[2]!TriangularRnd(A2199,$F$18,$G$18,$H$18)</f>
        <v>416.85182096636373</v>
      </c>
      <c r="E2199" s="2">
        <f t="shared" ca="1" si="195"/>
        <v>496.24010276118628</v>
      </c>
      <c r="F2199" s="2">
        <f t="shared" ca="1" si="198"/>
        <v>206858.59047253596</v>
      </c>
      <c r="G2199" s="2">
        <f t="shared" ca="1" si="196"/>
        <v>107676.89404985034</v>
      </c>
      <c r="H2199" s="2">
        <f ca="1">[2]!Uniform($T$19,$U$20)</f>
        <v>27418.596104321816</v>
      </c>
      <c r="I2199" s="2">
        <f t="shared" ca="1" si="197"/>
        <v>135095.49015417215</v>
      </c>
      <c r="J2199" s="2">
        <f t="shared" ca="1" si="194"/>
        <v>71763</v>
      </c>
    </row>
    <row r="2200" spans="1:10" x14ac:dyDescent="0.25">
      <c r="A2200" s="8">
        <f t="array" aca="1" ref="A2200:B2200" ca="1">[2]!CorrelatedUniform($C$31:$D$32)</f>
        <v>0.43822503089904807</v>
      </c>
      <c r="B2200" s="10">
        <f ca="1"/>
        <v>0.55052038249773183</v>
      </c>
      <c r="D2200" s="3">
        <f ca="1">[2]!TriangularRnd(A2200,$F$18,$G$18,$H$18)</f>
        <v>404.24767614236811</v>
      </c>
      <c r="E2200" s="2">
        <f t="shared" ca="1" si="195"/>
        <v>506.34881004422044</v>
      </c>
      <c r="F2200" s="2">
        <f t="shared" ca="1" si="198"/>
        <v>204690.32977782949</v>
      </c>
      <c r="G2200" s="2">
        <f t="shared" ca="1" si="196"/>
        <v>103695.32167567176</v>
      </c>
      <c r="H2200" s="2">
        <f ca="1">[2]!Uniform($T$19,$U$20)</f>
        <v>42323.444620804716</v>
      </c>
      <c r="I2200" s="2">
        <f t="shared" ca="1" si="197"/>
        <v>146018.76629647647</v>
      </c>
      <c r="J2200" s="2">
        <f t="shared" ca="1" si="194"/>
        <v>58671</v>
      </c>
    </row>
    <row r="2201" spans="1:10" x14ac:dyDescent="0.25">
      <c r="A2201" s="8">
        <f t="array" aca="1" ref="A2201:B2201" ca="1">[2]!CorrelatedUniform($C$31:$D$32)</f>
        <v>0.37001955509185769</v>
      </c>
      <c r="B2201" s="10">
        <f ca="1"/>
        <v>0.22576043828050057</v>
      </c>
      <c r="D2201" s="3">
        <f ca="1">[2]!TriangularRnd(A2201,$F$18,$G$18,$H$18)</f>
        <v>400.17848096825611</v>
      </c>
      <c r="E2201" s="2">
        <f t="shared" ca="1" si="195"/>
        <v>462.35590424309777</v>
      </c>
      <c r="F2201" s="2">
        <f t="shared" ca="1" si="198"/>
        <v>185024.88342670735</v>
      </c>
      <c r="G2201" s="2">
        <f t="shared" ca="1" si="196"/>
        <v>95164.641535037226</v>
      </c>
      <c r="H2201" s="2">
        <f ca="1">[2]!Uniform($T$19,$U$20)</f>
        <v>35396.751207522342</v>
      </c>
      <c r="I2201" s="2">
        <f t="shared" ca="1" si="197"/>
        <v>130561.39274255958</v>
      </c>
      <c r="J2201" s="2">
        <f t="shared" ca="1" si="194"/>
        <v>54463</v>
      </c>
    </row>
    <row r="2202" spans="1:10" x14ac:dyDescent="0.25">
      <c r="A2202" s="8">
        <f t="array" aca="1" ref="A2202:B2202" ca="1">[2]!CorrelatedUniform($C$31:$D$32)</f>
        <v>0.21038448810577404</v>
      </c>
      <c r="B2202" s="10">
        <f ca="1"/>
        <v>0.39864880882135012</v>
      </c>
      <c r="D2202" s="3">
        <f ca="1">[2]!TriangularRnd(A2202,$F$18,$G$18,$H$18)</f>
        <v>388.83974966305118</v>
      </c>
      <c r="E2202" s="2">
        <f t="shared" ca="1" si="195"/>
        <v>487.15769738229648</v>
      </c>
      <c r="F2202" s="2">
        <f t="shared" ca="1" si="198"/>
        <v>189426.2770965606</v>
      </c>
      <c r="G2202" s="2">
        <f t="shared" ca="1" si="196"/>
        <v>143871.9512312286</v>
      </c>
      <c r="H2202" s="2">
        <f ca="1">[2]!Uniform($T$19,$U$20)</f>
        <v>42829.354653580725</v>
      </c>
      <c r="I2202" s="2">
        <f t="shared" ca="1" si="197"/>
        <v>186701.30588480932</v>
      </c>
      <c r="J2202" s="2">
        <f t="shared" ca="1" si="194"/>
        <v>2724</v>
      </c>
    </row>
    <row r="2203" spans="1:10" x14ac:dyDescent="0.25">
      <c r="A2203" s="8">
        <f t="array" aca="1" ref="A2203:B2203" ca="1">[2]!CorrelatedUniform($C$31:$D$32)</f>
        <v>0.58110928535461426</v>
      </c>
      <c r="B2203" s="10">
        <f ca="1"/>
        <v>0.23355582273408232</v>
      </c>
      <c r="D2203" s="3">
        <f ca="1">[2]!TriangularRnd(A2203,$F$18,$G$18,$H$18)</f>
        <v>412.20596345058044</v>
      </c>
      <c r="E2203" s="2">
        <f t="shared" ca="1" si="195"/>
        <v>463.64066931995194</v>
      </c>
      <c r="F2203" s="2">
        <f t="shared" ca="1" si="198"/>
        <v>191115.44879190277</v>
      </c>
      <c r="G2203" s="2">
        <f t="shared" ca="1" si="196"/>
        <v>186470.35178620493</v>
      </c>
      <c r="H2203" s="2">
        <f ca="1">[2]!Uniform($T$19,$U$20)</f>
        <v>26878.233891808224</v>
      </c>
      <c r="I2203" s="2">
        <f t="shared" ca="1" si="197"/>
        <v>213348.58567801316</v>
      </c>
      <c r="J2203" s="2">
        <f t="shared" ca="1" si="194"/>
        <v>-22234</v>
      </c>
    </row>
    <row r="2204" spans="1:10" x14ac:dyDescent="0.25">
      <c r="A2204" s="8">
        <f t="array" aca="1" ref="A2204:B2204" ca="1">[2]!CorrelatedUniform($C$31:$D$32)</f>
        <v>0.79759347438812278</v>
      </c>
      <c r="B2204" s="10">
        <f ca="1"/>
        <v>0.44919570377839851</v>
      </c>
      <c r="D2204" s="3">
        <f ca="1">[2]!TriangularRnd(A2204,$F$18,$G$18,$H$18)</f>
        <v>427.16014193389628</v>
      </c>
      <c r="E2204" s="2">
        <f t="shared" ca="1" si="195"/>
        <v>493.61531699694632</v>
      </c>
      <c r="F2204" s="2">
        <f t="shared" ca="1" si="198"/>
        <v>210852.78886916081</v>
      </c>
      <c r="G2204" s="2">
        <f t="shared" ca="1" si="196"/>
        <v>195327.73021131812</v>
      </c>
      <c r="H2204" s="2">
        <f ca="1">[2]!Uniform($T$19,$U$20)</f>
        <v>29374.92520044445</v>
      </c>
      <c r="I2204" s="2">
        <f t="shared" ca="1" si="197"/>
        <v>224702.65541176256</v>
      </c>
      <c r="J2204" s="2">
        <f t="shared" ca="1" si="194"/>
        <v>-13850</v>
      </c>
    </row>
    <row r="2205" spans="1:10" x14ac:dyDescent="0.25">
      <c r="A2205" s="8">
        <f t="array" aca="1" ref="A2205:B2205" ca="1">[2]!CorrelatedUniform($C$31:$D$32)</f>
        <v>0.17726266384124814</v>
      </c>
      <c r="B2205" s="10">
        <f ca="1"/>
        <v>0.85795689185411517</v>
      </c>
      <c r="D2205" s="3">
        <f ca="1">[2]!TriangularRnd(A2205,$F$18,$G$18,$H$18)</f>
        <v>385.98632494482149</v>
      </c>
      <c r="E2205" s="2">
        <f t="shared" ca="1" si="195"/>
        <v>553.55925428346291</v>
      </c>
      <c r="F2205" s="2">
        <f t="shared" ca="1" si="198"/>
        <v>213666.30220006977</v>
      </c>
      <c r="G2205" s="2">
        <f t="shared" ca="1" si="196"/>
        <v>176033.97054232188</v>
      </c>
      <c r="H2205" s="2">
        <f ca="1">[2]!Uniform($T$19,$U$20)</f>
        <v>25370.767067354547</v>
      </c>
      <c r="I2205" s="2">
        <f t="shared" ca="1" si="197"/>
        <v>201404.73760967643</v>
      </c>
      <c r="J2205" s="2">
        <f t="shared" ca="1" si="194"/>
        <v>12261</v>
      </c>
    </row>
    <row r="2206" spans="1:10" x14ac:dyDescent="0.25">
      <c r="A2206" s="8">
        <f t="array" aca="1" ref="A2206:B2206" ca="1">[2]!CorrelatedUniform($C$31:$D$32)</f>
        <v>0.91024994850158647</v>
      </c>
      <c r="B2206" s="10">
        <f ca="1"/>
        <v>0.10488679866253973</v>
      </c>
      <c r="D2206" s="3">
        <f ca="1">[2]!TriangularRnd(A2206,$F$18,$G$18,$H$18)</f>
        <v>438.55173837871399</v>
      </c>
      <c r="E2206" s="2">
        <f t="shared" ca="1" si="195"/>
        <v>437.29058855535288</v>
      </c>
      <c r="F2206" s="2">
        <f t="shared" ca="1" si="198"/>
        <v>191774.54778760098</v>
      </c>
      <c r="G2206" s="2">
        <f t="shared" ca="1" si="196"/>
        <v>232746.65630410731</v>
      </c>
      <c r="H2206" s="2">
        <f ca="1">[2]!Uniform($T$19,$U$20)</f>
        <v>37474.753450737917</v>
      </c>
      <c r="I2206" s="2">
        <f t="shared" ca="1" si="197"/>
        <v>270221.4097548452</v>
      </c>
      <c r="J2206" s="2">
        <f t="shared" ca="1" si="194"/>
        <v>-78447</v>
      </c>
    </row>
    <row r="2207" spans="1:10" x14ac:dyDescent="0.25">
      <c r="A2207" s="8">
        <f t="array" aca="1" ref="A2207:B2207" ca="1">[2]!CorrelatedUniform($C$31:$D$32)</f>
        <v>0.66008174419403109</v>
      </c>
      <c r="B2207" s="10">
        <f ca="1"/>
        <v>0.12203493031777338</v>
      </c>
      <c r="D2207" s="3">
        <f ca="1">[2]!TriangularRnd(A2207,$F$18,$G$18,$H$18)</f>
        <v>417.07085200573994</v>
      </c>
      <c r="E2207" s="2">
        <f t="shared" ca="1" si="195"/>
        <v>441.75628287979583</v>
      </c>
      <c r="F2207" s="2">
        <f t="shared" ca="1" si="198"/>
        <v>184243.6692795651</v>
      </c>
      <c r="G2207" s="2">
        <f t="shared" ca="1" si="196"/>
        <v>95772.918008679291</v>
      </c>
      <c r="H2207" s="2">
        <f ca="1">[2]!Uniform($T$19,$U$20)</f>
        <v>26677.639998381055</v>
      </c>
      <c r="I2207" s="2">
        <f t="shared" ca="1" si="197"/>
        <v>122450.55800706035</v>
      </c>
      <c r="J2207" s="2">
        <f t="shared" ca="1" si="194"/>
        <v>61793</v>
      </c>
    </row>
    <row r="2208" spans="1:10" x14ac:dyDescent="0.25">
      <c r="A2208" s="8">
        <f t="array" aca="1" ref="A2208:B2208" ca="1">[2]!CorrelatedUniform($C$31:$D$32)</f>
        <v>9.4347953796386691E-2</v>
      </c>
      <c r="B2208" s="10">
        <f ca="1"/>
        <v>0.59320568960606956</v>
      </c>
      <c r="D2208" s="3">
        <f ca="1">[2]!TriangularRnd(A2208,$F$18,$G$18,$H$18)</f>
        <v>377.35700026669866</v>
      </c>
      <c r="E2208" s="2">
        <f t="shared" ca="1" si="195"/>
        <v>511.78995150625502</v>
      </c>
      <c r="F2208" s="2">
        <f t="shared" ca="1" si="198"/>
        <v>193127.52086703957</v>
      </c>
      <c r="G2208" s="2">
        <f t="shared" ca="1" si="196"/>
        <v>91179.054661848379</v>
      </c>
      <c r="H2208" s="2">
        <f ca="1">[2]!Uniform($T$19,$U$20)</f>
        <v>25941.93475774095</v>
      </c>
      <c r="I2208" s="2">
        <f t="shared" ca="1" si="197"/>
        <v>117120.98941958933</v>
      </c>
      <c r="J2208" s="2">
        <f t="shared" ca="1" si="194"/>
        <v>76006</v>
      </c>
    </row>
    <row r="2209" spans="1:10" x14ac:dyDescent="0.25">
      <c r="A2209" s="8">
        <f t="array" aca="1" ref="A2209:B2209" ca="1">[2]!CorrelatedUniform($C$31:$D$32)</f>
        <v>0.63295626640319802</v>
      </c>
      <c r="B2209" s="10">
        <f ca="1"/>
        <v>0.10086875747314686</v>
      </c>
      <c r="D2209" s="3">
        <f ca="1">[2]!TriangularRnd(A2209,$F$18,$G$18,$H$18)</f>
        <v>415.34170313450744</v>
      </c>
      <c r="E2209" s="2">
        <f t="shared" ca="1" si="195"/>
        <v>436.16915252733168</v>
      </c>
      <c r="F2209" s="2">
        <f t="shared" ca="1" si="198"/>
        <v>181159.23866543669</v>
      </c>
      <c r="G2209" s="2">
        <f t="shared" ca="1" si="196"/>
        <v>148867.35619024272</v>
      </c>
      <c r="H2209" s="2">
        <f ca="1">[2]!Uniform($T$19,$U$20)</f>
        <v>28998.134668007697</v>
      </c>
      <c r="I2209" s="2">
        <f t="shared" ca="1" si="197"/>
        <v>177865.49085825041</v>
      </c>
      <c r="J2209" s="2">
        <f t="shared" ca="1" si="194"/>
        <v>3293</v>
      </c>
    </row>
    <row r="2210" spans="1:10" x14ac:dyDescent="0.25">
      <c r="A2210" s="8">
        <f t="array" aca="1" ref="A2210:B2210" ca="1">[2]!CorrelatedUniform($C$31:$D$32)</f>
        <v>0.14976036548614641</v>
      </c>
      <c r="B2210" s="10">
        <f ca="1"/>
        <v>0.46932494113828693</v>
      </c>
      <c r="D2210" s="3">
        <f ca="1">[2]!TriangularRnd(A2210,$F$18,$G$18,$H$18)</f>
        <v>383.40681117696039</v>
      </c>
      <c r="E2210" s="2">
        <f t="shared" ca="1" si="195"/>
        <v>496.15165534388666</v>
      </c>
      <c r="F2210" s="2">
        <f t="shared" ca="1" si="198"/>
        <v>190227.92403556989</v>
      </c>
      <c r="G2210" s="2">
        <f t="shared" ca="1" si="196"/>
        <v>212475.74402015057</v>
      </c>
      <c r="H2210" s="2">
        <f ca="1">[2]!Uniform($T$19,$U$20)</f>
        <v>35023.75912214024</v>
      </c>
      <c r="I2210" s="2">
        <f t="shared" ca="1" si="197"/>
        <v>247499.50314229081</v>
      </c>
      <c r="J2210" s="2">
        <f t="shared" ca="1" si="194"/>
        <v>-57272</v>
      </c>
    </row>
    <row r="2211" spans="1:10" x14ac:dyDescent="0.25">
      <c r="A2211" s="8">
        <f t="array" aca="1" ref="A2211:B2211" ca="1">[2]!CorrelatedUniform($C$31:$D$32)</f>
        <v>0.12304544448852538</v>
      </c>
      <c r="B2211" s="10">
        <f ca="1"/>
        <v>0.81478296822904728</v>
      </c>
      <c r="D2211" s="3">
        <f ca="1">[2]!TriangularRnd(A2211,$F$18,$G$18,$H$18)</f>
        <v>380.66256786754553</v>
      </c>
      <c r="E2211" s="2">
        <f t="shared" ca="1" si="195"/>
        <v>544.7830296131566</v>
      </c>
      <c r="F2211" s="2">
        <f t="shared" ca="1" si="198"/>
        <v>207378.5069832053</v>
      </c>
      <c r="G2211" s="2">
        <f t="shared" ca="1" si="196"/>
        <v>112957.2881382606</v>
      </c>
      <c r="H2211" s="2">
        <f ca="1">[2]!Uniform($T$19,$U$20)</f>
        <v>25318.864190780616</v>
      </c>
      <c r="I2211" s="2">
        <f t="shared" ca="1" si="197"/>
        <v>138276.15232904122</v>
      </c>
      <c r="J2211" s="2">
        <f t="shared" ca="1" si="194"/>
        <v>69102</v>
      </c>
    </row>
    <row r="2212" spans="1:10" x14ac:dyDescent="0.25">
      <c r="A2212" s="8">
        <f t="array" aca="1" ref="A2212:B2212" ca="1">[2]!CorrelatedUniform($C$31:$D$32)</f>
        <v>0.42161214351654036</v>
      </c>
      <c r="B2212" s="10">
        <f ca="1"/>
        <v>0.62714147809067766</v>
      </c>
      <c r="D2212" s="3">
        <f ca="1">[2]!TriangularRnd(A2212,$F$18,$G$18,$H$18)</f>
        <v>403.28754548564075</v>
      </c>
      <c r="E2212" s="2">
        <f t="shared" ca="1" si="195"/>
        <v>516.21459550638474</v>
      </c>
      <c r="F2212" s="2">
        <f t="shared" ca="1" si="198"/>
        <v>208182.91716563277</v>
      </c>
      <c r="G2212" s="2">
        <f t="shared" ca="1" si="196"/>
        <v>229405.75980670421</v>
      </c>
      <c r="H2212" s="2">
        <f ca="1">[2]!Uniform($T$19,$U$20)</f>
        <v>40746.609771017909</v>
      </c>
      <c r="I2212" s="2">
        <f t="shared" ca="1" si="197"/>
        <v>270152.3695777221</v>
      </c>
      <c r="J2212" s="2">
        <f t="shared" ca="1" si="194"/>
        <v>-61970</v>
      </c>
    </row>
    <row r="2213" spans="1:10" x14ac:dyDescent="0.25">
      <c r="A2213" s="8">
        <f t="array" aca="1" ref="A2213:B2213" ca="1">[2]!CorrelatedUniform($C$31:$D$32)</f>
        <v>0.59203255176544212</v>
      </c>
      <c r="B2213" s="10">
        <f ca="1"/>
        <v>0.68959320576285199</v>
      </c>
      <c r="D2213" s="3">
        <f ca="1">[2]!TriangularRnd(A2213,$F$18,$G$18,$H$18)</f>
        <v>412.84971686871472</v>
      </c>
      <c r="E2213" s="2">
        <f t="shared" ca="1" si="195"/>
        <v>524.73488052681205</v>
      </c>
      <c r="F2213" s="2">
        <f t="shared" ca="1" si="198"/>
        <v>216636.64685663319</v>
      </c>
      <c r="G2213" s="2">
        <f t="shared" ca="1" si="196"/>
        <v>139236.36797729079</v>
      </c>
      <c r="H2213" s="2">
        <f ca="1">[2]!Uniform($T$19,$U$20)</f>
        <v>31145.332717809153</v>
      </c>
      <c r="I2213" s="2">
        <f t="shared" ca="1" si="197"/>
        <v>170381.70069509995</v>
      </c>
      <c r="J2213" s="2">
        <f t="shared" ca="1" si="194"/>
        <v>46254</v>
      </c>
    </row>
    <row r="2214" spans="1:10" x14ac:dyDescent="0.25">
      <c r="A2214" s="8">
        <f t="array" aca="1" ref="A2214:B2214" ca="1">[2]!CorrelatedUniform($C$31:$D$32)</f>
        <v>0.77290499210357644</v>
      </c>
      <c r="B2214" s="10">
        <f ca="1"/>
        <v>0.73752625390478077</v>
      </c>
      <c r="D2214" s="3">
        <f ca="1">[2]!TriangularRnd(A2214,$F$18,$G$18,$H$18)</f>
        <v>425.1405450868665</v>
      </c>
      <c r="E2214" s="2">
        <f t="shared" ca="1" si="195"/>
        <v>531.7868779056821</v>
      </c>
      <c r="F2214" s="2">
        <f t="shared" ca="1" si="198"/>
        <v>226084.16314286462</v>
      </c>
      <c r="G2214" s="2">
        <f t="shared" ca="1" si="196"/>
        <v>116808.05073278073</v>
      </c>
      <c r="H2214" s="2">
        <f ca="1">[2]!Uniform($T$19,$U$20)</f>
        <v>31536.619733187188</v>
      </c>
      <c r="I2214" s="2">
        <f t="shared" ca="1" si="197"/>
        <v>148344.67046596791</v>
      </c>
      <c r="J2214" s="2">
        <f t="shared" ca="1" si="194"/>
        <v>77739</v>
      </c>
    </row>
    <row r="2215" spans="1:10" x14ac:dyDescent="0.25">
      <c r="A2215" s="8">
        <f t="array" aca="1" ref="A2215:B2215" ca="1">[2]!CorrelatedUniform($C$31:$D$32)</f>
        <v>0.56126403808593761</v>
      </c>
      <c r="B2215" s="10">
        <f ca="1"/>
        <v>0.5277240939370379</v>
      </c>
      <c r="D2215" s="3">
        <f ca="1">[2]!TriangularRnd(A2215,$F$18,$G$18,$H$18)</f>
        <v>411.05752029480317</v>
      </c>
      <c r="E2215" s="2">
        <f t="shared" ca="1" si="195"/>
        <v>503.47750141989553</v>
      </c>
      <c r="F2215" s="2">
        <f t="shared" ca="1" si="198"/>
        <v>206958.21325788551</v>
      </c>
      <c r="G2215" s="2">
        <f t="shared" ca="1" si="196"/>
        <v>221890.3491843949</v>
      </c>
      <c r="H2215" s="2">
        <f ca="1">[2]!Uniform($T$19,$U$20)</f>
        <v>42961.086338974368</v>
      </c>
      <c r="I2215" s="2">
        <f t="shared" ca="1" si="197"/>
        <v>264851.43552336929</v>
      </c>
      <c r="J2215" s="2">
        <f t="shared" ca="1" si="194"/>
        <v>-57894</v>
      </c>
    </row>
    <row r="2216" spans="1:10" x14ac:dyDescent="0.25">
      <c r="A2216" s="8">
        <f t="array" aca="1" ref="A2216:B2216" ca="1">[2]!CorrelatedUniform($C$31:$D$32)</f>
        <v>0.99410724639892578</v>
      </c>
      <c r="B2216" s="10">
        <f ca="1"/>
        <v>0.28336329129292981</v>
      </c>
      <c r="D2216" s="3">
        <f ca="1">[2]!TriangularRnd(A2216,$F$18,$G$18,$H$18)</f>
        <v>455.43825203610817</v>
      </c>
      <c r="E2216" s="2">
        <f t="shared" ca="1" si="195"/>
        <v>471.3560469185623</v>
      </c>
      <c r="F2216" s="2">
        <f t="shared" ca="1" si="198"/>
        <v>214673.5740952398</v>
      </c>
      <c r="G2216" s="2">
        <f t="shared" ca="1" si="196"/>
        <v>92208.20291315949</v>
      </c>
      <c r="H2216" s="2">
        <f ca="1">[2]!Uniform($T$19,$U$20)</f>
        <v>34185.156190837755</v>
      </c>
      <c r="I2216" s="2">
        <f t="shared" ca="1" si="197"/>
        <v>126393.35910399724</v>
      </c>
      <c r="J2216" s="2">
        <f t="shared" ref="J2216:J2279" ca="1" si="199">INT(F2216-I2216)</f>
        <v>88280</v>
      </c>
    </row>
    <row r="2217" spans="1:10" x14ac:dyDescent="0.25">
      <c r="A2217" s="8">
        <f t="array" aca="1" ref="A2217:B2217" ca="1">[2]!CorrelatedUniform($C$31:$D$32)</f>
        <v>0.19240212440490703</v>
      </c>
      <c r="B2217" s="10">
        <f ca="1"/>
        <v>0.82728591048452993</v>
      </c>
      <c r="D2217" s="3">
        <f ca="1">[2]!TriangularRnd(A2217,$F$18,$G$18,$H$18)</f>
        <v>387.32098458141405</v>
      </c>
      <c r="E2217" s="2">
        <f t="shared" ref="E2217:E2280" ca="1" si="200">_xlfn.NORM.INV(B2217,$G$24,$G$24*$H$24)</f>
        <v>547.17471015233423</v>
      </c>
      <c r="F2217" s="2">
        <f t="shared" ca="1" si="198"/>
        <v>211932.24747425196</v>
      </c>
      <c r="G2217" s="2">
        <f t="shared" ref="G2217:G2280" ca="1" si="201">_xlfn.NORM.INV(RAND(),$S$19,$R$21)*D2217</f>
        <v>197502.62669721254</v>
      </c>
      <c r="H2217" s="2">
        <f ca="1">[2]!Uniform($T$19,$U$20)</f>
        <v>27483.166091270126</v>
      </c>
      <c r="I2217" s="2">
        <f t="shared" ref="I2217:I2280" ca="1" si="202">G2217+H2217</f>
        <v>224985.79278848268</v>
      </c>
      <c r="J2217" s="2">
        <f t="shared" ca="1" si="199"/>
        <v>-13054</v>
      </c>
    </row>
    <row r="2218" spans="1:10" x14ac:dyDescent="0.25">
      <c r="A2218" s="8">
        <f t="array" aca="1" ref="A2218:B2218" ca="1">[2]!CorrelatedUniform($C$31:$D$32)</f>
        <v>0.68380081653594993</v>
      </c>
      <c r="B2218" s="10">
        <f ca="1"/>
        <v>0.50350167933461876</v>
      </c>
      <c r="D2218" s="3">
        <f ca="1">[2]!TriangularRnd(A2218,$F$18,$G$18,$H$18)</f>
        <v>418.64031451580655</v>
      </c>
      <c r="E2218" s="2">
        <f t="shared" ca="1" si="200"/>
        <v>500.43887605690253</v>
      </c>
      <c r="F2218" s="2">
        <f t="shared" ref="F2218:F2281" ca="1" si="203">D2218*E2218</f>
        <v>209503.88846839842</v>
      </c>
      <c r="G2218" s="2">
        <f t="shared" ca="1" si="201"/>
        <v>160974.98237110765</v>
      </c>
      <c r="H2218" s="2">
        <f ca="1">[2]!Uniform($T$19,$U$20)</f>
        <v>41155.925560146126</v>
      </c>
      <c r="I2218" s="2">
        <f t="shared" ca="1" si="202"/>
        <v>202130.90793125378</v>
      </c>
      <c r="J2218" s="2">
        <f t="shared" ca="1" si="199"/>
        <v>7372</v>
      </c>
    </row>
    <row r="2219" spans="1:10" x14ac:dyDescent="0.25">
      <c r="A2219" s="8">
        <f t="array" aca="1" ref="A2219:B2219" ca="1">[2]!CorrelatedUniform($C$31:$D$32)</f>
        <v>0.77197039127349831</v>
      </c>
      <c r="B2219" s="10">
        <f ca="1"/>
        <v>0.24675162447543508</v>
      </c>
      <c r="D2219" s="3">
        <f ca="1">[2]!TriangularRnd(A2219,$F$18,$G$18,$H$18)</f>
        <v>425.06630571567098</v>
      </c>
      <c r="E2219" s="2">
        <f t="shared" ca="1" si="200"/>
        <v>465.76262337118669</v>
      </c>
      <c r="F2219" s="2">
        <f t="shared" ca="1" si="203"/>
        <v>197979.99765682977</v>
      </c>
      <c r="G2219" s="2">
        <f t="shared" ca="1" si="201"/>
        <v>132794.38141904242</v>
      </c>
      <c r="H2219" s="2">
        <f ca="1">[2]!Uniform($T$19,$U$20)</f>
        <v>38789.531583561096</v>
      </c>
      <c r="I2219" s="2">
        <f t="shared" ca="1" si="202"/>
        <v>171583.91300260351</v>
      </c>
      <c r="J2219" s="2">
        <f t="shared" ca="1" si="199"/>
        <v>26396</v>
      </c>
    </row>
    <row r="2220" spans="1:10" x14ac:dyDescent="0.25">
      <c r="A2220" s="8">
        <f t="array" aca="1" ref="A2220:B2220" ca="1">[2]!CorrelatedUniform($C$31:$D$32)</f>
        <v>0.38060152530670177</v>
      </c>
      <c r="B2220" s="10">
        <f ca="1"/>
        <v>0.83645773071008445</v>
      </c>
      <c r="D2220" s="3">
        <f ca="1">[2]!TriangularRnd(A2220,$F$18,$G$18,$H$18)</f>
        <v>400.83302671134402</v>
      </c>
      <c r="E2220" s="2">
        <f t="shared" ca="1" si="200"/>
        <v>549.00016005037207</v>
      </c>
      <c r="F2220" s="2">
        <f t="shared" ca="1" si="203"/>
        <v>220057.39581800293</v>
      </c>
      <c r="G2220" s="2">
        <f t="shared" ca="1" si="201"/>
        <v>153126.09259140017</v>
      </c>
      <c r="H2220" s="2">
        <f ca="1">[2]!Uniform($T$19,$U$20)</f>
        <v>37518.712587054251</v>
      </c>
      <c r="I2220" s="2">
        <f t="shared" ca="1" si="202"/>
        <v>190644.80517845444</v>
      </c>
      <c r="J2220" s="2">
        <f t="shared" ca="1" si="199"/>
        <v>29412</v>
      </c>
    </row>
    <row r="2221" spans="1:10" x14ac:dyDescent="0.25">
      <c r="A2221" s="8">
        <f t="array" aca="1" ref="A2221:B2221" ca="1">[2]!CorrelatedUniform($C$31:$D$32)</f>
        <v>0.50640225410461426</v>
      </c>
      <c r="B2221" s="10">
        <f ca="1"/>
        <v>0.93831603331636204</v>
      </c>
      <c r="D2221" s="3">
        <f ca="1">[2]!TriangularRnd(A2221,$F$18,$G$18,$H$18)</f>
        <v>408.01141083741595</v>
      </c>
      <c r="E2221" s="2">
        <f t="shared" ca="1" si="200"/>
        <v>577.03949397404165</v>
      </c>
      <c r="F2221" s="2">
        <f t="shared" ca="1" si="203"/>
        <v>235438.6980452573</v>
      </c>
      <c r="G2221" s="2">
        <f t="shared" ca="1" si="201"/>
        <v>89508.235054190533</v>
      </c>
      <c r="H2221" s="2">
        <f ca="1">[2]!Uniform($T$19,$U$20)</f>
        <v>39002.75886620934</v>
      </c>
      <c r="I2221" s="2">
        <f t="shared" ca="1" si="202"/>
        <v>128510.99392039987</v>
      </c>
      <c r="J2221" s="2">
        <f t="shared" ca="1" si="199"/>
        <v>106927</v>
      </c>
    </row>
    <row r="2222" spans="1:10" x14ac:dyDescent="0.25">
      <c r="A2222" s="8">
        <f t="array" aca="1" ref="A2222:B2222" ca="1">[2]!CorrelatedUniform($C$31:$D$32)</f>
        <v>0.28936946392059326</v>
      </c>
      <c r="B2222" s="10">
        <f ca="1"/>
        <v>0.90889008690166595</v>
      </c>
      <c r="D2222" s="3">
        <f ca="1">[2]!TriangularRnd(A2222,$F$18,$G$18,$H$18)</f>
        <v>394.84606796345696</v>
      </c>
      <c r="E2222" s="2">
        <f t="shared" ca="1" si="200"/>
        <v>566.697563663143</v>
      </c>
      <c r="F2222" s="2">
        <f t="shared" ca="1" si="203"/>
        <v>223758.30473686283</v>
      </c>
      <c r="G2222" s="2">
        <f t="shared" ca="1" si="201"/>
        <v>124046.45333632409</v>
      </c>
      <c r="H2222" s="2">
        <f ca="1">[2]!Uniform($T$19,$U$20)</f>
        <v>25808.99994977039</v>
      </c>
      <c r="I2222" s="2">
        <f t="shared" ca="1" si="202"/>
        <v>149855.45328609447</v>
      </c>
      <c r="J2222" s="2">
        <f t="shared" ca="1" si="199"/>
        <v>73902</v>
      </c>
    </row>
    <row r="2223" spans="1:10" x14ac:dyDescent="0.25">
      <c r="A2223" s="8">
        <f t="array" aca="1" ref="A2223:B2223" ca="1">[2]!CorrelatedUniform($C$31:$D$32)</f>
        <v>0.43446969985961914</v>
      </c>
      <c r="B2223" s="10">
        <f ca="1"/>
        <v>0.52309061817274383</v>
      </c>
      <c r="D2223" s="3">
        <f ca="1">[2]!TriangularRnd(A2223,$F$18,$G$18,$H$18)</f>
        <v>404.03225361749969</v>
      </c>
      <c r="E2223" s="2">
        <f t="shared" ca="1" si="200"/>
        <v>502.89559754525317</v>
      </c>
      <c r="F2223" s="2">
        <f t="shared" ca="1" si="203"/>
        <v>203186.04161052778</v>
      </c>
      <c r="G2223" s="2">
        <f t="shared" ca="1" si="201"/>
        <v>211582.67111022642</v>
      </c>
      <c r="H2223" s="2">
        <f ca="1">[2]!Uniform($T$19,$U$20)</f>
        <v>26672.984070570885</v>
      </c>
      <c r="I2223" s="2">
        <f t="shared" ca="1" si="202"/>
        <v>238255.6551807973</v>
      </c>
      <c r="J2223" s="2">
        <f t="shared" ca="1" si="199"/>
        <v>-35070</v>
      </c>
    </row>
    <row r="2224" spans="1:10" x14ac:dyDescent="0.25">
      <c r="A2224" s="8">
        <f t="array" aca="1" ref="A2224:B2224" ca="1">[2]!CorrelatedUniform($C$31:$D$32)</f>
        <v>0.78589248657226563</v>
      </c>
      <c r="B2224" s="10">
        <f ca="1"/>
        <v>0.33064535553450625</v>
      </c>
      <c r="D2224" s="3">
        <f ca="1">[2]!TriangularRnd(A2224,$F$18,$G$18,$H$18)</f>
        <v>426.18846114327619</v>
      </c>
      <c r="E2224" s="2">
        <f t="shared" ca="1" si="200"/>
        <v>478.09340775728452</v>
      </c>
      <c r="F2224" s="2">
        <f t="shared" ca="1" si="203"/>
        <v>203757.89373482196</v>
      </c>
      <c r="G2224" s="2">
        <f t="shared" ca="1" si="201"/>
        <v>205454.19261511922</v>
      </c>
      <c r="H2224" s="2">
        <f ca="1">[2]!Uniform($T$19,$U$20)</f>
        <v>31025.222787037372</v>
      </c>
      <c r="I2224" s="2">
        <f t="shared" ca="1" si="202"/>
        <v>236479.41540215659</v>
      </c>
      <c r="J2224" s="2">
        <f t="shared" ca="1" si="199"/>
        <v>-32722</v>
      </c>
    </row>
    <row r="2225" spans="1:10" x14ac:dyDescent="0.25">
      <c r="A2225" s="8">
        <f t="array" aca="1" ref="A2225:B2225" ca="1">[2]!CorrelatedUniform($C$31:$D$32)</f>
        <v>0.30375421047210682</v>
      </c>
      <c r="B2225" s="10">
        <f ca="1"/>
        <v>0.18701626647852299</v>
      </c>
      <c r="D2225" s="3">
        <f ca="1">[2]!TriangularRnd(A2225,$F$18,$G$18,$H$18)</f>
        <v>395.84706911940532</v>
      </c>
      <c r="E2225" s="2">
        <f t="shared" ca="1" si="200"/>
        <v>455.55274010484072</v>
      </c>
      <c r="F2225" s="2">
        <f t="shared" ca="1" si="203"/>
        <v>180329.21699981537</v>
      </c>
      <c r="G2225" s="2">
        <f t="shared" ca="1" si="201"/>
        <v>165880.35942235286</v>
      </c>
      <c r="H2225" s="2">
        <f ca="1">[2]!Uniform($T$19,$U$20)</f>
        <v>43627.253744187903</v>
      </c>
      <c r="I2225" s="2">
        <f t="shared" ca="1" si="202"/>
        <v>209507.61316654077</v>
      </c>
      <c r="J2225" s="2">
        <f t="shared" ca="1" si="199"/>
        <v>-29179</v>
      </c>
    </row>
    <row r="2226" spans="1:10" x14ac:dyDescent="0.25">
      <c r="A2226" s="8">
        <f t="array" aca="1" ref="A2226:B2226" ca="1">[2]!CorrelatedUniform($C$31:$D$32)</f>
        <v>0.72735321521759055</v>
      </c>
      <c r="B2226" s="10">
        <f ca="1"/>
        <v>0.77933855194325008</v>
      </c>
      <c r="D2226" s="3">
        <f ca="1">[2]!TriangularRnd(A2226,$F$18,$G$18,$H$18)</f>
        <v>421.68387449966184</v>
      </c>
      <c r="E2226" s="2">
        <f t="shared" ca="1" si="200"/>
        <v>538.49806106780511</v>
      </c>
      <c r="F2226" s="2">
        <f t="shared" ca="1" si="203"/>
        <v>227075.94880162756</v>
      </c>
      <c r="G2226" s="2">
        <f t="shared" ca="1" si="201"/>
        <v>257009.1687561257</v>
      </c>
      <c r="H2226" s="2">
        <f ca="1">[2]!Uniform($T$19,$U$20)</f>
        <v>33390.430501622141</v>
      </c>
      <c r="I2226" s="2">
        <f t="shared" ca="1" si="202"/>
        <v>290399.59925774782</v>
      </c>
      <c r="J2226" s="2">
        <f t="shared" ca="1" si="199"/>
        <v>-63324</v>
      </c>
    </row>
    <row r="2227" spans="1:10" x14ac:dyDescent="0.25">
      <c r="A2227" s="8">
        <f t="array" aca="1" ref="A2227:B2227" ca="1">[2]!CorrelatedUniform($C$31:$D$32)</f>
        <v>0.38746738433837913</v>
      </c>
      <c r="B2227" s="10">
        <f ca="1"/>
        <v>0.50729473629309063</v>
      </c>
      <c r="D2227" s="3">
        <f ca="1">[2]!TriangularRnd(A2227,$F$18,$G$18,$H$18)</f>
        <v>401.25285546917883</v>
      </c>
      <c r="E2227" s="2">
        <f t="shared" ca="1" si="200"/>
        <v>500.91431056522572</v>
      </c>
      <c r="F2227" s="2">
        <f t="shared" ca="1" si="203"/>
        <v>200993.29745967189</v>
      </c>
      <c r="G2227" s="2">
        <f t="shared" ca="1" si="201"/>
        <v>177534.73432156447</v>
      </c>
      <c r="H2227" s="2">
        <f ca="1">[2]!Uniform($T$19,$U$20)</f>
        <v>36318.516524514314</v>
      </c>
      <c r="I2227" s="2">
        <f t="shared" ca="1" si="202"/>
        <v>213853.25084607879</v>
      </c>
      <c r="J2227" s="2">
        <f t="shared" ca="1" si="199"/>
        <v>-12860</v>
      </c>
    </row>
    <row r="2228" spans="1:10" x14ac:dyDescent="0.25">
      <c r="A2228" s="8">
        <f t="array" aca="1" ref="A2228:B2228" ca="1">[2]!CorrelatedUniform($C$31:$D$32)</f>
        <v>0.53182387351989757</v>
      </c>
      <c r="B2228" s="10">
        <f ca="1"/>
        <v>0.33602070915482718</v>
      </c>
      <c r="D2228" s="3">
        <f ca="1">[2]!TriangularRnd(A2228,$F$18,$G$18,$H$18)</f>
        <v>409.40065224453792</v>
      </c>
      <c r="E2228" s="2">
        <f t="shared" ca="1" si="200"/>
        <v>478.83260274971951</v>
      </c>
      <c r="F2228" s="2">
        <f t="shared" ca="1" si="203"/>
        <v>196034.3798816849</v>
      </c>
      <c r="G2228" s="2">
        <f t="shared" ca="1" si="201"/>
        <v>148819.8598880783</v>
      </c>
      <c r="H2228" s="2">
        <f ca="1">[2]!Uniform($T$19,$U$20)</f>
        <v>38446.88853615526</v>
      </c>
      <c r="I2228" s="2">
        <f t="shared" ca="1" si="202"/>
        <v>187266.74842423355</v>
      </c>
      <c r="J2228" s="2">
        <f t="shared" ca="1" si="199"/>
        <v>8767</v>
      </c>
    </row>
    <row r="2229" spans="1:10" x14ac:dyDescent="0.25">
      <c r="A2229" s="8">
        <f t="array" aca="1" ref="A2229:B2229" ca="1">[2]!CorrelatedUniform($C$31:$D$32)</f>
        <v>0.21828591823577884</v>
      </c>
      <c r="B2229" s="10">
        <f ca="1"/>
        <v>0.43658185377727687</v>
      </c>
      <c r="D2229" s="3">
        <f ca="1">[2]!TriangularRnd(A2229,$F$18,$G$18,$H$18)</f>
        <v>389.48649820127912</v>
      </c>
      <c r="E2229" s="2">
        <f t="shared" ca="1" si="200"/>
        <v>492.01793906663067</v>
      </c>
      <c r="F2229" s="2">
        <f t="shared" ca="1" si="203"/>
        <v>191634.34413927232</v>
      </c>
      <c r="G2229" s="2">
        <f t="shared" ca="1" si="201"/>
        <v>85155.633042119473</v>
      </c>
      <c r="H2229" s="2">
        <f ca="1">[2]!Uniform($T$19,$U$20)</f>
        <v>39034.136399361465</v>
      </c>
      <c r="I2229" s="2">
        <f t="shared" ca="1" si="202"/>
        <v>124189.76944148094</v>
      </c>
      <c r="J2229" s="2">
        <f t="shared" ca="1" si="199"/>
        <v>67444</v>
      </c>
    </row>
    <row r="2230" spans="1:10" x14ac:dyDescent="0.25">
      <c r="A2230" s="8">
        <f t="array" aca="1" ref="A2230:B2230" ca="1">[2]!CorrelatedUniform($C$31:$D$32)</f>
        <v>0.48128080368041987</v>
      </c>
      <c r="B2230" s="10">
        <f ca="1"/>
        <v>0.77719267358171962</v>
      </c>
      <c r="D2230" s="3">
        <f ca="1">[2]!TriangularRnd(A2230,$F$18,$G$18,$H$18)</f>
        <v>406.65451118510924</v>
      </c>
      <c r="E2230" s="2">
        <f t="shared" ca="1" si="200"/>
        <v>538.1373199859155</v>
      </c>
      <c r="F2230" s="2">
        <f t="shared" ca="1" si="203"/>
        <v>218835.96880933718</v>
      </c>
      <c r="G2230" s="2">
        <f t="shared" ca="1" si="201"/>
        <v>162924.46102788087</v>
      </c>
      <c r="H2230" s="2">
        <f ca="1">[2]!Uniform($T$19,$U$20)</f>
        <v>30556.174792133486</v>
      </c>
      <c r="I2230" s="2">
        <f t="shared" ca="1" si="202"/>
        <v>193480.63582001434</v>
      </c>
      <c r="J2230" s="2">
        <f t="shared" ca="1" si="199"/>
        <v>25355</v>
      </c>
    </row>
    <row r="2231" spans="1:10" x14ac:dyDescent="0.25">
      <c r="A2231" s="8">
        <f t="array" aca="1" ref="A2231:B2231" ca="1">[2]!CorrelatedUniform($C$31:$D$32)</f>
        <v>0.9255908727645874</v>
      </c>
      <c r="B2231" s="10">
        <f ca="1"/>
        <v>3.5873867889609966E-2</v>
      </c>
      <c r="D2231" s="3">
        <f ca="1">[2]!TriangularRnd(A2231,$F$18,$G$18,$H$18)</f>
        <v>440.58300837678354</v>
      </c>
      <c r="E2231" s="2">
        <f t="shared" ca="1" si="200"/>
        <v>409.96422579250509</v>
      </c>
      <c r="F2231" s="2">
        <f t="shared" ca="1" si="203"/>
        <v>180623.27192652086</v>
      </c>
      <c r="G2231" s="2">
        <f t="shared" ca="1" si="201"/>
        <v>92637.565604541902</v>
      </c>
      <c r="H2231" s="2">
        <f ca="1">[2]!Uniform($T$19,$U$20)</f>
        <v>37938.931147642754</v>
      </c>
      <c r="I2231" s="2">
        <f t="shared" ca="1" si="202"/>
        <v>130576.49675218466</v>
      </c>
      <c r="J2231" s="2">
        <f t="shared" ca="1" si="199"/>
        <v>50046</v>
      </c>
    </row>
    <row r="2232" spans="1:10" x14ac:dyDescent="0.25">
      <c r="A2232" s="8">
        <f t="array" aca="1" ref="A2232:B2232" ca="1">[2]!CorrelatedUniform($C$31:$D$32)</f>
        <v>0.26979267597198481</v>
      </c>
      <c r="B2232" s="10">
        <f ca="1"/>
        <v>0.21250625473980378</v>
      </c>
      <c r="D2232" s="3">
        <f ca="1">[2]!TriangularRnd(A2232,$F$18,$G$18,$H$18)</f>
        <v>393.44289183534971</v>
      </c>
      <c r="E2232" s="2">
        <f t="shared" ca="1" si="200"/>
        <v>460.11223532047325</v>
      </c>
      <c r="F2232" s="2">
        <f t="shared" ca="1" si="203"/>
        <v>181027.88843331393</v>
      </c>
      <c r="G2232" s="2">
        <f t="shared" ca="1" si="201"/>
        <v>227511.81090084463</v>
      </c>
      <c r="H2232" s="2">
        <f ca="1">[2]!Uniform($T$19,$U$20)</f>
        <v>34000.048737066805</v>
      </c>
      <c r="I2232" s="2">
        <f t="shared" ca="1" si="202"/>
        <v>261511.85963791143</v>
      </c>
      <c r="J2232" s="2">
        <f t="shared" ca="1" si="199"/>
        <v>-80484</v>
      </c>
    </row>
    <row r="2233" spans="1:10" x14ac:dyDescent="0.25">
      <c r="A2233" s="8">
        <f t="array" aca="1" ref="A2233:B2233" ca="1">[2]!CorrelatedUniform($C$31:$D$32)</f>
        <v>0.96404814720153809</v>
      </c>
      <c r="B2233" s="10">
        <f ca="1"/>
        <v>0.16276628093846943</v>
      </c>
      <c r="D2233" s="3">
        <f ca="1">[2]!TriangularRnd(A2233,$F$18,$G$18,$H$18)</f>
        <v>446.88616394792007</v>
      </c>
      <c r="E2233" s="2">
        <f t="shared" ca="1" si="200"/>
        <v>450.84239259447759</v>
      </c>
      <c r="F2233" s="2">
        <f t="shared" ca="1" si="203"/>
        <v>201475.22737164825</v>
      </c>
      <c r="G2233" s="2">
        <f t="shared" ca="1" si="201"/>
        <v>121964.63545287465</v>
      </c>
      <c r="H2233" s="2">
        <f ca="1">[2]!Uniform($T$19,$U$20)</f>
        <v>27189.527105580724</v>
      </c>
      <c r="I2233" s="2">
        <f t="shared" ca="1" si="202"/>
        <v>149154.16255845537</v>
      </c>
      <c r="J2233" s="2">
        <f t="shared" ca="1" si="199"/>
        <v>52321</v>
      </c>
    </row>
    <row r="2234" spans="1:10" x14ac:dyDescent="0.25">
      <c r="A2234" s="8">
        <f t="array" aca="1" ref="A2234:B2234" ca="1">[2]!CorrelatedUniform($C$31:$D$32)</f>
        <v>0.56744873523712169</v>
      </c>
      <c r="B2234" s="10">
        <f ca="1"/>
        <v>0.24886790620339233</v>
      </c>
      <c r="D2234" s="3">
        <f ca="1">[2]!TriangularRnd(A2234,$F$18,$G$18,$H$18)</f>
        <v>411.41258994840803</v>
      </c>
      <c r="E2234" s="2">
        <f t="shared" ca="1" si="200"/>
        <v>466.09717043537501</v>
      </c>
      <c r="F2234" s="2">
        <f t="shared" ca="1" si="203"/>
        <v>191758.2440564422</v>
      </c>
      <c r="G2234" s="2">
        <f t="shared" ca="1" si="201"/>
        <v>217722.81785837139</v>
      </c>
      <c r="H2234" s="2">
        <f ca="1">[2]!Uniform($T$19,$U$20)</f>
        <v>29965.857099649442</v>
      </c>
      <c r="I2234" s="2">
        <f t="shared" ca="1" si="202"/>
        <v>247688.67495802083</v>
      </c>
      <c r="J2234" s="2">
        <f t="shared" ca="1" si="199"/>
        <v>-55931</v>
      </c>
    </row>
    <row r="2235" spans="1:10" x14ac:dyDescent="0.25">
      <c r="A2235" s="8">
        <f t="array" aca="1" ref="A2235:B2235" ca="1">[2]!CorrelatedUniform($C$31:$D$32)</f>
        <v>7.6857447624206723E-2</v>
      </c>
      <c r="B2235" s="10">
        <f ca="1"/>
        <v>0.8620536095265513</v>
      </c>
      <c r="D2235" s="3">
        <f ca="1">[2]!TriangularRnd(A2235,$F$18,$G$18,$H$18)</f>
        <v>375.0887784796077</v>
      </c>
      <c r="E2235" s="2">
        <f t="shared" ca="1" si="200"/>
        <v>554.47961448922774</v>
      </c>
      <c r="F2235" s="2">
        <f t="shared" ca="1" si="203"/>
        <v>207979.08129060821</v>
      </c>
      <c r="G2235" s="2">
        <f t="shared" ca="1" si="201"/>
        <v>207134.77668075796</v>
      </c>
      <c r="H2235" s="2">
        <f ca="1">[2]!Uniform($T$19,$U$20)</f>
        <v>29324.074905584454</v>
      </c>
      <c r="I2235" s="2">
        <f t="shared" ca="1" si="202"/>
        <v>236458.85158634241</v>
      </c>
      <c r="J2235" s="2">
        <f t="shared" ca="1" si="199"/>
        <v>-28480</v>
      </c>
    </row>
    <row r="2236" spans="1:10" x14ac:dyDescent="0.25">
      <c r="A2236" s="8">
        <f t="array" aca="1" ref="A2236:B2236" ca="1">[2]!CorrelatedUniform($C$31:$D$32)</f>
        <v>0.40899789333343495</v>
      </c>
      <c r="B2236" s="10">
        <f ca="1"/>
        <v>0.17200324261151878</v>
      </c>
      <c r="D2236" s="3">
        <f ca="1">[2]!TriangularRnd(A2236,$F$18,$G$18,$H$18)</f>
        <v>402.54581106867852</v>
      </c>
      <c r="E2236" s="2">
        <f t="shared" ca="1" si="200"/>
        <v>452.68606801902672</v>
      </c>
      <c r="F2236" s="2">
        <f t="shared" ca="1" si="203"/>
        <v>182226.88041021008</v>
      </c>
      <c r="G2236" s="2">
        <f t="shared" ca="1" si="201"/>
        <v>168859.15092605763</v>
      </c>
      <c r="H2236" s="2">
        <f ca="1">[2]!Uniform($T$19,$U$20)</f>
        <v>37543.472343869886</v>
      </c>
      <c r="I2236" s="2">
        <f t="shared" ca="1" si="202"/>
        <v>206402.62326992751</v>
      </c>
      <c r="J2236" s="2">
        <f t="shared" ca="1" si="199"/>
        <v>-24176</v>
      </c>
    </row>
    <row r="2237" spans="1:10" x14ac:dyDescent="0.25">
      <c r="A2237" s="8">
        <f t="array" aca="1" ref="A2237:B2237" ca="1">[2]!CorrelatedUniform($C$31:$D$32)</f>
        <v>0.84508478641509965</v>
      </c>
      <c r="B2237" s="10">
        <f ca="1"/>
        <v>1.8988108716879625E-2</v>
      </c>
      <c r="D2237" s="3">
        <f ca="1">[2]!TriangularRnd(A2237,$F$18,$G$18,$H$18)</f>
        <v>431.42714433851444</v>
      </c>
      <c r="E2237" s="2">
        <f t="shared" ca="1" si="200"/>
        <v>396.24443324197193</v>
      </c>
      <c r="F2237" s="2">
        <f t="shared" ca="1" si="203"/>
        <v>170950.60429361707</v>
      </c>
      <c r="G2237" s="2">
        <f t="shared" ca="1" si="201"/>
        <v>125889.58991837838</v>
      </c>
      <c r="H2237" s="2">
        <f ca="1">[2]!Uniform($T$19,$U$20)</f>
        <v>32506.644837869037</v>
      </c>
      <c r="I2237" s="2">
        <f t="shared" ca="1" si="202"/>
        <v>158396.2347562474</v>
      </c>
      <c r="J2237" s="2">
        <f t="shared" ca="1" si="199"/>
        <v>12554</v>
      </c>
    </row>
    <row r="2238" spans="1:10" x14ac:dyDescent="0.25">
      <c r="A2238" s="8">
        <f t="array" aca="1" ref="A2238:B2238" ca="1">[2]!CorrelatedUniform($C$31:$D$32)</f>
        <v>0.49375283718109131</v>
      </c>
      <c r="B2238" s="10">
        <f ca="1"/>
        <v>0.74844665302193347</v>
      </c>
      <c r="D2238" s="3">
        <f ca="1">[2]!TriangularRnd(A2238,$F$18,$G$18,$H$18)</f>
        <v>407.33138764100937</v>
      </c>
      <c r="E2238" s="2">
        <f t="shared" ca="1" si="200"/>
        <v>533.48047990095779</v>
      </c>
      <c r="F2238" s="2">
        <f t="shared" ca="1" si="203"/>
        <v>217303.34415744874</v>
      </c>
      <c r="G2238" s="2">
        <f t="shared" ca="1" si="201"/>
        <v>100680.60094947425</v>
      </c>
      <c r="H2238" s="2">
        <f ca="1">[2]!Uniform($T$19,$U$20)</f>
        <v>30714.762967482318</v>
      </c>
      <c r="I2238" s="2">
        <f t="shared" ca="1" si="202"/>
        <v>131395.36391695656</v>
      </c>
      <c r="J2238" s="2">
        <f t="shared" ca="1" si="199"/>
        <v>85907</v>
      </c>
    </row>
    <row r="2239" spans="1:10" x14ac:dyDescent="0.25">
      <c r="A2239" s="8">
        <f t="array" aca="1" ref="A2239:B2239" ca="1">[2]!CorrelatedUniform($C$31:$D$32)</f>
        <v>0.24659764766693126</v>
      </c>
      <c r="B2239" s="10">
        <f ca="1"/>
        <v>0.80365902548298007</v>
      </c>
      <c r="D2239" s="3">
        <f ca="1">[2]!TriangularRnd(A2239,$F$18,$G$18,$H$18)</f>
        <v>391.71272283216854</v>
      </c>
      <c r="E2239" s="2">
        <f t="shared" ca="1" si="200"/>
        <v>542.73818759968992</v>
      </c>
      <c r="F2239" s="2">
        <f t="shared" ca="1" si="203"/>
        <v>212597.45324967083</v>
      </c>
      <c r="G2239" s="2">
        <f t="shared" ca="1" si="201"/>
        <v>117589.44976382743</v>
      </c>
      <c r="H2239" s="2">
        <f ca="1">[2]!Uniform($T$19,$U$20)</f>
        <v>41953.195992109511</v>
      </c>
      <c r="I2239" s="2">
        <f t="shared" ca="1" si="202"/>
        <v>159542.64575593694</v>
      </c>
      <c r="J2239" s="2">
        <f t="shared" ca="1" si="199"/>
        <v>53054</v>
      </c>
    </row>
    <row r="2240" spans="1:10" x14ac:dyDescent="0.25">
      <c r="A2240" s="8">
        <f t="array" aca="1" ref="A2240:B2240" ca="1">[2]!CorrelatedUniform($C$31:$D$32)</f>
        <v>0.43083882331848133</v>
      </c>
      <c r="B2240" s="10">
        <f ca="1"/>
        <v>0.20877758598703283</v>
      </c>
      <c r="D2240" s="3">
        <f ca="1">[2]!TriangularRnd(A2240,$F$18,$G$18,$H$18)</f>
        <v>403.82308332503493</v>
      </c>
      <c r="E2240" s="2">
        <f t="shared" ca="1" si="200"/>
        <v>459.46649704513794</v>
      </c>
      <c r="F2240" s="2">
        <f t="shared" ca="1" si="203"/>
        <v>185543.17752132064</v>
      </c>
      <c r="G2240" s="2">
        <f t="shared" ca="1" si="201"/>
        <v>162057.83902290979</v>
      </c>
      <c r="H2240" s="2">
        <f ca="1">[2]!Uniform($T$19,$U$20)</f>
        <v>34047.650962267195</v>
      </c>
      <c r="I2240" s="2">
        <f t="shared" ca="1" si="202"/>
        <v>196105.48998517697</v>
      </c>
      <c r="J2240" s="2">
        <f t="shared" ca="1" si="199"/>
        <v>-10563</v>
      </c>
    </row>
    <row r="2241" spans="1:10" x14ac:dyDescent="0.25">
      <c r="A2241" s="8">
        <f t="array" aca="1" ref="A2241:B2241" ca="1">[2]!CorrelatedUniform($C$31:$D$32)</f>
        <v>2.6324510574340834E-2</v>
      </c>
      <c r="B2241" s="10">
        <f ca="1"/>
        <v>0.70740924824341656</v>
      </c>
      <c r="D2241" s="3">
        <f ca="1">[2]!TriangularRnd(A2241,$F$18,$G$18,$H$18)</f>
        <v>366.37466075377819</v>
      </c>
      <c r="E2241" s="2">
        <f t="shared" ca="1" si="200"/>
        <v>527.29159425318926</v>
      </c>
      <c r="F2241" s="2">
        <f t="shared" ca="1" si="203"/>
        <v>193186.27896283107</v>
      </c>
      <c r="G2241" s="2">
        <f t="shared" ca="1" si="201"/>
        <v>113171.88145008413</v>
      </c>
      <c r="H2241" s="2">
        <f ca="1">[2]!Uniform($T$19,$U$20)</f>
        <v>38385.818323189451</v>
      </c>
      <c r="I2241" s="2">
        <f t="shared" ca="1" si="202"/>
        <v>151557.69977327358</v>
      </c>
      <c r="J2241" s="2">
        <f t="shared" ca="1" si="199"/>
        <v>41628</v>
      </c>
    </row>
    <row r="2242" spans="1:10" x14ac:dyDescent="0.25">
      <c r="A2242" s="8">
        <f t="array" aca="1" ref="A2242:B2242" ca="1">[2]!CorrelatedUniform($C$31:$D$32)</f>
        <v>0.48342788219451904</v>
      </c>
      <c r="B2242" s="10">
        <f ca="1"/>
        <v>6.1064260123504195E-2</v>
      </c>
      <c r="D2242" s="3">
        <f ca="1">[2]!TriangularRnd(A2242,$F$18,$G$18,$H$18)</f>
        <v>406.77165602333702</v>
      </c>
      <c r="E2242" s="2">
        <f t="shared" ca="1" si="200"/>
        <v>422.70495853347177</v>
      </c>
      <c r="F2242" s="2">
        <f t="shared" ca="1" si="203"/>
        <v>171944.39599193633</v>
      </c>
      <c r="G2242" s="2">
        <f t="shared" ca="1" si="201"/>
        <v>125983.57142320853</v>
      </c>
      <c r="H2242" s="2">
        <f ca="1">[2]!Uniform($T$19,$U$20)</f>
        <v>44534.888693617359</v>
      </c>
      <c r="I2242" s="2">
        <f t="shared" ca="1" si="202"/>
        <v>170518.46011682588</v>
      </c>
      <c r="J2242" s="2">
        <f t="shared" ca="1" si="199"/>
        <v>1425</v>
      </c>
    </row>
    <row r="2243" spans="1:10" x14ac:dyDescent="0.25">
      <c r="A2243" s="8">
        <f t="array" aca="1" ref="A2243:B2243" ca="1">[2]!CorrelatedUniform($C$31:$D$32)</f>
        <v>0.6974381208419802</v>
      </c>
      <c r="B2243" s="10">
        <f ca="1"/>
        <v>0.64626858118329578</v>
      </c>
      <c r="D2243" s="3">
        <f ca="1">[2]!TriangularRnd(A2243,$F$18,$G$18,$H$18)</f>
        <v>419.56942310351718</v>
      </c>
      <c r="E2243" s="2">
        <f t="shared" ca="1" si="200"/>
        <v>518.76328735805089</v>
      </c>
      <c r="F2243" s="2">
        <f t="shared" ca="1" si="203"/>
        <v>217657.21320410151</v>
      </c>
      <c r="G2243" s="2">
        <f t="shared" ca="1" si="201"/>
        <v>174552.453392945</v>
      </c>
      <c r="H2243" s="2">
        <f ca="1">[2]!Uniform($T$19,$U$20)</f>
        <v>34330.718366394867</v>
      </c>
      <c r="I2243" s="2">
        <f t="shared" ca="1" si="202"/>
        <v>208883.17175933986</v>
      </c>
      <c r="J2243" s="2">
        <f t="shared" ca="1" si="199"/>
        <v>8774</v>
      </c>
    </row>
    <row r="2244" spans="1:10" x14ac:dyDescent="0.25">
      <c r="A2244" s="8">
        <f t="array" aca="1" ref="A2244:B2244" ca="1">[2]!CorrelatedUniform($C$31:$D$32)</f>
        <v>0.67173767089843783</v>
      </c>
      <c r="B2244" s="10">
        <f ca="1"/>
        <v>0.29760367712928071</v>
      </c>
      <c r="D2244" s="3">
        <f ca="1">[2]!TriangularRnd(A2244,$F$18,$G$18,$H$18)</f>
        <v>417.83502108304253</v>
      </c>
      <c r="E2244" s="2">
        <f t="shared" ca="1" si="200"/>
        <v>473.43474373127009</v>
      </c>
      <c r="F2244" s="2">
        <f t="shared" ca="1" si="203"/>
        <v>197817.61612840008</v>
      </c>
      <c r="G2244" s="2">
        <f t="shared" ca="1" si="201"/>
        <v>86361.480638763038</v>
      </c>
      <c r="H2244" s="2">
        <f ca="1">[2]!Uniform($T$19,$U$20)</f>
        <v>27128.791695494176</v>
      </c>
      <c r="I2244" s="2">
        <f t="shared" ca="1" si="202"/>
        <v>113490.27233425721</v>
      </c>
      <c r="J2244" s="2">
        <f t="shared" ca="1" si="199"/>
        <v>84327</v>
      </c>
    </row>
    <row r="2245" spans="1:10" x14ac:dyDescent="0.25">
      <c r="A2245" s="8">
        <f t="array" aca="1" ref="A2245:B2245" ca="1">[2]!CorrelatedUniform($C$31:$D$32)</f>
        <v>0.8932185173034668</v>
      </c>
      <c r="B2245" s="10">
        <f ca="1"/>
        <v>0.16114233555209415</v>
      </c>
      <c r="D2245" s="3">
        <f ca="1">[2]!TriangularRnd(A2245,$F$18,$G$18,$H$18)</f>
        <v>436.49102816496355</v>
      </c>
      <c r="E2245" s="2">
        <f t="shared" ca="1" si="200"/>
        <v>450.51130769971394</v>
      </c>
      <c r="F2245" s="2">
        <f t="shared" ca="1" si="203"/>
        <v>196644.1438977904</v>
      </c>
      <c r="G2245" s="2">
        <f t="shared" ca="1" si="201"/>
        <v>200382.28820628228</v>
      </c>
      <c r="H2245" s="2">
        <f ca="1">[2]!Uniform($T$19,$U$20)</f>
        <v>44255.777503368736</v>
      </c>
      <c r="I2245" s="2">
        <f t="shared" ca="1" si="202"/>
        <v>244638.06570965101</v>
      </c>
      <c r="J2245" s="2">
        <f t="shared" ca="1" si="199"/>
        <v>-47994</v>
      </c>
    </row>
    <row r="2246" spans="1:10" x14ac:dyDescent="0.25">
      <c r="A2246" s="8">
        <f t="array" aca="1" ref="A2246:B2246" ca="1">[2]!CorrelatedUniform($C$31:$D$32)</f>
        <v>0.49617445468902566</v>
      </c>
      <c r="B2246" s="10">
        <f ca="1"/>
        <v>0.78429172718399442</v>
      </c>
      <c r="D2246" s="3">
        <f ca="1">[2]!TriangularRnd(A2246,$F$18,$G$18,$H$18)</f>
        <v>407.46181757675578</v>
      </c>
      <c r="E2246" s="2">
        <f t="shared" ca="1" si="200"/>
        <v>539.33849765716991</v>
      </c>
      <c r="F2246" s="2">
        <f t="shared" ca="1" si="203"/>
        <v>219759.8445445073</v>
      </c>
      <c r="G2246" s="2">
        <f t="shared" ca="1" si="201"/>
        <v>196374.47065617805</v>
      </c>
      <c r="H2246" s="2">
        <f ca="1">[2]!Uniform($T$19,$U$20)</f>
        <v>42097.19856432618</v>
      </c>
      <c r="I2246" s="2">
        <f t="shared" ca="1" si="202"/>
        <v>238471.66922050423</v>
      </c>
      <c r="J2246" s="2">
        <f t="shared" ca="1" si="199"/>
        <v>-18712</v>
      </c>
    </row>
    <row r="2247" spans="1:10" x14ac:dyDescent="0.25">
      <c r="A2247" s="8">
        <f t="array" aca="1" ref="A2247:B2247" ca="1">[2]!CorrelatedUniform($C$31:$D$32)</f>
        <v>0.16429603099822973</v>
      </c>
      <c r="B2247" s="10">
        <f ca="1"/>
        <v>0.61591444889983693</v>
      </c>
      <c r="D2247" s="3">
        <f ca="1">[2]!TriangularRnd(A2247,$F$18,$G$18,$H$18)</f>
        <v>384.79714965057207</v>
      </c>
      <c r="E2247" s="2">
        <f t="shared" ca="1" si="200"/>
        <v>514.73840071640439</v>
      </c>
      <c r="F2247" s="2">
        <f t="shared" ca="1" si="203"/>
        <v>198069.86941136638</v>
      </c>
      <c r="G2247" s="2">
        <f t="shared" ca="1" si="201"/>
        <v>100311.78023339176</v>
      </c>
      <c r="H2247" s="2">
        <f ca="1">[2]!Uniform($T$19,$U$20)</f>
        <v>37617.929854698566</v>
      </c>
      <c r="I2247" s="2">
        <f t="shared" ca="1" si="202"/>
        <v>137929.71008809033</v>
      </c>
      <c r="J2247" s="2">
        <f t="shared" ca="1" si="199"/>
        <v>60140</v>
      </c>
    </row>
    <row r="2248" spans="1:10" x14ac:dyDescent="0.25">
      <c r="A2248" s="8">
        <f t="array" aca="1" ref="A2248:B2248" ca="1">[2]!CorrelatedUniform($C$31:$D$32)</f>
        <v>0.64847803115844727</v>
      </c>
      <c r="B2248" s="10">
        <f ca="1"/>
        <v>0.47632924728987958</v>
      </c>
      <c r="D2248" s="3">
        <f ca="1">[2]!TriangularRnd(A2248,$F$18,$G$18,$H$18)</f>
        <v>416.32301318385055</v>
      </c>
      <c r="E2248" s="2">
        <f t="shared" ca="1" si="200"/>
        <v>497.03156824729831</v>
      </c>
      <c r="F2248" s="2">
        <f t="shared" ca="1" si="203"/>
        <v>206925.68014020988</v>
      </c>
      <c r="G2248" s="2">
        <f t="shared" ca="1" si="201"/>
        <v>168271.95122592445</v>
      </c>
      <c r="H2248" s="2">
        <f ca="1">[2]!Uniform($T$19,$U$20)</f>
        <v>30373.062908042168</v>
      </c>
      <c r="I2248" s="2">
        <f t="shared" ca="1" si="202"/>
        <v>198645.01413396662</v>
      </c>
      <c r="J2248" s="2">
        <f t="shared" ca="1" si="199"/>
        <v>8280</v>
      </c>
    </row>
    <row r="2249" spans="1:10" x14ac:dyDescent="0.25">
      <c r="A2249" s="8">
        <f t="array" aca="1" ref="A2249:B2249" ca="1">[2]!CorrelatedUniform($C$31:$D$32)</f>
        <v>0.37325811386108398</v>
      </c>
      <c r="B2249" s="10">
        <f ca="1"/>
        <v>0.80620455542401059</v>
      </c>
      <c r="D2249" s="3">
        <f ca="1">[2]!TriangularRnd(A2249,$F$18,$G$18,$H$18)</f>
        <v>400.37978400528311</v>
      </c>
      <c r="E2249" s="2">
        <f t="shared" ca="1" si="200"/>
        <v>543.19972707279271</v>
      </c>
      <c r="F2249" s="2">
        <f t="shared" ca="1" si="203"/>
        <v>217486.18939713348</v>
      </c>
      <c r="G2249" s="2">
        <f t="shared" ca="1" si="201"/>
        <v>90007.41886749673</v>
      </c>
      <c r="H2249" s="2">
        <f ca="1">[2]!Uniform($T$19,$U$20)</f>
        <v>35311.268083889197</v>
      </c>
      <c r="I2249" s="2">
        <f t="shared" ca="1" si="202"/>
        <v>125318.68695138593</v>
      </c>
      <c r="J2249" s="2">
        <f t="shared" ca="1" si="199"/>
        <v>92167</v>
      </c>
    </row>
    <row r="2250" spans="1:10" x14ac:dyDescent="0.25">
      <c r="A2250" s="8">
        <f t="array" aca="1" ref="A2250:B2250" ca="1">[2]!CorrelatedUniform($C$31:$D$32)</f>
        <v>0.52682745456695579</v>
      </c>
      <c r="B2250" s="10">
        <f ca="1"/>
        <v>0.66939223858770613</v>
      </c>
      <c r="D2250" s="3">
        <f ca="1">[2]!TriangularRnd(A2250,$F$18,$G$18,$H$18)</f>
        <v>409.12468459422223</v>
      </c>
      <c r="E2250" s="2">
        <f t="shared" ca="1" si="200"/>
        <v>521.91177872902256</v>
      </c>
      <c r="F2250" s="2">
        <f t="shared" ca="1" si="203"/>
        <v>213526.99185852087</v>
      </c>
      <c r="G2250" s="2">
        <f t="shared" ca="1" si="201"/>
        <v>224251.16866884276</v>
      </c>
      <c r="H2250" s="2">
        <f ca="1">[2]!Uniform($T$19,$U$20)</f>
        <v>40541.270829589688</v>
      </c>
      <c r="I2250" s="2">
        <f t="shared" ca="1" si="202"/>
        <v>264792.43949843245</v>
      </c>
      <c r="J2250" s="2">
        <f t="shared" ca="1" si="199"/>
        <v>-51266</v>
      </c>
    </row>
    <row r="2251" spans="1:10" x14ac:dyDescent="0.25">
      <c r="A2251" s="8">
        <f t="array" aca="1" ref="A2251:B2251" ca="1">[2]!CorrelatedUniform($C$31:$D$32)</f>
        <v>0.71994435787200939</v>
      </c>
      <c r="B2251" s="10">
        <f ca="1"/>
        <v>0.4557098429988109</v>
      </c>
      <c r="D2251" s="3">
        <f ca="1">[2]!TriangularRnd(A2251,$F$18,$G$18,$H$18)</f>
        <v>421.14981658113743</v>
      </c>
      <c r="E2251" s="2">
        <f t="shared" ca="1" si="200"/>
        <v>494.43759978958758</v>
      </c>
      <c r="F2251" s="2">
        <f t="shared" ca="1" si="203"/>
        <v>208232.30446220265</v>
      </c>
      <c r="G2251" s="2">
        <f t="shared" ca="1" si="201"/>
        <v>174883.24381806439</v>
      </c>
      <c r="H2251" s="2">
        <f ca="1">[2]!Uniform($T$19,$U$20)</f>
        <v>40185.792066042937</v>
      </c>
      <c r="I2251" s="2">
        <f t="shared" ca="1" si="202"/>
        <v>215069.03588410735</v>
      </c>
      <c r="J2251" s="2">
        <f t="shared" ca="1" si="199"/>
        <v>-6837</v>
      </c>
    </row>
    <row r="2252" spans="1:10" x14ac:dyDescent="0.25">
      <c r="A2252" s="8">
        <f t="array" aca="1" ref="A2252:B2252" ca="1">[2]!CorrelatedUniform($C$31:$D$32)</f>
        <v>0.36416316032409629</v>
      </c>
      <c r="B2252" s="10">
        <f ca="1"/>
        <v>0.67910111086162683</v>
      </c>
      <c r="D2252" s="3">
        <f ca="1">[2]!TriangularRnd(A2252,$F$18,$G$18,$H$18)</f>
        <v>399.81220807689664</v>
      </c>
      <c r="E2252" s="2">
        <f t="shared" ca="1" si="200"/>
        <v>523.25933388461181</v>
      </c>
      <c r="F2252" s="2">
        <f t="shared" ca="1" si="203"/>
        <v>209205.46967725275</v>
      </c>
      <c r="G2252" s="2">
        <f t="shared" ca="1" si="201"/>
        <v>122115.49012135589</v>
      </c>
      <c r="H2252" s="2">
        <f ca="1">[2]!Uniform($T$19,$U$20)</f>
        <v>44376.74732354984</v>
      </c>
      <c r="I2252" s="2">
        <f t="shared" ca="1" si="202"/>
        <v>166492.23744490574</v>
      </c>
      <c r="J2252" s="2">
        <f t="shared" ca="1" si="199"/>
        <v>42713</v>
      </c>
    </row>
    <row r="2253" spans="1:10" x14ac:dyDescent="0.25">
      <c r="A2253" s="8">
        <f t="array" aca="1" ref="A2253:B2253" ca="1">[2]!CorrelatedUniform($C$31:$D$32)</f>
        <v>0.2245534658432006</v>
      </c>
      <c r="B2253" s="10">
        <f ca="1"/>
        <v>0.2360770268480169</v>
      </c>
      <c r="D2253" s="3">
        <f ca="1">[2]!TriangularRnd(A2253,$F$18,$G$18,$H$18)</f>
        <v>389.99122742840711</v>
      </c>
      <c r="E2253" s="2">
        <f t="shared" ca="1" si="200"/>
        <v>464.05106581227176</v>
      </c>
      <c r="F2253" s="2">
        <f t="shared" ca="1" si="203"/>
        <v>180975.8447455884</v>
      </c>
      <c r="G2253" s="2">
        <f t="shared" ca="1" si="201"/>
        <v>130456.76080327769</v>
      </c>
      <c r="H2253" s="2">
        <f ca="1">[2]!Uniform($T$19,$U$20)</f>
        <v>41327.386785769893</v>
      </c>
      <c r="I2253" s="2">
        <f t="shared" ca="1" si="202"/>
        <v>171784.14758904758</v>
      </c>
      <c r="J2253" s="2">
        <f t="shared" ca="1" si="199"/>
        <v>9191</v>
      </c>
    </row>
    <row r="2254" spans="1:10" x14ac:dyDescent="0.25">
      <c r="A2254" s="8">
        <f t="array" aca="1" ref="A2254:B2254" ca="1">[2]!CorrelatedUniform($C$31:$D$32)</f>
        <v>0.99950015544891357</v>
      </c>
      <c r="B2254" s="10">
        <f ca="1"/>
        <v>2.6242480688113815E-2</v>
      </c>
      <c r="D2254" s="3">
        <f ca="1">[2]!TriangularRnd(A2254,$F$18,$G$18,$H$18)</f>
        <v>459.56153735554091</v>
      </c>
      <c r="E2254" s="2">
        <f t="shared" ca="1" si="200"/>
        <v>403.04327444366243</v>
      </c>
      <c r="F2254" s="2">
        <f t="shared" ca="1" si="203"/>
        <v>185223.18682414069</v>
      </c>
      <c r="G2254" s="2">
        <f t="shared" ca="1" si="201"/>
        <v>131292.38694182137</v>
      </c>
      <c r="H2254" s="2">
        <f ca="1">[2]!Uniform($T$19,$U$20)</f>
        <v>28923.409796606375</v>
      </c>
      <c r="I2254" s="2">
        <f t="shared" ca="1" si="202"/>
        <v>160215.79673842774</v>
      </c>
      <c r="J2254" s="2">
        <f t="shared" ca="1" si="199"/>
        <v>25007</v>
      </c>
    </row>
    <row r="2255" spans="1:10" x14ac:dyDescent="0.25">
      <c r="A2255" s="8">
        <f t="array" aca="1" ref="A2255:B2255" ca="1">[2]!CorrelatedUniform($C$31:$D$32)</f>
        <v>0.90603649616241433</v>
      </c>
      <c r="B2255" s="10">
        <f ca="1"/>
        <v>0.1412652294097525</v>
      </c>
      <c r="D2255" s="3">
        <f ca="1">[2]!TriangularRnd(A2255,$F$18,$G$18,$H$18)</f>
        <v>438.02491007139065</v>
      </c>
      <c r="E2255" s="2">
        <f t="shared" ca="1" si="200"/>
        <v>446.26738854309832</v>
      </c>
      <c r="F2255" s="2">
        <f t="shared" ca="1" si="203"/>
        <v>195476.232734385</v>
      </c>
      <c r="G2255" s="2">
        <f t="shared" ca="1" si="201"/>
        <v>190519.41517556971</v>
      </c>
      <c r="H2255" s="2">
        <f ca="1">[2]!Uniform($T$19,$U$20)</f>
        <v>38372.258806579339</v>
      </c>
      <c r="I2255" s="2">
        <f t="shared" ca="1" si="202"/>
        <v>228891.67398214905</v>
      </c>
      <c r="J2255" s="2">
        <f t="shared" ca="1" si="199"/>
        <v>-33416</v>
      </c>
    </row>
    <row r="2256" spans="1:10" x14ac:dyDescent="0.25">
      <c r="A2256" s="8">
        <f t="array" aca="1" ref="A2256:B2256" ca="1">[2]!CorrelatedUniform($C$31:$D$32)</f>
        <v>5.5752396583557198E-2</v>
      </c>
      <c r="B2256" s="10">
        <f ca="1"/>
        <v>0.91949791158747984</v>
      </c>
      <c r="D2256" s="3">
        <f ca="1">[2]!TriangularRnd(A2256,$F$18,$G$18,$H$18)</f>
        <v>371.97304809621022</v>
      </c>
      <c r="E2256" s="2">
        <f t="shared" ca="1" si="200"/>
        <v>570.0851127763641</v>
      </c>
      <c r="F2256" s="2">
        <f t="shared" ca="1" si="203"/>
        <v>212056.29707369593</v>
      </c>
      <c r="G2256" s="2">
        <f t="shared" ca="1" si="201"/>
        <v>143786.47632726221</v>
      </c>
      <c r="H2256" s="2">
        <f ca="1">[2]!Uniform($T$19,$U$20)</f>
        <v>29990.970928574799</v>
      </c>
      <c r="I2256" s="2">
        <f t="shared" ca="1" si="202"/>
        <v>173777.447255837</v>
      </c>
      <c r="J2256" s="2">
        <f t="shared" ca="1" si="199"/>
        <v>38278</v>
      </c>
    </row>
    <row r="2257" spans="1:10" x14ac:dyDescent="0.25">
      <c r="A2257" s="8">
        <f t="array" aca="1" ref="A2257:B2257" ca="1">[2]!CorrelatedUniform($C$31:$D$32)</f>
        <v>0.96408522129058838</v>
      </c>
      <c r="B2257" s="10">
        <f ca="1"/>
        <v>0.4524390485989922</v>
      </c>
      <c r="D2257" s="3">
        <f ca="1">[2]!TriangularRnd(A2257,$F$18,$G$18,$H$18)</f>
        <v>446.89357500085015</v>
      </c>
      <c r="E2257" s="2">
        <f t="shared" ca="1" si="200"/>
        <v>494.02492787001091</v>
      </c>
      <c r="F2257" s="2">
        <f t="shared" ca="1" si="203"/>
        <v>220776.56615536631</v>
      </c>
      <c r="G2257" s="2">
        <f t="shared" ca="1" si="201"/>
        <v>51615.067346438678</v>
      </c>
      <c r="H2257" s="2">
        <f ca="1">[2]!Uniform($T$19,$U$20)</f>
        <v>26743.333622330629</v>
      </c>
      <c r="I2257" s="2">
        <f t="shared" ca="1" si="202"/>
        <v>78358.400968769303</v>
      </c>
      <c r="J2257" s="2">
        <f t="shared" ca="1" si="199"/>
        <v>142418</v>
      </c>
    </row>
    <row r="2258" spans="1:10" x14ac:dyDescent="0.25">
      <c r="A2258" s="8">
        <f t="array" aca="1" ref="A2258:B2258" ca="1">[2]!CorrelatedUniform($C$31:$D$32)</f>
        <v>0.65676903724670432</v>
      </c>
      <c r="B2258" s="10">
        <f ca="1"/>
        <v>0.68889123966266075</v>
      </c>
      <c r="D2258" s="3">
        <f ca="1">[2]!TriangularRnd(A2258,$F$18,$G$18,$H$18)</f>
        <v>416.85606917416055</v>
      </c>
      <c r="E2258" s="2">
        <f t="shared" ca="1" si="200"/>
        <v>524.63549930137776</v>
      </c>
      <c r="F2258" s="2">
        <f t="shared" ca="1" si="203"/>
        <v>218697.4919879954</v>
      </c>
      <c r="G2258" s="2">
        <f t="shared" ca="1" si="201"/>
        <v>214141.38368739473</v>
      </c>
      <c r="H2258" s="2">
        <f ca="1">[2]!Uniform($T$19,$U$20)</f>
        <v>41668.832732233335</v>
      </c>
      <c r="I2258" s="2">
        <f t="shared" ca="1" si="202"/>
        <v>255810.21641962806</v>
      </c>
      <c r="J2258" s="2">
        <f t="shared" ca="1" si="199"/>
        <v>-37113</v>
      </c>
    </row>
    <row r="2259" spans="1:10" x14ac:dyDescent="0.25">
      <c r="A2259" s="8">
        <f t="array" aca="1" ref="A2259:B2259" ca="1">[2]!CorrelatedUniform($C$31:$D$32)</f>
        <v>0.42639482021331759</v>
      </c>
      <c r="B2259" s="10">
        <f ca="1"/>
        <v>0.56425248524259874</v>
      </c>
      <c r="D2259" s="3">
        <f ca="1">[2]!TriangularRnd(A2259,$F$18,$G$18,$H$18)</f>
        <v>403.56586656375941</v>
      </c>
      <c r="E2259" s="2">
        <f t="shared" ca="1" si="200"/>
        <v>508.0879888239636</v>
      </c>
      <c r="F2259" s="2">
        <f t="shared" ca="1" si="203"/>
        <v>205046.96950038057</v>
      </c>
      <c r="G2259" s="2">
        <f t="shared" ca="1" si="201"/>
        <v>164029.56445290442</v>
      </c>
      <c r="H2259" s="2">
        <f ca="1">[2]!Uniform($T$19,$U$20)</f>
        <v>30808.484891464497</v>
      </c>
      <c r="I2259" s="2">
        <f t="shared" ca="1" si="202"/>
        <v>194838.04934436892</v>
      </c>
      <c r="J2259" s="2">
        <f t="shared" ca="1" si="199"/>
        <v>10208</v>
      </c>
    </row>
    <row r="2260" spans="1:10" x14ac:dyDescent="0.25">
      <c r="A2260" s="8">
        <f t="array" aca="1" ref="A2260:B2260" ca="1">[2]!CorrelatedUniform($C$31:$D$32)</f>
        <v>0.53765463829040505</v>
      </c>
      <c r="B2260" s="10">
        <f ca="1"/>
        <v>0.42944276293315758</v>
      </c>
      <c r="D2260" s="3">
        <f ca="1">[2]!TriangularRnd(A2260,$F$18,$G$18,$H$18)</f>
        <v>409.72457205219376</v>
      </c>
      <c r="E2260" s="2">
        <f t="shared" ca="1" si="200"/>
        <v>491.11034878465045</v>
      </c>
      <c r="F2260" s="2">
        <f t="shared" ca="1" si="203"/>
        <v>201219.97748619452</v>
      </c>
      <c r="G2260" s="2">
        <f t="shared" ca="1" si="201"/>
        <v>84135.80057192067</v>
      </c>
      <c r="H2260" s="2">
        <f ca="1">[2]!Uniform($T$19,$U$20)</f>
        <v>44490.327393849111</v>
      </c>
      <c r="I2260" s="2">
        <f t="shared" ca="1" si="202"/>
        <v>128626.12796576979</v>
      </c>
      <c r="J2260" s="2">
        <f t="shared" ca="1" si="199"/>
        <v>72593</v>
      </c>
    </row>
    <row r="2261" spans="1:10" x14ac:dyDescent="0.25">
      <c r="A2261" s="8">
        <f t="array" aca="1" ref="A2261:B2261" ca="1">[2]!CorrelatedUniform($C$31:$D$32)</f>
        <v>0.12926375865936274</v>
      </c>
      <c r="B2261" s="10">
        <f ca="1"/>
        <v>0.5421688843156891</v>
      </c>
      <c r="D2261" s="3">
        <f ca="1">[2]!TriangularRnd(A2261,$F$18,$G$18,$H$18)</f>
        <v>381.32602390797831</v>
      </c>
      <c r="E2261" s="2">
        <f t="shared" ca="1" si="200"/>
        <v>505.29496614040079</v>
      </c>
      <c r="F2261" s="2">
        <f t="shared" ca="1" si="203"/>
        <v>192682.12033903555</v>
      </c>
      <c r="G2261" s="2">
        <f t="shared" ca="1" si="201"/>
        <v>131703.86655847073</v>
      </c>
      <c r="H2261" s="2">
        <f ca="1">[2]!Uniform($T$19,$U$20)</f>
        <v>33171.822286367635</v>
      </c>
      <c r="I2261" s="2">
        <f t="shared" ca="1" si="202"/>
        <v>164875.68884483835</v>
      </c>
      <c r="J2261" s="2">
        <f t="shared" ca="1" si="199"/>
        <v>27806</v>
      </c>
    </row>
    <row r="2262" spans="1:10" x14ac:dyDescent="0.25">
      <c r="A2262" s="8">
        <f t="array" aca="1" ref="A2262:B2262" ca="1">[2]!CorrelatedUniform($C$31:$D$32)</f>
        <v>3.1585693359374883E-3</v>
      </c>
      <c r="B2262" s="10">
        <f ca="1"/>
        <v>0.96903238888105314</v>
      </c>
      <c r="D2262" s="3">
        <f ca="1">[2]!TriangularRnd(A2262,$F$18,$G$18,$H$18)</f>
        <v>358.33778879165175</v>
      </c>
      <c r="E2262" s="2">
        <f t="shared" ca="1" si="200"/>
        <v>593.33796008065326</v>
      </c>
      <c r="F2262" s="2">
        <f t="shared" ca="1" si="203"/>
        <v>212615.41262145061</v>
      </c>
      <c r="G2262" s="2">
        <f t="shared" ca="1" si="201"/>
        <v>134616.69394488385</v>
      </c>
      <c r="H2262" s="2">
        <f ca="1">[2]!Uniform($T$19,$U$20)</f>
        <v>41956.046633890859</v>
      </c>
      <c r="I2262" s="2">
        <f t="shared" ca="1" si="202"/>
        <v>176572.74057877471</v>
      </c>
      <c r="J2262" s="2">
        <f t="shared" ca="1" si="199"/>
        <v>36042</v>
      </c>
    </row>
    <row r="2263" spans="1:10" x14ac:dyDescent="0.25">
      <c r="A2263" s="8">
        <f t="array" aca="1" ref="A2263:B2263" ca="1">[2]!CorrelatedUniform($C$31:$D$32)</f>
        <v>0.7610577344894407</v>
      </c>
      <c r="B2263" s="10">
        <f ca="1"/>
        <v>0.83916131830548302</v>
      </c>
      <c r="D2263" s="3">
        <f ca="1">[2]!TriangularRnd(A2263,$F$18,$G$18,$H$18)</f>
        <v>424.2104750505431</v>
      </c>
      <c r="E2263" s="2">
        <f t="shared" ca="1" si="200"/>
        <v>549.55084138860673</v>
      </c>
      <c r="F2263" s="2">
        <f t="shared" ca="1" si="203"/>
        <v>233125.22348988653</v>
      </c>
      <c r="G2263" s="2">
        <f t="shared" ca="1" si="201"/>
        <v>147478.45033784732</v>
      </c>
      <c r="H2263" s="2">
        <f ca="1">[2]!Uniform($T$19,$U$20)</f>
        <v>41206.666261257873</v>
      </c>
      <c r="I2263" s="2">
        <f t="shared" ca="1" si="202"/>
        <v>188685.11659910518</v>
      </c>
      <c r="J2263" s="2">
        <f t="shared" ca="1" si="199"/>
        <v>44440</v>
      </c>
    </row>
    <row r="2264" spans="1:10" x14ac:dyDescent="0.25">
      <c r="A2264" s="8">
        <f t="array" aca="1" ref="A2264:B2264" ca="1">[2]!CorrelatedUniform($C$31:$D$32)</f>
        <v>0.54558217525482156</v>
      </c>
      <c r="B2264" s="10">
        <f ca="1"/>
        <v>0.75483061294082576</v>
      </c>
      <c r="D2264" s="3">
        <f ca="1">[2]!TriangularRnd(A2264,$F$18,$G$18,$H$18)</f>
        <v>410.16826937570931</v>
      </c>
      <c r="E2264" s="2">
        <f t="shared" ca="1" si="200"/>
        <v>534.48850502961989</v>
      </c>
      <c r="F2264" s="2">
        <f t="shared" ca="1" si="203"/>
        <v>219230.22510920931</v>
      </c>
      <c r="G2264" s="2">
        <f t="shared" ca="1" si="201"/>
        <v>141586.22466189452</v>
      </c>
      <c r="H2264" s="2">
        <f ca="1">[2]!Uniform($T$19,$U$20)</f>
        <v>30488.512093696165</v>
      </c>
      <c r="I2264" s="2">
        <f t="shared" ca="1" si="202"/>
        <v>172074.73675559068</v>
      </c>
      <c r="J2264" s="2">
        <f t="shared" ca="1" si="199"/>
        <v>47155</v>
      </c>
    </row>
    <row r="2265" spans="1:10" x14ac:dyDescent="0.25">
      <c r="A2265" s="8">
        <f t="array" aca="1" ref="A2265:B2265" ca="1">[2]!CorrelatedUniform($C$31:$D$32)</f>
        <v>0.62959742546081543</v>
      </c>
      <c r="B2265" s="10">
        <f ca="1"/>
        <v>2.1339444180743388E-2</v>
      </c>
      <c r="D2265" s="3">
        <f ca="1">[2]!TriangularRnd(A2265,$F$18,$G$18,$H$18)</f>
        <v>415.13209968863174</v>
      </c>
      <c r="E2265" s="2">
        <f t="shared" ca="1" si="200"/>
        <v>398.6580538163272</v>
      </c>
      <c r="F2265" s="2">
        <f t="shared" ca="1" si="203"/>
        <v>165495.75493855544</v>
      </c>
      <c r="G2265" s="2">
        <f t="shared" ca="1" si="201"/>
        <v>158421.87187068528</v>
      </c>
      <c r="H2265" s="2">
        <f ca="1">[2]!Uniform($T$19,$U$20)</f>
        <v>30622.049065118634</v>
      </c>
      <c r="I2265" s="2">
        <f t="shared" ca="1" si="202"/>
        <v>189043.92093580391</v>
      </c>
      <c r="J2265" s="2">
        <f t="shared" ca="1" si="199"/>
        <v>-23549</v>
      </c>
    </row>
    <row r="2266" spans="1:10" x14ac:dyDescent="0.25">
      <c r="A2266" s="8">
        <f t="array" aca="1" ref="A2266:B2266" ca="1">[2]!CorrelatedUniform($C$31:$D$32)</f>
        <v>0.22135186195373535</v>
      </c>
      <c r="B2266" s="10">
        <f ca="1"/>
        <v>0.89685399637901808</v>
      </c>
      <c r="D2266" s="3">
        <f ca="1">[2]!TriangularRnd(A2266,$F$18,$G$18,$H$18)</f>
        <v>389.73429310585504</v>
      </c>
      <c r="E2266" s="2">
        <f t="shared" ca="1" si="200"/>
        <v>563.19136680724876</v>
      </c>
      <c r="F2266" s="2">
        <f t="shared" ca="1" si="203"/>
        <v>219494.9892259434</v>
      </c>
      <c r="G2266" s="2">
        <f t="shared" ca="1" si="201"/>
        <v>131210.29391328999</v>
      </c>
      <c r="H2266" s="2">
        <f ca="1">[2]!Uniform($T$19,$U$20)</f>
        <v>32782.236984904695</v>
      </c>
      <c r="I2266" s="2">
        <f t="shared" ca="1" si="202"/>
        <v>163992.5308981947</v>
      </c>
      <c r="J2266" s="2">
        <f t="shared" ca="1" si="199"/>
        <v>55502</v>
      </c>
    </row>
    <row r="2267" spans="1:10" x14ac:dyDescent="0.25">
      <c r="A2267" s="8">
        <f t="array" aca="1" ref="A2267:B2267" ca="1">[2]!CorrelatedUniform($C$31:$D$32)</f>
        <v>0.43512260913848866</v>
      </c>
      <c r="B2267" s="10">
        <f ca="1"/>
        <v>0.51987741062278081</v>
      </c>
      <c r="D2267" s="3">
        <f ca="1">[2]!TriangularRnd(A2267,$F$18,$G$18,$H$18)</f>
        <v>404.06977407132729</v>
      </c>
      <c r="E2267" s="2">
        <f t="shared" ca="1" si="200"/>
        <v>502.4922956560311</v>
      </c>
      <c r="F2267" s="2">
        <f t="shared" ca="1" si="203"/>
        <v>203041.94837831508</v>
      </c>
      <c r="G2267" s="2">
        <f t="shared" ca="1" si="201"/>
        <v>170718.02521545635</v>
      </c>
      <c r="H2267" s="2">
        <f ca="1">[2]!Uniform($T$19,$U$20)</f>
        <v>28252.932105404067</v>
      </c>
      <c r="I2267" s="2">
        <f t="shared" ca="1" si="202"/>
        <v>198970.95732086041</v>
      </c>
      <c r="J2267" s="2">
        <f t="shared" ca="1" si="199"/>
        <v>4070</v>
      </c>
    </row>
    <row r="2268" spans="1:10" x14ac:dyDescent="0.25">
      <c r="A2268" s="8">
        <f t="array" aca="1" ref="A2268:B2268" ca="1">[2]!CorrelatedUniform($C$31:$D$32)</f>
        <v>0.85873425006866477</v>
      </c>
      <c r="B2268" s="10">
        <f ca="1"/>
        <v>5.4399007304994952E-3</v>
      </c>
      <c r="D2268" s="3">
        <f ca="1">[2]!TriangularRnd(A2268,$F$18,$G$18,$H$18)</f>
        <v>432.77153491377112</v>
      </c>
      <c r="E2268" s="2">
        <f t="shared" ca="1" si="200"/>
        <v>372.67320412885056</v>
      </c>
      <c r="F2268" s="2">
        <f t="shared" ca="1" si="203"/>
        <v>161282.3545720758</v>
      </c>
      <c r="G2268" s="2">
        <f t="shared" ca="1" si="201"/>
        <v>134705.76417757885</v>
      </c>
      <c r="H2268" s="2">
        <f ca="1">[2]!Uniform($T$19,$U$20)</f>
        <v>26475.223958348404</v>
      </c>
      <c r="I2268" s="2">
        <f t="shared" ca="1" si="202"/>
        <v>161180.98813592724</v>
      </c>
      <c r="J2268" s="2">
        <f t="shared" ca="1" si="199"/>
        <v>101</v>
      </c>
    </row>
    <row r="2269" spans="1:10" x14ac:dyDescent="0.25">
      <c r="A2269" s="8">
        <f t="array" aca="1" ref="A2269:B2269" ca="1">[2]!CorrelatedUniform($C$31:$D$32)</f>
        <v>0.11996614933013927</v>
      </c>
      <c r="B2269" s="10">
        <f ca="1"/>
        <v>0.6899413499828716</v>
      </c>
      <c r="D2269" s="3">
        <f ca="1">[2]!TriangularRnd(A2269,$F$18,$G$18,$H$18)</f>
        <v>380.32781863055874</v>
      </c>
      <c r="E2269" s="2">
        <f t="shared" ca="1" si="200"/>
        <v>524.78420548003044</v>
      </c>
      <c r="F2269" s="2">
        <f t="shared" ca="1" si="203"/>
        <v>199590.03212199089</v>
      </c>
      <c r="G2269" s="2">
        <f t="shared" ca="1" si="201"/>
        <v>202748.46349559724</v>
      </c>
      <c r="H2269" s="2">
        <f ca="1">[2]!Uniform($T$19,$U$20)</f>
        <v>39631.065846547484</v>
      </c>
      <c r="I2269" s="2">
        <f t="shared" ca="1" si="202"/>
        <v>242379.52934214473</v>
      </c>
      <c r="J2269" s="2">
        <f t="shared" ca="1" si="199"/>
        <v>-42790</v>
      </c>
    </row>
    <row r="2270" spans="1:10" x14ac:dyDescent="0.25">
      <c r="A2270" s="8">
        <f t="array" aca="1" ref="A2270:B2270" ca="1">[2]!CorrelatedUniform($C$31:$D$32)</f>
        <v>0.32493150234222401</v>
      </c>
      <c r="B2270" s="10">
        <f ca="1"/>
        <v>0.13144279356956676</v>
      </c>
      <c r="D2270" s="3">
        <f ca="1">[2]!TriangularRnd(A2270,$F$18,$G$18,$H$18)</f>
        <v>397.27855908364688</v>
      </c>
      <c r="E2270" s="2">
        <f t="shared" ca="1" si="200"/>
        <v>444.02015616461864</v>
      </c>
      <c r="F2270" s="2">
        <f t="shared" ca="1" si="203"/>
        <v>176399.68784517556</v>
      </c>
      <c r="G2270" s="2">
        <f t="shared" ca="1" si="201"/>
        <v>116127.12428019059</v>
      </c>
      <c r="H2270" s="2">
        <f ca="1">[2]!Uniform($T$19,$U$20)</f>
        <v>28134.031318843721</v>
      </c>
      <c r="I2270" s="2">
        <f t="shared" ca="1" si="202"/>
        <v>144261.1555990343</v>
      </c>
      <c r="J2270" s="2">
        <f t="shared" ca="1" si="199"/>
        <v>32138</v>
      </c>
    </row>
    <row r="2271" spans="1:10" x14ac:dyDescent="0.25">
      <c r="A2271" s="8">
        <f t="array" aca="1" ref="A2271:B2271" ca="1">[2]!CorrelatedUniform($C$31:$D$32)</f>
        <v>0.97055566310882568</v>
      </c>
      <c r="B2271" s="10">
        <f ca="1"/>
        <v>7.7753745533789803E-2</v>
      </c>
      <c r="D2271" s="3">
        <f ca="1">[2]!TriangularRnd(A2271,$F$18,$G$18,$H$18)</f>
        <v>448.25153795508191</v>
      </c>
      <c r="E2271" s="2">
        <f t="shared" ca="1" si="200"/>
        <v>428.98278860388257</v>
      </c>
      <c r="F2271" s="2">
        <f t="shared" ca="1" si="203"/>
        <v>192292.19474795015</v>
      </c>
      <c r="G2271" s="2">
        <f t="shared" ca="1" si="201"/>
        <v>176490.64643666078</v>
      </c>
      <c r="H2271" s="2">
        <f ca="1">[2]!Uniform($T$19,$U$20)</f>
        <v>29872.123132398225</v>
      </c>
      <c r="I2271" s="2">
        <f t="shared" ca="1" si="202"/>
        <v>206362.76956905902</v>
      </c>
      <c r="J2271" s="2">
        <f t="shared" ca="1" si="199"/>
        <v>-14071</v>
      </c>
    </row>
    <row r="2272" spans="1:10" x14ac:dyDescent="0.25">
      <c r="A2272" s="8">
        <f t="array" aca="1" ref="A2272:B2272" ca="1">[2]!CorrelatedUniform($C$31:$D$32)</f>
        <v>0.24473845958709683</v>
      </c>
      <c r="B2272" s="10">
        <f ca="1"/>
        <v>0.92590192887334855</v>
      </c>
      <c r="D2272" s="3">
        <f ca="1">[2]!TriangularRnd(A2272,$F$18,$G$18,$H$18)</f>
        <v>391.57058561129429</v>
      </c>
      <c r="E2272" s="2">
        <f t="shared" ca="1" si="200"/>
        <v>572.29662374380757</v>
      </c>
      <c r="F2272" s="2">
        <f t="shared" ca="1" si="203"/>
        <v>224094.52410272928</v>
      </c>
      <c r="G2272" s="2">
        <f t="shared" ca="1" si="201"/>
        <v>180595.365422765</v>
      </c>
      <c r="H2272" s="2">
        <f ca="1">[2]!Uniform($T$19,$U$20)</f>
        <v>34710.331841094172</v>
      </c>
      <c r="I2272" s="2">
        <f t="shared" ca="1" si="202"/>
        <v>215305.69726385915</v>
      </c>
      <c r="J2272" s="2">
        <f t="shared" ca="1" si="199"/>
        <v>8788</v>
      </c>
    </row>
    <row r="2273" spans="1:10" x14ac:dyDescent="0.25">
      <c r="A2273" s="8">
        <f t="array" aca="1" ref="A2273:B2273" ca="1">[2]!CorrelatedUniform($C$31:$D$32)</f>
        <v>0.10489070415496847</v>
      </c>
      <c r="B2273" s="10">
        <f ca="1"/>
        <v>0.16113404468406164</v>
      </c>
      <c r="D2273" s="3">
        <f ca="1">[2]!TriangularRnd(A2273,$F$18,$G$18,$H$18)</f>
        <v>378.62317119997397</v>
      </c>
      <c r="E2273" s="2">
        <f t="shared" ca="1" si="200"/>
        <v>450.50961181620323</v>
      </c>
      <c r="F2273" s="2">
        <f t="shared" ca="1" si="203"/>
        <v>170573.37788192014</v>
      </c>
      <c r="G2273" s="2">
        <f t="shared" ca="1" si="201"/>
        <v>213482.030730798</v>
      </c>
      <c r="H2273" s="2">
        <f ca="1">[2]!Uniform($T$19,$U$20)</f>
        <v>42277.819900380397</v>
      </c>
      <c r="I2273" s="2">
        <f t="shared" ca="1" si="202"/>
        <v>255759.85063117839</v>
      </c>
      <c r="J2273" s="2">
        <f t="shared" ca="1" si="199"/>
        <v>-85187</v>
      </c>
    </row>
    <row r="2274" spans="1:10" x14ac:dyDescent="0.25">
      <c r="A2274" s="8">
        <f t="array" aca="1" ref="A2274:B2274" ca="1">[2]!CorrelatedUniform($C$31:$D$32)</f>
        <v>0.66822767257690407</v>
      </c>
      <c r="B2274" s="10">
        <f ca="1"/>
        <v>0.30103065059968659</v>
      </c>
      <c r="D2274" s="3">
        <f ca="1">[2]!TriangularRnd(A2274,$F$18,$G$18,$H$18)</f>
        <v>417.60349595626599</v>
      </c>
      <c r="E2274" s="2">
        <f t="shared" ca="1" si="200"/>
        <v>473.92807240296878</v>
      </c>
      <c r="F2274" s="2">
        <f t="shared" ca="1" si="203"/>
        <v>197914.01986729412</v>
      </c>
      <c r="G2274" s="2">
        <f t="shared" ca="1" si="201"/>
        <v>165608.07482416497</v>
      </c>
      <c r="H2274" s="2">
        <f ca="1">[2]!Uniform($T$19,$U$20)</f>
        <v>33726.082431351308</v>
      </c>
      <c r="I2274" s="2">
        <f t="shared" ca="1" si="202"/>
        <v>199334.15725551627</v>
      </c>
      <c r="J2274" s="2">
        <f t="shared" ca="1" si="199"/>
        <v>-1421</v>
      </c>
    </row>
    <row r="2275" spans="1:10" x14ac:dyDescent="0.25">
      <c r="A2275" s="8">
        <f t="array" aca="1" ref="A2275:B2275" ca="1">[2]!CorrelatedUniform($C$31:$D$32)</f>
        <v>0.31189584732055653</v>
      </c>
      <c r="B2275" s="10">
        <f ca="1"/>
        <v>0.17624391266249648</v>
      </c>
      <c r="D2275" s="3">
        <f ca="1">[2]!TriangularRnd(A2275,$F$18,$G$18,$H$18)</f>
        <v>396.40313636711392</v>
      </c>
      <c r="E2275" s="2">
        <f t="shared" ca="1" si="200"/>
        <v>453.51127243809907</v>
      </c>
      <c r="F2275" s="2">
        <f t="shared" ca="1" si="203"/>
        <v>179773.29077230312</v>
      </c>
      <c r="G2275" s="2">
        <f t="shared" ca="1" si="201"/>
        <v>101319.07486739318</v>
      </c>
      <c r="H2275" s="2">
        <f ca="1">[2]!Uniform($T$19,$U$20)</f>
        <v>40626.637133513163</v>
      </c>
      <c r="I2275" s="2">
        <f t="shared" ca="1" si="202"/>
        <v>141945.71200090635</v>
      </c>
      <c r="J2275" s="2">
        <f t="shared" ca="1" si="199"/>
        <v>37827</v>
      </c>
    </row>
    <row r="2276" spans="1:10" x14ac:dyDescent="0.25">
      <c r="A2276" s="8">
        <f t="array" aca="1" ref="A2276:B2276" ca="1">[2]!CorrelatedUniform($C$31:$D$32)</f>
        <v>0.88762962818145774</v>
      </c>
      <c r="B2276" s="10">
        <f ca="1"/>
        <v>0.66193903489946548</v>
      </c>
      <c r="D2276" s="3">
        <f ca="1">[2]!TriangularRnd(A2276,$F$18,$G$18,$H$18)</f>
        <v>435.85120303979278</v>
      </c>
      <c r="E2276" s="2">
        <f t="shared" ca="1" si="200"/>
        <v>520.88804573867696</v>
      </c>
      <c r="F2276" s="2">
        <f t="shared" ca="1" si="203"/>
        <v>227029.68138424895</v>
      </c>
      <c r="G2276" s="2">
        <f t="shared" ca="1" si="201"/>
        <v>57523.467942657204</v>
      </c>
      <c r="H2276" s="2">
        <f ca="1">[2]!Uniform($T$19,$U$20)</f>
        <v>24687.772806640842</v>
      </c>
      <c r="I2276" s="2">
        <f t="shared" ca="1" si="202"/>
        <v>82211.240749298042</v>
      </c>
      <c r="J2276" s="2">
        <f t="shared" ca="1" si="199"/>
        <v>144818</v>
      </c>
    </row>
    <row r="2277" spans="1:10" x14ac:dyDescent="0.25">
      <c r="A2277" s="8">
        <f t="array" aca="1" ref="A2277:B2277" ca="1">[2]!CorrelatedUniform($C$31:$D$32)</f>
        <v>1.3169288635253913E-2</v>
      </c>
      <c r="B2277" s="10">
        <f ca="1"/>
        <v>0.96109179672720046</v>
      </c>
      <c r="D2277" s="3">
        <f ca="1">[2]!TriangularRnd(A2277,$F$18,$G$18,$H$18)</f>
        <v>362.77553236171212</v>
      </c>
      <c r="E2277" s="2">
        <f t="shared" ca="1" si="200"/>
        <v>588.17493790816548</v>
      </c>
      <c r="F2277" s="2">
        <f t="shared" ca="1" si="203"/>
        <v>213375.47622145171</v>
      </c>
      <c r="G2277" s="2">
        <f t="shared" ca="1" si="201"/>
        <v>120954.99102183073</v>
      </c>
      <c r="H2277" s="2">
        <f ca="1">[2]!Uniform($T$19,$U$20)</f>
        <v>40981.522163896334</v>
      </c>
      <c r="I2277" s="2">
        <f t="shared" ca="1" si="202"/>
        <v>161936.51318572706</v>
      </c>
      <c r="J2277" s="2">
        <f t="shared" ca="1" si="199"/>
        <v>51438</v>
      </c>
    </row>
    <row r="2278" spans="1:10" x14ac:dyDescent="0.25">
      <c r="A2278" s="8">
        <f t="array" aca="1" ref="A2278:B2278" ca="1">[2]!CorrelatedUniform($C$31:$D$32)</f>
        <v>0.98294258117675781</v>
      </c>
      <c r="B2278" s="10">
        <f ca="1"/>
        <v>0.15834428478123158</v>
      </c>
      <c r="D2278" s="3">
        <f ca="1">[2]!TriangularRnd(A2278,$F$18,$G$18,$H$18)</f>
        <v>451.35795916648988</v>
      </c>
      <c r="E2278" s="2">
        <f t="shared" ca="1" si="200"/>
        <v>449.93570105860766</v>
      </c>
      <c r="F2278" s="2">
        <f t="shared" ca="1" si="203"/>
        <v>203082.05978595704</v>
      </c>
      <c r="G2278" s="2">
        <f t="shared" ca="1" si="201"/>
        <v>177087.28406711994</v>
      </c>
      <c r="H2278" s="2">
        <f ca="1">[2]!Uniform($T$19,$U$20)</f>
        <v>36028.271332039883</v>
      </c>
      <c r="I2278" s="2">
        <f t="shared" ca="1" si="202"/>
        <v>213115.55539915981</v>
      </c>
      <c r="J2278" s="2">
        <f t="shared" ca="1" si="199"/>
        <v>-10034</v>
      </c>
    </row>
    <row r="2279" spans="1:10" x14ac:dyDescent="0.25">
      <c r="A2279" s="8">
        <f t="array" aca="1" ref="A2279:B2279" ca="1">[2]!CorrelatedUniform($C$31:$D$32)</f>
        <v>0.45933043956756575</v>
      </c>
      <c r="B2279" s="10">
        <f ca="1"/>
        <v>0.40532288906824659</v>
      </c>
      <c r="D2279" s="3">
        <f ca="1">[2]!TriangularRnd(A2279,$F$18,$G$18,$H$18)</f>
        <v>405.4415713143768</v>
      </c>
      <c r="E2279" s="2">
        <f t="shared" ca="1" si="200"/>
        <v>488.0203491103926</v>
      </c>
      <c r="F2279" s="2">
        <f t="shared" ca="1" si="203"/>
        <v>197863.7371767083</v>
      </c>
      <c r="G2279" s="2">
        <f t="shared" ca="1" si="201"/>
        <v>105653.79385868953</v>
      </c>
      <c r="H2279" s="2">
        <f ca="1">[2]!Uniform($T$19,$U$20)</f>
        <v>30368.928453781355</v>
      </c>
      <c r="I2279" s="2">
        <f t="shared" ca="1" si="202"/>
        <v>136022.7223124709</v>
      </c>
      <c r="J2279" s="2">
        <f t="shared" ca="1" si="199"/>
        <v>61841</v>
      </c>
    </row>
    <row r="2280" spans="1:10" x14ac:dyDescent="0.25">
      <c r="A2280" s="8">
        <f t="array" aca="1" ref="A2280:B2280" ca="1">[2]!CorrelatedUniform($C$31:$D$32)</f>
        <v>0.30685830116271934</v>
      </c>
      <c r="B2280" s="10">
        <f ca="1"/>
        <v>0.86443320642651</v>
      </c>
      <c r="D2280" s="3">
        <f ca="1">[2]!TriangularRnd(A2280,$F$18,$G$18,$H$18)</f>
        <v>396.05994478129242</v>
      </c>
      <c r="E2280" s="2">
        <f t="shared" ca="1" si="200"/>
        <v>555.02278890757634</v>
      </c>
      <c r="F2280" s="2">
        <f t="shared" ca="1" si="203"/>
        <v>219822.29512709359</v>
      </c>
      <c r="G2280" s="2">
        <f t="shared" ca="1" si="201"/>
        <v>213168.06603062412</v>
      </c>
      <c r="H2280" s="2">
        <f ca="1">[2]!Uniform($T$19,$U$20)</f>
        <v>35948.835133790817</v>
      </c>
      <c r="I2280" s="2">
        <f t="shared" ca="1" si="202"/>
        <v>249116.90116441494</v>
      </c>
      <c r="J2280" s="2">
        <f t="shared" ref="J2280:J2343" ca="1" si="204">INT(F2280-I2280)</f>
        <v>-29295</v>
      </c>
    </row>
    <row r="2281" spans="1:10" x14ac:dyDescent="0.25">
      <c r="A2281" s="8">
        <f t="array" aca="1" ref="A2281:B2281" ca="1">[2]!CorrelatedUniform($C$31:$D$32)</f>
        <v>0.23028552532196042</v>
      </c>
      <c r="B2281" s="10">
        <f ca="1"/>
        <v>0.93512937920320383</v>
      </c>
      <c r="D2281" s="3">
        <f ca="1">[2]!TriangularRnd(A2281,$F$18,$G$18,$H$18)</f>
        <v>390.44670135735095</v>
      </c>
      <c r="E2281" s="2">
        <f t="shared" ref="E2281:E2344" ca="1" si="205">_xlfn.NORM.INV(B2281,$G$24,$G$24*$H$24)</f>
        <v>575.75615325359149</v>
      </c>
      <c r="F2281" s="2">
        <f t="shared" ca="1" si="203"/>
        <v>224802.09082406221</v>
      </c>
      <c r="G2281" s="2">
        <f t="shared" ref="G2281:G2344" ca="1" si="206">_xlfn.NORM.INV(RAND(),$S$19,$R$21)*D2281</f>
        <v>165834.32247299285</v>
      </c>
      <c r="H2281" s="2">
        <f ca="1">[2]!Uniform($T$19,$U$20)</f>
        <v>43769.373953453898</v>
      </c>
      <c r="I2281" s="2">
        <f t="shared" ref="I2281:I2344" ca="1" si="207">G2281+H2281</f>
        <v>209603.69642644675</v>
      </c>
      <c r="J2281" s="2">
        <f t="shared" ca="1" si="204"/>
        <v>15198</v>
      </c>
    </row>
    <row r="2282" spans="1:10" x14ac:dyDescent="0.25">
      <c r="A2282" s="8">
        <f t="array" aca="1" ref="A2282:B2282" ca="1">[2]!CorrelatedUniform($C$31:$D$32)</f>
        <v>0.30950677394866938</v>
      </c>
      <c r="B2282" s="10">
        <f ca="1"/>
        <v>0.33146399681480321</v>
      </c>
      <c r="D2282" s="3">
        <f ca="1">[2]!TriangularRnd(A2282,$F$18,$G$18,$H$18)</f>
        <v>396.24072485634161</v>
      </c>
      <c r="E2282" s="2">
        <f t="shared" ca="1" si="205"/>
        <v>478.20628921783157</v>
      </c>
      <c r="F2282" s="2">
        <f t="shared" ref="F2282:F2345" ca="1" si="208">D2282*E2282</f>
        <v>189484.80667053492</v>
      </c>
      <c r="G2282" s="2">
        <f t="shared" ca="1" si="206"/>
        <v>89520.920762471505</v>
      </c>
      <c r="H2282" s="2">
        <f ca="1">[2]!Uniform($T$19,$U$20)</f>
        <v>31671.694630065835</v>
      </c>
      <c r="I2282" s="2">
        <f t="shared" ca="1" si="207"/>
        <v>121192.61539253734</v>
      </c>
      <c r="J2282" s="2">
        <f t="shared" ca="1" si="204"/>
        <v>68292</v>
      </c>
    </row>
    <row r="2283" spans="1:10" x14ac:dyDescent="0.25">
      <c r="A2283" s="8">
        <f t="array" aca="1" ref="A2283:B2283" ca="1">[2]!CorrelatedUniform($C$31:$D$32)</f>
        <v>0.50459516048431396</v>
      </c>
      <c r="B2283" s="10">
        <f ca="1"/>
        <v>0.76621506057290356</v>
      </c>
      <c r="D2283" s="3">
        <f ca="1">[2]!TriangularRnd(A2283,$F$18,$G$18,$H$18)</f>
        <v>407.91403410954246</v>
      </c>
      <c r="E2283" s="2">
        <f t="shared" ca="1" si="205"/>
        <v>536.32193459440532</v>
      </c>
      <c r="F2283" s="2">
        <f t="shared" ca="1" si="208"/>
        <v>218773.24392183806</v>
      </c>
      <c r="G2283" s="2">
        <f t="shared" ca="1" si="206"/>
        <v>130887.06082358645</v>
      </c>
      <c r="H2283" s="2">
        <f ca="1">[2]!Uniform($T$19,$U$20)</f>
        <v>26701.485671076691</v>
      </c>
      <c r="I2283" s="2">
        <f t="shared" ca="1" si="207"/>
        <v>157588.54649466314</v>
      </c>
      <c r="J2283" s="2">
        <f t="shared" ca="1" si="204"/>
        <v>61184</v>
      </c>
    </row>
    <row r="2284" spans="1:10" x14ac:dyDescent="0.25">
      <c r="A2284" s="8">
        <f t="array" aca="1" ref="A2284:B2284" ca="1">[2]!CorrelatedUniform($C$31:$D$32)</f>
        <v>0.6333608627319337</v>
      </c>
      <c r="B2284" s="10">
        <f ca="1"/>
        <v>0.52156490231932118</v>
      </c>
      <c r="D2284" s="3">
        <f ca="1">[2]!TriangularRnd(A2284,$F$18,$G$18,$H$18)</f>
        <v>415.36701597140654</v>
      </c>
      <c r="E2284" s="2">
        <f t="shared" ca="1" si="205"/>
        <v>502.70407727020307</v>
      </c>
      <c r="F2284" s="2">
        <f t="shared" ca="1" si="208"/>
        <v>208806.69249238362</v>
      </c>
      <c r="G2284" s="2">
        <f t="shared" ca="1" si="206"/>
        <v>133325.77839510411</v>
      </c>
      <c r="H2284" s="2">
        <f ca="1">[2]!Uniform($T$19,$U$20)</f>
        <v>38952.705835759676</v>
      </c>
      <c r="I2284" s="2">
        <f t="shared" ca="1" si="207"/>
        <v>172278.48423086377</v>
      </c>
      <c r="J2284" s="2">
        <f t="shared" ca="1" si="204"/>
        <v>36528</v>
      </c>
    </row>
    <row r="2285" spans="1:10" x14ac:dyDescent="0.25">
      <c r="A2285" s="8">
        <f t="array" aca="1" ref="A2285:B2285" ca="1">[2]!CorrelatedUniform($C$31:$D$32)</f>
        <v>0.45827746391296359</v>
      </c>
      <c r="B2285" s="10">
        <f ca="1"/>
        <v>0.10359289903946579</v>
      </c>
      <c r="D2285" s="3">
        <f ca="1">[2]!TriangularRnd(A2285,$F$18,$G$18,$H$18)</f>
        <v>405.38266485968086</v>
      </c>
      <c r="E2285" s="2">
        <f t="shared" ca="1" si="205"/>
        <v>436.93291982922568</v>
      </c>
      <c r="F2285" s="2">
        <f t="shared" ca="1" si="208"/>
        <v>177125.0314052928</v>
      </c>
      <c r="G2285" s="2">
        <f t="shared" ca="1" si="206"/>
        <v>134795.35362242517</v>
      </c>
      <c r="H2285" s="2">
        <f ca="1">[2]!Uniform($T$19,$U$20)</f>
        <v>38526.983501220719</v>
      </c>
      <c r="I2285" s="2">
        <f t="shared" ca="1" si="207"/>
        <v>173322.33712364588</v>
      </c>
      <c r="J2285" s="2">
        <f t="shared" ca="1" si="204"/>
        <v>3802</v>
      </c>
    </row>
    <row r="2286" spans="1:10" x14ac:dyDescent="0.25">
      <c r="A2286" s="8">
        <f t="array" aca="1" ref="A2286:B2286" ca="1">[2]!CorrelatedUniform($C$31:$D$32)</f>
        <v>0.88835585117340099</v>
      </c>
      <c r="B2286" s="10">
        <f ca="1"/>
        <v>0.48336691736533249</v>
      </c>
      <c r="D2286" s="3">
        <f ca="1">[2]!TriangularRnd(A2286,$F$18,$G$18,$H$18)</f>
        <v>435.93342835297079</v>
      </c>
      <c r="E2286" s="2">
        <f t="shared" ca="1" si="205"/>
        <v>497.91474791288107</v>
      </c>
      <c r="F2286" s="2">
        <f t="shared" ca="1" si="208"/>
        <v>217057.68308516746</v>
      </c>
      <c r="G2286" s="2">
        <f t="shared" ca="1" si="206"/>
        <v>113192.73117845914</v>
      </c>
      <c r="H2286" s="2">
        <f ca="1">[2]!Uniform($T$19,$U$20)</f>
        <v>38342.57455705398</v>
      </c>
      <c r="I2286" s="2">
        <f t="shared" ca="1" si="207"/>
        <v>151535.30573551313</v>
      </c>
      <c r="J2286" s="2">
        <f t="shared" ca="1" si="204"/>
        <v>65522</v>
      </c>
    </row>
    <row r="2287" spans="1:10" x14ac:dyDescent="0.25">
      <c r="A2287" s="8">
        <f t="array" aca="1" ref="A2287:B2287" ca="1">[2]!CorrelatedUniform($C$31:$D$32)</f>
        <v>5.9629678726196345E-2</v>
      </c>
      <c r="B2287" s="10">
        <f ca="1"/>
        <v>0.98471982968975225</v>
      </c>
      <c r="D2287" s="3">
        <f ca="1">[2]!TriangularRnd(A2287,$F$18,$G$18,$H$18)</f>
        <v>372.58482435044624</v>
      </c>
      <c r="E2287" s="2">
        <f t="shared" ca="1" si="205"/>
        <v>608.13754712640321</v>
      </c>
      <c r="F2287" s="2">
        <f t="shared" ca="1" si="208"/>
        <v>226582.82117700216</v>
      </c>
      <c r="G2287" s="2">
        <f t="shared" ca="1" si="206"/>
        <v>73354.820832389931</v>
      </c>
      <c r="H2287" s="2">
        <f ca="1">[2]!Uniform($T$19,$U$20)</f>
        <v>26117.577406374778</v>
      </c>
      <c r="I2287" s="2">
        <f t="shared" ca="1" si="207"/>
        <v>99472.398238764712</v>
      </c>
      <c r="J2287" s="2">
        <f t="shared" ca="1" si="204"/>
        <v>127110</v>
      </c>
    </row>
    <row r="2288" spans="1:10" x14ac:dyDescent="0.25">
      <c r="A2288" s="8">
        <f t="array" aca="1" ref="A2288:B2288" ca="1">[2]!CorrelatedUniform($C$31:$D$32)</f>
        <v>0.37778866291046126</v>
      </c>
      <c r="B2288" s="10">
        <f ca="1"/>
        <v>0.90089457116442628</v>
      </c>
      <c r="D2288" s="3">
        <f ca="1">[2]!TriangularRnd(A2288,$F$18,$G$18,$H$18)</f>
        <v>400.65993513314572</v>
      </c>
      <c r="E2288" s="2">
        <f t="shared" ca="1" si="205"/>
        <v>564.33328149218664</v>
      </c>
      <c r="F2288" s="2">
        <f t="shared" ca="1" si="208"/>
        <v>226105.73595613477</v>
      </c>
      <c r="G2288" s="2">
        <f t="shared" ca="1" si="206"/>
        <v>178895.02524115847</v>
      </c>
      <c r="H2288" s="2">
        <f ca="1">[2]!Uniform($T$19,$U$20)</f>
        <v>39386.051559599815</v>
      </c>
      <c r="I2288" s="2">
        <f t="shared" ca="1" si="207"/>
        <v>218281.07680075828</v>
      </c>
      <c r="J2288" s="2">
        <f t="shared" ca="1" si="204"/>
        <v>7824</v>
      </c>
    </row>
    <row r="2289" spans="1:10" x14ac:dyDescent="0.25">
      <c r="A2289" s="8">
        <f t="array" aca="1" ref="A2289:B2289" ca="1">[2]!CorrelatedUniform($C$31:$D$32)</f>
        <v>0.76404321193695079</v>
      </c>
      <c r="B2289" s="10">
        <f ca="1"/>
        <v>0.82714343886883057</v>
      </c>
      <c r="D2289" s="3">
        <f ca="1">[2]!TriangularRnd(A2289,$F$18,$G$18,$H$18)</f>
        <v>424.44263555821573</v>
      </c>
      <c r="E2289" s="2">
        <f t="shared" ca="1" si="205"/>
        <v>547.14685057230952</v>
      </c>
      <c r="F2289" s="2">
        <f t="shared" ca="1" si="208"/>
        <v>232232.4512942883</v>
      </c>
      <c r="G2289" s="2">
        <f t="shared" ca="1" si="206"/>
        <v>153178.09148863642</v>
      </c>
      <c r="H2289" s="2">
        <f ca="1">[2]!Uniform($T$19,$U$20)</f>
        <v>27904.171077326824</v>
      </c>
      <c r="I2289" s="2">
        <f t="shared" ca="1" si="207"/>
        <v>181082.26256596323</v>
      </c>
      <c r="J2289" s="2">
        <f t="shared" ca="1" si="204"/>
        <v>51150</v>
      </c>
    </row>
    <row r="2290" spans="1:10" x14ac:dyDescent="0.25">
      <c r="A2290" s="8">
        <f t="array" aca="1" ref="A2290:B2290" ca="1">[2]!CorrelatedUniform($C$31:$D$32)</f>
        <v>0.84619486331939753</v>
      </c>
      <c r="B2290" s="10">
        <f ca="1"/>
        <v>5.6647756938777348E-2</v>
      </c>
      <c r="D2290" s="3">
        <f ca="1">[2]!TriangularRnd(A2290,$F$18,$G$18,$H$18)</f>
        <v>431.53420851880151</v>
      </c>
      <c r="E2290" s="2">
        <f t="shared" ca="1" si="205"/>
        <v>420.82235816915386</v>
      </c>
      <c r="F2290" s="2">
        <f t="shared" ca="1" si="208"/>
        <v>181599.2432595414</v>
      </c>
      <c r="G2290" s="2">
        <f t="shared" ca="1" si="206"/>
        <v>189774.72135505744</v>
      </c>
      <c r="H2290" s="2">
        <f ca="1">[2]!Uniform($T$19,$U$20)</f>
        <v>31021.443609213187</v>
      </c>
      <c r="I2290" s="2">
        <f t="shared" ca="1" si="207"/>
        <v>220796.16496427063</v>
      </c>
      <c r="J2290" s="2">
        <f t="shared" ca="1" si="204"/>
        <v>-39197</v>
      </c>
    </row>
    <row r="2291" spans="1:10" x14ac:dyDescent="0.25">
      <c r="A2291" s="8">
        <f t="array" aca="1" ref="A2291:B2291" ca="1">[2]!CorrelatedUniform($C$31:$D$32)</f>
        <v>0.16066062450408905</v>
      </c>
      <c r="B2291" s="10">
        <f ca="1"/>
        <v>0.94418060958357819</v>
      </c>
      <c r="D2291" s="3">
        <f ca="1">[2]!TriangularRnd(A2291,$F$18,$G$18,$H$18)</f>
        <v>384.45539053136434</v>
      </c>
      <c r="E2291" s="2">
        <f t="shared" ca="1" si="205"/>
        <v>579.54351210259676</v>
      </c>
      <c r="F2291" s="2">
        <f t="shared" ca="1" si="208"/>
        <v>222808.62727532233</v>
      </c>
      <c r="G2291" s="2">
        <f t="shared" ca="1" si="206"/>
        <v>105517.91864692871</v>
      </c>
      <c r="H2291" s="2">
        <f ca="1">[2]!Uniform($T$19,$U$20)</f>
        <v>42404.240504128196</v>
      </c>
      <c r="I2291" s="2">
        <f t="shared" ca="1" si="207"/>
        <v>147922.1591510569</v>
      </c>
      <c r="J2291" s="2">
        <f t="shared" ca="1" si="204"/>
        <v>74886</v>
      </c>
    </row>
    <row r="2292" spans="1:10" x14ac:dyDescent="0.25">
      <c r="A2292" s="8">
        <f t="array" aca="1" ref="A2292:B2292" ca="1">[2]!CorrelatedUniform($C$31:$D$32)</f>
        <v>0.23391902446746821</v>
      </c>
      <c r="B2292" s="10">
        <f ca="1"/>
        <v>0.84258757713394883</v>
      </c>
      <c r="D2292" s="3">
        <f ca="1">[2]!TriangularRnd(A2292,$F$18,$G$18,$H$18)</f>
        <v>390.73249117320165</v>
      </c>
      <c r="E2292" s="2">
        <f t="shared" ca="1" si="205"/>
        <v>550.25747728820636</v>
      </c>
      <c r="F2292" s="2">
        <f t="shared" ca="1" si="208"/>
        <v>215003.47488750229</v>
      </c>
      <c r="G2292" s="2">
        <f t="shared" ca="1" si="206"/>
        <v>155230.90437623858</v>
      </c>
      <c r="H2292" s="2">
        <f ca="1">[2]!Uniform($T$19,$U$20)</f>
        <v>42943.534478678099</v>
      </c>
      <c r="I2292" s="2">
        <f t="shared" ca="1" si="207"/>
        <v>198174.43885491669</v>
      </c>
      <c r="J2292" s="2">
        <f t="shared" ca="1" si="204"/>
        <v>16829</v>
      </c>
    </row>
    <row r="2293" spans="1:10" x14ac:dyDescent="0.25">
      <c r="A2293" s="8">
        <f t="array" aca="1" ref="A2293:B2293" ca="1">[2]!CorrelatedUniform($C$31:$D$32)</f>
        <v>0.79918634891510032</v>
      </c>
      <c r="B2293" s="10">
        <f ca="1"/>
        <v>0.10953637038712995</v>
      </c>
      <c r="D2293" s="3">
        <f ca="1">[2]!TriangularRnd(A2293,$F$18,$G$18,$H$18)</f>
        <v>427.29456826419994</v>
      </c>
      <c r="E2293" s="2">
        <f t="shared" ca="1" si="205"/>
        <v>438.55012465656756</v>
      </c>
      <c r="F2293" s="2">
        <f t="shared" ca="1" si="208"/>
        <v>187390.08617733911</v>
      </c>
      <c r="G2293" s="2">
        <f t="shared" ca="1" si="206"/>
        <v>211246.90816984265</v>
      </c>
      <c r="H2293" s="2">
        <f ca="1">[2]!Uniform($T$19,$U$20)</f>
        <v>42398.769247004137</v>
      </c>
      <c r="I2293" s="2">
        <f t="shared" ca="1" si="207"/>
        <v>253645.6774168468</v>
      </c>
      <c r="J2293" s="2">
        <f t="shared" ca="1" si="204"/>
        <v>-66256</v>
      </c>
    </row>
    <row r="2294" spans="1:10" x14ac:dyDescent="0.25">
      <c r="A2294" s="8">
        <f t="array" aca="1" ref="A2294:B2294" ca="1">[2]!CorrelatedUniform($C$31:$D$32)</f>
        <v>0.31586968898773204</v>
      </c>
      <c r="B2294" s="10">
        <f ca="1"/>
        <v>0.96852029028793452</v>
      </c>
      <c r="D2294" s="3">
        <f ca="1">[2]!TriangularRnd(A2294,$F$18,$G$18,$H$18)</f>
        <v>396.67191024425199</v>
      </c>
      <c r="E2294" s="2">
        <f t="shared" ca="1" si="205"/>
        <v>592.97389836499008</v>
      </c>
      <c r="F2294" s="2">
        <f t="shared" ca="1" si="208"/>
        <v>235216.08898942155</v>
      </c>
      <c r="G2294" s="2">
        <f t="shared" ca="1" si="206"/>
        <v>123069.56836501666</v>
      </c>
      <c r="H2294" s="2">
        <f ca="1">[2]!Uniform($T$19,$U$20)</f>
        <v>34546.708374960472</v>
      </c>
      <c r="I2294" s="2">
        <f t="shared" ca="1" si="207"/>
        <v>157616.27673997713</v>
      </c>
      <c r="J2294" s="2">
        <f t="shared" ca="1" si="204"/>
        <v>77599</v>
      </c>
    </row>
    <row r="2295" spans="1:10" x14ac:dyDescent="0.25">
      <c r="A2295" s="8">
        <f t="array" aca="1" ref="A2295:B2295" ca="1">[2]!CorrelatedUniform($C$31:$D$32)</f>
        <v>0.990486741065979</v>
      </c>
      <c r="B2295" s="10">
        <f ca="1"/>
        <v>0.1665630592257209</v>
      </c>
      <c r="D2295" s="3">
        <f ca="1">[2]!TriangularRnd(A2295,$F$18,$G$18,$H$18)</f>
        <v>453.86405410767588</v>
      </c>
      <c r="E2295" s="2">
        <f t="shared" ca="1" si="205"/>
        <v>451.6081836838452</v>
      </c>
      <c r="F2295" s="2">
        <f t="shared" ca="1" si="208"/>
        <v>204968.72111495395</v>
      </c>
      <c r="G2295" s="2">
        <f t="shared" ca="1" si="206"/>
        <v>175037.92831291395</v>
      </c>
      <c r="H2295" s="2">
        <f ca="1">[2]!Uniform($T$19,$U$20)</f>
        <v>30884.181654677202</v>
      </c>
      <c r="I2295" s="2">
        <f t="shared" ca="1" si="207"/>
        <v>205922.10996759115</v>
      </c>
      <c r="J2295" s="2">
        <f t="shared" ca="1" si="204"/>
        <v>-954</v>
      </c>
    </row>
    <row r="2296" spans="1:10" x14ac:dyDescent="0.25">
      <c r="A2296" s="8">
        <f t="array" aca="1" ref="A2296:B2296" ca="1">[2]!CorrelatedUniform($C$31:$D$32)</f>
        <v>0.17808127403259297</v>
      </c>
      <c r="B2296" s="10">
        <f ca="1"/>
        <v>0.18792016812303031</v>
      </c>
      <c r="D2296" s="3">
        <f ca="1">[2]!TriangularRnd(A2296,$F$18,$G$18,$H$18)</f>
        <v>386.05991617050768</v>
      </c>
      <c r="E2296" s="2">
        <f t="shared" ca="1" si="205"/>
        <v>455.72067011736351</v>
      </c>
      <c r="F2296" s="2">
        <f t="shared" ca="1" si="208"/>
        <v>175935.48370267695</v>
      </c>
      <c r="G2296" s="2">
        <f t="shared" ca="1" si="206"/>
        <v>96700.231075251766</v>
      </c>
      <c r="H2296" s="2">
        <f ca="1">[2]!Uniform($T$19,$U$20)</f>
        <v>31085.74021395433</v>
      </c>
      <c r="I2296" s="2">
        <f t="shared" ca="1" si="207"/>
        <v>127785.97128920609</v>
      </c>
      <c r="J2296" s="2">
        <f t="shared" ca="1" si="204"/>
        <v>48149</v>
      </c>
    </row>
    <row r="2297" spans="1:10" x14ac:dyDescent="0.25">
      <c r="A2297" s="8">
        <f t="array" aca="1" ref="A2297:B2297" ca="1">[2]!CorrelatedUniform($C$31:$D$32)</f>
        <v>0.20172286033630332</v>
      </c>
      <c r="B2297" s="10">
        <f ca="1"/>
        <v>0.58978404387026961</v>
      </c>
      <c r="D2297" s="3">
        <f ca="1">[2]!TriangularRnd(A2297,$F$18,$G$18,$H$18)</f>
        <v>388.11666128959661</v>
      </c>
      <c r="E2297" s="2">
        <f t="shared" ca="1" si="205"/>
        <v>511.34947465367725</v>
      </c>
      <c r="F2297" s="2">
        <f t="shared" ca="1" si="208"/>
        <v>198463.25085477441</v>
      </c>
      <c r="G2297" s="2">
        <f t="shared" ca="1" si="206"/>
        <v>104396.28825007404</v>
      </c>
      <c r="H2297" s="2">
        <f ca="1">[2]!Uniform($T$19,$U$20)</f>
        <v>36577.057811245693</v>
      </c>
      <c r="I2297" s="2">
        <f t="shared" ca="1" si="207"/>
        <v>140973.34606131972</v>
      </c>
      <c r="J2297" s="2">
        <f t="shared" ca="1" si="204"/>
        <v>57489</v>
      </c>
    </row>
    <row r="2298" spans="1:10" x14ac:dyDescent="0.25">
      <c r="A2298" s="8">
        <f t="array" aca="1" ref="A2298:B2298" ca="1">[2]!CorrelatedUniform($C$31:$D$32)</f>
        <v>0.10330700874328615</v>
      </c>
      <c r="B2298" s="10">
        <f ca="1"/>
        <v>0.92929506668243889</v>
      </c>
      <c r="D2298" s="3">
        <f ca="1">[2]!TriangularRnd(A2298,$F$18,$G$18,$H$18)</f>
        <v>378.43717251275342</v>
      </c>
      <c r="E2298" s="2">
        <f t="shared" ca="1" si="205"/>
        <v>573.52805201832712</v>
      </c>
      <c r="F2298" s="2">
        <f t="shared" ca="1" si="208"/>
        <v>217044.33436256307</v>
      </c>
      <c r="G2298" s="2">
        <f t="shared" ca="1" si="206"/>
        <v>141182.07454589073</v>
      </c>
      <c r="H2298" s="2">
        <f ca="1">[2]!Uniform($T$19,$U$20)</f>
        <v>35997.304474361954</v>
      </c>
      <c r="I2298" s="2">
        <f t="shared" ca="1" si="207"/>
        <v>177179.37902025267</v>
      </c>
      <c r="J2298" s="2">
        <f t="shared" ca="1" si="204"/>
        <v>39864</v>
      </c>
    </row>
    <row r="2299" spans="1:10" x14ac:dyDescent="0.25">
      <c r="A2299" s="8">
        <f t="array" aca="1" ref="A2299:B2299" ca="1">[2]!CorrelatedUniform($C$31:$D$32)</f>
        <v>0.26864635944366472</v>
      </c>
      <c r="B2299" s="10">
        <f ca="1"/>
        <v>0.6413388687698468</v>
      </c>
      <c r="D2299" s="3">
        <f ca="1">[2]!TriangularRnd(A2299,$F$18,$G$18,$H$18)</f>
        <v>393.35917561967943</v>
      </c>
      <c r="E2299" s="2">
        <f t="shared" ca="1" si="205"/>
        <v>518.10199176590993</v>
      </c>
      <c r="F2299" s="2">
        <f t="shared" ca="1" si="208"/>
        <v>203800.17236795227</v>
      </c>
      <c r="G2299" s="2">
        <f t="shared" ca="1" si="206"/>
        <v>206951.74659894771</v>
      </c>
      <c r="H2299" s="2">
        <f ca="1">[2]!Uniform($T$19,$U$20)</f>
        <v>44464.430752436267</v>
      </c>
      <c r="I2299" s="2">
        <f t="shared" ca="1" si="207"/>
        <v>251416.17735138396</v>
      </c>
      <c r="J2299" s="2">
        <f t="shared" ca="1" si="204"/>
        <v>-47617</v>
      </c>
    </row>
    <row r="2300" spans="1:10" x14ac:dyDescent="0.25">
      <c r="A2300" s="8">
        <f t="array" aca="1" ref="A2300:B2300" ca="1">[2]!CorrelatedUniform($C$31:$D$32)</f>
        <v>0.21333360671997037</v>
      </c>
      <c r="B2300" s="10">
        <f ca="1"/>
        <v>0.82888834270006462</v>
      </c>
      <c r="D2300" s="3">
        <f ca="1">[2]!TriangularRnd(A2300,$F$18,$G$18,$H$18)</f>
        <v>389.0825388949911</v>
      </c>
      <c r="E2300" s="2">
        <f t="shared" ca="1" si="205"/>
        <v>547.48907237788319</v>
      </c>
      <c r="F2300" s="2">
        <f t="shared" ca="1" si="208"/>
        <v>213018.43829805034</v>
      </c>
      <c r="G2300" s="2">
        <f t="shared" ca="1" si="206"/>
        <v>151834.61961375971</v>
      </c>
      <c r="H2300" s="2">
        <f ca="1">[2]!Uniform($T$19,$U$20)</f>
        <v>28928.920796518254</v>
      </c>
      <c r="I2300" s="2">
        <f t="shared" ca="1" si="207"/>
        <v>180763.54041027796</v>
      </c>
      <c r="J2300" s="2">
        <f t="shared" ca="1" si="204"/>
        <v>32254</v>
      </c>
    </row>
    <row r="2301" spans="1:10" x14ac:dyDescent="0.25">
      <c r="A2301" s="8">
        <f t="array" aca="1" ref="A2301:B2301" ca="1">[2]!CorrelatedUniform($C$31:$D$32)</f>
        <v>0.57588446140289307</v>
      </c>
      <c r="B2301" s="10">
        <f ca="1"/>
        <v>0.49963074418214942</v>
      </c>
      <c r="D2301" s="3">
        <f ca="1">[2]!TriangularRnd(A2301,$F$18,$G$18,$H$18)</f>
        <v>411.90101150713446</v>
      </c>
      <c r="E2301" s="2">
        <f t="shared" ca="1" si="205"/>
        <v>499.95372063971217</v>
      </c>
      <c r="F2301" s="2">
        <f t="shared" ca="1" si="208"/>
        <v>205931.44323825277</v>
      </c>
      <c r="G2301" s="2">
        <f t="shared" ca="1" si="206"/>
        <v>172728.59572403773</v>
      </c>
      <c r="H2301" s="2">
        <f ca="1">[2]!Uniform($T$19,$U$20)</f>
        <v>36247.240845365537</v>
      </c>
      <c r="I2301" s="2">
        <f t="shared" ca="1" si="207"/>
        <v>208975.83656940327</v>
      </c>
      <c r="J2301" s="2">
        <f t="shared" ca="1" si="204"/>
        <v>-3045</v>
      </c>
    </row>
    <row r="2302" spans="1:10" x14ac:dyDescent="0.25">
      <c r="A2302" s="8">
        <f t="array" aca="1" ref="A2302:B2302" ca="1">[2]!CorrelatedUniform($C$31:$D$32)</f>
        <v>0.53625881671905529</v>
      </c>
      <c r="B2302" s="10">
        <f ca="1"/>
        <v>0.54918966325882779</v>
      </c>
      <c r="D2302" s="3">
        <f ca="1">[2]!TriangularRnd(A2302,$F$18,$G$18,$H$18)</f>
        <v>409.64684408705727</v>
      </c>
      <c r="E2302" s="2">
        <f t="shared" ca="1" si="205"/>
        <v>506.18071475288156</v>
      </c>
      <c r="F2302" s="2">
        <f t="shared" ca="1" si="208"/>
        <v>207355.33233624889</v>
      </c>
      <c r="G2302" s="2">
        <f t="shared" ca="1" si="206"/>
        <v>167064.33425104528</v>
      </c>
      <c r="H2302" s="2">
        <f ca="1">[2]!Uniform($T$19,$U$20)</f>
        <v>24922.488894233942</v>
      </c>
      <c r="I2302" s="2">
        <f t="shared" ca="1" si="207"/>
        <v>191986.82314527922</v>
      </c>
      <c r="J2302" s="2">
        <f t="shared" ca="1" si="204"/>
        <v>15368</v>
      </c>
    </row>
    <row r="2303" spans="1:10" x14ac:dyDescent="0.25">
      <c r="A2303" s="8">
        <f t="array" aca="1" ref="A2303:B2303" ca="1">[2]!CorrelatedUniform($C$31:$D$32)</f>
        <v>0.90027356147766135</v>
      </c>
      <c r="B2303" s="10">
        <f ca="1"/>
        <v>1.6186276217424651E-2</v>
      </c>
      <c r="D2303" s="3">
        <f ca="1">[2]!TriangularRnd(A2303,$F$18,$G$18,$H$18)</f>
        <v>437.32311341757048</v>
      </c>
      <c r="E2303" s="2">
        <f t="shared" ca="1" si="205"/>
        <v>393.01100134875662</v>
      </c>
      <c r="F2303" s="2">
        <f t="shared" ca="1" si="208"/>
        <v>171872.79471719524</v>
      </c>
      <c r="G2303" s="2">
        <f t="shared" ca="1" si="206"/>
        <v>141166.0460876633</v>
      </c>
      <c r="H2303" s="2">
        <f ca="1">[2]!Uniform($T$19,$U$20)</f>
        <v>39170.115745744886</v>
      </c>
      <c r="I2303" s="2">
        <f t="shared" ca="1" si="207"/>
        <v>180336.16183340817</v>
      </c>
      <c r="J2303" s="2">
        <f t="shared" ca="1" si="204"/>
        <v>-8464</v>
      </c>
    </row>
    <row r="2304" spans="1:10" x14ac:dyDescent="0.25">
      <c r="A2304" s="8">
        <f t="array" aca="1" ref="A2304:B2304" ca="1">[2]!CorrelatedUniform($C$31:$D$32)</f>
        <v>0.76601731777191151</v>
      </c>
      <c r="B2304" s="10">
        <f ca="1"/>
        <v>0.11304708460105896</v>
      </c>
      <c r="D2304" s="3">
        <f ca="1">[2]!TriangularRnd(A2304,$F$18,$G$18,$H$18)</f>
        <v>424.59695600966887</v>
      </c>
      <c r="E2304" s="2">
        <f t="shared" ca="1" si="205"/>
        <v>439.47592289099998</v>
      </c>
      <c r="F2304" s="2">
        <f t="shared" ca="1" si="208"/>
        <v>186600.13909905855</v>
      </c>
      <c r="G2304" s="2">
        <f t="shared" ca="1" si="206"/>
        <v>77211.851202313977</v>
      </c>
      <c r="H2304" s="2">
        <f ca="1">[2]!Uniform($T$19,$U$20)</f>
        <v>41070.182301901761</v>
      </c>
      <c r="I2304" s="2">
        <f t="shared" ca="1" si="207"/>
        <v>118282.03350421574</v>
      </c>
      <c r="J2304" s="2">
        <f t="shared" ca="1" si="204"/>
        <v>68318</v>
      </c>
    </row>
    <row r="2305" spans="1:10" x14ac:dyDescent="0.25">
      <c r="A2305" s="8">
        <f t="array" aca="1" ref="A2305:B2305" ca="1">[2]!CorrelatedUniform($C$31:$D$32)</f>
        <v>0.12117636203765858</v>
      </c>
      <c r="B2305" s="10">
        <f ca="1"/>
        <v>0.78024882050333644</v>
      </c>
      <c r="D2305" s="3">
        <f ca="1">[2]!TriangularRnd(A2305,$F$18,$G$18,$H$18)</f>
        <v>380.45988712983041</v>
      </c>
      <c r="E2305" s="2">
        <f t="shared" ca="1" si="205"/>
        <v>538.65169155914646</v>
      </c>
      <c r="F2305" s="2">
        <f t="shared" ca="1" si="208"/>
        <v>204935.36177288508</v>
      </c>
      <c r="G2305" s="2">
        <f t="shared" ca="1" si="206"/>
        <v>192208.86715429655</v>
      </c>
      <c r="H2305" s="2">
        <f ca="1">[2]!Uniform($T$19,$U$20)</f>
        <v>30567.010121287156</v>
      </c>
      <c r="I2305" s="2">
        <f t="shared" ca="1" si="207"/>
        <v>222775.87727558371</v>
      </c>
      <c r="J2305" s="2">
        <f t="shared" ca="1" si="204"/>
        <v>-17841</v>
      </c>
    </row>
    <row r="2306" spans="1:10" x14ac:dyDescent="0.25">
      <c r="A2306" s="8">
        <f t="array" aca="1" ref="A2306:B2306" ca="1">[2]!CorrelatedUniform($C$31:$D$32)</f>
        <v>0.3529651165008546</v>
      </c>
      <c r="B2306" s="10">
        <f ca="1"/>
        <v>0.44302858967234754</v>
      </c>
      <c r="D2306" s="3">
        <f ca="1">[2]!TriangularRnd(A2306,$F$18,$G$18,$H$18)</f>
        <v>399.10356094515907</v>
      </c>
      <c r="E2306" s="2">
        <f t="shared" ca="1" si="205"/>
        <v>492.83524840703438</v>
      </c>
      <c r="F2306" s="2">
        <f t="shared" ca="1" si="208"/>
        <v>196692.30259853945</v>
      </c>
      <c r="G2306" s="2">
        <f t="shared" ca="1" si="206"/>
        <v>94268.080405578265</v>
      </c>
      <c r="H2306" s="2">
        <f ca="1">[2]!Uniform($T$19,$U$20)</f>
        <v>33321.048024366166</v>
      </c>
      <c r="I2306" s="2">
        <f t="shared" ca="1" si="207"/>
        <v>127589.12842994442</v>
      </c>
      <c r="J2306" s="2">
        <f t="shared" ca="1" si="204"/>
        <v>69103</v>
      </c>
    </row>
    <row r="2307" spans="1:10" x14ac:dyDescent="0.25">
      <c r="A2307" s="8">
        <f t="array" aca="1" ref="A2307:B2307" ca="1">[2]!CorrelatedUniform($C$31:$D$32)</f>
        <v>0.19082748889923112</v>
      </c>
      <c r="B2307" s="10">
        <f ca="1"/>
        <v>0.94209920648624956</v>
      </c>
      <c r="D2307" s="3">
        <f ca="1">[2]!TriangularRnd(A2307,$F$18,$G$18,$H$18)</f>
        <v>387.18467559687673</v>
      </c>
      <c r="E2307" s="2">
        <f t="shared" ca="1" si="205"/>
        <v>578.63213231302029</v>
      </c>
      <c r="F2307" s="2">
        <f t="shared" ca="1" si="208"/>
        <v>224037.49443954582</v>
      </c>
      <c r="G2307" s="2">
        <f t="shared" ca="1" si="206"/>
        <v>140947.83998917395</v>
      </c>
      <c r="H2307" s="2">
        <f ca="1">[2]!Uniform($T$19,$U$20)</f>
        <v>27352.747122201647</v>
      </c>
      <c r="I2307" s="2">
        <f t="shared" ca="1" si="207"/>
        <v>168300.58711137559</v>
      </c>
      <c r="J2307" s="2">
        <f t="shared" ca="1" si="204"/>
        <v>55736</v>
      </c>
    </row>
    <row r="2308" spans="1:10" x14ac:dyDescent="0.25">
      <c r="A2308" s="8">
        <f t="array" aca="1" ref="A2308:B2308" ca="1">[2]!CorrelatedUniform($C$31:$D$32)</f>
        <v>0.66225922107696511</v>
      </c>
      <c r="B2308" s="10">
        <f ca="1"/>
        <v>0.85645599043531995</v>
      </c>
      <c r="D2308" s="3">
        <f ca="1">[2]!TriangularRnd(A2308,$F$18,$G$18,$H$18)</f>
        <v>417.21260151160288</v>
      </c>
      <c r="E2308" s="2">
        <f t="shared" ca="1" si="205"/>
        <v>553.2265720473373</v>
      </c>
      <c r="F2308" s="2">
        <f t="shared" ca="1" si="208"/>
        <v>230813.09734921579</v>
      </c>
      <c r="G2308" s="2">
        <f t="shared" ca="1" si="206"/>
        <v>193887.5632594726</v>
      </c>
      <c r="H2308" s="2">
        <f ca="1">[2]!Uniform($T$19,$U$20)</f>
        <v>35459.393067097641</v>
      </c>
      <c r="I2308" s="2">
        <f t="shared" ca="1" si="207"/>
        <v>229346.95632657025</v>
      </c>
      <c r="J2308" s="2">
        <f t="shared" ca="1" si="204"/>
        <v>1466</v>
      </c>
    </row>
    <row r="2309" spans="1:10" x14ac:dyDescent="0.25">
      <c r="A2309" s="8">
        <f t="array" aca="1" ref="A2309:B2309" ca="1">[2]!CorrelatedUniform($C$31:$D$32)</f>
        <v>0.2485312223434446</v>
      </c>
      <c r="B2309" s="10">
        <f ca="1"/>
        <v>0.36550090114915545</v>
      </c>
      <c r="D2309" s="3">
        <f ca="1">[2]!TriangularRnd(A2309,$F$18,$G$18,$H$18)</f>
        <v>391.8599797509554</v>
      </c>
      <c r="E2309" s="2">
        <f t="shared" ca="1" si="205"/>
        <v>482.81033918936106</v>
      </c>
      <c r="F2309" s="2">
        <f t="shared" ca="1" si="208"/>
        <v>189194.04973829494</v>
      </c>
      <c r="G2309" s="2">
        <f t="shared" ca="1" si="206"/>
        <v>110712.06393214436</v>
      </c>
      <c r="H2309" s="2">
        <f ca="1">[2]!Uniform($T$19,$U$20)</f>
        <v>38796.686489696694</v>
      </c>
      <c r="I2309" s="2">
        <f t="shared" ca="1" si="207"/>
        <v>149508.75042184105</v>
      </c>
      <c r="J2309" s="2">
        <f t="shared" ca="1" si="204"/>
        <v>39685</v>
      </c>
    </row>
    <row r="2310" spans="1:10" x14ac:dyDescent="0.25">
      <c r="A2310" s="8">
        <f t="array" aca="1" ref="A2310:B2310" ca="1">[2]!CorrelatedUniform($C$31:$D$32)</f>
        <v>0.45376348495483426</v>
      </c>
      <c r="B2310" s="10">
        <f ca="1"/>
        <v>0.97695969027810459</v>
      </c>
      <c r="D2310" s="3">
        <f ca="1">[2]!TriangularRnd(A2310,$F$18,$G$18,$H$18)</f>
        <v>405.12936978343129</v>
      </c>
      <c r="E2310" s="2">
        <f t="shared" ca="1" si="205"/>
        <v>599.73270468016278</v>
      </c>
      <c r="F2310" s="2">
        <f t="shared" ca="1" si="208"/>
        <v>242969.33268558705</v>
      </c>
      <c r="G2310" s="2">
        <f t="shared" ca="1" si="206"/>
        <v>158013.68640459978</v>
      </c>
      <c r="H2310" s="2">
        <f ca="1">[2]!Uniform($T$19,$U$20)</f>
        <v>25299.573282435227</v>
      </c>
      <c r="I2310" s="2">
        <f t="shared" ca="1" si="207"/>
        <v>183313.259687035</v>
      </c>
      <c r="J2310" s="2">
        <f t="shared" ca="1" si="204"/>
        <v>59656</v>
      </c>
    </row>
    <row r="2311" spans="1:10" x14ac:dyDescent="0.25">
      <c r="A2311" s="8">
        <f t="array" aca="1" ref="A2311:B2311" ca="1">[2]!CorrelatedUniform($C$31:$D$32)</f>
        <v>0.7655879259109496</v>
      </c>
      <c r="B2311" s="10">
        <f ca="1"/>
        <v>7.7999371891077612E-2</v>
      </c>
      <c r="D2311" s="3">
        <f ca="1">[2]!TriangularRnd(A2311,$F$18,$G$18,$H$18)</f>
        <v>424.56333421449506</v>
      </c>
      <c r="E2311" s="2">
        <f t="shared" ca="1" si="205"/>
        <v>429.06709935267583</v>
      </c>
      <c r="F2311" s="2">
        <f t="shared" ca="1" si="208"/>
        <v>182166.15830291406</v>
      </c>
      <c r="G2311" s="2">
        <f t="shared" ca="1" si="206"/>
        <v>215082.85375968373</v>
      </c>
      <c r="H2311" s="2">
        <f ca="1">[2]!Uniform($T$19,$U$20)</f>
        <v>44827.635273071028</v>
      </c>
      <c r="I2311" s="2">
        <f t="shared" ca="1" si="207"/>
        <v>259910.48903275476</v>
      </c>
      <c r="J2311" s="2">
        <f t="shared" ca="1" si="204"/>
        <v>-77745</v>
      </c>
    </row>
    <row r="2312" spans="1:10" x14ac:dyDescent="0.25">
      <c r="A2312" s="8">
        <f t="array" aca="1" ref="A2312:B2312" ca="1">[2]!CorrelatedUniform($C$31:$D$32)</f>
        <v>0.54658317565917947</v>
      </c>
      <c r="B2312" s="10">
        <f ca="1"/>
        <v>0.40717544961050695</v>
      </c>
      <c r="D2312" s="3">
        <f ca="1">[2]!TriangularRnd(A2312,$F$18,$G$18,$H$18)</f>
        <v>410.2245688057555</v>
      </c>
      <c r="E2312" s="2">
        <f t="shared" ca="1" si="205"/>
        <v>488.25915816154469</v>
      </c>
      <c r="F2312" s="2">
        <f t="shared" ca="1" si="208"/>
        <v>200295.90262228085</v>
      </c>
      <c r="G2312" s="2">
        <f t="shared" ca="1" si="206"/>
        <v>102938.03378143765</v>
      </c>
      <c r="H2312" s="2">
        <f ca="1">[2]!Uniform($T$19,$U$20)</f>
        <v>41473.72816083378</v>
      </c>
      <c r="I2312" s="2">
        <f t="shared" ca="1" si="207"/>
        <v>144411.76194227143</v>
      </c>
      <c r="J2312" s="2">
        <f t="shared" ca="1" si="204"/>
        <v>55884</v>
      </c>
    </row>
    <row r="2313" spans="1:10" x14ac:dyDescent="0.25">
      <c r="A2313" s="8">
        <f t="array" aca="1" ref="A2313:B2313" ca="1">[2]!CorrelatedUniform($C$31:$D$32)</f>
        <v>0.71050131320953414</v>
      </c>
      <c r="B2313" s="10">
        <f ca="1"/>
        <v>0.67942062488136479</v>
      </c>
      <c r="D2313" s="3">
        <f ca="1">[2]!TriangularRnd(A2313,$F$18,$G$18,$H$18)</f>
        <v>420.47926460616588</v>
      </c>
      <c r="E2313" s="2">
        <f t="shared" ca="1" si="205"/>
        <v>523.30396425043511</v>
      </c>
      <c r="F2313" s="2">
        <f t="shared" ca="1" si="208"/>
        <v>220038.46605351428</v>
      </c>
      <c r="G2313" s="2">
        <f t="shared" ca="1" si="206"/>
        <v>162688.98087452605</v>
      </c>
      <c r="H2313" s="2">
        <f ca="1">[2]!Uniform($T$19,$U$20)</f>
        <v>34805.23159678829</v>
      </c>
      <c r="I2313" s="2">
        <f t="shared" ca="1" si="207"/>
        <v>197494.21247131436</v>
      </c>
      <c r="J2313" s="2">
        <f t="shared" ca="1" si="204"/>
        <v>22544</v>
      </c>
    </row>
    <row r="2314" spans="1:10" x14ac:dyDescent="0.25">
      <c r="A2314" s="8">
        <f t="array" aca="1" ref="A2314:B2314" ca="1">[2]!CorrelatedUniform($C$31:$D$32)</f>
        <v>9.4073057174682548E-2</v>
      </c>
      <c r="B2314" s="10">
        <f ca="1"/>
        <v>0.79633076345230014</v>
      </c>
      <c r="D2314" s="3">
        <f ca="1">[2]!TriangularRnd(A2314,$F$18,$G$18,$H$18)</f>
        <v>377.32306291806611</v>
      </c>
      <c r="E2314" s="2">
        <f t="shared" ca="1" si="205"/>
        <v>541.42932116448185</v>
      </c>
      <c r="F2314" s="2">
        <f t="shared" ca="1" si="208"/>
        <v>204293.76981543162</v>
      </c>
      <c r="G2314" s="2">
        <f t="shared" ca="1" si="206"/>
        <v>208132.47897873909</v>
      </c>
      <c r="H2314" s="2">
        <f ca="1">[2]!Uniform($T$19,$U$20)</f>
        <v>33806.011199304034</v>
      </c>
      <c r="I2314" s="2">
        <f t="shared" ca="1" si="207"/>
        <v>241938.49017804314</v>
      </c>
      <c r="J2314" s="2">
        <f t="shared" ca="1" si="204"/>
        <v>-37645</v>
      </c>
    </row>
    <row r="2315" spans="1:10" x14ac:dyDescent="0.25">
      <c r="A2315" s="8">
        <f t="array" aca="1" ref="A2315:B2315" ca="1">[2]!CorrelatedUniform($C$31:$D$32)</f>
        <v>0.39610016345977794</v>
      </c>
      <c r="B2315" s="10">
        <f ca="1"/>
        <v>0.48529129240623486</v>
      </c>
      <c r="D2315" s="3">
        <f ca="1">[2]!TriangularRnd(A2315,$F$18,$G$18,$H$18)</f>
        <v>401.77548272466697</v>
      </c>
      <c r="E2315" s="2">
        <f t="shared" ca="1" si="205"/>
        <v>498.1561190346589</v>
      </c>
      <c r="F2315" s="2">
        <f t="shared" ca="1" si="208"/>
        <v>200146.91519739674</v>
      </c>
      <c r="G2315" s="2">
        <f t="shared" ca="1" si="206"/>
        <v>150883.86532615649</v>
      </c>
      <c r="H2315" s="2">
        <f ca="1">[2]!Uniform($T$19,$U$20)</f>
        <v>35603.546180177284</v>
      </c>
      <c r="I2315" s="2">
        <f t="shared" ca="1" si="207"/>
        <v>186487.41150633377</v>
      </c>
      <c r="J2315" s="2">
        <f t="shared" ca="1" si="204"/>
        <v>13659</v>
      </c>
    </row>
    <row r="2316" spans="1:10" x14ac:dyDescent="0.25">
      <c r="A2316" s="8">
        <f t="array" aca="1" ref="A2316:B2316" ca="1">[2]!CorrelatedUniform($C$31:$D$32)</f>
        <v>0.68275916576385531</v>
      </c>
      <c r="B2316" s="10">
        <f ca="1"/>
        <v>0.22465591537437035</v>
      </c>
      <c r="D2316" s="3">
        <f ca="1">[2]!TriangularRnd(A2316,$F$18,$G$18,$H$18)</f>
        <v>418.57017825716105</v>
      </c>
      <c r="E2316" s="2">
        <f t="shared" ca="1" si="205"/>
        <v>462.17185963096267</v>
      </c>
      <c r="F2316" s="2">
        <f t="shared" ca="1" si="208"/>
        <v>193451.35767117565</v>
      </c>
      <c r="G2316" s="2">
        <f t="shared" ca="1" si="206"/>
        <v>184659.03310722054</v>
      </c>
      <c r="H2316" s="2">
        <f ca="1">[2]!Uniform($T$19,$U$20)</f>
        <v>32980.441493754683</v>
      </c>
      <c r="I2316" s="2">
        <f t="shared" ca="1" si="207"/>
        <v>217639.47460097523</v>
      </c>
      <c r="J2316" s="2">
        <f t="shared" ca="1" si="204"/>
        <v>-24189</v>
      </c>
    </row>
    <row r="2317" spans="1:10" x14ac:dyDescent="0.25">
      <c r="A2317" s="8">
        <f t="array" aca="1" ref="A2317:B2317" ca="1">[2]!CorrelatedUniform($C$31:$D$32)</f>
        <v>0.75980484485626221</v>
      </c>
      <c r="B2317" s="10">
        <f ca="1"/>
        <v>0.3325356841655408</v>
      </c>
      <c r="D2317" s="3">
        <f ca="1">[2]!TriangularRnd(A2317,$F$18,$G$18,$H$18)</f>
        <v>424.11347852048641</v>
      </c>
      <c r="E2317" s="2">
        <f t="shared" ca="1" si="205"/>
        <v>478.35389529453482</v>
      </c>
      <c r="F2317" s="2">
        <f t="shared" ca="1" si="208"/>
        <v>202876.3344971897</v>
      </c>
      <c r="G2317" s="2">
        <f t="shared" ca="1" si="206"/>
        <v>207418.12173782964</v>
      </c>
      <c r="H2317" s="2">
        <f ca="1">[2]!Uniform($T$19,$U$20)</f>
        <v>27528.12722757044</v>
      </c>
      <c r="I2317" s="2">
        <f t="shared" ca="1" si="207"/>
        <v>234946.2489654001</v>
      </c>
      <c r="J2317" s="2">
        <f t="shared" ca="1" si="204"/>
        <v>-32070</v>
      </c>
    </row>
    <row r="2318" spans="1:10" x14ac:dyDescent="0.25">
      <c r="A2318" s="8">
        <f t="array" aca="1" ref="A2318:B2318" ca="1">[2]!CorrelatedUniform($C$31:$D$32)</f>
        <v>0.74156177043914795</v>
      </c>
      <c r="B2318" s="10">
        <f ca="1"/>
        <v>0.530866804221374</v>
      </c>
      <c r="D2318" s="3">
        <f ca="1">[2]!TriangularRnd(A2318,$F$18,$G$18,$H$18)</f>
        <v>422.72878674714775</v>
      </c>
      <c r="E2318" s="2">
        <f t="shared" ca="1" si="205"/>
        <v>503.87244810750059</v>
      </c>
      <c r="F2318" s="2">
        <f t="shared" ca="1" si="208"/>
        <v>213001.38866379889</v>
      </c>
      <c r="G2318" s="2">
        <f t="shared" ca="1" si="206"/>
        <v>150297.97789807411</v>
      </c>
      <c r="H2318" s="2">
        <f ca="1">[2]!Uniform($T$19,$U$20)</f>
        <v>36719.320131086337</v>
      </c>
      <c r="I2318" s="2">
        <f t="shared" ca="1" si="207"/>
        <v>187017.29802916045</v>
      </c>
      <c r="J2318" s="2">
        <f t="shared" ca="1" si="204"/>
        <v>25984</v>
      </c>
    </row>
    <row r="2319" spans="1:10" x14ac:dyDescent="0.25">
      <c r="A2319" s="8">
        <f t="array" aca="1" ref="A2319:B2319" ca="1">[2]!CorrelatedUniform($C$31:$D$32)</f>
        <v>0.59943389892578147</v>
      </c>
      <c r="B2319" s="10">
        <f ca="1"/>
        <v>0.37539227794035623</v>
      </c>
      <c r="D2319" s="3">
        <f ca="1">[2]!TriangularRnd(A2319,$F$18,$G$18,$H$18)</f>
        <v>413.29081920532502</v>
      </c>
      <c r="E2319" s="2">
        <f t="shared" ca="1" si="205"/>
        <v>484.11974834867976</v>
      </c>
      <c r="F2319" s="2">
        <f t="shared" ca="1" si="208"/>
        <v>200082.24738850165</v>
      </c>
      <c r="G2319" s="2">
        <f t="shared" ca="1" si="206"/>
        <v>92753.343071938682</v>
      </c>
      <c r="H2319" s="2">
        <f ca="1">[2]!Uniform($T$19,$U$20)</f>
        <v>44506.654453684198</v>
      </c>
      <c r="I2319" s="2">
        <f t="shared" ca="1" si="207"/>
        <v>137259.99752562289</v>
      </c>
      <c r="J2319" s="2">
        <f t="shared" ca="1" si="204"/>
        <v>62822</v>
      </c>
    </row>
    <row r="2320" spans="1:10" x14ac:dyDescent="0.25">
      <c r="A2320" s="8">
        <f t="array" aca="1" ref="A2320:B2320" ca="1">[2]!CorrelatedUniform($C$31:$D$32)</f>
        <v>0.63925516605377197</v>
      </c>
      <c r="B2320" s="10">
        <f ca="1"/>
        <v>0.28108088533234588</v>
      </c>
      <c r="D2320" s="3">
        <f ca="1">[2]!TriangularRnd(A2320,$F$18,$G$18,$H$18)</f>
        <v>415.73737866926439</v>
      </c>
      <c r="E2320" s="2">
        <f t="shared" ca="1" si="205"/>
        <v>471.01832305069627</v>
      </c>
      <c r="F2320" s="2">
        <f t="shared" ca="1" si="208"/>
        <v>195819.92293028921</v>
      </c>
      <c r="G2320" s="2">
        <f t="shared" ca="1" si="206"/>
        <v>161131.40290235583</v>
      </c>
      <c r="H2320" s="2">
        <f ca="1">[2]!Uniform($T$19,$U$20)</f>
        <v>44848.851900135625</v>
      </c>
      <c r="I2320" s="2">
        <f t="shared" ca="1" si="207"/>
        <v>205980.25480249146</v>
      </c>
      <c r="J2320" s="2">
        <f t="shared" ca="1" si="204"/>
        <v>-10161</v>
      </c>
    </row>
    <row r="2321" spans="1:10" x14ac:dyDescent="0.25">
      <c r="A2321" s="8">
        <f t="array" aca="1" ref="A2321:B2321" ca="1">[2]!CorrelatedUniform($C$31:$D$32)</f>
        <v>0.1584538221359254</v>
      </c>
      <c r="B2321" s="10">
        <f ca="1"/>
        <v>0.56829405241031128</v>
      </c>
      <c r="D2321" s="3">
        <f ca="1">[2]!TriangularRnd(A2321,$F$18,$G$18,$H$18)</f>
        <v>384.24604395579803</v>
      </c>
      <c r="E2321" s="2">
        <f t="shared" ca="1" si="205"/>
        <v>508.60163030386303</v>
      </c>
      <c r="F2321" s="2">
        <f t="shared" ca="1" si="208"/>
        <v>195428.16439372869</v>
      </c>
      <c r="G2321" s="2">
        <f t="shared" ca="1" si="206"/>
        <v>177840.06441683747</v>
      </c>
      <c r="H2321" s="2">
        <f ca="1">[2]!Uniform($T$19,$U$20)</f>
        <v>33995.73724675113</v>
      </c>
      <c r="I2321" s="2">
        <f t="shared" ca="1" si="207"/>
        <v>211835.80166358862</v>
      </c>
      <c r="J2321" s="2">
        <f t="shared" ca="1" si="204"/>
        <v>-16408</v>
      </c>
    </row>
    <row r="2322" spans="1:10" x14ac:dyDescent="0.25">
      <c r="A2322" s="8">
        <f t="array" aca="1" ref="A2322:B2322" ca="1">[2]!CorrelatedUniform($C$31:$D$32)</f>
        <v>0.33741557598114014</v>
      </c>
      <c r="B2322" s="10">
        <f ca="1"/>
        <v>0.89171150744548178</v>
      </c>
      <c r="D2322" s="3">
        <f ca="1">[2]!TriangularRnd(A2322,$F$18,$G$18,$H$18)</f>
        <v>398.10062350791867</v>
      </c>
      <c r="E2322" s="2">
        <f t="shared" ca="1" si="205"/>
        <v>561.78407388758501</v>
      </c>
      <c r="F2322" s="2">
        <f t="shared" ca="1" si="208"/>
        <v>223646.59009146623</v>
      </c>
      <c r="G2322" s="2">
        <f t="shared" ca="1" si="206"/>
        <v>173825.41906386876</v>
      </c>
      <c r="H2322" s="2">
        <f ca="1">[2]!Uniform($T$19,$U$20)</f>
        <v>34474.529450633825</v>
      </c>
      <c r="I2322" s="2">
        <f t="shared" ca="1" si="207"/>
        <v>208299.94851450258</v>
      </c>
      <c r="J2322" s="2">
        <f t="shared" ca="1" si="204"/>
        <v>15346</v>
      </c>
    </row>
    <row r="2323" spans="1:10" x14ac:dyDescent="0.25">
      <c r="A2323" s="8">
        <f t="array" aca="1" ref="A2323:B2323" ca="1">[2]!CorrelatedUniform($C$31:$D$32)</f>
        <v>0.28512978553771962</v>
      </c>
      <c r="B2323" s="10">
        <f ca="1"/>
        <v>0.72987758358172028</v>
      </c>
      <c r="D2323" s="3">
        <f ca="1">[2]!TriangularRnd(A2323,$F$18,$G$18,$H$18)</f>
        <v>394.54631451158173</v>
      </c>
      <c r="E2323" s="2">
        <f t="shared" ca="1" si="205"/>
        <v>530.62213991912733</v>
      </c>
      <c r="F2323" s="2">
        <f t="shared" ca="1" si="208"/>
        <v>209355.00970334053</v>
      </c>
      <c r="G2323" s="2">
        <f t="shared" ca="1" si="206"/>
        <v>160448.42009823717</v>
      </c>
      <c r="H2323" s="2">
        <f ca="1">[2]!Uniform($T$19,$U$20)</f>
        <v>25074.955475930656</v>
      </c>
      <c r="I2323" s="2">
        <f t="shared" ca="1" si="207"/>
        <v>185523.37557416782</v>
      </c>
      <c r="J2323" s="2">
        <f t="shared" ca="1" si="204"/>
        <v>23831</v>
      </c>
    </row>
    <row r="2324" spans="1:10" x14ac:dyDescent="0.25">
      <c r="A2324" s="8">
        <f t="array" aca="1" ref="A2324:B2324" ca="1">[2]!CorrelatedUniform($C$31:$D$32)</f>
        <v>0.18910670280456551</v>
      </c>
      <c r="B2324" s="10">
        <f ca="1"/>
        <v>0.45914051595644756</v>
      </c>
      <c r="D2324" s="3">
        <f ca="1">[2]!TriangularRnd(A2324,$F$18,$G$18,$H$18)</f>
        <v>387.03507033506537</v>
      </c>
      <c r="E2324" s="2">
        <f t="shared" ca="1" si="205"/>
        <v>494.87003710942031</v>
      </c>
      <c r="F2324" s="2">
        <f t="shared" ca="1" si="208"/>
        <v>191532.05961936089</v>
      </c>
      <c r="G2324" s="2">
        <f t="shared" ca="1" si="206"/>
        <v>127155.30354303757</v>
      </c>
      <c r="H2324" s="2">
        <f ca="1">[2]!Uniform($T$19,$U$20)</f>
        <v>25516.306360700488</v>
      </c>
      <c r="I2324" s="2">
        <f t="shared" ca="1" si="207"/>
        <v>152671.60990373808</v>
      </c>
      <c r="J2324" s="2">
        <f t="shared" ca="1" si="204"/>
        <v>38860</v>
      </c>
    </row>
    <row r="2325" spans="1:10" x14ac:dyDescent="0.25">
      <c r="A2325" s="8">
        <f t="array" aca="1" ref="A2325:B2325" ca="1">[2]!CorrelatedUniform($C$31:$D$32)</f>
        <v>0.80274140834808339</v>
      </c>
      <c r="B2325" s="10">
        <f ca="1"/>
        <v>5.9939041200330431E-2</v>
      </c>
      <c r="D2325" s="3">
        <f ca="1">[2]!TriangularRnd(A2325,$F$18,$G$18,$H$18)</f>
        <v>427.59652401425848</v>
      </c>
      <c r="E2325" s="2">
        <f t="shared" ca="1" si="205"/>
        <v>422.23572358304568</v>
      </c>
      <c r="F2325" s="2">
        <f t="shared" ca="1" si="208"/>
        <v>180546.52771875559</v>
      </c>
      <c r="G2325" s="2">
        <f t="shared" ca="1" si="206"/>
        <v>85356.343425525803</v>
      </c>
      <c r="H2325" s="2">
        <f ca="1">[2]!Uniform($T$19,$U$20)</f>
        <v>24993.779025305568</v>
      </c>
      <c r="I2325" s="2">
        <f t="shared" ca="1" si="207"/>
        <v>110350.12245083138</v>
      </c>
      <c r="J2325" s="2">
        <f t="shared" ca="1" si="204"/>
        <v>70196</v>
      </c>
    </row>
    <row r="2326" spans="1:10" x14ac:dyDescent="0.25">
      <c r="A2326" s="8">
        <f t="array" aca="1" ref="A2326:B2326" ca="1">[2]!CorrelatedUniform($C$31:$D$32)</f>
        <v>0.27671241760253873</v>
      </c>
      <c r="B2326" s="10">
        <f ca="1"/>
        <v>0.15345338228255959</v>
      </c>
      <c r="D2326" s="3">
        <f ca="1">[2]!TriangularRnd(A2326,$F$18,$G$18,$H$18)</f>
        <v>393.94451147561176</v>
      </c>
      <c r="E2326" s="2">
        <f t="shared" ca="1" si="205"/>
        <v>448.91329473922912</v>
      </c>
      <c r="F2326" s="2">
        <f t="shared" ca="1" si="208"/>
        <v>176846.92859095294</v>
      </c>
      <c r="G2326" s="2">
        <f t="shared" ca="1" si="206"/>
        <v>97460.548234414804</v>
      </c>
      <c r="H2326" s="2">
        <f ca="1">[2]!Uniform($T$19,$U$20)</f>
        <v>25422.754246811746</v>
      </c>
      <c r="I2326" s="2">
        <f t="shared" ca="1" si="207"/>
        <v>122883.30248122655</v>
      </c>
      <c r="J2326" s="2">
        <f t="shared" ca="1" si="204"/>
        <v>53963</v>
      </c>
    </row>
    <row r="2327" spans="1:10" x14ac:dyDescent="0.25">
      <c r="A2327" s="8">
        <f t="array" aca="1" ref="A2327:B2327" ca="1">[2]!CorrelatedUniform($C$31:$D$32)</f>
        <v>5.7798981666564907E-2</v>
      </c>
      <c r="B2327" s="10">
        <f ca="1"/>
        <v>0.11535132688160969</v>
      </c>
      <c r="D2327" s="3">
        <f ca="1">[2]!TriangularRnd(A2327,$F$18,$G$18,$H$18)</f>
        <v>372.29852808530649</v>
      </c>
      <c r="E2327" s="2">
        <f t="shared" ca="1" si="205"/>
        <v>440.07245935490397</v>
      </c>
      <c r="F2327" s="2">
        <f t="shared" ca="1" si="208"/>
        <v>163838.3288687116</v>
      </c>
      <c r="G2327" s="2">
        <f t="shared" ca="1" si="206"/>
        <v>96343.861884169397</v>
      </c>
      <c r="H2327" s="2">
        <f ca="1">[2]!Uniform($T$19,$U$20)</f>
        <v>37476.347979558574</v>
      </c>
      <c r="I2327" s="2">
        <f t="shared" ca="1" si="207"/>
        <v>133820.20986372797</v>
      </c>
      <c r="J2327" s="2">
        <f t="shared" ca="1" si="204"/>
        <v>30018</v>
      </c>
    </row>
    <row r="2328" spans="1:10" x14ac:dyDescent="0.25">
      <c r="A2328" s="8">
        <f t="array" aca="1" ref="A2328:B2328" ca="1">[2]!CorrelatedUniform($C$31:$D$32)</f>
        <v>9.1192245483398396E-2</v>
      </c>
      <c r="B2328" s="10">
        <f ca="1"/>
        <v>0.9346248138029003</v>
      </c>
      <c r="D2328" s="3">
        <f ca="1">[2]!TriangularRnd(A2328,$F$18,$G$18,$H$18)</f>
        <v>376.96438552089575</v>
      </c>
      <c r="E2328" s="2">
        <f t="shared" ca="1" si="205"/>
        <v>575.5574736369565</v>
      </c>
      <c r="F2328" s="2">
        <f t="shared" ca="1" si="208"/>
        <v>216964.66938151445</v>
      </c>
      <c r="G2328" s="2">
        <f t="shared" ca="1" si="206"/>
        <v>158321.26116006597</v>
      </c>
      <c r="H2328" s="2">
        <f ca="1">[2]!Uniform($T$19,$U$20)</f>
        <v>27730.319262798977</v>
      </c>
      <c r="I2328" s="2">
        <f t="shared" ca="1" si="207"/>
        <v>186051.58042286494</v>
      </c>
      <c r="J2328" s="2">
        <f t="shared" ca="1" si="204"/>
        <v>30913</v>
      </c>
    </row>
    <row r="2329" spans="1:10" x14ac:dyDescent="0.25">
      <c r="A2329" s="8">
        <f t="array" aca="1" ref="A2329:B2329" ca="1">[2]!CorrelatedUniform($C$31:$D$32)</f>
        <v>0.74875640869140603</v>
      </c>
      <c r="B2329" s="10">
        <f ca="1"/>
        <v>0.26989894366198763</v>
      </c>
      <c r="D2329" s="3">
        <f ca="1">[2]!TriangularRnd(A2329,$F$18,$G$18,$H$18)</f>
        <v>423.268848305294</v>
      </c>
      <c r="E2329" s="2">
        <f t="shared" ca="1" si="205"/>
        <v>469.34406734409038</v>
      </c>
      <c r="F2329" s="2">
        <f t="shared" ca="1" si="208"/>
        <v>198658.72284365547</v>
      </c>
      <c r="G2329" s="2">
        <f t="shared" ca="1" si="206"/>
        <v>113854.55515424718</v>
      </c>
      <c r="H2329" s="2">
        <f ca="1">[2]!Uniform($T$19,$U$20)</f>
        <v>41827.614804213677</v>
      </c>
      <c r="I2329" s="2">
        <f t="shared" ca="1" si="207"/>
        <v>155682.16995846084</v>
      </c>
      <c r="J2329" s="2">
        <f t="shared" ca="1" si="204"/>
        <v>42976</v>
      </c>
    </row>
    <row r="2330" spans="1:10" x14ac:dyDescent="0.25">
      <c r="A2330" s="8">
        <f t="array" aca="1" ref="A2330:B2330" ca="1">[2]!CorrelatedUniform($C$31:$D$32)</f>
        <v>0.80566060543060303</v>
      </c>
      <c r="B2330" s="10">
        <f ca="1"/>
        <v>0.88485875701496319</v>
      </c>
      <c r="D2330" s="3">
        <f ca="1">[2]!TriangularRnd(A2330,$F$18,$G$18,$H$18)</f>
        <v>427.84651207337151</v>
      </c>
      <c r="E2330" s="2">
        <f t="shared" ca="1" si="205"/>
        <v>559.98157515957575</v>
      </c>
      <c r="F2330" s="2">
        <f t="shared" ca="1" si="208"/>
        <v>239586.16375737701</v>
      </c>
      <c r="G2330" s="2">
        <f t="shared" ca="1" si="206"/>
        <v>131803.84924004276</v>
      </c>
      <c r="H2330" s="2">
        <f ca="1">[2]!Uniform($T$19,$U$20)</f>
        <v>38225.97283055303</v>
      </c>
      <c r="I2330" s="2">
        <f t="shared" ca="1" si="207"/>
        <v>170029.82207059581</v>
      </c>
      <c r="J2330" s="2">
        <f t="shared" ca="1" si="204"/>
        <v>69556</v>
      </c>
    </row>
    <row r="2331" spans="1:10" x14ac:dyDescent="0.25">
      <c r="A2331" s="8">
        <f t="array" aca="1" ref="A2331:B2331" ca="1">[2]!CorrelatedUniform($C$31:$D$32)</f>
        <v>0.31265199184417736</v>
      </c>
      <c r="B2331" s="10">
        <f ca="1"/>
        <v>0.66692182100973063</v>
      </c>
      <c r="D2331" s="3">
        <f ca="1">[2]!TriangularRnd(A2331,$F$18,$G$18,$H$18)</f>
        <v>396.45441011836658</v>
      </c>
      <c r="E2331" s="2">
        <f t="shared" ca="1" si="205"/>
        <v>521.57145752411077</v>
      </c>
      <c r="F2331" s="2">
        <f t="shared" ca="1" si="208"/>
        <v>206779.30452729802</v>
      </c>
      <c r="G2331" s="2">
        <f t="shared" ca="1" si="206"/>
        <v>238068.15187291082</v>
      </c>
      <c r="H2331" s="2">
        <f ca="1">[2]!Uniform($T$19,$U$20)</f>
        <v>29651.142393143189</v>
      </c>
      <c r="I2331" s="2">
        <f t="shared" ca="1" si="207"/>
        <v>267719.294266054</v>
      </c>
      <c r="J2331" s="2">
        <f t="shared" ca="1" si="204"/>
        <v>-60940</v>
      </c>
    </row>
    <row r="2332" spans="1:10" x14ac:dyDescent="0.25">
      <c r="A2332" s="8">
        <f t="array" aca="1" ref="A2332:B2332" ca="1">[2]!CorrelatedUniform($C$31:$D$32)</f>
        <v>0.13596355915069569</v>
      </c>
      <c r="B2332" s="10">
        <f ca="1"/>
        <v>0.82932211044472948</v>
      </c>
      <c r="D2332" s="3">
        <f ca="1">[2]!TriangularRnd(A2332,$F$18,$G$18,$H$18)</f>
        <v>382.02322883692392</v>
      </c>
      <c r="E2332" s="2">
        <f t="shared" ca="1" si="205"/>
        <v>547.57449146430235</v>
      </c>
      <c r="F2332" s="2">
        <f t="shared" ca="1" si="208"/>
        <v>209186.17525792943</v>
      </c>
      <c r="G2332" s="2">
        <f t="shared" ca="1" si="206"/>
        <v>169261.37165486516</v>
      </c>
      <c r="H2332" s="2">
        <f ca="1">[2]!Uniform($T$19,$U$20)</f>
        <v>42116.479838056337</v>
      </c>
      <c r="I2332" s="2">
        <f t="shared" ca="1" si="207"/>
        <v>211377.8514929215</v>
      </c>
      <c r="J2332" s="2">
        <f t="shared" ca="1" si="204"/>
        <v>-2192</v>
      </c>
    </row>
    <row r="2333" spans="1:10" x14ac:dyDescent="0.25">
      <c r="A2333" s="8">
        <f t="array" aca="1" ref="A2333:B2333" ca="1">[2]!CorrelatedUniform($C$31:$D$32)</f>
        <v>0.29674279689788818</v>
      </c>
      <c r="B2333" s="10">
        <f ca="1"/>
        <v>0.65470405127032005</v>
      </c>
      <c r="D2333" s="3">
        <f ca="1">[2]!TriangularRnd(A2333,$F$18,$G$18,$H$18)</f>
        <v>395.3621931965925</v>
      </c>
      <c r="E2333" s="2">
        <f t="shared" ca="1" si="205"/>
        <v>519.90259715202035</v>
      </c>
      <c r="F2333" s="2">
        <f t="shared" ca="1" si="208"/>
        <v>205549.83105862726</v>
      </c>
      <c r="G2333" s="2">
        <f t="shared" ca="1" si="206"/>
        <v>212309.41713518233</v>
      </c>
      <c r="H2333" s="2">
        <f ca="1">[2]!Uniform($T$19,$U$20)</f>
        <v>29985.942863751352</v>
      </c>
      <c r="I2333" s="2">
        <f t="shared" ca="1" si="207"/>
        <v>242295.35999893368</v>
      </c>
      <c r="J2333" s="2">
        <f t="shared" ca="1" si="204"/>
        <v>-36746</v>
      </c>
    </row>
    <row r="2334" spans="1:10" x14ac:dyDescent="0.25">
      <c r="A2334" s="8">
        <f t="array" aca="1" ref="A2334:B2334" ca="1">[2]!CorrelatedUniform($C$31:$D$32)</f>
        <v>9.6624493598937961E-2</v>
      </c>
      <c r="B2334" s="10">
        <f ca="1"/>
        <v>0.62479805044023906</v>
      </c>
      <c r="D2334" s="3">
        <f ca="1">[2]!TriangularRnd(A2334,$F$18,$G$18,$H$18)</f>
        <v>377.63617149812626</v>
      </c>
      <c r="E2334" s="2">
        <f t="shared" ca="1" si="205"/>
        <v>515.90534175181494</v>
      </c>
      <c r="F2334" s="2">
        <f t="shared" ca="1" si="208"/>
        <v>194824.51811458782</v>
      </c>
      <c r="G2334" s="2">
        <f t="shared" ca="1" si="206"/>
        <v>219272.82336669439</v>
      </c>
      <c r="H2334" s="2">
        <f ca="1">[2]!Uniform($T$19,$U$20)</f>
        <v>30775.268351130235</v>
      </c>
      <c r="I2334" s="2">
        <f t="shared" ca="1" si="207"/>
        <v>250048.09171782463</v>
      </c>
      <c r="J2334" s="2">
        <f t="shared" ca="1" si="204"/>
        <v>-55224</v>
      </c>
    </row>
    <row r="2335" spans="1:10" x14ac:dyDescent="0.25">
      <c r="A2335" s="8">
        <f t="array" aca="1" ref="A2335:B2335" ca="1">[2]!CorrelatedUniform($C$31:$D$32)</f>
        <v>0.88781642913818393</v>
      </c>
      <c r="B2335" s="10">
        <f ca="1"/>
        <v>0.20880541941590794</v>
      </c>
      <c r="D2335" s="3">
        <f ca="1">[2]!TriangularRnd(A2335,$F$18,$G$18,$H$18)</f>
        <v>435.87232780291998</v>
      </c>
      <c r="E2335" s="2">
        <f t="shared" ca="1" si="205"/>
        <v>459.47134228974318</v>
      </c>
      <c r="F2335" s="2">
        <f t="shared" ca="1" si="208"/>
        <v>200270.84352256259</v>
      </c>
      <c r="G2335" s="2">
        <f t="shared" ca="1" si="206"/>
        <v>169616.39305518343</v>
      </c>
      <c r="H2335" s="2">
        <f ca="1">[2]!Uniform($T$19,$U$20)</f>
        <v>43343.114489115833</v>
      </c>
      <c r="I2335" s="2">
        <f t="shared" ca="1" si="207"/>
        <v>212959.50754429927</v>
      </c>
      <c r="J2335" s="2">
        <f t="shared" ca="1" si="204"/>
        <v>-12689</v>
      </c>
    </row>
    <row r="2336" spans="1:10" x14ac:dyDescent="0.25">
      <c r="A2336" s="8">
        <f t="array" aca="1" ref="A2336:B2336" ca="1">[2]!CorrelatedUniform($C$31:$D$32)</f>
        <v>0.4397228956222532</v>
      </c>
      <c r="B2336" s="10">
        <f ca="1"/>
        <v>0.14842130358777514</v>
      </c>
      <c r="D2336" s="3">
        <f ca="1">[2]!TriangularRnd(A2336,$F$18,$G$18,$H$18)</f>
        <v>404.33334272220537</v>
      </c>
      <c r="E2336" s="2">
        <f t="shared" ca="1" si="205"/>
        <v>447.83858907647323</v>
      </c>
      <c r="F2336" s="2">
        <f t="shared" ca="1" si="208"/>
        <v>181076.07372128655</v>
      </c>
      <c r="G2336" s="2">
        <f t="shared" ca="1" si="206"/>
        <v>197285.88646358511</v>
      </c>
      <c r="H2336" s="2">
        <f ca="1">[2]!Uniform($T$19,$U$20)</f>
        <v>31897.204842806135</v>
      </c>
      <c r="I2336" s="2">
        <f t="shared" ca="1" si="207"/>
        <v>229183.09130639123</v>
      </c>
      <c r="J2336" s="2">
        <f t="shared" ca="1" si="204"/>
        <v>-48108</v>
      </c>
    </row>
    <row r="2337" spans="1:10" x14ac:dyDescent="0.25">
      <c r="A2337" s="8">
        <f t="array" aca="1" ref="A2337:B2337" ca="1">[2]!CorrelatedUniform($C$31:$D$32)</f>
        <v>0.67004632949829113</v>
      </c>
      <c r="B2337" s="10">
        <f ca="1"/>
        <v>0.37575467830731585</v>
      </c>
      <c r="D2337" s="3">
        <f ca="1">[2]!TriangularRnd(A2337,$F$18,$G$18,$H$18)</f>
        <v>417.72330377119829</v>
      </c>
      <c r="E2337" s="2">
        <f t="shared" ca="1" si="205"/>
        <v>484.16751084697421</v>
      </c>
      <c r="F2337" s="2">
        <f t="shared" ca="1" si="208"/>
        <v>202248.05220967554</v>
      </c>
      <c r="G2337" s="2">
        <f t="shared" ca="1" si="206"/>
        <v>151313.32918327834</v>
      </c>
      <c r="H2337" s="2">
        <f ca="1">[2]!Uniform($T$19,$U$20)</f>
        <v>28114.921059533906</v>
      </c>
      <c r="I2337" s="2">
        <f t="shared" ca="1" si="207"/>
        <v>179428.25024281224</v>
      </c>
      <c r="J2337" s="2">
        <f t="shared" ca="1" si="204"/>
        <v>22819</v>
      </c>
    </row>
    <row r="2338" spans="1:10" x14ac:dyDescent="0.25">
      <c r="A2338" s="8">
        <f t="array" aca="1" ref="A2338:B2338" ca="1">[2]!CorrelatedUniform($C$31:$D$32)</f>
        <v>0.21562469005584711</v>
      </c>
      <c r="B2338" s="10">
        <f ca="1"/>
        <v>0.32535453809692921</v>
      </c>
      <c r="D2338" s="3">
        <f ca="1">[2]!TriangularRnd(A2338,$F$18,$G$18,$H$18)</f>
        <v>389.26999861132975</v>
      </c>
      <c r="E2338" s="2">
        <f t="shared" ca="1" si="205"/>
        <v>477.36113258617797</v>
      </c>
      <c r="F2338" s="2">
        <f t="shared" ca="1" si="208"/>
        <v>185822.36741892429</v>
      </c>
      <c r="G2338" s="2">
        <f t="shared" ca="1" si="206"/>
        <v>184496.61260098332</v>
      </c>
      <c r="H2338" s="2">
        <f ca="1">[2]!Uniform($T$19,$U$20)</f>
        <v>37350.058647443293</v>
      </c>
      <c r="I2338" s="2">
        <f t="shared" ca="1" si="207"/>
        <v>221846.6712484266</v>
      </c>
      <c r="J2338" s="2">
        <f t="shared" ca="1" si="204"/>
        <v>-36025</v>
      </c>
    </row>
    <row r="2339" spans="1:10" x14ac:dyDescent="0.25">
      <c r="A2339" s="8">
        <f t="array" aca="1" ref="A2339:B2339" ca="1">[2]!CorrelatedUniform($C$31:$D$32)</f>
        <v>0.86999320983886708</v>
      </c>
      <c r="B2339" s="10">
        <f ca="1"/>
        <v>0.20405390034042353</v>
      </c>
      <c r="D2339" s="3">
        <f ca="1">[2]!TriangularRnd(A2339,$F$18,$G$18,$H$18)</f>
        <v>433.93021083499792</v>
      </c>
      <c r="E2339" s="2">
        <f t="shared" ca="1" si="205"/>
        <v>458.63859616198619</v>
      </c>
      <c r="F2339" s="2">
        <f t="shared" ca="1" si="208"/>
        <v>199017.14272963814</v>
      </c>
      <c r="G2339" s="2">
        <f t="shared" ca="1" si="206"/>
        <v>233782.15986096879</v>
      </c>
      <c r="H2339" s="2">
        <f ca="1">[2]!Uniform($T$19,$U$20)</f>
        <v>33939.480728419891</v>
      </c>
      <c r="I2339" s="2">
        <f t="shared" ca="1" si="207"/>
        <v>267721.64058938867</v>
      </c>
      <c r="J2339" s="2">
        <f t="shared" ca="1" si="204"/>
        <v>-68705</v>
      </c>
    </row>
    <row r="2340" spans="1:10" x14ac:dyDescent="0.25">
      <c r="A2340" s="8">
        <f t="array" aca="1" ref="A2340:B2340" ca="1">[2]!CorrelatedUniform($C$31:$D$32)</f>
        <v>0.97440135478973389</v>
      </c>
      <c r="B2340" s="10">
        <f ca="1"/>
        <v>2.4326907104328915E-2</v>
      </c>
      <c r="D2340" s="3">
        <f ca="1">[2]!TriangularRnd(A2340,$F$18,$G$18,$H$18)</f>
        <v>449.13048361137754</v>
      </c>
      <c r="E2340" s="2">
        <f t="shared" ca="1" si="205"/>
        <v>401.41935533614765</v>
      </c>
      <c r="F2340" s="2">
        <f t="shared" ca="1" si="208"/>
        <v>180289.66919309139</v>
      </c>
      <c r="G2340" s="2">
        <f t="shared" ca="1" si="206"/>
        <v>179453.20448272902</v>
      </c>
      <c r="H2340" s="2">
        <f ca="1">[2]!Uniform($T$19,$U$20)</f>
        <v>35242.362520087132</v>
      </c>
      <c r="I2340" s="2">
        <f t="shared" ca="1" si="207"/>
        <v>214695.56700281615</v>
      </c>
      <c r="J2340" s="2">
        <f t="shared" ca="1" si="204"/>
        <v>-34406</v>
      </c>
    </row>
    <row r="2341" spans="1:10" x14ac:dyDescent="0.25">
      <c r="A2341" s="8">
        <f t="array" aca="1" ref="A2341:B2341" ca="1">[2]!CorrelatedUniform($C$31:$D$32)</f>
        <v>0.12214791774749745</v>
      </c>
      <c r="B2341" s="10">
        <f ca="1"/>
        <v>0.70396338533209257</v>
      </c>
      <c r="D2341" s="3">
        <f ca="1">[2]!TriangularRnd(A2341,$F$18,$G$18,$H$18)</f>
        <v>380.56543486219329</v>
      </c>
      <c r="E2341" s="2">
        <f t="shared" ca="1" si="205"/>
        <v>526.79170379191578</v>
      </c>
      <c r="F2341" s="2">
        <f t="shared" ca="1" si="208"/>
        <v>200478.71383536616</v>
      </c>
      <c r="G2341" s="2">
        <f t="shared" ca="1" si="206"/>
        <v>102444.06322267618</v>
      </c>
      <c r="H2341" s="2">
        <f ca="1">[2]!Uniform($T$19,$U$20)</f>
        <v>37183.526731836864</v>
      </c>
      <c r="I2341" s="2">
        <f t="shared" ca="1" si="207"/>
        <v>139627.58995451304</v>
      </c>
      <c r="J2341" s="2">
        <f t="shared" ca="1" si="204"/>
        <v>60851</v>
      </c>
    </row>
    <row r="2342" spans="1:10" x14ac:dyDescent="0.25">
      <c r="A2342" s="8">
        <f t="array" aca="1" ref="A2342:B2342" ca="1">[2]!CorrelatedUniform($C$31:$D$32)</f>
        <v>0.46613383293151883</v>
      </c>
      <c r="B2342" s="10">
        <f ca="1"/>
        <v>0.22540428047442687</v>
      </c>
      <c r="D2342" s="3">
        <f ca="1">[2]!TriangularRnd(A2342,$F$18,$G$18,$H$18)</f>
        <v>405.82055607217217</v>
      </c>
      <c r="E2342" s="2">
        <f t="shared" ca="1" si="205"/>
        <v>462.29661414321441</v>
      </c>
      <c r="F2342" s="2">
        <f t="shared" ca="1" si="208"/>
        <v>187609.4690218817</v>
      </c>
      <c r="G2342" s="2">
        <f t="shared" ca="1" si="206"/>
        <v>212088.62042979593</v>
      </c>
      <c r="H2342" s="2">
        <f ca="1">[2]!Uniform($T$19,$U$20)</f>
        <v>37763.651001406979</v>
      </c>
      <c r="I2342" s="2">
        <f t="shared" ca="1" si="207"/>
        <v>249852.27143120291</v>
      </c>
      <c r="J2342" s="2">
        <f t="shared" ca="1" si="204"/>
        <v>-62243</v>
      </c>
    </row>
    <row r="2343" spans="1:10" x14ac:dyDescent="0.25">
      <c r="A2343" s="8">
        <f t="array" aca="1" ref="A2343:B2343" ca="1">[2]!CorrelatedUniform($C$31:$D$32)</f>
        <v>0.97202038764953613</v>
      </c>
      <c r="B2343" s="10">
        <f ca="1"/>
        <v>0.42462419662971668</v>
      </c>
      <c r="D2343" s="3">
        <f ca="1">[2]!TriangularRnd(A2343,$F$18,$G$18,$H$18)</f>
        <v>448.57911828390314</v>
      </c>
      <c r="E2343" s="2">
        <f t="shared" ca="1" si="205"/>
        <v>490.49612450276794</v>
      </c>
      <c r="F2343" s="2">
        <f t="shared" ca="1" si="208"/>
        <v>220026.31905112322</v>
      </c>
      <c r="G2343" s="2">
        <f t="shared" ca="1" si="206"/>
        <v>214468.78793250094</v>
      </c>
      <c r="H2343" s="2">
        <f ca="1">[2]!Uniform($T$19,$U$20)</f>
        <v>42195.404197371281</v>
      </c>
      <c r="I2343" s="2">
        <f t="shared" ca="1" si="207"/>
        <v>256664.19212987222</v>
      </c>
      <c r="J2343" s="2">
        <f t="shared" ca="1" si="204"/>
        <v>-36638</v>
      </c>
    </row>
    <row r="2344" spans="1:10" x14ac:dyDescent="0.25">
      <c r="A2344" s="8">
        <f t="array" aca="1" ref="A2344:B2344" ca="1">[2]!CorrelatedUniform($C$31:$D$32)</f>
        <v>0.16806626319885265</v>
      </c>
      <c r="B2344" s="10">
        <f ca="1"/>
        <v>0.87584153294903755</v>
      </c>
      <c r="D2344" s="3">
        <f ca="1">[2]!TriangularRnd(A2344,$F$18,$G$18,$H$18)</f>
        <v>385.14761272520678</v>
      </c>
      <c r="E2344" s="2">
        <f t="shared" ca="1" si="205"/>
        <v>557.72235262079334</v>
      </c>
      <c r="F2344" s="2">
        <f t="shared" ca="1" si="208"/>
        <v>214805.43267538454</v>
      </c>
      <c r="G2344" s="2">
        <f t="shared" ca="1" si="206"/>
        <v>103674.55368397638</v>
      </c>
      <c r="H2344" s="2">
        <f ca="1">[2]!Uniform($T$19,$U$20)</f>
        <v>38594.446281392004</v>
      </c>
      <c r="I2344" s="2">
        <f t="shared" ca="1" si="207"/>
        <v>142268.99996536839</v>
      </c>
      <c r="J2344" s="2">
        <f t="shared" ref="J2344:J2407" ca="1" si="209">INT(F2344-I2344)</f>
        <v>72536</v>
      </c>
    </row>
    <row r="2345" spans="1:10" x14ac:dyDescent="0.25">
      <c r="A2345" s="8">
        <f t="array" aca="1" ref="A2345:B2345" ca="1">[2]!CorrelatedUniform($C$31:$D$32)</f>
        <v>9.3340754508972293E-2</v>
      </c>
      <c r="B2345" s="10">
        <f ca="1"/>
        <v>0.92476624920898964</v>
      </c>
      <c r="D2345" s="3">
        <f ca="1">[2]!TriangularRnd(A2345,$F$18,$G$18,$H$18)</f>
        <v>377.23241377486147</v>
      </c>
      <c r="E2345" s="2">
        <f t="shared" ref="E2345:E2408" ca="1" si="210">_xlfn.NORM.INV(B2345,$G$24,$G$24*$H$24)</f>
        <v>571.89410637339017</v>
      </c>
      <c r="F2345" s="2">
        <f t="shared" ca="1" si="208"/>
        <v>215736.99417085137</v>
      </c>
      <c r="G2345" s="2">
        <f t="shared" ref="G2345:G2408" ca="1" si="211">_xlfn.NORM.INV(RAND(),$S$19,$R$21)*D2345</f>
        <v>140052.94561908848</v>
      </c>
      <c r="H2345" s="2">
        <f ca="1">[2]!Uniform($T$19,$U$20)</f>
        <v>31262.164470748736</v>
      </c>
      <c r="I2345" s="2">
        <f t="shared" ref="I2345:I2408" ca="1" si="212">G2345+H2345</f>
        <v>171315.11008983722</v>
      </c>
      <c r="J2345" s="2">
        <f t="shared" ca="1" si="209"/>
        <v>44421</v>
      </c>
    </row>
    <row r="2346" spans="1:10" x14ac:dyDescent="0.25">
      <c r="A2346" s="8">
        <f t="array" aca="1" ref="A2346:B2346" ca="1">[2]!CorrelatedUniform($C$31:$D$32)</f>
        <v>2.2313356399536157E-2</v>
      </c>
      <c r="B2346" s="10">
        <f ca="1"/>
        <v>0.50974240950509753</v>
      </c>
      <c r="D2346" s="3">
        <f ca="1">[2]!TriangularRnd(A2346,$F$18,$G$18,$H$18)</f>
        <v>365.399165152325</v>
      </c>
      <c r="E2346" s="2">
        <f t="shared" ca="1" si="210"/>
        <v>501.22115134515371</v>
      </c>
      <c r="F2346" s="2">
        <f t="shared" ref="F2346:F2409" ca="1" si="213">D2346*E2346</f>
        <v>183145.79025820631</v>
      </c>
      <c r="G2346" s="2">
        <f t="shared" ca="1" si="211"/>
        <v>190681.28633858621</v>
      </c>
      <c r="H2346" s="2">
        <f ca="1">[2]!Uniform($T$19,$U$20)</f>
        <v>44481.685143987299</v>
      </c>
      <c r="I2346" s="2">
        <f t="shared" ca="1" si="212"/>
        <v>235162.97148257351</v>
      </c>
      <c r="J2346" s="2">
        <f t="shared" ca="1" si="209"/>
        <v>-52018</v>
      </c>
    </row>
    <row r="2347" spans="1:10" x14ac:dyDescent="0.25">
      <c r="A2347" s="8">
        <f t="array" aca="1" ref="A2347:B2347" ca="1">[2]!CorrelatedUniform($C$31:$D$32)</f>
        <v>0.49186027050018294</v>
      </c>
      <c r="B2347" s="10">
        <f ca="1"/>
        <v>0.90216619482383376</v>
      </c>
      <c r="D2347" s="3">
        <f ca="1">[2]!TriangularRnd(A2347,$F$18,$G$18,$H$18)</f>
        <v>407.22922991636312</v>
      </c>
      <c r="E2347" s="2">
        <f t="shared" ca="1" si="210"/>
        <v>564.6996830570572</v>
      </c>
      <c r="F2347" s="2">
        <f t="shared" ca="1" si="213"/>
        <v>229962.21706533973</v>
      </c>
      <c r="G2347" s="2">
        <f t="shared" ca="1" si="211"/>
        <v>161710.92474058265</v>
      </c>
      <c r="H2347" s="2">
        <f ca="1">[2]!Uniform($T$19,$U$20)</f>
        <v>42934.512865841578</v>
      </c>
      <c r="I2347" s="2">
        <f t="shared" ca="1" si="212"/>
        <v>204645.43760642421</v>
      </c>
      <c r="J2347" s="2">
        <f t="shared" ca="1" si="209"/>
        <v>25316</v>
      </c>
    </row>
    <row r="2348" spans="1:10" x14ac:dyDescent="0.25">
      <c r="A2348" s="8">
        <f t="array" aca="1" ref="A2348:B2348" ca="1">[2]!CorrelatedUniform($C$31:$D$32)</f>
        <v>0.94093406200408924</v>
      </c>
      <c r="B2348" s="10">
        <f ca="1"/>
        <v>0.26784985375481041</v>
      </c>
      <c r="D2348" s="3">
        <f ca="1">[2]!TriangularRnd(A2348,$F$18,$G$18,$H$18)</f>
        <v>442.83729715181698</v>
      </c>
      <c r="E2348" s="2">
        <f t="shared" ca="1" si="210"/>
        <v>469.03355484521404</v>
      </c>
      <c r="F2348" s="2">
        <f t="shared" ca="1" si="213"/>
        <v>207705.55170116309</v>
      </c>
      <c r="G2348" s="2">
        <f t="shared" ca="1" si="211"/>
        <v>257138.18062889701</v>
      </c>
      <c r="H2348" s="2">
        <f ca="1">[2]!Uniform($T$19,$U$20)</f>
        <v>39040.744541082728</v>
      </c>
      <c r="I2348" s="2">
        <f t="shared" ca="1" si="212"/>
        <v>296178.92516997975</v>
      </c>
      <c r="J2348" s="2">
        <f t="shared" ca="1" si="209"/>
        <v>-88474</v>
      </c>
    </row>
    <row r="2349" spans="1:10" x14ac:dyDescent="0.25">
      <c r="A2349" s="8">
        <f t="array" aca="1" ref="A2349:B2349" ca="1">[2]!CorrelatedUniform($C$31:$D$32)</f>
        <v>0.67979037761688255</v>
      </c>
      <c r="B2349" s="10">
        <f ca="1"/>
        <v>0.23836114806447065</v>
      </c>
      <c r="D2349" s="3">
        <f ca="1">[2]!TriangularRnd(A2349,$F$18,$G$18,$H$18)</f>
        <v>418.370913624406</v>
      </c>
      <c r="E2349" s="2">
        <f t="shared" ca="1" si="210"/>
        <v>464.4207901825763</v>
      </c>
      <c r="F2349" s="2">
        <f t="shared" ca="1" si="213"/>
        <v>194300.150294853</v>
      </c>
      <c r="G2349" s="2">
        <f t="shared" ca="1" si="211"/>
        <v>173843.64241366286</v>
      </c>
      <c r="H2349" s="2">
        <f ca="1">[2]!Uniform($T$19,$U$20)</f>
        <v>37074.161805700969</v>
      </c>
      <c r="I2349" s="2">
        <f t="shared" ca="1" si="212"/>
        <v>210917.80421936384</v>
      </c>
      <c r="J2349" s="2">
        <f t="shared" ca="1" si="209"/>
        <v>-16618</v>
      </c>
    </row>
    <row r="2350" spans="1:10" x14ac:dyDescent="0.25">
      <c r="A2350" s="8">
        <f t="array" aca="1" ref="A2350:B2350" ca="1">[2]!CorrelatedUniform($C$31:$D$32)</f>
        <v>1.2124180793762198E-2</v>
      </c>
      <c r="B2350" s="10">
        <f ca="1"/>
        <v>0.42408315834461702</v>
      </c>
      <c r="D2350" s="3">
        <f ca="1">[2]!TriangularRnd(A2350,$F$18,$G$18,$H$18)</f>
        <v>362.4233053137433</v>
      </c>
      <c r="E2350" s="2">
        <f t="shared" ca="1" si="210"/>
        <v>490.42707024052908</v>
      </c>
      <c r="F2350" s="2">
        <f t="shared" ca="1" si="213"/>
        <v>177742.19981190789</v>
      </c>
      <c r="G2350" s="2">
        <f t="shared" ca="1" si="211"/>
        <v>182673.38621815821</v>
      </c>
      <c r="H2350" s="2">
        <f ca="1">[2]!Uniform($T$19,$U$20)</f>
        <v>29303.712146294667</v>
      </c>
      <c r="I2350" s="2">
        <f t="shared" ca="1" si="212"/>
        <v>211977.09836445289</v>
      </c>
      <c r="J2350" s="2">
        <f t="shared" ca="1" si="209"/>
        <v>-34235</v>
      </c>
    </row>
    <row r="2351" spans="1:10" x14ac:dyDescent="0.25">
      <c r="A2351" s="8">
        <f t="array" aca="1" ref="A2351:B2351" ca="1">[2]!CorrelatedUniform($C$31:$D$32)</f>
        <v>0.21183896064758306</v>
      </c>
      <c r="B2351" s="10">
        <f ca="1"/>
        <v>0.7173318851213133</v>
      </c>
      <c r="D2351" s="3">
        <f ca="1">[2]!TriangularRnd(A2351,$F$18,$G$18,$H$18)</f>
        <v>388.95970181762817</v>
      </c>
      <c r="E2351" s="2">
        <f t="shared" ca="1" si="210"/>
        <v>528.7466781571793</v>
      </c>
      <c r="F2351" s="2">
        <f t="shared" ca="1" si="213"/>
        <v>205661.15027307786</v>
      </c>
      <c r="G2351" s="2">
        <f t="shared" ca="1" si="211"/>
        <v>175376.15090638419</v>
      </c>
      <c r="H2351" s="2">
        <f ca="1">[2]!Uniform($T$19,$U$20)</f>
        <v>28438.352684170008</v>
      </c>
      <c r="I2351" s="2">
        <f t="shared" ca="1" si="212"/>
        <v>203814.5035905542</v>
      </c>
      <c r="J2351" s="2">
        <f t="shared" ca="1" si="209"/>
        <v>1846</v>
      </c>
    </row>
    <row r="2352" spans="1:10" x14ac:dyDescent="0.25">
      <c r="A2352" s="8">
        <f t="array" aca="1" ref="A2352:B2352" ca="1">[2]!CorrelatedUniform($C$31:$D$32)</f>
        <v>0.31526207923889182</v>
      </c>
      <c r="B2352" s="10">
        <f ca="1"/>
        <v>0.87586944505395437</v>
      </c>
      <c r="D2352" s="3">
        <f ca="1">[2]!TriangularRnd(A2352,$F$18,$G$18,$H$18)</f>
        <v>396.63092402871456</v>
      </c>
      <c r="E2352" s="2">
        <f t="shared" ca="1" si="210"/>
        <v>557.72916484970517</v>
      </c>
      <c r="F2352" s="2">
        <f t="shared" ca="1" si="213"/>
        <v>221212.63401210183</v>
      </c>
      <c r="G2352" s="2">
        <f t="shared" ca="1" si="211"/>
        <v>218647.47562537732</v>
      </c>
      <c r="H2352" s="2">
        <f ca="1">[2]!Uniform($T$19,$U$20)</f>
        <v>27672.977645927393</v>
      </c>
      <c r="I2352" s="2">
        <f t="shared" ca="1" si="212"/>
        <v>246320.45327130472</v>
      </c>
      <c r="J2352" s="2">
        <f t="shared" ca="1" si="209"/>
        <v>-25108</v>
      </c>
    </row>
    <row r="2353" spans="1:10" x14ac:dyDescent="0.25">
      <c r="A2353" s="8">
        <f t="array" aca="1" ref="A2353:B2353" ca="1">[2]!CorrelatedUniform($C$31:$D$32)</f>
        <v>0.69599103927612327</v>
      </c>
      <c r="B2353" s="10">
        <f ca="1"/>
        <v>7.1033384476537106E-2</v>
      </c>
      <c r="D2353" s="3">
        <f ca="1">[2]!TriangularRnd(A2353,$F$18,$G$18,$H$18)</f>
        <v>419.46985376717345</v>
      </c>
      <c r="E2353" s="2">
        <f t="shared" ca="1" si="210"/>
        <v>426.59310508228265</v>
      </c>
      <c r="F2353" s="2">
        <f t="shared" ca="1" si="213"/>
        <v>178942.94740694956</v>
      </c>
      <c r="G2353" s="2">
        <f t="shared" ca="1" si="211"/>
        <v>96414.41554325138</v>
      </c>
      <c r="H2353" s="2">
        <f ca="1">[2]!Uniform($T$19,$U$20)</f>
        <v>28706.397314499427</v>
      </c>
      <c r="I2353" s="2">
        <f t="shared" ca="1" si="212"/>
        <v>125120.8128577508</v>
      </c>
      <c r="J2353" s="2">
        <f t="shared" ca="1" si="209"/>
        <v>53822</v>
      </c>
    </row>
    <row r="2354" spans="1:10" x14ac:dyDescent="0.25">
      <c r="A2354" s="8">
        <f t="array" aca="1" ref="A2354:B2354" ca="1">[2]!CorrelatedUniform($C$31:$D$32)</f>
        <v>0.43769657611846918</v>
      </c>
      <c r="B2354" s="10">
        <f ca="1"/>
        <v>0.27760629498278616</v>
      </c>
      <c r="D2354" s="3">
        <f ca="1">[2]!TriangularRnd(A2354,$F$18,$G$18,$H$18)</f>
        <v>404.21741758018504</v>
      </c>
      <c r="E2354" s="2">
        <f t="shared" ca="1" si="210"/>
        <v>470.50163629049104</v>
      </c>
      <c r="F2354" s="2">
        <f t="shared" ca="1" si="213"/>
        <v>190184.95638859377</v>
      </c>
      <c r="G2354" s="2">
        <f t="shared" ca="1" si="211"/>
        <v>184176.75948656534</v>
      </c>
      <c r="H2354" s="2">
        <f ca="1">[2]!Uniform($T$19,$U$20)</f>
        <v>40430.376408285942</v>
      </c>
      <c r="I2354" s="2">
        <f t="shared" ca="1" si="212"/>
        <v>224607.13589485129</v>
      </c>
      <c r="J2354" s="2">
        <f t="shared" ca="1" si="209"/>
        <v>-34423</v>
      </c>
    </row>
    <row r="2355" spans="1:10" x14ac:dyDescent="0.25">
      <c r="A2355" s="8">
        <f t="array" aca="1" ref="A2355:B2355" ca="1">[2]!CorrelatedUniform($C$31:$D$32)</f>
        <v>0.405510663986206</v>
      </c>
      <c r="B2355" s="10">
        <f ca="1"/>
        <v>7.2192046467938684E-2</v>
      </c>
      <c r="D2355" s="3">
        <f ca="1">[2]!TriangularRnd(A2355,$F$18,$G$18,$H$18)</f>
        <v>402.33874604958027</v>
      </c>
      <c r="E2355" s="2">
        <f t="shared" ca="1" si="210"/>
        <v>427.0171004769382</v>
      </c>
      <c r="F2355" s="2">
        <f t="shared" ca="1" si="213"/>
        <v>171805.52474761894</v>
      </c>
      <c r="G2355" s="2">
        <f t="shared" ca="1" si="211"/>
        <v>149795.32612025345</v>
      </c>
      <c r="H2355" s="2">
        <f ca="1">[2]!Uniform($T$19,$U$20)</f>
        <v>31961.99281292404</v>
      </c>
      <c r="I2355" s="2">
        <f t="shared" ca="1" si="212"/>
        <v>181757.31893317748</v>
      </c>
      <c r="J2355" s="2">
        <f t="shared" ca="1" si="209"/>
        <v>-9952</v>
      </c>
    </row>
    <row r="2356" spans="1:10" x14ac:dyDescent="0.25">
      <c r="A2356" s="8">
        <f t="array" aca="1" ref="A2356:B2356" ca="1">[2]!CorrelatedUniform($C$31:$D$32)</f>
        <v>0.75872182846069358</v>
      </c>
      <c r="B2356" s="10">
        <f ca="1"/>
        <v>0.39926817111388446</v>
      </c>
      <c r="D2356" s="3">
        <f ca="1">[2]!TriangularRnd(A2356,$F$18,$G$18,$H$18)</f>
        <v>424.02983693698229</v>
      </c>
      <c r="E2356" s="2">
        <f t="shared" ca="1" si="210"/>
        <v>487.23790961215047</v>
      </c>
      <c r="F2356" s="2">
        <f t="shared" ca="1" si="213"/>
        <v>206603.41136235627</v>
      </c>
      <c r="G2356" s="2">
        <f t="shared" ca="1" si="211"/>
        <v>155423.90952033349</v>
      </c>
      <c r="H2356" s="2">
        <f ca="1">[2]!Uniform($T$19,$U$20)</f>
        <v>32766.432602945864</v>
      </c>
      <c r="I2356" s="2">
        <f t="shared" ca="1" si="212"/>
        <v>188190.34212327935</v>
      </c>
      <c r="J2356" s="2">
        <f t="shared" ca="1" si="209"/>
        <v>18413</v>
      </c>
    </row>
    <row r="2357" spans="1:10" x14ac:dyDescent="0.25">
      <c r="A2357" s="8">
        <f t="array" aca="1" ref="A2357:B2357" ca="1">[2]!CorrelatedUniform($C$31:$D$32)</f>
        <v>5.2097439765930141E-2</v>
      </c>
      <c r="B2357" s="10">
        <f ca="1"/>
        <v>0.91297468462592546</v>
      </c>
      <c r="D2357" s="3">
        <f ca="1">[2]!TriangularRnd(A2357,$F$18,$G$18,$H$18)</f>
        <v>371.37655154642141</v>
      </c>
      <c r="E2357" s="2">
        <f t="shared" ca="1" si="210"/>
        <v>567.96514416859986</v>
      </c>
      <c r="F2357" s="2">
        <f t="shared" ca="1" si="213"/>
        <v>210928.9366399007</v>
      </c>
      <c r="G2357" s="2">
        <f t="shared" ca="1" si="211"/>
        <v>143882.93892953644</v>
      </c>
      <c r="H2357" s="2">
        <f ca="1">[2]!Uniform($T$19,$U$20)</f>
        <v>32989.352308516049</v>
      </c>
      <c r="I2357" s="2">
        <f t="shared" ca="1" si="212"/>
        <v>176872.29123805248</v>
      </c>
      <c r="J2357" s="2">
        <f t="shared" ca="1" si="209"/>
        <v>34056</v>
      </c>
    </row>
    <row r="2358" spans="1:10" x14ac:dyDescent="0.25">
      <c r="A2358" s="8">
        <f t="array" aca="1" ref="A2358:B2358" ca="1">[2]!CorrelatedUniform($C$31:$D$32)</f>
        <v>1.9896030426025356E-2</v>
      </c>
      <c r="B2358" s="10">
        <f ca="1"/>
        <v>0.72883820131206767</v>
      </c>
      <c r="D2358" s="3">
        <f ca="1">[2]!TriangularRnd(A2358,$F$18,$G$18,$H$18)</f>
        <v>364.76837918304938</v>
      </c>
      <c r="E2358" s="2">
        <f t="shared" ca="1" si="210"/>
        <v>530.46515162847504</v>
      </c>
      <c r="F2358" s="2">
        <f t="shared" ca="1" si="213"/>
        <v>193496.91357260937</v>
      </c>
      <c r="G2358" s="2">
        <f t="shared" ca="1" si="211"/>
        <v>189515.75196670368</v>
      </c>
      <c r="H2358" s="2">
        <f ca="1">[2]!Uniform($T$19,$U$20)</f>
        <v>27085.40581878406</v>
      </c>
      <c r="I2358" s="2">
        <f t="shared" ca="1" si="212"/>
        <v>216601.15778548774</v>
      </c>
      <c r="J2358" s="2">
        <f t="shared" ca="1" si="209"/>
        <v>-23105</v>
      </c>
    </row>
    <row r="2359" spans="1:10" x14ac:dyDescent="0.25">
      <c r="A2359" s="8">
        <f t="array" aca="1" ref="A2359:B2359" ca="1">[2]!CorrelatedUniform($C$31:$D$32)</f>
        <v>0.93422317504882813</v>
      </c>
      <c r="B2359" s="10">
        <f ca="1"/>
        <v>5.8945165843325369E-2</v>
      </c>
      <c r="D2359" s="3">
        <f ca="1">[2]!TriangularRnd(A2359,$F$18,$G$18,$H$18)</f>
        <v>441.81910831878719</v>
      </c>
      <c r="E2359" s="2">
        <f t="shared" ca="1" si="210"/>
        <v>421.81548816383508</v>
      </c>
      <c r="F2359" s="2">
        <f t="shared" ca="1" si="213"/>
        <v>186366.14285559955</v>
      </c>
      <c r="G2359" s="2">
        <f t="shared" ca="1" si="211"/>
        <v>149033.08110546958</v>
      </c>
      <c r="H2359" s="2">
        <f ca="1">[2]!Uniform($T$19,$U$20)</f>
        <v>44875.030354043964</v>
      </c>
      <c r="I2359" s="2">
        <f t="shared" ca="1" si="212"/>
        <v>193908.11145951354</v>
      </c>
      <c r="J2359" s="2">
        <f t="shared" ca="1" si="209"/>
        <v>-7542</v>
      </c>
    </row>
    <row r="2360" spans="1:10" x14ac:dyDescent="0.25">
      <c r="A2360" s="8">
        <f t="array" aca="1" ref="A2360:B2360" ca="1">[2]!CorrelatedUniform($C$31:$D$32)</f>
        <v>0.51776087284088135</v>
      </c>
      <c r="B2360" s="10">
        <f ca="1"/>
        <v>0.45854597623809007</v>
      </c>
      <c r="D2360" s="3">
        <f ca="1">[2]!TriangularRnd(A2360,$F$18,$G$18,$H$18)</f>
        <v>408.62760463434063</v>
      </c>
      <c r="E2360" s="2">
        <f t="shared" ca="1" si="210"/>
        <v>494.7951235939633</v>
      </c>
      <c r="F2360" s="2">
        <f t="shared" ca="1" si="213"/>
        <v>202186.94613895373</v>
      </c>
      <c r="G2360" s="2">
        <f t="shared" ca="1" si="211"/>
        <v>208193.17049575181</v>
      </c>
      <c r="H2360" s="2">
        <f ca="1">[2]!Uniform($T$19,$U$20)</f>
        <v>38039.168480174601</v>
      </c>
      <c r="I2360" s="2">
        <f t="shared" ca="1" si="212"/>
        <v>246232.3389759264</v>
      </c>
      <c r="J2360" s="2">
        <f t="shared" ca="1" si="209"/>
        <v>-44046</v>
      </c>
    </row>
    <row r="2361" spans="1:10" x14ac:dyDescent="0.25">
      <c r="A2361" s="8">
        <f t="array" aca="1" ref="A2361:B2361" ca="1">[2]!CorrelatedUniform($C$31:$D$32)</f>
        <v>9.6365809440613015E-2</v>
      </c>
      <c r="B2361" s="10">
        <f ca="1"/>
        <v>0.87271531446398831</v>
      </c>
      <c r="D2361" s="3">
        <f ca="1">[2]!TriangularRnd(A2361,$F$18,$G$18,$H$18)</f>
        <v>377.60461598522437</v>
      </c>
      <c r="E2361" s="2">
        <f t="shared" ca="1" si="210"/>
        <v>556.96604058886464</v>
      </c>
      <c r="F2361" s="2">
        <f t="shared" ca="1" si="213"/>
        <v>210312.94787336912</v>
      </c>
      <c r="G2361" s="2">
        <f t="shared" ca="1" si="211"/>
        <v>141173.26293087477</v>
      </c>
      <c r="H2361" s="2">
        <f ca="1">[2]!Uniform($T$19,$U$20)</f>
        <v>28007.629984326388</v>
      </c>
      <c r="I2361" s="2">
        <f t="shared" ca="1" si="212"/>
        <v>169180.89291520117</v>
      </c>
      <c r="J2361" s="2">
        <f t="shared" ca="1" si="209"/>
        <v>41132</v>
      </c>
    </row>
    <row r="2362" spans="1:10" x14ac:dyDescent="0.25">
      <c r="A2362" s="8">
        <f t="array" aca="1" ref="A2362:B2362" ca="1">[2]!CorrelatedUniform($C$31:$D$32)</f>
        <v>0.98630905151367188</v>
      </c>
      <c r="B2362" s="10">
        <f ca="1"/>
        <v>4.2486718745419545E-2</v>
      </c>
      <c r="D2362" s="3">
        <f ca="1">[2]!TriangularRnd(A2362,$F$18,$G$18,$H$18)</f>
        <v>452.38832272791944</v>
      </c>
      <c r="E2362" s="2">
        <f t="shared" ca="1" si="210"/>
        <v>413.87346805195034</v>
      </c>
      <c r="F2362" s="2">
        <f t="shared" ca="1" si="213"/>
        <v>187231.52403360896</v>
      </c>
      <c r="G2362" s="2">
        <f t="shared" ca="1" si="211"/>
        <v>211176.26863163436</v>
      </c>
      <c r="H2362" s="2">
        <f ca="1">[2]!Uniform($T$19,$U$20)</f>
        <v>30208.254384235108</v>
      </c>
      <c r="I2362" s="2">
        <f t="shared" ca="1" si="212"/>
        <v>241384.52301586946</v>
      </c>
      <c r="J2362" s="2">
        <f t="shared" ca="1" si="209"/>
        <v>-54153</v>
      </c>
    </row>
    <row r="2363" spans="1:10" x14ac:dyDescent="0.25">
      <c r="A2363" s="8">
        <f t="array" aca="1" ref="A2363:B2363" ca="1">[2]!CorrelatedUniform($C$31:$D$32)</f>
        <v>0.57245361804962158</v>
      </c>
      <c r="B2363" s="10">
        <f ca="1"/>
        <v>0.34242444624406837</v>
      </c>
      <c r="D2363" s="3">
        <f ca="1">[2]!TriangularRnd(A2363,$F$18,$G$18,$H$18)</f>
        <v>411.70178771060068</v>
      </c>
      <c r="E2363" s="2">
        <f t="shared" ca="1" si="210"/>
        <v>479.70723288829225</v>
      </c>
      <c r="F2363" s="2">
        <f t="shared" ca="1" si="213"/>
        <v>197496.32535781537</v>
      </c>
      <c r="G2363" s="2">
        <f t="shared" ca="1" si="211"/>
        <v>160307.91091227959</v>
      </c>
      <c r="H2363" s="2">
        <f ca="1">[2]!Uniform($T$19,$U$20)</f>
        <v>29554.887769682278</v>
      </c>
      <c r="I2363" s="2">
        <f t="shared" ca="1" si="212"/>
        <v>189862.79868196187</v>
      </c>
      <c r="J2363" s="2">
        <f t="shared" ca="1" si="209"/>
        <v>7633</v>
      </c>
    </row>
    <row r="2364" spans="1:10" x14ac:dyDescent="0.25">
      <c r="A2364" s="8">
        <f t="array" aca="1" ref="A2364:B2364" ca="1">[2]!CorrelatedUniform($C$31:$D$32)</f>
        <v>7.9179286956787318E-2</v>
      </c>
      <c r="B2364" s="10">
        <f ca="1"/>
        <v>0.81394979119607447</v>
      </c>
      <c r="D2364" s="3">
        <f ca="1">[2]!TriangularRnd(A2364,$F$18,$G$18,$H$18)</f>
        <v>375.40377359184345</v>
      </c>
      <c r="E2364" s="2">
        <f t="shared" ca="1" si="210"/>
        <v>544.62729353323834</v>
      </c>
      <c r="F2364" s="2">
        <f t="shared" ca="1" si="213"/>
        <v>204455.14119349027</v>
      </c>
      <c r="G2364" s="2">
        <f t="shared" ca="1" si="211"/>
        <v>156740.32444402965</v>
      </c>
      <c r="H2364" s="2">
        <f ca="1">[2]!Uniform($T$19,$U$20)</f>
        <v>27508.082410583258</v>
      </c>
      <c r="I2364" s="2">
        <f t="shared" ca="1" si="212"/>
        <v>184248.40685461293</v>
      </c>
      <c r="J2364" s="2">
        <f t="shared" ca="1" si="209"/>
        <v>20206</v>
      </c>
    </row>
    <row r="2365" spans="1:10" x14ac:dyDescent="0.25">
      <c r="A2365" s="8">
        <f t="array" aca="1" ref="A2365:B2365" ca="1">[2]!CorrelatedUniform($C$31:$D$32)</f>
        <v>0.67717587947845437</v>
      </c>
      <c r="B2365" s="10">
        <f ca="1"/>
        <v>0.7150164480774337</v>
      </c>
      <c r="D2365" s="3">
        <f ca="1">[2]!TriangularRnd(A2365,$F$18,$G$18,$H$18)</f>
        <v>418.19619250261439</v>
      </c>
      <c r="E2365" s="2">
        <f t="shared" ca="1" si="210"/>
        <v>528.40499734380353</v>
      </c>
      <c r="F2365" s="2">
        <f t="shared" ca="1" si="213"/>
        <v>220976.9579885327</v>
      </c>
      <c r="G2365" s="2">
        <f t="shared" ca="1" si="211"/>
        <v>96295.340016152768</v>
      </c>
      <c r="H2365" s="2">
        <f ca="1">[2]!Uniform($T$19,$U$20)</f>
        <v>43002.49471090841</v>
      </c>
      <c r="I2365" s="2">
        <f t="shared" ca="1" si="212"/>
        <v>139297.83472706118</v>
      </c>
      <c r="J2365" s="2">
        <f t="shared" ca="1" si="209"/>
        <v>81679</v>
      </c>
    </row>
    <row r="2366" spans="1:10" x14ac:dyDescent="0.25">
      <c r="A2366" s="8">
        <f t="array" aca="1" ref="A2366:B2366" ca="1">[2]!CorrelatedUniform($C$31:$D$32)</f>
        <v>0.83252274990081787</v>
      </c>
      <c r="B2366" s="10">
        <f ca="1"/>
        <v>0.10889144211704556</v>
      </c>
      <c r="D2366" s="3">
        <f ca="1">[2]!TriangularRnd(A2366,$F$18,$G$18,$H$18)</f>
        <v>430.24131241791844</v>
      </c>
      <c r="E2366" s="2">
        <f t="shared" ca="1" si="210"/>
        <v>438.37774789871554</v>
      </c>
      <c r="F2366" s="2">
        <f t="shared" ca="1" si="213"/>
        <v>188608.21759075476</v>
      </c>
      <c r="G2366" s="2">
        <f t="shared" ca="1" si="211"/>
        <v>157433.17556713172</v>
      </c>
      <c r="H2366" s="2">
        <f ca="1">[2]!Uniform($T$19,$U$20)</f>
        <v>38792.502658032819</v>
      </c>
      <c r="I2366" s="2">
        <f t="shared" ca="1" si="212"/>
        <v>196225.67822516453</v>
      </c>
      <c r="J2366" s="2">
        <f t="shared" ca="1" si="209"/>
        <v>-7618</v>
      </c>
    </row>
    <row r="2367" spans="1:10" x14ac:dyDescent="0.25">
      <c r="A2367" s="8">
        <f t="array" aca="1" ref="A2367:B2367" ca="1">[2]!CorrelatedUniform($C$31:$D$32)</f>
        <v>0.73402929306030262</v>
      </c>
      <c r="B2367" s="10">
        <f ca="1"/>
        <v>0.39341380601494019</v>
      </c>
      <c r="D2367" s="3">
        <f ca="1">[2]!TriangularRnd(A2367,$F$18,$G$18,$H$18)</f>
        <v>422.17136096514002</v>
      </c>
      <c r="E2367" s="2">
        <f t="shared" ca="1" si="210"/>
        <v>486.47837969238054</v>
      </c>
      <c r="F2367" s="2">
        <f t="shared" ca="1" si="213"/>
        <v>205377.23963484843</v>
      </c>
      <c r="G2367" s="2">
        <f t="shared" ca="1" si="211"/>
        <v>83496.607920293754</v>
      </c>
      <c r="H2367" s="2">
        <f ca="1">[2]!Uniform($T$19,$U$20)</f>
        <v>34832.398803084659</v>
      </c>
      <c r="I2367" s="2">
        <f t="shared" ca="1" si="212"/>
        <v>118329.00672337841</v>
      </c>
      <c r="J2367" s="2">
        <f t="shared" ca="1" si="209"/>
        <v>87048</v>
      </c>
    </row>
    <row r="2368" spans="1:10" x14ac:dyDescent="0.25">
      <c r="A2368" s="8">
        <f t="array" aca="1" ref="A2368:B2368" ca="1">[2]!CorrelatedUniform($C$31:$D$32)</f>
        <v>0.56689727306365978</v>
      </c>
      <c r="B2368" s="10">
        <f ca="1"/>
        <v>8.637739903342298E-2</v>
      </c>
      <c r="D2368" s="3">
        <f ca="1">[2]!TriangularRnd(A2368,$F$18,$G$18,$H$18)</f>
        <v>411.38082730501503</v>
      </c>
      <c r="E2368" s="2">
        <f t="shared" ca="1" si="210"/>
        <v>431.82973284021409</v>
      </c>
      <c r="F2368" s="2">
        <f t="shared" ca="1" si="213"/>
        <v>177646.47275071091</v>
      </c>
      <c r="G2368" s="2">
        <f t="shared" ca="1" si="211"/>
        <v>224738.92990424382</v>
      </c>
      <c r="H2368" s="2">
        <f ca="1">[2]!Uniform($T$19,$U$20)</f>
        <v>32631.319167606296</v>
      </c>
      <c r="I2368" s="2">
        <f t="shared" ca="1" si="212"/>
        <v>257370.24907185012</v>
      </c>
      <c r="J2368" s="2">
        <f t="shared" ca="1" si="209"/>
        <v>-79724</v>
      </c>
    </row>
    <row r="2369" spans="1:10" x14ac:dyDescent="0.25">
      <c r="A2369" s="8">
        <f t="array" aca="1" ref="A2369:B2369" ca="1">[2]!CorrelatedUniform($C$31:$D$32)</f>
        <v>0.64588892459869363</v>
      </c>
      <c r="B2369" s="10">
        <f ca="1"/>
        <v>0.45621805514389951</v>
      </c>
      <c r="D2369" s="3">
        <f ca="1">[2]!TriangularRnd(A2369,$F$18,$G$18,$H$18)</f>
        <v>416.15784200924179</v>
      </c>
      <c r="E2369" s="2">
        <f t="shared" ca="1" si="210"/>
        <v>494.50168555472624</v>
      </c>
      <c r="F2369" s="2">
        <f t="shared" ca="1" si="213"/>
        <v>205790.75433038751</v>
      </c>
      <c r="G2369" s="2">
        <f t="shared" ca="1" si="211"/>
        <v>194838.97909311653</v>
      </c>
      <c r="H2369" s="2">
        <f ca="1">[2]!Uniform($T$19,$U$20)</f>
        <v>28551.459453996074</v>
      </c>
      <c r="I2369" s="2">
        <f t="shared" ca="1" si="212"/>
        <v>223390.4385471126</v>
      </c>
      <c r="J2369" s="2">
        <f t="shared" ca="1" si="209"/>
        <v>-17600</v>
      </c>
    </row>
    <row r="2370" spans="1:10" x14ac:dyDescent="0.25">
      <c r="A2370" s="8">
        <f t="array" aca="1" ref="A2370:B2370" ca="1">[2]!CorrelatedUniform($C$31:$D$32)</f>
        <v>0.20210254192352306</v>
      </c>
      <c r="B2370" s="10">
        <f ca="1"/>
        <v>0.55380937907098349</v>
      </c>
      <c r="D2370" s="3">
        <f ca="1">[2]!TriangularRnd(A2370,$F$18,$G$18,$H$18)</f>
        <v>388.14867940928195</v>
      </c>
      <c r="E2370" s="2">
        <f t="shared" ca="1" si="210"/>
        <v>506.76458533689549</v>
      </c>
      <c r="F2370" s="2">
        <f t="shared" ca="1" si="213"/>
        <v>196700.00456990834</v>
      </c>
      <c r="G2370" s="2">
        <f t="shared" ca="1" si="211"/>
        <v>133166.5691310947</v>
      </c>
      <c r="H2370" s="2">
        <f ca="1">[2]!Uniform($T$19,$U$20)</f>
        <v>24686.218020608008</v>
      </c>
      <c r="I2370" s="2">
        <f t="shared" ca="1" si="212"/>
        <v>157852.78715170271</v>
      </c>
      <c r="J2370" s="2">
        <f t="shared" ca="1" si="209"/>
        <v>38847</v>
      </c>
    </row>
    <row r="2371" spans="1:10" x14ac:dyDescent="0.25">
      <c r="A2371" s="8">
        <f t="array" aca="1" ref="A2371:B2371" ca="1">[2]!CorrelatedUniform($C$31:$D$32)</f>
        <v>0.36554467678070068</v>
      </c>
      <c r="B2371" s="10">
        <f ca="1"/>
        <v>0.11673348228059897</v>
      </c>
      <c r="D2371" s="3">
        <f ca="1">[2]!TriangularRnd(A2371,$F$18,$G$18,$H$18)</f>
        <v>399.89887528538418</v>
      </c>
      <c r="E2371" s="2">
        <f t="shared" ca="1" si="210"/>
        <v>440.4262244213707</v>
      </c>
      <c r="F2371" s="2">
        <f t="shared" ca="1" si="213"/>
        <v>176125.95179229433</v>
      </c>
      <c r="G2371" s="2">
        <f t="shared" ca="1" si="211"/>
        <v>162289.09082749061</v>
      </c>
      <c r="H2371" s="2">
        <f ca="1">[2]!Uniform($T$19,$U$20)</f>
        <v>39713.62847743887</v>
      </c>
      <c r="I2371" s="2">
        <f t="shared" ca="1" si="212"/>
        <v>202002.71930492949</v>
      </c>
      <c r="J2371" s="2">
        <f t="shared" ca="1" si="209"/>
        <v>-25877</v>
      </c>
    </row>
    <row r="2372" spans="1:10" x14ac:dyDescent="0.25">
      <c r="A2372" s="8">
        <f t="array" aca="1" ref="A2372:B2372" ca="1">[2]!CorrelatedUniform($C$31:$D$32)</f>
        <v>3.6503434181213303E-2</v>
      </c>
      <c r="B2372" s="10">
        <f ca="1"/>
        <v>0.59226986514411295</v>
      </c>
      <c r="D2372" s="3">
        <f ca="1">[2]!TriangularRnd(A2372,$F$18,$G$18,$H$18)</f>
        <v>368.55808256647509</v>
      </c>
      <c r="E2372" s="2">
        <f t="shared" ca="1" si="210"/>
        <v>511.66939103726111</v>
      </c>
      <c r="F2372" s="2">
        <f t="shared" ca="1" si="213"/>
        <v>188579.88966864892</v>
      </c>
      <c r="G2372" s="2">
        <f t="shared" ca="1" si="211"/>
        <v>87237.539188493334</v>
      </c>
      <c r="H2372" s="2">
        <f ca="1">[2]!Uniform($T$19,$U$20)</f>
        <v>39484.507692640909</v>
      </c>
      <c r="I2372" s="2">
        <f t="shared" ca="1" si="212"/>
        <v>126722.04688113424</v>
      </c>
      <c r="J2372" s="2">
        <f t="shared" ca="1" si="209"/>
        <v>61857</v>
      </c>
    </row>
    <row r="2373" spans="1:10" x14ac:dyDescent="0.25">
      <c r="A2373" s="8">
        <f t="array" aca="1" ref="A2373:B2373" ca="1">[2]!CorrelatedUniform($C$31:$D$32)</f>
        <v>0.19719707965850836</v>
      </c>
      <c r="B2373" s="10">
        <f ca="1"/>
        <v>0.62146787238090329</v>
      </c>
      <c r="D2373" s="3">
        <f ca="1">[2]!TriangularRnd(A2373,$F$18,$G$18,$H$18)</f>
        <v>387.73266177485084</v>
      </c>
      <c r="E2373" s="2">
        <f t="shared" ca="1" si="210"/>
        <v>515.46691133527236</v>
      </c>
      <c r="F2373" s="2">
        <f t="shared" ca="1" si="213"/>
        <v>199863.3575888862</v>
      </c>
      <c r="G2373" s="2">
        <f t="shared" ca="1" si="211"/>
        <v>197050.68042215615</v>
      </c>
      <c r="H2373" s="2">
        <f ca="1">[2]!Uniform($T$19,$U$20)</f>
        <v>28543.945658443143</v>
      </c>
      <c r="I2373" s="2">
        <f t="shared" ca="1" si="212"/>
        <v>225594.62608059929</v>
      </c>
      <c r="J2373" s="2">
        <f t="shared" ca="1" si="209"/>
        <v>-25732</v>
      </c>
    </row>
    <row r="2374" spans="1:10" x14ac:dyDescent="0.25">
      <c r="A2374" s="8">
        <f t="array" aca="1" ref="A2374:B2374" ca="1">[2]!CorrelatedUniform($C$31:$D$32)</f>
        <v>0.12669622898101793</v>
      </c>
      <c r="B2374" s="10">
        <f ca="1"/>
        <v>0.64342835058902126</v>
      </c>
      <c r="D2374" s="3">
        <f ca="1">[2]!TriangularRnd(A2374,$F$18,$G$18,$H$18)</f>
        <v>381.0540620802779</v>
      </c>
      <c r="E2374" s="2">
        <f t="shared" ca="1" si="210"/>
        <v>518.38189178377081</v>
      </c>
      <c r="F2374" s="2">
        <f t="shared" ca="1" si="213"/>
        <v>197531.52557306489</v>
      </c>
      <c r="G2374" s="2">
        <f t="shared" ca="1" si="211"/>
        <v>136007.45823130163</v>
      </c>
      <c r="H2374" s="2">
        <f ca="1">[2]!Uniform($T$19,$U$20)</f>
        <v>39415.735809125174</v>
      </c>
      <c r="I2374" s="2">
        <f t="shared" ca="1" si="212"/>
        <v>175423.19404042681</v>
      </c>
      <c r="J2374" s="2">
        <f t="shared" ca="1" si="209"/>
        <v>22108</v>
      </c>
    </row>
    <row r="2375" spans="1:10" x14ac:dyDescent="0.25">
      <c r="A2375" s="8">
        <f t="array" aca="1" ref="A2375:B2375" ca="1">[2]!CorrelatedUniform($C$31:$D$32)</f>
        <v>0.81336867809295699</v>
      </c>
      <c r="B2375" s="10">
        <f ca="1"/>
        <v>0.47202711526498609</v>
      </c>
      <c r="D2375" s="3">
        <f ca="1">[2]!TriangularRnd(A2375,$F$18,$G$18,$H$18)</f>
        <v>428.51577271519551</v>
      </c>
      <c r="E2375" s="2">
        <f t="shared" ca="1" si="210"/>
        <v>496.49124108964759</v>
      </c>
      <c r="F2375" s="2">
        <f t="shared" ca="1" si="213"/>
        <v>212754.32782185677</v>
      </c>
      <c r="G2375" s="2">
        <f t="shared" ca="1" si="211"/>
        <v>117634.8535701292</v>
      </c>
      <c r="H2375" s="2">
        <f ca="1">[2]!Uniform($T$19,$U$20)</f>
        <v>30264.877017945109</v>
      </c>
      <c r="I2375" s="2">
        <f t="shared" ca="1" si="212"/>
        <v>147899.73058807431</v>
      </c>
      <c r="J2375" s="2">
        <f t="shared" ca="1" si="209"/>
        <v>64854</v>
      </c>
    </row>
    <row r="2376" spans="1:10" x14ac:dyDescent="0.25">
      <c r="A2376" s="8">
        <f t="array" aca="1" ref="A2376:B2376" ca="1">[2]!CorrelatedUniform($C$31:$D$32)</f>
        <v>0.77389860153198253</v>
      </c>
      <c r="B2376" s="10">
        <f ca="1"/>
        <v>0.66358159503508163</v>
      </c>
      <c r="D2376" s="3">
        <f ca="1">[2]!TriangularRnd(A2376,$F$18,$G$18,$H$18)</f>
        <v>425.21963949719418</v>
      </c>
      <c r="E2376" s="2">
        <f t="shared" ca="1" si="210"/>
        <v>521.11289320821913</v>
      </c>
      <c r="F2376" s="2">
        <f t="shared" ca="1" si="213"/>
        <v>221587.4365873388</v>
      </c>
      <c r="G2376" s="2">
        <f t="shared" ca="1" si="211"/>
        <v>152330.39244413478</v>
      </c>
      <c r="H2376" s="2">
        <f ca="1">[2]!Uniform($T$19,$U$20)</f>
        <v>43528.058154427861</v>
      </c>
      <c r="I2376" s="2">
        <f t="shared" ca="1" si="212"/>
        <v>195858.45059856263</v>
      </c>
      <c r="J2376" s="2">
        <f t="shared" ca="1" si="209"/>
        <v>25728</v>
      </c>
    </row>
    <row r="2377" spans="1:10" x14ac:dyDescent="0.25">
      <c r="A2377" s="8">
        <f t="array" aca="1" ref="A2377:B2377" ca="1">[2]!CorrelatedUniform($C$31:$D$32)</f>
        <v>0.22202324867248543</v>
      </c>
      <c r="B2377" s="10">
        <f ca="1"/>
        <v>0.66852875997094185</v>
      </c>
      <c r="D2377" s="3">
        <f ca="1">[2]!TriangularRnd(A2377,$F$18,$G$18,$H$18)</f>
        <v>389.78832625403027</v>
      </c>
      <c r="E2377" s="2">
        <f t="shared" ca="1" si="210"/>
        <v>521.79271252051547</v>
      </c>
      <c r="F2377" s="2">
        <f t="shared" ca="1" si="213"/>
        <v>203388.7080649221</v>
      </c>
      <c r="G2377" s="2">
        <f t="shared" ca="1" si="211"/>
        <v>187190.67355200206</v>
      </c>
      <c r="H2377" s="2">
        <f ca="1">[2]!Uniform($T$19,$U$20)</f>
        <v>26822.705991253795</v>
      </c>
      <c r="I2377" s="2">
        <f t="shared" ca="1" si="212"/>
        <v>214013.37954325584</v>
      </c>
      <c r="J2377" s="2">
        <f t="shared" ca="1" si="209"/>
        <v>-10625</v>
      </c>
    </row>
    <row r="2378" spans="1:10" x14ac:dyDescent="0.25">
      <c r="A2378" s="8">
        <f t="array" aca="1" ref="A2378:B2378" ca="1">[2]!CorrelatedUniform($C$31:$D$32)</f>
        <v>0.27807891368865978</v>
      </c>
      <c r="B2378" s="10">
        <f ca="1"/>
        <v>0.31033639996267703</v>
      </c>
      <c r="D2378" s="3">
        <f ca="1">[2]!TriangularRnd(A2378,$F$18,$G$18,$H$18)</f>
        <v>394.04282583296049</v>
      </c>
      <c r="E2378" s="2">
        <f t="shared" ca="1" si="210"/>
        <v>475.25514797952127</v>
      </c>
      <c r="F2378" s="2">
        <f t="shared" ca="1" si="213"/>
        <v>187270.88150151237</v>
      </c>
      <c r="G2378" s="2">
        <f t="shared" ca="1" si="211"/>
        <v>117431.44938957272</v>
      </c>
      <c r="H2378" s="2">
        <f ca="1">[2]!Uniform($T$19,$U$20)</f>
        <v>35589.321875116264</v>
      </c>
      <c r="I2378" s="2">
        <f t="shared" ca="1" si="212"/>
        <v>153020.77126468898</v>
      </c>
      <c r="J2378" s="2">
        <f t="shared" ca="1" si="209"/>
        <v>34250</v>
      </c>
    </row>
    <row r="2379" spans="1:10" x14ac:dyDescent="0.25">
      <c r="A2379" s="8">
        <f t="array" aca="1" ref="A2379:B2379" ca="1">[2]!CorrelatedUniform($C$31:$D$32)</f>
        <v>0.42707300186157204</v>
      </c>
      <c r="B2379" s="10">
        <f ca="1"/>
        <v>4.2656824342142676E-3</v>
      </c>
      <c r="D2379" s="3">
        <f ca="1">[2]!TriangularRnd(A2379,$F$18,$G$18,$H$18)</f>
        <v>403.60520576597963</v>
      </c>
      <c r="E2379" s="2">
        <f t="shared" ca="1" si="210"/>
        <v>368.48581672265664</v>
      </c>
      <c r="F2379" s="2">
        <f t="shared" ca="1" si="213"/>
        <v>148722.79388019288</v>
      </c>
      <c r="G2379" s="2">
        <f t="shared" ca="1" si="211"/>
        <v>141920.98778244655</v>
      </c>
      <c r="H2379" s="2">
        <f ca="1">[2]!Uniform($T$19,$U$20)</f>
        <v>33006.041870749184</v>
      </c>
      <c r="I2379" s="2">
        <f t="shared" ca="1" si="212"/>
        <v>174927.02965319573</v>
      </c>
      <c r="J2379" s="2">
        <f t="shared" ca="1" si="209"/>
        <v>-26205</v>
      </c>
    </row>
    <row r="2380" spans="1:10" x14ac:dyDescent="0.25">
      <c r="A2380" s="8">
        <f t="array" aca="1" ref="A2380:B2380" ca="1">[2]!CorrelatedUniform($C$31:$D$32)</f>
        <v>0.90440571308136009</v>
      </c>
      <c r="B2380" s="10">
        <f ca="1"/>
        <v>0.30148764436576858</v>
      </c>
      <c r="D2380" s="3">
        <f ca="1">[2]!TriangularRnd(A2380,$F$18,$G$18,$H$18)</f>
        <v>437.82418461575298</v>
      </c>
      <c r="E2380" s="2">
        <f t="shared" ca="1" si="210"/>
        <v>473.99366634381346</v>
      </c>
      <c r="F2380" s="2">
        <f t="shared" ca="1" si="213"/>
        <v>207525.89048001141</v>
      </c>
      <c r="G2380" s="2">
        <f t="shared" ca="1" si="211"/>
        <v>225765.48776277999</v>
      </c>
      <c r="H2380" s="2">
        <f ca="1">[2]!Uniform($T$19,$U$20)</f>
        <v>31476.777933663274</v>
      </c>
      <c r="I2380" s="2">
        <f t="shared" ca="1" si="212"/>
        <v>257242.26569644327</v>
      </c>
      <c r="J2380" s="2">
        <f t="shared" ca="1" si="209"/>
        <v>-49717</v>
      </c>
    </row>
    <row r="2381" spans="1:10" x14ac:dyDescent="0.25">
      <c r="A2381" s="8">
        <f t="array" aca="1" ref="A2381:B2381" ca="1">[2]!CorrelatedUniform($C$31:$D$32)</f>
        <v>0.79029572010040261</v>
      </c>
      <c r="B2381" s="10">
        <f ca="1"/>
        <v>0.27169186515734312</v>
      </c>
      <c r="D2381" s="3">
        <f ca="1">[2]!TriangularRnd(A2381,$F$18,$G$18,$H$18)</f>
        <v>426.55092450745173</v>
      </c>
      <c r="E2381" s="2">
        <f t="shared" ca="1" si="210"/>
        <v>469.6147940224555</v>
      </c>
      <c r="F2381" s="2">
        <f t="shared" ca="1" si="213"/>
        <v>200314.62455265492</v>
      </c>
      <c r="G2381" s="2">
        <f t="shared" ca="1" si="211"/>
        <v>90452.171236702095</v>
      </c>
      <c r="H2381" s="2">
        <f ca="1">[2]!Uniform($T$19,$U$20)</f>
        <v>25830.00943260753</v>
      </c>
      <c r="I2381" s="2">
        <f t="shared" ca="1" si="212"/>
        <v>116282.18066930963</v>
      </c>
      <c r="J2381" s="2">
        <f t="shared" ca="1" si="209"/>
        <v>84032</v>
      </c>
    </row>
    <row r="2382" spans="1:10" x14ac:dyDescent="0.25">
      <c r="A2382" s="8">
        <f t="array" aca="1" ref="A2382:B2382" ca="1">[2]!CorrelatedUniform($C$31:$D$32)</f>
        <v>0.43127644062042236</v>
      </c>
      <c r="B2382" s="10">
        <f ca="1"/>
        <v>0.73461424430011779</v>
      </c>
      <c r="D2382" s="3">
        <f ca="1">[2]!TriangularRnd(A2382,$F$18,$G$18,$H$18)</f>
        <v>403.84834050667268</v>
      </c>
      <c r="E2382" s="2">
        <f t="shared" ca="1" si="210"/>
        <v>531.34143630148333</v>
      </c>
      <c r="F2382" s="2">
        <f t="shared" ca="1" si="213"/>
        <v>214581.35729278598</v>
      </c>
      <c r="G2382" s="2">
        <f t="shared" ca="1" si="211"/>
        <v>183578.73213598182</v>
      </c>
      <c r="H2382" s="2">
        <f ca="1">[2]!Uniform($T$19,$U$20)</f>
        <v>27585.557964632906</v>
      </c>
      <c r="I2382" s="2">
        <f t="shared" ca="1" si="212"/>
        <v>211164.29010061471</v>
      </c>
      <c r="J2382" s="2">
        <f t="shared" ca="1" si="209"/>
        <v>3417</v>
      </c>
    </row>
    <row r="2383" spans="1:10" x14ac:dyDescent="0.25">
      <c r="A2383" s="8">
        <f t="array" aca="1" ref="A2383:B2383" ca="1">[2]!CorrelatedUniform($C$31:$D$32)</f>
        <v>0.68950557708740257</v>
      </c>
      <c r="B2383" s="10">
        <f ca="1"/>
        <v>0.23994857614464682</v>
      </c>
      <c r="D2383" s="3">
        <f ca="1">[2]!TriangularRnd(A2383,$F$18,$G$18,$H$18)</f>
        <v>419.02649235069532</v>
      </c>
      <c r="E2383" s="2">
        <f t="shared" ca="1" si="210"/>
        <v>464.67660050154427</v>
      </c>
      <c r="F2383" s="2">
        <f t="shared" ca="1" si="213"/>
        <v>194711.80598560744</v>
      </c>
      <c r="G2383" s="2">
        <f t="shared" ca="1" si="211"/>
        <v>110496.14340478173</v>
      </c>
      <c r="H2383" s="2">
        <f ca="1">[2]!Uniform($T$19,$U$20)</f>
        <v>38233.778073216687</v>
      </c>
      <c r="I2383" s="2">
        <f t="shared" ca="1" si="212"/>
        <v>148729.92147799843</v>
      </c>
      <c r="J2383" s="2">
        <f t="shared" ca="1" si="209"/>
        <v>45981</v>
      </c>
    </row>
    <row r="2384" spans="1:10" x14ac:dyDescent="0.25">
      <c r="A2384" s="8">
        <f t="array" aca="1" ref="A2384:B2384" ca="1">[2]!CorrelatedUniform($C$31:$D$32)</f>
        <v>0.52209234237670932</v>
      </c>
      <c r="B2384" s="10">
        <f ca="1"/>
        <v>0.2680356814092133</v>
      </c>
      <c r="D2384" s="3">
        <f ca="1">[2]!TriangularRnd(A2384,$F$18,$G$18,$H$18)</f>
        <v>408.86449129705886</v>
      </c>
      <c r="E2384" s="2">
        <f t="shared" ca="1" si="210"/>
        <v>469.06176368516208</v>
      </c>
      <c r="F2384" s="2">
        <f t="shared" ca="1" si="213"/>
        <v>191782.69939603502</v>
      </c>
      <c r="G2384" s="2">
        <f t="shared" ca="1" si="211"/>
        <v>144905.72320896765</v>
      </c>
      <c r="H2384" s="2">
        <f ca="1">[2]!Uniform($T$19,$U$20)</f>
        <v>32179.269042622924</v>
      </c>
      <c r="I2384" s="2">
        <f t="shared" ca="1" si="212"/>
        <v>177084.99225159059</v>
      </c>
      <c r="J2384" s="2">
        <f t="shared" ca="1" si="209"/>
        <v>14697</v>
      </c>
    </row>
    <row r="2385" spans="1:10" x14ac:dyDescent="0.25">
      <c r="A2385" s="8">
        <f t="array" aca="1" ref="A2385:B2385" ca="1">[2]!CorrelatedUniform($C$31:$D$32)</f>
        <v>0.31026518344879123</v>
      </c>
      <c r="B2385" s="10">
        <f ca="1"/>
        <v>0.42344837271918484</v>
      </c>
      <c r="D2385" s="3">
        <f ca="1">[2]!TriangularRnd(A2385,$F$18,$G$18,$H$18)</f>
        <v>396.2923499605472</v>
      </c>
      <c r="E2385" s="2">
        <f t="shared" ca="1" si="210"/>
        <v>490.34602744152807</v>
      </c>
      <c r="F2385" s="2">
        <f t="shared" ca="1" si="213"/>
        <v>194320.37950862211</v>
      </c>
      <c r="G2385" s="2">
        <f t="shared" ca="1" si="211"/>
        <v>220779.58930021792</v>
      </c>
      <c r="H2385" s="2">
        <f ca="1">[2]!Uniform($T$19,$U$20)</f>
        <v>31245.396627266848</v>
      </c>
      <c r="I2385" s="2">
        <f t="shared" ca="1" si="212"/>
        <v>252024.98592748475</v>
      </c>
      <c r="J2385" s="2">
        <f t="shared" ca="1" si="209"/>
        <v>-57705</v>
      </c>
    </row>
    <row r="2386" spans="1:10" x14ac:dyDescent="0.25">
      <c r="A2386" s="8">
        <f t="array" aca="1" ref="A2386:B2386" ca="1">[2]!CorrelatedUniform($C$31:$D$32)</f>
        <v>0.8327611684799191</v>
      </c>
      <c r="B2386" s="10">
        <f ca="1"/>
        <v>0.29485440912213623</v>
      </c>
      <c r="D2386" s="3">
        <f ca="1">[2]!TriangularRnd(A2386,$F$18,$G$18,$H$18)</f>
        <v>430.26339627307539</v>
      </c>
      <c r="E2386" s="2">
        <f t="shared" ca="1" si="210"/>
        <v>473.03709807338174</v>
      </c>
      <c r="F2386" s="2">
        <f t="shared" ca="1" si="213"/>
        <v>203530.54838021306</v>
      </c>
      <c r="G2386" s="2">
        <f t="shared" ca="1" si="211"/>
        <v>147063.43151190455</v>
      </c>
      <c r="H2386" s="2">
        <f ca="1">[2]!Uniform($T$19,$U$20)</f>
        <v>29986.69556806624</v>
      </c>
      <c r="I2386" s="2">
        <f t="shared" ca="1" si="212"/>
        <v>177050.12707997079</v>
      </c>
      <c r="J2386" s="2">
        <f t="shared" ca="1" si="209"/>
        <v>26480</v>
      </c>
    </row>
    <row r="2387" spans="1:10" x14ac:dyDescent="0.25">
      <c r="A2387" s="8">
        <f t="array" aca="1" ref="A2387:B2387" ca="1">[2]!CorrelatedUniform($C$31:$D$32)</f>
        <v>0.87340331077575706</v>
      </c>
      <c r="B2387" s="10">
        <f ca="1"/>
        <v>0.13954210129878336</v>
      </c>
      <c r="D2387" s="3">
        <f ca="1">[2]!TriangularRnd(A2387,$F$18,$G$18,$H$18)</f>
        <v>434.29097102600889</v>
      </c>
      <c r="E2387" s="2">
        <f t="shared" ca="1" si="210"/>
        <v>445.881055289112</v>
      </c>
      <c r="F2387" s="2">
        <f t="shared" ca="1" si="213"/>
        <v>193642.11646361</v>
      </c>
      <c r="G2387" s="2">
        <f t="shared" ca="1" si="211"/>
        <v>122745.58260065097</v>
      </c>
      <c r="H2387" s="2">
        <f ca="1">[2]!Uniform($T$19,$U$20)</f>
        <v>43173.688575959524</v>
      </c>
      <c r="I2387" s="2">
        <f t="shared" ca="1" si="212"/>
        <v>165919.27117661049</v>
      </c>
      <c r="J2387" s="2">
        <f t="shared" ca="1" si="209"/>
        <v>27722</v>
      </c>
    </row>
    <row r="2388" spans="1:10" x14ac:dyDescent="0.25">
      <c r="A2388" s="8">
        <f t="array" aca="1" ref="A2388:B2388" ca="1">[2]!CorrelatedUniform($C$31:$D$32)</f>
        <v>0.43791520595550515</v>
      </c>
      <c r="B2388" s="10">
        <f ca="1"/>
        <v>7.9202032050128171E-2</v>
      </c>
      <c r="D2388" s="3">
        <f ca="1">[2]!TriangularRnd(A2388,$F$18,$G$18,$H$18)</f>
        <v>404.2299382249106</v>
      </c>
      <c r="E2388" s="2">
        <f t="shared" ca="1" si="210"/>
        <v>429.47702788565221</v>
      </c>
      <c r="F2388" s="2">
        <f t="shared" ca="1" si="213"/>
        <v>173607.4724512354</v>
      </c>
      <c r="G2388" s="2">
        <f t="shared" ca="1" si="211"/>
        <v>220221.00697122939</v>
      </c>
      <c r="H2388" s="2">
        <f ca="1">[2]!Uniform($T$19,$U$20)</f>
        <v>42817.646187421786</v>
      </c>
      <c r="I2388" s="2">
        <f t="shared" ca="1" si="212"/>
        <v>263038.6531586512</v>
      </c>
      <c r="J2388" s="2">
        <f t="shared" ca="1" si="209"/>
        <v>-89432</v>
      </c>
    </row>
    <row r="2389" spans="1:10" x14ac:dyDescent="0.25">
      <c r="A2389" s="8">
        <f t="array" aca="1" ref="A2389:B2389" ca="1">[2]!CorrelatedUniform($C$31:$D$32)</f>
        <v>4.1293144226074219E-2</v>
      </c>
      <c r="B2389" s="10">
        <f ca="1"/>
        <v>0.97728139600336106</v>
      </c>
      <c r="D2389" s="3">
        <f ca="1">[2]!TriangularRnd(A2389,$F$18,$G$18,$H$18)</f>
        <v>369.47876127364623</v>
      </c>
      <c r="E2389" s="2">
        <f t="shared" ca="1" si="210"/>
        <v>600.0292144968173</v>
      </c>
      <c r="F2389" s="2">
        <f t="shared" ca="1" si="213"/>
        <v>221698.05090028304</v>
      </c>
      <c r="G2389" s="2">
        <f t="shared" ca="1" si="211"/>
        <v>154577.26588485969</v>
      </c>
      <c r="H2389" s="2">
        <f ca="1">[2]!Uniform($T$19,$U$20)</f>
        <v>43059.797789319076</v>
      </c>
      <c r="I2389" s="2">
        <f t="shared" ca="1" si="212"/>
        <v>197637.06367417876</v>
      </c>
      <c r="J2389" s="2">
        <f t="shared" ca="1" si="209"/>
        <v>24060</v>
      </c>
    </row>
    <row r="2390" spans="1:10" x14ac:dyDescent="0.25">
      <c r="A2390" s="8">
        <f t="array" aca="1" ref="A2390:B2390" ca="1">[2]!CorrelatedUniform($C$31:$D$32)</f>
        <v>0.77861630916595481</v>
      </c>
      <c r="B2390" s="10">
        <f ca="1"/>
        <v>0.26702745308701542</v>
      </c>
      <c r="D2390" s="3">
        <f ca="1">[2]!TriangularRnd(A2390,$F$18,$G$18,$H$18)</f>
        <v>425.59757773133271</v>
      </c>
      <c r="E2390" s="2">
        <f t="shared" ca="1" si="210"/>
        <v>468.90859493531229</v>
      </c>
      <c r="F2390" s="2">
        <f t="shared" ca="1" si="213"/>
        <v>199566.36218187158</v>
      </c>
      <c r="G2390" s="2">
        <f t="shared" ca="1" si="211"/>
        <v>128139.01940143341</v>
      </c>
      <c r="H2390" s="2">
        <f ca="1">[2]!Uniform($T$19,$U$20)</f>
        <v>42801.063810283085</v>
      </c>
      <c r="I2390" s="2">
        <f t="shared" ca="1" si="212"/>
        <v>170940.0832117165</v>
      </c>
      <c r="J2390" s="2">
        <f t="shared" ca="1" si="209"/>
        <v>28626</v>
      </c>
    </row>
    <row r="2391" spans="1:10" x14ac:dyDescent="0.25">
      <c r="A2391" s="8">
        <f t="array" aca="1" ref="A2391:B2391" ca="1">[2]!CorrelatedUniform($C$31:$D$32)</f>
        <v>1.8628358840942379E-2</v>
      </c>
      <c r="B2391" s="10">
        <f ca="1"/>
        <v>0.84343852776976924</v>
      </c>
      <c r="D2391" s="3">
        <f ca="1">[2]!TriangularRnd(A2391,$F$18,$G$18,$H$18)</f>
        <v>364.42222408212535</v>
      </c>
      <c r="E2391" s="2">
        <f t="shared" ca="1" si="210"/>
        <v>550.43454009144955</v>
      </c>
      <c r="F2391" s="2">
        <f t="shared" ca="1" si="213"/>
        <v>200590.57931174783</v>
      </c>
      <c r="G2391" s="2">
        <f t="shared" ca="1" si="211"/>
        <v>117317.26091071371</v>
      </c>
      <c r="H2391" s="2">
        <f ca="1">[2]!Uniform($T$19,$U$20)</f>
        <v>34648.929233902905</v>
      </c>
      <c r="I2391" s="2">
        <f t="shared" ca="1" si="212"/>
        <v>151966.19014461662</v>
      </c>
      <c r="J2391" s="2">
        <f t="shared" ca="1" si="209"/>
        <v>48624</v>
      </c>
    </row>
    <row r="2392" spans="1:10" x14ac:dyDescent="0.25">
      <c r="A2392" s="8">
        <f t="array" aca="1" ref="A2392:B2392" ca="1">[2]!CorrelatedUniform($C$31:$D$32)</f>
        <v>0.28552961349487277</v>
      </c>
      <c r="B2392" s="10">
        <f ca="1"/>
        <v>6.2486881978088471E-3</v>
      </c>
      <c r="D2392" s="3">
        <f ca="1">[2]!TriangularRnd(A2392,$F$18,$G$18,$H$18)</f>
        <v>394.57467787658027</v>
      </c>
      <c r="E2392" s="2">
        <f t="shared" ca="1" si="210"/>
        <v>375.11100537249553</v>
      </c>
      <c r="F2392" s="2">
        <f t="shared" ca="1" si="213"/>
        <v>148009.30411281259</v>
      </c>
      <c r="G2392" s="2">
        <f t="shared" ca="1" si="211"/>
        <v>95244.453852626088</v>
      </c>
      <c r="H2392" s="2">
        <f ca="1">[2]!Uniform($T$19,$U$20)</f>
        <v>31044.151192984711</v>
      </c>
      <c r="I2392" s="2">
        <f t="shared" ca="1" si="212"/>
        <v>126288.60504561081</v>
      </c>
      <c r="J2392" s="2">
        <f t="shared" ca="1" si="209"/>
        <v>21720</v>
      </c>
    </row>
    <row r="2393" spans="1:10" x14ac:dyDescent="0.25">
      <c r="A2393" s="8">
        <f t="array" aca="1" ref="A2393:B2393" ca="1">[2]!CorrelatedUniform($C$31:$D$32)</f>
        <v>0.67115604877471902</v>
      </c>
      <c r="B2393" s="10">
        <f ca="1"/>
        <v>0.4923967586324125</v>
      </c>
      <c r="D2393" s="3">
        <f ca="1">[2]!TriangularRnd(A2393,$F$18,$G$18,$H$18)</f>
        <v>417.79657109510759</v>
      </c>
      <c r="E2393" s="2">
        <f t="shared" ca="1" si="210"/>
        <v>499.04701731520191</v>
      </c>
      <c r="F2393" s="2">
        <f t="shared" ca="1" si="213"/>
        <v>208500.13264953214</v>
      </c>
      <c r="G2393" s="2">
        <f t="shared" ca="1" si="211"/>
        <v>233781.59824442351</v>
      </c>
      <c r="H2393" s="2">
        <f ca="1">[2]!Uniform($T$19,$U$20)</f>
        <v>34137.584073809958</v>
      </c>
      <c r="I2393" s="2">
        <f t="shared" ca="1" si="212"/>
        <v>267919.18231823348</v>
      </c>
      <c r="J2393" s="2">
        <f t="shared" ca="1" si="209"/>
        <v>-59420</v>
      </c>
    </row>
    <row r="2394" spans="1:10" x14ac:dyDescent="0.25">
      <c r="A2394" s="8">
        <f t="array" aca="1" ref="A2394:B2394" ca="1">[2]!CorrelatedUniform($C$31:$D$32)</f>
        <v>0.37858843803405751</v>
      </c>
      <c r="B2394" s="10">
        <f ca="1"/>
        <v>0.62766207154141718</v>
      </c>
      <c r="D2394" s="3">
        <f ca="1">[2]!TriangularRnd(A2394,$F$18,$G$18,$H$18)</f>
        <v>400.70921526063165</v>
      </c>
      <c r="E2394" s="2">
        <f t="shared" ca="1" si="210"/>
        <v>516.28338022889807</v>
      </c>
      <c r="F2394" s="2">
        <f t="shared" ca="1" si="213"/>
        <v>206879.50814362805</v>
      </c>
      <c r="G2394" s="2">
        <f t="shared" ca="1" si="211"/>
        <v>121210.43620934621</v>
      </c>
      <c r="H2394" s="2">
        <f ca="1">[2]!Uniform($T$19,$U$20)</f>
        <v>28442.007816323101</v>
      </c>
      <c r="I2394" s="2">
        <f t="shared" ca="1" si="212"/>
        <v>149652.44402566931</v>
      </c>
      <c r="J2394" s="2">
        <f t="shared" ca="1" si="209"/>
        <v>57227</v>
      </c>
    </row>
    <row r="2395" spans="1:10" x14ac:dyDescent="0.25">
      <c r="A2395" s="8">
        <f t="array" aca="1" ref="A2395:B2395" ca="1">[2]!CorrelatedUniform($C$31:$D$32)</f>
        <v>0.70896089076995872</v>
      </c>
      <c r="B2395" s="10">
        <f ca="1"/>
        <v>0.73614236833635638</v>
      </c>
      <c r="D2395" s="3">
        <f ca="1">[2]!TriangularRnd(A2395,$F$18,$G$18,$H$18)</f>
        <v>420.37092231259129</v>
      </c>
      <c r="E2395" s="2">
        <f t="shared" ca="1" si="210"/>
        <v>531.57487653179521</v>
      </c>
      <c r="F2395" s="2">
        <f t="shared" ca="1" si="213"/>
        <v>223458.6211258726</v>
      </c>
      <c r="G2395" s="2">
        <f t="shared" ca="1" si="211"/>
        <v>150940.42606516695</v>
      </c>
      <c r="H2395" s="2">
        <f ca="1">[2]!Uniform($T$19,$U$20)</f>
        <v>32598.108648906553</v>
      </c>
      <c r="I2395" s="2">
        <f t="shared" ca="1" si="212"/>
        <v>183538.5347140735</v>
      </c>
      <c r="J2395" s="2">
        <f t="shared" ca="1" si="209"/>
        <v>39920</v>
      </c>
    </row>
    <row r="2396" spans="1:10" x14ac:dyDescent="0.25">
      <c r="A2396" s="8">
        <f t="array" aca="1" ref="A2396:B2396" ca="1">[2]!CorrelatedUniform($C$31:$D$32)</f>
        <v>0.47549510002136208</v>
      </c>
      <c r="B2396" s="10">
        <f ca="1"/>
        <v>0.61329499579012359</v>
      </c>
      <c r="D2396" s="3">
        <f ca="1">[2]!TriangularRnd(A2396,$F$18,$G$18,$H$18)</f>
        <v>406.33753538073529</v>
      </c>
      <c r="E2396" s="2">
        <f t="shared" ca="1" si="210"/>
        <v>514.39586731816235</v>
      </c>
      <c r="F2396" s="2">
        <f t="shared" ca="1" si="213"/>
        <v>209018.34893609781</v>
      </c>
      <c r="G2396" s="2">
        <f t="shared" ca="1" si="211"/>
        <v>114796.15428519387</v>
      </c>
      <c r="H2396" s="2">
        <f ca="1">[2]!Uniform($T$19,$U$20)</f>
        <v>34960.922161606526</v>
      </c>
      <c r="I2396" s="2">
        <f t="shared" ca="1" si="212"/>
        <v>149757.07644680041</v>
      </c>
      <c r="J2396" s="2">
        <f t="shared" ca="1" si="209"/>
        <v>59261</v>
      </c>
    </row>
    <row r="2397" spans="1:10" x14ac:dyDescent="0.25">
      <c r="A2397" s="8">
        <f t="array" aca="1" ref="A2397:B2397" ca="1">[2]!CorrelatedUniform($C$31:$D$32)</f>
        <v>0.90719687938690197</v>
      </c>
      <c r="B2397" s="10">
        <f ca="1"/>
        <v>0.17285902369677841</v>
      </c>
      <c r="D2397" s="3">
        <f ca="1">[2]!TriangularRnd(A2397,$F$18,$G$18,$H$18)</f>
        <v>438.16879886086525</v>
      </c>
      <c r="E2397" s="2">
        <f t="shared" ca="1" si="210"/>
        <v>452.85363084083991</v>
      </c>
      <c r="F2397" s="2">
        <f t="shared" ca="1" si="213"/>
        <v>198426.33148531252</v>
      </c>
      <c r="G2397" s="2">
        <f t="shared" ca="1" si="211"/>
        <v>82242.480962488014</v>
      </c>
      <c r="H2397" s="2">
        <f ca="1">[2]!Uniform($T$19,$U$20)</f>
        <v>43932.838448436298</v>
      </c>
      <c r="I2397" s="2">
        <f t="shared" ca="1" si="212"/>
        <v>126175.3194109243</v>
      </c>
      <c r="J2397" s="2">
        <f t="shared" ca="1" si="209"/>
        <v>72251</v>
      </c>
    </row>
    <row r="2398" spans="1:10" x14ac:dyDescent="0.25">
      <c r="A2398" s="8">
        <f t="array" aca="1" ref="A2398:B2398" ca="1">[2]!CorrelatedUniform($C$31:$D$32)</f>
        <v>0.3369351625442506</v>
      </c>
      <c r="B2398" s="10">
        <f ca="1"/>
        <v>0.97014106467956951</v>
      </c>
      <c r="D2398" s="3">
        <f ca="1">[2]!TriangularRnd(A2398,$F$18,$G$18,$H$18)</f>
        <v>398.06927294731594</v>
      </c>
      <c r="E2398" s="2">
        <f t="shared" ca="1" si="210"/>
        <v>594.14354318606092</v>
      </c>
      <c r="F2398" s="2">
        <f t="shared" ca="1" si="213"/>
        <v>236510.28826241748</v>
      </c>
      <c r="G2398" s="2">
        <f t="shared" ca="1" si="211"/>
        <v>190388.46521789557</v>
      </c>
      <c r="H2398" s="2">
        <f ca="1">[2]!Uniform($T$19,$U$20)</f>
        <v>43265.512480741287</v>
      </c>
      <c r="I2398" s="2">
        <f t="shared" ca="1" si="212"/>
        <v>233653.97769863685</v>
      </c>
      <c r="J2398" s="2">
        <f t="shared" ca="1" si="209"/>
        <v>2856</v>
      </c>
    </row>
    <row r="2399" spans="1:10" x14ac:dyDescent="0.25">
      <c r="A2399" s="8">
        <f t="array" aca="1" ref="A2399:B2399" ca="1">[2]!CorrelatedUniform($C$31:$D$32)</f>
        <v>0.67966413497924816</v>
      </c>
      <c r="B2399" s="10">
        <f ca="1"/>
        <v>0.83320092305213955</v>
      </c>
      <c r="D2399" s="3">
        <f ca="1">[2]!TriangularRnd(A2399,$F$18,$G$18,$H$18)</f>
        <v>418.36246075556193</v>
      </c>
      <c r="E2399" s="2">
        <f t="shared" ca="1" si="210"/>
        <v>548.34458723888838</v>
      </c>
      <c r="F2399" s="2">
        <f t="shared" ca="1" si="213"/>
        <v>229406.79085925425</v>
      </c>
      <c r="G2399" s="2">
        <f t="shared" ca="1" si="211"/>
        <v>113262.75619234297</v>
      </c>
      <c r="H2399" s="2">
        <f ca="1">[2]!Uniform($T$19,$U$20)</f>
        <v>41233.433631022177</v>
      </c>
      <c r="I2399" s="2">
        <f t="shared" ca="1" si="212"/>
        <v>154496.18982336516</v>
      </c>
      <c r="J2399" s="2">
        <f t="shared" ca="1" si="209"/>
        <v>74910</v>
      </c>
    </row>
    <row r="2400" spans="1:10" x14ac:dyDescent="0.25">
      <c r="A2400" s="8">
        <f t="array" aca="1" ref="A2400:B2400" ca="1">[2]!CorrelatedUniform($C$31:$D$32)</f>
        <v>4.9814462661743233E-2</v>
      </c>
      <c r="B2400" s="10">
        <f ca="1"/>
        <v>0.95971735958451221</v>
      </c>
      <c r="D2400" s="3">
        <f ca="1">[2]!TriangularRnd(A2400,$F$18,$G$18,$H$18)</f>
        <v>370.99329515534282</v>
      </c>
      <c r="E2400" s="2">
        <f t="shared" ca="1" si="210"/>
        <v>587.37077785838767</v>
      </c>
      <c r="F2400" s="2">
        <f t="shared" ca="1" si="213"/>
        <v>217910.62035564013</v>
      </c>
      <c r="G2400" s="2">
        <f t="shared" ca="1" si="211"/>
        <v>110016.45540631113</v>
      </c>
      <c r="H2400" s="2">
        <f ca="1">[2]!Uniform($T$19,$U$20)</f>
        <v>26255.026031580855</v>
      </c>
      <c r="I2400" s="2">
        <f t="shared" ca="1" si="212"/>
        <v>136271.48143789198</v>
      </c>
      <c r="J2400" s="2">
        <f t="shared" ca="1" si="209"/>
        <v>81639</v>
      </c>
    </row>
    <row r="2401" spans="1:10" x14ac:dyDescent="0.25">
      <c r="A2401" s="8">
        <f t="array" aca="1" ref="A2401:B2401" ca="1">[2]!CorrelatedUniform($C$31:$D$32)</f>
        <v>0.49434018135070812</v>
      </c>
      <c r="B2401" s="10">
        <f ca="1"/>
        <v>0.52082074398174583</v>
      </c>
      <c r="D2401" s="3">
        <f ca="1">[2]!TriangularRnd(A2401,$F$18,$G$18,$H$18)</f>
        <v>407.3630517172312</v>
      </c>
      <c r="E2401" s="2">
        <f t="shared" ca="1" si="210"/>
        <v>502.61067902399316</v>
      </c>
      <c r="F2401" s="2">
        <f t="shared" ca="1" si="213"/>
        <v>204745.02003288362</v>
      </c>
      <c r="G2401" s="2">
        <f t="shared" ca="1" si="211"/>
        <v>77490.844644777651</v>
      </c>
      <c r="H2401" s="2">
        <f ca="1">[2]!Uniform($T$19,$U$20)</f>
        <v>44149.443868049755</v>
      </c>
      <c r="I2401" s="2">
        <f t="shared" ca="1" si="212"/>
        <v>121640.28851282741</v>
      </c>
      <c r="J2401" s="2">
        <f t="shared" ca="1" si="209"/>
        <v>83104</v>
      </c>
    </row>
    <row r="2402" spans="1:10" x14ac:dyDescent="0.25">
      <c r="A2402" s="8">
        <f t="array" aca="1" ref="A2402:B2402" ca="1">[2]!CorrelatedUniform($C$31:$D$32)</f>
        <v>0.87572622299194325</v>
      </c>
      <c r="B2402" s="10">
        <f ca="1"/>
        <v>0.97450206518782523</v>
      </c>
      <c r="D2402" s="3">
        <f ca="1">[2]!TriangularRnd(A2402,$F$18,$G$18,$H$18)</f>
        <v>434.53950498646941</v>
      </c>
      <c r="E2402" s="2">
        <f t="shared" ca="1" si="210"/>
        <v>597.575726435663</v>
      </c>
      <c r="F2402" s="2">
        <f t="shared" ca="1" si="213"/>
        <v>259670.26035728285</v>
      </c>
      <c r="G2402" s="2">
        <f t="shared" ca="1" si="211"/>
        <v>177591.90213733731</v>
      </c>
      <c r="H2402" s="2">
        <f ca="1">[2]!Uniform($T$19,$U$20)</f>
        <v>30580.187866268756</v>
      </c>
      <c r="I2402" s="2">
        <f t="shared" ca="1" si="212"/>
        <v>208172.09000360608</v>
      </c>
      <c r="J2402" s="2">
        <f t="shared" ca="1" si="209"/>
        <v>51498</v>
      </c>
    </row>
    <row r="2403" spans="1:10" x14ac:dyDescent="0.25">
      <c r="A2403" s="8">
        <f t="array" aca="1" ref="A2403:B2403" ca="1">[2]!CorrelatedUniform($C$31:$D$32)</f>
        <v>0.68504416942596436</v>
      </c>
      <c r="B2403" s="10">
        <f ca="1"/>
        <v>0.68800878430755352</v>
      </c>
      <c r="D2403" s="3">
        <f ca="1">[2]!TriangularRnd(A2403,$F$18,$G$18,$H$18)</f>
        <v>418.7241831666874</v>
      </c>
      <c r="E2403" s="2">
        <f t="shared" ca="1" si="210"/>
        <v>524.51070308781891</v>
      </c>
      <c r="F2403" s="2">
        <f t="shared" ca="1" si="213"/>
        <v>219625.31571263188</v>
      </c>
      <c r="G2403" s="2">
        <f t="shared" ca="1" si="211"/>
        <v>152390.97970304877</v>
      </c>
      <c r="H2403" s="2">
        <f ca="1">[2]!Uniform($T$19,$U$20)</f>
        <v>41198.254037834689</v>
      </c>
      <c r="I2403" s="2">
        <f t="shared" ca="1" si="212"/>
        <v>193589.23374088347</v>
      </c>
      <c r="J2403" s="2">
        <f t="shared" ca="1" si="209"/>
        <v>26036</v>
      </c>
    </row>
    <row r="2404" spans="1:10" x14ac:dyDescent="0.25">
      <c r="A2404" s="8">
        <f t="array" aca="1" ref="A2404:B2404" ca="1">[2]!CorrelatedUniform($C$31:$D$32)</f>
        <v>0.28526997566223111</v>
      </c>
      <c r="B2404" s="10">
        <f ca="1"/>
        <v>0.63086193490702069</v>
      </c>
      <c r="D2404" s="3">
        <f ca="1">[2]!TriangularRnd(A2404,$F$18,$G$18,$H$18)</f>
        <v>394.55626171075033</v>
      </c>
      <c r="E2404" s="2">
        <f t="shared" ca="1" si="210"/>
        <v>516.70685336899123</v>
      </c>
      <c r="F2404" s="2">
        <f t="shared" ca="1" si="213"/>
        <v>203869.924465594</v>
      </c>
      <c r="G2404" s="2">
        <f t="shared" ca="1" si="211"/>
        <v>138859.30465102469</v>
      </c>
      <c r="H2404" s="2">
        <f ca="1">[2]!Uniform($T$19,$U$20)</f>
        <v>37955.955512755158</v>
      </c>
      <c r="I2404" s="2">
        <f t="shared" ca="1" si="212"/>
        <v>176815.26016377984</v>
      </c>
      <c r="J2404" s="2">
        <f t="shared" ca="1" si="209"/>
        <v>27054</v>
      </c>
    </row>
    <row r="2405" spans="1:10" x14ac:dyDescent="0.25">
      <c r="A2405" s="8">
        <f t="array" aca="1" ref="A2405:B2405" ca="1">[2]!CorrelatedUniform($C$31:$D$32)</f>
        <v>0.72110533714294456</v>
      </c>
      <c r="B2405" s="10">
        <f ca="1"/>
        <v>0.4105568954363889</v>
      </c>
      <c r="D2405" s="3">
        <f ca="1">[2]!TriangularRnd(A2405,$F$18,$G$18,$H$18)</f>
        <v>421.23303340911576</v>
      </c>
      <c r="E2405" s="2">
        <f t="shared" ca="1" si="210"/>
        <v>488.69436652207156</v>
      </c>
      <c r="F2405" s="2">
        <f t="shared" ca="1" si="213"/>
        <v>205854.21042003843</v>
      </c>
      <c r="G2405" s="2">
        <f t="shared" ca="1" si="211"/>
        <v>100456.38402691437</v>
      </c>
      <c r="H2405" s="2">
        <f ca="1">[2]!Uniform($T$19,$U$20)</f>
        <v>32718.813517168819</v>
      </c>
      <c r="I2405" s="2">
        <f t="shared" ca="1" si="212"/>
        <v>133175.19754408317</v>
      </c>
      <c r="J2405" s="2">
        <f t="shared" ca="1" si="209"/>
        <v>72679</v>
      </c>
    </row>
    <row r="2406" spans="1:10" x14ac:dyDescent="0.25">
      <c r="A2406" s="8">
        <f t="array" aca="1" ref="A2406:B2406" ca="1">[2]!CorrelatedUniform($C$31:$D$32)</f>
        <v>0.93653738498687755</v>
      </c>
      <c r="B2406" s="10">
        <f ca="1"/>
        <v>0.20386186186754068</v>
      </c>
      <c r="D2406" s="3">
        <f ca="1">[2]!TriangularRnd(A2406,$F$18,$G$18,$H$18)</f>
        <v>442.16408972297552</v>
      </c>
      <c r="E2406" s="2">
        <f t="shared" ca="1" si="210"/>
        <v>458.604698853748</v>
      </c>
      <c r="F2406" s="2">
        <f t="shared" ca="1" si="213"/>
        <v>202778.52921134679</v>
      </c>
      <c r="G2406" s="2">
        <f t="shared" ca="1" si="211"/>
        <v>244863.63437890526</v>
      </c>
      <c r="H2406" s="2">
        <f ca="1">[2]!Uniform($T$19,$U$20)</f>
        <v>39774.589096656433</v>
      </c>
      <c r="I2406" s="2">
        <f t="shared" ca="1" si="212"/>
        <v>284638.22347556171</v>
      </c>
      <c r="J2406" s="2">
        <f t="shared" ca="1" si="209"/>
        <v>-81860</v>
      </c>
    </row>
    <row r="2407" spans="1:10" x14ac:dyDescent="0.25">
      <c r="A2407" s="8">
        <f t="array" aca="1" ref="A2407:B2407" ca="1">[2]!CorrelatedUniform($C$31:$D$32)</f>
        <v>0.70001471042633079</v>
      </c>
      <c r="B2407" s="10">
        <f ca="1"/>
        <v>2.6825227832930169E-2</v>
      </c>
      <c r="D2407" s="3">
        <f ca="1">[2]!TriangularRnd(A2407,$F$18,$G$18,$H$18)</f>
        <v>419.74730173149385</v>
      </c>
      <c r="E2407" s="2">
        <f t="shared" ca="1" si="210"/>
        <v>403.51759539773104</v>
      </c>
      <c r="F2407" s="2">
        <f t="shared" ca="1" si="213"/>
        <v>169375.42186937828</v>
      </c>
      <c r="G2407" s="2">
        <f t="shared" ca="1" si="211"/>
        <v>117087.44380733871</v>
      </c>
      <c r="H2407" s="2">
        <f ca="1">[2]!Uniform($T$19,$U$20)</f>
        <v>26142.290194441164</v>
      </c>
      <c r="I2407" s="2">
        <f t="shared" ca="1" si="212"/>
        <v>143229.73400177987</v>
      </c>
      <c r="J2407" s="2">
        <f t="shared" ca="1" si="209"/>
        <v>26145</v>
      </c>
    </row>
    <row r="2408" spans="1:10" x14ac:dyDescent="0.25">
      <c r="A2408" s="8">
        <f t="array" aca="1" ref="A2408:B2408" ca="1">[2]!CorrelatedUniform($C$31:$D$32)</f>
        <v>0.95335042476654053</v>
      </c>
      <c r="B2408" s="10">
        <f ca="1"/>
        <v>0.21655437892028029</v>
      </c>
      <c r="D2408" s="3">
        <f ca="1">[2]!TriangularRnd(A2408,$F$18,$G$18,$H$18)</f>
        <v>444.88728298789272</v>
      </c>
      <c r="E2408" s="2">
        <f t="shared" ca="1" si="210"/>
        <v>460.8058493259233</v>
      </c>
      <c r="F2408" s="2">
        <f t="shared" ca="1" si="213"/>
        <v>205006.66229153829</v>
      </c>
      <c r="G2408" s="2">
        <f t="shared" ca="1" si="211"/>
        <v>273848.4914739154</v>
      </c>
      <c r="H2408" s="2">
        <f ca="1">[2]!Uniform($T$19,$U$20)</f>
        <v>43827.623632810959</v>
      </c>
      <c r="I2408" s="2">
        <f t="shared" ca="1" si="212"/>
        <v>317676.11510672636</v>
      </c>
      <c r="J2408" s="2">
        <f t="shared" ref="J2408:J2471" ca="1" si="214">INT(F2408-I2408)</f>
        <v>-112670</v>
      </c>
    </row>
    <row r="2409" spans="1:10" x14ac:dyDescent="0.25">
      <c r="A2409" s="8">
        <f t="array" aca="1" ref="A2409:B2409" ca="1">[2]!CorrelatedUniform($C$31:$D$32)</f>
        <v>0.27535629272460938</v>
      </c>
      <c r="B2409" s="10">
        <f ca="1"/>
        <v>0.18651835786501617</v>
      </c>
      <c r="D2409" s="3">
        <f ca="1">[2]!TriangularRnd(A2409,$F$18,$G$18,$H$18)</f>
        <v>393.8467029976905</v>
      </c>
      <c r="E2409" s="2">
        <f t="shared" ref="E2409:E2472" ca="1" si="215">_xlfn.NORM.INV(B2409,$G$24,$G$24*$H$24)</f>
        <v>455.46002241675615</v>
      </c>
      <c r="F2409" s="2">
        <f t="shared" ca="1" si="213"/>
        <v>179381.42817609361</v>
      </c>
      <c r="G2409" s="2">
        <f t="shared" ref="G2409:G2472" ca="1" si="216">_xlfn.NORM.INV(RAND(),$S$19,$R$21)*D2409</f>
        <v>169097.95284669078</v>
      </c>
      <c r="H2409" s="2">
        <f ca="1">[2]!Uniform($T$19,$U$20)</f>
        <v>35462.783247331892</v>
      </c>
      <c r="I2409" s="2">
        <f t="shared" ref="I2409:I2472" ca="1" si="217">G2409+H2409</f>
        <v>204560.73609402266</v>
      </c>
      <c r="J2409" s="2">
        <f t="shared" ca="1" si="214"/>
        <v>-25180</v>
      </c>
    </row>
    <row r="2410" spans="1:10" x14ac:dyDescent="0.25">
      <c r="A2410" s="8">
        <f t="array" aca="1" ref="A2410:B2410" ca="1">[2]!CorrelatedUniform($C$31:$D$32)</f>
        <v>0.55484843254089333</v>
      </c>
      <c r="B2410" s="10">
        <f ca="1"/>
        <v>0.26441311641531229</v>
      </c>
      <c r="D2410" s="3">
        <f ca="1">[2]!TriangularRnd(A2410,$F$18,$G$18,$H$18)</f>
        <v>410.6918286250978</v>
      </c>
      <c r="E2410" s="2">
        <f t="shared" ca="1" si="215"/>
        <v>468.51006014876475</v>
      </c>
      <c r="F2410" s="2">
        <f t="shared" ref="F2410:F2473" ca="1" si="218">D2410*E2410</f>
        <v>192413.25333175075</v>
      </c>
      <c r="G2410" s="2">
        <f t="shared" ca="1" si="216"/>
        <v>146412.53473501481</v>
      </c>
      <c r="H2410" s="2">
        <f ca="1">[2]!Uniform($T$19,$U$20)</f>
        <v>37676.858774429384</v>
      </c>
      <c r="I2410" s="2">
        <f t="shared" ca="1" si="217"/>
        <v>184089.3935094442</v>
      </c>
      <c r="J2410" s="2">
        <f t="shared" ca="1" si="214"/>
        <v>8323</v>
      </c>
    </row>
    <row r="2411" spans="1:10" x14ac:dyDescent="0.25">
      <c r="A2411" s="8">
        <f t="array" aca="1" ref="A2411:B2411" ca="1">[2]!CorrelatedUniform($C$31:$D$32)</f>
        <v>0.50828909873962425</v>
      </c>
      <c r="B2411" s="10">
        <f ca="1"/>
        <v>0.79901703022918924</v>
      </c>
      <c r="D2411" s="3">
        <f ca="1">[2]!TriangularRnd(A2411,$F$18,$G$18,$H$18)</f>
        <v>408.11327542935629</v>
      </c>
      <c r="E2411" s="2">
        <f t="shared" ca="1" si="215"/>
        <v>541.90576600017721</v>
      </c>
      <c r="F2411" s="2">
        <f t="shared" ca="1" si="218"/>
        <v>221158.93713638661</v>
      </c>
      <c r="G2411" s="2">
        <f t="shared" ca="1" si="216"/>
        <v>186585.20890269597</v>
      </c>
      <c r="H2411" s="2">
        <f ca="1">[2]!Uniform($T$19,$U$20)</f>
        <v>33358.069033389591</v>
      </c>
      <c r="I2411" s="2">
        <f t="shared" ca="1" si="217"/>
        <v>219943.27793608556</v>
      </c>
      <c r="J2411" s="2">
        <f t="shared" ca="1" si="214"/>
        <v>1215</v>
      </c>
    </row>
    <row r="2412" spans="1:10" x14ac:dyDescent="0.25">
      <c r="A2412" s="8">
        <f t="array" aca="1" ref="A2412:B2412" ca="1">[2]!CorrelatedUniform($C$31:$D$32)</f>
        <v>0.35078442096710183</v>
      </c>
      <c r="B2412" s="10">
        <f ca="1"/>
        <v>0.22594120426927647</v>
      </c>
      <c r="D2412" s="3">
        <f ca="1">[2]!TriangularRnd(A2412,$F$18,$G$18,$H$18)</f>
        <v>398.96425823985732</v>
      </c>
      <c r="E2412" s="2">
        <f t="shared" ca="1" si="215"/>
        <v>462.38597637245795</v>
      </c>
      <c r="F2412" s="2">
        <f t="shared" ca="1" si="218"/>
        <v>184475.47808394989</v>
      </c>
      <c r="G2412" s="2">
        <f t="shared" ca="1" si="216"/>
        <v>244275.93202190707</v>
      </c>
      <c r="H2412" s="2">
        <f ca="1">[2]!Uniform($T$19,$U$20)</f>
        <v>39228.020987607459</v>
      </c>
      <c r="I2412" s="2">
        <f t="shared" ca="1" si="217"/>
        <v>283503.95300951455</v>
      </c>
      <c r="J2412" s="2">
        <f t="shared" ca="1" si="214"/>
        <v>-99029</v>
      </c>
    </row>
    <row r="2413" spans="1:10" x14ac:dyDescent="0.25">
      <c r="A2413" s="8">
        <f t="array" aca="1" ref="A2413:B2413" ca="1">[2]!CorrelatedUniform($C$31:$D$32)</f>
        <v>0.54409837722778309</v>
      </c>
      <c r="B2413" s="10">
        <f ca="1"/>
        <v>0.66076379308863065</v>
      </c>
      <c r="D2413" s="3">
        <f ca="1">[2]!TriangularRnd(A2413,$F$18,$G$18,$H$18)</f>
        <v>410.08492983943609</v>
      </c>
      <c r="E2413" s="2">
        <f t="shared" ca="1" si="215"/>
        <v>520.72742784722732</v>
      </c>
      <c r="F2413" s="2">
        <f t="shared" ca="1" si="218"/>
        <v>213542.47071420023</v>
      </c>
      <c r="G2413" s="2">
        <f t="shared" ca="1" si="216"/>
        <v>82076.299778114641</v>
      </c>
      <c r="H2413" s="2">
        <f ca="1">[2]!Uniform($T$19,$U$20)</f>
        <v>29389.385553578617</v>
      </c>
      <c r="I2413" s="2">
        <f t="shared" ca="1" si="217"/>
        <v>111465.68533169325</v>
      </c>
      <c r="J2413" s="2">
        <f t="shared" ca="1" si="214"/>
        <v>102076</v>
      </c>
    </row>
    <row r="2414" spans="1:10" x14ac:dyDescent="0.25">
      <c r="A2414" s="8">
        <f t="array" aca="1" ref="A2414:B2414" ca="1">[2]!CorrelatedUniform($C$31:$D$32)</f>
        <v>0.83841860294342019</v>
      </c>
      <c r="B2414" s="10">
        <f ca="1"/>
        <v>0.43328357260153055</v>
      </c>
      <c r="D2414" s="3">
        <f ca="1">[2]!TriangularRnd(A2414,$F$18,$G$18,$H$18)</f>
        <v>430.79212072607163</v>
      </c>
      <c r="E2414" s="2">
        <f t="shared" ca="1" si="215"/>
        <v>491.59897458854817</v>
      </c>
      <c r="F2414" s="2">
        <f t="shared" ca="1" si="218"/>
        <v>211776.96480976287</v>
      </c>
      <c r="G2414" s="2">
        <f t="shared" ca="1" si="216"/>
        <v>168289.30702780999</v>
      </c>
      <c r="H2414" s="2">
        <f ca="1">[2]!Uniform($T$19,$U$20)</f>
        <v>39711.252340457628</v>
      </c>
      <c r="I2414" s="2">
        <f t="shared" ca="1" si="217"/>
        <v>208000.55936826763</v>
      </c>
      <c r="J2414" s="2">
        <f t="shared" ca="1" si="214"/>
        <v>3776</v>
      </c>
    </row>
    <row r="2415" spans="1:10" x14ac:dyDescent="0.25">
      <c r="A2415" s="8">
        <f t="array" aca="1" ref="A2415:B2415" ca="1">[2]!CorrelatedUniform($C$31:$D$32)</f>
        <v>0.16696333885192877</v>
      </c>
      <c r="B2415" s="10">
        <f ca="1"/>
        <v>0.62286209360114064</v>
      </c>
      <c r="D2415" s="3">
        <f ca="1">[2]!TriangularRnd(A2415,$F$18,$G$18,$H$18)</f>
        <v>385.04550049116807</v>
      </c>
      <c r="E2415" s="2">
        <f t="shared" ca="1" si="215"/>
        <v>515.65031914481699</v>
      </c>
      <c r="F2415" s="2">
        <f t="shared" ca="1" si="218"/>
        <v>198548.83521354661</v>
      </c>
      <c r="G2415" s="2">
        <f t="shared" ca="1" si="216"/>
        <v>75464.011626565363</v>
      </c>
      <c r="H2415" s="2">
        <f ca="1">[2]!Uniform($T$19,$U$20)</f>
        <v>25762.185354365098</v>
      </c>
      <c r="I2415" s="2">
        <f t="shared" ca="1" si="217"/>
        <v>101226.19698093046</v>
      </c>
      <c r="J2415" s="2">
        <f t="shared" ca="1" si="214"/>
        <v>97322</v>
      </c>
    </row>
    <row r="2416" spans="1:10" x14ac:dyDescent="0.25">
      <c r="A2416" s="8">
        <f t="array" aca="1" ref="A2416:B2416" ca="1">[2]!CorrelatedUniform($C$31:$D$32)</f>
        <v>0.37897932529449485</v>
      </c>
      <c r="B2416" s="10">
        <f ca="1"/>
        <v>0.58626862074767705</v>
      </c>
      <c r="D2416" s="3">
        <f ca="1">[2]!TriangularRnd(A2416,$F$18,$G$18,$H$18)</f>
        <v>400.7332818110109</v>
      </c>
      <c r="E2416" s="2">
        <f t="shared" ca="1" si="215"/>
        <v>510.897840789562</v>
      </c>
      <c r="F2416" s="2">
        <f t="shared" ca="1" si="218"/>
        <v>204733.76840976052</v>
      </c>
      <c r="G2416" s="2">
        <f t="shared" ca="1" si="216"/>
        <v>93764.582319443056</v>
      </c>
      <c r="H2416" s="2">
        <f ca="1">[2]!Uniform($T$19,$U$20)</f>
        <v>24935.890644019652</v>
      </c>
      <c r="I2416" s="2">
        <f t="shared" ca="1" si="217"/>
        <v>118700.4729634627</v>
      </c>
      <c r="J2416" s="2">
        <f t="shared" ca="1" si="214"/>
        <v>86033</v>
      </c>
    </row>
    <row r="2417" spans="1:10" x14ac:dyDescent="0.25">
      <c r="A2417" s="8">
        <f t="array" aca="1" ref="A2417:B2417" ca="1">[2]!CorrelatedUniform($C$31:$D$32)</f>
        <v>0.78846800327301003</v>
      </c>
      <c r="B2417" s="10">
        <f ca="1"/>
        <v>0.82407300411715023</v>
      </c>
      <c r="D2417" s="3">
        <f ca="1">[2]!TriangularRnd(A2417,$F$18,$G$18,$H$18)</f>
        <v>426.40001378222911</v>
      </c>
      <c r="E2417" s="2">
        <f t="shared" ca="1" si="215"/>
        <v>546.54995866858019</v>
      </c>
      <c r="F2417" s="2">
        <f t="shared" ca="1" si="218"/>
        <v>233048.90990895935</v>
      </c>
      <c r="G2417" s="2">
        <f t="shared" ca="1" si="216"/>
        <v>177887.61506455086</v>
      </c>
      <c r="H2417" s="2">
        <f ca="1">[2]!Uniform($T$19,$U$20)</f>
        <v>31759.073364245593</v>
      </c>
      <c r="I2417" s="2">
        <f t="shared" ca="1" si="217"/>
        <v>209646.68842879645</v>
      </c>
      <c r="J2417" s="2">
        <f t="shared" ca="1" si="214"/>
        <v>23402</v>
      </c>
    </row>
    <row r="2418" spans="1:10" x14ac:dyDescent="0.25">
      <c r="A2418" s="8">
        <f t="array" aca="1" ref="A2418:B2418" ca="1">[2]!CorrelatedUniform($C$31:$D$32)</f>
        <v>0.72586071491241433</v>
      </c>
      <c r="B2418" s="10">
        <f ca="1"/>
        <v>0.26314473464544497</v>
      </c>
      <c r="D2418" s="3">
        <f ca="1">[2]!TriangularRnd(A2418,$F$18,$G$18,$H$18)</f>
        <v>421.57571138899345</v>
      </c>
      <c r="E2418" s="2">
        <f t="shared" ca="1" si="215"/>
        <v>468.31598387557375</v>
      </c>
      <c r="F2418" s="2">
        <f t="shared" ca="1" si="218"/>
        <v>197430.6440571814</v>
      </c>
      <c r="G2418" s="2">
        <f t="shared" ca="1" si="216"/>
        <v>49741.434486672828</v>
      </c>
      <c r="H2418" s="2">
        <f ca="1">[2]!Uniform($T$19,$U$20)</f>
        <v>41390.131013132013</v>
      </c>
      <c r="I2418" s="2">
        <f t="shared" ca="1" si="217"/>
        <v>91131.565499804841</v>
      </c>
      <c r="J2418" s="2">
        <f t="shared" ca="1" si="214"/>
        <v>106299</v>
      </c>
    </row>
    <row r="2419" spans="1:10" x14ac:dyDescent="0.25">
      <c r="A2419" s="8">
        <f t="array" aca="1" ref="A2419:B2419" ca="1">[2]!CorrelatedUniform($C$31:$D$32)</f>
        <v>0.8752574920654298</v>
      </c>
      <c r="B2419" s="10">
        <f ca="1"/>
        <v>0.96121885381712469</v>
      </c>
      <c r="D2419" s="3">
        <f ca="1">[2]!TriangularRnd(A2419,$F$18,$G$18,$H$18)</f>
        <v>434.48916849017394</v>
      </c>
      <c r="E2419" s="2">
        <f t="shared" ca="1" si="215"/>
        <v>588.25043832976894</v>
      </c>
      <c r="F2419" s="2">
        <f t="shared" ca="1" si="218"/>
        <v>255588.44381388166</v>
      </c>
      <c r="G2419" s="2">
        <f t="shared" ca="1" si="216"/>
        <v>231494.25248991183</v>
      </c>
      <c r="H2419" s="2">
        <f ca="1">[2]!Uniform($T$19,$U$20)</f>
        <v>42699.524600368211</v>
      </c>
      <c r="I2419" s="2">
        <f t="shared" ca="1" si="217"/>
        <v>274193.77709028003</v>
      </c>
      <c r="J2419" s="2">
        <f t="shared" ca="1" si="214"/>
        <v>-18606</v>
      </c>
    </row>
    <row r="2420" spans="1:10" x14ac:dyDescent="0.25">
      <c r="A2420" s="8">
        <f t="array" aca="1" ref="A2420:B2420" ca="1">[2]!CorrelatedUniform($C$31:$D$32)</f>
        <v>0.68757820129394509</v>
      </c>
      <c r="B2420" s="10">
        <f ca="1"/>
        <v>0.57789281808858295</v>
      </c>
      <c r="D2420" s="3">
        <f ca="1">[2]!TriangularRnd(A2420,$F$18,$G$18,$H$18)</f>
        <v>418.89562685452489</v>
      </c>
      <c r="E2420" s="2">
        <f t="shared" ca="1" si="215"/>
        <v>509.82528550246741</v>
      </c>
      <c r="F2420" s="2">
        <f t="shared" ca="1" si="218"/>
        <v>213563.5825568432</v>
      </c>
      <c r="G2420" s="2">
        <f t="shared" ca="1" si="216"/>
        <v>127119.38063504713</v>
      </c>
      <c r="H2420" s="2">
        <f ca="1">[2]!Uniform($T$19,$U$20)</f>
        <v>41318.371194567895</v>
      </c>
      <c r="I2420" s="2">
        <f t="shared" ca="1" si="217"/>
        <v>168437.75182961504</v>
      </c>
      <c r="J2420" s="2">
        <f t="shared" ca="1" si="214"/>
        <v>45125</v>
      </c>
    </row>
    <row r="2421" spans="1:10" x14ac:dyDescent="0.25">
      <c r="A2421" s="8">
        <f t="array" aca="1" ref="A2421:B2421" ca="1">[2]!CorrelatedUniform($C$31:$D$32)</f>
        <v>0.31864976882934581</v>
      </c>
      <c r="B2421" s="10">
        <f ca="1"/>
        <v>0.8087236914993069</v>
      </c>
      <c r="D2421" s="3">
        <f ca="1">[2]!TriangularRnd(A2421,$F$18,$G$18,$H$18)</f>
        <v>396.85893921982176</v>
      </c>
      <c r="E2421" s="2">
        <f t="shared" ca="1" si="215"/>
        <v>543.66013375595548</v>
      </c>
      <c r="F2421" s="2">
        <f t="shared" ca="1" si="218"/>
        <v>215756.38397849491</v>
      </c>
      <c r="G2421" s="2">
        <f t="shared" ca="1" si="216"/>
        <v>136937.25782793912</v>
      </c>
      <c r="H2421" s="2">
        <f ca="1">[2]!Uniform($T$19,$U$20)</f>
        <v>40640.055743875528</v>
      </c>
      <c r="I2421" s="2">
        <f t="shared" ca="1" si="217"/>
        <v>177577.31357181465</v>
      </c>
      <c r="J2421" s="2">
        <f t="shared" ca="1" si="214"/>
        <v>38179</v>
      </c>
    </row>
    <row r="2422" spans="1:10" x14ac:dyDescent="0.25">
      <c r="A2422" s="8">
        <f t="array" aca="1" ref="A2422:B2422" ca="1">[2]!CorrelatedUniform($C$31:$D$32)</f>
        <v>0.80615818500518821</v>
      </c>
      <c r="B2422" s="10">
        <f ca="1"/>
        <v>0.62685425162642006</v>
      </c>
      <c r="D2422" s="3">
        <f ca="1">[2]!TriangularRnd(A2422,$F$18,$G$18,$H$18)</f>
        <v>427.8893095768272</v>
      </c>
      <c r="E2422" s="2">
        <f t="shared" ca="1" si="215"/>
        <v>516.17665812563848</v>
      </c>
      <c r="F2422" s="2">
        <f t="shared" ca="1" si="218"/>
        <v>220866.47386505341</v>
      </c>
      <c r="G2422" s="2">
        <f t="shared" ca="1" si="216"/>
        <v>211199.72907835239</v>
      </c>
      <c r="H2422" s="2">
        <f ca="1">[2]!Uniform($T$19,$U$20)</f>
        <v>44280.412010186374</v>
      </c>
      <c r="I2422" s="2">
        <f t="shared" ca="1" si="217"/>
        <v>255480.14108853877</v>
      </c>
      <c r="J2422" s="2">
        <f t="shared" ca="1" si="214"/>
        <v>-34614</v>
      </c>
    </row>
    <row r="2423" spans="1:10" x14ac:dyDescent="0.25">
      <c r="A2423" s="8">
        <f t="array" aca="1" ref="A2423:B2423" ca="1">[2]!CorrelatedUniform($C$31:$D$32)</f>
        <v>0.70163071155548073</v>
      </c>
      <c r="B2423" s="10">
        <f ca="1"/>
        <v>0.34649088332107447</v>
      </c>
      <c r="D2423" s="3">
        <f ca="1">[2]!TriangularRnd(A2423,$F$18,$G$18,$H$18)</f>
        <v>419.85925474887495</v>
      </c>
      <c r="E2423" s="2">
        <f t="shared" ca="1" si="215"/>
        <v>480.25940870280721</v>
      </c>
      <c r="F2423" s="2">
        <f t="shared" ca="1" si="218"/>
        <v>201641.35742409597</v>
      </c>
      <c r="G2423" s="2">
        <f t="shared" ca="1" si="216"/>
        <v>155206.99207130072</v>
      </c>
      <c r="H2423" s="2">
        <f ca="1">[2]!Uniform($T$19,$U$20)</f>
        <v>32922.425453816963</v>
      </c>
      <c r="I2423" s="2">
        <f t="shared" ca="1" si="217"/>
        <v>188129.41752511769</v>
      </c>
      <c r="J2423" s="2">
        <f t="shared" ca="1" si="214"/>
        <v>13511</v>
      </c>
    </row>
    <row r="2424" spans="1:10" x14ac:dyDescent="0.25">
      <c r="A2424" s="8">
        <f t="array" aca="1" ref="A2424:B2424" ca="1">[2]!CorrelatedUniform($C$31:$D$32)</f>
        <v>0.69364738464355469</v>
      </c>
      <c r="B2424" s="10">
        <f ca="1"/>
        <v>6.3472351582324019E-2</v>
      </c>
      <c r="D2424" s="3">
        <f ca="1">[2]!TriangularRnd(A2424,$F$18,$G$18,$H$18)</f>
        <v>419.3090952923493</v>
      </c>
      <c r="E2424" s="2">
        <f t="shared" ca="1" si="215"/>
        <v>423.68691504680879</v>
      </c>
      <c r="F2424" s="2">
        <f t="shared" ca="1" si="218"/>
        <v>177655.77703548386</v>
      </c>
      <c r="G2424" s="2">
        <f t="shared" ca="1" si="216"/>
        <v>183137.1245941392</v>
      </c>
      <c r="H2424" s="2">
        <f ca="1">[2]!Uniform($T$19,$U$20)</f>
        <v>32033.581617067815</v>
      </c>
      <c r="I2424" s="2">
        <f t="shared" ca="1" si="217"/>
        <v>215170.70621120703</v>
      </c>
      <c r="J2424" s="2">
        <f t="shared" ca="1" si="214"/>
        <v>-37515</v>
      </c>
    </row>
    <row r="2425" spans="1:10" x14ac:dyDescent="0.25">
      <c r="A2425" s="8">
        <f t="array" aca="1" ref="A2425:B2425" ca="1">[2]!CorrelatedUniform($C$31:$D$32)</f>
        <v>0.3642925024032595</v>
      </c>
      <c r="B2425" s="10">
        <f ca="1"/>
        <v>0.52632160439002995</v>
      </c>
      <c r="D2425" s="3">
        <f ca="1">[2]!TriangularRnd(A2425,$F$18,$G$18,$H$18)</f>
        <v>399.82032911100021</v>
      </c>
      <c r="E2425" s="2">
        <f t="shared" ca="1" si="215"/>
        <v>503.30132100043812</v>
      </c>
      <c r="F2425" s="2">
        <f t="shared" ca="1" si="218"/>
        <v>201230.09980439633</v>
      </c>
      <c r="G2425" s="2">
        <f t="shared" ca="1" si="216"/>
        <v>114981.86916066681</v>
      </c>
      <c r="H2425" s="2">
        <f ca="1">[2]!Uniform($T$19,$U$20)</f>
        <v>32361.395787306916</v>
      </c>
      <c r="I2425" s="2">
        <f t="shared" ca="1" si="217"/>
        <v>147343.26494797372</v>
      </c>
      <c r="J2425" s="2">
        <f t="shared" ca="1" si="214"/>
        <v>53886</v>
      </c>
    </row>
    <row r="2426" spans="1:10" x14ac:dyDescent="0.25">
      <c r="A2426" s="8">
        <f t="array" aca="1" ref="A2426:B2426" ca="1">[2]!CorrelatedUniform($C$31:$D$32)</f>
        <v>0.72960317134857167</v>
      </c>
      <c r="B2426" s="10">
        <f ca="1"/>
        <v>0.55416537556608536</v>
      </c>
      <c r="D2426" s="3">
        <f ca="1">[2]!TriangularRnd(A2426,$F$18,$G$18,$H$18)</f>
        <v>421.84749235043245</v>
      </c>
      <c r="E2426" s="2">
        <f t="shared" ca="1" si="215"/>
        <v>506.80961584082792</v>
      </c>
      <c r="F2426" s="2">
        <f t="shared" ca="1" si="218"/>
        <v>213796.36554153927</v>
      </c>
      <c r="G2426" s="2">
        <f t="shared" ca="1" si="216"/>
        <v>138317.21706299103</v>
      </c>
      <c r="H2426" s="2">
        <f ca="1">[2]!Uniform($T$19,$U$20)</f>
        <v>37039.294133181575</v>
      </c>
      <c r="I2426" s="2">
        <f t="shared" ca="1" si="217"/>
        <v>175356.51119617259</v>
      </c>
      <c r="J2426" s="2">
        <f t="shared" ca="1" si="214"/>
        <v>38439</v>
      </c>
    </row>
    <row r="2427" spans="1:10" x14ac:dyDescent="0.25">
      <c r="A2427" s="8">
        <f t="array" aca="1" ref="A2427:B2427" ca="1">[2]!CorrelatedUniform($C$31:$D$32)</f>
        <v>0.58025217056274425</v>
      </c>
      <c r="B2427" s="10">
        <f ca="1"/>
        <v>0.77550204282785318</v>
      </c>
      <c r="D2427" s="3">
        <f ca="1">[2]!TriangularRnd(A2427,$F$18,$G$18,$H$18)</f>
        <v>412.15580724267966</v>
      </c>
      <c r="E2427" s="2">
        <f t="shared" ca="1" si="215"/>
        <v>537.85450253412432</v>
      </c>
      <c r="F2427" s="2">
        <f t="shared" ca="1" si="218"/>
        <v>221679.85667106189</v>
      </c>
      <c r="G2427" s="2">
        <f t="shared" ca="1" si="216"/>
        <v>143559.69053894124</v>
      </c>
      <c r="H2427" s="2">
        <f ca="1">[2]!Uniform($T$19,$U$20)</f>
        <v>34506.621149639919</v>
      </c>
      <c r="I2427" s="2">
        <f t="shared" ca="1" si="217"/>
        <v>178066.31168858116</v>
      </c>
      <c r="J2427" s="2">
        <f t="shared" ca="1" si="214"/>
        <v>43613</v>
      </c>
    </row>
    <row r="2428" spans="1:10" x14ac:dyDescent="0.25">
      <c r="A2428" s="8">
        <f t="array" aca="1" ref="A2428:B2428" ca="1">[2]!CorrelatedUniform($C$31:$D$32)</f>
        <v>0.68413519859313943</v>
      </c>
      <c r="B2428" s="10">
        <f ca="1"/>
        <v>0.57622932572255903</v>
      </c>
      <c r="D2428" s="3">
        <f ca="1">[2]!TriangularRnd(A2428,$F$18,$G$18,$H$18)</f>
        <v>418.66285356101076</v>
      </c>
      <c r="E2428" s="2">
        <f t="shared" ca="1" si="215"/>
        <v>509.61282130541053</v>
      </c>
      <c r="F2428" s="2">
        <f t="shared" ca="1" si="218"/>
        <v>213355.95797900064</v>
      </c>
      <c r="G2428" s="2">
        <f t="shared" ca="1" si="216"/>
        <v>186699.04370897636</v>
      </c>
      <c r="H2428" s="2">
        <f ca="1">[2]!Uniform($T$19,$U$20)</f>
        <v>36308.920447744676</v>
      </c>
      <c r="I2428" s="2">
        <f t="shared" ca="1" si="217"/>
        <v>223007.96415672102</v>
      </c>
      <c r="J2428" s="2">
        <f t="shared" ca="1" si="214"/>
        <v>-9653</v>
      </c>
    </row>
    <row r="2429" spans="1:10" x14ac:dyDescent="0.25">
      <c r="A2429" s="8">
        <f t="array" aca="1" ref="A2429:B2429" ca="1">[2]!CorrelatedUniform($C$31:$D$32)</f>
        <v>0.79812502861022927</v>
      </c>
      <c r="B2429" s="10">
        <f ca="1"/>
        <v>0.24109108369661536</v>
      </c>
      <c r="D2429" s="3">
        <f ca="1">[2]!TriangularRnd(A2429,$F$18,$G$18,$H$18)</f>
        <v>427.20494201392813</v>
      </c>
      <c r="E2429" s="2">
        <f t="shared" ca="1" si="215"/>
        <v>464.86014200301366</v>
      </c>
      <c r="F2429" s="2">
        <f t="shared" ca="1" si="218"/>
        <v>198590.55000898385</v>
      </c>
      <c r="G2429" s="2">
        <f t="shared" ca="1" si="216"/>
        <v>202192.01230151733</v>
      </c>
      <c r="H2429" s="2">
        <f ca="1">[2]!Uniform($T$19,$U$20)</f>
        <v>36373.550651038182</v>
      </c>
      <c r="I2429" s="2">
        <f t="shared" ca="1" si="217"/>
        <v>238565.56295255551</v>
      </c>
      <c r="J2429" s="2">
        <f t="shared" ca="1" si="214"/>
        <v>-39976</v>
      </c>
    </row>
    <row r="2430" spans="1:10" x14ac:dyDescent="0.25">
      <c r="A2430" s="8">
        <f t="array" aca="1" ref="A2430:B2430" ca="1">[2]!CorrelatedUniform($C$31:$D$32)</f>
        <v>0.48133718967437716</v>
      </c>
      <c r="B2430" s="10">
        <f ca="1"/>
        <v>0.68166477545868243</v>
      </c>
      <c r="D2430" s="3">
        <f ca="1">[2]!TriangularRnd(A2430,$F$18,$G$18,$H$18)</f>
        <v>406.65759094819714</v>
      </c>
      <c r="E2430" s="2">
        <f t="shared" ca="1" si="215"/>
        <v>523.61795805256918</v>
      </c>
      <c r="F2430" s="2">
        <f t="shared" ca="1" si="218"/>
        <v>212933.21739887193</v>
      </c>
      <c r="G2430" s="2">
        <f t="shared" ca="1" si="216"/>
        <v>234008.99101410824</v>
      </c>
      <c r="H2430" s="2">
        <f ca="1">[2]!Uniform($T$19,$U$20)</f>
        <v>34778.858041921536</v>
      </c>
      <c r="I2430" s="2">
        <f t="shared" ca="1" si="217"/>
        <v>268787.84905602975</v>
      </c>
      <c r="J2430" s="2">
        <f t="shared" ca="1" si="214"/>
        <v>-55855</v>
      </c>
    </row>
    <row r="2431" spans="1:10" x14ac:dyDescent="0.25">
      <c r="A2431" s="8">
        <f t="array" aca="1" ref="A2431:B2431" ca="1">[2]!CorrelatedUniform($C$31:$D$32)</f>
        <v>0.71412622928619407</v>
      </c>
      <c r="B2431" s="10">
        <f ca="1"/>
        <v>0.157477426226978</v>
      </c>
      <c r="D2431" s="3">
        <f ca="1">[2]!TriangularRnd(A2431,$F$18,$G$18,$H$18)</f>
        <v>420.7353581518887</v>
      </c>
      <c r="E2431" s="2">
        <f t="shared" ca="1" si="215"/>
        <v>449.75602247784389</v>
      </c>
      <c r="F2431" s="2">
        <f t="shared" ca="1" si="218"/>
        <v>189228.26119818454</v>
      </c>
      <c r="G2431" s="2">
        <f t="shared" ca="1" si="216"/>
        <v>204602.68489453555</v>
      </c>
      <c r="H2431" s="2">
        <f ca="1">[2]!Uniform($T$19,$U$20)</f>
        <v>39769.353887605525</v>
      </c>
      <c r="I2431" s="2">
        <f t="shared" ca="1" si="217"/>
        <v>244372.03878214105</v>
      </c>
      <c r="J2431" s="2">
        <f t="shared" ca="1" si="214"/>
        <v>-55144</v>
      </c>
    </row>
    <row r="2432" spans="1:10" x14ac:dyDescent="0.25">
      <c r="A2432" s="8">
        <f t="array" aca="1" ref="A2432:B2432" ca="1">[2]!CorrelatedUniform($C$31:$D$32)</f>
        <v>0.15096735954284712</v>
      </c>
      <c r="B2432" s="10">
        <f ca="1"/>
        <v>0.97909069738903087</v>
      </c>
      <c r="D2432" s="3">
        <f ca="1">[2]!TriangularRnd(A2432,$F$18,$G$18,$H$18)</f>
        <v>383.52475965143043</v>
      </c>
      <c r="E2432" s="2">
        <f t="shared" ca="1" si="215"/>
        <v>601.76603969406312</v>
      </c>
      <c r="F2432" s="2">
        <f t="shared" ca="1" si="218"/>
        <v>230792.17574005871</v>
      </c>
      <c r="G2432" s="2">
        <f t="shared" ca="1" si="216"/>
        <v>220369.10980018321</v>
      </c>
      <c r="H2432" s="2">
        <f ca="1">[2]!Uniform($T$19,$U$20)</f>
        <v>34921.96339059485</v>
      </c>
      <c r="I2432" s="2">
        <f t="shared" ca="1" si="217"/>
        <v>255291.07319077806</v>
      </c>
      <c r="J2432" s="2">
        <f t="shared" ca="1" si="214"/>
        <v>-24499</v>
      </c>
    </row>
    <row r="2433" spans="1:10" x14ac:dyDescent="0.25">
      <c r="A2433" s="8">
        <f t="array" aca="1" ref="A2433:B2433" ca="1">[2]!CorrelatedUniform($C$31:$D$32)</f>
        <v>0.60587894916534402</v>
      </c>
      <c r="B2433" s="10">
        <f ca="1"/>
        <v>0.396062853237374</v>
      </c>
      <c r="D2433" s="3">
        <f ca="1">[2]!TriangularRnd(A2433,$F$18,$G$18,$H$18)</f>
        <v>413.67825954655194</v>
      </c>
      <c r="E2433" s="2">
        <f t="shared" ca="1" si="215"/>
        <v>486.82243613775995</v>
      </c>
      <c r="F2433" s="2">
        <f t="shared" ca="1" si="218"/>
        <v>201387.85808968096</v>
      </c>
      <c r="G2433" s="2">
        <f t="shared" ca="1" si="216"/>
        <v>163307.49193324748</v>
      </c>
      <c r="H2433" s="2">
        <f ca="1">[2]!Uniform($T$19,$U$20)</f>
        <v>39928.193767277255</v>
      </c>
      <c r="I2433" s="2">
        <f t="shared" ca="1" si="217"/>
        <v>203235.68570052474</v>
      </c>
      <c r="J2433" s="2">
        <f t="shared" ca="1" si="214"/>
        <v>-1848</v>
      </c>
    </row>
    <row r="2434" spans="1:10" x14ac:dyDescent="0.25">
      <c r="A2434" s="8">
        <f t="array" aca="1" ref="A2434:B2434" ca="1">[2]!CorrelatedUniform($C$31:$D$32)</f>
        <v>0.87928247451782227</v>
      </c>
      <c r="B2434" s="10">
        <f ca="1"/>
        <v>0.46762823862924807</v>
      </c>
      <c r="D2434" s="3">
        <f ca="1">[2]!TriangularRnd(A2434,$F$18,$G$18,$H$18)</f>
        <v>434.92454124883972</v>
      </c>
      <c r="E2434" s="2">
        <f t="shared" ca="1" si="215"/>
        <v>495.93833876059313</v>
      </c>
      <c r="F2434" s="2">
        <f t="shared" ca="1" si="218"/>
        <v>215695.75447316264</v>
      </c>
      <c r="G2434" s="2">
        <f t="shared" ca="1" si="216"/>
        <v>103190.3355194472</v>
      </c>
      <c r="H2434" s="2">
        <f ca="1">[2]!Uniform($T$19,$U$20)</f>
        <v>29371.950512992014</v>
      </c>
      <c r="I2434" s="2">
        <f t="shared" ca="1" si="217"/>
        <v>132562.28603243921</v>
      </c>
      <c r="J2434" s="2">
        <f t="shared" ca="1" si="214"/>
        <v>83133</v>
      </c>
    </row>
    <row r="2435" spans="1:10" x14ac:dyDescent="0.25">
      <c r="A2435" s="8">
        <f t="array" aca="1" ref="A2435:B2435" ca="1">[2]!CorrelatedUniform($C$31:$D$32)</f>
        <v>0.85483551025390603</v>
      </c>
      <c r="B2435" s="10">
        <f ca="1"/>
        <v>0.45884064529719448</v>
      </c>
      <c r="D2435" s="3">
        <f ca="1">[2]!TriangularRnd(A2435,$F$18,$G$18,$H$18)</f>
        <v>432.3811455874748</v>
      </c>
      <c r="E2435" s="2">
        <f t="shared" ca="1" si="215"/>
        <v>494.83225409417992</v>
      </c>
      <c r="F2435" s="2">
        <f t="shared" ca="1" si="218"/>
        <v>213956.13689887393</v>
      </c>
      <c r="G2435" s="2">
        <f t="shared" ca="1" si="216"/>
        <v>116547.41011861712</v>
      </c>
      <c r="H2435" s="2">
        <f ca="1">[2]!Uniform($T$19,$U$20)</f>
        <v>34320.960909820118</v>
      </c>
      <c r="I2435" s="2">
        <f t="shared" ca="1" si="217"/>
        <v>150868.37102843722</v>
      </c>
      <c r="J2435" s="2">
        <f t="shared" ca="1" si="214"/>
        <v>63087</v>
      </c>
    </row>
    <row r="2436" spans="1:10" x14ac:dyDescent="0.25">
      <c r="A2436" s="8">
        <f t="array" aca="1" ref="A2436:B2436" ca="1">[2]!CorrelatedUniform($C$31:$D$32)</f>
        <v>0.10611283779144282</v>
      </c>
      <c r="B2436" s="10">
        <f ca="1"/>
        <v>0.13087519018285285</v>
      </c>
      <c r="D2436" s="3">
        <f ca="1">[2]!TriangularRnd(A2436,$F$18,$G$18,$H$18)</f>
        <v>378.7657479471232</v>
      </c>
      <c r="E2436" s="2">
        <f t="shared" ca="1" si="215"/>
        <v>443.88682028010157</v>
      </c>
      <c r="F2436" s="2">
        <f t="shared" ca="1" si="218"/>
        <v>168129.12348726293</v>
      </c>
      <c r="G2436" s="2">
        <f t="shared" ca="1" si="216"/>
        <v>131986.24108973402</v>
      </c>
      <c r="H2436" s="2">
        <f ca="1">[2]!Uniform($T$19,$U$20)</f>
        <v>42049.999788638568</v>
      </c>
      <c r="I2436" s="2">
        <f t="shared" ca="1" si="217"/>
        <v>174036.24087837257</v>
      </c>
      <c r="J2436" s="2">
        <f t="shared" ca="1" si="214"/>
        <v>-5908</v>
      </c>
    </row>
    <row r="2437" spans="1:10" x14ac:dyDescent="0.25">
      <c r="A2437" s="8">
        <f t="array" aca="1" ref="A2437:B2437" ca="1">[2]!CorrelatedUniform($C$31:$D$32)</f>
        <v>0.7904200553894043</v>
      </c>
      <c r="B2437" s="10">
        <f ca="1"/>
        <v>7.7403783422742137E-2</v>
      </c>
      <c r="D2437" s="3">
        <f ca="1">[2]!TriangularRnd(A2437,$F$18,$G$18,$H$18)</f>
        <v>426.56121445611797</v>
      </c>
      <c r="E2437" s="2">
        <f t="shared" ca="1" si="215"/>
        <v>428.86231488394833</v>
      </c>
      <c r="F2437" s="2">
        <f t="shared" ca="1" si="218"/>
        <v>182936.02987135909</v>
      </c>
      <c r="G2437" s="2">
        <f t="shared" ca="1" si="216"/>
        <v>167867.92842742152</v>
      </c>
      <c r="H2437" s="2">
        <f ca="1">[2]!Uniform($T$19,$U$20)</f>
        <v>27810.54911247766</v>
      </c>
      <c r="I2437" s="2">
        <f t="shared" ca="1" si="217"/>
        <v>195678.47753989918</v>
      </c>
      <c r="J2437" s="2">
        <f t="shared" ca="1" si="214"/>
        <v>-12743</v>
      </c>
    </row>
    <row r="2438" spans="1:10" x14ac:dyDescent="0.25">
      <c r="A2438" s="8">
        <f t="array" aca="1" ref="A2438:B2438" ca="1">[2]!CorrelatedUniform($C$31:$D$32)</f>
        <v>0.18238306045532249</v>
      </c>
      <c r="B2438" s="10">
        <f ca="1"/>
        <v>0.34580011212604517</v>
      </c>
      <c r="D2438" s="3">
        <f ca="1">[2]!TriangularRnd(A2438,$F$18,$G$18,$H$18)</f>
        <v>386.44388722160852</v>
      </c>
      <c r="E2438" s="2">
        <f t="shared" ca="1" si="215"/>
        <v>480.16578128089947</v>
      </c>
      <c r="F2438" s="2">
        <f t="shared" ca="1" si="218"/>
        <v>185557.13102899145</v>
      </c>
      <c r="G2438" s="2">
        <f t="shared" ca="1" si="216"/>
        <v>75029.426023574066</v>
      </c>
      <c r="H2438" s="2">
        <f ca="1">[2]!Uniform($T$19,$U$20)</f>
        <v>41300.223192454228</v>
      </c>
      <c r="I2438" s="2">
        <f t="shared" ca="1" si="217"/>
        <v>116329.64921602829</v>
      </c>
      <c r="J2438" s="2">
        <f t="shared" ca="1" si="214"/>
        <v>69227</v>
      </c>
    </row>
    <row r="2439" spans="1:10" x14ac:dyDescent="0.25">
      <c r="A2439" s="8">
        <f t="array" aca="1" ref="A2439:B2439" ca="1">[2]!CorrelatedUniform($C$31:$D$32)</f>
        <v>0.89507424831390392</v>
      </c>
      <c r="B2439" s="10">
        <f ca="1"/>
        <v>0.52425962031988216</v>
      </c>
      <c r="D2439" s="3">
        <f ca="1">[2]!TriangularRnd(A2439,$F$18,$G$18,$H$18)</f>
        <v>436.70716281811298</v>
      </c>
      <c r="E2439" s="2">
        <f t="shared" ca="1" si="215"/>
        <v>503.0423688151447</v>
      </c>
      <c r="F2439" s="2">
        <f t="shared" ca="1" si="218"/>
        <v>219682.20566256464</v>
      </c>
      <c r="G2439" s="2">
        <f t="shared" ca="1" si="216"/>
        <v>174007.4813291824</v>
      </c>
      <c r="H2439" s="2">
        <f ca="1">[2]!Uniform($T$19,$U$20)</f>
        <v>41989.766582870914</v>
      </c>
      <c r="I2439" s="2">
        <f t="shared" ca="1" si="217"/>
        <v>215997.24791205331</v>
      </c>
      <c r="J2439" s="2">
        <f t="shared" ca="1" si="214"/>
        <v>3684</v>
      </c>
    </row>
    <row r="2440" spans="1:10" x14ac:dyDescent="0.25">
      <c r="A2440" s="8">
        <f t="array" aca="1" ref="A2440:B2440" ca="1">[2]!CorrelatedUniform($C$31:$D$32)</f>
        <v>0.29415130615234353</v>
      </c>
      <c r="B2440" s="10">
        <f ca="1"/>
        <v>0.97003181990060994</v>
      </c>
      <c r="D2440" s="3">
        <f ca="1">[2]!TriangularRnd(A2440,$F$18,$G$18,$H$18)</f>
        <v>395.18153031416074</v>
      </c>
      <c r="E2440" s="2">
        <f t="shared" ca="1" si="215"/>
        <v>594.06307325785735</v>
      </c>
      <c r="F2440" s="2">
        <f t="shared" ca="1" si="218"/>
        <v>234762.75439317344</v>
      </c>
      <c r="G2440" s="2">
        <f t="shared" ca="1" si="216"/>
        <v>180119.99912848134</v>
      </c>
      <c r="H2440" s="2">
        <f ca="1">[2]!Uniform($T$19,$U$20)</f>
        <v>40761.196578476978</v>
      </c>
      <c r="I2440" s="2">
        <f t="shared" ca="1" si="217"/>
        <v>220881.19570695833</v>
      </c>
      <c r="J2440" s="2">
        <f t="shared" ca="1" si="214"/>
        <v>13881</v>
      </c>
    </row>
    <row r="2441" spans="1:10" x14ac:dyDescent="0.25">
      <c r="A2441" s="8">
        <f t="array" aca="1" ref="A2441:B2441" ca="1">[2]!CorrelatedUniform($C$31:$D$32)</f>
        <v>0.31036448478698719</v>
      </c>
      <c r="B2441" s="10">
        <f ca="1"/>
        <v>0.6081782287681966</v>
      </c>
      <c r="D2441" s="3">
        <f ca="1">[2]!TriangularRnd(A2441,$F$18,$G$18,$H$18)</f>
        <v>396.29910475118481</v>
      </c>
      <c r="E2441" s="2">
        <f t="shared" ca="1" si="215"/>
        <v>513.72870008857024</v>
      </c>
      <c r="F2441" s="2">
        <f t="shared" ca="1" si="218"/>
        <v>203590.22393009032</v>
      </c>
      <c r="G2441" s="2">
        <f t="shared" ca="1" si="216"/>
        <v>161654.42864335867</v>
      </c>
      <c r="H2441" s="2">
        <f ca="1">[2]!Uniform($T$19,$U$20)</f>
        <v>34021.766364123396</v>
      </c>
      <c r="I2441" s="2">
        <f t="shared" ca="1" si="217"/>
        <v>195676.19500748208</v>
      </c>
      <c r="J2441" s="2">
        <f t="shared" ca="1" si="214"/>
        <v>7914</v>
      </c>
    </row>
    <row r="2442" spans="1:10" x14ac:dyDescent="0.25">
      <c r="A2442" s="8">
        <f t="array" aca="1" ref="A2442:B2442" ca="1">[2]!CorrelatedUniform($C$31:$D$32)</f>
        <v>0.84223592281341553</v>
      </c>
      <c r="B2442" s="10">
        <f ca="1"/>
        <v>0.36447567135057823</v>
      </c>
      <c r="D2442" s="3">
        <f ca="1">[2]!TriangularRnd(A2442,$F$18,$G$18,$H$18)</f>
        <v>431.15412107061923</v>
      </c>
      <c r="E2442" s="2">
        <f t="shared" ca="1" si="215"/>
        <v>482.67395916634035</v>
      </c>
      <c r="F2442" s="2">
        <f t="shared" ca="1" si="218"/>
        <v>208106.86662803942</v>
      </c>
      <c r="G2442" s="2">
        <f t="shared" ca="1" si="216"/>
        <v>173961.87517400467</v>
      </c>
      <c r="H2442" s="2">
        <f ca="1">[2]!Uniform($T$19,$U$20)</f>
        <v>42095.26561964555</v>
      </c>
      <c r="I2442" s="2">
        <f t="shared" ca="1" si="217"/>
        <v>216057.14079365024</v>
      </c>
      <c r="J2442" s="2">
        <f t="shared" ca="1" si="214"/>
        <v>-7951</v>
      </c>
    </row>
    <row r="2443" spans="1:10" x14ac:dyDescent="0.25">
      <c r="A2443" s="8">
        <f t="array" aca="1" ref="A2443:B2443" ca="1">[2]!CorrelatedUniform($C$31:$D$32)</f>
        <v>0.29329776763915993</v>
      </c>
      <c r="B2443" s="10">
        <f ca="1"/>
        <v>0.93575087316883132</v>
      </c>
      <c r="D2443" s="3">
        <f ca="1">[2]!TriangularRnd(A2443,$F$18,$G$18,$H$18)</f>
        <v>395.12185273721286</v>
      </c>
      <c r="E2443" s="2">
        <f t="shared" ca="1" si="215"/>
        <v>576.00253103524346</v>
      </c>
      <c r="F2443" s="2">
        <f t="shared" ca="1" si="218"/>
        <v>227591.18724396935</v>
      </c>
      <c r="G2443" s="2">
        <f t="shared" ca="1" si="216"/>
        <v>63287.368745859283</v>
      </c>
      <c r="H2443" s="2">
        <f ca="1">[2]!Uniform($T$19,$U$20)</f>
        <v>29795.56888843</v>
      </c>
      <c r="I2443" s="2">
        <f t="shared" ca="1" si="217"/>
        <v>93082.937634289279</v>
      </c>
      <c r="J2443" s="2">
        <f t="shared" ca="1" si="214"/>
        <v>134508</v>
      </c>
    </row>
    <row r="2444" spans="1:10" x14ac:dyDescent="0.25">
      <c r="A2444" s="8">
        <f t="array" aca="1" ref="A2444:B2444" ca="1">[2]!CorrelatedUniform($C$31:$D$32)</f>
        <v>4.8399567604064858E-2</v>
      </c>
      <c r="B2444" s="10">
        <f ca="1"/>
        <v>0.72826703570533535</v>
      </c>
      <c r="D2444" s="3">
        <f ca="1">[2]!TriangularRnd(A2444,$F$18,$G$18,$H$18)</f>
        <v>370.75134729424315</v>
      </c>
      <c r="E2444" s="2">
        <f t="shared" ca="1" si="215"/>
        <v>530.37901057251975</v>
      </c>
      <c r="F2444" s="2">
        <f t="shared" ca="1" si="218"/>
        <v>196638.73274634933</v>
      </c>
      <c r="G2444" s="2">
        <f t="shared" ca="1" si="216"/>
        <v>91092.065808507308</v>
      </c>
      <c r="H2444" s="2">
        <f ca="1">[2]!Uniform($T$19,$U$20)</f>
        <v>42711.4365977739</v>
      </c>
      <c r="I2444" s="2">
        <f t="shared" ca="1" si="217"/>
        <v>133803.50240628122</v>
      </c>
      <c r="J2444" s="2">
        <f t="shared" ca="1" si="214"/>
        <v>62835</v>
      </c>
    </row>
    <row r="2445" spans="1:10" x14ac:dyDescent="0.25">
      <c r="A2445" s="8">
        <f t="array" aca="1" ref="A2445:B2445" ca="1">[2]!CorrelatedUniform($C$31:$D$32)</f>
        <v>0.25924980640411388</v>
      </c>
      <c r="B2445" s="10">
        <f ca="1"/>
        <v>0.55305525593039306</v>
      </c>
      <c r="D2445" s="3">
        <f ca="1">[2]!TriangularRnd(A2445,$F$18,$G$18,$H$18)</f>
        <v>392.66609369232037</v>
      </c>
      <c r="E2445" s="2">
        <f t="shared" ca="1" si="215"/>
        <v>506.66921329945416</v>
      </c>
      <c r="F2445" s="2">
        <f t="shared" ca="1" si="218"/>
        <v>198951.82078045773</v>
      </c>
      <c r="G2445" s="2">
        <f t="shared" ca="1" si="216"/>
        <v>188094.99157322754</v>
      </c>
      <c r="H2445" s="2">
        <f ca="1">[2]!Uniform($T$19,$U$20)</f>
        <v>24706.492864033818</v>
      </c>
      <c r="I2445" s="2">
        <f t="shared" ca="1" si="217"/>
        <v>212801.48443726136</v>
      </c>
      <c r="J2445" s="2">
        <f t="shared" ca="1" si="214"/>
        <v>-13850</v>
      </c>
    </row>
    <row r="2446" spans="1:10" x14ac:dyDescent="0.25">
      <c r="A2446" s="8">
        <f t="array" aca="1" ref="A2446:B2446" ca="1">[2]!CorrelatedUniform($C$31:$D$32)</f>
        <v>7.5478553771972665E-3</v>
      </c>
      <c r="B2446" s="10">
        <f ca="1"/>
        <v>0.62076427723496197</v>
      </c>
      <c r="D2446" s="3">
        <f ca="1">[2]!TriangularRnd(A2446,$F$18,$G$18,$H$18)</f>
        <v>360.66268938461906</v>
      </c>
      <c r="E2446" s="2">
        <f t="shared" ca="1" si="215"/>
        <v>515.3744335061931</v>
      </c>
      <c r="F2446" s="2">
        <f t="shared" ca="1" si="218"/>
        <v>185876.32922841812</v>
      </c>
      <c r="G2446" s="2">
        <f t="shared" ca="1" si="216"/>
        <v>168871.59737534903</v>
      </c>
      <c r="H2446" s="2">
        <f ca="1">[2]!Uniform($T$19,$U$20)</f>
        <v>25149.88628723253</v>
      </c>
      <c r="I2446" s="2">
        <f t="shared" ca="1" si="217"/>
        <v>194021.48366258157</v>
      </c>
      <c r="J2446" s="2">
        <f t="shared" ca="1" si="214"/>
        <v>-8146</v>
      </c>
    </row>
    <row r="2447" spans="1:10" x14ac:dyDescent="0.25">
      <c r="A2447" s="8">
        <f t="array" aca="1" ref="A2447:B2447" ca="1">[2]!CorrelatedUniform($C$31:$D$32)</f>
        <v>0.55103337764739968</v>
      </c>
      <c r="B2447" s="10">
        <f ca="1"/>
        <v>0.89137219187393613</v>
      </c>
      <c r="D2447" s="3">
        <f ca="1">[2]!TriangularRnd(A2447,$F$18,$G$18,$H$18)</f>
        <v>410.47561783143271</v>
      </c>
      <c r="E2447" s="2">
        <f t="shared" ca="1" si="215"/>
        <v>561.69292764788452</v>
      </c>
      <c r="F2447" s="2">
        <f t="shared" ca="1" si="218"/>
        <v>230561.25150781163</v>
      </c>
      <c r="G2447" s="2">
        <f t="shared" ca="1" si="216"/>
        <v>180576.78379319282</v>
      </c>
      <c r="H2447" s="2">
        <f ca="1">[2]!Uniform($T$19,$U$20)</f>
        <v>29252.814882685423</v>
      </c>
      <c r="I2447" s="2">
        <f t="shared" ca="1" si="217"/>
        <v>209829.59867587825</v>
      </c>
      <c r="J2447" s="2">
        <f t="shared" ca="1" si="214"/>
        <v>20731</v>
      </c>
    </row>
    <row r="2448" spans="1:10" x14ac:dyDescent="0.25">
      <c r="A2448" s="8">
        <f t="array" aca="1" ref="A2448:B2448" ca="1">[2]!CorrelatedUniform($C$31:$D$32)</f>
        <v>0.59327602386474632</v>
      </c>
      <c r="B2448" s="10">
        <f ca="1"/>
        <v>0.87008165161512152</v>
      </c>
      <c r="D2448" s="3">
        <f ca="1">[2]!TriangularRnd(A2448,$F$18,$G$18,$H$18)</f>
        <v>412.92354343262872</v>
      </c>
      <c r="E2448" s="2">
        <f t="shared" ca="1" si="215"/>
        <v>556.33885951503009</v>
      </c>
      <c r="F2448" s="2">
        <f t="shared" ca="1" si="218"/>
        <v>229725.41322021367</v>
      </c>
      <c r="G2448" s="2">
        <f t="shared" ca="1" si="216"/>
        <v>199899.0711195849</v>
      </c>
      <c r="H2448" s="2">
        <f ca="1">[2]!Uniform($T$19,$U$20)</f>
        <v>35404.260185767664</v>
      </c>
      <c r="I2448" s="2">
        <f t="shared" ca="1" si="217"/>
        <v>235303.33130535256</v>
      </c>
      <c r="J2448" s="2">
        <f t="shared" ca="1" si="214"/>
        <v>-5578</v>
      </c>
    </row>
    <row r="2449" spans="1:10" x14ac:dyDescent="0.25">
      <c r="A2449" s="8">
        <f t="array" aca="1" ref="A2449:B2449" ca="1">[2]!CorrelatedUniform($C$31:$D$32)</f>
        <v>0.46965849399566623</v>
      </c>
      <c r="B2449" s="10">
        <f ca="1"/>
        <v>0.56100475078196865</v>
      </c>
      <c r="D2449" s="3">
        <f ca="1">[2]!TriangularRnd(A2449,$F$18,$G$18,$H$18)</f>
        <v>406.01581075019084</v>
      </c>
      <c r="E2449" s="2">
        <f t="shared" ca="1" si="215"/>
        <v>507.67585549837565</v>
      </c>
      <c r="F2449" s="2">
        <f t="shared" ca="1" si="218"/>
        <v>206124.42406846973</v>
      </c>
      <c r="G2449" s="2">
        <f t="shared" ca="1" si="216"/>
        <v>126413.14274928959</v>
      </c>
      <c r="H2449" s="2">
        <f ca="1">[2]!Uniform($T$19,$U$20)</f>
        <v>40005.500715560367</v>
      </c>
      <c r="I2449" s="2">
        <f t="shared" ca="1" si="217"/>
        <v>166418.64346484997</v>
      </c>
      <c r="J2449" s="2">
        <f t="shared" ca="1" si="214"/>
        <v>39705</v>
      </c>
    </row>
    <row r="2450" spans="1:10" x14ac:dyDescent="0.25">
      <c r="A2450" s="8">
        <f t="array" aca="1" ref="A2450:B2450" ca="1">[2]!CorrelatedUniform($C$31:$D$32)</f>
        <v>0.775434970855713</v>
      </c>
      <c r="B2450" s="10">
        <f ca="1"/>
        <v>0.35155274124900371</v>
      </c>
      <c r="D2450" s="3">
        <f ca="1">[2]!TriangularRnd(A2450,$F$18,$G$18,$H$18)</f>
        <v>425.34228219953172</v>
      </c>
      <c r="E2450" s="2">
        <f t="shared" ca="1" si="215"/>
        <v>480.94341205178563</v>
      </c>
      <c r="F2450" s="2">
        <f t="shared" ca="1" si="218"/>
        <v>204565.56849093628</v>
      </c>
      <c r="G2450" s="2">
        <f t="shared" ca="1" si="216"/>
        <v>64623.949994039409</v>
      </c>
      <c r="H2450" s="2">
        <f ca="1">[2]!Uniform($T$19,$U$20)</f>
        <v>41481.879045318827</v>
      </c>
      <c r="I2450" s="2">
        <f t="shared" ca="1" si="217"/>
        <v>106105.82903935824</v>
      </c>
      <c r="J2450" s="2">
        <f t="shared" ca="1" si="214"/>
        <v>98459</v>
      </c>
    </row>
    <row r="2451" spans="1:10" x14ac:dyDescent="0.25">
      <c r="A2451" s="8">
        <f t="array" aca="1" ref="A2451:B2451" ca="1">[2]!CorrelatedUniform($C$31:$D$32)</f>
        <v>4.2598366737365785E-2</v>
      </c>
      <c r="B2451" s="10">
        <f ca="1"/>
        <v>0.1046526075790578</v>
      </c>
      <c r="D2451" s="3">
        <f ca="1">[2]!TriangularRnd(A2451,$F$18,$G$18,$H$18)</f>
        <v>369.72025827687315</v>
      </c>
      <c r="E2451" s="2">
        <f t="shared" ca="1" si="215"/>
        <v>437.2260897437244</v>
      </c>
      <c r="F2451" s="2">
        <f t="shared" ca="1" si="218"/>
        <v>161651.34282543711</v>
      </c>
      <c r="G2451" s="2">
        <f t="shared" ca="1" si="216"/>
        <v>210909.62215036899</v>
      </c>
      <c r="H2451" s="2">
        <f ca="1">[2]!Uniform($T$19,$U$20)</f>
        <v>30836.827520818995</v>
      </c>
      <c r="I2451" s="2">
        <f t="shared" ca="1" si="217"/>
        <v>241746.44967118799</v>
      </c>
      <c r="J2451" s="2">
        <f t="shared" ca="1" si="214"/>
        <v>-80096</v>
      </c>
    </row>
    <row r="2452" spans="1:10" x14ac:dyDescent="0.25">
      <c r="A2452" s="8">
        <f t="array" aca="1" ref="A2452:B2452" ca="1">[2]!CorrelatedUniform($C$31:$D$32)</f>
        <v>0.32448327541351307</v>
      </c>
      <c r="B2452" s="10">
        <f ca="1"/>
        <v>0.48675011330732115</v>
      </c>
      <c r="D2452" s="3">
        <f ca="1">[2]!TriangularRnd(A2452,$F$18,$G$18,$H$18)</f>
        <v>397.24875265494831</v>
      </c>
      <c r="E2452" s="2">
        <f t="shared" ca="1" si="215"/>
        <v>498.33906755233261</v>
      </c>
      <c r="F2452" s="2">
        <f t="shared" ca="1" si="218"/>
        <v>197964.57298439415</v>
      </c>
      <c r="G2452" s="2">
        <f t="shared" ca="1" si="216"/>
        <v>192872.66731120358</v>
      </c>
      <c r="H2452" s="2">
        <f ca="1">[2]!Uniform($T$19,$U$20)</f>
        <v>33993.223816502861</v>
      </c>
      <c r="I2452" s="2">
        <f t="shared" ca="1" si="217"/>
        <v>226865.89112770645</v>
      </c>
      <c r="J2452" s="2">
        <f t="shared" ca="1" si="214"/>
        <v>-28902</v>
      </c>
    </row>
    <row r="2453" spans="1:10" x14ac:dyDescent="0.25">
      <c r="A2453" s="8">
        <f t="array" aca="1" ref="A2453:B2453" ca="1">[2]!CorrelatedUniform($C$31:$D$32)</f>
        <v>0.13128626346588132</v>
      </c>
      <c r="B2453" s="10">
        <f ca="1"/>
        <v>0.93729652546040709</v>
      </c>
      <c r="D2453" s="3">
        <f ca="1">[2]!TriangularRnd(A2453,$F$18,$G$18,$H$18)</f>
        <v>381.53835829504101</v>
      </c>
      <c r="E2453" s="2">
        <f t="shared" ca="1" si="215"/>
        <v>576.62340796177432</v>
      </c>
      <c r="F2453" s="2">
        <f t="shared" ca="1" si="218"/>
        <v>220003.94842822704</v>
      </c>
      <c r="G2453" s="2">
        <f t="shared" ca="1" si="216"/>
        <v>137760.6120156211</v>
      </c>
      <c r="H2453" s="2">
        <f ca="1">[2]!Uniform($T$19,$U$20)</f>
        <v>41905.048206821695</v>
      </c>
      <c r="I2453" s="2">
        <f t="shared" ca="1" si="217"/>
        <v>179665.66022244279</v>
      </c>
      <c r="J2453" s="2">
        <f t="shared" ca="1" si="214"/>
        <v>40338</v>
      </c>
    </row>
    <row r="2454" spans="1:10" x14ac:dyDescent="0.25">
      <c r="A2454" s="8">
        <f t="array" aca="1" ref="A2454:B2454" ca="1">[2]!CorrelatedUniform($C$31:$D$32)</f>
        <v>0.89297330379486073</v>
      </c>
      <c r="B2454" s="10">
        <f ca="1"/>
        <v>0.12840802321268827</v>
      </c>
      <c r="D2454" s="3">
        <f ca="1">[2]!TriangularRnd(A2454,$F$18,$G$18,$H$18)</f>
        <v>436.4626093894077</v>
      </c>
      <c r="E2454" s="2">
        <f t="shared" ca="1" si="215"/>
        <v>443.30256251029039</v>
      </c>
      <c r="F2454" s="2">
        <f t="shared" ca="1" si="218"/>
        <v>193484.99318225236</v>
      </c>
      <c r="G2454" s="2">
        <f t="shared" ca="1" si="216"/>
        <v>181770.22376530684</v>
      </c>
      <c r="H2454" s="2">
        <f ca="1">[2]!Uniform($T$19,$U$20)</f>
        <v>30949.435699306883</v>
      </c>
      <c r="I2454" s="2">
        <f t="shared" ca="1" si="217"/>
        <v>212719.65946461374</v>
      </c>
      <c r="J2454" s="2">
        <f t="shared" ca="1" si="214"/>
        <v>-19235</v>
      </c>
    </row>
    <row r="2455" spans="1:10" x14ac:dyDescent="0.25">
      <c r="A2455" s="8">
        <f t="array" aca="1" ref="A2455:B2455" ca="1">[2]!CorrelatedUniform($C$31:$D$32)</f>
        <v>0.40669369697570829</v>
      </c>
      <c r="B2455" s="10">
        <f ca="1"/>
        <v>6.7345104948982423E-2</v>
      </c>
      <c r="D2455" s="3">
        <f ca="1">[2]!TriangularRnd(A2455,$F$18,$G$18,$H$18)</f>
        <v>402.40909171927291</v>
      </c>
      <c r="E2455" s="2">
        <f t="shared" ca="1" si="215"/>
        <v>425.20701304884545</v>
      </c>
      <c r="F2455" s="2">
        <f t="shared" ca="1" si="218"/>
        <v>171107.16791365092</v>
      </c>
      <c r="G2455" s="2">
        <f t="shared" ca="1" si="216"/>
        <v>166035.02165332489</v>
      </c>
      <c r="H2455" s="2">
        <f ca="1">[2]!Uniform($T$19,$U$20)</f>
        <v>30180.312795739581</v>
      </c>
      <c r="I2455" s="2">
        <f t="shared" ca="1" si="217"/>
        <v>196215.33444906448</v>
      </c>
      <c r="J2455" s="2">
        <f t="shared" ca="1" si="214"/>
        <v>-25109</v>
      </c>
    </row>
    <row r="2456" spans="1:10" x14ac:dyDescent="0.25">
      <c r="A2456" s="8">
        <f t="array" aca="1" ref="A2456:B2456" ca="1">[2]!CorrelatedUniform($C$31:$D$32)</f>
        <v>0.37426578998565685</v>
      </c>
      <c r="B2456" s="10">
        <f ca="1"/>
        <v>0.29114998747881071</v>
      </c>
      <c r="D2456" s="3">
        <f ca="1">[2]!TriangularRnd(A2456,$F$18,$G$18,$H$18)</f>
        <v>400.44224107165672</v>
      </c>
      <c r="E2456" s="2">
        <f t="shared" ca="1" si="215"/>
        <v>472.49858586400745</v>
      </c>
      <c r="F2456" s="2">
        <f t="shared" ca="1" si="218"/>
        <v>189208.39262657176</v>
      </c>
      <c r="G2456" s="2">
        <f t="shared" ca="1" si="216"/>
        <v>130014.90001874715</v>
      </c>
      <c r="H2456" s="2">
        <f ca="1">[2]!Uniform($T$19,$U$20)</f>
        <v>29476.483679589786</v>
      </c>
      <c r="I2456" s="2">
        <f t="shared" ca="1" si="217"/>
        <v>159491.38369833695</v>
      </c>
      <c r="J2456" s="2">
        <f t="shared" ca="1" si="214"/>
        <v>29717</v>
      </c>
    </row>
    <row r="2457" spans="1:10" x14ac:dyDescent="0.25">
      <c r="A2457" s="8">
        <f t="array" aca="1" ref="A2457:B2457" ca="1">[2]!CorrelatedUniform($C$31:$D$32)</f>
        <v>5.3144812583923458E-2</v>
      </c>
      <c r="B2457" s="10">
        <f ca="1"/>
        <v>0.26156751108423915</v>
      </c>
      <c r="D2457" s="3">
        <f ca="1">[2]!TriangularRnd(A2457,$F$18,$G$18,$H$18)</f>
        <v>371.54956690812139</v>
      </c>
      <c r="E2457" s="2">
        <f t="shared" ca="1" si="215"/>
        <v>468.07398332653025</v>
      </c>
      <c r="F2457" s="2">
        <f t="shared" ca="1" si="218"/>
        <v>173912.68578593154</v>
      </c>
      <c r="G2457" s="2">
        <f t="shared" ca="1" si="216"/>
        <v>86427.714951478833</v>
      </c>
      <c r="H2457" s="2">
        <f ca="1">[2]!Uniform($T$19,$U$20)</f>
        <v>25817.547057806802</v>
      </c>
      <c r="I2457" s="2">
        <f t="shared" ca="1" si="217"/>
        <v>112245.26200928564</v>
      </c>
      <c r="J2457" s="2">
        <f t="shared" ca="1" si="214"/>
        <v>61667</v>
      </c>
    </row>
    <row r="2458" spans="1:10" x14ac:dyDescent="0.25">
      <c r="A2458" s="8">
        <f t="array" aca="1" ref="A2458:B2458" ca="1">[2]!CorrelatedUniform($C$31:$D$32)</f>
        <v>0.70952856540679965</v>
      </c>
      <c r="B2458" s="10">
        <f ca="1"/>
        <v>9.4947421387408804E-2</v>
      </c>
      <c r="D2458" s="3">
        <f ca="1">[2]!TriangularRnd(A2458,$F$18,$G$18,$H$18)</f>
        <v>420.41081504668443</v>
      </c>
      <c r="E2458" s="2">
        <f t="shared" ca="1" si="215"/>
        <v>434.45548711626168</v>
      </c>
      <c r="F2458" s="2">
        <f t="shared" ca="1" si="218"/>
        <v>182649.78544005187</v>
      </c>
      <c r="G2458" s="2">
        <f t="shared" ca="1" si="216"/>
        <v>256557.8795853302</v>
      </c>
      <c r="H2458" s="2">
        <f ca="1">[2]!Uniform($T$19,$U$20)</f>
        <v>27587.765495847609</v>
      </c>
      <c r="I2458" s="2">
        <f t="shared" ca="1" si="217"/>
        <v>284145.64508117782</v>
      </c>
      <c r="J2458" s="2">
        <f t="shared" ca="1" si="214"/>
        <v>-101496</v>
      </c>
    </row>
    <row r="2459" spans="1:10" x14ac:dyDescent="0.25">
      <c r="A2459" s="8">
        <f t="array" aca="1" ref="A2459:B2459" ca="1">[2]!CorrelatedUniform($C$31:$D$32)</f>
        <v>5.0896286964416601E-2</v>
      </c>
      <c r="B2459" s="10">
        <f ca="1"/>
        <v>0.99926240565452706</v>
      </c>
      <c r="D2459" s="3">
        <f ca="1">[2]!TriangularRnd(A2459,$F$18,$G$18,$H$18)</f>
        <v>371.17597815746194</v>
      </c>
      <c r="E2459" s="2">
        <f t="shared" ca="1" si="215"/>
        <v>658.97603142275545</v>
      </c>
      <c r="F2459" s="2">
        <f t="shared" ca="1" si="218"/>
        <v>244596.07304566362</v>
      </c>
      <c r="G2459" s="2">
        <f t="shared" ca="1" si="216"/>
        <v>119735.99132678595</v>
      </c>
      <c r="H2459" s="2">
        <f ca="1">[2]!Uniform($T$19,$U$20)</f>
        <v>31126.648790223288</v>
      </c>
      <c r="I2459" s="2">
        <f t="shared" ca="1" si="217"/>
        <v>150862.64011700923</v>
      </c>
      <c r="J2459" s="2">
        <f t="shared" ca="1" si="214"/>
        <v>93733</v>
      </c>
    </row>
    <row r="2460" spans="1:10" x14ac:dyDescent="0.25">
      <c r="A2460" s="8">
        <f t="array" aca="1" ref="A2460:B2460" ca="1">[2]!CorrelatedUniform($C$31:$D$32)</f>
        <v>0.57044768333435081</v>
      </c>
      <c r="B2460" s="10">
        <f ca="1"/>
        <v>0.77230391848526248</v>
      </c>
      <c r="D2460" s="3">
        <f ca="1">[2]!TriangularRnd(A2460,$F$18,$G$18,$H$18)</f>
        <v>411.5856763456494</v>
      </c>
      <c r="E2460" s="2">
        <f t="shared" ca="1" si="215"/>
        <v>537.32278663475506</v>
      </c>
      <c r="F2460" s="2">
        <f t="shared" ca="1" si="218"/>
        <v>221154.36255299472</v>
      </c>
      <c r="G2460" s="2">
        <f t="shared" ca="1" si="216"/>
        <v>181549.92175433939</v>
      </c>
      <c r="H2460" s="2">
        <f ca="1">[2]!Uniform($T$19,$U$20)</f>
        <v>34494.859693097213</v>
      </c>
      <c r="I2460" s="2">
        <f t="shared" ca="1" si="217"/>
        <v>216044.7814474366</v>
      </c>
      <c r="J2460" s="2">
        <f t="shared" ca="1" si="214"/>
        <v>5109</v>
      </c>
    </row>
    <row r="2461" spans="1:10" x14ac:dyDescent="0.25">
      <c r="A2461" s="8">
        <f t="array" aca="1" ref="A2461:B2461" ca="1">[2]!CorrelatedUniform($C$31:$D$32)</f>
        <v>0.45192170143127425</v>
      </c>
      <c r="B2461" s="10">
        <f ca="1"/>
        <v>6.8665229883032031E-2</v>
      </c>
      <c r="D2461" s="3">
        <f ca="1">[2]!TriangularRnd(A2461,$F$18,$G$18,$H$18)</f>
        <v>405.02565916301626</v>
      </c>
      <c r="E2461" s="2">
        <f t="shared" ca="1" si="215"/>
        <v>425.70970323234872</v>
      </c>
      <c r="F2461" s="2">
        <f t="shared" ca="1" si="218"/>
        <v>172423.35316377407</v>
      </c>
      <c r="G2461" s="2">
        <f t="shared" ca="1" si="216"/>
        <v>78029.97245206454</v>
      </c>
      <c r="H2461" s="2">
        <f ca="1">[2]!Uniform($T$19,$U$20)</f>
        <v>28420.142057057346</v>
      </c>
      <c r="I2461" s="2">
        <f t="shared" ca="1" si="217"/>
        <v>106450.11450912189</v>
      </c>
      <c r="J2461" s="2">
        <f t="shared" ca="1" si="214"/>
        <v>65973</v>
      </c>
    </row>
    <row r="2462" spans="1:10" x14ac:dyDescent="0.25">
      <c r="A2462" s="8">
        <f t="array" aca="1" ref="A2462:B2462" ca="1">[2]!CorrelatedUniform($C$31:$D$32)</f>
        <v>0.41529703140258756</v>
      </c>
      <c r="B2462" s="10">
        <f ca="1"/>
        <v>0.35068593234004497</v>
      </c>
      <c r="D2462" s="3">
        <f ca="1">[2]!TriangularRnd(A2462,$F$18,$G$18,$H$18)</f>
        <v>402.91761676699127</v>
      </c>
      <c r="E2462" s="2">
        <f t="shared" ca="1" si="215"/>
        <v>480.82653741968466</v>
      </c>
      <c r="F2462" s="2">
        <f t="shared" ca="1" si="218"/>
        <v>193733.4825354639</v>
      </c>
      <c r="G2462" s="2">
        <f t="shared" ca="1" si="216"/>
        <v>192169.74868109333</v>
      </c>
      <c r="H2462" s="2">
        <f ca="1">[2]!Uniform($T$19,$U$20)</f>
        <v>37595.018739680294</v>
      </c>
      <c r="I2462" s="2">
        <f t="shared" ca="1" si="217"/>
        <v>229764.76742077363</v>
      </c>
      <c r="J2462" s="2">
        <f t="shared" ca="1" si="214"/>
        <v>-36032</v>
      </c>
    </row>
    <row r="2463" spans="1:10" x14ac:dyDescent="0.25">
      <c r="A2463" s="8">
        <f t="array" aca="1" ref="A2463:B2463" ca="1">[2]!CorrelatedUniform($C$31:$D$32)</f>
        <v>6.7913532257079948E-4</v>
      </c>
      <c r="B2463" s="10">
        <f ca="1"/>
        <v>0.56806459278943022</v>
      </c>
      <c r="D2463" s="3">
        <f ca="1">[2]!TriangularRnd(A2463,$F$18,$G$18,$H$18)</f>
        <v>356.05353349060846</v>
      </c>
      <c r="E2463" s="2">
        <f t="shared" ca="1" si="215"/>
        <v>508.57244454774957</v>
      </c>
      <c r="F2463" s="2">
        <f t="shared" ca="1" si="218"/>
        <v>181079.01591718275</v>
      </c>
      <c r="G2463" s="2">
        <f t="shared" ca="1" si="216"/>
        <v>58703.913789410843</v>
      </c>
      <c r="H2463" s="2">
        <f ca="1">[2]!Uniform($T$19,$U$20)</f>
        <v>36896.571760463667</v>
      </c>
      <c r="I2463" s="2">
        <f t="shared" ca="1" si="217"/>
        <v>95600.485549874516</v>
      </c>
      <c r="J2463" s="2">
        <f t="shared" ca="1" si="214"/>
        <v>85478</v>
      </c>
    </row>
    <row r="2464" spans="1:10" x14ac:dyDescent="0.25">
      <c r="A2464" s="8">
        <f t="array" aca="1" ref="A2464:B2464" ca="1">[2]!CorrelatedUniform($C$31:$D$32)</f>
        <v>0.11104106903076175</v>
      </c>
      <c r="B2464" s="10">
        <f ca="1"/>
        <v>0.94280674962309774</v>
      </c>
      <c r="D2464" s="3">
        <f ca="1">[2]!TriangularRnd(A2464,$F$18,$G$18,$H$18)</f>
        <v>379.33251980233001</v>
      </c>
      <c r="E2464" s="2">
        <f t="shared" ca="1" si="215"/>
        <v>578.93900584345511</v>
      </c>
      <c r="F2464" s="2">
        <f t="shared" ca="1" si="218"/>
        <v>219610.39189845367</v>
      </c>
      <c r="G2464" s="2">
        <f t="shared" ca="1" si="216"/>
        <v>151857.3618798712</v>
      </c>
      <c r="H2464" s="2">
        <f ca="1">[2]!Uniform($T$19,$U$20)</f>
        <v>28982.831286040855</v>
      </c>
      <c r="I2464" s="2">
        <f t="shared" ca="1" si="217"/>
        <v>180840.19316591206</v>
      </c>
      <c r="J2464" s="2">
        <f t="shared" ca="1" si="214"/>
        <v>38770</v>
      </c>
    </row>
    <row r="2465" spans="1:10" x14ac:dyDescent="0.25">
      <c r="A2465" s="8">
        <f t="array" aca="1" ref="A2465:B2465" ca="1">[2]!CorrelatedUniform($C$31:$D$32)</f>
        <v>0.12581050395965557</v>
      </c>
      <c r="B2465" s="10">
        <f ca="1"/>
        <v>0.35029723668789481</v>
      </c>
      <c r="D2465" s="3">
        <f ca="1">[2]!TriangularRnd(A2465,$F$18,$G$18,$H$18)</f>
        <v>380.9596046434433</v>
      </c>
      <c r="E2465" s="2">
        <f t="shared" ca="1" si="215"/>
        <v>480.77409433265535</v>
      </c>
      <c r="F2465" s="2">
        <f t="shared" ca="1" si="218"/>
        <v>183155.50889977789</v>
      </c>
      <c r="G2465" s="2">
        <f t="shared" ca="1" si="216"/>
        <v>102678.27301212454</v>
      </c>
      <c r="H2465" s="2">
        <f ca="1">[2]!Uniform($T$19,$U$20)</f>
        <v>28350.130921157575</v>
      </c>
      <c r="I2465" s="2">
        <f t="shared" ca="1" si="217"/>
        <v>131028.40393328211</v>
      </c>
      <c r="J2465" s="2">
        <f t="shared" ca="1" si="214"/>
        <v>52127</v>
      </c>
    </row>
    <row r="2466" spans="1:10" x14ac:dyDescent="0.25">
      <c r="A2466" s="8">
        <f t="array" aca="1" ref="A2466:B2466" ca="1">[2]!CorrelatedUniform($C$31:$D$32)</f>
        <v>0.37569046020507807</v>
      </c>
      <c r="B2466" s="10">
        <f ca="1"/>
        <v>0.9050971911534853</v>
      </c>
      <c r="D2466" s="3">
        <f ca="1">[2]!TriangularRnd(A2466,$F$18,$G$18,$H$18)</f>
        <v>400.53040067633492</v>
      </c>
      <c r="E2466" s="2">
        <f t="shared" ca="1" si="215"/>
        <v>565.55771808796271</v>
      </c>
      <c r="F2466" s="2">
        <f t="shared" ca="1" si="218"/>
        <v>226523.05943136537</v>
      </c>
      <c r="G2466" s="2">
        <f t="shared" ca="1" si="216"/>
        <v>179302.23197457468</v>
      </c>
      <c r="H2466" s="2">
        <f ca="1">[2]!Uniform($T$19,$U$20)</f>
        <v>40235.227276790938</v>
      </c>
      <c r="I2466" s="2">
        <f t="shared" ca="1" si="217"/>
        <v>219537.45925136562</v>
      </c>
      <c r="J2466" s="2">
        <f t="shared" ca="1" si="214"/>
        <v>6985</v>
      </c>
    </row>
    <row r="2467" spans="1:10" x14ac:dyDescent="0.25">
      <c r="A2467" s="8">
        <f t="array" aca="1" ref="A2467:B2467" ca="1">[2]!CorrelatedUniform($C$31:$D$32)</f>
        <v>0.71830379962921131</v>
      </c>
      <c r="B2467" s="10">
        <f ca="1"/>
        <v>0.45038530531636123</v>
      </c>
      <c r="D2467" s="3">
        <f ca="1">[2]!TriangularRnd(A2467,$F$18,$G$18,$H$18)</f>
        <v>421.03251795648401</v>
      </c>
      <c r="E2467" s="2">
        <f t="shared" ca="1" si="215"/>
        <v>493.7656033322769</v>
      </c>
      <c r="F2467" s="2">
        <f t="shared" ca="1" si="218"/>
        <v>207891.37525129103</v>
      </c>
      <c r="G2467" s="2">
        <f t="shared" ca="1" si="216"/>
        <v>194891.78762769935</v>
      </c>
      <c r="H2467" s="2">
        <f ca="1">[2]!Uniform($T$19,$U$20)</f>
        <v>36546.949638650192</v>
      </c>
      <c r="I2467" s="2">
        <f t="shared" ca="1" si="217"/>
        <v>231438.73726634955</v>
      </c>
      <c r="J2467" s="2">
        <f t="shared" ca="1" si="214"/>
        <v>-23548</v>
      </c>
    </row>
    <row r="2468" spans="1:10" x14ac:dyDescent="0.25">
      <c r="A2468" s="8">
        <f t="array" aca="1" ref="A2468:B2468" ca="1">[2]!CorrelatedUniform($C$31:$D$32)</f>
        <v>0.60729849338531461</v>
      </c>
      <c r="B2468" s="10">
        <f ca="1"/>
        <v>5.9791104577564522E-2</v>
      </c>
      <c r="D2468" s="3">
        <f ca="1">[2]!TriangularRnd(A2468,$F$18,$G$18,$H$18)</f>
        <v>413.76401934620532</v>
      </c>
      <c r="E2468" s="2">
        <f t="shared" ca="1" si="215"/>
        <v>422.17351989438083</v>
      </c>
      <c r="F2468" s="2">
        <f t="shared" ca="1" si="218"/>
        <v>174680.21245303418</v>
      </c>
      <c r="G2468" s="2">
        <f t="shared" ca="1" si="216"/>
        <v>193942.74667544529</v>
      </c>
      <c r="H2468" s="2">
        <f ca="1">[2]!Uniform($T$19,$U$20)</f>
        <v>31215.986964275562</v>
      </c>
      <c r="I2468" s="2">
        <f t="shared" ca="1" si="217"/>
        <v>225158.73363972086</v>
      </c>
      <c r="J2468" s="2">
        <f t="shared" ca="1" si="214"/>
        <v>-50479</v>
      </c>
    </row>
    <row r="2469" spans="1:10" x14ac:dyDescent="0.25">
      <c r="A2469" s="8">
        <f t="array" aca="1" ref="A2469:B2469" ca="1">[2]!CorrelatedUniform($C$31:$D$32)</f>
        <v>0.13100171089172361</v>
      </c>
      <c r="B2469" s="10">
        <f ca="1"/>
        <v>0.9335759796264238</v>
      </c>
      <c r="D2469" s="3">
        <f ca="1">[2]!TriangularRnd(A2469,$F$18,$G$18,$H$18)</f>
        <v>381.50858365981446</v>
      </c>
      <c r="E2469" s="2">
        <f t="shared" ca="1" si="215"/>
        <v>575.14825561649593</v>
      </c>
      <c r="F2469" s="2">
        <f t="shared" ca="1" si="218"/>
        <v>219423.9963946623</v>
      </c>
      <c r="G2469" s="2">
        <f t="shared" ca="1" si="216"/>
        <v>172430.66387749522</v>
      </c>
      <c r="H2469" s="2">
        <f ca="1">[2]!Uniform($T$19,$U$20)</f>
        <v>38623.015324204418</v>
      </c>
      <c r="I2469" s="2">
        <f t="shared" ca="1" si="217"/>
        <v>211053.67920169962</v>
      </c>
      <c r="J2469" s="2">
        <f t="shared" ca="1" si="214"/>
        <v>8370</v>
      </c>
    </row>
    <row r="2470" spans="1:10" x14ac:dyDescent="0.25">
      <c r="A2470" s="8">
        <f t="array" aca="1" ref="A2470:B2470" ca="1">[2]!CorrelatedUniform($C$31:$D$32)</f>
        <v>0.18046700954437273</v>
      </c>
      <c r="B2470" s="10">
        <f ca="1"/>
        <v>0.69589954359198691</v>
      </c>
      <c r="D2470" s="3">
        <f ca="1">[2]!TriangularRnd(A2470,$F$18,$G$18,$H$18)</f>
        <v>386.27342897803703</v>
      </c>
      <c r="E2470" s="2">
        <f t="shared" ca="1" si="215"/>
        <v>525.63216112321118</v>
      </c>
      <c r="F2470" s="2">
        <f t="shared" ca="1" si="218"/>
        <v>203037.73725819882</v>
      </c>
      <c r="G2470" s="2">
        <f t="shared" ca="1" si="216"/>
        <v>139676.4742775503</v>
      </c>
      <c r="H2470" s="2">
        <f ca="1">[2]!Uniform($T$19,$U$20)</f>
        <v>38508.218883732297</v>
      </c>
      <c r="I2470" s="2">
        <f t="shared" ca="1" si="217"/>
        <v>178184.6931612826</v>
      </c>
      <c r="J2470" s="2">
        <f t="shared" ca="1" si="214"/>
        <v>24853</v>
      </c>
    </row>
    <row r="2471" spans="1:10" x14ac:dyDescent="0.25">
      <c r="A2471" s="8">
        <f t="array" aca="1" ref="A2471:B2471" ca="1">[2]!CorrelatedUniform($C$31:$D$32)</f>
        <v>0.19273829460144021</v>
      </c>
      <c r="B2471" s="10">
        <f ca="1"/>
        <v>0.64734576700157664</v>
      </c>
      <c r="D2471" s="3">
        <f ca="1">[2]!TriangularRnd(A2471,$F$18,$G$18,$H$18)</f>
        <v>387.35001295853885</v>
      </c>
      <c r="E2471" s="2">
        <f t="shared" ca="1" si="215"/>
        <v>518.90822025851003</v>
      </c>
      <c r="F2471" s="2">
        <f t="shared" ca="1" si="218"/>
        <v>200999.10584142621</v>
      </c>
      <c r="G2471" s="2">
        <f t="shared" ca="1" si="216"/>
        <v>176664.5230613653</v>
      </c>
      <c r="H2471" s="2">
        <f ca="1">[2]!Uniform($T$19,$U$20)</f>
        <v>41754.477235671591</v>
      </c>
      <c r="I2471" s="2">
        <f t="shared" ca="1" si="217"/>
        <v>218419.0002970369</v>
      </c>
      <c r="J2471" s="2">
        <f t="shared" ca="1" si="214"/>
        <v>-17420</v>
      </c>
    </row>
    <row r="2472" spans="1:10" x14ac:dyDescent="0.25">
      <c r="A2472" s="8">
        <f t="array" aca="1" ref="A2472:B2472" ca="1">[2]!CorrelatedUniform($C$31:$D$32)</f>
        <v>0.65001094341278054</v>
      </c>
      <c r="B2472" s="10">
        <f ca="1"/>
        <v>0.76979202526927726</v>
      </c>
      <c r="D2472" s="3">
        <f ca="1">[2]!TriangularRnd(A2472,$F$18,$G$18,$H$18)</f>
        <v>416.4210915813286</v>
      </c>
      <c r="E2472" s="2">
        <f t="shared" ca="1" si="215"/>
        <v>536.90810510478263</v>
      </c>
      <c r="F2472" s="2">
        <f t="shared" ca="1" si="218"/>
        <v>223579.8592065963</v>
      </c>
      <c r="G2472" s="2">
        <f t="shared" ca="1" si="216"/>
        <v>127950.18706629502</v>
      </c>
      <c r="H2472" s="2">
        <f ca="1">[2]!Uniform($T$19,$U$20)</f>
        <v>30612.03749556718</v>
      </c>
      <c r="I2472" s="2">
        <f t="shared" ca="1" si="217"/>
        <v>158562.22456186221</v>
      </c>
      <c r="J2472" s="2">
        <f t="shared" ref="J2472:J2535" ca="1" si="219">INT(F2472-I2472)</f>
        <v>65017</v>
      </c>
    </row>
    <row r="2473" spans="1:10" x14ac:dyDescent="0.25">
      <c r="A2473" s="8">
        <f t="array" aca="1" ref="A2473:B2473" ca="1">[2]!CorrelatedUniform($C$31:$D$32)</f>
        <v>7.0303678512573199E-3</v>
      </c>
      <c r="B2473" s="10">
        <f ca="1"/>
        <v>0.98939938391019033</v>
      </c>
      <c r="D2473" s="3">
        <f ca="1">[2]!TriangularRnd(A2473,$F$18,$G$18,$H$18)</f>
        <v>360.43297452949776</v>
      </c>
      <c r="E2473" s="2">
        <f t="shared" ref="E2473:E2536" ca="1" si="220">_xlfn.NORM.INV(B2473,$G$24,$G$24*$H$24)</f>
        <v>615.21907980621927</v>
      </c>
      <c r="F2473" s="2">
        <f t="shared" ca="1" si="218"/>
        <v>221745.24292185609</v>
      </c>
      <c r="G2473" s="2">
        <f t="shared" ref="G2473:G2536" ca="1" si="221">_xlfn.NORM.INV(RAND(),$S$19,$R$21)*D2473</f>
        <v>175825.09681373372</v>
      </c>
      <c r="H2473" s="2">
        <f ca="1">[2]!Uniform($T$19,$U$20)</f>
        <v>33456.262623165654</v>
      </c>
      <c r="I2473" s="2">
        <f t="shared" ref="I2473:I2536" ca="1" si="222">G2473+H2473</f>
        <v>209281.35943689937</v>
      </c>
      <c r="J2473" s="2">
        <f t="shared" ca="1" si="219"/>
        <v>12463</v>
      </c>
    </row>
    <row r="2474" spans="1:10" x14ac:dyDescent="0.25">
      <c r="A2474" s="8">
        <f t="array" aca="1" ref="A2474:B2474" ca="1">[2]!CorrelatedUniform($C$31:$D$32)</f>
        <v>0.86260819435119629</v>
      </c>
      <c r="B2474" s="10">
        <f ca="1"/>
        <v>0.57164943585383565</v>
      </c>
      <c r="D2474" s="3">
        <f ca="1">[2]!TriangularRnd(A2474,$F$18,$G$18,$H$18)</f>
        <v>433.16481459379645</v>
      </c>
      <c r="E2474" s="2">
        <f t="shared" ca="1" si="220"/>
        <v>509.02875331758599</v>
      </c>
      <c r="F2474" s="2">
        <f t="shared" ref="F2474:F2537" ca="1" si="223">D2474*E2474</f>
        <v>220493.34555372348</v>
      </c>
      <c r="G2474" s="2">
        <f t="shared" ca="1" si="221"/>
        <v>168114.26969323703</v>
      </c>
      <c r="H2474" s="2">
        <f ca="1">[2]!Uniform($T$19,$U$20)</f>
        <v>41069.801734600151</v>
      </c>
      <c r="I2474" s="2">
        <f t="shared" ca="1" si="222"/>
        <v>209184.07142783719</v>
      </c>
      <c r="J2474" s="2">
        <f t="shared" ca="1" si="219"/>
        <v>11309</v>
      </c>
    </row>
    <row r="2475" spans="1:10" x14ac:dyDescent="0.25">
      <c r="A2475" s="8">
        <f t="array" aca="1" ref="A2475:B2475" ca="1">[2]!CorrelatedUniform($C$31:$D$32)</f>
        <v>0.6114903688430785</v>
      </c>
      <c r="B2475" s="10">
        <f ca="1"/>
        <v>0.78717052086232409</v>
      </c>
      <c r="D2475" s="3">
        <f ca="1">[2]!TriangularRnd(A2475,$F$18,$G$18,$H$18)</f>
        <v>414.01817441610905</v>
      </c>
      <c r="E2475" s="2">
        <f t="shared" ca="1" si="220"/>
        <v>539.83210166327842</v>
      </c>
      <c r="F2475" s="2">
        <f t="shared" ca="1" si="223"/>
        <v>223500.30122184192</v>
      </c>
      <c r="G2475" s="2">
        <f t="shared" ca="1" si="221"/>
        <v>133738.13800111954</v>
      </c>
      <c r="H2475" s="2">
        <f ca="1">[2]!Uniform($T$19,$U$20)</f>
        <v>34159.943607106281</v>
      </c>
      <c r="I2475" s="2">
        <f t="shared" ca="1" si="222"/>
        <v>167898.08160822582</v>
      </c>
      <c r="J2475" s="2">
        <f t="shared" ca="1" si="219"/>
        <v>55602</v>
      </c>
    </row>
    <row r="2476" spans="1:10" x14ac:dyDescent="0.25">
      <c r="A2476" s="8">
        <f t="array" aca="1" ref="A2476:B2476" ca="1">[2]!CorrelatedUniform($C$31:$D$32)</f>
        <v>0.95878517627716064</v>
      </c>
      <c r="B2476" s="10">
        <f ca="1"/>
        <v>0.26025633013482508</v>
      </c>
      <c r="D2476" s="3">
        <f ca="1">[2]!TriangularRnd(A2476,$F$18,$G$18,$H$18)</f>
        <v>445.87028469404027</v>
      </c>
      <c r="E2476" s="2">
        <f t="shared" ca="1" si="220"/>
        <v>467.87223227429041</v>
      </c>
      <c r="F2476" s="2">
        <f t="shared" ca="1" si="223"/>
        <v>208610.32540457399</v>
      </c>
      <c r="G2476" s="2">
        <f t="shared" ca="1" si="221"/>
        <v>130396.19736359041</v>
      </c>
      <c r="H2476" s="2">
        <f ca="1">[2]!Uniform($T$19,$U$20)</f>
        <v>37582.893576412629</v>
      </c>
      <c r="I2476" s="2">
        <f t="shared" ca="1" si="222"/>
        <v>167979.09094000305</v>
      </c>
      <c r="J2476" s="2">
        <f t="shared" ca="1" si="219"/>
        <v>40631</v>
      </c>
    </row>
    <row r="2477" spans="1:10" x14ac:dyDescent="0.25">
      <c r="A2477" s="8">
        <f t="array" aca="1" ref="A2477:B2477" ca="1">[2]!CorrelatedUniform($C$31:$D$32)</f>
        <v>0.69031357765197754</v>
      </c>
      <c r="B2477" s="10">
        <f ca="1"/>
        <v>0.40631735735552099</v>
      </c>
      <c r="D2477" s="3">
        <f ca="1">[2]!TriangularRnd(A2477,$F$18,$G$18,$H$18)</f>
        <v>419.0814749970051</v>
      </c>
      <c r="E2477" s="2">
        <f t="shared" ca="1" si="220"/>
        <v>488.14857721323881</v>
      </c>
      <c r="F2477" s="2">
        <f t="shared" ca="1" si="223"/>
        <v>204574.02575621355</v>
      </c>
      <c r="G2477" s="2">
        <f t="shared" ca="1" si="221"/>
        <v>150277.49703310028</v>
      </c>
      <c r="H2477" s="2">
        <f ca="1">[2]!Uniform($T$19,$U$20)</f>
        <v>44145.353973884383</v>
      </c>
      <c r="I2477" s="2">
        <f t="shared" ca="1" si="222"/>
        <v>194422.85100698465</v>
      </c>
      <c r="J2477" s="2">
        <f t="shared" ca="1" si="219"/>
        <v>10151</v>
      </c>
    </row>
    <row r="2478" spans="1:10" x14ac:dyDescent="0.25">
      <c r="A2478" s="8">
        <f t="array" aca="1" ref="A2478:B2478" ca="1">[2]!CorrelatedUniform($C$31:$D$32)</f>
        <v>0.56901097297668479</v>
      </c>
      <c r="B2478" s="10">
        <f ca="1"/>
        <v>0.28525322397966446</v>
      </c>
      <c r="D2478" s="3">
        <f ca="1">[2]!TriangularRnd(A2478,$F$18,$G$18,$H$18)</f>
        <v>411.50268046062655</v>
      </c>
      <c r="E2478" s="2">
        <f t="shared" ca="1" si="220"/>
        <v>471.63471079469446</v>
      </c>
      <c r="F2478" s="2">
        <f t="shared" ca="1" si="223"/>
        <v>194078.94769028918</v>
      </c>
      <c r="G2478" s="2">
        <f t="shared" ca="1" si="221"/>
        <v>126210.28458937965</v>
      </c>
      <c r="H2478" s="2">
        <f ca="1">[2]!Uniform($T$19,$U$20)</f>
        <v>41761.365985561446</v>
      </c>
      <c r="I2478" s="2">
        <f t="shared" ca="1" si="222"/>
        <v>167971.6505749411</v>
      </c>
      <c r="J2478" s="2">
        <f t="shared" ca="1" si="219"/>
        <v>26107</v>
      </c>
    </row>
    <row r="2479" spans="1:10" x14ac:dyDescent="0.25">
      <c r="A2479" s="8">
        <f t="array" aca="1" ref="A2479:B2479" ca="1">[2]!CorrelatedUniform($C$31:$D$32)</f>
        <v>0.61758112907409668</v>
      </c>
      <c r="B2479" s="10">
        <f ca="1"/>
        <v>0.33458416325702645</v>
      </c>
      <c r="D2479" s="3">
        <f ca="1">[2]!TriangularRnd(A2479,$F$18,$G$18,$H$18)</f>
        <v>414.38991578797589</v>
      </c>
      <c r="E2479" s="2">
        <f t="shared" ca="1" si="220"/>
        <v>478.6355144852177</v>
      </c>
      <c r="F2479" s="2">
        <f t="shared" ca="1" si="223"/>
        <v>198341.73054066388</v>
      </c>
      <c r="G2479" s="2">
        <f t="shared" ca="1" si="221"/>
        <v>111042.16561764549</v>
      </c>
      <c r="H2479" s="2">
        <f ca="1">[2]!Uniform($T$19,$U$20)</f>
        <v>30165.368303190076</v>
      </c>
      <c r="I2479" s="2">
        <f t="shared" ca="1" si="222"/>
        <v>141207.53392083556</v>
      </c>
      <c r="J2479" s="2">
        <f t="shared" ca="1" si="219"/>
        <v>57134</v>
      </c>
    </row>
    <row r="2480" spans="1:10" x14ac:dyDescent="0.25">
      <c r="A2480" s="8">
        <f t="array" aca="1" ref="A2480:B2480" ca="1">[2]!CorrelatedUniform($C$31:$D$32)</f>
        <v>0.97010314464569092</v>
      </c>
      <c r="B2480" s="10">
        <f ca="1"/>
        <v>0.1170750833102069</v>
      </c>
      <c r="D2480" s="3">
        <f ca="1">[2]!TriangularRnd(A2480,$F$18,$G$18,$H$18)</f>
        <v>448.15198953241378</v>
      </c>
      <c r="E2480" s="2">
        <f t="shared" ca="1" si="220"/>
        <v>440.51319942151838</v>
      </c>
      <c r="F2480" s="2">
        <f t="shared" ca="1" si="223"/>
        <v>197416.8667360424</v>
      </c>
      <c r="G2480" s="2">
        <f t="shared" ca="1" si="221"/>
        <v>150698.8056627468</v>
      </c>
      <c r="H2480" s="2">
        <f ca="1">[2]!Uniform($T$19,$U$20)</f>
        <v>37464.475724940719</v>
      </c>
      <c r="I2480" s="2">
        <f t="shared" ca="1" si="222"/>
        <v>188163.28138768752</v>
      </c>
      <c r="J2480" s="2">
        <f t="shared" ca="1" si="219"/>
        <v>9253</v>
      </c>
    </row>
    <row r="2481" spans="1:10" x14ac:dyDescent="0.25">
      <c r="A2481" s="8">
        <f t="array" aca="1" ref="A2481:B2481" ca="1">[2]!CorrelatedUniform($C$31:$D$32)</f>
        <v>0.96611011028289795</v>
      </c>
      <c r="B2481" s="10">
        <f ca="1"/>
        <v>0.6741916790625393</v>
      </c>
      <c r="D2481" s="3">
        <f ca="1">[2]!TriangularRnd(A2481,$F$18,$G$18,$H$18)</f>
        <v>447.30432515614888</v>
      </c>
      <c r="E2481" s="2">
        <f t="shared" ca="1" si="220"/>
        <v>522.57587314764055</v>
      </c>
      <c r="F2481" s="2">
        <f t="shared" ca="1" si="223"/>
        <v>233750.44828119062</v>
      </c>
      <c r="G2481" s="2">
        <f t="shared" ca="1" si="221"/>
        <v>242945.10167820184</v>
      </c>
      <c r="H2481" s="2">
        <f ca="1">[2]!Uniform($T$19,$U$20)</f>
        <v>28662.741668562852</v>
      </c>
      <c r="I2481" s="2">
        <f t="shared" ca="1" si="222"/>
        <v>271607.84334676468</v>
      </c>
      <c r="J2481" s="2">
        <f t="shared" ca="1" si="219"/>
        <v>-37858</v>
      </c>
    </row>
    <row r="2482" spans="1:10" x14ac:dyDescent="0.25">
      <c r="A2482" s="8">
        <f t="array" aca="1" ref="A2482:B2482" ca="1">[2]!CorrelatedUniform($C$31:$D$32)</f>
        <v>0.51173114776611306</v>
      </c>
      <c r="B2482" s="10">
        <f ca="1"/>
        <v>1.5342956317025123E-2</v>
      </c>
      <c r="D2482" s="3">
        <f ca="1">[2]!TriangularRnd(A2482,$F$18,$G$18,$H$18)</f>
        <v>408.29960519017214</v>
      </c>
      <c r="E2482" s="2">
        <f t="shared" ca="1" si="220"/>
        <v>391.9438974535243</v>
      </c>
      <c r="F2482" s="2">
        <f t="shared" ca="1" si="223"/>
        <v>160030.53858697129</v>
      </c>
      <c r="G2482" s="2">
        <f t="shared" ca="1" si="221"/>
        <v>186622.82441580505</v>
      </c>
      <c r="H2482" s="2">
        <f ca="1">[2]!Uniform($T$19,$U$20)</f>
        <v>33821.34830242418</v>
      </c>
      <c r="I2482" s="2">
        <f t="shared" ca="1" si="222"/>
        <v>220444.17271822924</v>
      </c>
      <c r="J2482" s="2">
        <f t="shared" ca="1" si="219"/>
        <v>-60414</v>
      </c>
    </row>
    <row r="2483" spans="1:10" x14ac:dyDescent="0.25">
      <c r="A2483" s="8">
        <f t="array" aca="1" ref="A2483:B2483" ca="1">[2]!CorrelatedUniform($C$31:$D$32)</f>
        <v>0.31159210205078097</v>
      </c>
      <c r="B2483" s="10">
        <f ca="1"/>
        <v>0.61371768691155948</v>
      </c>
      <c r="D2483" s="3">
        <f ca="1">[2]!TriangularRnd(A2483,$F$18,$G$18,$H$18)</f>
        <v>396.3825220685975</v>
      </c>
      <c r="E2483" s="2">
        <f t="shared" ca="1" si="220"/>
        <v>514.45109450623204</v>
      </c>
      <c r="F2483" s="2">
        <f t="shared" ca="1" si="223"/>
        <v>203919.42232133067</v>
      </c>
      <c r="G2483" s="2">
        <f t="shared" ca="1" si="221"/>
        <v>178846.70919103862</v>
      </c>
      <c r="H2483" s="2">
        <f ca="1">[2]!Uniform($T$19,$U$20)</f>
        <v>44378.546587944147</v>
      </c>
      <c r="I2483" s="2">
        <f t="shared" ca="1" si="222"/>
        <v>223225.25577898277</v>
      </c>
      <c r="J2483" s="2">
        <f t="shared" ca="1" si="219"/>
        <v>-19306</v>
      </c>
    </row>
    <row r="2484" spans="1:10" x14ac:dyDescent="0.25">
      <c r="A2484" s="8">
        <f t="array" aca="1" ref="A2484:B2484" ca="1">[2]!CorrelatedUniform($C$31:$D$32)</f>
        <v>0.12039029598236102</v>
      </c>
      <c r="B2484" s="10">
        <f ca="1"/>
        <v>0.68303780111106516</v>
      </c>
      <c r="D2484" s="3">
        <f ca="1">[2]!TriangularRnd(A2484,$F$18,$G$18,$H$18)</f>
        <v>380.37418054730631</v>
      </c>
      <c r="E2484" s="2">
        <f t="shared" ca="1" si="220"/>
        <v>523.81052654307189</v>
      </c>
      <c r="F2484" s="2">
        <f t="shared" ca="1" si="223"/>
        <v>199243.999795874</v>
      </c>
      <c r="G2484" s="2">
        <f t="shared" ca="1" si="221"/>
        <v>204647.3718942361</v>
      </c>
      <c r="H2484" s="2">
        <f ca="1">[2]!Uniform($T$19,$U$20)</f>
        <v>27507.718703858303</v>
      </c>
      <c r="I2484" s="2">
        <f t="shared" ca="1" si="222"/>
        <v>232155.09059809439</v>
      </c>
      <c r="J2484" s="2">
        <f t="shared" ca="1" si="219"/>
        <v>-32912</v>
      </c>
    </row>
    <row r="2485" spans="1:10" x14ac:dyDescent="0.25">
      <c r="A2485" s="8">
        <f t="array" aca="1" ref="A2485:B2485" ca="1">[2]!CorrelatedUniform($C$31:$D$32)</f>
        <v>0.23325634002685564</v>
      </c>
      <c r="B2485" s="10">
        <f ca="1"/>
        <v>0.65908882084680709</v>
      </c>
      <c r="D2485" s="3">
        <f ca="1">[2]!TriangularRnd(A2485,$F$18,$G$18,$H$18)</f>
        <v>390.68053466298693</v>
      </c>
      <c r="E2485" s="2">
        <f t="shared" ca="1" si="220"/>
        <v>520.49888144036618</v>
      </c>
      <c r="F2485" s="2">
        <f t="shared" ca="1" si="223"/>
        <v>203348.78129260891</v>
      </c>
      <c r="G2485" s="2">
        <f t="shared" ca="1" si="221"/>
        <v>177189.51235169926</v>
      </c>
      <c r="H2485" s="2">
        <f ca="1">[2]!Uniform($T$19,$U$20)</f>
        <v>32975.338760663202</v>
      </c>
      <c r="I2485" s="2">
        <f t="shared" ca="1" si="222"/>
        <v>210164.85111236246</v>
      </c>
      <c r="J2485" s="2">
        <f t="shared" ca="1" si="219"/>
        <v>-6817</v>
      </c>
    </row>
    <row r="2486" spans="1:10" x14ac:dyDescent="0.25">
      <c r="A2486" s="8">
        <f t="array" aca="1" ref="A2486:B2486" ca="1">[2]!CorrelatedUniform($C$31:$D$32)</f>
        <v>0.41869986057281461</v>
      </c>
      <c r="B2486" s="10">
        <f ca="1"/>
        <v>0.53293303010676185</v>
      </c>
      <c r="D2486" s="3">
        <f ca="1">[2]!TriangularRnd(A2486,$F$18,$G$18,$H$18)</f>
        <v>403.11729553626645</v>
      </c>
      <c r="E2486" s="2">
        <f t="shared" ca="1" si="220"/>
        <v>504.13224239324802</v>
      </c>
      <c r="F2486" s="2">
        <f t="shared" ca="1" si="223"/>
        <v>203224.42614619966</v>
      </c>
      <c r="G2486" s="2">
        <f t="shared" ca="1" si="221"/>
        <v>91188.932859064458</v>
      </c>
      <c r="H2486" s="2">
        <f ca="1">[2]!Uniform($T$19,$U$20)</f>
        <v>40875.31618722916</v>
      </c>
      <c r="I2486" s="2">
        <f t="shared" ca="1" si="222"/>
        <v>132064.24904629361</v>
      </c>
      <c r="J2486" s="2">
        <f t="shared" ca="1" si="219"/>
        <v>71160</v>
      </c>
    </row>
    <row r="2487" spans="1:10" x14ac:dyDescent="0.25">
      <c r="A2487" s="8">
        <f t="array" aca="1" ref="A2487:B2487" ca="1">[2]!CorrelatedUniform($C$31:$D$32)</f>
        <v>0.29925334453582753</v>
      </c>
      <c r="B2487" s="10">
        <f ca="1"/>
        <v>0.73591268497759244</v>
      </c>
      <c r="D2487" s="3">
        <f ca="1">[2]!TriangularRnd(A2487,$F$18,$G$18,$H$18)</f>
        <v>395.53646244666163</v>
      </c>
      <c r="E2487" s="2">
        <f t="shared" ca="1" si="220"/>
        <v>531.53974564504142</v>
      </c>
      <c r="F2487" s="2">
        <f t="shared" ca="1" si="223"/>
        <v>210243.35064223799</v>
      </c>
      <c r="G2487" s="2">
        <f t="shared" ca="1" si="221"/>
        <v>98838.021690004229</v>
      </c>
      <c r="H2487" s="2">
        <f ca="1">[2]!Uniform($T$19,$U$20)</f>
        <v>29976.329926405062</v>
      </c>
      <c r="I2487" s="2">
        <f t="shared" ca="1" si="222"/>
        <v>128814.35161640929</v>
      </c>
      <c r="J2487" s="2">
        <f t="shared" ca="1" si="219"/>
        <v>81428</v>
      </c>
    </row>
    <row r="2488" spans="1:10" x14ac:dyDescent="0.25">
      <c r="A2488" s="8">
        <f t="array" aca="1" ref="A2488:B2488" ca="1">[2]!CorrelatedUniform($C$31:$D$32)</f>
        <v>0.66839778423309337</v>
      </c>
      <c r="B2488" s="10">
        <f ca="1"/>
        <v>0.79018783656711378</v>
      </c>
      <c r="D2488" s="3">
        <f ca="1">[2]!TriangularRnd(A2488,$F$18,$G$18,$H$18)</f>
        <v>417.61468847247795</v>
      </c>
      <c r="E2488" s="2">
        <f t="shared" ca="1" si="220"/>
        <v>540.35365865978565</v>
      </c>
      <c r="F2488" s="2">
        <f t="shared" ca="1" si="223"/>
        <v>225659.62482617007</v>
      </c>
      <c r="G2488" s="2">
        <f t="shared" ca="1" si="221"/>
        <v>118283.61715866267</v>
      </c>
      <c r="H2488" s="2">
        <f ca="1">[2]!Uniform($T$19,$U$20)</f>
        <v>33947.955576842069</v>
      </c>
      <c r="I2488" s="2">
        <f t="shared" ca="1" si="222"/>
        <v>152231.57273550474</v>
      </c>
      <c r="J2488" s="2">
        <f t="shared" ca="1" si="219"/>
        <v>73428</v>
      </c>
    </row>
    <row r="2489" spans="1:10" x14ac:dyDescent="0.25">
      <c r="A2489" s="8">
        <f t="array" aca="1" ref="A2489:B2489" ca="1">[2]!CorrelatedUniform($C$31:$D$32)</f>
        <v>0.42542004585266097</v>
      </c>
      <c r="B2489" s="10">
        <f ca="1"/>
        <v>0.2737229181391434</v>
      </c>
      <c r="D2489" s="3">
        <f ca="1">[2]!TriangularRnd(A2489,$F$18,$G$18,$H$18)</f>
        <v>403.50926810337853</v>
      </c>
      <c r="E2489" s="2">
        <f t="shared" ca="1" si="220"/>
        <v>469.92040607526837</v>
      </c>
      <c r="F2489" s="2">
        <f t="shared" ca="1" si="223"/>
        <v>189617.23912227398</v>
      </c>
      <c r="G2489" s="2">
        <f t="shared" ca="1" si="221"/>
        <v>149704.03650187454</v>
      </c>
      <c r="H2489" s="2">
        <f ca="1">[2]!Uniform($T$19,$U$20)</f>
        <v>35501.403602483595</v>
      </c>
      <c r="I2489" s="2">
        <f t="shared" ca="1" si="222"/>
        <v>185205.44010435813</v>
      </c>
      <c r="J2489" s="2">
        <f t="shared" ca="1" si="219"/>
        <v>4411</v>
      </c>
    </row>
    <row r="2490" spans="1:10" x14ac:dyDescent="0.25">
      <c r="A2490" s="8">
        <f t="array" aca="1" ref="A2490:B2490" ca="1">[2]!CorrelatedUniform($C$31:$D$32)</f>
        <v>0.49408912658691434</v>
      </c>
      <c r="B2490" s="10">
        <f ca="1"/>
        <v>0.51195035257085264</v>
      </c>
      <c r="D2490" s="3">
        <f ca="1">[2]!TriangularRnd(A2490,$F$18,$G$18,$H$18)</f>
        <v>407.34951950752122</v>
      </c>
      <c r="E2490" s="2">
        <f t="shared" ca="1" si="220"/>
        <v>501.49797864374267</v>
      </c>
      <c r="F2490" s="2">
        <f t="shared" ca="1" si="223"/>
        <v>204284.9606345217</v>
      </c>
      <c r="G2490" s="2">
        <f t="shared" ca="1" si="221"/>
        <v>202329.86708625627</v>
      </c>
      <c r="H2490" s="2">
        <f ca="1">[2]!Uniform($T$19,$U$20)</f>
        <v>30443.649712201965</v>
      </c>
      <c r="I2490" s="2">
        <f t="shared" ca="1" si="222"/>
        <v>232773.51679845824</v>
      </c>
      <c r="J2490" s="2">
        <f t="shared" ca="1" si="219"/>
        <v>-28489</v>
      </c>
    </row>
    <row r="2491" spans="1:10" x14ac:dyDescent="0.25">
      <c r="A2491" s="8">
        <f t="array" aca="1" ref="A2491:B2491" ca="1">[2]!CorrelatedUniform($C$31:$D$32)</f>
        <v>8.1862926483154241E-2</v>
      </c>
      <c r="B2491" s="10">
        <f ca="1"/>
        <v>0.8601983021300954</v>
      </c>
      <c r="D2491" s="3">
        <f ca="1">[2]!TriangularRnd(A2491,$F$18,$G$18,$H$18)</f>
        <v>375.76215250457705</v>
      </c>
      <c r="E2491" s="2">
        <f t="shared" ca="1" si="220"/>
        <v>554.0605354168049</v>
      </c>
      <c r="F2491" s="2">
        <f t="shared" ca="1" si="223"/>
        <v>208194.97940605704</v>
      </c>
      <c r="G2491" s="2">
        <f t="shared" ca="1" si="221"/>
        <v>168836.65250496121</v>
      </c>
      <c r="H2491" s="2">
        <f ca="1">[2]!Uniform($T$19,$U$20)</f>
        <v>29917.345607636667</v>
      </c>
      <c r="I2491" s="2">
        <f t="shared" ca="1" si="222"/>
        <v>198753.99811259788</v>
      </c>
      <c r="J2491" s="2">
        <f t="shared" ca="1" si="219"/>
        <v>9440</v>
      </c>
    </row>
    <row r="2492" spans="1:10" x14ac:dyDescent="0.25">
      <c r="A2492" s="8">
        <f t="array" aca="1" ref="A2492:B2492" ca="1">[2]!CorrelatedUniform($C$31:$D$32)</f>
        <v>0.3475053310394286</v>
      </c>
      <c r="B2492" s="10">
        <f ca="1"/>
        <v>0.79552275065623157</v>
      </c>
      <c r="D2492" s="3">
        <f ca="1">[2]!TriangularRnd(A2492,$F$18,$G$18,$H$18)</f>
        <v>398.75397253691898</v>
      </c>
      <c r="E2492" s="2">
        <f t="shared" ca="1" si="220"/>
        <v>541.28674424561405</v>
      </c>
      <c r="F2492" s="2">
        <f t="shared" ca="1" si="223"/>
        <v>215840.23954951388</v>
      </c>
      <c r="G2492" s="2">
        <f t="shared" ca="1" si="221"/>
        <v>165565.4173750692</v>
      </c>
      <c r="H2492" s="2">
        <f ca="1">[2]!Uniform($T$19,$U$20)</f>
        <v>39883.880558851197</v>
      </c>
      <c r="I2492" s="2">
        <f t="shared" ca="1" si="222"/>
        <v>205449.2979339204</v>
      </c>
      <c r="J2492" s="2">
        <f t="shared" ca="1" si="219"/>
        <v>10390</v>
      </c>
    </row>
    <row r="2493" spans="1:10" x14ac:dyDescent="0.25">
      <c r="A2493" s="8">
        <f t="array" aca="1" ref="A2493:B2493" ca="1">[2]!CorrelatedUniform($C$31:$D$32)</f>
        <v>0.9002469778060912</v>
      </c>
      <c r="B2493" s="10">
        <f ca="1"/>
        <v>0.55666534647254551</v>
      </c>
      <c r="D2493" s="3">
        <f ca="1">[2]!TriangularRnd(A2493,$F$18,$G$18,$H$18)</f>
        <v>437.31992379770509</v>
      </c>
      <c r="E2493" s="2">
        <f t="shared" ca="1" si="220"/>
        <v>507.12599847105292</v>
      </c>
      <c r="F2493" s="2">
        <f t="shared" ca="1" si="223"/>
        <v>221776.30300719597</v>
      </c>
      <c r="G2493" s="2">
        <f t="shared" ca="1" si="221"/>
        <v>179545.49513331614</v>
      </c>
      <c r="H2493" s="2">
        <f ca="1">[2]!Uniform($T$19,$U$20)</f>
        <v>32187.269386245</v>
      </c>
      <c r="I2493" s="2">
        <f t="shared" ca="1" si="222"/>
        <v>211732.76451956114</v>
      </c>
      <c r="J2493" s="2">
        <f t="shared" ca="1" si="219"/>
        <v>10043</v>
      </c>
    </row>
    <row r="2494" spans="1:10" x14ac:dyDescent="0.25">
      <c r="A2494" s="8">
        <f t="array" aca="1" ref="A2494:B2494" ca="1">[2]!CorrelatedUniform($C$31:$D$32)</f>
        <v>0.96537339687347412</v>
      </c>
      <c r="B2494" s="10">
        <f ca="1"/>
        <v>0.73394816296936738</v>
      </c>
      <c r="D2494" s="3">
        <f ca="1">[2]!TriangularRnd(A2494,$F$18,$G$18,$H$18)</f>
        <v>447.15349772110659</v>
      </c>
      <c r="E2494" s="2">
        <f t="shared" ca="1" si="220"/>
        <v>531.23989767184867</v>
      </c>
      <c r="F2494" s="2">
        <f t="shared" ca="1" si="223"/>
        <v>237545.77837296989</v>
      </c>
      <c r="G2494" s="2">
        <f t="shared" ca="1" si="221"/>
        <v>174496.53294296277</v>
      </c>
      <c r="H2494" s="2">
        <f ca="1">[2]!Uniform($T$19,$U$20)</f>
        <v>28595.781092710458</v>
      </c>
      <c r="I2494" s="2">
        <f t="shared" ca="1" si="222"/>
        <v>203092.31403567322</v>
      </c>
      <c r="J2494" s="2">
        <f t="shared" ca="1" si="219"/>
        <v>34453</v>
      </c>
    </row>
    <row r="2495" spans="1:10" x14ac:dyDescent="0.25">
      <c r="A2495" s="8">
        <f t="array" aca="1" ref="A2495:B2495" ca="1">[2]!CorrelatedUniform($C$31:$D$32)</f>
        <v>0.73921024799346957</v>
      </c>
      <c r="B2495" s="10">
        <f ca="1"/>
        <v>5.4550545151239131E-2</v>
      </c>
      <c r="D2495" s="3">
        <f ca="1">[2]!TriangularRnd(A2495,$F$18,$G$18,$H$18)</f>
        <v>422.55390509236565</v>
      </c>
      <c r="E2495" s="2">
        <f t="shared" ca="1" si="220"/>
        <v>419.88767029551946</v>
      </c>
      <c r="F2495" s="2">
        <f t="shared" ca="1" si="223"/>
        <v>177425.17478350745</v>
      </c>
      <c r="G2495" s="2">
        <f t="shared" ca="1" si="221"/>
        <v>154487.82366823041</v>
      </c>
      <c r="H2495" s="2">
        <f ca="1">[2]!Uniform($T$19,$U$20)</f>
        <v>40764.790289957979</v>
      </c>
      <c r="I2495" s="2">
        <f t="shared" ca="1" si="222"/>
        <v>195252.61395818839</v>
      </c>
      <c r="J2495" s="2">
        <f t="shared" ca="1" si="219"/>
        <v>-17828</v>
      </c>
    </row>
    <row r="2496" spans="1:10" x14ac:dyDescent="0.25">
      <c r="A2496" s="8">
        <f t="array" aca="1" ref="A2496:B2496" ca="1">[2]!CorrelatedUniform($C$31:$D$32)</f>
        <v>0.50686633586883523</v>
      </c>
      <c r="B2496" s="10">
        <f ca="1"/>
        <v>0.76400186193175335</v>
      </c>
      <c r="D2496" s="3">
        <f ca="1">[2]!TriangularRnd(A2496,$F$18,$G$18,$H$18)</f>
        <v>408.03644701915249</v>
      </c>
      <c r="E2496" s="2">
        <f t="shared" ca="1" si="220"/>
        <v>535.96173876254568</v>
      </c>
      <c r="F2496" s="2">
        <f t="shared" ca="1" si="223"/>
        <v>218691.92362287632</v>
      </c>
      <c r="G2496" s="2">
        <f t="shared" ca="1" si="221"/>
        <v>96014.381419835074</v>
      </c>
      <c r="H2496" s="2">
        <f ca="1">[2]!Uniform($T$19,$U$20)</f>
        <v>24913.349257360853</v>
      </c>
      <c r="I2496" s="2">
        <f t="shared" ca="1" si="222"/>
        <v>120927.73067719593</v>
      </c>
      <c r="J2496" s="2">
        <f t="shared" ca="1" si="219"/>
        <v>97764</v>
      </c>
    </row>
    <row r="2497" spans="1:10" x14ac:dyDescent="0.25">
      <c r="A2497" s="8">
        <f t="array" aca="1" ref="A2497:B2497" ca="1">[2]!CorrelatedUniform($C$31:$D$32)</f>
        <v>0.98509538173675537</v>
      </c>
      <c r="B2497" s="10">
        <f ca="1"/>
        <v>0.29643539160523746</v>
      </c>
      <c r="D2497" s="3">
        <f ca="1">[2]!TriangularRnd(A2497,$F$18,$G$18,$H$18)</f>
        <v>452.00362280759919</v>
      </c>
      <c r="E2497" s="2">
        <f t="shared" ca="1" si="220"/>
        <v>473.26597322057654</v>
      </c>
      <c r="F2497" s="2">
        <f t="shared" ca="1" si="223"/>
        <v>213917.93444726482</v>
      </c>
      <c r="G2497" s="2">
        <f t="shared" ca="1" si="221"/>
        <v>123903.59342841172</v>
      </c>
      <c r="H2497" s="2">
        <f ca="1">[2]!Uniform($T$19,$U$20)</f>
        <v>27843.527196084964</v>
      </c>
      <c r="I2497" s="2">
        <f t="shared" ca="1" si="222"/>
        <v>151747.12062449669</v>
      </c>
      <c r="J2497" s="2">
        <f t="shared" ca="1" si="219"/>
        <v>62170</v>
      </c>
    </row>
    <row r="2498" spans="1:10" x14ac:dyDescent="0.25">
      <c r="A2498" s="8">
        <f t="array" aca="1" ref="A2498:B2498" ca="1">[2]!CorrelatedUniform($C$31:$D$32)</f>
        <v>0.10399508476257308</v>
      </c>
      <c r="B2498" s="10">
        <f ca="1"/>
        <v>0.74983508976606705</v>
      </c>
      <c r="D2498" s="3">
        <f ca="1">[2]!TriangularRnd(A2498,$F$18,$G$18,$H$18)</f>
        <v>378.51815819268251</v>
      </c>
      <c r="E2498" s="2">
        <f t="shared" ca="1" si="220"/>
        <v>533.69854453591142</v>
      </c>
      <c r="F2498" s="2">
        <f t="shared" ca="1" si="223"/>
        <v>202014.59010784852</v>
      </c>
      <c r="G2498" s="2">
        <f t="shared" ca="1" si="221"/>
        <v>129638.74080242273</v>
      </c>
      <c r="H2498" s="2">
        <f ca="1">[2]!Uniform($T$19,$U$20)</f>
        <v>25911.169022655966</v>
      </c>
      <c r="I2498" s="2">
        <f t="shared" ca="1" si="222"/>
        <v>155549.90982507871</v>
      </c>
      <c r="J2498" s="2">
        <f t="shared" ca="1" si="219"/>
        <v>46464</v>
      </c>
    </row>
    <row r="2499" spans="1:10" x14ac:dyDescent="0.25">
      <c r="A2499" s="8">
        <f t="array" aca="1" ref="A2499:B2499" ca="1">[2]!CorrelatedUniform($C$31:$D$32)</f>
        <v>0.49197566509246826</v>
      </c>
      <c r="B2499" s="10">
        <f ca="1"/>
        <v>0.27904178021163206</v>
      </c>
      <c r="D2499" s="3">
        <f ca="1">[2]!TriangularRnd(A2499,$F$18,$G$18,$H$18)</f>
        <v>407.23546435239871</v>
      </c>
      <c r="E2499" s="2">
        <f t="shared" ca="1" si="220"/>
        <v>470.715478060767</v>
      </c>
      <c r="F2499" s="2">
        <f t="shared" ca="1" si="223"/>
        <v>191692.03628593779</v>
      </c>
      <c r="G2499" s="2">
        <f t="shared" ca="1" si="221"/>
        <v>136962.30711784848</v>
      </c>
      <c r="H2499" s="2">
        <f ca="1">[2]!Uniform($T$19,$U$20)</f>
        <v>26232.373846846902</v>
      </c>
      <c r="I2499" s="2">
        <f t="shared" ca="1" si="222"/>
        <v>163194.68096469538</v>
      </c>
      <c r="J2499" s="2">
        <f t="shared" ca="1" si="219"/>
        <v>28497</v>
      </c>
    </row>
    <row r="2500" spans="1:10" x14ac:dyDescent="0.25">
      <c r="A2500" s="8">
        <f t="array" aca="1" ref="A2500:B2500" ca="1">[2]!CorrelatedUniform($C$31:$D$32)</f>
        <v>0.65444374084472701</v>
      </c>
      <c r="B2500" s="10">
        <f ca="1"/>
        <v>0.40966249245373526</v>
      </c>
      <c r="D2500" s="3">
        <f ca="1">[2]!TriangularRnd(A2500,$F$18,$G$18,$H$18)</f>
        <v>416.70592466519048</v>
      </c>
      <c r="E2500" s="2">
        <f t="shared" ca="1" si="220"/>
        <v>488.57933719278321</v>
      </c>
      <c r="F2500" s="2">
        <f t="shared" ca="1" si="223"/>
        <v>203593.90447722463</v>
      </c>
      <c r="G2500" s="2">
        <f t="shared" ca="1" si="221"/>
        <v>243006.00371191572</v>
      </c>
      <c r="H2500" s="2">
        <f ca="1">[2]!Uniform($T$19,$U$20)</f>
        <v>40778.181200801555</v>
      </c>
      <c r="I2500" s="2">
        <f t="shared" ca="1" si="222"/>
        <v>283784.18491271726</v>
      </c>
      <c r="J2500" s="2">
        <f t="shared" ca="1" si="219"/>
        <v>-80191</v>
      </c>
    </row>
    <row r="2501" spans="1:10" x14ac:dyDescent="0.25">
      <c r="A2501" s="8">
        <f t="array" aca="1" ref="A2501:B2501" ca="1">[2]!CorrelatedUniform($C$31:$D$32)</f>
        <v>0.77938032150268532</v>
      </c>
      <c r="B2501" s="10">
        <f ca="1"/>
        <v>0.33409932177985774</v>
      </c>
      <c r="D2501" s="3">
        <f ca="1">[2]!TriangularRnd(A2501,$F$18,$G$18,$H$18)</f>
        <v>425.65916072543519</v>
      </c>
      <c r="E2501" s="2">
        <f t="shared" ca="1" si="220"/>
        <v>478.56892136168898</v>
      </c>
      <c r="F2501" s="2">
        <f t="shared" ca="1" si="223"/>
        <v>203707.24541609333</v>
      </c>
      <c r="G2501" s="2">
        <f t="shared" ca="1" si="221"/>
        <v>146621.26092106232</v>
      </c>
      <c r="H2501" s="2">
        <f ca="1">[2]!Uniform($T$19,$U$20)</f>
        <v>42698.293778272513</v>
      </c>
      <c r="I2501" s="2">
        <f t="shared" ca="1" si="222"/>
        <v>189319.55469933484</v>
      </c>
      <c r="J2501" s="2">
        <f t="shared" ca="1" si="219"/>
        <v>14387</v>
      </c>
    </row>
    <row r="2502" spans="1:10" x14ac:dyDescent="0.25">
      <c r="A2502" s="8">
        <f t="array" aca="1" ref="A2502:B2502" ca="1">[2]!CorrelatedUniform($C$31:$D$32)</f>
        <v>0.55875265598297097</v>
      </c>
      <c r="B2502" s="10">
        <f ca="1"/>
        <v>0.57113001308620415</v>
      </c>
      <c r="D2502" s="3">
        <f ca="1">[2]!TriangularRnd(A2502,$F$18,$G$18,$H$18)</f>
        <v>410.91405426601233</v>
      </c>
      <c r="E2502" s="2">
        <f t="shared" ca="1" si="220"/>
        <v>508.96259114511645</v>
      </c>
      <c r="F2502" s="2">
        <f t="shared" ca="1" si="223"/>
        <v>209139.88179717463</v>
      </c>
      <c r="G2502" s="2">
        <f t="shared" ca="1" si="221"/>
        <v>186145.93921994069</v>
      </c>
      <c r="H2502" s="2">
        <f ca="1">[2]!Uniform($T$19,$U$20)</f>
        <v>27274.073262882699</v>
      </c>
      <c r="I2502" s="2">
        <f t="shared" ca="1" si="222"/>
        <v>213420.0124828234</v>
      </c>
      <c r="J2502" s="2">
        <f t="shared" ca="1" si="219"/>
        <v>-4281</v>
      </c>
    </row>
    <row r="2503" spans="1:10" x14ac:dyDescent="0.25">
      <c r="A2503" s="8">
        <f t="array" aca="1" ref="A2503:B2503" ca="1">[2]!CorrelatedUniform($C$31:$D$32)</f>
        <v>0.7716101408004763</v>
      </c>
      <c r="B2503" s="10">
        <f ca="1"/>
        <v>0.79785193130980381</v>
      </c>
      <c r="D2503" s="3">
        <f ca="1">[2]!TriangularRnd(A2503,$F$18,$G$18,$H$18)</f>
        <v>425.03773010173194</v>
      </c>
      <c r="E2503" s="2">
        <f t="shared" ca="1" si="220"/>
        <v>541.69865544971742</v>
      </c>
      <c r="F2503" s="2">
        <f t="shared" ca="1" si="223"/>
        <v>230242.36691150808</v>
      </c>
      <c r="G2503" s="2">
        <f t="shared" ca="1" si="221"/>
        <v>80182.21428663285</v>
      </c>
      <c r="H2503" s="2">
        <f ca="1">[2]!Uniform($T$19,$U$20)</f>
        <v>33822.522521155406</v>
      </c>
      <c r="I2503" s="2">
        <f t="shared" ca="1" si="222"/>
        <v>114004.73680778826</v>
      </c>
      <c r="J2503" s="2">
        <f t="shared" ca="1" si="219"/>
        <v>116237</v>
      </c>
    </row>
    <row r="2504" spans="1:10" x14ac:dyDescent="0.25">
      <c r="A2504" s="8">
        <f t="array" aca="1" ref="A2504:B2504" ca="1">[2]!CorrelatedUniform($C$31:$D$32)</f>
        <v>0.34976994991302512</v>
      </c>
      <c r="B2504" s="10">
        <f ca="1"/>
        <v>0.93929920686971835</v>
      </c>
      <c r="D2504" s="3">
        <f ca="1">[2]!TriangularRnd(A2504,$F$18,$G$18,$H$18)</f>
        <v>398.89930633284945</v>
      </c>
      <c r="E2504" s="2">
        <f t="shared" ca="1" si="220"/>
        <v>577.44586819392248</v>
      </c>
      <c r="F2504" s="2">
        <f t="shared" ca="1" si="223"/>
        <v>230342.75626732569</v>
      </c>
      <c r="G2504" s="2">
        <f t="shared" ca="1" si="221"/>
        <v>63654.657116348739</v>
      </c>
      <c r="H2504" s="2">
        <f ca="1">[2]!Uniform($T$19,$U$20)</f>
        <v>25391.285184814929</v>
      </c>
      <c r="I2504" s="2">
        <f t="shared" ca="1" si="222"/>
        <v>89045.942301163668</v>
      </c>
      <c r="J2504" s="2">
        <f t="shared" ca="1" si="219"/>
        <v>141296</v>
      </c>
    </row>
    <row r="2505" spans="1:10" x14ac:dyDescent="0.25">
      <c r="A2505" s="8">
        <f t="array" aca="1" ref="A2505:B2505" ca="1">[2]!CorrelatedUniform($C$31:$D$32)</f>
        <v>0.79853892326355003</v>
      </c>
      <c r="B2505" s="10">
        <f ca="1"/>
        <v>0.12311375132927417</v>
      </c>
      <c r="D2505" s="3">
        <f ca="1">[2]!TriangularRnd(A2505,$F$18,$G$18,$H$18)</f>
        <v>427.23986645066367</v>
      </c>
      <c r="E2505" s="2">
        <f t="shared" ca="1" si="220"/>
        <v>442.02193961154984</v>
      </c>
      <c r="F2505" s="2">
        <f t="shared" ca="1" si="223"/>
        <v>188849.39444790187</v>
      </c>
      <c r="G2505" s="2">
        <f t="shared" ca="1" si="221"/>
        <v>207297.65740603546</v>
      </c>
      <c r="H2505" s="2">
        <f ca="1">[2]!Uniform($T$19,$U$20)</f>
        <v>36179.013317610326</v>
      </c>
      <c r="I2505" s="2">
        <f t="shared" ca="1" si="222"/>
        <v>243476.67072364577</v>
      </c>
      <c r="J2505" s="2">
        <f t="shared" ca="1" si="219"/>
        <v>-54628</v>
      </c>
    </row>
    <row r="2506" spans="1:10" x14ac:dyDescent="0.25">
      <c r="A2506" s="8">
        <f t="array" aca="1" ref="A2506:B2506" ca="1">[2]!CorrelatedUniform($C$31:$D$32)</f>
        <v>0.42768037319183322</v>
      </c>
      <c r="B2506" s="10">
        <f ca="1"/>
        <v>0.21385266966918098</v>
      </c>
      <c r="D2506" s="3">
        <f ca="1">[2]!TriangularRnd(A2506,$F$18,$G$18,$H$18)</f>
        <v>403.64041097764755</v>
      </c>
      <c r="E2506" s="2">
        <f t="shared" ca="1" si="220"/>
        <v>460.34377924630468</v>
      </c>
      <c r="F2506" s="2">
        <f t="shared" ca="1" si="223"/>
        <v>185813.35224598189</v>
      </c>
      <c r="G2506" s="2">
        <f t="shared" ca="1" si="221"/>
        <v>183407.24108089384</v>
      </c>
      <c r="H2506" s="2">
        <f ca="1">[2]!Uniform($T$19,$U$20)</f>
        <v>39942.451793491578</v>
      </c>
      <c r="I2506" s="2">
        <f t="shared" ca="1" si="222"/>
        <v>223349.69287438542</v>
      </c>
      <c r="J2506" s="2">
        <f t="shared" ca="1" si="219"/>
        <v>-37537</v>
      </c>
    </row>
    <row r="2507" spans="1:10" x14ac:dyDescent="0.25">
      <c r="A2507" s="8">
        <f t="array" aca="1" ref="A2507:B2507" ca="1">[2]!CorrelatedUniform($C$31:$D$32)</f>
        <v>0.33303081989288336</v>
      </c>
      <c r="B2507" s="10">
        <f ca="1"/>
        <v>0.70056536497228805</v>
      </c>
      <c r="D2507" s="3">
        <f ca="1">[2]!TriangularRnd(A2507,$F$18,$G$18,$H$18)</f>
        <v>397.81365199453307</v>
      </c>
      <c r="E2507" s="2">
        <f t="shared" ca="1" si="220"/>
        <v>526.30136276758776</v>
      </c>
      <c r="F2507" s="2">
        <f t="shared" ca="1" si="223"/>
        <v>209369.86717227366</v>
      </c>
      <c r="G2507" s="2">
        <f t="shared" ca="1" si="221"/>
        <v>176411.63757517253</v>
      </c>
      <c r="H2507" s="2">
        <f ca="1">[2]!Uniform($T$19,$U$20)</f>
        <v>29160.35268464464</v>
      </c>
      <c r="I2507" s="2">
        <f t="shared" ca="1" si="222"/>
        <v>205571.99025981716</v>
      </c>
      <c r="J2507" s="2">
        <f t="shared" ca="1" si="219"/>
        <v>3797</v>
      </c>
    </row>
    <row r="2508" spans="1:10" x14ac:dyDescent="0.25">
      <c r="A2508" s="8">
        <f t="array" aca="1" ref="A2508:B2508" ca="1">[2]!CorrelatedUniform($C$31:$D$32)</f>
        <v>0.65394794940948475</v>
      </c>
      <c r="B2508" s="10">
        <f ca="1"/>
        <v>0.28224199063757849</v>
      </c>
      <c r="D2508" s="3">
        <f ca="1">[2]!TriangularRnd(A2508,$F$18,$G$18,$H$18)</f>
        <v>416.67397678823477</v>
      </c>
      <c r="E2508" s="2">
        <f t="shared" ca="1" si="220"/>
        <v>471.19029415491315</v>
      </c>
      <c r="F2508" s="2">
        <f t="shared" ca="1" si="223"/>
        <v>196332.7336895458</v>
      </c>
      <c r="G2508" s="2">
        <f t="shared" ca="1" si="221"/>
        <v>131161.3886162618</v>
      </c>
      <c r="H2508" s="2">
        <f ca="1">[2]!Uniform($T$19,$U$20)</f>
        <v>26488.057265835512</v>
      </c>
      <c r="I2508" s="2">
        <f t="shared" ca="1" si="222"/>
        <v>157649.44588209732</v>
      </c>
      <c r="J2508" s="2">
        <f t="shared" ca="1" si="219"/>
        <v>38683</v>
      </c>
    </row>
    <row r="2509" spans="1:10" x14ac:dyDescent="0.25">
      <c r="A2509" s="8">
        <f t="array" aca="1" ref="A2509:B2509" ca="1">[2]!CorrelatedUniform($C$31:$D$32)</f>
        <v>0.52873897552490257</v>
      </c>
      <c r="B2509" s="10">
        <f ca="1"/>
        <v>0.17568836852588854</v>
      </c>
      <c r="D2509" s="3">
        <f ca="1">[2]!TriangularRnd(A2509,$F$18,$G$18,$H$18)</f>
        <v>409.230090910277</v>
      </c>
      <c r="E2509" s="2">
        <f t="shared" ca="1" si="220"/>
        <v>453.40389031771838</v>
      </c>
      <c r="F2509" s="2">
        <f t="shared" ca="1" si="223"/>
        <v>185546.51525379316</v>
      </c>
      <c r="G2509" s="2">
        <f t="shared" ca="1" si="221"/>
        <v>134048.07227952764</v>
      </c>
      <c r="H2509" s="2">
        <f ca="1">[2]!Uniform($T$19,$U$20)</f>
        <v>26918.016422422112</v>
      </c>
      <c r="I2509" s="2">
        <f t="shared" ca="1" si="222"/>
        <v>160966.08870194975</v>
      </c>
      <c r="J2509" s="2">
        <f t="shared" ca="1" si="219"/>
        <v>24580</v>
      </c>
    </row>
    <row r="2510" spans="1:10" x14ac:dyDescent="0.25">
      <c r="A2510" s="8">
        <f t="array" aca="1" ref="A2510:B2510" ca="1">[2]!CorrelatedUniform($C$31:$D$32)</f>
        <v>0.17069780826568637</v>
      </c>
      <c r="B2510" s="10">
        <f ca="1"/>
        <v>0.3935290216125793</v>
      </c>
      <c r="D2510" s="3">
        <f ca="1">[2]!TriangularRnd(A2510,$F$18,$G$18,$H$18)</f>
        <v>385.38990438914203</v>
      </c>
      <c r="E2510" s="2">
        <f t="shared" ca="1" si="220"/>
        <v>486.49335702274959</v>
      </c>
      <c r="F2510" s="2">
        <f t="shared" ca="1" si="223"/>
        <v>187489.62834895021</v>
      </c>
      <c r="G2510" s="2">
        <f t="shared" ca="1" si="221"/>
        <v>178551.84926517645</v>
      </c>
      <c r="H2510" s="2">
        <f ca="1">[2]!Uniform($T$19,$U$20)</f>
        <v>24851.384229505504</v>
      </c>
      <c r="I2510" s="2">
        <f t="shared" ca="1" si="222"/>
        <v>203403.23349468195</v>
      </c>
      <c r="J2510" s="2">
        <f t="shared" ca="1" si="219"/>
        <v>-15914</v>
      </c>
    </row>
    <row r="2511" spans="1:10" x14ac:dyDescent="0.25">
      <c r="A2511" s="8">
        <f t="array" aca="1" ref="A2511:B2511" ca="1">[2]!CorrelatedUniform($C$31:$D$32)</f>
        <v>0.19732940196990975</v>
      </c>
      <c r="B2511" s="10">
        <f ca="1"/>
        <v>0.83664385389293927</v>
      </c>
      <c r="D2511" s="3">
        <f ca="1">[2]!TriangularRnd(A2511,$F$18,$G$18,$H$18)</f>
        <v>387.74395110207524</v>
      </c>
      <c r="E2511" s="2">
        <f t="shared" ca="1" si="220"/>
        <v>549.03787995211553</v>
      </c>
      <c r="F2511" s="2">
        <f t="shared" ca="1" si="223"/>
        <v>212886.11687734013</v>
      </c>
      <c r="G2511" s="2">
        <f t="shared" ca="1" si="221"/>
        <v>172908.34589067529</v>
      </c>
      <c r="H2511" s="2">
        <f ca="1">[2]!Uniform($T$19,$U$20)</f>
        <v>31880.129895963775</v>
      </c>
      <c r="I2511" s="2">
        <f t="shared" ca="1" si="222"/>
        <v>204788.47578663906</v>
      </c>
      <c r="J2511" s="2">
        <f t="shared" ca="1" si="219"/>
        <v>8097</v>
      </c>
    </row>
    <row r="2512" spans="1:10" x14ac:dyDescent="0.25">
      <c r="A2512" s="8">
        <f t="array" aca="1" ref="A2512:B2512" ca="1">[2]!CorrelatedUniform($C$31:$D$32)</f>
        <v>0.8948289155960083</v>
      </c>
      <c r="B2512" s="10">
        <f ca="1"/>
        <v>0.48468389126840428</v>
      </c>
      <c r="D2512" s="3">
        <f ca="1">[2]!TriangularRnd(A2512,$F$18,$G$18,$H$18)</f>
        <v>436.67848019644214</v>
      </c>
      <c r="E2512" s="2">
        <f t="shared" ca="1" si="220"/>
        <v>498.07993863972786</v>
      </c>
      <c r="F2512" s="2">
        <f t="shared" ca="1" si="223"/>
        <v>217500.79062153352</v>
      </c>
      <c r="G2512" s="2">
        <f t="shared" ca="1" si="221"/>
        <v>149415.40398195238</v>
      </c>
      <c r="H2512" s="2">
        <f ca="1">[2]!Uniform($T$19,$U$20)</f>
        <v>35069.866777652991</v>
      </c>
      <c r="I2512" s="2">
        <f t="shared" ca="1" si="222"/>
        <v>184485.27075960537</v>
      </c>
      <c r="J2512" s="2">
        <f t="shared" ca="1" si="219"/>
        <v>33015</v>
      </c>
    </row>
    <row r="2513" spans="1:10" x14ac:dyDescent="0.25">
      <c r="A2513" s="8">
        <f t="array" aca="1" ref="A2513:B2513" ca="1">[2]!CorrelatedUniform($C$31:$D$32)</f>
        <v>0.68159925937652577</v>
      </c>
      <c r="B2513" s="10">
        <f ca="1"/>
        <v>0.11378968638139064</v>
      </c>
      <c r="D2513" s="3">
        <f ca="1">[2]!TriangularRnd(A2513,$F$18,$G$18,$H$18)</f>
        <v>418.49221499014232</v>
      </c>
      <c r="E2513" s="2">
        <f t="shared" ca="1" si="220"/>
        <v>439.669110553179</v>
      </c>
      <c r="F2513" s="2">
        <f t="shared" ca="1" si="223"/>
        <v>183998.09993814563</v>
      </c>
      <c r="G2513" s="2">
        <f t="shared" ca="1" si="221"/>
        <v>202686.07695552357</v>
      </c>
      <c r="H2513" s="2">
        <f ca="1">[2]!Uniform($T$19,$U$20)</f>
        <v>28431.642174661923</v>
      </c>
      <c r="I2513" s="2">
        <f t="shared" ca="1" si="222"/>
        <v>231117.71913018549</v>
      </c>
      <c r="J2513" s="2">
        <f t="shared" ca="1" si="219"/>
        <v>-47120</v>
      </c>
    </row>
    <row r="2514" spans="1:10" x14ac:dyDescent="0.25">
      <c r="A2514" s="8">
        <f t="array" aca="1" ref="A2514:B2514" ca="1">[2]!CorrelatedUniform($C$31:$D$32)</f>
        <v>0.53077900409698464</v>
      </c>
      <c r="B2514" s="10">
        <f ca="1"/>
        <v>0.55078475652124836</v>
      </c>
      <c r="D2514" s="3">
        <f ca="1">[2]!TriangularRnd(A2514,$F$18,$G$18,$H$18)</f>
        <v>409.34281956215784</v>
      </c>
      <c r="E2514" s="2">
        <f t="shared" ca="1" si="220"/>
        <v>506.38221402516638</v>
      </c>
      <c r="F2514" s="2">
        <f t="shared" ca="1" si="223"/>
        <v>207283.92326518966</v>
      </c>
      <c r="G2514" s="2">
        <f t="shared" ca="1" si="221"/>
        <v>170345.69344458048</v>
      </c>
      <c r="H2514" s="2">
        <f ca="1">[2]!Uniform($T$19,$U$20)</f>
        <v>35540.785092238511</v>
      </c>
      <c r="I2514" s="2">
        <f t="shared" ca="1" si="222"/>
        <v>205886.47853681899</v>
      </c>
      <c r="J2514" s="2">
        <f t="shared" ca="1" si="219"/>
        <v>1397</v>
      </c>
    </row>
    <row r="2515" spans="1:10" x14ac:dyDescent="0.25">
      <c r="A2515" s="8">
        <f t="array" aca="1" ref="A2515:B2515" ca="1">[2]!CorrelatedUniform($C$31:$D$32)</f>
        <v>4.8602819442749093E-2</v>
      </c>
      <c r="B2515" s="10">
        <f ca="1"/>
        <v>0.99843677875551506</v>
      </c>
      <c r="D2515" s="3">
        <f ca="1">[2]!TriangularRnd(A2515,$F$18,$G$18,$H$18)</f>
        <v>370.78631897998275</v>
      </c>
      <c r="E2515" s="2">
        <f t="shared" ca="1" si="220"/>
        <v>647.75122368056952</v>
      </c>
      <c r="F2515" s="2">
        <f t="shared" ca="1" si="223"/>
        <v>240177.2918432978</v>
      </c>
      <c r="G2515" s="2">
        <f t="shared" ca="1" si="221"/>
        <v>92202.126051235013</v>
      </c>
      <c r="H2515" s="2">
        <f ca="1">[2]!Uniform($T$19,$U$20)</f>
        <v>27954.713064499439</v>
      </c>
      <c r="I2515" s="2">
        <f t="shared" ca="1" si="222"/>
        <v>120156.83911573444</v>
      </c>
      <c r="J2515" s="2">
        <f t="shared" ca="1" si="219"/>
        <v>120020</v>
      </c>
    </row>
    <row r="2516" spans="1:10" x14ac:dyDescent="0.25">
      <c r="A2516" s="8">
        <f t="array" aca="1" ref="A2516:B2516" ca="1">[2]!CorrelatedUniform($C$31:$D$32)</f>
        <v>0.87447619438171409</v>
      </c>
      <c r="B2516" s="10">
        <f ca="1"/>
        <v>3.2458628518122344E-3</v>
      </c>
      <c r="D2516" s="3">
        <f ca="1">[2]!TriangularRnd(A2516,$F$18,$G$18,$H$18)</f>
        <v>434.40547553091898</v>
      </c>
      <c r="E2516" s="2">
        <f t="shared" ca="1" si="220"/>
        <v>363.90741239056393</v>
      </c>
      <c r="F2516" s="2">
        <f t="shared" ca="1" si="223"/>
        <v>158083.37252874917</v>
      </c>
      <c r="G2516" s="2">
        <f t="shared" ca="1" si="221"/>
        <v>152493.66970072754</v>
      </c>
      <c r="H2516" s="2">
        <f ca="1">[2]!Uniform($T$19,$U$20)</f>
        <v>35310.301009385432</v>
      </c>
      <c r="I2516" s="2">
        <f t="shared" ca="1" si="222"/>
        <v>187803.97071011298</v>
      </c>
      <c r="J2516" s="2">
        <f t="shared" ca="1" si="219"/>
        <v>-29721</v>
      </c>
    </row>
    <row r="2517" spans="1:10" x14ac:dyDescent="0.25">
      <c r="A2517" s="8">
        <f t="array" aca="1" ref="A2517:B2517" ca="1">[2]!CorrelatedUniform($C$31:$D$32)</f>
        <v>0.8894066810607909</v>
      </c>
      <c r="B2517" s="10">
        <f ca="1"/>
        <v>0.22225951141386033</v>
      </c>
      <c r="D2517" s="3">
        <f ca="1">[2]!TriangularRnd(A2517,$F$18,$G$18,$H$18)</f>
        <v>436.05288162398477</v>
      </c>
      <c r="E2517" s="2">
        <f t="shared" ca="1" si="220"/>
        <v>461.77077676242686</v>
      </c>
      <c r="F2517" s="2">
        <f t="shared" ca="1" si="223"/>
        <v>201356.47785700203</v>
      </c>
      <c r="G2517" s="2">
        <f t="shared" ca="1" si="221"/>
        <v>101434.73450272894</v>
      </c>
      <c r="H2517" s="2">
        <f ca="1">[2]!Uniform($T$19,$U$20)</f>
        <v>38612.074014283215</v>
      </c>
      <c r="I2517" s="2">
        <f t="shared" ca="1" si="222"/>
        <v>140046.80851701216</v>
      </c>
      <c r="J2517" s="2">
        <f t="shared" ca="1" si="219"/>
        <v>61309</v>
      </c>
    </row>
    <row r="2518" spans="1:10" x14ac:dyDescent="0.25">
      <c r="A2518" s="8">
        <f t="array" aca="1" ref="A2518:B2518" ca="1">[2]!CorrelatedUniform($C$31:$D$32)</f>
        <v>0.50935423374175992</v>
      </c>
      <c r="B2518" s="10">
        <f ca="1"/>
        <v>0.9333289590668512</v>
      </c>
      <c r="D2518" s="3">
        <f ca="1">[2]!TriangularRnd(A2518,$F$18,$G$18,$H$18)</f>
        <v>408.17086491216497</v>
      </c>
      <c r="E2518" s="2">
        <f t="shared" ca="1" si="220"/>
        <v>575.05260591465765</v>
      </c>
      <c r="F2518" s="2">
        <f t="shared" ca="1" si="223"/>
        <v>234719.71952618015</v>
      </c>
      <c r="G2518" s="2">
        <f t="shared" ca="1" si="221"/>
        <v>138642.58141860148</v>
      </c>
      <c r="H2518" s="2">
        <f ca="1">[2]!Uniform($T$19,$U$20)</f>
        <v>42185.210774457344</v>
      </c>
      <c r="I2518" s="2">
        <f t="shared" ca="1" si="222"/>
        <v>180827.79219305882</v>
      </c>
      <c r="J2518" s="2">
        <f t="shared" ca="1" si="219"/>
        <v>53891</v>
      </c>
    </row>
    <row r="2519" spans="1:10" x14ac:dyDescent="0.25">
      <c r="A2519" s="8">
        <f t="array" aca="1" ref="A2519:B2519" ca="1">[2]!CorrelatedUniform($C$31:$D$32)</f>
        <v>0.53097581863403298</v>
      </c>
      <c r="B2519" s="10">
        <f ca="1"/>
        <v>0.31331055370823013</v>
      </c>
      <c r="D2519" s="3">
        <f ca="1">[2]!TriangularRnd(A2519,$F$18,$G$18,$H$18)</f>
        <v>409.35370816259649</v>
      </c>
      <c r="E2519" s="2">
        <f t="shared" ca="1" si="220"/>
        <v>475.67559266638062</v>
      </c>
      <c r="F2519" s="2">
        <f t="shared" ca="1" si="223"/>
        <v>194719.56774042369</v>
      </c>
      <c r="G2519" s="2">
        <f t="shared" ca="1" si="221"/>
        <v>148890.23150984358</v>
      </c>
      <c r="H2519" s="2">
        <f ca="1">[2]!Uniform($T$19,$U$20)</f>
        <v>38407.338440633808</v>
      </c>
      <c r="I2519" s="2">
        <f t="shared" ca="1" si="222"/>
        <v>187297.56995047739</v>
      </c>
      <c r="J2519" s="2">
        <f t="shared" ca="1" si="219"/>
        <v>7421</v>
      </c>
    </row>
    <row r="2520" spans="1:10" x14ac:dyDescent="0.25">
      <c r="A2520" s="8">
        <f t="array" aca="1" ref="A2520:B2520" ca="1">[2]!CorrelatedUniform($C$31:$D$32)</f>
        <v>0.10411667823791507</v>
      </c>
      <c r="B2520" s="10">
        <f ca="1"/>
        <v>0.87990256627774777</v>
      </c>
      <c r="D2520" s="3">
        <f ca="1">[2]!TriangularRnd(A2520,$F$18,$G$18,$H$18)</f>
        <v>378.53244170561538</v>
      </c>
      <c r="E2520" s="2">
        <f t="shared" ca="1" si="220"/>
        <v>558.72499306749637</v>
      </c>
      <c r="F2520" s="2">
        <f t="shared" ca="1" si="223"/>
        <v>211495.53586779244</v>
      </c>
      <c r="G2520" s="2">
        <f t="shared" ca="1" si="221"/>
        <v>165026.25259132497</v>
      </c>
      <c r="H2520" s="2">
        <f ca="1">[2]!Uniform($T$19,$U$20)</f>
        <v>30703.106287380244</v>
      </c>
      <c r="I2520" s="2">
        <f t="shared" ca="1" si="222"/>
        <v>195729.35887870521</v>
      </c>
      <c r="J2520" s="2">
        <f t="shared" ca="1" si="219"/>
        <v>15766</v>
      </c>
    </row>
    <row r="2521" spans="1:10" x14ac:dyDescent="0.25">
      <c r="A2521" s="8">
        <f t="array" aca="1" ref="A2521:B2521" ca="1">[2]!CorrelatedUniform($C$31:$D$32)</f>
        <v>0.34415304660797086</v>
      </c>
      <c r="B2521" s="10">
        <f ca="1"/>
        <v>0.58089749161661441</v>
      </c>
      <c r="D2521" s="3">
        <f ca="1">[2]!TriangularRnd(A2521,$F$18,$G$18,$H$18)</f>
        <v>398.53796476809441</v>
      </c>
      <c r="E2521" s="2">
        <f t="shared" ca="1" si="220"/>
        <v>510.20950056405445</v>
      </c>
      <c r="F2521" s="2">
        <f t="shared" ca="1" si="223"/>
        <v>203337.85596014417</v>
      </c>
      <c r="G2521" s="2">
        <f t="shared" ca="1" si="221"/>
        <v>96205.371144589823</v>
      </c>
      <c r="H2521" s="2">
        <f ca="1">[2]!Uniform($T$19,$U$20)</f>
        <v>34516.802529284811</v>
      </c>
      <c r="I2521" s="2">
        <f t="shared" ca="1" si="222"/>
        <v>130722.17367387464</v>
      </c>
      <c r="J2521" s="2">
        <f t="shared" ca="1" si="219"/>
        <v>72615</v>
      </c>
    </row>
    <row r="2522" spans="1:10" x14ac:dyDescent="0.25">
      <c r="A2522" s="8">
        <f t="array" aca="1" ref="A2522:B2522" ca="1">[2]!CorrelatedUniform($C$31:$D$32)</f>
        <v>4.6760082244873005E-2</v>
      </c>
      <c r="B2522" s="10">
        <f ca="1"/>
        <v>0.54533216590334677</v>
      </c>
      <c r="D2522" s="3">
        <f ca="1">[2]!TriangularRnd(A2522,$F$18,$G$18,$H$18)</f>
        <v>370.46652741540601</v>
      </c>
      <c r="E2522" s="2">
        <f t="shared" ca="1" si="220"/>
        <v>505.69382666857712</v>
      </c>
      <c r="F2522" s="2">
        <f t="shared" ca="1" si="223"/>
        <v>187342.63590131601</v>
      </c>
      <c r="G2522" s="2">
        <f t="shared" ca="1" si="221"/>
        <v>149706.16972965369</v>
      </c>
      <c r="H2522" s="2">
        <f ca="1">[2]!Uniform($T$19,$U$20)</f>
        <v>35375.421373728786</v>
      </c>
      <c r="I2522" s="2">
        <f t="shared" ca="1" si="222"/>
        <v>185081.59110338247</v>
      </c>
      <c r="J2522" s="2">
        <f t="shared" ca="1" si="219"/>
        <v>2261</v>
      </c>
    </row>
    <row r="2523" spans="1:10" x14ac:dyDescent="0.25">
      <c r="A2523" s="8">
        <f t="array" aca="1" ref="A2523:B2523" ca="1">[2]!CorrelatedUniform($C$31:$D$32)</f>
        <v>0.12845349311828605</v>
      </c>
      <c r="B2523" s="10">
        <f ca="1"/>
        <v>0.71553758864945438</v>
      </c>
      <c r="D2523" s="3">
        <f ca="1">[2]!TriangularRnd(A2523,$F$18,$G$18,$H$18)</f>
        <v>381.24049179183578</v>
      </c>
      <c r="E2523" s="2">
        <f t="shared" ca="1" si="220"/>
        <v>528.48178404304906</v>
      </c>
      <c r="F2523" s="2">
        <f t="shared" ca="1" si="223"/>
        <v>201478.65525159877</v>
      </c>
      <c r="G2523" s="2">
        <f t="shared" ca="1" si="221"/>
        <v>142420.02483187974</v>
      </c>
      <c r="H2523" s="2">
        <f ca="1">[2]!Uniform($T$19,$U$20)</f>
        <v>28321.122299025261</v>
      </c>
      <c r="I2523" s="2">
        <f t="shared" ca="1" si="222"/>
        <v>170741.14713090501</v>
      </c>
      <c r="J2523" s="2">
        <f t="shared" ca="1" si="219"/>
        <v>30737</v>
      </c>
    </row>
    <row r="2524" spans="1:10" x14ac:dyDescent="0.25">
      <c r="A2524" s="8">
        <f t="array" aca="1" ref="A2524:B2524" ca="1">[2]!CorrelatedUniform($C$31:$D$32)</f>
        <v>0.42305254936218289</v>
      </c>
      <c r="B2524" s="10">
        <f ca="1"/>
        <v>0.51775320484757426</v>
      </c>
      <c r="D2524" s="3">
        <f ca="1">[2]!TriangularRnd(A2524,$F$18,$G$18,$H$18)</f>
        <v>403.37153323027428</v>
      </c>
      <c r="E2524" s="2">
        <f t="shared" ca="1" si="220"/>
        <v>502.2257691478834</v>
      </c>
      <c r="F2524" s="2">
        <f t="shared" ca="1" si="223"/>
        <v>202583.5785289355</v>
      </c>
      <c r="G2524" s="2">
        <f t="shared" ca="1" si="221"/>
        <v>133988.77067535065</v>
      </c>
      <c r="H2524" s="2">
        <f ca="1">[2]!Uniform($T$19,$U$20)</f>
        <v>35705.274469416057</v>
      </c>
      <c r="I2524" s="2">
        <f t="shared" ca="1" si="222"/>
        <v>169694.04514476671</v>
      </c>
      <c r="J2524" s="2">
        <f t="shared" ca="1" si="219"/>
        <v>32889</v>
      </c>
    </row>
    <row r="2525" spans="1:10" x14ac:dyDescent="0.25">
      <c r="A2525" s="8">
        <f t="array" aca="1" ref="A2525:B2525" ca="1">[2]!CorrelatedUniform($C$31:$D$32)</f>
        <v>0.45158982276916493</v>
      </c>
      <c r="B2525" s="10">
        <f ca="1"/>
        <v>0.53467094970674556</v>
      </c>
      <c r="D2525" s="3">
        <f ca="1">[2]!TriangularRnd(A2525,$F$18,$G$18,$H$18)</f>
        <v>405.00694865642316</v>
      </c>
      <c r="E2525" s="2">
        <f t="shared" ca="1" si="220"/>
        <v>504.35084362981024</v>
      </c>
      <c r="F2525" s="2">
        <f t="shared" ca="1" si="223"/>
        <v>204265.59623080227</v>
      </c>
      <c r="G2525" s="2">
        <f t="shared" ca="1" si="221"/>
        <v>163180.26004532262</v>
      </c>
      <c r="H2525" s="2">
        <f ca="1">[2]!Uniform($T$19,$U$20)</f>
        <v>38867.090236167111</v>
      </c>
      <c r="I2525" s="2">
        <f t="shared" ca="1" si="222"/>
        <v>202047.35028148972</v>
      </c>
      <c r="J2525" s="2">
        <f t="shared" ca="1" si="219"/>
        <v>2218</v>
      </c>
    </row>
    <row r="2526" spans="1:10" x14ac:dyDescent="0.25">
      <c r="A2526" s="8">
        <f t="array" aca="1" ref="A2526:B2526" ca="1">[2]!CorrelatedUniform($C$31:$D$32)</f>
        <v>0.36940538883209251</v>
      </c>
      <c r="B2526" s="10">
        <f ca="1"/>
        <v>0.29165777974962015</v>
      </c>
      <c r="D2526" s="3">
        <f ca="1">[2]!TriangularRnd(A2526,$F$18,$G$18,$H$18)</f>
        <v>400.14020625026535</v>
      </c>
      <c r="E2526" s="2">
        <f t="shared" ca="1" si="220"/>
        <v>472.57259122607297</v>
      </c>
      <c r="F2526" s="2">
        <f t="shared" ca="1" si="223"/>
        <v>189095.29412142318</v>
      </c>
      <c r="G2526" s="2">
        <f t="shared" ca="1" si="221"/>
        <v>169042.2882667284</v>
      </c>
      <c r="H2526" s="2">
        <f ca="1">[2]!Uniform($T$19,$U$20)</f>
        <v>32422.538259886958</v>
      </c>
      <c r="I2526" s="2">
        <f t="shared" ca="1" si="222"/>
        <v>201464.82652661536</v>
      </c>
      <c r="J2526" s="2">
        <f t="shared" ca="1" si="219"/>
        <v>-12370</v>
      </c>
    </row>
    <row r="2527" spans="1:10" x14ac:dyDescent="0.25">
      <c r="A2527" s="8">
        <f t="array" aca="1" ref="A2527:B2527" ca="1">[2]!CorrelatedUniform($C$31:$D$32)</f>
        <v>0.18024230003356903</v>
      </c>
      <c r="B2527" s="10">
        <f ca="1"/>
        <v>0.88226529872706472</v>
      </c>
      <c r="D2527" s="3">
        <f ca="1">[2]!TriangularRnd(A2527,$F$18,$G$18,$H$18)</f>
        <v>386.25337890974367</v>
      </c>
      <c r="E2527" s="2">
        <f t="shared" ca="1" si="220"/>
        <v>559.31936274940244</v>
      </c>
      <c r="F2527" s="2">
        <f t="shared" ca="1" si="223"/>
        <v>216038.99375160132</v>
      </c>
      <c r="G2527" s="2">
        <f t="shared" ca="1" si="221"/>
        <v>170144.14500121475</v>
      </c>
      <c r="H2527" s="2">
        <f ca="1">[2]!Uniform($T$19,$U$20)</f>
        <v>36237.888042630468</v>
      </c>
      <c r="I2527" s="2">
        <f t="shared" ca="1" si="222"/>
        <v>206382.03304384521</v>
      </c>
      <c r="J2527" s="2">
        <f t="shared" ca="1" si="219"/>
        <v>9656</v>
      </c>
    </row>
    <row r="2528" spans="1:10" x14ac:dyDescent="0.25">
      <c r="A2528" s="8">
        <f t="array" aca="1" ref="A2528:B2528" ca="1">[2]!CorrelatedUniform($C$31:$D$32)</f>
        <v>0.66612422466278098</v>
      </c>
      <c r="B2528" s="10">
        <f ca="1"/>
        <v>0.25659970686305578</v>
      </c>
      <c r="D2528" s="3">
        <f ca="1">[2]!TriangularRnd(A2528,$F$18,$G$18,$H$18)</f>
        <v>417.46533573765396</v>
      </c>
      <c r="E2528" s="2">
        <f t="shared" ca="1" si="220"/>
        <v>467.30679880057636</v>
      </c>
      <c r="F2528" s="2">
        <f t="shared" ca="1" si="223"/>
        <v>195084.38965377092</v>
      </c>
      <c r="G2528" s="2">
        <f t="shared" ca="1" si="221"/>
        <v>171555.26971856938</v>
      </c>
      <c r="H2528" s="2">
        <f ca="1">[2]!Uniform($T$19,$U$20)</f>
        <v>25459.969152466692</v>
      </c>
      <c r="I2528" s="2">
        <f t="shared" ca="1" si="222"/>
        <v>197015.23887103607</v>
      </c>
      <c r="J2528" s="2">
        <f t="shared" ca="1" si="219"/>
        <v>-1931</v>
      </c>
    </row>
    <row r="2529" spans="1:10" x14ac:dyDescent="0.25">
      <c r="A2529" s="8">
        <f t="array" aca="1" ref="A2529:B2529" ca="1">[2]!CorrelatedUniform($C$31:$D$32)</f>
        <v>0.18246912956237771</v>
      </c>
      <c r="B2529" s="10">
        <f ca="1"/>
        <v>0.84654369029583165</v>
      </c>
      <c r="D2529" s="3">
        <f ca="1">[2]!TriangularRnd(A2529,$F$18,$G$18,$H$18)</f>
        <v>386.45152315054662</v>
      </c>
      <c r="E2529" s="2">
        <f t="shared" ca="1" si="220"/>
        <v>551.08608691515485</v>
      </c>
      <c r="F2529" s="2">
        <f t="shared" ca="1" si="223"/>
        <v>212968.05767543611</v>
      </c>
      <c r="G2529" s="2">
        <f t="shared" ca="1" si="221"/>
        <v>85128.963724088666</v>
      </c>
      <c r="H2529" s="2">
        <f ca="1">[2]!Uniform($T$19,$U$20)</f>
        <v>24936.781845928479</v>
      </c>
      <c r="I2529" s="2">
        <f t="shared" ca="1" si="222"/>
        <v>110065.74557001714</v>
      </c>
      <c r="J2529" s="2">
        <f t="shared" ca="1" si="219"/>
        <v>102902</v>
      </c>
    </row>
    <row r="2530" spans="1:10" x14ac:dyDescent="0.25">
      <c r="A2530" s="8">
        <f t="array" aca="1" ref="A2530:B2530" ca="1">[2]!CorrelatedUniform($C$31:$D$32)</f>
        <v>0.60035300254821811</v>
      </c>
      <c r="B2530" s="10">
        <f ca="1"/>
        <v>0.63760654614456946</v>
      </c>
      <c r="D2530" s="3">
        <f ca="1">[2]!TriangularRnd(A2530,$F$18,$G$18,$H$18)</f>
        <v>413.34587902413591</v>
      </c>
      <c r="E2530" s="2">
        <f t="shared" ca="1" si="220"/>
        <v>517.60342390202788</v>
      </c>
      <c r="F2530" s="2">
        <f t="shared" ca="1" si="223"/>
        <v>213949.24223868616</v>
      </c>
      <c r="G2530" s="2">
        <f t="shared" ca="1" si="221"/>
        <v>103568.76660052149</v>
      </c>
      <c r="H2530" s="2">
        <f ca="1">[2]!Uniform($T$19,$U$20)</f>
        <v>29291.010110440075</v>
      </c>
      <c r="I2530" s="2">
        <f t="shared" ca="1" si="222"/>
        <v>132859.77671096157</v>
      </c>
      <c r="J2530" s="2">
        <f t="shared" ca="1" si="219"/>
        <v>81089</v>
      </c>
    </row>
    <row r="2531" spans="1:10" x14ac:dyDescent="0.25">
      <c r="A2531" s="8">
        <f t="array" aca="1" ref="A2531:B2531" ca="1">[2]!CorrelatedUniform($C$31:$D$32)</f>
        <v>0.38604748249053938</v>
      </c>
      <c r="B2531" s="10">
        <f ca="1"/>
        <v>0.89436948748971457</v>
      </c>
      <c r="D2531" s="3">
        <f ca="1">[2]!TriangularRnd(A2531,$F$18,$G$18,$H$18)</f>
        <v>401.16633930996306</v>
      </c>
      <c r="E2531" s="2">
        <f t="shared" ca="1" si="220"/>
        <v>562.50527306943809</v>
      </c>
      <c r="F2531" s="2">
        <f t="shared" ca="1" si="223"/>
        <v>225658.18123981764</v>
      </c>
      <c r="G2531" s="2">
        <f t="shared" ca="1" si="221"/>
        <v>191810.2291402485</v>
      </c>
      <c r="H2531" s="2">
        <f ca="1">[2]!Uniform($T$19,$U$20)</f>
        <v>32829.387587516154</v>
      </c>
      <c r="I2531" s="2">
        <f t="shared" ca="1" si="222"/>
        <v>224639.61672776466</v>
      </c>
      <c r="J2531" s="2">
        <f t="shared" ca="1" si="219"/>
        <v>1018</v>
      </c>
    </row>
    <row r="2532" spans="1:10" x14ac:dyDescent="0.25">
      <c r="A2532" s="8">
        <f t="array" aca="1" ref="A2532:B2532" ca="1">[2]!CorrelatedUniform($C$31:$D$32)</f>
        <v>0.26331770420074457</v>
      </c>
      <c r="B2532" s="10">
        <f ca="1"/>
        <v>0.56878008768240917</v>
      </c>
      <c r="D2532" s="3">
        <f ca="1">[2]!TriangularRnd(A2532,$F$18,$G$18,$H$18)</f>
        <v>392.96765469365988</v>
      </c>
      <c r="E2532" s="2">
        <f t="shared" ca="1" si="220"/>
        <v>508.6634604895699</v>
      </c>
      <c r="F2532" s="2">
        <f t="shared" ca="1" si="223"/>
        <v>199888.2870969474</v>
      </c>
      <c r="G2532" s="2">
        <f t="shared" ca="1" si="221"/>
        <v>185916.03763484277</v>
      </c>
      <c r="H2532" s="2">
        <f ca="1">[2]!Uniform($T$19,$U$20)</f>
        <v>32152.231903632164</v>
      </c>
      <c r="I2532" s="2">
        <f t="shared" ca="1" si="222"/>
        <v>218068.26953847494</v>
      </c>
      <c r="J2532" s="2">
        <f t="shared" ca="1" si="219"/>
        <v>-18180</v>
      </c>
    </row>
    <row r="2533" spans="1:10" x14ac:dyDescent="0.25">
      <c r="A2533" s="8">
        <f t="array" aca="1" ref="A2533:B2533" ca="1">[2]!CorrelatedUniform($C$31:$D$32)</f>
        <v>0.97988080978393555</v>
      </c>
      <c r="B2533" s="10">
        <f ca="1"/>
        <v>3.8150468963534433E-2</v>
      </c>
      <c r="D2533" s="3">
        <f ca="1">[2]!TriangularRnd(A2533,$F$18,$G$18,$H$18)</f>
        <v>450.5062720368029</v>
      </c>
      <c r="E2533" s="2">
        <f t="shared" ca="1" si="220"/>
        <v>411.37178686785518</v>
      </c>
      <c r="F2533" s="2">
        <f t="shared" ca="1" si="223"/>
        <v>185325.57012295566</v>
      </c>
      <c r="G2533" s="2">
        <f t="shared" ca="1" si="221"/>
        <v>183271.33382774045</v>
      </c>
      <c r="H2533" s="2">
        <f ca="1">[2]!Uniform($T$19,$U$20)</f>
        <v>34427.259619658886</v>
      </c>
      <c r="I2533" s="2">
        <f t="shared" ca="1" si="222"/>
        <v>217698.59344739933</v>
      </c>
      <c r="J2533" s="2">
        <f t="shared" ca="1" si="219"/>
        <v>-32374</v>
      </c>
    </row>
    <row r="2534" spans="1:10" x14ac:dyDescent="0.25">
      <c r="A2534" s="8">
        <f t="array" aca="1" ref="A2534:B2534" ca="1">[2]!CorrelatedUniform($C$31:$D$32)</f>
        <v>0.89886927604675315</v>
      </c>
      <c r="B2534" s="10">
        <f ca="1"/>
        <v>0.43442193368160997</v>
      </c>
      <c r="D2534" s="3">
        <f ca="1">[2]!TriangularRnd(A2534,$F$18,$G$18,$H$18)</f>
        <v>437.15519921212973</v>
      </c>
      <c r="E2534" s="2">
        <f t="shared" ca="1" si="220"/>
        <v>491.74364018980521</v>
      </c>
      <c r="F2534" s="2">
        <f t="shared" ca="1" si="223"/>
        <v>214968.28898847214</v>
      </c>
      <c r="G2534" s="2">
        <f t="shared" ca="1" si="221"/>
        <v>212354.9042521026</v>
      </c>
      <c r="H2534" s="2">
        <f ca="1">[2]!Uniform($T$19,$U$20)</f>
        <v>41170.167930110707</v>
      </c>
      <c r="I2534" s="2">
        <f t="shared" ca="1" si="222"/>
        <v>253525.07218221331</v>
      </c>
      <c r="J2534" s="2">
        <f t="shared" ca="1" si="219"/>
        <v>-38557</v>
      </c>
    </row>
    <row r="2535" spans="1:10" x14ac:dyDescent="0.25">
      <c r="A2535" s="8">
        <f t="array" aca="1" ref="A2535:B2535" ca="1">[2]!CorrelatedUniform($C$31:$D$32)</f>
        <v>0.90304887294769298</v>
      </c>
      <c r="B2535" s="10">
        <f ca="1"/>
        <v>0.43356381032513724</v>
      </c>
      <c r="D2535" s="3">
        <f ca="1">[2]!TriangularRnd(A2535,$F$18,$G$18,$H$18)</f>
        <v>437.65847876462169</v>
      </c>
      <c r="E2535" s="2">
        <f t="shared" ca="1" si="220"/>
        <v>491.63459433631436</v>
      </c>
      <c r="F2535" s="2">
        <f t="shared" ca="1" si="223"/>
        <v>215168.04866529323</v>
      </c>
      <c r="G2535" s="2">
        <f t="shared" ca="1" si="221"/>
        <v>165623.94926428737</v>
      </c>
      <c r="H2535" s="2">
        <f ca="1">[2]!Uniform($T$19,$U$20)</f>
        <v>37438.132278246558</v>
      </c>
      <c r="I2535" s="2">
        <f t="shared" ca="1" si="222"/>
        <v>203062.08154253394</v>
      </c>
      <c r="J2535" s="2">
        <f t="shared" ca="1" si="219"/>
        <v>12105</v>
      </c>
    </row>
    <row r="2536" spans="1:10" x14ac:dyDescent="0.25">
      <c r="A2536" s="8">
        <f t="array" aca="1" ref="A2536:B2536" ca="1">[2]!CorrelatedUniform($C$31:$D$32)</f>
        <v>0.12517333030700684</v>
      </c>
      <c r="B2536" s="10">
        <f ca="1"/>
        <v>0.56244152668186764</v>
      </c>
      <c r="D2536" s="3">
        <f ca="1">[2]!TriangularRnd(A2536,$F$18,$G$18,$H$18)</f>
        <v>380.89144797700862</v>
      </c>
      <c r="E2536" s="2">
        <f t="shared" ca="1" si="220"/>
        <v>507.85811453168191</v>
      </c>
      <c r="F2536" s="2">
        <f t="shared" ca="1" si="223"/>
        <v>193438.81261084581</v>
      </c>
      <c r="G2536" s="2">
        <f t="shared" ca="1" si="221"/>
        <v>118724.7090943237</v>
      </c>
      <c r="H2536" s="2">
        <f ca="1">[2]!Uniform($T$19,$U$20)</f>
        <v>33243.820561658707</v>
      </c>
      <c r="I2536" s="2">
        <f t="shared" ca="1" si="222"/>
        <v>151968.52965598239</v>
      </c>
      <c r="J2536" s="2">
        <f t="shared" ref="J2536:J2599" ca="1" si="224">INT(F2536-I2536)</f>
        <v>41470</v>
      </c>
    </row>
    <row r="2537" spans="1:10" x14ac:dyDescent="0.25">
      <c r="A2537" s="8">
        <f t="array" aca="1" ref="A2537:B2537" ca="1">[2]!CorrelatedUniform($C$31:$D$32)</f>
        <v>1.6588330268859905E-2</v>
      </c>
      <c r="B2537" s="10">
        <f ca="1"/>
        <v>0.42655685349322348</v>
      </c>
      <c r="D2537" s="3">
        <f ca="1">[2]!TriangularRnd(A2537,$F$18,$G$18,$H$18)</f>
        <v>363.8394269022964</v>
      </c>
      <c r="E2537" s="2">
        <f t="shared" ref="E2537:E2600" ca="1" si="225">_xlfn.NORM.INV(B2537,$G$24,$G$24*$H$24)</f>
        <v>490.74264801375227</v>
      </c>
      <c r="F2537" s="2">
        <f t="shared" ca="1" si="223"/>
        <v>178551.52380983898</v>
      </c>
      <c r="G2537" s="2">
        <f t="shared" ref="G2537:G2600" ca="1" si="226">_xlfn.NORM.INV(RAND(),$S$19,$R$21)*D2537</f>
        <v>184336.17410291082</v>
      </c>
      <c r="H2537" s="2">
        <f ca="1">[2]!Uniform($T$19,$U$20)</f>
        <v>28822.290896780931</v>
      </c>
      <c r="I2537" s="2">
        <f t="shared" ref="I2537:I2600" ca="1" si="227">G2537+H2537</f>
        <v>213158.46499969176</v>
      </c>
      <c r="J2537" s="2">
        <f t="shared" ca="1" si="224"/>
        <v>-34607</v>
      </c>
    </row>
    <row r="2538" spans="1:10" x14ac:dyDescent="0.25">
      <c r="A2538" s="8">
        <f t="array" aca="1" ref="A2538:B2538" ca="1">[2]!CorrelatedUniform($C$31:$D$32)</f>
        <v>0.6552087068557737</v>
      </c>
      <c r="B2538" s="10">
        <f ca="1"/>
        <v>0.33822045280720425</v>
      </c>
      <c r="D2538" s="3">
        <f ca="1">[2]!TriangularRnd(A2538,$F$18,$G$18,$H$18)</f>
        <v>416.75526264551957</v>
      </c>
      <c r="E2538" s="2">
        <f t="shared" ca="1" si="225"/>
        <v>479.13376372773433</v>
      </c>
      <c r="F2538" s="2">
        <f t="shared" ref="F2538:F2601" ca="1" si="228">D2538*E2538</f>
        <v>199681.51754468825</v>
      </c>
      <c r="G2538" s="2">
        <f t="shared" ca="1" si="226"/>
        <v>78024.684825672884</v>
      </c>
      <c r="H2538" s="2">
        <f ca="1">[2]!Uniform($T$19,$U$20)</f>
        <v>34425.106283154855</v>
      </c>
      <c r="I2538" s="2">
        <f t="shared" ca="1" si="227"/>
        <v>112449.79110882775</v>
      </c>
      <c r="J2538" s="2">
        <f t="shared" ca="1" si="224"/>
        <v>87231</v>
      </c>
    </row>
    <row r="2539" spans="1:10" x14ac:dyDescent="0.25">
      <c r="A2539" s="8">
        <f t="array" aca="1" ref="A2539:B2539" ca="1">[2]!CorrelatedUniform($C$31:$D$32)</f>
        <v>0.36049056053161643</v>
      </c>
      <c r="B2539" s="10">
        <f ca="1"/>
        <v>0.79729304121460998</v>
      </c>
      <c r="D2539" s="3">
        <f ca="1">[2]!TriangularRnd(A2539,$F$18,$G$18,$H$18)</f>
        <v>399.58101075824754</v>
      </c>
      <c r="E2539" s="2">
        <f t="shared" ca="1" si="225"/>
        <v>541.59955947873561</v>
      </c>
      <c r="F2539" s="2">
        <f t="shared" ca="1" si="228"/>
        <v>216412.89940273479</v>
      </c>
      <c r="G2539" s="2">
        <f t="shared" ca="1" si="226"/>
        <v>150302.6353523212</v>
      </c>
      <c r="H2539" s="2">
        <f ca="1">[2]!Uniform($T$19,$U$20)</f>
        <v>32158.713591028525</v>
      </c>
      <c r="I2539" s="2">
        <f t="shared" ca="1" si="227"/>
        <v>182461.34894334973</v>
      </c>
      <c r="J2539" s="2">
        <f t="shared" ca="1" si="224"/>
        <v>33951</v>
      </c>
    </row>
    <row r="2540" spans="1:10" x14ac:dyDescent="0.25">
      <c r="A2540" s="8">
        <f t="array" aca="1" ref="A2540:B2540" ca="1">[2]!CorrelatedUniform($C$31:$D$32)</f>
        <v>0.68406486511230491</v>
      </c>
      <c r="B2540" s="10">
        <f ca="1"/>
        <v>0.23581338338561206</v>
      </c>
      <c r="D2540" s="3">
        <f ca="1">[2]!TriangularRnd(A2540,$F$18,$G$18,$H$18)</f>
        <v>418.65811173756543</v>
      </c>
      <c r="E2540" s="2">
        <f t="shared" ca="1" si="225"/>
        <v>464.00826414983419</v>
      </c>
      <c r="F2540" s="2">
        <f t="shared" ca="1" si="228"/>
        <v>194260.82369959506</v>
      </c>
      <c r="G2540" s="2">
        <f t="shared" ca="1" si="226"/>
        <v>205528.68072302573</v>
      </c>
      <c r="H2540" s="2">
        <f ca="1">[2]!Uniform($T$19,$U$20)</f>
        <v>41354.911677156699</v>
      </c>
      <c r="I2540" s="2">
        <f t="shared" ca="1" si="227"/>
        <v>246883.59240018242</v>
      </c>
      <c r="J2540" s="2">
        <f t="shared" ca="1" si="224"/>
        <v>-52623</v>
      </c>
    </row>
    <row r="2541" spans="1:10" x14ac:dyDescent="0.25">
      <c r="A2541" s="8">
        <f t="array" aca="1" ref="A2541:B2541" ca="1">[2]!CorrelatedUniform($C$31:$D$32)</f>
        <v>0.45446014404296847</v>
      </c>
      <c r="B2541" s="10">
        <f ca="1"/>
        <v>0.18862148240682319</v>
      </c>
      <c r="D2541" s="3">
        <f ca="1">[2]!TriangularRnd(A2541,$F$18,$G$18,$H$18)</f>
        <v>405.16854370027642</v>
      </c>
      <c r="E2541" s="2">
        <f t="shared" ca="1" si="225"/>
        <v>455.85061940584842</v>
      </c>
      <c r="F2541" s="2">
        <f t="shared" ca="1" si="228"/>
        <v>184696.33160953657</v>
      </c>
      <c r="G2541" s="2">
        <f t="shared" ca="1" si="226"/>
        <v>149084.83512716423</v>
      </c>
      <c r="H2541" s="2">
        <f ca="1">[2]!Uniform($T$19,$U$20)</f>
        <v>39418.382919659773</v>
      </c>
      <c r="I2541" s="2">
        <f t="shared" ca="1" si="227"/>
        <v>188503.21804682401</v>
      </c>
      <c r="J2541" s="2">
        <f t="shared" ca="1" si="224"/>
        <v>-3807</v>
      </c>
    </row>
    <row r="2542" spans="1:10" x14ac:dyDescent="0.25">
      <c r="A2542" s="8">
        <f t="array" aca="1" ref="A2542:B2542" ca="1">[2]!CorrelatedUniform($C$31:$D$32)</f>
        <v>0.15516722202301067</v>
      </c>
      <c r="B2542" s="10">
        <f ca="1"/>
        <v>0.54138085032042049</v>
      </c>
      <c r="D2542" s="3">
        <f ca="1">[2]!TriangularRnd(A2542,$F$18,$G$18,$H$18)</f>
        <v>383.93154204661721</v>
      </c>
      <c r="E2542" s="2">
        <f t="shared" ca="1" si="225"/>
        <v>505.19565573930629</v>
      </c>
      <c r="F2542" s="2">
        <f t="shared" ca="1" si="228"/>
        <v>193960.54714324384</v>
      </c>
      <c r="G2542" s="2">
        <f t="shared" ca="1" si="226"/>
        <v>115215.18813980989</v>
      </c>
      <c r="H2542" s="2">
        <f ca="1">[2]!Uniform($T$19,$U$20)</f>
        <v>27717.021085126995</v>
      </c>
      <c r="I2542" s="2">
        <f t="shared" ca="1" si="227"/>
        <v>142932.2092249369</v>
      </c>
      <c r="J2542" s="2">
        <f t="shared" ca="1" si="224"/>
        <v>51028</v>
      </c>
    </row>
    <row r="2543" spans="1:10" x14ac:dyDescent="0.25">
      <c r="A2543" s="8">
        <f t="array" aca="1" ref="A2543:B2543" ca="1">[2]!CorrelatedUniform($C$31:$D$32)</f>
        <v>0.93205654621124256</v>
      </c>
      <c r="B2543" s="10">
        <f ca="1"/>
        <v>0.19594534777022521</v>
      </c>
      <c r="D2543" s="3">
        <f ca="1">[2]!TriangularRnd(A2543,$F$18,$G$18,$H$18)</f>
        <v>441.50158677874384</v>
      </c>
      <c r="E2543" s="2">
        <f t="shared" ca="1" si="225"/>
        <v>457.19031941207606</v>
      </c>
      <c r="F2543" s="2">
        <f t="shared" ca="1" si="228"/>
        <v>201850.25148031232</v>
      </c>
      <c r="G2543" s="2">
        <f t="shared" ca="1" si="226"/>
        <v>74212.106069508751</v>
      </c>
      <c r="H2543" s="2">
        <f ca="1">[2]!Uniform($T$19,$U$20)</f>
        <v>41239.66361409564</v>
      </c>
      <c r="I2543" s="2">
        <f t="shared" ca="1" si="227"/>
        <v>115451.76968360439</v>
      </c>
      <c r="J2543" s="2">
        <f t="shared" ca="1" si="224"/>
        <v>86398</v>
      </c>
    </row>
    <row r="2544" spans="1:10" x14ac:dyDescent="0.25">
      <c r="A2544" s="8">
        <f t="array" aca="1" ref="A2544:B2544" ca="1">[2]!CorrelatedUniform($C$31:$D$32)</f>
        <v>0.59676611423492432</v>
      </c>
      <c r="B2544" s="10">
        <f ca="1"/>
        <v>0.44138764123155444</v>
      </c>
      <c r="D2544" s="3">
        <f ca="1">[2]!TriangularRnd(A2544,$F$18,$G$18,$H$18)</f>
        <v>413.13135969242114</v>
      </c>
      <c r="E2544" s="2">
        <f t="shared" ca="1" si="225"/>
        <v>492.627401171874</v>
      </c>
      <c r="F2544" s="2">
        <f t="shared" ca="1" si="228"/>
        <v>203519.82806788012</v>
      </c>
      <c r="G2544" s="2">
        <f t="shared" ca="1" si="226"/>
        <v>196480.95230752035</v>
      </c>
      <c r="H2544" s="2">
        <f ca="1">[2]!Uniform($T$19,$U$20)</f>
        <v>26661.510448158195</v>
      </c>
      <c r="I2544" s="2">
        <f t="shared" ca="1" si="227"/>
        <v>223142.46275567854</v>
      </c>
      <c r="J2544" s="2">
        <f t="shared" ca="1" si="224"/>
        <v>-19623</v>
      </c>
    </row>
    <row r="2545" spans="1:10" x14ac:dyDescent="0.25">
      <c r="A2545" s="8">
        <f t="array" aca="1" ref="A2545:B2545" ca="1">[2]!CorrelatedUniform($C$31:$D$32)</f>
        <v>0.83278059959411599</v>
      </c>
      <c r="B2545" s="10">
        <f ca="1"/>
        <v>0.91750593033109373</v>
      </c>
      <c r="D2545" s="3">
        <f ca="1">[2]!TriangularRnd(A2545,$F$18,$G$18,$H$18)</f>
        <v>430.2651968008123</v>
      </c>
      <c r="E2545" s="2">
        <f t="shared" ca="1" si="225"/>
        <v>569.42445865921377</v>
      </c>
      <c r="F2545" s="2">
        <f t="shared" ca="1" si="228"/>
        <v>245003.52676820263</v>
      </c>
      <c r="G2545" s="2">
        <f t="shared" ca="1" si="226"/>
        <v>135937.16325256231</v>
      </c>
      <c r="H2545" s="2">
        <f ca="1">[2]!Uniform($T$19,$U$20)</f>
        <v>30212.386429842114</v>
      </c>
      <c r="I2545" s="2">
        <f t="shared" ca="1" si="227"/>
        <v>166149.54968240444</v>
      </c>
      <c r="J2545" s="2">
        <f t="shared" ca="1" si="224"/>
        <v>78853</v>
      </c>
    </row>
    <row r="2546" spans="1:10" x14ac:dyDescent="0.25">
      <c r="A2546" s="8">
        <f t="array" aca="1" ref="A2546:B2546" ca="1">[2]!CorrelatedUniform($C$31:$D$32)</f>
        <v>0.24303162097930892</v>
      </c>
      <c r="B2546" s="10">
        <f ca="1"/>
        <v>0.83588058745975513</v>
      </c>
      <c r="D2546" s="3">
        <f ca="1">[2]!TriangularRnd(A2546,$F$18,$G$18,$H$18)</f>
        <v>391.43961960016384</v>
      </c>
      <c r="E2546" s="2">
        <f t="shared" ca="1" si="225"/>
        <v>548.88337254734654</v>
      </c>
      <c r="F2546" s="2">
        <f t="shared" ca="1" si="228"/>
        <v>214854.69855478834</v>
      </c>
      <c r="G2546" s="2">
        <f t="shared" ca="1" si="226"/>
        <v>142315.03978150478</v>
      </c>
      <c r="H2546" s="2">
        <f ca="1">[2]!Uniform($T$19,$U$20)</f>
        <v>39103.39121796564</v>
      </c>
      <c r="I2546" s="2">
        <f t="shared" ca="1" si="227"/>
        <v>181418.43099947041</v>
      </c>
      <c r="J2546" s="2">
        <f t="shared" ca="1" si="224"/>
        <v>33436</v>
      </c>
    </row>
    <row r="2547" spans="1:10" x14ac:dyDescent="0.25">
      <c r="A2547" s="8">
        <f t="array" aca="1" ref="A2547:B2547" ca="1">[2]!CorrelatedUniform($C$31:$D$32)</f>
        <v>0.9845583438873291</v>
      </c>
      <c r="B2547" s="10">
        <f ca="1"/>
        <v>0.67760501496202841</v>
      </c>
      <c r="D2547" s="3">
        <f ca="1">[2]!TriangularRnd(A2547,$F$18,$G$18,$H$18)</f>
        <v>451.83841055023782</v>
      </c>
      <c r="E2547" s="2">
        <f t="shared" ca="1" si="225"/>
        <v>523.05060178751171</v>
      </c>
      <c r="F2547" s="2">
        <f t="shared" ca="1" si="228"/>
        <v>236334.35254901467</v>
      </c>
      <c r="G2547" s="2">
        <f t="shared" ca="1" si="226"/>
        <v>241729.89593412253</v>
      </c>
      <c r="H2547" s="2">
        <f ca="1">[2]!Uniform($T$19,$U$20)</f>
        <v>39501.835548133073</v>
      </c>
      <c r="I2547" s="2">
        <f t="shared" ca="1" si="227"/>
        <v>281231.73148225562</v>
      </c>
      <c r="J2547" s="2">
        <f t="shared" ca="1" si="224"/>
        <v>-44898</v>
      </c>
    </row>
    <row r="2548" spans="1:10" x14ac:dyDescent="0.25">
      <c r="A2548" s="8">
        <f t="array" aca="1" ref="A2548:B2548" ca="1">[2]!CorrelatedUniform($C$31:$D$32)</f>
        <v>1.622331142425534E-2</v>
      </c>
      <c r="B2548" s="10">
        <f ca="1"/>
        <v>0.84545765132218542</v>
      </c>
      <c r="D2548" s="3">
        <f ca="1">[2]!TriangularRnd(A2548,$F$18,$G$18,$H$18)</f>
        <v>363.73143751399164</v>
      </c>
      <c r="E2548" s="2">
        <f t="shared" ca="1" si="225"/>
        <v>550.85722460642921</v>
      </c>
      <c r="F2548" s="2">
        <f t="shared" ca="1" si="228"/>
        <v>200364.09017106425</v>
      </c>
      <c r="G2548" s="2">
        <f t="shared" ca="1" si="226"/>
        <v>204919.88490091157</v>
      </c>
      <c r="H2548" s="2">
        <f ca="1">[2]!Uniform($T$19,$U$20)</f>
        <v>42408.607393481449</v>
      </c>
      <c r="I2548" s="2">
        <f t="shared" ca="1" si="227"/>
        <v>247328.49229439301</v>
      </c>
      <c r="J2548" s="2">
        <f t="shared" ca="1" si="224"/>
        <v>-46965</v>
      </c>
    </row>
    <row r="2549" spans="1:10" x14ac:dyDescent="0.25">
      <c r="A2549" s="8">
        <f t="array" aca="1" ref="A2549:B2549" ca="1">[2]!CorrelatedUniform($C$31:$D$32)</f>
        <v>0.60028290748596225</v>
      </c>
      <c r="B2549" s="10">
        <f ca="1"/>
        <v>0.25152467818532859</v>
      </c>
      <c r="D2549" s="3">
        <f ca="1">[2]!TriangularRnd(A2549,$F$18,$G$18,$H$18)</f>
        <v>413.34167768087991</v>
      </c>
      <c r="E2549" s="2">
        <f t="shared" ca="1" si="225"/>
        <v>466.51502389252596</v>
      </c>
      <c r="F2549" s="2">
        <f t="shared" ca="1" si="228"/>
        <v>192830.10263907246</v>
      </c>
      <c r="G2549" s="2">
        <f t="shared" ca="1" si="226"/>
        <v>186483.28784353638</v>
      </c>
      <c r="H2549" s="2">
        <f ca="1">[2]!Uniform($T$19,$U$20)</f>
        <v>33728.375469776176</v>
      </c>
      <c r="I2549" s="2">
        <f t="shared" ca="1" si="227"/>
        <v>220211.66331331257</v>
      </c>
      <c r="J2549" s="2">
        <f t="shared" ca="1" si="224"/>
        <v>-27382</v>
      </c>
    </row>
    <row r="2550" spans="1:10" x14ac:dyDescent="0.25">
      <c r="A2550" s="8">
        <f t="array" aca="1" ref="A2550:B2550" ca="1">[2]!CorrelatedUniform($C$31:$D$32)</f>
        <v>0.16940462589263899</v>
      </c>
      <c r="B2550" s="10">
        <f ca="1"/>
        <v>0.96972242437920186</v>
      </c>
      <c r="D2550" s="3">
        <f ca="1">[2]!TriangularRnd(A2550,$F$18,$G$18,$H$18)</f>
        <v>385.27107366395757</v>
      </c>
      <c r="E2550" s="2">
        <f t="shared" ca="1" si="225"/>
        <v>593.83648449721954</v>
      </c>
      <c r="F2550" s="2">
        <f t="shared" ca="1" si="228"/>
        <v>228788.01996307386</v>
      </c>
      <c r="G2550" s="2">
        <f t="shared" ca="1" si="226"/>
        <v>167556.634427082</v>
      </c>
      <c r="H2550" s="2">
        <f ca="1">[2]!Uniform($T$19,$U$20)</f>
        <v>43992.113009988512</v>
      </c>
      <c r="I2550" s="2">
        <f t="shared" ca="1" si="227"/>
        <v>211548.7474370705</v>
      </c>
      <c r="J2550" s="2">
        <f t="shared" ca="1" si="224"/>
        <v>17239</v>
      </c>
    </row>
    <row r="2551" spans="1:10" x14ac:dyDescent="0.25">
      <c r="A2551" s="8">
        <f t="array" aca="1" ref="A2551:B2551" ca="1">[2]!CorrelatedUniform($C$31:$D$32)</f>
        <v>0.28297424316406267</v>
      </c>
      <c r="B2551" s="10">
        <f ca="1"/>
        <v>0.94252285677647474</v>
      </c>
      <c r="D2551" s="3">
        <f ca="1">[2]!TriangularRnd(A2551,$F$18,$G$18,$H$18)</f>
        <v>394.39305887085334</v>
      </c>
      <c r="E2551" s="2">
        <f t="shared" ca="1" si="225"/>
        <v>578.81551990790354</v>
      </c>
      <c r="F2551" s="2">
        <f t="shared" ca="1" si="228"/>
        <v>228280.82341840139</v>
      </c>
      <c r="G2551" s="2">
        <f t="shared" ca="1" si="226"/>
        <v>191085.0645561869</v>
      </c>
      <c r="H2551" s="2">
        <f ca="1">[2]!Uniform($T$19,$U$20)</f>
        <v>40435.24670628499</v>
      </c>
      <c r="I2551" s="2">
        <f t="shared" ca="1" si="227"/>
        <v>231520.31126247189</v>
      </c>
      <c r="J2551" s="2">
        <f t="shared" ca="1" si="224"/>
        <v>-3240</v>
      </c>
    </row>
    <row r="2552" spans="1:10" x14ac:dyDescent="0.25">
      <c r="A2552" s="8">
        <f t="array" aca="1" ref="A2552:B2552" ca="1">[2]!CorrelatedUniform($C$31:$D$32)</f>
        <v>0.87839031219482444</v>
      </c>
      <c r="B2552" s="10">
        <f ca="1"/>
        <v>0.35621595252275795</v>
      </c>
      <c r="D2552" s="3">
        <f ca="1">[2]!TriangularRnd(A2552,$F$18,$G$18,$H$18)</f>
        <v>434.82741948147003</v>
      </c>
      <c r="E2552" s="2">
        <f t="shared" ca="1" si="225"/>
        <v>481.57040305909175</v>
      </c>
      <c r="F2552" s="2">
        <f t="shared" ca="1" si="228"/>
        <v>209400.01566083627</v>
      </c>
      <c r="G2552" s="2">
        <f t="shared" ca="1" si="226"/>
        <v>208408.18294414939</v>
      </c>
      <c r="H2552" s="2">
        <f ca="1">[2]!Uniform($T$19,$U$20)</f>
        <v>26356.657974667323</v>
      </c>
      <c r="I2552" s="2">
        <f t="shared" ca="1" si="227"/>
        <v>234764.84091881671</v>
      </c>
      <c r="J2552" s="2">
        <f t="shared" ca="1" si="224"/>
        <v>-25365</v>
      </c>
    </row>
    <row r="2553" spans="1:10" x14ac:dyDescent="0.25">
      <c r="A2553" s="8">
        <f t="array" aca="1" ref="A2553:B2553" ca="1">[2]!CorrelatedUniform($C$31:$D$32)</f>
        <v>7.8266382217407365E-2</v>
      </c>
      <c r="B2553" s="10">
        <f ca="1"/>
        <v>0.46693452770408317</v>
      </c>
      <c r="D2553" s="3">
        <f ca="1">[2]!TriangularRnd(A2553,$F$18,$G$18,$H$18)</f>
        <v>375.28048156737628</v>
      </c>
      <c r="E2553" s="2">
        <f t="shared" ca="1" si="225"/>
        <v>495.85110142588167</v>
      </c>
      <c r="F2553" s="2">
        <f t="shared" ca="1" si="228"/>
        <v>186083.24012881881</v>
      </c>
      <c r="G2553" s="2">
        <f t="shared" ca="1" si="226"/>
        <v>178753.50992202302</v>
      </c>
      <c r="H2553" s="2">
        <f ca="1">[2]!Uniform($T$19,$U$20)</f>
        <v>32273.247488235618</v>
      </c>
      <c r="I2553" s="2">
        <f t="shared" ca="1" si="227"/>
        <v>211026.75741025864</v>
      </c>
      <c r="J2553" s="2">
        <f t="shared" ca="1" si="224"/>
        <v>-24944</v>
      </c>
    </row>
    <row r="2554" spans="1:10" x14ac:dyDescent="0.25">
      <c r="A2554" s="8">
        <f t="array" aca="1" ref="A2554:B2554" ca="1">[2]!CorrelatedUniform($C$31:$D$32)</f>
        <v>0.85364878177642822</v>
      </c>
      <c r="B2554" s="10">
        <f ca="1"/>
        <v>0.19454251469666908</v>
      </c>
      <c r="D2554" s="3">
        <f ca="1">[2]!TriangularRnd(A2554,$F$18,$G$18,$H$18)</f>
        <v>432.2633594067874</v>
      </c>
      <c r="E2554" s="2">
        <f t="shared" ca="1" si="225"/>
        <v>456.93610725891028</v>
      </c>
      <c r="F2554" s="2">
        <f t="shared" ca="1" si="228"/>
        <v>197516.7367579967</v>
      </c>
      <c r="G2554" s="2">
        <f t="shared" ca="1" si="226"/>
        <v>180216.49291752354</v>
      </c>
      <c r="H2554" s="2">
        <f ca="1">[2]!Uniform($T$19,$U$20)</f>
        <v>25780.011801195444</v>
      </c>
      <c r="I2554" s="2">
        <f t="shared" ca="1" si="227"/>
        <v>205996.50471871899</v>
      </c>
      <c r="J2554" s="2">
        <f t="shared" ca="1" si="224"/>
        <v>-8480</v>
      </c>
    </row>
    <row r="2555" spans="1:10" x14ac:dyDescent="0.25">
      <c r="A2555" s="8">
        <f t="array" aca="1" ref="A2555:B2555" ca="1">[2]!CorrelatedUniform($C$31:$D$32)</f>
        <v>0.23666810989379874</v>
      </c>
      <c r="B2555" s="10">
        <f ca="1"/>
        <v>0.25718762038415344</v>
      </c>
      <c r="D2555" s="3">
        <f ca="1">[2]!TriangularRnd(A2555,$F$18,$G$18,$H$18)</f>
        <v>390.94724609203649</v>
      </c>
      <c r="E2555" s="2">
        <f t="shared" ca="1" si="225"/>
        <v>467.39799009466213</v>
      </c>
      <c r="F2555" s="2">
        <f t="shared" ca="1" si="228"/>
        <v>182727.95705646111</v>
      </c>
      <c r="G2555" s="2">
        <f t="shared" ca="1" si="226"/>
        <v>137685.28351802228</v>
      </c>
      <c r="H2555" s="2">
        <f ca="1">[2]!Uniform($T$19,$U$20)</f>
        <v>38580.6374691128</v>
      </c>
      <c r="I2555" s="2">
        <f t="shared" ca="1" si="227"/>
        <v>176265.92098713509</v>
      </c>
      <c r="J2555" s="2">
        <f t="shared" ca="1" si="224"/>
        <v>6462</v>
      </c>
    </row>
    <row r="2556" spans="1:10" x14ac:dyDescent="0.25">
      <c r="A2556" s="8">
        <f t="array" aca="1" ref="A2556:B2556" ca="1">[2]!CorrelatedUniform($C$31:$D$32)</f>
        <v>0.47807681560516335</v>
      </c>
      <c r="B2556" s="10">
        <f ca="1"/>
        <v>0.94664635397470087</v>
      </c>
      <c r="D2556" s="3">
        <f ca="1">[2]!TriangularRnd(A2556,$F$18,$G$18,$H$18)</f>
        <v>406.47921426391514</v>
      </c>
      <c r="E2556" s="2">
        <f t="shared" ca="1" si="225"/>
        <v>580.65856610807373</v>
      </c>
      <c r="F2556" s="2">
        <f t="shared" ca="1" si="228"/>
        <v>236025.63770722144</v>
      </c>
      <c r="G2556" s="2">
        <f t="shared" ca="1" si="226"/>
        <v>124939.56092044515</v>
      </c>
      <c r="H2556" s="2">
        <f ca="1">[2]!Uniform($T$19,$U$20)</f>
        <v>41950.605484939399</v>
      </c>
      <c r="I2556" s="2">
        <f t="shared" ca="1" si="227"/>
        <v>166890.16640538455</v>
      </c>
      <c r="J2556" s="2">
        <f t="shared" ca="1" si="224"/>
        <v>69135</v>
      </c>
    </row>
    <row r="2557" spans="1:10" x14ac:dyDescent="0.25">
      <c r="A2557" s="8">
        <f t="array" aca="1" ref="A2557:B2557" ca="1">[2]!CorrelatedUniform($C$31:$D$32)</f>
        <v>0.21458959579467779</v>
      </c>
      <c r="B2557" s="10">
        <f ca="1"/>
        <v>0.77382282226311749</v>
      </c>
      <c r="D2557" s="3">
        <f ca="1">[2]!TriangularRnd(A2557,$F$18,$G$18,$H$18)</f>
        <v>389.18542967706014</v>
      </c>
      <c r="E2557" s="2">
        <f t="shared" ca="1" si="225"/>
        <v>537.5747876738933</v>
      </c>
      <c r="F2557" s="2">
        <f t="shared" ca="1" si="228"/>
        <v>209216.27472441853</v>
      </c>
      <c r="G2557" s="2">
        <f t="shared" ca="1" si="226"/>
        <v>191361.46160750251</v>
      </c>
      <c r="H2557" s="2">
        <f ca="1">[2]!Uniform($T$19,$U$20)</f>
        <v>42321.938007848039</v>
      </c>
      <c r="I2557" s="2">
        <f t="shared" ca="1" si="227"/>
        <v>233683.39961535056</v>
      </c>
      <c r="J2557" s="2">
        <f t="shared" ca="1" si="224"/>
        <v>-24468</v>
      </c>
    </row>
    <row r="2558" spans="1:10" x14ac:dyDescent="0.25">
      <c r="A2558" s="8">
        <f t="array" aca="1" ref="A2558:B2558" ca="1">[2]!CorrelatedUniform($C$31:$D$32)</f>
        <v>0.2635874748229981</v>
      </c>
      <c r="B2558" s="10">
        <f ca="1"/>
        <v>0.2019551794218134</v>
      </c>
      <c r="D2558" s="3">
        <f ca="1">[2]!TriangularRnd(A2558,$F$18,$G$18,$H$18)</f>
        <v>392.98757066491294</v>
      </c>
      <c r="E2558" s="2">
        <f t="shared" ca="1" si="225"/>
        <v>458.26710560571132</v>
      </c>
      <c r="F2558" s="2">
        <f t="shared" ca="1" si="228"/>
        <v>180093.27654762959</v>
      </c>
      <c r="G2558" s="2">
        <f t="shared" ca="1" si="226"/>
        <v>109261.83638690271</v>
      </c>
      <c r="H2558" s="2">
        <f ca="1">[2]!Uniform($T$19,$U$20)</f>
        <v>26454.469792814874</v>
      </c>
      <c r="I2558" s="2">
        <f t="shared" ca="1" si="227"/>
        <v>135716.30617971759</v>
      </c>
      <c r="J2558" s="2">
        <f t="shared" ca="1" si="224"/>
        <v>44376</v>
      </c>
    </row>
    <row r="2559" spans="1:10" x14ac:dyDescent="0.25">
      <c r="A2559" s="8">
        <f t="array" aca="1" ref="A2559:B2559" ca="1">[2]!CorrelatedUniform($C$31:$D$32)</f>
        <v>0.6295950412750243</v>
      </c>
      <c r="B2559" s="10">
        <f ca="1"/>
        <v>0.38905150517045595</v>
      </c>
      <c r="D2559" s="3">
        <f ca="1">[2]!TriangularRnd(A2559,$F$18,$G$18,$H$18)</f>
        <v>415.13195124538083</v>
      </c>
      <c r="E2559" s="2">
        <f t="shared" ca="1" si="225"/>
        <v>485.91040031327884</v>
      </c>
      <c r="F2559" s="2">
        <f t="shared" ca="1" si="228"/>
        <v>201716.93261247556</v>
      </c>
      <c r="G2559" s="2">
        <f t="shared" ca="1" si="226"/>
        <v>133895.02890034529</v>
      </c>
      <c r="H2559" s="2">
        <f ca="1">[2]!Uniform($T$19,$U$20)</f>
        <v>34224.092079638256</v>
      </c>
      <c r="I2559" s="2">
        <f t="shared" ca="1" si="227"/>
        <v>168119.12097998353</v>
      </c>
      <c r="J2559" s="2">
        <f t="shared" ca="1" si="224"/>
        <v>33597</v>
      </c>
    </row>
    <row r="2560" spans="1:10" x14ac:dyDescent="0.25">
      <c r="A2560" s="8">
        <f t="array" aca="1" ref="A2560:B2560" ca="1">[2]!CorrelatedUniform($C$31:$D$32)</f>
        <v>0.5401588678359982</v>
      </c>
      <c r="B2560" s="10">
        <f ca="1"/>
        <v>0.63661426303803559</v>
      </c>
      <c r="D2560" s="3">
        <f ca="1">[2]!TriangularRnd(A2560,$F$18,$G$18,$H$18)</f>
        <v>409.86431767492047</v>
      </c>
      <c r="E2560" s="2">
        <f t="shared" ca="1" si="225"/>
        <v>517.47116963605265</v>
      </c>
      <c r="F2560" s="2">
        <f t="shared" ca="1" si="228"/>
        <v>212092.96785932375</v>
      </c>
      <c r="G2560" s="2">
        <f t="shared" ca="1" si="226"/>
        <v>145956.32551070675</v>
      </c>
      <c r="H2560" s="2">
        <f ca="1">[2]!Uniform($T$19,$U$20)</f>
        <v>31278.711922407223</v>
      </c>
      <c r="I2560" s="2">
        <f t="shared" ca="1" si="227"/>
        <v>177235.03743311396</v>
      </c>
      <c r="J2560" s="2">
        <f t="shared" ca="1" si="224"/>
        <v>34857</v>
      </c>
    </row>
    <row r="2561" spans="1:10" x14ac:dyDescent="0.25">
      <c r="A2561" s="8">
        <f t="array" aca="1" ref="A2561:B2561" ca="1">[2]!CorrelatedUniform($C$31:$D$32)</f>
        <v>0.88141369819641113</v>
      </c>
      <c r="B2561" s="10">
        <f ca="1"/>
        <v>0.55149530766505594</v>
      </c>
      <c r="D2561" s="3">
        <f ca="1">[2]!TriangularRnd(A2561,$F$18,$G$18,$H$18)</f>
        <v>435.1580115119927</v>
      </c>
      <c r="E2561" s="2">
        <f t="shared" ca="1" si="225"/>
        <v>506.47200719114733</v>
      </c>
      <c r="F2561" s="2">
        <f t="shared" ca="1" si="228"/>
        <v>220395.35153578734</v>
      </c>
      <c r="G2561" s="2">
        <f t="shared" ca="1" si="226"/>
        <v>141949.19588880986</v>
      </c>
      <c r="H2561" s="2">
        <f ca="1">[2]!Uniform($T$19,$U$20)</f>
        <v>29588.404187415588</v>
      </c>
      <c r="I2561" s="2">
        <f t="shared" ca="1" si="227"/>
        <v>171537.60007622544</v>
      </c>
      <c r="J2561" s="2">
        <f t="shared" ca="1" si="224"/>
        <v>48857</v>
      </c>
    </row>
    <row r="2562" spans="1:10" x14ac:dyDescent="0.25">
      <c r="A2562" s="8">
        <f t="array" aca="1" ref="A2562:B2562" ca="1">[2]!CorrelatedUniform($C$31:$D$32)</f>
        <v>0.32008814811706532</v>
      </c>
      <c r="B2562" s="10">
        <f ca="1"/>
        <v>2.8450564608458191E-2</v>
      </c>
      <c r="D2562" s="3">
        <f ca="1">[2]!TriangularRnd(A2562,$F$18,$G$18,$H$18)</f>
        <v>396.95538548259111</v>
      </c>
      <c r="E2562" s="2">
        <f t="shared" ca="1" si="225"/>
        <v>404.79652342856821</v>
      </c>
      <c r="F2562" s="2">
        <f t="shared" ca="1" si="228"/>
        <v>160686.15999960003</v>
      </c>
      <c r="G2562" s="2">
        <f t="shared" ca="1" si="226"/>
        <v>69822.71264974217</v>
      </c>
      <c r="H2562" s="2">
        <f ca="1">[2]!Uniform($T$19,$U$20)</f>
        <v>29677.23052253374</v>
      </c>
      <c r="I2562" s="2">
        <f t="shared" ca="1" si="227"/>
        <v>99499.943172275904</v>
      </c>
      <c r="J2562" s="2">
        <f t="shared" ca="1" si="224"/>
        <v>61186</v>
      </c>
    </row>
    <row r="2563" spans="1:10" x14ac:dyDescent="0.25">
      <c r="A2563" s="8">
        <f t="array" aca="1" ref="A2563:B2563" ca="1">[2]!CorrelatedUniform($C$31:$D$32)</f>
        <v>0.49989664554595931</v>
      </c>
      <c r="B2563" s="10">
        <f ca="1"/>
        <v>0.75654323546108315</v>
      </c>
      <c r="D2563" s="3">
        <f ca="1">[2]!TriangularRnd(A2563,$F$18,$G$18,$H$18)</f>
        <v>407.66167822085032</v>
      </c>
      <c r="E2563" s="2">
        <f t="shared" ca="1" si="225"/>
        <v>534.76131210892072</v>
      </c>
      <c r="F2563" s="2">
        <f t="shared" ca="1" si="228"/>
        <v>218001.69394190656</v>
      </c>
      <c r="G2563" s="2">
        <f t="shared" ca="1" si="226"/>
        <v>185454.301871045</v>
      </c>
      <c r="H2563" s="2">
        <f ca="1">[2]!Uniform($T$19,$U$20)</f>
        <v>26315.822862339497</v>
      </c>
      <c r="I2563" s="2">
        <f t="shared" ca="1" si="227"/>
        <v>211770.12473338449</v>
      </c>
      <c r="J2563" s="2">
        <f t="shared" ca="1" si="224"/>
        <v>6231</v>
      </c>
    </row>
    <row r="2564" spans="1:10" x14ac:dyDescent="0.25">
      <c r="A2564" s="8">
        <f t="array" aca="1" ref="A2564:B2564" ca="1">[2]!CorrelatedUniform($C$31:$D$32)</f>
        <v>0.95200181007385254</v>
      </c>
      <c r="B2564" s="10">
        <f ca="1"/>
        <v>5.6299651950681193E-2</v>
      </c>
      <c r="D2564" s="3">
        <f ca="1">[2]!TriangularRnd(A2564,$F$18,$G$18,$H$18)</f>
        <v>444.65236472325324</v>
      </c>
      <c r="E2564" s="2">
        <f t="shared" ca="1" si="225"/>
        <v>420.6691255307627</v>
      </c>
      <c r="F2564" s="2">
        <f t="shared" ca="1" si="228"/>
        <v>187051.5214333167</v>
      </c>
      <c r="G2564" s="2">
        <f t="shared" ca="1" si="226"/>
        <v>208191.51886983</v>
      </c>
      <c r="H2564" s="2">
        <f ca="1">[2]!Uniform($T$19,$U$20)</f>
        <v>29829.695899903549</v>
      </c>
      <c r="I2564" s="2">
        <f t="shared" ca="1" si="227"/>
        <v>238021.21476973355</v>
      </c>
      <c r="J2564" s="2">
        <f t="shared" ca="1" si="224"/>
        <v>-50970</v>
      </c>
    </row>
    <row r="2565" spans="1:10" x14ac:dyDescent="0.25">
      <c r="A2565" s="8">
        <f t="array" aca="1" ref="A2565:B2565" ca="1">[2]!CorrelatedUniform($C$31:$D$32)</f>
        <v>1.5029191970825194E-2</v>
      </c>
      <c r="B2565" s="10">
        <f ca="1"/>
        <v>0.84355940992761247</v>
      </c>
      <c r="D2565" s="3">
        <f ca="1">[2]!TriangularRnd(A2565,$F$18,$G$18,$H$18)</f>
        <v>363.36939654238961</v>
      </c>
      <c r="E2565" s="2">
        <f t="shared" ca="1" si="225"/>
        <v>550.45974415561886</v>
      </c>
      <c r="F2565" s="2">
        <f t="shared" ca="1" si="228"/>
        <v>200020.2250547054</v>
      </c>
      <c r="G2565" s="2">
        <f t="shared" ca="1" si="226"/>
        <v>131431.63953677783</v>
      </c>
      <c r="H2565" s="2">
        <f ca="1">[2]!Uniform($T$19,$U$20)</f>
        <v>43815.110676280274</v>
      </c>
      <c r="I2565" s="2">
        <f t="shared" ca="1" si="227"/>
        <v>175246.75021305811</v>
      </c>
      <c r="J2565" s="2">
        <f t="shared" ca="1" si="224"/>
        <v>24773</v>
      </c>
    </row>
    <row r="2566" spans="1:10" x14ac:dyDescent="0.25">
      <c r="A2566" s="8">
        <f t="array" aca="1" ref="A2566:B2566" ca="1">[2]!CorrelatedUniform($C$31:$D$32)</f>
        <v>0.24225449562072748</v>
      </c>
      <c r="B2566" s="10">
        <f ca="1"/>
        <v>9.7416350546113986E-2</v>
      </c>
      <c r="D2566" s="3">
        <f ca="1">[2]!TriangularRnd(A2566,$F$18,$G$18,$H$18)</f>
        <v>391.37983830180451</v>
      </c>
      <c r="E2566" s="2">
        <f t="shared" ca="1" si="225"/>
        <v>435.17927237580943</v>
      </c>
      <c r="F2566" s="2">
        <f t="shared" ca="1" si="228"/>
        <v>170320.39325474124</v>
      </c>
      <c r="G2566" s="2">
        <f t="shared" ca="1" si="226"/>
        <v>178344.6221024266</v>
      </c>
      <c r="H2566" s="2">
        <f ca="1">[2]!Uniform($T$19,$U$20)</f>
        <v>35518.419537307665</v>
      </c>
      <c r="I2566" s="2">
        <f t="shared" ca="1" si="227"/>
        <v>213863.04163973426</v>
      </c>
      <c r="J2566" s="2">
        <f t="shared" ca="1" si="224"/>
        <v>-43543</v>
      </c>
    </row>
    <row r="2567" spans="1:10" x14ac:dyDescent="0.25">
      <c r="A2567" s="8">
        <f t="array" aca="1" ref="A2567:B2567" ca="1">[2]!CorrelatedUniform($C$31:$D$32)</f>
        <v>0.83321666717529241</v>
      </c>
      <c r="B2567" s="10">
        <f ca="1"/>
        <v>0.65682885732696517</v>
      </c>
      <c r="D2567" s="3">
        <f ca="1">[2]!TriangularRnd(A2567,$F$18,$G$18,$H$18)</f>
        <v>430.30563128799884</v>
      </c>
      <c r="E2567" s="2">
        <f t="shared" ca="1" si="225"/>
        <v>520.19119056586385</v>
      </c>
      <c r="F2567" s="2">
        <f t="shared" ca="1" si="228"/>
        <v>223841.19864689975</v>
      </c>
      <c r="G2567" s="2">
        <f t="shared" ca="1" si="226"/>
        <v>176936.97000913363</v>
      </c>
      <c r="H2567" s="2">
        <f ca="1">[2]!Uniform($T$19,$U$20)</f>
        <v>40798.759534607125</v>
      </c>
      <c r="I2567" s="2">
        <f t="shared" ca="1" si="227"/>
        <v>217735.72954374074</v>
      </c>
      <c r="J2567" s="2">
        <f t="shared" ca="1" si="224"/>
        <v>6105</v>
      </c>
    </row>
    <row r="2568" spans="1:10" x14ac:dyDescent="0.25">
      <c r="A2568" s="8">
        <f t="array" aca="1" ref="A2568:B2568" ca="1">[2]!CorrelatedUniform($C$31:$D$32)</f>
        <v>0.38736736774444541</v>
      </c>
      <c r="B2568" s="10">
        <f ca="1"/>
        <v>0.43821071799680322</v>
      </c>
      <c r="D2568" s="3">
        <f ca="1">[2]!TriangularRnd(A2568,$F$18,$G$18,$H$18)</f>
        <v>401.24676654491122</v>
      </c>
      <c r="E2568" s="2">
        <f t="shared" ca="1" si="225"/>
        <v>492.22463732216914</v>
      </c>
      <c r="F2568" s="2">
        <f t="shared" ca="1" si="228"/>
        <v>197503.544139262</v>
      </c>
      <c r="G2568" s="2">
        <f t="shared" ca="1" si="226"/>
        <v>138259.4823386308</v>
      </c>
      <c r="H2568" s="2">
        <f ca="1">[2]!Uniform($T$19,$U$20)</f>
        <v>36290.282284581161</v>
      </c>
      <c r="I2568" s="2">
        <f t="shared" ca="1" si="227"/>
        <v>174549.76462321196</v>
      </c>
      <c r="J2568" s="2">
        <f t="shared" ca="1" si="224"/>
        <v>22953</v>
      </c>
    </row>
    <row r="2569" spans="1:10" x14ac:dyDescent="0.25">
      <c r="A2569" s="8">
        <f t="array" aca="1" ref="A2569:B2569" ca="1">[2]!CorrelatedUniform($C$31:$D$32)</f>
        <v>0.26096451282501198</v>
      </c>
      <c r="B2569" s="10">
        <f ca="1"/>
        <v>0.26069626002451651</v>
      </c>
      <c r="D2569" s="3">
        <f ca="1">[2]!TriangularRnd(A2569,$F$18,$G$18,$H$18)</f>
        <v>392.79349452581357</v>
      </c>
      <c r="E2569" s="2">
        <f t="shared" ca="1" si="225"/>
        <v>467.93998232897724</v>
      </c>
      <c r="F2569" s="2">
        <f t="shared" ca="1" si="228"/>
        <v>183803.78088734642</v>
      </c>
      <c r="G2569" s="2">
        <f t="shared" ca="1" si="226"/>
        <v>128899.80067712166</v>
      </c>
      <c r="H2569" s="2">
        <f ca="1">[2]!Uniform($T$19,$U$20)</f>
        <v>43097.358336795412</v>
      </c>
      <c r="I2569" s="2">
        <f t="shared" ca="1" si="227"/>
        <v>171997.15901391709</v>
      </c>
      <c r="J2569" s="2">
        <f t="shared" ca="1" si="224"/>
        <v>11806</v>
      </c>
    </row>
    <row r="2570" spans="1:10" x14ac:dyDescent="0.25">
      <c r="A2570" s="8">
        <f t="array" aca="1" ref="A2570:B2570" ca="1">[2]!CorrelatedUniform($C$31:$D$32)</f>
        <v>0.89523375034332275</v>
      </c>
      <c r="B2570" s="10">
        <f ca="1"/>
        <v>8.5444778458248397E-2</v>
      </c>
      <c r="D2570" s="3">
        <f ca="1">[2]!TriangularRnd(A2570,$F$18,$G$18,$H$18)</f>
        <v>436.7258286937813</v>
      </c>
      <c r="E2570" s="2">
        <f t="shared" ca="1" si="225"/>
        <v>431.53244579918362</v>
      </c>
      <c r="F2570" s="2">
        <f t="shared" ca="1" si="228"/>
        <v>188461.36499990273</v>
      </c>
      <c r="G2570" s="2">
        <f t="shared" ca="1" si="226"/>
        <v>84917.043000802747</v>
      </c>
      <c r="H2570" s="2">
        <f ca="1">[2]!Uniform($T$19,$U$20)</f>
        <v>31280.895367083849</v>
      </c>
      <c r="I2570" s="2">
        <f t="shared" ca="1" si="227"/>
        <v>116197.9383678866</v>
      </c>
      <c r="J2570" s="2">
        <f t="shared" ca="1" si="224"/>
        <v>72263</v>
      </c>
    </row>
    <row r="2571" spans="1:10" x14ac:dyDescent="0.25">
      <c r="A2571" s="8">
        <f t="array" aca="1" ref="A2571:B2571" ca="1">[2]!CorrelatedUniform($C$31:$D$32)</f>
        <v>0.63468015193939231</v>
      </c>
      <c r="B2571" s="10">
        <f ca="1"/>
        <v>0.16374552656626726</v>
      </c>
      <c r="D2571" s="3">
        <f ca="1">[2]!TriangularRnd(A2571,$F$18,$G$18,$H$18)</f>
        <v>415.44965208221146</v>
      </c>
      <c r="E2571" s="2">
        <f t="shared" ca="1" si="225"/>
        <v>451.04100043306607</v>
      </c>
      <c r="F2571" s="2">
        <f t="shared" ca="1" si="228"/>
        <v>187384.8267047299</v>
      </c>
      <c r="G2571" s="2">
        <f t="shared" ca="1" si="226"/>
        <v>169121.56267142197</v>
      </c>
      <c r="H2571" s="2">
        <f ca="1">[2]!Uniform($T$19,$U$20)</f>
        <v>24759.704843952204</v>
      </c>
      <c r="I2571" s="2">
        <f t="shared" ca="1" si="227"/>
        <v>193881.26751537417</v>
      </c>
      <c r="J2571" s="2">
        <f t="shared" ca="1" si="224"/>
        <v>-6497</v>
      </c>
    </row>
    <row r="2572" spans="1:10" x14ac:dyDescent="0.25">
      <c r="A2572" s="8">
        <f t="array" aca="1" ref="A2572:B2572" ca="1">[2]!CorrelatedUniform($C$31:$D$32)</f>
        <v>0.26205110549926747</v>
      </c>
      <c r="B2572" s="10">
        <f ca="1"/>
        <v>0.5503575918822432</v>
      </c>
      <c r="D2572" s="3">
        <f ca="1">[2]!TriangularRnd(A2572,$F$18,$G$18,$H$18)</f>
        <v>392.87401062654601</v>
      </c>
      <c r="E2572" s="2">
        <f t="shared" ca="1" si="225"/>
        <v>506.32824266151079</v>
      </c>
      <c r="F2572" s="2">
        <f t="shared" ca="1" si="228"/>
        <v>198923.20738791875</v>
      </c>
      <c r="G2572" s="2">
        <f t="shared" ca="1" si="226"/>
        <v>138267.63435472731</v>
      </c>
      <c r="H2572" s="2">
        <f ca="1">[2]!Uniform($T$19,$U$20)</f>
        <v>32754.15810314213</v>
      </c>
      <c r="I2572" s="2">
        <f t="shared" ca="1" si="227"/>
        <v>171021.79245786945</v>
      </c>
      <c r="J2572" s="2">
        <f t="shared" ca="1" si="224"/>
        <v>27901</v>
      </c>
    </row>
    <row r="2573" spans="1:10" x14ac:dyDescent="0.25">
      <c r="A2573" s="8">
        <f t="array" aca="1" ref="A2573:B2573" ca="1">[2]!CorrelatedUniform($C$31:$D$32)</f>
        <v>3.4576296806335491E-2</v>
      </c>
      <c r="B2573" s="10">
        <f ca="1"/>
        <v>0.85619163845881041</v>
      </c>
      <c r="D2573" s="3">
        <f ca="1">[2]!TriangularRnd(A2573,$F$18,$G$18,$H$18)</f>
        <v>368.17068868334172</v>
      </c>
      <c r="E2573" s="2">
        <f t="shared" ca="1" si="225"/>
        <v>553.16822082486499</v>
      </c>
      <c r="F2573" s="2">
        <f t="shared" ca="1" si="228"/>
        <v>203660.32481882939</v>
      </c>
      <c r="G2573" s="2">
        <f t="shared" ca="1" si="226"/>
        <v>135778.34077423727</v>
      </c>
      <c r="H2573" s="2">
        <f ca="1">[2]!Uniform($T$19,$U$20)</f>
        <v>32088.435094556105</v>
      </c>
      <c r="I2573" s="2">
        <f t="shared" ca="1" si="227"/>
        <v>167866.77586879337</v>
      </c>
      <c r="J2573" s="2">
        <f t="shared" ca="1" si="224"/>
        <v>35793</v>
      </c>
    </row>
    <row r="2574" spans="1:10" x14ac:dyDescent="0.25">
      <c r="A2574" s="8">
        <f t="array" aca="1" ref="A2574:B2574" ca="1">[2]!CorrelatedUniform($C$31:$D$32)</f>
        <v>0.99678730964660645</v>
      </c>
      <c r="B2574" s="10">
        <f ca="1"/>
        <v>9.2071719567212579E-2</v>
      </c>
      <c r="D2574" s="3">
        <f ca="1">[2]!TriangularRnd(A2574,$F$18,$G$18,$H$18)</f>
        <v>456.96031005261187</v>
      </c>
      <c r="E2574" s="2">
        <f t="shared" ca="1" si="225"/>
        <v>433.59475260637703</v>
      </c>
      <c r="F2574" s="2">
        <f t="shared" ca="1" si="228"/>
        <v>198135.59258819558</v>
      </c>
      <c r="G2574" s="2">
        <f t="shared" ca="1" si="226"/>
        <v>191922.38718472124</v>
      </c>
      <c r="H2574" s="2">
        <f ca="1">[2]!Uniform($T$19,$U$20)</f>
        <v>25580.004414970434</v>
      </c>
      <c r="I2574" s="2">
        <f t="shared" ca="1" si="227"/>
        <v>217502.39159969168</v>
      </c>
      <c r="J2574" s="2">
        <f t="shared" ca="1" si="224"/>
        <v>-19367</v>
      </c>
    </row>
    <row r="2575" spans="1:10" x14ac:dyDescent="0.25">
      <c r="A2575" s="8">
        <f t="array" aca="1" ref="A2575:B2575" ca="1">[2]!CorrelatedUniform($C$31:$D$32)</f>
        <v>0.42960500717163108</v>
      </c>
      <c r="B2575" s="10">
        <f ca="1"/>
        <v>0.31353441435311674</v>
      </c>
      <c r="D2575" s="3">
        <f ca="1">[2]!TriangularRnd(A2575,$F$18,$G$18,$H$18)</f>
        <v>403.75180420079886</v>
      </c>
      <c r="E2575" s="2">
        <f t="shared" ca="1" si="225"/>
        <v>475.70716912309149</v>
      </c>
      <c r="F2575" s="2">
        <f t="shared" ca="1" si="228"/>
        <v>192067.62780470273</v>
      </c>
      <c r="G2575" s="2">
        <f t="shared" ca="1" si="226"/>
        <v>212598.61984977729</v>
      </c>
      <c r="H2575" s="2">
        <f ca="1">[2]!Uniform($T$19,$U$20)</f>
        <v>42027.260892367543</v>
      </c>
      <c r="I2575" s="2">
        <f t="shared" ca="1" si="227"/>
        <v>254625.88074214483</v>
      </c>
      <c r="J2575" s="2">
        <f t="shared" ca="1" si="224"/>
        <v>-62559</v>
      </c>
    </row>
    <row r="2576" spans="1:10" x14ac:dyDescent="0.25">
      <c r="A2576" s="8">
        <f t="array" aca="1" ref="A2576:B2576" ca="1">[2]!CorrelatedUniform($C$31:$D$32)</f>
        <v>0.56844866275787376</v>
      </c>
      <c r="B2576" s="10">
        <f ca="1"/>
        <v>7.2133661571080948E-2</v>
      </c>
      <c r="D2576" s="3">
        <f ca="1">[2]!TriangularRnd(A2576,$F$18,$G$18,$H$18)</f>
        <v>411.47023459676609</v>
      </c>
      <c r="E2576" s="2">
        <f t="shared" ca="1" si="225"/>
        <v>426.99586073031958</v>
      </c>
      <c r="F2576" s="2">
        <f t="shared" ca="1" si="228"/>
        <v>175696.08698655266</v>
      </c>
      <c r="G2576" s="2">
        <f t="shared" ca="1" si="226"/>
        <v>237420.27762859786</v>
      </c>
      <c r="H2576" s="2">
        <f ca="1">[2]!Uniform($T$19,$U$20)</f>
        <v>39051.578665909496</v>
      </c>
      <c r="I2576" s="2">
        <f t="shared" ca="1" si="227"/>
        <v>276471.85629450734</v>
      </c>
      <c r="J2576" s="2">
        <f t="shared" ca="1" si="224"/>
        <v>-100776</v>
      </c>
    </row>
    <row r="2577" spans="1:10" x14ac:dyDescent="0.25">
      <c r="A2577" s="8">
        <f t="array" aca="1" ref="A2577:B2577" ca="1">[2]!CorrelatedUniform($C$31:$D$32)</f>
        <v>0.66564738750457786</v>
      </c>
      <c r="B2577" s="10">
        <f ca="1"/>
        <v>0.65658359243854636</v>
      </c>
      <c r="D2577" s="3">
        <f ca="1">[2]!TriangularRnd(A2577,$F$18,$G$18,$H$18)</f>
        <v>417.43407633213849</v>
      </c>
      <c r="E2577" s="2">
        <f t="shared" ca="1" si="225"/>
        <v>520.15784424959998</v>
      </c>
      <c r="F2577" s="2">
        <f t="shared" ca="1" si="228"/>
        <v>217131.60926124812</v>
      </c>
      <c r="G2577" s="2">
        <f t="shared" ca="1" si="226"/>
        <v>147703.36471230933</v>
      </c>
      <c r="H2577" s="2">
        <f ca="1">[2]!Uniform($T$19,$U$20)</f>
        <v>26888.062403670301</v>
      </c>
      <c r="I2577" s="2">
        <f t="shared" ca="1" si="227"/>
        <v>174591.42711597963</v>
      </c>
      <c r="J2577" s="2">
        <f t="shared" ca="1" si="224"/>
        <v>42540</v>
      </c>
    </row>
    <row r="2578" spans="1:10" x14ac:dyDescent="0.25">
      <c r="A2578" s="8">
        <f t="array" aca="1" ref="A2578:B2578" ca="1">[2]!CorrelatedUniform($C$31:$D$32)</f>
        <v>0.38504540920257557</v>
      </c>
      <c r="B2578" s="10">
        <f ca="1"/>
        <v>0.5307416294977032</v>
      </c>
      <c r="D2578" s="3">
        <f ca="1">[2]!TriangularRnd(A2578,$F$18,$G$18,$H$18)</f>
        <v>401.10518609641531</v>
      </c>
      <c r="E2578" s="2">
        <f t="shared" ca="1" si="225"/>
        <v>503.85671285132696</v>
      </c>
      <c r="F2578" s="2">
        <f t="shared" ca="1" si="228"/>
        <v>202099.54057415959</v>
      </c>
      <c r="G2578" s="2">
        <f t="shared" ca="1" si="226"/>
        <v>96280.269768493556</v>
      </c>
      <c r="H2578" s="2">
        <f ca="1">[2]!Uniform($T$19,$U$20)</f>
        <v>31387.917877391814</v>
      </c>
      <c r="I2578" s="2">
        <f t="shared" ca="1" si="227"/>
        <v>127668.18764588537</v>
      </c>
      <c r="J2578" s="2">
        <f t="shared" ca="1" si="224"/>
        <v>74431</v>
      </c>
    </row>
    <row r="2579" spans="1:10" x14ac:dyDescent="0.25">
      <c r="A2579" s="8">
        <f t="array" aca="1" ref="A2579:B2579" ca="1">[2]!CorrelatedUniform($C$31:$D$32)</f>
        <v>0.2315876483917233</v>
      </c>
      <c r="B2579" s="10">
        <f ca="1"/>
        <v>0.68764814753038173</v>
      </c>
      <c r="D2579" s="3">
        <f ca="1">[2]!TriangularRnd(A2579,$F$18,$G$18,$H$18)</f>
        <v>390.54937622509135</v>
      </c>
      <c r="E2579" s="2">
        <f t="shared" ca="1" si="225"/>
        <v>524.45974605257868</v>
      </c>
      <c r="F2579" s="2">
        <f t="shared" ca="1" si="228"/>
        <v>204827.42667600443</v>
      </c>
      <c r="G2579" s="2">
        <f t="shared" ca="1" si="226"/>
        <v>126031.11689723787</v>
      </c>
      <c r="H2579" s="2">
        <f ca="1">[2]!Uniform($T$19,$U$20)</f>
        <v>41183.378191918709</v>
      </c>
      <c r="I2579" s="2">
        <f t="shared" ca="1" si="227"/>
        <v>167214.49508915658</v>
      </c>
      <c r="J2579" s="2">
        <f t="shared" ca="1" si="224"/>
        <v>37612</v>
      </c>
    </row>
    <row r="2580" spans="1:10" x14ac:dyDescent="0.25">
      <c r="A2580" s="8">
        <f t="array" aca="1" ref="A2580:B2580" ca="1">[2]!CorrelatedUniform($C$31:$D$32)</f>
        <v>0.23812282085418668</v>
      </c>
      <c r="B2580" s="10">
        <f ca="1"/>
        <v>0.58244563898668644</v>
      </c>
      <c r="D2580" s="3">
        <f ca="1">[2]!TriangularRnd(A2580,$F$18,$G$18,$H$18)</f>
        <v>391.06038163612214</v>
      </c>
      <c r="E2580" s="2">
        <f t="shared" ca="1" si="225"/>
        <v>510.40770016029199</v>
      </c>
      <c r="F2580" s="2">
        <f t="shared" ca="1" si="228"/>
        <v>199600.23001469919</v>
      </c>
      <c r="G2580" s="2">
        <f t="shared" ca="1" si="226"/>
        <v>149061.32928032291</v>
      </c>
      <c r="H2580" s="2">
        <f ca="1">[2]!Uniform($T$19,$U$20)</f>
        <v>35907.379793107524</v>
      </c>
      <c r="I2580" s="2">
        <f t="shared" ca="1" si="227"/>
        <v>184968.70907343045</v>
      </c>
      <c r="J2580" s="2">
        <f t="shared" ca="1" si="224"/>
        <v>14631</v>
      </c>
    </row>
    <row r="2581" spans="1:10" x14ac:dyDescent="0.25">
      <c r="A2581" s="8">
        <f t="array" aca="1" ref="A2581:B2581" ca="1">[2]!CorrelatedUniform($C$31:$D$32)</f>
        <v>0.93580877780914307</v>
      </c>
      <c r="B2581" s="10">
        <f ca="1"/>
        <v>6.8003473390033696E-3</v>
      </c>
      <c r="D2581" s="3">
        <f ca="1">[2]!TriangularRnd(A2581,$F$18,$G$18,$H$18)</f>
        <v>442.05480704387264</v>
      </c>
      <c r="E2581" s="2">
        <f t="shared" ca="1" si="225"/>
        <v>376.61798966878638</v>
      </c>
      <c r="F2581" s="2">
        <f t="shared" ca="1" si="228"/>
        <v>166485.79275228659</v>
      </c>
      <c r="G2581" s="2">
        <f t="shared" ca="1" si="226"/>
        <v>150720.3893765051</v>
      </c>
      <c r="H2581" s="2">
        <f ca="1">[2]!Uniform($T$19,$U$20)</f>
        <v>38930.919562069568</v>
      </c>
      <c r="I2581" s="2">
        <f t="shared" ca="1" si="227"/>
        <v>189651.30893857469</v>
      </c>
      <c r="J2581" s="2">
        <f t="shared" ca="1" si="224"/>
        <v>-23166</v>
      </c>
    </row>
    <row r="2582" spans="1:10" x14ac:dyDescent="0.25">
      <c r="A2582" s="8">
        <f t="array" aca="1" ref="A2582:B2582" ca="1">[2]!CorrelatedUniform($C$31:$D$32)</f>
        <v>0.57398140430450451</v>
      </c>
      <c r="B2582" s="10">
        <f ca="1"/>
        <v>0.53031838678557763</v>
      </c>
      <c r="D2582" s="3">
        <f ca="1">[2]!TriangularRnd(A2582,$F$18,$G$18,$H$18)</f>
        <v>411.79040481092147</v>
      </c>
      <c r="E2582" s="2">
        <f t="shared" ca="1" si="225"/>
        <v>503.80351137958252</v>
      </c>
      <c r="F2582" s="2">
        <f t="shared" ca="1" si="228"/>
        <v>207461.45189616198</v>
      </c>
      <c r="G2582" s="2">
        <f t="shared" ca="1" si="226"/>
        <v>189705.64153890705</v>
      </c>
      <c r="H2582" s="2">
        <f ca="1">[2]!Uniform($T$19,$U$20)</f>
        <v>25781.941132895361</v>
      </c>
      <c r="I2582" s="2">
        <f t="shared" ca="1" si="227"/>
        <v>215487.5826718024</v>
      </c>
      <c r="J2582" s="2">
        <f t="shared" ca="1" si="224"/>
        <v>-8027</v>
      </c>
    </row>
    <row r="2583" spans="1:10" x14ac:dyDescent="0.25">
      <c r="A2583" s="8">
        <f t="array" aca="1" ref="A2583:B2583" ca="1">[2]!CorrelatedUniform($C$31:$D$32)</f>
        <v>0.63891673088073719</v>
      </c>
      <c r="B2583" s="10">
        <f ca="1"/>
        <v>0.92958110814883432</v>
      </c>
      <c r="D2583" s="3">
        <f ca="1">[2]!TriangularRnd(A2583,$F$18,$G$18,$H$18)</f>
        <v>415.71603192400801</v>
      </c>
      <c r="E2583" s="2">
        <f t="shared" ca="1" si="225"/>
        <v>573.6339181198432</v>
      </c>
      <c r="F2583" s="2">
        <f t="shared" ca="1" si="228"/>
        <v>238468.81621780252</v>
      </c>
      <c r="G2583" s="2">
        <f t="shared" ca="1" si="226"/>
        <v>145319.17327738358</v>
      </c>
      <c r="H2583" s="2">
        <f ca="1">[2]!Uniform($T$19,$U$20)</f>
        <v>33344.008516787493</v>
      </c>
      <c r="I2583" s="2">
        <f t="shared" ca="1" si="227"/>
        <v>178663.18179417108</v>
      </c>
      <c r="J2583" s="2">
        <f t="shared" ca="1" si="224"/>
        <v>59805</v>
      </c>
    </row>
    <row r="2584" spans="1:10" x14ac:dyDescent="0.25">
      <c r="A2584" s="8">
        <f t="array" aca="1" ref="A2584:B2584" ca="1">[2]!CorrelatedUniform($C$31:$D$32)</f>
        <v>3.4448742866516155E-2</v>
      </c>
      <c r="B2584" s="10">
        <f ca="1"/>
        <v>0.77324388632858843</v>
      </c>
      <c r="D2584" s="3">
        <f ca="1">[2]!TriangularRnd(A2584,$F$18,$G$18,$H$18)</f>
        <v>368.14467128976185</v>
      </c>
      <c r="E2584" s="2">
        <f t="shared" ca="1" si="225"/>
        <v>537.47862426867755</v>
      </c>
      <c r="F2584" s="2">
        <f t="shared" ca="1" si="228"/>
        <v>197869.8914566657</v>
      </c>
      <c r="G2584" s="2">
        <f t="shared" ca="1" si="226"/>
        <v>214048.50728228141</v>
      </c>
      <c r="H2584" s="2">
        <f ca="1">[2]!Uniform($T$19,$U$20)</f>
        <v>37650.345517641785</v>
      </c>
      <c r="I2584" s="2">
        <f t="shared" ca="1" si="227"/>
        <v>251698.85279992319</v>
      </c>
      <c r="J2584" s="2">
        <f t="shared" ca="1" si="224"/>
        <v>-53829</v>
      </c>
    </row>
    <row r="2585" spans="1:10" x14ac:dyDescent="0.25">
      <c r="A2585" s="8">
        <f t="array" aca="1" ref="A2585:B2585" ca="1">[2]!CorrelatedUniform($C$31:$D$32)</f>
        <v>0.36765909194946311</v>
      </c>
      <c r="B2585" s="10">
        <f ca="1"/>
        <v>0.22901405104905109</v>
      </c>
      <c r="D2585" s="3">
        <f ca="1">[2]!TriangularRnd(A2585,$F$18,$G$18,$H$18)</f>
        <v>400.0312031881158</v>
      </c>
      <c r="E2585" s="2">
        <f t="shared" ca="1" si="225"/>
        <v>462.89511160264044</v>
      </c>
      <c r="F2585" s="2">
        <f t="shared" ca="1" si="228"/>
        <v>185172.48844430139</v>
      </c>
      <c r="G2585" s="2">
        <f t="shared" ca="1" si="226"/>
        <v>163892.74553544921</v>
      </c>
      <c r="H2585" s="2">
        <f ca="1">[2]!Uniform($T$19,$U$20)</f>
        <v>35376.339070829497</v>
      </c>
      <c r="I2585" s="2">
        <f t="shared" ca="1" si="227"/>
        <v>199269.08460627872</v>
      </c>
      <c r="J2585" s="2">
        <f t="shared" ca="1" si="224"/>
        <v>-14097</v>
      </c>
    </row>
    <row r="2586" spans="1:10" x14ac:dyDescent="0.25">
      <c r="A2586" s="8">
        <f t="array" aca="1" ref="A2586:B2586" ca="1">[2]!CorrelatedUniform($C$31:$D$32)</f>
        <v>0.39026427268981922</v>
      </c>
      <c r="B2586" s="10">
        <f ca="1"/>
        <v>0.3086199013515617</v>
      </c>
      <c r="D2586" s="3">
        <f ca="1">[2]!TriangularRnd(A2586,$F$18,$G$18,$H$18)</f>
        <v>401.42281049047233</v>
      </c>
      <c r="E2586" s="2">
        <f t="shared" ca="1" si="225"/>
        <v>475.01169638181261</v>
      </c>
      <c r="F2586" s="2">
        <f t="shared" ca="1" si="228"/>
        <v>190680.53017743415</v>
      </c>
      <c r="G2586" s="2">
        <f t="shared" ca="1" si="226"/>
        <v>208582.68310720637</v>
      </c>
      <c r="H2586" s="2">
        <f ca="1">[2]!Uniform($T$19,$U$20)</f>
        <v>35737.442041017093</v>
      </c>
      <c r="I2586" s="2">
        <f t="shared" ca="1" si="227"/>
        <v>244320.12514822345</v>
      </c>
      <c r="J2586" s="2">
        <f t="shared" ca="1" si="224"/>
        <v>-53640</v>
      </c>
    </row>
    <row r="2587" spans="1:10" x14ac:dyDescent="0.25">
      <c r="A2587" s="8">
        <f t="array" aca="1" ref="A2587:B2587" ca="1">[2]!CorrelatedUniform($C$31:$D$32)</f>
        <v>0.21029496192932098</v>
      </c>
      <c r="B2587" s="10">
        <f ca="1"/>
        <v>0.44522176628169724</v>
      </c>
      <c r="D2587" s="3">
        <f ca="1">[2]!TriangularRnd(A2587,$F$18,$G$18,$H$18)</f>
        <v>388.83235280223312</v>
      </c>
      <c r="E2587" s="2">
        <f t="shared" ca="1" si="225"/>
        <v>493.11284989649897</v>
      </c>
      <c r="F2587" s="2">
        <f t="shared" ca="1" si="228"/>
        <v>191738.2296222701</v>
      </c>
      <c r="G2587" s="2">
        <f t="shared" ca="1" si="226"/>
        <v>121784.38036124529</v>
      </c>
      <c r="H2587" s="2">
        <f ca="1">[2]!Uniform($T$19,$U$20)</f>
        <v>29887.62041099658</v>
      </c>
      <c r="I2587" s="2">
        <f t="shared" ca="1" si="227"/>
        <v>151672.00077224188</v>
      </c>
      <c r="J2587" s="2">
        <f t="shared" ca="1" si="224"/>
        <v>40066</v>
      </c>
    </row>
    <row r="2588" spans="1:10" x14ac:dyDescent="0.25">
      <c r="A2588" s="8">
        <f t="array" aca="1" ref="A2588:B2588" ca="1">[2]!CorrelatedUniform($C$31:$D$32)</f>
        <v>0.73461103439331055</v>
      </c>
      <c r="B2588" s="10">
        <f ca="1"/>
        <v>0.19582496730667215</v>
      </c>
      <c r="D2588" s="3">
        <f ca="1">[2]!TriangularRnd(A2588,$F$18,$G$18,$H$18)</f>
        <v>422.21412796133387</v>
      </c>
      <c r="E2588" s="2">
        <f t="shared" ca="1" si="225"/>
        <v>457.16854830569008</v>
      </c>
      <c r="F2588" s="2">
        <f t="shared" ca="1" si="228"/>
        <v>193023.01995423588</v>
      </c>
      <c r="G2588" s="2">
        <f t="shared" ca="1" si="226"/>
        <v>85893.424178035319</v>
      </c>
      <c r="H2588" s="2">
        <f ca="1">[2]!Uniform($T$19,$U$20)</f>
        <v>27154.375211912025</v>
      </c>
      <c r="I2588" s="2">
        <f t="shared" ca="1" si="227"/>
        <v>113047.79938994735</v>
      </c>
      <c r="J2588" s="2">
        <f t="shared" ca="1" si="224"/>
        <v>79975</v>
      </c>
    </row>
    <row r="2589" spans="1:10" x14ac:dyDescent="0.25">
      <c r="A2589" s="8">
        <f t="array" aca="1" ref="A2589:B2589" ca="1">[2]!CorrelatedUniform($C$31:$D$32)</f>
        <v>0.24747669696807834</v>
      </c>
      <c r="B2589" s="10">
        <f ca="1"/>
        <v>0.33685393888964388</v>
      </c>
      <c r="D2589" s="3">
        <f ca="1">[2]!TriangularRnd(A2589,$F$18,$G$18,$H$18)</f>
        <v>391.77974065417465</v>
      </c>
      <c r="E2589" s="2">
        <f t="shared" ca="1" si="225"/>
        <v>478.94676776589796</v>
      </c>
      <c r="F2589" s="2">
        <f t="shared" ca="1" si="228"/>
        <v>187641.64046247871</v>
      </c>
      <c r="G2589" s="2">
        <f t="shared" ca="1" si="226"/>
        <v>166532.9977845829</v>
      </c>
      <c r="H2589" s="2">
        <f ca="1">[2]!Uniform($T$19,$U$20)</f>
        <v>28825.281240483117</v>
      </c>
      <c r="I2589" s="2">
        <f t="shared" ca="1" si="227"/>
        <v>195358.279025066</v>
      </c>
      <c r="J2589" s="2">
        <f t="shared" ca="1" si="224"/>
        <v>-7717</v>
      </c>
    </row>
    <row r="2590" spans="1:10" x14ac:dyDescent="0.25">
      <c r="A2590" s="8">
        <f t="array" aca="1" ref="A2590:B2590" ca="1">[2]!CorrelatedUniform($C$31:$D$32)</f>
        <v>6.1855554580688449E-2</v>
      </c>
      <c r="B2590" s="10">
        <f ca="1"/>
        <v>0.27165133681100473</v>
      </c>
      <c r="D2590" s="3">
        <f ca="1">[2]!TriangularRnd(A2590,$F$18,$G$18,$H$18)</f>
        <v>372.92706412048642</v>
      </c>
      <c r="E2590" s="2">
        <f t="shared" ca="1" si="225"/>
        <v>469.60868420327404</v>
      </c>
      <c r="F2590" s="2">
        <f t="shared" ca="1" si="228"/>
        <v>175129.78788541164</v>
      </c>
      <c r="G2590" s="2">
        <f t="shared" ca="1" si="226"/>
        <v>136281.99652060322</v>
      </c>
      <c r="H2590" s="2">
        <f ca="1">[2]!Uniform($T$19,$U$20)</f>
        <v>26743.669629536795</v>
      </c>
      <c r="I2590" s="2">
        <f t="shared" ca="1" si="227"/>
        <v>163025.66615014002</v>
      </c>
      <c r="J2590" s="2">
        <f t="shared" ca="1" si="224"/>
        <v>12104</v>
      </c>
    </row>
    <row r="2591" spans="1:10" x14ac:dyDescent="0.25">
      <c r="A2591" s="8">
        <f t="array" aca="1" ref="A2591:B2591" ca="1">[2]!CorrelatedUniform($C$31:$D$32)</f>
        <v>0.82402145862579346</v>
      </c>
      <c r="B2591" s="10">
        <f ca="1"/>
        <v>0.45470176567429627</v>
      </c>
      <c r="D2591" s="3">
        <f ca="1">[2]!TriangularRnd(A2591,$F$18,$G$18,$H$18)</f>
        <v>429.46389225784884</v>
      </c>
      <c r="E2591" s="2">
        <f t="shared" ca="1" si="225"/>
        <v>494.31045366692007</v>
      </c>
      <c r="F2591" s="2">
        <f t="shared" ca="1" si="228"/>
        <v>212288.49141553853</v>
      </c>
      <c r="G2591" s="2">
        <f t="shared" ca="1" si="226"/>
        <v>176253.34628399505</v>
      </c>
      <c r="H2591" s="2">
        <f ca="1">[2]!Uniform($T$19,$U$20)</f>
        <v>39722.010592689454</v>
      </c>
      <c r="I2591" s="2">
        <f t="shared" ca="1" si="227"/>
        <v>215975.3568766845</v>
      </c>
      <c r="J2591" s="2">
        <f t="shared" ca="1" si="224"/>
        <v>-3687</v>
      </c>
    </row>
    <row r="2592" spans="1:10" x14ac:dyDescent="0.25">
      <c r="A2592" s="8">
        <f t="array" aca="1" ref="A2592:B2592" ca="1">[2]!CorrelatedUniform($C$31:$D$32)</f>
        <v>0.26884043216705322</v>
      </c>
      <c r="B2592" s="10">
        <f ca="1"/>
        <v>0.81406168524105882</v>
      </c>
      <c r="D2592" s="3">
        <f ca="1">[2]!TriangularRnd(A2592,$F$18,$G$18,$H$18)</f>
        <v>393.3733614142289</v>
      </c>
      <c r="E2592" s="2">
        <f t="shared" ca="1" si="225"/>
        <v>544.64818339998669</v>
      </c>
      <c r="F2592" s="2">
        <f t="shared" ca="1" si="228"/>
        <v>214250.08669220618</v>
      </c>
      <c r="G2592" s="2">
        <f t="shared" ca="1" si="226"/>
        <v>196779.21947180494</v>
      </c>
      <c r="H2592" s="2">
        <f ca="1">[2]!Uniform($T$19,$U$20)</f>
        <v>26786.735155290498</v>
      </c>
      <c r="I2592" s="2">
        <f t="shared" ca="1" si="227"/>
        <v>223565.95462709543</v>
      </c>
      <c r="J2592" s="2">
        <f t="shared" ca="1" si="224"/>
        <v>-9316</v>
      </c>
    </row>
    <row r="2593" spans="1:10" x14ac:dyDescent="0.25">
      <c r="A2593" s="8">
        <f t="array" aca="1" ref="A2593:B2593" ca="1">[2]!CorrelatedUniform($C$31:$D$32)</f>
        <v>0.57283329963684082</v>
      </c>
      <c r="B2593" s="10">
        <f ca="1"/>
        <v>0.30760026897367887</v>
      </c>
      <c r="D2593" s="3">
        <f ca="1">[2]!TriangularRnd(A2593,$F$18,$G$18,$H$18)</f>
        <v>411.72379580437763</v>
      </c>
      <c r="E2593" s="2">
        <f t="shared" ca="1" si="225"/>
        <v>474.86680096765076</v>
      </c>
      <c r="F2593" s="2">
        <f t="shared" ca="1" si="228"/>
        <v>195513.96179588308</v>
      </c>
      <c r="G2593" s="2">
        <f t="shared" ca="1" si="226"/>
        <v>153354.41378340256</v>
      </c>
      <c r="H2593" s="2">
        <f ca="1">[2]!Uniform($T$19,$U$20)</f>
        <v>37178.509505955553</v>
      </c>
      <c r="I2593" s="2">
        <f t="shared" ca="1" si="227"/>
        <v>190532.92328935812</v>
      </c>
      <c r="J2593" s="2">
        <f t="shared" ca="1" si="224"/>
        <v>4981</v>
      </c>
    </row>
    <row r="2594" spans="1:10" x14ac:dyDescent="0.25">
      <c r="A2594" s="8">
        <f t="array" aca="1" ref="A2594:B2594" ca="1">[2]!CorrelatedUniform($C$31:$D$32)</f>
        <v>0.51372230052947998</v>
      </c>
      <c r="B2594" s="10">
        <f ca="1"/>
        <v>0.21230963951960125</v>
      </c>
      <c r="D2594" s="3">
        <f ca="1">[2]!TriangularRnd(A2594,$F$18,$G$18,$H$18)</f>
        <v>408.40769296329483</v>
      </c>
      <c r="E2594" s="2">
        <f t="shared" ca="1" si="225"/>
        <v>460.07835169041903</v>
      </c>
      <c r="F2594" s="2">
        <f t="shared" ca="1" si="228"/>
        <v>187899.53819623945</v>
      </c>
      <c r="G2594" s="2">
        <f t="shared" ca="1" si="226"/>
        <v>195395.91536175896</v>
      </c>
      <c r="H2594" s="2">
        <f ca="1">[2]!Uniform($T$19,$U$20)</f>
        <v>44189.933338556184</v>
      </c>
      <c r="I2594" s="2">
        <f t="shared" ca="1" si="227"/>
        <v>239585.84870031514</v>
      </c>
      <c r="J2594" s="2">
        <f t="shared" ca="1" si="224"/>
        <v>-51687</v>
      </c>
    </row>
    <row r="2595" spans="1:10" x14ac:dyDescent="0.25">
      <c r="A2595" s="8">
        <f t="array" aca="1" ref="A2595:B2595" ca="1">[2]!CorrelatedUniform($C$31:$D$32)</f>
        <v>0.57132947444915749</v>
      </c>
      <c r="B2595" s="10">
        <f ca="1"/>
        <v>0.75177751624087441</v>
      </c>
      <c r="D2595" s="3">
        <f ca="1">[2]!TriangularRnd(A2595,$F$18,$G$18,$H$18)</f>
        <v>411.63668440462658</v>
      </c>
      <c r="E2595" s="2">
        <f t="shared" ca="1" si="225"/>
        <v>534.00469809084359</v>
      </c>
      <c r="F2595" s="2">
        <f t="shared" ca="1" si="228"/>
        <v>219815.92337860848</v>
      </c>
      <c r="G2595" s="2">
        <f t="shared" ca="1" si="226"/>
        <v>132121.07887061889</v>
      </c>
      <c r="H2595" s="2">
        <f ca="1">[2]!Uniform($T$19,$U$20)</f>
        <v>25023.741474345708</v>
      </c>
      <c r="I2595" s="2">
        <f t="shared" ca="1" si="227"/>
        <v>157144.8203449646</v>
      </c>
      <c r="J2595" s="2">
        <f t="shared" ca="1" si="224"/>
        <v>62671</v>
      </c>
    </row>
    <row r="2596" spans="1:10" x14ac:dyDescent="0.25">
      <c r="A2596" s="8">
        <f t="array" aca="1" ref="A2596:B2596" ca="1">[2]!CorrelatedUniform($C$31:$D$32)</f>
        <v>0.94912111759185791</v>
      </c>
      <c r="B2596" s="10">
        <f ca="1"/>
        <v>0.16460228282069361</v>
      </c>
      <c r="D2596" s="3">
        <f ca="1">[2]!TriangularRnd(A2596,$F$18,$G$18,$H$18)</f>
        <v>444.16137969495924</v>
      </c>
      <c r="E2596" s="2">
        <f t="shared" ca="1" si="225"/>
        <v>451.21413388251233</v>
      </c>
      <c r="F2596" s="2">
        <f t="shared" ca="1" si="228"/>
        <v>200411.89224312274</v>
      </c>
      <c r="G2596" s="2">
        <f t="shared" ca="1" si="226"/>
        <v>148256.84255551</v>
      </c>
      <c r="H2596" s="2">
        <f ca="1">[2]!Uniform($T$19,$U$20)</f>
        <v>41349.786061854044</v>
      </c>
      <c r="I2596" s="2">
        <f t="shared" ca="1" si="227"/>
        <v>189606.62861736404</v>
      </c>
      <c r="J2596" s="2">
        <f t="shared" ca="1" si="224"/>
        <v>10805</v>
      </c>
    </row>
    <row r="2597" spans="1:10" x14ac:dyDescent="0.25">
      <c r="A2597" s="8">
        <f t="array" aca="1" ref="A2597:B2597" ca="1">[2]!CorrelatedUniform($C$31:$D$32)</f>
        <v>0.35194718837738026</v>
      </c>
      <c r="B2597" s="10">
        <f ca="1"/>
        <v>0.79866763647728667</v>
      </c>
      <c r="D2597" s="3">
        <f ca="1">[2]!TriangularRnd(A2597,$F$18,$G$18,$H$18)</f>
        <v>399.03858946854132</v>
      </c>
      <c r="E2597" s="2">
        <f t="shared" ca="1" si="225"/>
        <v>541.84358164425441</v>
      </c>
      <c r="F2597" s="2">
        <f t="shared" ca="1" si="228"/>
        <v>216216.4985319057</v>
      </c>
      <c r="G2597" s="2">
        <f t="shared" ca="1" si="226"/>
        <v>163655.49011616819</v>
      </c>
      <c r="H2597" s="2">
        <f ca="1">[2]!Uniform($T$19,$U$20)</f>
        <v>34820.479579717554</v>
      </c>
      <c r="I2597" s="2">
        <f t="shared" ca="1" si="227"/>
        <v>198475.96969588575</v>
      </c>
      <c r="J2597" s="2">
        <f t="shared" ca="1" si="224"/>
        <v>17740</v>
      </c>
    </row>
    <row r="2598" spans="1:10" x14ac:dyDescent="0.25">
      <c r="A2598" s="8">
        <f t="array" aca="1" ref="A2598:B2598" ca="1">[2]!CorrelatedUniform($C$31:$D$32)</f>
        <v>0.78999817371368408</v>
      </c>
      <c r="B2598" s="10">
        <f ca="1"/>
        <v>0.55199013473991898</v>
      </c>
      <c r="D2598" s="3">
        <f ca="1">[2]!TriangularRnd(A2598,$F$18,$G$18,$H$18)</f>
        <v>426.52631204193545</v>
      </c>
      <c r="E2598" s="2">
        <f t="shared" ca="1" si="225"/>
        <v>506.53455137257527</v>
      </c>
      <c r="F2598" s="2">
        <f t="shared" ca="1" si="228"/>
        <v>216050.31411876081</v>
      </c>
      <c r="G2598" s="2">
        <f t="shared" ca="1" si="226"/>
        <v>95786.473283187297</v>
      </c>
      <c r="H2598" s="2">
        <f ca="1">[2]!Uniform($T$19,$U$20)</f>
        <v>25621.663286900472</v>
      </c>
      <c r="I2598" s="2">
        <f t="shared" ca="1" si="227"/>
        <v>121408.13657008776</v>
      </c>
      <c r="J2598" s="2">
        <f t="shared" ca="1" si="224"/>
        <v>94642</v>
      </c>
    </row>
    <row r="2599" spans="1:10" x14ac:dyDescent="0.25">
      <c r="A2599" s="8">
        <f t="array" aca="1" ref="A2599:B2599" ca="1">[2]!CorrelatedUniform($C$31:$D$32)</f>
        <v>0.52567768096923806</v>
      </c>
      <c r="B2599" s="10">
        <f ca="1"/>
        <v>0.70976603886308076</v>
      </c>
      <c r="D2599" s="3">
        <f ca="1">[2]!TriangularRnd(A2599,$F$18,$G$18,$H$18)</f>
        <v>409.06138556700904</v>
      </c>
      <c r="E2599" s="2">
        <f t="shared" ca="1" si="225"/>
        <v>527.63506797568471</v>
      </c>
      <c r="F2599" s="2">
        <f t="shared" ca="1" si="228"/>
        <v>215835.13197987658</v>
      </c>
      <c r="G2599" s="2">
        <f t="shared" ca="1" si="226"/>
        <v>238245.91998374448</v>
      </c>
      <c r="H2599" s="2">
        <f ca="1">[2]!Uniform($T$19,$U$20)</f>
        <v>32415.797642206275</v>
      </c>
      <c r="I2599" s="2">
        <f t="shared" ca="1" si="227"/>
        <v>270661.71762595075</v>
      </c>
      <c r="J2599" s="2">
        <f t="shared" ca="1" si="224"/>
        <v>-54827</v>
      </c>
    </row>
    <row r="2600" spans="1:10" x14ac:dyDescent="0.25">
      <c r="A2600" s="8">
        <f t="array" aca="1" ref="A2600:B2600" ca="1">[2]!CorrelatedUniform($C$31:$D$32)</f>
        <v>0.91587162017822266</v>
      </c>
      <c r="B2600" s="10">
        <f ca="1"/>
        <v>0.56104982698538963</v>
      </c>
      <c r="D2600" s="3">
        <f ca="1">[2]!TriangularRnd(A2600,$F$18,$G$18,$H$18)</f>
        <v>439.27429593261343</v>
      </c>
      <c r="E2600" s="2">
        <f t="shared" ca="1" si="225"/>
        <v>507.68157197851684</v>
      </c>
      <c r="F2600" s="2">
        <f t="shared" ca="1" si="228"/>
        <v>223011.46508882538</v>
      </c>
      <c r="G2600" s="2">
        <f t="shared" ca="1" si="226"/>
        <v>142380.86955427425</v>
      </c>
      <c r="H2600" s="2">
        <f ca="1">[2]!Uniform($T$19,$U$20)</f>
        <v>43503.342957707668</v>
      </c>
      <c r="I2600" s="2">
        <f t="shared" ca="1" si="227"/>
        <v>185884.21251198192</v>
      </c>
      <c r="J2600" s="2">
        <f t="shared" ref="J2600:J2663" ca="1" si="229">INT(F2600-I2600)</f>
        <v>37127</v>
      </c>
    </row>
    <row r="2601" spans="1:10" x14ac:dyDescent="0.25">
      <c r="A2601" s="8">
        <f t="array" aca="1" ref="A2601:B2601" ca="1">[2]!CorrelatedUniform($C$31:$D$32)</f>
        <v>9.1277718544006167E-2</v>
      </c>
      <c r="B2601" s="10">
        <f ca="1"/>
        <v>0.75412790119320772</v>
      </c>
      <c r="D2601" s="3">
        <f ca="1">[2]!TriangularRnd(A2601,$F$18,$G$18,$H$18)</f>
        <v>376.97510828200666</v>
      </c>
      <c r="E2601" s="2">
        <f t="shared" ref="E2601:E2664" ca="1" si="230">_xlfn.NORM.INV(B2601,$G$24,$G$24*$H$24)</f>
        <v>534.37686550977605</v>
      </c>
      <c r="F2601" s="2">
        <f t="shared" ca="1" si="228"/>
        <v>201446.77673894714</v>
      </c>
      <c r="G2601" s="2">
        <f t="shared" ref="G2601:G2664" ca="1" si="231">_xlfn.NORM.INV(RAND(),$S$19,$R$21)*D2601</f>
        <v>179931.33056819768</v>
      </c>
      <c r="H2601" s="2">
        <f ca="1">[2]!Uniform($T$19,$U$20)</f>
        <v>44571.275022362468</v>
      </c>
      <c r="I2601" s="2">
        <f t="shared" ref="I2601:I2664" ca="1" si="232">G2601+H2601</f>
        <v>224502.60559056015</v>
      </c>
      <c r="J2601" s="2">
        <f t="shared" ca="1" si="229"/>
        <v>-23056</v>
      </c>
    </row>
    <row r="2602" spans="1:10" x14ac:dyDescent="0.25">
      <c r="A2602" s="8">
        <f t="array" aca="1" ref="A2602:B2602" ca="1">[2]!CorrelatedUniform($C$31:$D$32)</f>
        <v>0.80399382114410389</v>
      </c>
      <c r="B2602" s="10">
        <f ca="1"/>
        <v>0.48094292544623302</v>
      </c>
      <c r="D2602" s="3">
        <f ca="1">[2]!TriangularRnd(A2602,$F$18,$G$18,$H$18)</f>
        <v>427.70354737429966</v>
      </c>
      <c r="E2602" s="2">
        <f t="shared" ca="1" si="230"/>
        <v>497.61064081996665</v>
      </c>
      <c r="F2602" s="2">
        <f t="shared" ref="F2602:F2665" ca="1" si="233">D2602*E2602</f>
        <v>212829.83628989823</v>
      </c>
      <c r="G2602" s="2">
        <f t="shared" ca="1" si="231"/>
        <v>158034.59911219426</v>
      </c>
      <c r="H2602" s="2">
        <f ca="1">[2]!Uniform($T$19,$U$20)</f>
        <v>35222.52364300051</v>
      </c>
      <c r="I2602" s="2">
        <f t="shared" ca="1" si="232"/>
        <v>193257.12275519478</v>
      </c>
      <c r="J2602" s="2">
        <f t="shared" ca="1" si="229"/>
        <v>19572</v>
      </c>
    </row>
    <row r="2603" spans="1:10" x14ac:dyDescent="0.25">
      <c r="A2603" s="8">
        <f t="array" aca="1" ref="A2603:B2603" ca="1">[2]!CorrelatedUniform($C$31:$D$32)</f>
        <v>0.66484367847442638</v>
      </c>
      <c r="B2603" s="10">
        <f ca="1"/>
        <v>0.6852318436654774</v>
      </c>
      <c r="D2603" s="3">
        <f ca="1">[2]!TriangularRnd(A2603,$F$18,$G$18,$H$18)</f>
        <v>417.38143900910933</v>
      </c>
      <c r="E2603" s="2">
        <f t="shared" ca="1" si="230"/>
        <v>524.11897982528581</v>
      </c>
      <c r="F2603" s="2">
        <f t="shared" ca="1" si="233"/>
        <v>218757.53401146413</v>
      </c>
      <c r="G2603" s="2">
        <f t="shared" ca="1" si="231"/>
        <v>217750.14333582629</v>
      </c>
      <c r="H2603" s="2">
        <f ca="1">[2]!Uniform($T$19,$U$20)</f>
        <v>33353.136110391548</v>
      </c>
      <c r="I2603" s="2">
        <f t="shared" ca="1" si="232"/>
        <v>251103.27944621784</v>
      </c>
      <c r="J2603" s="2">
        <f t="shared" ca="1" si="229"/>
        <v>-32346</v>
      </c>
    </row>
    <row r="2604" spans="1:10" x14ac:dyDescent="0.25">
      <c r="A2604" s="8">
        <f t="array" aca="1" ref="A2604:B2604" ca="1">[2]!CorrelatedUniform($C$31:$D$32)</f>
        <v>0.89754939079284668</v>
      </c>
      <c r="B2604" s="10">
        <f ca="1"/>
        <v>9.99424721696308E-2</v>
      </c>
      <c r="D2604" s="3">
        <f ca="1">[2]!TriangularRnd(A2604,$F$18,$G$18,$H$18)</f>
        <v>436.99843658313546</v>
      </c>
      <c r="E2604" s="2">
        <f t="shared" ca="1" si="230"/>
        <v>435.90602842787371</v>
      </c>
      <c r="F2604" s="2">
        <f t="shared" ca="1" si="233"/>
        <v>190490.25292014462</v>
      </c>
      <c r="G2604" s="2">
        <f t="shared" ca="1" si="231"/>
        <v>239964.30817315588</v>
      </c>
      <c r="H2604" s="2">
        <f ca="1">[2]!Uniform($T$19,$U$20)</f>
        <v>31610.954402671672</v>
      </c>
      <c r="I2604" s="2">
        <f t="shared" ca="1" si="232"/>
        <v>271575.26257582754</v>
      </c>
      <c r="J2604" s="2">
        <f t="shared" ca="1" si="229"/>
        <v>-81086</v>
      </c>
    </row>
    <row r="2605" spans="1:10" x14ac:dyDescent="0.25">
      <c r="A2605" s="8">
        <f t="array" aca="1" ref="A2605:B2605" ca="1">[2]!CorrelatedUniform($C$31:$D$32)</f>
        <v>0.61096298694610573</v>
      </c>
      <c r="B2605" s="10">
        <f ca="1"/>
        <v>0.32990529174394145</v>
      </c>
      <c r="D2605" s="3">
        <f ca="1">[2]!TriangularRnd(A2605,$F$18,$G$18,$H$18)</f>
        <v>413.98612389657097</v>
      </c>
      <c r="E2605" s="2">
        <f t="shared" ca="1" si="230"/>
        <v>477.99126508499148</v>
      </c>
      <c r="F2605" s="2">
        <f t="shared" ca="1" si="233"/>
        <v>197881.75108895398</v>
      </c>
      <c r="G2605" s="2">
        <f t="shared" ca="1" si="231"/>
        <v>151774.68659706286</v>
      </c>
      <c r="H2605" s="2">
        <f ca="1">[2]!Uniform($T$19,$U$20)</f>
        <v>34583.985905614412</v>
      </c>
      <c r="I2605" s="2">
        <f t="shared" ca="1" si="232"/>
        <v>186358.67250267728</v>
      </c>
      <c r="J2605" s="2">
        <f t="shared" ca="1" si="229"/>
        <v>11523</v>
      </c>
    </row>
    <row r="2606" spans="1:10" x14ac:dyDescent="0.25">
      <c r="A2606" s="8">
        <f t="array" aca="1" ref="A2606:B2606" ca="1">[2]!CorrelatedUniform($C$31:$D$32)</f>
        <v>0.97346055507659912</v>
      </c>
      <c r="B2606" s="10">
        <f ca="1"/>
        <v>0.33301144169634944</v>
      </c>
      <c r="D2606" s="3">
        <f ca="1">[2]!TriangularRnd(A2606,$F$18,$G$18,$H$18)</f>
        <v>448.90967787520066</v>
      </c>
      <c r="E2606" s="2">
        <f t="shared" ca="1" si="230"/>
        <v>478.41936203386786</v>
      </c>
      <c r="F2606" s="2">
        <f t="shared" ca="1" si="233"/>
        <v>214767.08169988263</v>
      </c>
      <c r="G2606" s="2">
        <f t="shared" ca="1" si="231"/>
        <v>168069.23339113526</v>
      </c>
      <c r="H2606" s="2">
        <f ca="1">[2]!Uniform($T$19,$U$20)</f>
        <v>33335.067593853535</v>
      </c>
      <c r="I2606" s="2">
        <f t="shared" ca="1" si="232"/>
        <v>201404.3009849888</v>
      </c>
      <c r="J2606" s="2">
        <f t="shared" ca="1" si="229"/>
        <v>13362</v>
      </c>
    </row>
    <row r="2607" spans="1:10" x14ac:dyDescent="0.25">
      <c r="A2607" s="8">
        <f t="array" aca="1" ref="A2607:B2607" ca="1">[2]!CorrelatedUniform($C$31:$D$32)</f>
        <v>0.42031109333038319</v>
      </c>
      <c r="B2607" s="10">
        <f ca="1"/>
        <v>0.75907647871019757</v>
      </c>
      <c r="D2607" s="3">
        <f ca="1">[2]!TriangularRnd(A2607,$F$18,$G$18,$H$18)</f>
        <v>403.21155993985286</v>
      </c>
      <c r="E2607" s="2">
        <f t="shared" ca="1" si="230"/>
        <v>535.16674688348962</v>
      </c>
      <c r="F2607" s="2">
        <f t="shared" ca="1" si="233"/>
        <v>215785.41883882825</v>
      </c>
      <c r="G2607" s="2">
        <f t="shared" ca="1" si="231"/>
        <v>193007.00613365229</v>
      </c>
      <c r="H2607" s="2">
        <f ca="1">[2]!Uniform($T$19,$U$20)</f>
        <v>38692.099128388247</v>
      </c>
      <c r="I2607" s="2">
        <f t="shared" ca="1" si="232"/>
        <v>231699.10526204054</v>
      </c>
      <c r="J2607" s="2">
        <f t="shared" ca="1" si="229"/>
        <v>-15914</v>
      </c>
    </row>
    <row r="2608" spans="1:10" x14ac:dyDescent="0.25">
      <c r="A2608" s="8">
        <f t="array" aca="1" ref="A2608:B2608" ca="1">[2]!CorrelatedUniform($C$31:$D$32)</f>
        <v>0.69513607025146473</v>
      </c>
      <c r="B2608" s="10">
        <f ca="1"/>
        <v>0.23658313796681715</v>
      </c>
      <c r="D2608" s="3">
        <f ca="1">[2]!TriangularRnd(A2608,$F$18,$G$18,$H$18)</f>
        <v>419.41113725836658</v>
      </c>
      <c r="E2608" s="2">
        <f t="shared" ca="1" si="230"/>
        <v>464.13315758901865</v>
      </c>
      <c r="F2608" s="2">
        <f t="shared" ca="1" si="233"/>
        <v>194662.61546372698</v>
      </c>
      <c r="G2608" s="2">
        <f t="shared" ca="1" si="231"/>
        <v>110970.06848973468</v>
      </c>
      <c r="H2608" s="2">
        <f ca="1">[2]!Uniform($T$19,$U$20)</f>
        <v>26204.682758347368</v>
      </c>
      <c r="I2608" s="2">
        <f t="shared" ca="1" si="232"/>
        <v>137174.75124808206</v>
      </c>
      <c r="J2608" s="2">
        <f t="shared" ca="1" si="229"/>
        <v>57487</v>
      </c>
    </row>
    <row r="2609" spans="1:10" x14ac:dyDescent="0.25">
      <c r="A2609" s="8">
        <f t="array" aca="1" ref="A2609:B2609" ca="1">[2]!CorrelatedUniform($C$31:$D$32)</f>
        <v>0.56892061233520475</v>
      </c>
      <c r="B2609" s="10">
        <f ca="1"/>
        <v>0.45266320622795053</v>
      </c>
      <c r="D2609" s="3">
        <f ca="1">[2]!TriangularRnd(A2609,$F$18,$G$18,$H$18)</f>
        <v>411.4974651342028</v>
      </c>
      <c r="E2609" s="2">
        <f t="shared" ca="1" si="230"/>
        <v>494.05322222468141</v>
      </c>
      <c r="F2609" s="2">
        <f t="shared" ca="1" si="233"/>
        <v>203301.64858684139</v>
      </c>
      <c r="G2609" s="2">
        <f t="shared" ca="1" si="231"/>
        <v>158424.36067950111</v>
      </c>
      <c r="H2609" s="2">
        <f ca="1">[2]!Uniform($T$19,$U$20)</f>
        <v>41694.453582785201</v>
      </c>
      <c r="I2609" s="2">
        <f t="shared" ca="1" si="232"/>
        <v>200118.81426228632</v>
      </c>
      <c r="J2609" s="2">
        <f t="shared" ca="1" si="229"/>
        <v>3182</v>
      </c>
    </row>
    <row r="2610" spans="1:10" x14ac:dyDescent="0.25">
      <c r="A2610" s="8">
        <f t="array" aca="1" ref="A2610:B2610" ca="1">[2]!CorrelatedUniform($C$31:$D$32)</f>
        <v>0.95833289623260509</v>
      </c>
      <c r="B2610" s="10">
        <f ca="1"/>
        <v>0.29953658326628541</v>
      </c>
      <c r="D2610" s="3">
        <f ca="1">[2]!TriangularRnd(A2610,$F$18,$G$18,$H$18)</f>
        <v>445.78609630910199</v>
      </c>
      <c r="E2610" s="2">
        <f t="shared" ca="1" si="230"/>
        <v>473.71330931654956</v>
      </c>
      <c r="F2610" s="2">
        <f t="shared" ca="1" si="233"/>
        <v>211174.80692989079</v>
      </c>
      <c r="G2610" s="2">
        <f t="shared" ca="1" si="231"/>
        <v>235966.17372203924</v>
      </c>
      <c r="H2610" s="2">
        <f ca="1">[2]!Uniform($T$19,$U$20)</f>
        <v>26879.989800433992</v>
      </c>
      <c r="I2610" s="2">
        <f t="shared" ca="1" si="232"/>
        <v>262846.16352247325</v>
      </c>
      <c r="J2610" s="2">
        <f t="shared" ca="1" si="229"/>
        <v>-51672</v>
      </c>
    </row>
    <row r="2611" spans="1:10" x14ac:dyDescent="0.25">
      <c r="A2611" s="8">
        <f t="array" aca="1" ref="A2611:B2611" ca="1">[2]!CorrelatedUniform($C$31:$D$32)</f>
        <v>0.36635410785675027</v>
      </c>
      <c r="B2611" s="10">
        <f ca="1"/>
        <v>2.7610843392331559E-2</v>
      </c>
      <c r="D2611" s="3">
        <f ca="1">[2]!TriangularRnd(A2611,$F$18,$G$18,$H$18)</f>
        <v>399.94957756475458</v>
      </c>
      <c r="E2611" s="2">
        <f t="shared" ca="1" si="230"/>
        <v>404.14360572545303</v>
      </c>
      <c r="F2611" s="2">
        <f t="shared" ca="1" si="233"/>
        <v>161637.06438539166</v>
      </c>
      <c r="G2611" s="2">
        <f t="shared" ca="1" si="231"/>
        <v>181355.73268249776</v>
      </c>
      <c r="H2611" s="2">
        <f ca="1">[2]!Uniform($T$19,$U$20)</f>
        <v>43487.479563730551</v>
      </c>
      <c r="I2611" s="2">
        <f t="shared" ca="1" si="232"/>
        <v>224843.2122462283</v>
      </c>
      <c r="J2611" s="2">
        <f t="shared" ca="1" si="229"/>
        <v>-63207</v>
      </c>
    </row>
    <row r="2612" spans="1:10" x14ac:dyDescent="0.25">
      <c r="A2612" s="8">
        <f t="array" aca="1" ref="A2612:B2612" ca="1">[2]!CorrelatedUniform($C$31:$D$32)</f>
        <v>0.95000422000885021</v>
      </c>
      <c r="B2612" s="10">
        <f ca="1"/>
        <v>4.7771510331536454E-2</v>
      </c>
      <c r="D2612" s="3">
        <f ca="1">[2]!TriangularRnd(A2612,$F$18,$G$18,$H$18)</f>
        <v>444.31038346037798</v>
      </c>
      <c r="E2612" s="2">
        <f t="shared" ca="1" si="230"/>
        <v>416.65719468331179</v>
      </c>
      <c r="F2612" s="2">
        <f t="shared" ca="1" si="233"/>
        <v>185125.11794126761</v>
      </c>
      <c r="G2612" s="2">
        <f t="shared" ca="1" si="231"/>
        <v>125508.58513742201</v>
      </c>
      <c r="H2612" s="2">
        <f ca="1">[2]!Uniform($T$19,$U$20)</f>
        <v>37830.421293608568</v>
      </c>
      <c r="I2612" s="2">
        <f t="shared" ca="1" si="232"/>
        <v>163339.00643103058</v>
      </c>
      <c r="J2612" s="2">
        <f t="shared" ca="1" si="229"/>
        <v>21786</v>
      </c>
    </row>
    <row r="2613" spans="1:10" x14ac:dyDescent="0.25">
      <c r="A2613" s="8">
        <f t="array" aca="1" ref="A2613:B2613" ca="1">[2]!CorrelatedUniform($C$31:$D$32)</f>
        <v>0.60952126979827903</v>
      </c>
      <c r="B2613" s="10">
        <f ca="1"/>
        <v>0.65167651436623042</v>
      </c>
      <c r="D2613" s="3">
        <f ca="1">[2]!TriangularRnd(A2613,$F$18,$G$18,$H$18)</f>
        <v>413.89861728632889</v>
      </c>
      <c r="E2613" s="2">
        <f t="shared" ca="1" si="230"/>
        <v>519.49253361803449</v>
      </c>
      <c r="F2613" s="2">
        <f t="shared" ca="1" si="233"/>
        <v>215017.2413550762</v>
      </c>
      <c r="G2613" s="2">
        <f t="shared" ca="1" si="231"/>
        <v>162109.76817293785</v>
      </c>
      <c r="H2613" s="2">
        <f ca="1">[2]!Uniform($T$19,$U$20)</f>
        <v>26935.232275512219</v>
      </c>
      <c r="I2613" s="2">
        <f t="shared" ca="1" si="232"/>
        <v>189045.00044845007</v>
      </c>
      <c r="J2613" s="2">
        <f t="shared" ca="1" si="229"/>
        <v>25972</v>
      </c>
    </row>
    <row r="2614" spans="1:10" x14ac:dyDescent="0.25">
      <c r="A2614" s="8">
        <f t="array" aca="1" ref="A2614:B2614" ca="1">[2]!CorrelatedUniform($C$31:$D$32)</f>
        <v>0.28342092037200894</v>
      </c>
      <c r="B2614" s="10">
        <f ca="1"/>
        <v>0.90789476981054618</v>
      </c>
      <c r="D2614" s="3">
        <f ca="1">[2]!TriangularRnd(A2614,$F$18,$G$18,$H$18)</f>
        <v>394.42486472880091</v>
      </c>
      <c r="E2614" s="2">
        <f t="shared" ca="1" si="230"/>
        <v>566.39510356615267</v>
      </c>
      <c r="F2614" s="2">
        <f t="shared" ca="1" si="233"/>
        <v>223400.31210713496</v>
      </c>
      <c r="G2614" s="2">
        <f t="shared" ca="1" si="231"/>
        <v>184394.11173941588</v>
      </c>
      <c r="H2614" s="2">
        <f ca="1">[2]!Uniform($T$19,$U$20)</f>
        <v>41708.011895068405</v>
      </c>
      <c r="I2614" s="2">
        <f t="shared" ca="1" si="232"/>
        <v>226102.12363448428</v>
      </c>
      <c r="J2614" s="2">
        <f t="shared" ca="1" si="229"/>
        <v>-2702</v>
      </c>
    </row>
    <row r="2615" spans="1:10" x14ac:dyDescent="0.25">
      <c r="A2615" s="8">
        <f t="array" aca="1" ref="A2615:B2615" ca="1">[2]!CorrelatedUniform($C$31:$D$32)</f>
        <v>0.98048913478851318</v>
      </c>
      <c r="B2615" s="10">
        <f ca="1"/>
        <v>3.4004625671320676E-2</v>
      </c>
      <c r="D2615" s="3">
        <f ca="1">[2]!TriangularRnd(A2615,$F$18,$G$18,$H$18)</f>
        <v>450.67003254490743</v>
      </c>
      <c r="E2615" s="2">
        <f t="shared" ca="1" si="230"/>
        <v>408.75272409351408</v>
      </c>
      <c r="F2615" s="2">
        <f t="shared" ca="1" si="233"/>
        <v>184212.60347004354</v>
      </c>
      <c r="G2615" s="2">
        <f t="shared" ca="1" si="231"/>
        <v>173068.92340752925</v>
      </c>
      <c r="H2615" s="2">
        <f ca="1">[2]!Uniform($T$19,$U$20)</f>
        <v>41897.182747812847</v>
      </c>
      <c r="I2615" s="2">
        <f t="shared" ca="1" si="232"/>
        <v>214966.1061553421</v>
      </c>
      <c r="J2615" s="2">
        <f t="shared" ca="1" si="229"/>
        <v>-30754</v>
      </c>
    </row>
    <row r="2616" spans="1:10" x14ac:dyDescent="0.25">
      <c r="A2616" s="8">
        <f t="array" aca="1" ref="A2616:B2616" ca="1">[2]!CorrelatedUniform($C$31:$D$32)</f>
        <v>0.97941493988037098</v>
      </c>
      <c r="B2616" s="10">
        <f ca="1"/>
        <v>0.27700063330408897</v>
      </c>
      <c r="D2616" s="3">
        <f ca="1">[2]!TriangularRnd(A2616,$F$18,$G$18,$H$18)</f>
        <v>450.38252781109674</v>
      </c>
      <c r="E2616" s="2">
        <f t="shared" ca="1" si="230"/>
        <v>470.41125003248823</v>
      </c>
      <c r="F2616" s="2">
        <f t="shared" ca="1" si="233"/>
        <v>211865.0079004099</v>
      </c>
      <c r="G2616" s="2">
        <f t="shared" ca="1" si="231"/>
        <v>134982.01385248295</v>
      </c>
      <c r="H2616" s="2">
        <f ca="1">[2]!Uniform($T$19,$U$20)</f>
        <v>32304.727389174568</v>
      </c>
      <c r="I2616" s="2">
        <f t="shared" ca="1" si="232"/>
        <v>167286.74124165752</v>
      </c>
      <c r="J2616" s="2">
        <f t="shared" ca="1" si="229"/>
        <v>44578</v>
      </c>
    </row>
    <row r="2617" spans="1:10" x14ac:dyDescent="0.25">
      <c r="A2617" s="8">
        <f t="array" aca="1" ref="A2617:B2617" ca="1">[2]!CorrelatedUniform($C$31:$D$32)</f>
        <v>0.46547663211822538</v>
      </c>
      <c r="B2617" s="10">
        <f ca="1"/>
        <v>0.93738111211649855</v>
      </c>
      <c r="D2617" s="3">
        <f ca="1">[2]!TriangularRnd(A2617,$F$18,$G$18,$H$18)</f>
        <v>405.78406774137505</v>
      </c>
      <c r="E2617" s="2">
        <f t="shared" ca="1" si="230"/>
        <v>576.657728298797</v>
      </c>
      <c r="F2617" s="2">
        <f t="shared" ca="1" si="233"/>
        <v>233998.5186835865</v>
      </c>
      <c r="G2617" s="2">
        <f t="shared" ca="1" si="231"/>
        <v>138311.33990509895</v>
      </c>
      <c r="H2617" s="2">
        <f ca="1">[2]!Uniform($T$19,$U$20)</f>
        <v>37421.712485239877</v>
      </c>
      <c r="I2617" s="2">
        <f t="shared" ca="1" si="232"/>
        <v>175733.05239033882</v>
      </c>
      <c r="J2617" s="2">
        <f t="shared" ca="1" si="229"/>
        <v>58265</v>
      </c>
    </row>
    <row r="2618" spans="1:10" x14ac:dyDescent="0.25">
      <c r="A2618" s="8">
        <f t="array" aca="1" ref="A2618:B2618" ca="1">[2]!CorrelatedUniform($C$31:$D$32)</f>
        <v>0.90852653980255149</v>
      </c>
      <c r="B2618" s="10">
        <f ca="1"/>
        <v>3.17893439965432E-2</v>
      </c>
      <c r="D2618" s="3">
        <f ca="1">[2]!TriangularRnd(A2618,$F$18,$G$18,$H$18)</f>
        <v>438.33478871760462</v>
      </c>
      <c r="E2618" s="2">
        <f t="shared" ca="1" si="230"/>
        <v>407.24385837867021</v>
      </c>
      <c r="F2618" s="2">
        <f t="shared" ca="1" si="233"/>
        <v>178509.15061895651</v>
      </c>
      <c r="G2618" s="2">
        <f t="shared" ca="1" si="231"/>
        <v>98299.380938409624</v>
      </c>
      <c r="H2618" s="2">
        <f ca="1">[2]!Uniform($T$19,$U$20)</f>
        <v>43613.879693920979</v>
      </c>
      <c r="I2618" s="2">
        <f t="shared" ca="1" si="232"/>
        <v>141913.26063233061</v>
      </c>
      <c r="J2618" s="2">
        <f t="shared" ca="1" si="229"/>
        <v>36595</v>
      </c>
    </row>
    <row r="2619" spans="1:10" x14ac:dyDescent="0.25">
      <c r="A2619" s="8">
        <f t="array" aca="1" ref="A2619:B2619" ca="1">[2]!CorrelatedUniform($C$31:$D$32)</f>
        <v>6.7157745361328097E-2</v>
      </c>
      <c r="B2619" s="10">
        <f ca="1"/>
        <v>0.96523568361265422</v>
      </c>
      <c r="D2619" s="3">
        <f ca="1">[2]!TriangularRnd(A2619,$F$18,$G$18,$H$18)</f>
        <v>373.71829443097857</v>
      </c>
      <c r="E2619" s="2">
        <f t="shared" ca="1" si="230"/>
        <v>590.74846328206479</v>
      </c>
      <c r="F2619" s="2">
        <f t="shared" ca="1" si="233"/>
        <v>220773.50813549483</v>
      </c>
      <c r="G2619" s="2">
        <f t="shared" ca="1" si="231"/>
        <v>114616.27848526131</v>
      </c>
      <c r="H2619" s="2">
        <f ca="1">[2]!Uniform($T$19,$U$20)</f>
        <v>32813.933664686338</v>
      </c>
      <c r="I2619" s="2">
        <f t="shared" ca="1" si="232"/>
        <v>147430.21214994765</v>
      </c>
      <c r="J2619" s="2">
        <f t="shared" ca="1" si="229"/>
        <v>73343</v>
      </c>
    </row>
    <row r="2620" spans="1:10" x14ac:dyDescent="0.25">
      <c r="A2620" s="8">
        <f t="array" aca="1" ref="A2620:B2620" ca="1">[2]!CorrelatedUniform($C$31:$D$32)</f>
        <v>0.38665807247161876</v>
      </c>
      <c r="B2620" s="10">
        <f ca="1"/>
        <v>0.53512142316578082</v>
      </c>
      <c r="D2620" s="3">
        <f ca="1">[2]!TriangularRnd(A2620,$F$18,$G$18,$H$18)</f>
        <v>401.20356268492026</v>
      </c>
      <c r="E2620" s="2">
        <f t="shared" ca="1" si="230"/>
        <v>504.40751906751808</v>
      </c>
      <c r="F2620" s="2">
        <f t="shared" ca="1" si="233"/>
        <v>202370.0936949501</v>
      </c>
      <c r="G2620" s="2">
        <f t="shared" ca="1" si="231"/>
        <v>214112.2056311293</v>
      </c>
      <c r="H2620" s="2">
        <f ca="1">[2]!Uniform($T$19,$U$20)</f>
        <v>34452.872039922426</v>
      </c>
      <c r="I2620" s="2">
        <f t="shared" ca="1" si="232"/>
        <v>248565.07767105172</v>
      </c>
      <c r="J2620" s="2">
        <f t="shared" ca="1" si="229"/>
        <v>-46195</v>
      </c>
    </row>
    <row r="2621" spans="1:10" x14ac:dyDescent="0.25">
      <c r="A2621" s="8">
        <f t="array" aca="1" ref="A2621:B2621" ca="1">[2]!CorrelatedUniform($C$31:$D$32)</f>
        <v>0.53127419948577892</v>
      </c>
      <c r="B2621" s="10">
        <f ca="1"/>
        <v>0.7921912017704017</v>
      </c>
      <c r="D2621" s="3">
        <f ca="1">[2]!TriangularRnd(A2621,$F$18,$G$18,$H$18)</f>
        <v>409.37022019298087</v>
      </c>
      <c r="E2621" s="2">
        <f t="shared" ca="1" si="230"/>
        <v>540.70238752620276</v>
      </c>
      <c r="F2621" s="2">
        <f t="shared" ca="1" si="233"/>
        <v>221347.45544047208</v>
      </c>
      <c r="G2621" s="2">
        <f t="shared" ca="1" si="231"/>
        <v>161934.0858550249</v>
      </c>
      <c r="H2621" s="2">
        <f ca="1">[2]!Uniform($T$19,$U$20)</f>
        <v>27181.235314847923</v>
      </c>
      <c r="I2621" s="2">
        <f t="shared" ca="1" si="232"/>
        <v>189115.32116987283</v>
      </c>
      <c r="J2621" s="2">
        <f t="shared" ca="1" si="229"/>
        <v>32232</v>
      </c>
    </row>
    <row r="2622" spans="1:10" x14ac:dyDescent="0.25">
      <c r="A2622" s="8">
        <f t="array" aca="1" ref="A2622:B2622" ca="1">[2]!CorrelatedUniform($C$31:$D$32)</f>
        <v>0.24325633049011208</v>
      </c>
      <c r="B2622" s="10">
        <f ca="1"/>
        <v>0.63012902850464536</v>
      </c>
      <c r="D2622" s="3">
        <f ca="1">[2]!TriangularRnd(A2622,$F$18,$G$18,$H$18)</f>
        <v>391.45688782790359</v>
      </c>
      <c r="E2622" s="2">
        <f t="shared" ca="1" si="230"/>
        <v>516.60975503459247</v>
      </c>
      <c r="F2622" s="2">
        <f t="shared" ca="1" si="233"/>
        <v>202230.44692737723</v>
      </c>
      <c r="G2622" s="2">
        <f t="shared" ca="1" si="231"/>
        <v>133142.40196033852</v>
      </c>
      <c r="H2622" s="2">
        <f ca="1">[2]!Uniform($T$19,$U$20)</f>
        <v>31825.21138482268</v>
      </c>
      <c r="I2622" s="2">
        <f t="shared" ca="1" si="232"/>
        <v>164967.6133451612</v>
      </c>
      <c r="J2622" s="2">
        <f t="shared" ca="1" si="229"/>
        <v>37262</v>
      </c>
    </row>
    <row r="2623" spans="1:10" x14ac:dyDescent="0.25">
      <c r="A2623" s="8">
        <f t="array" aca="1" ref="A2623:B2623" ca="1">[2]!CorrelatedUniform($C$31:$D$32)</f>
        <v>8.8614702224731348E-2</v>
      </c>
      <c r="B2623" s="10">
        <f ca="1"/>
        <v>0.88868489491373792</v>
      </c>
      <c r="D2623" s="3">
        <f ca="1">[2]!TriangularRnd(A2623,$F$18,$G$18,$H$18)</f>
        <v>376.63863363302772</v>
      </c>
      <c r="E2623" s="2">
        <f t="shared" ca="1" si="230"/>
        <v>560.97819872364278</v>
      </c>
      <c r="F2623" s="2">
        <f t="shared" ca="1" si="233"/>
        <v>211286.06226518992</v>
      </c>
      <c r="G2623" s="2">
        <f t="shared" ca="1" si="231"/>
        <v>81631.036819409186</v>
      </c>
      <c r="H2623" s="2">
        <f ca="1">[2]!Uniform($T$19,$U$20)</f>
        <v>44788.293526103938</v>
      </c>
      <c r="I2623" s="2">
        <f t="shared" ca="1" si="232"/>
        <v>126419.33034551312</v>
      </c>
      <c r="J2623" s="2">
        <f t="shared" ca="1" si="229"/>
        <v>84866</v>
      </c>
    </row>
    <row r="2624" spans="1:10" x14ac:dyDescent="0.25">
      <c r="A2624" s="8">
        <f t="array" aca="1" ref="A2624:B2624" ca="1">[2]!CorrelatedUniform($C$31:$D$32)</f>
        <v>0.13594663143157937</v>
      </c>
      <c r="B2624" s="10">
        <f ca="1"/>
        <v>0.85004853063289032</v>
      </c>
      <c r="D2624" s="3">
        <f ca="1">[2]!TriangularRnd(A2624,$F$18,$G$18,$H$18)</f>
        <v>382.02148919943261</v>
      </c>
      <c r="E2624" s="2">
        <f t="shared" ca="1" si="230"/>
        <v>551.83207780451494</v>
      </c>
      <c r="F2624" s="2">
        <f t="shared" ca="1" si="233"/>
        <v>210811.71215089795</v>
      </c>
      <c r="G2624" s="2">
        <f t="shared" ca="1" si="231"/>
        <v>188388.51813359489</v>
      </c>
      <c r="H2624" s="2">
        <f ca="1">[2]!Uniform($T$19,$U$20)</f>
        <v>43267.508050420918</v>
      </c>
      <c r="I2624" s="2">
        <f t="shared" ca="1" si="232"/>
        <v>231656.02618401579</v>
      </c>
      <c r="J2624" s="2">
        <f t="shared" ca="1" si="229"/>
        <v>-20845</v>
      </c>
    </row>
    <row r="2625" spans="1:10" x14ac:dyDescent="0.25">
      <c r="A2625" s="8">
        <f t="array" aca="1" ref="A2625:B2625" ca="1">[2]!CorrelatedUniform($C$31:$D$32)</f>
        <v>0.43017244338989263</v>
      </c>
      <c r="B2625" s="10">
        <f ca="1"/>
        <v>0.59597333148551712</v>
      </c>
      <c r="D2625" s="3">
        <f ca="1">[2]!TriangularRnd(A2625,$F$18,$G$18,$H$18)</f>
        <v>403.78459840580598</v>
      </c>
      <c r="E2625" s="2">
        <f t="shared" ca="1" si="230"/>
        <v>512.14690583685535</v>
      </c>
      <c r="F2625" s="2">
        <f t="shared" ca="1" si="233"/>
        <v>206797.03269811076</v>
      </c>
      <c r="G2625" s="2">
        <f t="shared" ca="1" si="231"/>
        <v>112916.94922441985</v>
      </c>
      <c r="H2625" s="2">
        <f ca="1">[2]!Uniform($T$19,$U$20)</f>
        <v>33325.363127662553</v>
      </c>
      <c r="I2625" s="2">
        <f t="shared" ca="1" si="232"/>
        <v>146242.3123520824</v>
      </c>
      <c r="J2625" s="2">
        <f t="shared" ca="1" si="229"/>
        <v>60554</v>
      </c>
    </row>
    <row r="2626" spans="1:10" x14ac:dyDescent="0.25">
      <c r="A2626" s="8">
        <f t="array" aca="1" ref="A2626:B2626" ca="1">[2]!CorrelatedUniform($C$31:$D$32)</f>
        <v>0.25310206413269049</v>
      </c>
      <c r="B2626" s="10">
        <f ca="1"/>
        <v>0.23042457842373401</v>
      </c>
      <c r="D2626" s="3">
        <f ca="1">[2]!TriangularRnd(A2626,$F$18,$G$18,$H$18)</f>
        <v>392.20582401707617</v>
      </c>
      <c r="E2626" s="2">
        <f t="shared" ca="1" si="230"/>
        <v>463.12753438492098</v>
      </c>
      <c r="F2626" s="2">
        <f t="shared" ca="1" si="233"/>
        <v>181641.31624843471</v>
      </c>
      <c r="G2626" s="2">
        <f t="shared" ca="1" si="231"/>
        <v>178112.66919230606</v>
      </c>
      <c r="H2626" s="2">
        <f ca="1">[2]!Uniform($T$19,$U$20)</f>
        <v>39564.366609633216</v>
      </c>
      <c r="I2626" s="2">
        <f t="shared" ca="1" si="232"/>
        <v>217677.03580193926</v>
      </c>
      <c r="J2626" s="2">
        <f t="shared" ca="1" si="229"/>
        <v>-36036</v>
      </c>
    </row>
    <row r="2627" spans="1:10" x14ac:dyDescent="0.25">
      <c r="A2627" s="8">
        <f t="array" aca="1" ref="A2627:B2627" ca="1">[2]!CorrelatedUniform($C$31:$D$32)</f>
        <v>0.49299943447113037</v>
      </c>
      <c r="B2627" s="10">
        <f ca="1"/>
        <v>0.75998230878270978</v>
      </c>
      <c r="D2627" s="3">
        <f ca="1">[2]!TriangularRnd(A2627,$F$18,$G$18,$H$18)</f>
        <v>407.29074366384287</v>
      </c>
      <c r="E2627" s="2">
        <f t="shared" ca="1" si="230"/>
        <v>535.31228279185143</v>
      </c>
      <c r="F2627" s="2">
        <f t="shared" ca="1" si="233"/>
        <v>218027.73775068251</v>
      </c>
      <c r="G2627" s="2">
        <f t="shared" ca="1" si="231"/>
        <v>130454.2133688881</v>
      </c>
      <c r="H2627" s="2">
        <f ca="1">[2]!Uniform($T$19,$U$20)</f>
        <v>29536.077387771511</v>
      </c>
      <c r="I2627" s="2">
        <f t="shared" ca="1" si="232"/>
        <v>159990.29075665961</v>
      </c>
      <c r="J2627" s="2">
        <f t="shared" ca="1" si="229"/>
        <v>58037</v>
      </c>
    </row>
    <row r="2628" spans="1:10" x14ac:dyDescent="0.25">
      <c r="A2628" s="8">
        <f t="array" aca="1" ref="A2628:B2628" ca="1">[2]!CorrelatedUniform($C$31:$D$32)</f>
        <v>0.10064148902893046</v>
      </c>
      <c r="B2628" s="10">
        <f ca="1"/>
        <v>0.7345129566945684</v>
      </c>
      <c r="D2628" s="3">
        <f ca="1">[2]!TriangularRnd(A2628,$F$18,$G$18,$H$18)</f>
        <v>378.120869030216</v>
      </c>
      <c r="E2628" s="2">
        <f t="shared" ca="1" si="230"/>
        <v>531.3259875125774</v>
      </c>
      <c r="F2628" s="2">
        <f t="shared" ca="1" si="233"/>
        <v>200905.44413659346</v>
      </c>
      <c r="G2628" s="2">
        <f t="shared" ca="1" si="231"/>
        <v>110255.64822247038</v>
      </c>
      <c r="H2628" s="2">
        <f ca="1">[2]!Uniform($T$19,$U$20)</f>
        <v>25613.283580303694</v>
      </c>
      <c r="I2628" s="2">
        <f t="shared" ca="1" si="232"/>
        <v>135868.93180277408</v>
      </c>
      <c r="J2628" s="2">
        <f t="shared" ca="1" si="229"/>
        <v>65036</v>
      </c>
    </row>
    <row r="2629" spans="1:10" x14ac:dyDescent="0.25">
      <c r="A2629" s="8">
        <f t="array" aca="1" ref="A2629:B2629" ca="1">[2]!CorrelatedUniform($C$31:$D$32)</f>
        <v>8.291125297546385E-3</v>
      </c>
      <c r="B2629" s="10">
        <f ca="1"/>
        <v>0.99737802171078549</v>
      </c>
      <c r="D2629" s="3">
        <f ca="1">[2]!TriangularRnd(A2629,$F$18,$G$18,$H$18)</f>
        <v>360.97926367630669</v>
      </c>
      <c r="E2629" s="2">
        <f t="shared" ca="1" si="230"/>
        <v>639.58264795778541</v>
      </c>
      <c r="F2629" s="2">
        <f t="shared" ca="1" si="233"/>
        <v>230876.07331994385</v>
      </c>
      <c r="G2629" s="2">
        <f t="shared" ca="1" si="231"/>
        <v>174376.14003988539</v>
      </c>
      <c r="H2629" s="2">
        <f ca="1">[2]!Uniform($T$19,$U$20)</f>
        <v>39486.758579624155</v>
      </c>
      <c r="I2629" s="2">
        <f t="shared" ca="1" si="232"/>
        <v>213862.89861950953</v>
      </c>
      <c r="J2629" s="2">
        <f t="shared" ca="1" si="229"/>
        <v>17013</v>
      </c>
    </row>
    <row r="2630" spans="1:10" x14ac:dyDescent="0.25">
      <c r="A2630" s="8">
        <f t="array" aca="1" ref="A2630:B2630" ca="1">[2]!CorrelatedUniform($C$31:$D$32)</f>
        <v>0.46233642101287842</v>
      </c>
      <c r="B2630" s="10">
        <f ca="1"/>
        <v>0.68510446235263456</v>
      </c>
      <c r="D2630" s="3">
        <f ca="1">[2]!TriangularRnd(A2630,$F$18,$G$18,$H$18)</f>
        <v>405.60936396835393</v>
      </c>
      <c r="E2630" s="2">
        <f t="shared" ca="1" si="230"/>
        <v>524.10104669487521</v>
      </c>
      <c r="F2630" s="2">
        <f t="shared" ca="1" si="233"/>
        <v>212580.2922050569</v>
      </c>
      <c r="G2630" s="2">
        <f t="shared" ca="1" si="231"/>
        <v>177160.58503752958</v>
      </c>
      <c r="H2630" s="2">
        <f ca="1">[2]!Uniform($T$19,$U$20)</f>
        <v>38690.708130814339</v>
      </c>
      <c r="I2630" s="2">
        <f t="shared" ca="1" si="232"/>
        <v>215851.29316834392</v>
      </c>
      <c r="J2630" s="2">
        <f t="shared" ca="1" si="229"/>
        <v>-3272</v>
      </c>
    </row>
    <row r="2631" spans="1:10" x14ac:dyDescent="0.25">
      <c r="A2631" s="8">
        <f t="array" aca="1" ref="A2631:B2631" ca="1">[2]!CorrelatedUniform($C$31:$D$32)</f>
        <v>0.84612095355987471</v>
      </c>
      <c r="B2631" s="10">
        <f ca="1"/>
        <v>0.20511813310049881</v>
      </c>
      <c r="D2631" s="3">
        <f ca="1">[2]!TriangularRnd(A2631,$F$18,$G$18,$H$18)</f>
        <v>431.5270681233747</v>
      </c>
      <c r="E2631" s="2">
        <f t="shared" ca="1" si="230"/>
        <v>458.82610381102126</v>
      </c>
      <c r="F2631" s="2">
        <f t="shared" ca="1" si="233"/>
        <v>197995.88335604116</v>
      </c>
      <c r="G2631" s="2">
        <f t="shared" ca="1" si="231"/>
        <v>210029.34184137679</v>
      </c>
      <c r="H2631" s="2">
        <f ca="1">[2]!Uniform($T$19,$U$20)</f>
        <v>24921.461603384985</v>
      </c>
      <c r="I2631" s="2">
        <f t="shared" ca="1" si="232"/>
        <v>234950.80344476178</v>
      </c>
      <c r="J2631" s="2">
        <f t="shared" ca="1" si="229"/>
        <v>-36955</v>
      </c>
    </row>
    <row r="2632" spans="1:10" x14ac:dyDescent="0.25">
      <c r="A2632" s="8">
        <f t="array" aca="1" ref="A2632:B2632" ca="1">[2]!CorrelatedUniform($C$31:$D$32)</f>
        <v>0.78698134422302246</v>
      </c>
      <c r="B2632" s="10">
        <f ca="1"/>
        <v>0.23348070582968344</v>
      </c>
      <c r="D2632" s="3">
        <f ca="1">[2]!TriangularRnd(A2632,$F$18,$G$18,$H$18)</f>
        <v>426.27774366044684</v>
      </c>
      <c r="E2632" s="2">
        <f t="shared" ca="1" si="230"/>
        <v>463.62840442309846</v>
      </c>
      <c r="F2632" s="2">
        <f t="shared" ca="1" si="233"/>
        <v>197634.47013437154</v>
      </c>
      <c r="G2632" s="2">
        <f t="shared" ca="1" si="231"/>
        <v>184117.73653863071</v>
      </c>
      <c r="H2632" s="2">
        <f ca="1">[2]!Uniform($T$19,$U$20)</f>
        <v>37680.061079666637</v>
      </c>
      <c r="I2632" s="2">
        <f t="shared" ca="1" si="232"/>
        <v>221797.79761829734</v>
      </c>
      <c r="J2632" s="2">
        <f t="shared" ca="1" si="229"/>
        <v>-24164</v>
      </c>
    </row>
    <row r="2633" spans="1:10" x14ac:dyDescent="0.25">
      <c r="A2633" s="8">
        <f t="array" aca="1" ref="A2633:B2633" ca="1">[2]!CorrelatedUniform($C$31:$D$32)</f>
        <v>0.35397922992706315</v>
      </c>
      <c r="B2633" s="10">
        <f ca="1"/>
        <v>0.67616295352344502</v>
      </c>
      <c r="D2633" s="3">
        <f ca="1">[2]!TriangularRnd(A2633,$F$18,$G$18,$H$18)</f>
        <v>399.16819584615098</v>
      </c>
      <c r="E2633" s="2">
        <f t="shared" ca="1" si="230"/>
        <v>522.84978800915655</v>
      </c>
      <c r="F2633" s="2">
        <f t="shared" ca="1" si="233"/>
        <v>208705.00657815754</v>
      </c>
      <c r="G2633" s="2">
        <f t="shared" ca="1" si="231"/>
        <v>218422.82791614349</v>
      </c>
      <c r="H2633" s="2">
        <f ca="1">[2]!Uniform($T$19,$U$20)</f>
        <v>30210.437828911734</v>
      </c>
      <c r="I2633" s="2">
        <f t="shared" ca="1" si="232"/>
        <v>248633.26574505522</v>
      </c>
      <c r="J2633" s="2">
        <f t="shared" ca="1" si="229"/>
        <v>-39929</v>
      </c>
    </row>
    <row r="2634" spans="1:10" x14ac:dyDescent="0.25">
      <c r="A2634" s="8">
        <f t="array" aca="1" ref="A2634:B2634" ca="1">[2]!CorrelatedUniform($C$31:$D$32)</f>
        <v>0.14894437789917009</v>
      </c>
      <c r="B2634" s="10">
        <f ca="1"/>
        <v>0.6785341955985984</v>
      </c>
      <c r="D2634" s="3">
        <f ca="1">[2]!TriangularRnd(A2634,$F$18,$G$18,$H$18)</f>
        <v>383.32680270903762</v>
      </c>
      <c r="E2634" s="2">
        <f t="shared" ca="1" si="230"/>
        <v>523.18019157159756</v>
      </c>
      <c r="F2634" s="2">
        <f t="shared" ca="1" si="233"/>
        <v>200548.99007584227</v>
      </c>
      <c r="G2634" s="2">
        <f t="shared" ca="1" si="231"/>
        <v>59221.945844086265</v>
      </c>
      <c r="H2634" s="2">
        <f ca="1">[2]!Uniform($T$19,$U$20)</f>
        <v>42362.810454309882</v>
      </c>
      <c r="I2634" s="2">
        <f t="shared" ca="1" si="232"/>
        <v>101584.75629839615</v>
      </c>
      <c r="J2634" s="2">
        <f t="shared" ca="1" si="229"/>
        <v>98964</v>
      </c>
    </row>
    <row r="2635" spans="1:10" x14ac:dyDescent="0.25">
      <c r="A2635" s="8">
        <f t="array" aca="1" ref="A2635:B2635" ca="1">[2]!CorrelatedUniform($C$31:$D$32)</f>
        <v>0.82211720943450917</v>
      </c>
      <c r="B2635" s="10">
        <f ca="1"/>
        <v>0.74373443743070711</v>
      </c>
      <c r="D2635" s="3">
        <f ca="1">[2]!TriangularRnd(A2635,$F$18,$G$18,$H$18)</f>
        <v>429.29234576071264</v>
      </c>
      <c r="E2635" s="2">
        <f t="shared" ca="1" si="230"/>
        <v>532.74507882687203</v>
      </c>
      <c r="F2635" s="2">
        <f t="shared" ca="1" si="233"/>
        <v>228703.38458206365</v>
      </c>
      <c r="G2635" s="2">
        <f t="shared" ca="1" si="231"/>
        <v>206953.06342511423</v>
      </c>
      <c r="H2635" s="2">
        <f ca="1">[2]!Uniform($T$19,$U$20)</f>
        <v>34336.93269321858</v>
      </c>
      <c r="I2635" s="2">
        <f t="shared" ca="1" si="232"/>
        <v>241289.99611833281</v>
      </c>
      <c r="J2635" s="2">
        <f t="shared" ca="1" si="229"/>
        <v>-12587</v>
      </c>
    </row>
    <row r="2636" spans="1:10" x14ac:dyDescent="0.25">
      <c r="A2636" s="8">
        <f t="array" aca="1" ref="A2636:B2636" ca="1">[2]!CorrelatedUniform($C$31:$D$32)</f>
        <v>1.611793041229246E-2</v>
      </c>
      <c r="B2636" s="10">
        <f ca="1"/>
        <v>0.7764870188854085</v>
      </c>
      <c r="D2636" s="3">
        <f ca="1">[2]!TriangularRnd(A2636,$F$18,$G$18,$H$18)</f>
        <v>363.70003548923404</v>
      </c>
      <c r="E2636" s="2">
        <f t="shared" ca="1" si="230"/>
        <v>538.01912654712953</v>
      </c>
      <c r="F2636" s="2">
        <f t="shared" ca="1" si="233"/>
        <v>195677.57541907771</v>
      </c>
      <c r="G2636" s="2">
        <f t="shared" ca="1" si="231"/>
        <v>128592.43259259088</v>
      </c>
      <c r="H2636" s="2">
        <f ca="1">[2]!Uniform($T$19,$U$20)</f>
        <v>39633.44680083634</v>
      </c>
      <c r="I2636" s="2">
        <f t="shared" ca="1" si="232"/>
        <v>168225.87939342723</v>
      </c>
      <c r="J2636" s="2">
        <f t="shared" ca="1" si="229"/>
        <v>27451</v>
      </c>
    </row>
    <row r="2637" spans="1:10" x14ac:dyDescent="0.25">
      <c r="A2637" s="8">
        <f t="array" aca="1" ref="A2637:B2637" ca="1">[2]!CorrelatedUniform($C$31:$D$32)</f>
        <v>0.51918244361877419</v>
      </c>
      <c r="B2637" s="10">
        <f ca="1"/>
        <v>0.6808851142926533</v>
      </c>
      <c r="D2637" s="3">
        <f ca="1">[2]!TriangularRnd(A2637,$F$18,$G$18,$H$18)</f>
        <v>408.70523215892456</v>
      </c>
      <c r="E2637" s="2">
        <f t="shared" ca="1" si="230"/>
        <v>523.50876556771016</v>
      </c>
      <c r="F2637" s="2">
        <f t="shared" ca="1" si="233"/>
        <v>213960.771568583</v>
      </c>
      <c r="G2637" s="2">
        <f t="shared" ca="1" si="231"/>
        <v>212146.20295059378</v>
      </c>
      <c r="H2637" s="2">
        <f ca="1">[2]!Uniform($T$19,$U$20)</f>
        <v>31869.552292767527</v>
      </c>
      <c r="I2637" s="2">
        <f t="shared" ca="1" si="232"/>
        <v>244015.75524336132</v>
      </c>
      <c r="J2637" s="2">
        <f t="shared" ca="1" si="229"/>
        <v>-30055</v>
      </c>
    </row>
    <row r="2638" spans="1:10" x14ac:dyDescent="0.25">
      <c r="A2638" s="8">
        <f t="array" aca="1" ref="A2638:B2638" ca="1">[2]!CorrelatedUniform($C$31:$D$32)</f>
        <v>0.97195219993591309</v>
      </c>
      <c r="B2638" s="10">
        <f ca="1"/>
        <v>2.2456299890866683E-3</v>
      </c>
      <c r="D2638" s="3">
        <f ca="1">[2]!TriangularRnd(A2638,$F$18,$G$18,$H$18)</f>
        <v>448.5636807123791</v>
      </c>
      <c r="E2638" s="2">
        <f t="shared" ca="1" si="230"/>
        <v>357.92881571937357</v>
      </c>
      <c r="F2638" s="2">
        <f t="shared" ca="1" si="233"/>
        <v>160553.86701210507</v>
      </c>
      <c r="G2638" s="2">
        <f t="shared" ca="1" si="231"/>
        <v>200552.21770189272</v>
      </c>
      <c r="H2638" s="2">
        <f ca="1">[2]!Uniform($T$19,$U$20)</f>
        <v>44726.044277099289</v>
      </c>
      <c r="I2638" s="2">
        <f t="shared" ca="1" si="232"/>
        <v>245278.261978992</v>
      </c>
      <c r="J2638" s="2">
        <f t="shared" ca="1" si="229"/>
        <v>-84725</v>
      </c>
    </row>
    <row r="2639" spans="1:10" x14ac:dyDescent="0.25">
      <c r="A2639" s="8">
        <f t="array" aca="1" ref="A2639:B2639" ca="1">[2]!CorrelatedUniform($C$31:$D$32)</f>
        <v>7.4335932731628293E-2</v>
      </c>
      <c r="B2639" s="10">
        <f ca="1"/>
        <v>0.78299103373977441</v>
      </c>
      <c r="D2639" s="3">
        <f ca="1">[2]!TriangularRnd(A2639,$F$18,$G$18,$H$18)</f>
        <v>374.74125567680238</v>
      </c>
      <c r="E2639" s="2">
        <f t="shared" ca="1" si="230"/>
        <v>539.11673215016606</v>
      </c>
      <c r="F2639" s="2">
        <f t="shared" ca="1" si="233"/>
        <v>202029.28116232756</v>
      </c>
      <c r="G2639" s="2">
        <f t="shared" ca="1" si="231"/>
        <v>188052.59509082552</v>
      </c>
      <c r="H2639" s="2">
        <f ca="1">[2]!Uniform($T$19,$U$20)</f>
        <v>40821.409310687268</v>
      </c>
      <c r="I2639" s="2">
        <f t="shared" ca="1" si="232"/>
        <v>228874.00440151279</v>
      </c>
      <c r="J2639" s="2">
        <f t="shared" ca="1" si="229"/>
        <v>-26845</v>
      </c>
    </row>
    <row r="2640" spans="1:10" x14ac:dyDescent="0.25">
      <c r="A2640" s="8">
        <f t="array" aca="1" ref="A2640:B2640" ca="1">[2]!CorrelatedUniform($C$31:$D$32)</f>
        <v>0.56463813781738259</v>
      </c>
      <c r="B2640" s="10">
        <f ca="1"/>
        <v>0.87143147384220232</v>
      </c>
      <c r="D2640" s="3">
        <f ca="1">[2]!TriangularRnd(A2640,$F$18,$G$18,$H$18)</f>
        <v>411.25091819796421</v>
      </c>
      <c r="E2640" s="2">
        <f t="shared" ca="1" si="230"/>
        <v>556.65919279592049</v>
      </c>
      <c r="F2640" s="2">
        <f t="shared" ca="1" si="233"/>
        <v>228926.60416065989</v>
      </c>
      <c r="G2640" s="2">
        <f t="shared" ca="1" si="231"/>
        <v>121321.40909572864</v>
      </c>
      <c r="H2640" s="2">
        <f ca="1">[2]!Uniform($T$19,$U$20)</f>
        <v>24983.161679321493</v>
      </c>
      <c r="I2640" s="2">
        <f t="shared" ca="1" si="232"/>
        <v>146304.57077505015</v>
      </c>
      <c r="J2640" s="2">
        <f t="shared" ca="1" si="229"/>
        <v>82622</v>
      </c>
    </row>
    <row r="2641" spans="1:10" x14ac:dyDescent="0.25">
      <c r="A2641" s="8">
        <f t="array" aca="1" ref="A2641:B2641" ca="1">[2]!CorrelatedUniform($C$31:$D$32)</f>
        <v>0.98774492740631104</v>
      </c>
      <c r="B2641" s="10">
        <f ca="1"/>
        <v>0.54122373825750747</v>
      </c>
      <c r="D2641" s="3">
        <f ca="1">[2]!TriangularRnd(A2641,$F$18,$G$18,$H$18)</f>
        <v>452.86620511906659</v>
      </c>
      <c r="E2641" s="2">
        <f t="shared" ca="1" si="230"/>
        <v>505.17585847011196</v>
      </c>
      <c r="F2641" s="2">
        <f t="shared" ca="1" si="233"/>
        <v>228777.07394312628</v>
      </c>
      <c r="G2641" s="2">
        <f t="shared" ca="1" si="231"/>
        <v>157544.67011750181</v>
      </c>
      <c r="H2641" s="2">
        <f ca="1">[2]!Uniform($T$19,$U$20)</f>
        <v>30736.280676272869</v>
      </c>
      <c r="I2641" s="2">
        <f t="shared" ca="1" si="232"/>
        <v>188280.95079377468</v>
      </c>
      <c r="J2641" s="2">
        <f t="shared" ca="1" si="229"/>
        <v>40496</v>
      </c>
    </row>
    <row r="2642" spans="1:10" x14ac:dyDescent="0.25">
      <c r="A2642" s="8">
        <f t="array" aca="1" ref="A2642:B2642" ca="1">[2]!CorrelatedUniform($C$31:$D$32)</f>
        <v>0.80272984504699685</v>
      </c>
      <c r="B2642" s="10">
        <f ca="1"/>
        <v>0.10512508266062086</v>
      </c>
      <c r="D2642" s="3">
        <f ca="1">[2]!TriangularRnd(A2642,$F$18,$G$18,$H$18)</f>
        <v>427.59553747229256</v>
      </c>
      <c r="E2642" s="2">
        <f t="shared" ca="1" si="230"/>
        <v>437.35610767405439</v>
      </c>
      <c r="F2642" s="2">
        <f t="shared" ca="1" si="233"/>
        <v>187011.51992767715</v>
      </c>
      <c r="G2642" s="2">
        <f t="shared" ca="1" si="231"/>
        <v>123999.68558224919</v>
      </c>
      <c r="H2642" s="2">
        <f ca="1">[2]!Uniform($T$19,$U$20)</f>
        <v>26701.279731176139</v>
      </c>
      <c r="I2642" s="2">
        <f t="shared" ca="1" si="232"/>
        <v>150700.96531342535</v>
      </c>
      <c r="J2642" s="2">
        <f t="shared" ca="1" si="229"/>
        <v>36310</v>
      </c>
    </row>
    <row r="2643" spans="1:10" x14ac:dyDescent="0.25">
      <c r="A2643" s="8">
        <f t="array" aca="1" ref="A2643:B2643" ca="1">[2]!CorrelatedUniform($C$31:$D$32)</f>
        <v>0.17210698127746579</v>
      </c>
      <c r="B2643" s="10">
        <f ca="1"/>
        <v>0.80364560442404942</v>
      </c>
      <c r="D2643" s="3">
        <f ca="1">[2]!TriangularRnd(A2643,$F$18,$G$18,$H$18)</f>
        <v>385.5188821551464</v>
      </c>
      <c r="E2643" s="2">
        <f t="shared" ca="1" si="230"/>
        <v>542.73576383711986</v>
      </c>
      <c r="F2643" s="2">
        <f t="shared" ca="1" si="233"/>
        <v>209234.88498010597</v>
      </c>
      <c r="G2643" s="2">
        <f t="shared" ca="1" si="231"/>
        <v>147623.3161634893</v>
      </c>
      <c r="H2643" s="2">
        <f ca="1">[2]!Uniform($T$19,$U$20)</f>
        <v>41345.456506634808</v>
      </c>
      <c r="I2643" s="2">
        <f t="shared" ca="1" si="232"/>
        <v>188968.7726701241</v>
      </c>
      <c r="J2643" s="2">
        <f t="shared" ca="1" si="229"/>
        <v>20266</v>
      </c>
    </row>
    <row r="2644" spans="1:10" x14ac:dyDescent="0.25">
      <c r="A2644" s="8">
        <f t="array" aca="1" ref="A2644:B2644" ca="1">[2]!CorrelatedUniform($C$31:$D$32)</f>
        <v>0.1503304243087773</v>
      </c>
      <c r="B2644" s="10">
        <f ca="1"/>
        <v>0.26560621903991294</v>
      </c>
      <c r="D2644" s="3">
        <f ca="1">[2]!TriangularRnd(A2644,$F$18,$G$18,$H$18)</f>
        <v>383.46257680409974</v>
      </c>
      <c r="E2644" s="2">
        <f t="shared" ca="1" si="230"/>
        <v>468.69218581647976</v>
      </c>
      <c r="F2644" s="2">
        <f t="shared" ca="1" si="233"/>
        <v>179725.91330113326</v>
      </c>
      <c r="G2644" s="2">
        <f t="shared" ca="1" si="231"/>
        <v>110453.03106143384</v>
      </c>
      <c r="H2644" s="2">
        <f ca="1">[2]!Uniform($T$19,$U$20)</f>
        <v>42124.704186482522</v>
      </c>
      <c r="I2644" s="2">
        <f t="shared" ca="1" si="232"/>
        <v>152577.73524791637</v>
      </c>
      <c r="J2644" s="2">
        <f t="shared" ca="1" si="229"/>
        <v>27148</v>
      </c>
    </row>
    <row r="2645" spans="1:10" x14ac:dyDescent="0.25">
      <c r="A2645" s="8">
        <f t="array" aca="1" ref="A2645:B2645" ca="1">[2]!CorrelatedUniform($C$31:$D$32)</f>
        <v>0.59857809543609641</v>
      </c>
      <c r="B2645" s="10">
        <f ca="1"/>
        <v>0.70564142311614009</v>
      </c>
      <c r="D2645" s="3">
        <f ca="1">[2]!TriangularRnd(A2645,$F$18,$G$18,$H$18)</f>
        <v>413.23960820787187</v>
      </c>
      <c r="E2645" s="2">
        <f t="shared" ca="1" si="230"/>
        <v>527.03479871131469</v>
      </c>
      <c r="F2645" s="2">
        <f t="shared" ca="1" si="233"/>
        <v>217791.65373137829</v>
      </c>
      <c r="G2645" s="2">
        <f t="shared" ca="1" si="231"/>
        <v>189333.0243817966</v>
      </c>
      <c r="H2645" s="2">
        <f ca="1">[2]!Uniform($T$19,$U$20)</f>
        <v>27952.323679922258</v>
      </c>
      <c r="I2645" s="2">
        <f t="shared" ca="1" si="232"/>
        <v>217285.34806171886</v>
      </c>
      <c r="J2645" s="2">
        <f t="shared" ca="1" si="229"/>
        <v>506</v>
      </c>
    </row>
    <row r="2646" spans="1:10" x14ac:dyDescent="0.25">
      <c r="A2646" s="8">
        <f t="array" aca="1" ref="A2646:B2646" ca="1">[2]!CorrelatedUniform($C$31:$D$32)</f>
        <v>9.826409816741935E-2</v>
      </c>
      <c r="B2646" s="10">
        <f ca="1"/>
        <v>0.76162669063935817</v>
      </c>
      <c r="D2646" s="3">
        <f ca="1">[2]!TriangularRnd(A2646,$F$18,$G$18,$H$18)</f>
        <v>377.83520345361279</v>
      </c>
      <c r="E2646" s="2">
        <f t="shared" ca="1" si="230"/>
        <v>535.57724651731269</v>
      </c>
      <c r="F2646" s="2">
        <f t="shared" ca="1" si="233"/>
        <v>202359.93790299457</v>
      </c>
      <c r="G2646" s="2">
        <f t="shared" ca="1" si="231"/>
        <v>148561.07846295505</v>
      </c>
      <c r="H2646" s="2">
        <f ca="1">[2]!Uniform($T$19,$U$20)</f>
        <v>28605.101378619122</v>
      </c>
      <c r="I2646" s="2">
        <f t="shared" ca="1" si="232"/>
        <v>177166.17984157417</v>
      </c>
      <c r="J2646" s="2">
        <f t="shared" ca="1" si="229"/>
        <v>25193</v>
      </c>
    </row>
    <row r="2647" spans="1:10" x14ac:dyDescent="0.25">
      <c r="A2647" s="8">
        <f t="array" aca="1" ref="A2647:B2647" ca="1">[2]!CorrelatedUniform($C$31:$D$32)</f>
        <v>0.66332340240478538</v>
      </c>
      <c r="B2647" s="10">
        <f ca="1"/>
        <v>0.18986350697082385</v>
      </c>
      <c r="D2647" s="3">
        <f ca="1">[2]!TriangularRnd(A2647,$F$18,$G$18,$H$18)</f>
        <v>417.28204386816583</v>
      </c>
      <c r="E2647" s="2">
        <f t="shared" ca="1" si="230"/>
        <v>456.08003037469985</v>
      </c>
      <c r="F2647" s="2">
        <f t="shared" ca="1" si="233"/>
        <v>190314.00724220992</v>
      </c>
      <c r="G2647" s="2">
        <f t="shared" ca="1" si="231"/>
        <v>166205.11854170685</v>
      </c>
      <c r="H2647" s="2">
        <f ca="1">[2]!Uniform($T$19,$U$20)</f>
        <v>40457.847104962078</v>
      </c>
      <c r="I2647" s="2">
        <f t="shared" ca="1" si="232"/>
        <v>206662.96564666892</v>
      </c>
      <c r="J2647" s="2">
        <f t="shared" ca="1" si="229"/>
        <v>-16349</v>
      </c>
    </row>
    <row r="2648" spans="1:10" x14ac:dyDescent="0.25">
      <c r="A2648" s="8">
        <f t="array" aca="1" ref="A2648:B2648" ca="1">[2]!CorrelatedUniform($C$31:$D$32)</f>
        <v>0.30761635303497314</v>
      </c>
      <c r="B2648" s="10">
        <f ca="1"/>
        <v>0.98961988419952485</v>
      </c>
      <c r="D2648" s="3">
        <f ca="1">[2]!TriangularRnd(A2648,$F$18,$G$18,$H$18)</f>
        <v>396.11176748613764</v>
      </c>
      <c r="E2648" s="2">
        <f t="shared" ca="1" si="230"/>
        <v>615.61583994722798</v>
      </c>
      <c r="F2648" s="2">
        <f t="shared" ca="1" si="233"/>
        <v>243852.6784539597</v>
      </c>
      <c r="G2648" s="2">
        <f t="shared" ca="1" si="231"/>
        <v>171973.54749431377</v>
      </c>
      <c r="H2648" s="2">
        <f ca="1">[2]!Uniform($T$19,$U$20)</f>
        <v>38349.114052141726</v>
      </c>
      <c r="I2648" s="2">
        <f t="shared" ca="1" si="232"/>
        <v>210322.66154645549</v>
      </c>
      <c r="J2648" s="2">
        <f t="shared" ca="1" si="229"/>
        <v>33530</v>
      </c>
    </row>
    <row r="2649" spans="1:10" x14ac:dyDescent="0.25">
      <c r="A2649" s="8">
        <f t="array" aca="1" ref="A2649:B2649" ca="1">[2]!CorrelatedUniform($C$31:$D$32)</f>
        <v>0.74143147468566906</v>
      </c>
      <c r="B2649" s="10">
        <f ca="1"/>
        <v>1.6943803264217124E-2</v>
      </c>
      <c r="D2649" s="3">
        <f ca="1">[2]!TriangularRnd(A2649,$F$18,$G$18,$H$18)</f>
        <v>422.71907594260199</v>
      </c>
      <c r="E2649" s="2">
        <f t="shared" ca="1" si="230"/>
        <v>393.92967368540207</v>
      </c>
      <c r="F2649" s="2">
        <f t="shared" ca="1" si="233"/>
        <v>166521.58764666389</v>
      </c>
      <c r="G2649" s="2">
        <f t="shared" ca="1" si="231"/>
        <v>141341.83286685651</v>
      </c>
      <c r="H2649" s="2">
        <f ca="1">[2]!Uniform($T$19,$U$20)</f>
        <v>38445.91423569007</v>
      </c>
      <c r="I2649" s="2">
        <f t="shared" ca="1" si="232"/>
        <v>179787.74710254656</v>
      </c>
      <c r="J2649" s="2">
        <f t="shared" ca="1" si="229"/>
        <v>-13267</v>
      </c>
    </row>
    <row r="2650" spans="1:10" x14ac:dyDescent="0.25">
      <c r="A2650" s="8">
        <f t="array" aca="1" ref="A2650:B2650" ca="1">[2]!CorrelatedUniform($C$31:$D$32)</f>
        <v>0.26212215423583984</v>
      </c>
      <c r="B2650" s="10">
        <f ca="1"/>
        <v>0.7685673500142074</v>
      </c>
      <c r="D2650" s="3">
        <f ca="1">[2]!TriangularRnd(A2650,$F$18,$G$18,$H$18)</f>
        <v>392.87926949110698</v>
      </c>
      <c r="E2650" s="2">
        <f t="shared" ca="1" si="230"/>
        <v>536.70684550689896</v>
      </c>
      <c r="F2650" s="2">
        <f t="shared" ca="1" si="233"/>
        <v>210860.99339362688</v>
      </c>
      <c r="G2650" s="2">
        <f t="shared" ca="1" si="231"/>
        <v>177827.94693905205</v>
      </c>
      <c r="H2650" s="2">
        <f ca="1">[2]!Uniform($T$19,$U$20)</f>
        <v>35036.385285399891</v>
      </c>
      <c r="I2650" s="2">
        <f t="shared" ca="1" si="232"/>
        <v>212864.33222445194</v>
      </c>
      <c r="J2650" s="2">
        <f t="shared" ca="1" si="229"/>
        <v>-2004</v>
      </c>
    </row>
    <row r="2651" spans="1:10" x14ac:dyDescent="0.25">
      <c r="A2651" s="8">
        <f t="array" aca="1" ref="A2651:B2651" ca="1">[2]!CorrelatedUniform($C$31:$D$32)</f>
        <v>0.68862843513488747</v>
      </c>
      <c r="B2651" s="10">
        <f ca="1"/>
        <v>0.39239050187988922</v>
      </c>
      <c r="D2651" s="3">
        <f ca="1">[2]!TriangularRnd(A2651,$F$18,$G$18,$H$18)</f>
        <v>418.96688571013715</v>
      </c>
      <c r="E2651" s="2">
        <f t="shared" ca="1" si="230"/>
        <v>486.34530292456617</v>
      </c>
      <c r="F2651" s="2">
        <f t="shared" ca="1" si="233"/>
        <v>203762.57694605875</v>
      </c>
      <c r="G2651" s="2">
        <f t="shared" ca="1" si="231"/>
        <v>142864.22830360112</v>
      </c>
      <c r="H2651" s="2">
        <f ca="1">[2]!Uniform($T$19,$U$20)</f>
        <v>41286.366207098879</v>
      </c>
      <c r="I2651" s="2">
        <f t="shared" ca="1" si="232"/>
        <v>184150.5945107</v>
      </c>
      <c r="J2651" s="2">
        <f t="shared" ca="1" si="229"/>
        <v>19611</v>
      </c>
    </row>
    <row r="2652" spans="1:10" x14ac:dyDescent="0.25">
      <c r="A2652" s="8">
        <f t="array" aca="1" ref="A2652:B2652" ca="1">[2]!CorrelatedUniform($C$31:$D$32)</f>
        <v>0.42520511150360102</v>
      </c>
      <c r="B2652" s="10">
        <f ca="1"/>
        <v>0.73737112337872834</v>
      </c>
      <c r="D2652" s="3">
        <f ca="1">[2]!TriangularRnd(A2652,$F$18,$G$18,$H$18)</f>
        <v>403.49677961784892</v>
      </c>
      <c r="E2652" s="2">
        <f t="shared" ca="1" si="230"/>
        <v>531.76308462971656</v>
      </c>
      <c r="F2652" s="2">
        <f t="shared" ca="1" si="233"/>
        <v>214564.69216774427</v>
      </c>
      <c r="G2652" s="2">
        <f t="shared" ca="1" si="231"/>
        <v>169231.53215341686</v>
      </c>
      <c r="H2652" s="2">
        <f ca="1">[2]!Uniform($T$19,$U$20)</f>
        <v>43460.515888680922</v>
      </c>
      <c r="I2652" s="2">
        <f t="shared" ca="1" si="232"/>
        <v>212692.04804209777</v>
      </c>
      <c r="J2652" s="2">
        <f t="shared" ca="1" si="229"/>
        <v>1872</v>
      </c>
    </row>
    <row r="2653" spans="1:10" x14ac:dyDescent="0.25">
      <c r="A2653" s="8">
        <f t="array" aca="1" ref="A2653:B2653" ca="1">[2]!CorrelatedUniform($C$31:$D$32)</f>
        <v>0.92066359519958496</v>
      </c>
      <c r="B2653" s="10">
        <f ca="1"/>
        <v>3.0482919277631696E-2</v>
      </c>
      <c r="D2653" s="3">
        <f ca="1">[2]!TriangularRnd(A2653,$F$18,$G$18,$H$18)</f>
        <v>439.90951301151864</v>
      </c>
      <c r="E2653" s="2">
        <f t="shared" ca="1" si="230"/>
        <v>406.31284362824545</v>
      </c>
      <c r="F2653" s="2">
        <f t="shared" ca="1" si="233"/>
        <v>178740.88517082678</v>
      </c>
      <c r="G2653" s="2">
        <f t="shared" ca="1" si="231"/>
        <v>147935.78535915317</v>
      </c>
      <c r="H2653" s="2">
        <f ca="1">[2]!Uniform($T$19,$U$20)</f>
        <v>40131.211970761811</v>
      </c>
      <c r="I2653" s="2">
        <f t="shared" ca="1" si="232"/>
        <v>188066.997329915</v>
      </c>
      <c r="J2653" s="2">
        <f t="shared" ca="1" si="229"/>
        <v>-9327</v>
      </c>
    </row>
    <row r="2654" spans="1:10" x14ac:dyDescent="0.25">
      <c r="A2654" s="8">
        <f t="array" aca="1" ref="A2654:B2654" ca="1">[2]!CorrelatedUniform($C$31:$D$32)</f>
        <v>0.39117956161499001</v>
      </c>
      <c r="B2654" s="10">
        <f ca="1"/>
        <v>0.28535318879137112</v>
      </c>
      <c r="D2654" s="3">
        <f ca="1">[2]!TriangularRnd(A2654,$F$18,$G$18,$H$18)</f>
        <v>401.47829636737362</v>
      </c>
      <c r="E2654" s="2">
        <f t="shared" ca="1" si="230"/>
        <v>471.64942567080004</v>
      </c>
      <c r="F2654" s="2">
        <f t="shared" ca="1" si="233"/>
        <v>189357.00790096301</v>
      </c>
      <c r="G2654" s="2">
        <f t="shared" ca="1" si="231"/>
        <v>150709.84075288597</v>
      </c>
      <c r="H2654" s="2">
        <f ca="1">[2]!Uniform($T$19,$U$20)</f>
        <v>26107.278002693307</v>
      </c>
      <c r="I2654" s="2">
        <f t="shared" ca="1" si="232"/>
        <v>176817.11875557929</v>
      </c>
      <c r="J2654" s="2">
        <f t="shared" ca="1" si="229"/>
        <v>12539</v>
      </c>
    </row>
    <row r="2655" spans="1:10" x14ac:dyDescent="0.25">
      <c r="A2655" s="8">
        <f t="array" aca="1" ref="A2655:B2655" ca="1">[2]!CorrelatedUniform($C$31:$D$32)</f>
        <v>0.87687051296234131</v>
      </c>
      <c r="B2655" s="10">
        <f ca="1"/>
        <v>0.78667700587077949</v>
      </c>
      <c r="D2655" s="3">
        <f ca="1">[2]!TriangularRnd(A2655,$F$18,$G$18,$H$18)</f>
        <v>434.66278923624708</v>
      </c>
      <c r="E2655" s="2">
        <f t="shared" ca="1" si="230"/>
        <v>539.74720771042075</v>
      </c>
      <c r="F2655" s="2">
        <f t="shared" ca="1" si="233"/>
        <v>234608.02678588749</v>
      </c>
      <c r="G2655" s="2">
        <f t="shared" ca="1" si="231"/>
        <v>139323.88183550176</v>
      </c>
      <c r="H2655" s="2">
        <f ca="1">[2]!Uniform($T$19,$U$20)</f>
        <v>40413.243653752193</v>
      </c>
      <c r="I2655" s="2">
        <f t="shared" ca="1" si="232"/>
        <v>179737.12548925396</v>
      </c>
      <c r="J2655" s="2">
        <f t="shared" ca="1" si="229"/>
        <v>54870</v>
      </c>
    </row>
    <row r="2656" spans="1:10" x14ac:dyDescent="0.25">
      <c r="A2656" s="8">
        <f t="array" aca="1" ref="A2656:B2656" ca="1">[2]!CorrelatedUniform($C$31:$D$32)</f>
        <v>0.47747731208801253</v>
      </c>
      <c r="B2656" s="10">
        <f ca="1"/>
        <v>0.42012491073440655</v>
      </c>
      <c r="D2656" s="3">
        <f ca="1">[2]!TriangularRnd(A2656,$F$18,$G$18,$H$18)</f>
        <v>406.44634899677055</v>
      </c>
      <c r="E2656" s="2">
        <f t="shared" ca="1" si="230"/>
        <v>489.92130310166641</v>
      </c>
      <c r="F2656" s="2">
        <f t="shared" ca="1" si="233"/>
        <v>199126.72494141251</v>
      </c>
      <c r="G2656" s="2">
        <f t="shared" ca="1" si="231"/>
        <v>163770.38954704322</v>
      </c>
      <c r="H2656" s="2">
        <f ca="1">[2]!Uniform($T$19,$U$20)</f>
        <v>28672.277528987303</v>
      </c>
      <c r="I2656" s="2">
        <f t="shared" ca="1" si="232"/>
        <v>192442.66707603051</v>
      </c>
      <c r="J2656" s="2">
        <f t="shared" ca="1" si="229"/>
        <v>6684</v>
      </c>
    </row>
    <row r="2657" spans="1:10" x14ac:dyDescent="0.25">
      <c r="A2657" s="8">
        <f t="array" aca="1" ref="A2657:B2657" ca="1">[2]!CorrelatedUniform($C$31:$D$32)</f>
        <v>0.4311119318008424</v>
      </c>
      <c r="B2657" s="10">
        <f ca="1"/>
        <v>0.2683955500033095</v>
      </c>
      <c r="D2657" s="3">
        <f ca="1">[2]!TriangularRnd(A2657,$F$18,$G$18,$H$18)</f>
        <v>403.83884734672051</v>
      </c>
      <c r="E2657" s="2">
        <f t="shared" ca="1" si="230"/>
        <v>469.11636415198853</v>
      </c>
      <c r="F2657" s="2">
        <f t="shared" ca="1" si="233"/>
        <v>189447.41177062344</v>
      </c>
      <c r="G2657" s="2">
        <f t="shared" ca="1" si="231"/>
        <v>128408.5536903116</v>
      </c>
      <c r="H2657" s="2">
        <f ca="1">[2]!Uniform($T$19,$U$20)</f>
        <v>25690.439987723828</v>
      </c>
      <c r="I2657" s="2">
        <f t="shared" ca="1" si="232"/>
        <v>154098.99367803542</v>
      </c>
      <c r="J2657" s="2">
        <f t="shared" ca="1" si="229"/>
        <v>35348</v>
      </c>
    </row>
    <row r="2658" spans="1:10" x14ac:dyDescent="0.25">
      <c r="A2658" s="8">
        <f t="array" aca="1" ref="A2658:B2658" ca="1">[2]!CorrelatedUniform($C$31:$D$32)</f>
        <v>0.70370280742645264</v>
      </c>
      <c r="B2658" s="10">
        <f ca="1"/>
        <v>9.119501078129208E-2</v>
      </c>
      <c r="D2658" s="3">
        <f ca="1">[2]!TriangularRnd(A2658,$F$18,$G$18,$H$18)</f>
        <v>420.00324955620533</v>
      </c>
      <c r="E2658" s="2">
        <f t="shared" ca="1" si="230"/>
        <v>433.32839155988739</v>
      </c>
      <c r="F2658" s="2">
        <f t="shared" ca="1" si="233"/>
        <v>181999.33258011643</v>
      </c>
      <c r="G2658" s="2">
        <f t="shared" ca="1" si="231"/>
        <v>130330.73670139008</v>
      </c>
      <c r="H2658" s="2">
        <f ca="1">[2]!Uniform($T$19,$U$20)</f>
        <v>43925.847330759621</v>
      </c>
      <c r="I2658" s="2">
        <f t="shared" ca="1" si="232"/>
        <v>174256.58403214969</v>
      </c>
      <c r="J2658" s="2">
        <f t="shared" ca="1" si="229"/>
        <v>7742</v>
      </c>
    </row>
    <row r="2659" spans="1:10" x14ac:dyDescent="0.25">
      <c r="A2659" s="8">
        <f t="array" aca="1" ref="A2659:B2659" ca="1">[2]!CorrelatedUniform($C$31:$D$32)</f>
        <v>0.90926575660705555</v>
      </c>
      <c r="B2659" s="10">
        <f ca="1"/>
        <v>0.34960673570714806</v>
      </c>
      <c r="D2659" s="3">
        <f ca="1">[2]!TriangularRnd(A2659,$F$18,$G$18,$H$18)</f>
        <v>438.42759180267126</v>
      </c>
      <c r="E2659" s="2">
        <f t="shared" ca="1" si="230"/>
        <v>480.68087923232429</v>
      </c>
      <c r="F2659" s="2">
        <f t="shared" ca="1" si="233"/>
        <v>210743.76030741859</v>
      </c>
      <c r="G2659" s="2">
        <f t="shared" ca="1" si="231"/>
        <v>231048.74858132741</v>
      </c>
      <c r="H2659" s="2">
        <f ca="1">[2]!Uniform($T$19,$U$20)</f>
        <v>32711.374389883924</v>
      </c>
      <c r="I2659" s="2">
        <f t="shared" ca="1" si="232"/>
        <v>263760.12297121133</v>
      </c>
      <c r="J2659" s="2">
        <f t="shared" ca="1" si="229"/>
        <v>-53017</v>
      </c>
    </row>
    <row r="2660" spans="1:10" x14ac:dyDescent="0.25">
      <c r="A2660" s="8">
        <f t="array" aca="1" ref="A2660:B2660" ca="1">[2]!CorrelatedUniform($C$31:$D$32)</f>
        <v>0.166126608848572</v>
      </c>
      <c r="B2660" s="10">
        <f ca="1"/>
        <v>0.5748548710302861</v>
      </c>
      <c r="D2660" s="3">
        <f ca="1">[2]!TriangularRnd(A2660,$F$18,$G$18,$H$18)</f>
        <v>384.96780819124893</v>
      </c>
      <c r="E2660" s="2">
        <f t="shared" ca="1" si="230"/>
        <v>509.43740454107143</v>
      </c>
      <c r="F2660" s="2">
        <f t="shared" ca="1" si="233"/>
        <v>196117.00103681488</v>
      </c>
      <c r="G2660" s="2">
        <f t="shared" ca="1" si="231"/>
        <v>126403.06259881775</v>
      </c>
      <c r="H2660" s="2">
        <f ca="1">[2]!Uniform($T$19,$U$20)</f>
        <v>44141.656690289652</v>
      </c>
      <c r="I2660" s="2">
        <f t="shared" ca="1" si="232"/>
        <v>170544.71928910739</v>
      </c>
      <c r="J2660" s="2">
        <f t="shared" ca="1" si="229"/>
        <v>25572</v>
      </c>
    </row>
    <row r="2661" spans="1:10" x14ac:dyDescent="0.25">
      <c r="A2661" s="8">
        <f t="array" aca="1" ref="A2661:B2661" ca="1">[2]!CorrelatedUniform($C$31:$D$32)</f>
        <v>0.48524451255798307</v>
      </c>
      <c r="B2661" s="10">
        <f ca="1"/>
        <v>0.49980546877358101</v>
      </c>
      <c r="D2661" s="3">
        <f ca="1">[2]!TriangularRnd(A2661,$F$18,$G$18,$H$18)</f>
        <v>406.87056856337153</v>
      </c>
      <c r="E2661" s="2">
        <f t="shared" ca="1" si="230"/>
        <v>499.97561912541181</v>
      </c>
      <c r="F2661" s="2">
        <f t="shared" ca="1" si="233"/>
        <v>203425.36442137999</v>
      </c>
      <c r="G2661" s="2">
        <f t="shared" ca="1" si="231"/>
        <v>162306.61963941471</v>
      </c>
      <c r="H2661" s="2">
        <f ca="1">[2]!Uniform($T$19,$U$20)</f>
        <v>29936.395650601291</v>
      </c>
      <c r="I2661" s="2">
        <f t="shared" ca="1" si="232"/>
        <v>192243.01529001602</v>
      </c>
      <c r="J2661" s="2">
        <f t="shared" ca="1" si="229"/>
        <v>11182</v>
      </c>
    </row>
    <row r="2662" spans="1:10" x14ac:dyDescent="0.25">
      <c r="A2662" s="8">
        <f t="array" aca="1" ref="A2662:B2662" ca="1">[2]!CorrelatedUniform($C$31:$D$32)</f>
        <v>0.90494441986083984</v>
      </c>
      <c r="B2662" s="10">
        <f ca="1"/>
        <v>3.5241201213468756E-3</v>
      </c>
      <c r="D2662" s="3">
        <f ca="1">[2]!TriangularRnd(A2662,$F$18,$G$18,$H$18)</f>
        <v>437.89030078422047</v>
      </c>
      <c r="E2662" s="2">
        <f t="shared" ca="1" si="230"/>
        <v>365.27218127263467</v>
      </c>
      <c r="F2662" s="2">
        <f t="shared" ca="1" si="233"/>
        <v>159949.1453255823</v>
      </c>
      <c r="G2662" s="2">
        <f t="shared" ca="1" si="231"/>
        <v>166214.56326152282</v>
      </c>
      <c r="H2662" s="2">
        <f ca="1">[2]!Uniform($T$19,$U$20)</f>
        <v>26404.617884958148</v>
      </c>
      <c r="I2662" s="2">
        <f t="shared" ca="1" si="232"/>
        <v>192619.18114648096</v>
      </c>
      <c r="J2662" s="2">
        <f t="shared" ca="1" si="229"/>
        <v>-32671</v>
      </c>
    </row>
    <row r="2663" spans="1:10" x14ac:dyDescent="0.25">
      <c r="A2663" s="8">
        <f t="array" aca="1" ref="A2663:B2663" ca="1">[2]!CorrelatedUniform($C$31:$D$32)</f>
        <v>0.92101299762725852</v>
      </c>
      <c r="B2663" s="10">
        <f ca="1"/>
        <v>0.23082474427836355</v>
      </c>
      <c r="D2663" s="3">
        <f ca="1">[2]!TriangularRnd(A2663,$F$18,$G$18,$H$18)</f>
        <v>439.95657027578602</v>
      </c>
      <c r="E2663" s="2">
        <f t="shared" ca="1" si="230"/>
        <v>463.19332756321268</v>
      </c>
      <c r="F2663" s="2">
        <f t="shared" ca="1" si="233"/>
        <v>203784.94776933975</v>
      </c>
      <c r="G2663" s="2">
        <f t="shared" ca="1" si="231"/>
        <v>176729.69516320067</v>
      </c>
      <c r="H2663" s="2">
        <f ca="1">[2]!Uniform($T$19,$U$20)</f>
        <v>30704.703224854708</v>
      </c>
      <c r="I2663" s="2">
        <f t="shared" ca="1" si="232"/>
        <v>207434.39838805539</v>
      </c>
      <c r="J2663" s="2">
        <f t="shared" ca="1" si="229"/>
        <v>-3650</v>
      </c>
    </row>
    <row r="2664" spans="1:10" x14ac:dyDescent="0.25">
      <c r="A2664" s="8">
        <f t="array" aca="1" ref="A2664:B2664" ca="1">[2]!CorrelatedUniform($C$31:$D$32)</f>
        <v>0.31599819660186762</v>
      </c>
      <c r="B2664" s="10">
        <f ca="1"/>
        <v>0.9440504324248189</v>
      </c>
      <c r="D2664" s="3">
        <f ca="1">[2]!TriangularRnd(A2664,$F$18,$G$18,$H$18)</f>
        <v>396.68057365245039</v>
      </c>
      <c r="E2664" s="2">
        <f t="shared" ca="1" si="230"/>
        <v>579.4857335580142</v>
      </c>
      <c r="F2664" s="2">
        <f t="shared" ca="1" si="233"/>
        <v>229870.73321120409</v>
      </c>
      <c r="G2664" s="2">
        <f t="shared" ca="1" si="231"/>
        <v>193047.21611694709</v>
      </c>
      <c r="H2664" s="2">
        <f ca="1">[2]!Uniform($T$19,$U$20)</f>
        <v>40449.573379132831</v>
      </c>
      <c r="I2664" s="2">
        <f t="shared" ca="1" si="232"/>
        <v>233496.78949607993</v>
      </c>
      <c r="J2664" s="2">
        <f t="shared" ref="J2664:J2727" ca="1" si="234">INT(F2664-I2664)</f>
        <v>-3627</v>
      </c>
    </row>
    <row r="2665" spans="1:10" x14ac:dyDescent="0.25">
      <c r="A2665" s="8">
        <f t="array" aca="1" ref="A2665:B2665" ca="1">[2]!CorrelatedUniform($C$31:$D$32)</f>
        <v>0.48106169700622525</v>
      </c>
      <c r="B2665" s="10">
        <f ca="1"/>
        <v>9.532763546627844E-2</v>
      </c>
      <c r="D2665" s="3">
        <f ca="1">[2]!TriangularRnd(A2665,$F$18,$G$18,$H$18)</f>
        <v>406.64254202068867</v>
      </c>
      <c r="E2665" s="2">
        <f t="shared" ref="E2665:E2728" ca="1" si="235">_xlfn.NORM.INV(B2665,$G$24,$G$24*$H$24)</f>
        <v>434.56784452629358</v>
      </c>
      <c r="F2665" s="2">
        <f t="shared" ca="1" si="233"/>
        <v>176713.77297862343</v>
      </c>
      <c r="G2665" s="2">
        <f t="shared" ref="G2665:G2728" ca="1" si="236">_xlfn.NORM.INV(RAND(),$S$19,$R$21)*D2665</f>
        <v>144766.19559136301</v>
      </c>
      <c r="H2665" s="2">
        <f ca="1">[2]!Uniform($T$19,$U$20)</f>
        <v>29936.563052040921</v>
      </c>
      <c r="I2665" s="2">
        <f t="shared" ref="I2665:I2728" ca="1" si="237">G2665+H2665</f>
        <v>174702.75864340394</v>
      </c>
      <c r="J2665" s="2">
        <f t="shared" ca="1" si="234"/>
        <v>2011</v>
      </c>
    </row>
    <row r="2666" spans="1:10" x14ac:dyDescent="0.25">
      <c r="A2666" s="8">
        <f t="array" aca="1" ref="A2666:B2666" ca="1">[2]!CorrelatedUniform($C$31:$D$32)</f>
        <v>0.45331382751464816</v>
      </c>
      <c r="B2666" s="10">
        <f ca="1"/>
        <v>0.58032590055824074</v>
      </c>
      <c r="D2666" s="3">
        <f ca="1">[2]!TriangularRnd(A2666,$F$18,$G$18,$H$18)</f>
        <v>405.10406907386306</v>
      </c>
      <c r="E2666" s="2">
        <f t="shared" ca="1" si="235"/>
        <v>510.13636404210808</v>
      </c>
      <c r="F2666" s="2">
        <f t="shared" ref="F2666:F2729" ca="1" si="238">D2666*E2666</f>
        <v>206658.31685600351</v>
      </c>
      <c r="G2666" s="2">
        <f t="shared" ca="1" si="236"/>
        <v>183060.5610605946</v>
      </c>
      <c r="H2666" s="2">
        <f ca="1">[2]!Uniform($T$19,$U$20)</f>
        <v>28985.401319653607</v>
      </c>
      <c r="I2666" s="2">
        <f t="shared" ca="1" si="237"/>
        <v>212045.96238024821</v>
      </c>
      <c r="J2666" s="2">
        <f t="shared" ca="1" si="234"/>
        <v>-5388</v>
      </c>
    </row>
    <row r="2667" spans="1:10" x14ac:dyDescent="0.25">
      <c r="A2667" s="8">
        <f t="array" aca="1" ref="A2667:B2667" ca="1">[2]!CorrelatedUniform($C$31:$D$32)</f>
        <v>0.14502573013305664</v>
      </c>
      <c r="B2667" s="10">
        <f ca="1"/>
        <v>0.84440044275028736</v>
      </c>
      <c r="D2667" s="3">
        <f ca="1">[2]!TriangularRnd(A2667,$F$18,$G$18,$H$18)</f>
        <v>382.93948500797916</v>
      </c>
      <c r="E2667" s="2">
        <f t="shared" ca="1" si="235"/>
        <v>550.63545661695923</v>
      </c>
      <c r="F2667" s="2">
        <f t="shared" ca="1" si="238"/>
        <v>210860.0581840318</v>
      </c>
      <c r="G2667" s="2">
        <f t="shared" ca="1" si="236"/>
        <v>219083.58245227789</v>
      </c>
      <c r="H2667" s="2">
        <f ca="1">[2]!Uniform($T$19,$U$20)</f>
        <v>30983.351953572263</v>
      </c>
      <c r="I2667" s="2">
        <f t="shared" ca="1" si="237"/>
        <v>250066.93440585016</v>
      </c>
      <c r="J2667" s="2">
        <f t="shared" ca="1" si="234"/>
        <v>-39207</v>
      </c>
    </row>
    <row r="2668" spans="1:10" x14ac:dyDescent="0.25">
      <c r="A2668" s="8">
        <f t="array" aca="1" ref="A2668:B2668" ca="1">[2]!CorrelatedUniform($C$31:$D$32)</f>
        <v>0.26863348484039307</v>
      </c>
      <c r="B2668" s="10">
        <f ca="1"/>
        <v>0.87703639575715231</v>
      </c>
      <c r="D2668" s="3">
        <f ca="1">[2]!TriangularRnd(A2668,$F$18,$G$18,$H$18)</f>
        <v>393.35823436610718</v>
      </c>
      <c r="E2668" s="2">
        <f t="shared" ca="1" si="235"/>
        <v>558.0149356312088</v>
      </c>
      <c r="F2668" s="2">
        <f t="shared" ca="1" si="238"/>
        <v>219499.76982980926</v>
      </c>
      <c r="G2668" s="2">
        <f t="shared" ca="1" si="236"/>
        <v>137703.61685083454</v>
      </c>
      <c r="H2668" s="2">
        <f ca="1">[2]!Uniform($T$19,$U$20)</f>
        <v>26039.479215315856</v>
      </c>
      <c r="I2668" s="2">
        <f t="shared" ca="1" si="237"/>
        <v>163743.09606615041</v>
      </c>
      <c r="J2668" s="2">
        <f t="shared" ca="1" si="234"/>
        <v>55756</v>
      </c>
    </row>
    <row r="2669" spans="1:10" x14ac:dyDescent="0.25">
      <c r="A2669" s="8">
        <f t="array" aca="1" ref="A2669:B2669" ca="1">[2]!CorrelatedUniform($C$31:$D$32)</f>
        <v>0.83670735359191939</v>
      </c>
      <c r="B2669" s="10">
        <f ca="1"/>
        <v>0.17393947776838836</v>
      </c>
      <c r="D2669" s="3">
        <f ca="1">[2]!TriangularRnd(A2669,$F$18,$G$18,$H$18)</f>
        <v>430.63123024420605</v>
      </c>
      <c r="E2669" s="2">
        <f t="shared" ca="1" si="235"/>
        <v>453.06443163027575</v>
      </c>
      <c r="F2669" s="2">
        <f t="shared" ca="1" si="238"/>
        <v>195103.69357283763</v>
      </c>
      <c r="G2669" s="2">
        <f t="shared" ca="1" si="236"/>
        <v>135750.16919980934</v>
      </c>
      <c r="H2669" s="2">
        <f ca="1">[2]!Uniform($T$19,$U$20)</f>
        <v>25925.57277242565</v>
      </c>
      <c r="I2669" s="2">
        <f t="shared" ca="1" si="237"/>
        <v>161675.741972235</v>
      </c>
      <c r="J2669" s="2">
        <f t="shared" ca="1" si="234"/>
        <v>33427</v>
      </c>
    </row>
    <row r="2670" spans="1:10" x14ac:dyDescent="0.25">
      <c r="A2670" s="8">
        <f t="array" aca="1" ref="A2670:B2670" ca="1">[2]!CorrelatedUniform($C$31:$D$32)</f>
        <v>0.57081925868988026</v>
      </c>
      <c r="B2670" s="10">
        <f ca="1"/>
        <v>0.24062342152581506</v>
      </c>
      <c r="D2670" s="3">
        <f ca="1">[2]!TriangularRnd(A2670,$F$18,$G$18,$H$18)</f>
        <v>411.60716409244145</v>
      </c>
      <c r="E2670" s="2">
        <f t="shared" ca="1" si="235"/>
        <v>464.78507040548135</v>
      </c>
      <c r="F2670" s="2">
        <f t="shared" ca="1" si="238"/>
        <v>191308.86474210591</v>
      </c>
      <c r="G2670" s="2">
        <f t="shared" ca="1" si="236"/>
        <v>136399.30726277191</v>
      </c>
      <c r="H2670" s="2">
        <f ca="1">[2]!Uniform($T$19,$U$20)</f>
        <v>34325.976931374527</v>
      </c>
      <c r="I2670" s="2">
        <f t="shared" ca="1" si="237"/>
        <v>170725.28419414643</v>
      </c>
      <c r="J2670" s="2">
        <f t="shared" ca="1" si="234"/>
        <v>20583</v>
      </c>
    </row>
    <row r="2671" spans="1:10" x14ac:dyDescent="0.25">
      <c r="A2671" s="8">
        <f t="array" aca="1" ref="A2671:B2671" ca="1">[2]!CorrelatedUniform($C$31:$D$32)</f>
        <v>0.4808856248855593</v>
      </c>
      <c r="B2671" s="10">
        <f ca="1"/>
        <v>0.61238277990763246</v>
      </c>
      <c r="D2671" s="3">
        <f ca="1">[2]!TriangularRnd(A2671,$F$18,$G$18,$H$18)</f>
        <v>406.63292173413248</v>
      </c>
      <c r="E2671" s="2">
        <f t="shared" ca="1" si="235"/>
        <v>514.27674044647074</v>
      </c>
      <c r="F2671" s="2">
        <f t="shared" ca="1" si="238"/>
        <v>209121.85354765449</v>
      </c>
      <c r="G2671" s="2">
        <f t="shared" ca="1" si="236"/>
        <v>86933.327367571823</v>
      </c>
      <c r="H2671" s="2">
        <f ca="1">[2]!Uniform($T$19,$U$20)</f>
        <v>39082.853831274799</v>
      </c>
      <c r="I2671" s="2">
        <f t="shared" ca="1" si="237"/>
        <v>126016.18119884662</v>
      </c>
      <c r="J2671" s="2">
        <f t="shared" ca="1" si="234"/>
        <v>83105</v>
      </c>
    </row>
    <row r="2672" spans="1:10" x14ac:dyDescent="0.25">
      <c r="A2672" s="8">
        <f t="array" aca="1" ref="A2672:B2672" ca="1">[2]!CorrelatedUniform($C$31:$D$32)</f>
        <v>0.47471380233764637</v>
      </c>
      <c r="B2672" s="10">
        <f ca="1"/>
        <v>0.62324160865244638</v>
      </c>
      <c r="D2672" s="3">
        <f ca="1">[2]!TriangularRnd(A2672,$F$18,$G$18,$H$18)</f>
        <v>406.29458370794259</v>
      </c>
      <c r="E2672" s="2">
        <f t="shared" ca="1" si="235"/>
        <v>515.70028018763128</v>
      </c>
      <c r="F2672" s="2">
        <f t="shared" ca="1" si="238"/>
        <v>209526.230656903</v>
      </c>
      <c r="G2672" s="2">
        <f t="shared" ca="1" si="236"/>
        <v>219536.18648730332</v>
      </c>
      <c r="H2672" s="2">
        <f ca="1">[2]!Uniform($T$19,$U$20)</f>
        <v>29785.982446275593</v>
      </c>
      <c r="I2672" s="2">
        <f t="shared" ca="1" si="237"/>
        <v>249322.16893357891</v>
      </c>
      <c r="J2672" s="2">
        <f t="shared" ca="1" si="234"/>
        <v>-39796</v>
      </c>
    </row>
    <row r="2673" spans="1:10" x14ac:dyDescent="0.25">
      <c r="A2673" s="8">
        <f t="array" aca="1" ref="A2673:B2673" ca="1">[2]!CorrelatedUniform($C$31:$D$32)</f>
        <v>0.56228351593017556</v>
      </c>
      <c r="B2673" s="10">
        <f ca="1"/>
        <v>0.82119900368581755</v>
      </c>
      <c r="D2673" s="3">
        <f ca="1">[2]!TriangularRnd(A2673,$F$18,$G$18,$H$18)</f>
        <v>411.11587645975033</v>
      </c>
      <c r="E2673" s="2">
        <f t="shared" ca="1" si="235"/>
        <v>545.99720300612205</v>
      </c>
      <c r="F2673" s="2">
        <f t="shared" ca="1" si="238"/>
        <v>224468.1186584341</v>
      </c>
      <c r="G2673" s="2">
        <f t="shared" ca="1" si="236"/>
        <v>96436.834714465425</v>
      </c>
      <c r="H2673" s="2">
        <f ca="1">[2]!Uniform($T$19,$U$20)</f>
        <v>27034.425456618454</v>
      </c>
      <c r="I2673" s="2">
        <f t="shared" ca="1" si="237"/>
        <v>123471.26017108388</v>
      </c>
      <c r="J2673" s="2">
        <f t="shared" ca="1" si="234"/>
        <v>100996</v>
      </c>
    </row>
    <row r="2674" spans="1:10" x14ac:dyDescent="0.25">
      <c r="A2674" s="8">
        <f t="array" aca="1" ref="A2674:B2674" ca="1">[2]!CorrelatedUniform($C$31:$D$32)</f>
        <v>0.35713875293731667</v>
      </c>
      <c r="B2674" s="10">
        <f ca="1"/>
        <v>0.50632044461294279</v>
      </c>
      <c r="D2674" s="3">
        <f ca="1">[2]!TriangularRnd(A2674,$F$18,$G$18,$H$18)</f>
        <v>399.36897786656806</v>
      </c>
      <c r="E2674" s="2">
        <f t="shared" ca="1" si="235"/>
        <v>500.79218340005679</v>
      </c>
      <c r="F2674" s="2">
        <f t="shared" ca="1" si="238"/>
        <v>200000.86240804757</v>
      </c>
      <c r="G2674" s="2">
        <f t="shared" ca="1" si="236"/>
        <v>123655.7231149281</v>
      </c>
      <c r="H2674" s="2">
        <f ca="1">[2]!Uniform($T$19,$U$20)</f>
        <v>39827.967273687544</v>
      </c>
      <c r="I2674" s="2">
        <f t="shared" ca="1" si="237"/>
        <v>163483.69038861565</v>
      </c>
      <c r="J2674" s="2">
        <f t="shared" ca="1" si="234"/>
        <v>36517</v>
      </c>
    </row>
    <row r="2675" spans="1:10" x14ac:dyDescent="0.25">
      <c r="A2675" s="8">
        <f t="array" aca="1" ref="A2675:B2675" ca="1">[2]!CorrelatedUniform($C$31:$D$32)</f>
        <v>0.54816246032714844</v>
      </c>
      <c r="B2675" s="10">
        <f ca="1"/>
        <v>0.39549024010573175</v>
      </c>
      <c r="D2675" s="3">
        <f ca="1">[2]!TriangularRnd(A2675,$F$18,$G$18,$H$18)</f>
        <v>410.31351929217243</v>
      </c>
      <c r="E2675" s="2">
        <f t="shared" ca="1" si="235"/>
        <v>486.74811893552203</v>
      </c>
      <c r="F2675" s="2">
        <f t="shared" ca="1" si="238"/>
        <v>199719.33368927895</v>
      </c>
      <c r="G2675" s="2">
        <f t="shared" ca="1" si="236"/>
        <v>156006.84659055393</v>
      </c>
      <c r="H2675" s="2">
        <f ca="1">[2]!Uniform($T$19,$U$20)</f>
        <v>25092.025605465402</v>
      </c>
      <c r="I2675" s="2">
        <f t="shared" ca="1" si="237"/>
        <v>181098.87219601934</v>
      </c>
      <c r="J2675" s="2">
        <f t="shared" ca="1" si="234"/>
        <v>18620</v>
      </c>
    </row>
    <row r="2676" spans="1:10" x14ac:dyDescent="0.25">
      <c r="A2676" s="8">
        <f t="array" aca="1" ref="A2676:B2676" ca="1">[2]!CorrelatedUniform($C$31:$D$32)</f>
        <v>0.96224355697631836</v>
      </c>
      <c r="B2676" s="10">
        <f ca="1"/>
        <v>0.4986221320186171</v>
      </c>
      <c r="D2676" s="3">
        <f ca="1">[2]!TriangularRnd(A2676,$F$18,$G$18,$H$18)</f>
        <v>446.52993761560543</v>
      </c>
      <c r="E2676" s="2">
        <f t="shared" ca="1" si="235"/>
        <v>499.82730951462673</v>
      </c>
      <c r="F2676" s="2">
        <f t="shared" ca="1" si="238"/>
        <v>223187.85733614219</v>
      </c>
      <c r="G2676" s="2">
        <f t="shared" ca="1" si="236"/>
        <v>172593.62259359402</v>
      </c>
      <c r="H2676" s="2">
        <f ca="1">[2]!Uniform($T$19,$U$20)</f>
        <v>33904.945450125946</v>
      </c>
      <c r="I2676" s="2">
        <f t="shared" ca="1" si="237"/>
        <v>206498.56804371998</v>
      </c>
      <c r="J2676" s="2">
        <f t="shared" ca="1" si="234"/>
        <v>16689</v>
      </c>
    </row>
    <row r="2677" spans="1:10" x14ac:dyDescent="0.25">
      <c r="A2677" s="8">
        <f t="array" aca="1" ref="A2677:B2677" ca="1">[2]!CorrelatedUniform($C$31:$D$32)</f>
        <v>0.95197975635528553</v>
      </c>
      <c r="B2677" s="10">
        <f ca="1"/>
        <v>3.9163023532313636E-2</v>
      </c>
      <c r="D2677" s="3">
        <f ca="1">[2]!TriangularRnd(A2677,$F$18,$G$18,$H$18)</f>
        <v>444.64855075056153</v>
      </c>
      <c r="E2677" s="2">
        <f t="shared" ca="1" si="235"/>
        <v>411.97587941204995</v>
      </c>
      <c r="F2677" s="2">
        <f t="shared" ca="1" si="238"/>
        <v>183184.47772475611</v>
      </c>
      <c r="G2677" s="2">
        <f t="shared" ca="1" si="236"/>
        <v>89232.18064419103</v>
      </c>
      <c r="H2677" s="2">
        <f ca="1">[2]!Uniform($T$19,$U$20)</f>
        <v>40761.85534529337</v>
      </c>
      <c r="I2677" s="2">
        <f t="shared" ca="1" si="237"/>
        <v>129994.0359894844</v>
      </c>
      <c r="J2677" s="2">
        <f t="shared" ca="1" si="234"/>
        <v>53190</v>
      </c>
    </row>
    <row r="2678" spans="1:10" x14ac:dyDescent="0.25">
      <c r="A2678" s="8">
        <f t="array" aca="1" ref="A2678:B2678" ca="1">[2]!CorrelatedUniform($C$31:$D$32)</f>
        <v>0.17626690864562983</v>
      </c>
      <c r="B2678" s="10">
        <f ca="1"/>
        <v>0.39014248799846402</v>
      </c>
      <c r="D2678" s="3">
        <f ca="1">[2]!TriangularRnd(A2678,$F$18,$G$18,$H$18)</f>
        <v>385.89657933885832</v>
      </c>
      <c r="E2678" s="2">
        <f t="shared" ca="1" si="235"/>
        <v>486.0526159450132</v>
      </c>
      <c r="F2678" s="2">
        <f t="shared" ca="1" si="238"/>
        <v>187566.04187188443</v>
      </c>
      <c r="G2678" s="2">
        <f t="shared" ca="1" si="236"/>
        <v>176324.29029343068</v>
      </c>
      <c r="H2678" s="2">
        <f ca="1">[2]!Uniform($T$19,$U$20)</f>
        <v>25444.618801750599</v>
      </c>
      <c r="I2678" s="2">
        <f t="shared" ca="1" si="237"/>
        <v>201768.90909518127</v>
      </c>
      <c r="J2678" s="2">
        <f t="shared" ca="1" si="234"/>
        <v>-14203</v>
      </c>
    </row>
    <row r="2679" spans="1:10" x14ac:dyDescent="0.25">
      <c r="A2679" s="8">
        <f t="array" aca="1" ref="A2679:B2679" ca="1">[2]!CorrelatedUniform($C$31:$D$32)</f>
        <v>0.9969942569732666</v>
      </c>
      <c r="B2679" s="10">
        <f ca="1"/>
        <v>6.3102450592076642E-2</v>
      </c>
      <c r="D2679" s="3">
        <f ca="1">[2]!TriangularRnd(A2679,$F$18,$G$18,$H$18)</f>
        <v>457.10096419713449</v>
      </c>
      <c r="E2679" s="2">
        <f t="shared" ca="1" si="235"/>
        <v>423.53798858399387</v>
      </c>
      <c r="F2679" s="2">
        <f t="shared" ca="1" si="238"/>
        <v>193599.62295585853</v>
      </c>
      <c r="G2679" s="2">
        <f t="shared" ca="1" si="236"/>
        <v>147933.16995060028</v>
      </c>
      <c r="H2679" s="2">
        <f ca="1">[2]!Uniform($T$19,$U$20)</f>
        <v>30721.071231804526</v>
      </c>
      <c r="I2679" s="2">
        <f t="shared" ca="1" si="237"/>
        <v>178654.2411824048</v>
      </c>
      <c r="J2679" s="2">
        <f t="shared" ca="1" si="234"/>
        <v>14945</v>
      </c>
    </row>
    <row r="2680" spans="1:10" x14ac:dyDescent="0.25">
      <c r="A2680" s="8">
        <f t="array" aca="1" ref="A2680:B2680" ca="1">[2]!CorrelatedUniform($C$31:$D$32)</f>
        <v>5.5185198783874477E-2</v>
      </c>
      <c r="B2680" s="10">
        <f ca="1"/>
        <v>0.71385182782046397</v>
      </c>
      <c r="D2680" s="3">
        <f ca="1">[2]!TriangularRnd(A2680,$F$18,$G$18,$H$18)</f>
        <v>371.88179037097888</v>
      </c>
      <c r="E2680" s="2">
        <f t="shared" ca="1" si="235"/>
        <v>528.23363955467335</v>
      </c>
      <c r="F2680" s="2">
        <f t="shared" ca="1" si="238"/>
        <v>196440.47161177025</v>
      </c>
      <c r="G2680" s="2">
        <f t="shared" ca="1" si="236"/>
        <v>100271.79296002899</v>
      </c>
      <c r="H2680" s="2">
        <f ca="1">[2]!Uniform($T$19,$U$20)</f>
        <v>40505.178356609104</v>
      </c>
      <c r="I2680" s="2">
        <f t="shared" ca="1" si="237"/>
        <v>140776.97131663811</v>
      </c>
      <c r="J2680" s="2">
        <f t="shared" ca="1" si="234"/>
        <v>55663</v>
      </c>
    </row>
    <row r="2681" spans="1:10" x14ac:dyDescent="0.25">
      <c r="A2681" s="8">
        <f t="array" aca="1" ref="A2681:B2681" ca="1">[2]!CorrelatedUniform($C$31:$D$32)</f>
        <v>0.23136782646179202</v>
      </c>
      <c r="B2681" s="10">
        <f ca="1"/>
        <v>0.96750044250801326</v>
      </c>
      <c r="D2681" s="3">
        <f ca="1">[2]!TriangularRnd(A2681,$F$18,$G$18,$H$18)</f>
        <v>390.53206313962295</v>
      </c>
      <c r="E2681" s="2">
        <f t="shared" ca="1" si="235"/>
        <v>592.26321018194767</v>
      </c>
      <c r="F2681" s="2">
        <f t="shared" ca="1" si="238"/>
        <v>231297.77339405217</v>
      </c>
      <c r="G2681" s="2">
        <f t="shared" ca="1" si="236"/>
        <v>124850.3284451746</v>
      </c>
      <c r="H2681" s="2">
        <f ca="1">[2]!Uniform($T$19,$U$20)</f>
        <v>31627.628308655061</v>
      </c>
      <c r="I2681" s="2">
        <f t="shared" ca="1" si="237"/>
        <v>156477.95675382967</v>
      </c>
      <c r="J2681" s="2">
        <f t="shared" ca="1" si="234"/>
        <v>74819</v>
      </c>
    </row>
    <row r="2682" spans="1:10" x14ac:dyDescent="0.25">
      <c r="A2682" s="8">
        <f t="array" aca="1" ref="A2682:B2682" ca="1">[2]!CorrelatedUniform($C$31:$D$32)</f>
        <v>0.17954599857330311</v>
      </c>
      <c r="B2682" s="10">
        <f ca="1"/>
        <v>0.73273208736427642</v>
      </c>
      <c r="D2682" s="3">
        <f ca="1">[2]!TriangularRnd(A2682,$F$18,$G$18,$H$18)</f>
        <v>386.19117079378645</v>
      </c>
      <c r="E2682" s="2">
        <f t="shared" ca="1" si="235"/>
        <v>531.05484830939304</v>
      </c>
      <c r="F2682" s="2">
        <f t="shared" ca="1" si="238"/>
        <v>205088.69362432117</v>
      </c>
      <c r="G2682" s="2">
        <f t="shared" ca="1" si="236"/>
        <v>147404.81368131909</v>
      </c>
      <c r="H2682" s="2">
        <f ca="1">[2]!Uniform($T$19,$U$20)</f>
        <v>40112.440127311966</v>
      </c>
      <c r="I2682" s="2">
        <f t="shared" ca="1" si="237"/>
        <v>187517.25380863107</v>
      </c>
      <c r="J2682" s="2">
        <f t="shared" ca="1" si="234"/>
        <v>17571</v>
      </c>
    </row>
    <row r="2683" spans="1:10" x14ac:dyDescent="0.25">
      <c r="A2683" s="8">
        <f t="array" aca="1" ref="A2683:B2683" ca="1">[2]!CorrelatedUniform($C$31:$D$32)</f>
        <v>0.38237154483795177</v>
      </c>
      <c r="B2683" s="10">
        <f ca="1"/>
        <v>0.6732575780917277</v>
      </c>
      <c r="D2683" s="3">
        <f ca="1">[2]!TriangularRnd(A2683,$F$18,$G$18,$H$18)</f>
        <v>400.94161845398054</v>
      </c>
      <c r="E2683" s="2">
        <f t="shared" ca="1" si="235"/>
        <v>522.44631356334696</v>
      </c>
      <c r="F2683" s="2">
        <f t="shared" ca="1" si="238"/>
        <v>209470.47051540413</v>
      </c>
      <c r="G2683" s="2">
        <f t="shared" ca="1" si="236"/>
        <v>140513.95086757911</v>
      </c>
      <c r="H2683" s="2">
        <f ca="1">[2]!Uniform($T$19,$U$20)</f>
        <v>32858.688861086091</v>
      </c>
      <c r="I2683" s="2">
        <f t="shared" ca="1" si="237"/>
        <v>173372.63972866521</v>
      </c>
      <c r="J2683" s="2">
        <f t="shared" ca="1" si="234"/>
        <v>36097</v>
      </c>
    </row>
    <row r="2684" spans="1:10" x14ac:dyDescent="0.25">
      <c r="A2684" s="8">
        <f t="array" aca="1" ref="A2684:B2684" ca="1">[2]!CorrelatedUniform($C$31:$D$32)</f>
        <v>4.4343948364257889E-2</v>
      </c>
      <c r="B2684" s="10">
        <f ca="1"/>
        <v>0.52371607048302882</v>
      </c>
      <c r="D2684" s="3">
        <f ca="1">[2]!TriangularRnd(A2684,$F$18,$G$18,$H$18)</f>
        <v>370.03752133416037</v>
      </c>
      <c r="E2684" s="2">
        <f t="shared" ca="1" si="235"/>
        <v>502.97412153081024</v>
      </c>
      <c r="F2684" s="2">
        <f t="shared" ca="1" si="238"/>
        <v>186119.29722648778</v>
      </c>
      <c r="G2684" s="2">
        <f t="shared" ca="1" si="236"/>
        <v>152420.04161158399</v>
      </c>
      <c r="H2684" s="2">
        <f ca="1">[2]!Uniform($T$19,$U$20)</f>
        <v>38741.183880007244</v>
      </c>
      <c r="I2684" s="2">
        <f t="shared" ca="1" si="237"/>
        <v>191161.22549159123</v>
      </c>
      <c r="J2684" s="2">
        <f t="shared" ca="1" si="234"/>
        <v>-5042</v>
      </c>
    </row>
    <row r="2685" spans="1:10" x14ac:dyDescent="0.25">
      <c r="A2685" s="8">
        <f t="array" aca="1" ref="A2685:B2685" ca="1">[2]!CorrelatedUniform($C$31:$D$32)</f>
        <v>0.94856750965118408</v>
      </c>
      <c r="B2685" s="10">
        <f ca="1"/>
        <v>0.30541054087092107</v>
      </c>
      <c r="D2685" s="3">
        <f ca="1">[2]!TriangularRnd(A2685,$F$18,$G$18,$H$18)</f>
        <v>444.06862946376043</v>
      </c>
      <c r="E2685" s="2">
        <f t="shared" ca="1" si="235"/>
        <v>474.55491167772595</v>
      </c>
      <c r="F2685" s="2">
        <f t="shared" ca="1" si="238"/>
        <v>210734.94923402363</v>
      </c>
      <c r="G2685" s="2">
        <f t="shared" ca="1" si="236"/>
        <v>125904.78154257654</v>
      </c>
      <c r="H2685" s="2">
        <f ca="1">[2]!Uniform($T$19,$U$20)</f>
        <v>28184.820193031621</v>
      </c>
      <c r="I2685" s="2">
        <f t="shared" ca="1" si="237"/>
        <v>154089.60173560816</v>
      </c>
      <c r="J2685" s="2">
        <f t="shared" ca="1" si="234"/>
        <v>56645</v>
      </c>
    </row>
    <row r="2686" spans="1:10" x14ac:dyDescent="0.25">
      <c r="A2686" s="8">
        <f t="array" aca="1" ref="A2686:B2686" ca="1">[2]!CorrelatedUniform($C$31:$D$32)</f>
        <v>0.60306298732757568</v>
      </c>
      <c r="B2686" s="10">
        <f ca="1"/>
        <v>7.5334140191634355E-2</v>
      </c>
      <c r="D2686" s="3">
        <f ca="1">[2]!TriangularRnd(A2686,$F$18,$G$18,$H$18)</f>
        <v>413.50859295771113</v>
      </c>
      <c r="E2686" s="2">
        <f t="shared" ca="1" si="235"/>
        <v>428.14125100303852</v>
      </c>
      <c r="F2686" s="2">
        <f t="shared" ca="1" si="238"/>
        <v>177040.08628942069</v>
      </c>
      <c r="G2686" s="2">
        <f t="shared" ca="1" si="236"/>
        <v>234879.37591317837</v>
      </c>
      <c r="H2686" s="2">
        <f ca="1">[2]!Uniform($T$19,$U$20)</f>
        <v>35381.533332765677</v>
      </c>
      <c r="I2686" s="2">
        <f t="shared" ca="1" si="237"/>
        <v>270260.90924594406</v>
      </c>
      <c r="J2686" s="2">
        <f t="shared" ca="1" si="234"/>
        <v>-93221</v>
      </c>
    </row>
    <row r="2687" spans="1:10" x14ac:dyDescent="0.25">
      <c r="A2687" s="8">
        <f t="array" aca="1" ref="A2687:B2687" ca="1">[2]!CorrelatedUniform($C$31:$D$32)</f>
        <v>0.53253984451293934</v>
      </c>
      <c r="B2687" s="10">
        <f ca="1"/>
        <v>4.087004935879366E-2</v>
      </c>
      <c r="D2687" s="3">
        <f ca="1">[2]!TriangularRnd(A2687,$F$18,$G$18,$H$18)</f>
        <v>409.44031793227532</v>
      </c>
      <c r="E2687" s="2">
        <f t="shared" ca="1" si="235"/>
        <v>412.96611768294565</v>
      </c>
      <c r="F2687" s="2">
        <f t="shared" ca="1" si="238"/>
        <v>169084.97851936269</v>
      </c>
      <c r="G2687" s="2">
        <f t="shared" ca="1" si="236"/>
        <v>117808.03729288862</v>
      </c>
      <c r="H2687" s="2">
        <f ca="1">[2]!Uniform($T$19,$U$20)</f>
        <v>31693.523055197573</v>
      </c>
      <c r="I2687" s="2">
        <f t="shared" ca="1" si="237"/>
        <v>149501.5603480862</v>
      </c>
      <c r="J2687" s="2">
        <f t="shared" ca="1" si="234"/>
        <v>19583</v>
      </c>
    </row>
    <row r="2688" spans="1:10" x14ac:dyDescent="0.25">
      <c r="A2688" s="8">
        <f t="array" aca="1" ref="A2688:B2688" ca="1">[2]!CorrelatedUniform($C$31:$D$32)</f>
        <v>0.85228085517883301</v>
      </c>
      <c r="B2688" s="10">
        <f ca="1"/>
        <v>0.29184414574902684</v>
      </c>
      <c r="D2688" s="3">
        <f ca="1">[2]!TriangularRnd(A2688,$F$18,$G$18,$H$18)</f>
        <v>432.12817973232217</v>
      </c>
      <c r="E2688" s="2">
        <f t="shared" ca="1" si="235"/>
        <v>472.59973702847287</v>
      </c>
      <c r="F2688" s="2">
        <f t="shared" ca="1" si="238"/>
        <v>204223.66410408812</v>
      </c>
      <c r="G2688" s="2">
        <f t="shared" ca="1" si="236"/>
        <v>159263.78711524376</v>
      </c>
      <c r="H2688" s="2">
        <f ca="1">[2]!Uniform($T$19,$U$20)</f>
        <v>29427.881863059221</v>
      </c>
      <c r="I2688" s="2">
        <f t="shared" ca="1" si="237"/>
        <v>188691.66897830297</v>
      </c>
      <c r="J2688" s="2">
        <f t="shared" ca="1" si="234"/>
        <v>15531</v>
      </c>
    </row>
    <row r="2689" spans="1:10" x14ac:dyDescent="0.25">
      <c r="A2689" s="8">
        <f t="array" aca="1" ref="A2689:B2689" ca="1">[2]!CorrelatedUniform($C$31:$D$32)</f>
        <v>4.7152638435363714E-2</v>
      </c>
      <c r="B2689" s="10">
        <f ca="1"/>
        <v>0.9631222888836205</v>
      </c>
      <c r="D2689" s="3">
        <f ca="1">[2]!TriangularRnd(A2689,$F$18,$G$18,$H$18)</f>
        <v>370.53517316065444</v>
      </c>
      <c r="E2689" s="2">
        <f t="shared" ca="1" si="235"/>
        <v>589.40638043782906</v>
      </c>
      <c r="F2689" s="2">
        <f t="shared" ca="1" si="238"/>
        <v>218395.79523752557</v>
      </c>
      <c r="G2689" s="2">
        <f t="shared" ca="1" si="236"/>
        <v>115414.23875196476</v>
      </c>
      <c r="H2689" s="2">
        <f ca="1">[2]!Uniform($T$19,$U$20)</f>
        <v>38322.450254491152</v>
      </c>
      <c r="I2689" s="2">
        <f t="shared" ca="1" si="237"/>
        <v>153736.68900645591</v>
      </c>
      <c r="J2689" s="2">
        <f t="shared" ca="1" si="234"/>
        <v>64659</v>
      </c>
    </row>
    <row r="2690" spans="1:10" x14ac:dyDescent="0.25">
      <c r="A2690" s="8">
        <f t="array" aca="1" ref="A2690:B2690" ca="1">[2]!CorrelatedUniform($C$31:$D$32)</f>
        <v>0.13461565971374512</v>
      </c>
      <c r="B2690" s="10">
        <f ca="1"/>
        <v>0.45627760411966123</v>
      </c>
      <c r="D2690" s="3">
        <f ca="1">[2]!TriangularRnd(A2690,$F$18,$G$18,$H$18)</f>
        <v>381.88436643398262</v>
      </c>
      <c r="E2690" s="2">
        <f t="shared" ca="1" si="235"/>
        <v>494.50919411241233</v>
      </c>
      <c r="F2690" s="2">
        <f t="shared" ca="1" si="238"/>
        <v>188845.33028939791</v>
      </c>
      <c r="G2690" s="2">
        <f t="shared" ca="1" si="236"/>
        <v>125591.90002502532</v>
      </c>
      <c r="H2690" s="2">
        <f ca="1">[2]!Uniform($T$19,$U$20)</f>
        <v>34772.26073914241</v>
      </c>
      <c r="I2690" s="2">
        <f t="shared" ca="1" si="237"/>
        <v>160364.16076416773</v>
      </c>
      <c r="J2690" s="2">
        <f t="shared" ca="1" si="234"/>
        <v>28481</v>
      </c>
    </row>
    <row r="2691" spans="1:10" x14ac:dyDescent="0.25">
      <c r="A2691" s="8">
        <f t="array" aca="1" ref="A2691:B2691" ca="1">[2]!CorrelatedUniform($C$31:$D$32)</f>
        <v>0.8870588541030886</v>
      </c>
      <c r="B2691" s="10">
        <f ca="1"/>
        <v>7.1393458896302747E-2</v>
      </c>
      <c r="D2691" s="3">
        <f ca="1">[2]!TriangularRnd(A2691,$F$18,$G$18,$H$18)</f>
        <v>435.786764461529</v>
      </c>
      <c r="E2691" s="2">
        <f t="shared" ca="1" si="235"/>
        <v>426.72543381245612</v>
      </c>
      <c r="F2691" s="2">
        <f t="shared" ca="1" si="238"/>
        <v>185961.29611457259</v>
      </c>
      <c r="G2691" s="2">
        <f t="shared" ca="1" si="236"/>
        <v>193767.84318775372</v>
      </c>
      <c r="H2691" s="2">
        <f ca="1">[2]!Uniform($T$19,$U$20)</f>
        <v>35465.536338634025</v>
      </c>
      <c r="I2691" s="2">
        <f t="shared" ca="1" si="237"/>
        <v>229233.37952638775</v>
      </c>
      <c r="J2691" s="2">
        <f t="shared" ca="1" si="234"/>
        <v>-43273</v>
      </c>
    </row>
    <row r="2692" spans="1:10" x14ac:dyDescent="0.25">
      <c r="A2692" s="8">
        <f t="array" aca="1" ref="A2692:B2692" ca="1">[2]!CorrelatedUniform($C$31:$D$32)</f>
        <v>0.10215067863464368</v>
      </c>
      <c r="B2692" s="10">
        <f ca="1"/>
        <v>0.21489814437185592</v>
      </c>
      <c r="D2692" s="3">
        <f ca="1">[2]!TriangularRnd(A2692,$F$18,$G$18,$H$18)</f>
        <v>378.30046404605565</v>
      </c>
      <c r="E2692" s="2">
        <f t="shared" ca="1" si="235"/>
        <v>460.5229852906632</v>
      </c>
      <c r="F2692" s="2">
        <f t="shared" ca="1" si="238"/>
        <v>174216.05903933276</v>
      </c>
      <c r="G2692" s="2">
        <f t="shared" ca="1" si="236"/>
        <v>113331.3507418924</v>
      </c>
      <c r="H2692" s="2">
        <f ca="1">[2]!Uniform($T$19,$U$20)</f>
        <v>35359.897599938551</v>
      </c>
      <c r="I2692" s="2">
        <f t="shared" ca="1" si="237"/>
        <v>148691.24834183094</v>
      </c>
      <c r="J2692" s="2">
        <f t="shared" ca="1" si="234"/>
        <v>25524</v>
      </c>
    </row>
    <row r="2693" spans="1:10" x14ac:dyDescent="0.25">
      <c r="A2693" s="8">
        <f t="array" aca="1" ref="A2693:B2693" ca="1">[2]!CorrelatedUniform($C$31:$D$32)</f>
        <v>0.35888183116912808</v>
      </c>
      <c r="B2693" s="10">
        <f ca="1"/>
        <v>0.12115413925268535</v>
      </c>
      <c r="D2693" s="3">
        <f ca="1">[2]!TriangularRnd(A2693,$F$18,$G$18,$H$18)</f>
        <v>399.4793672998415</v>
      </c>
      <c r="E2693" s="2">
        <f t="shared" ca="1" si="235"/>
        <v>441.53816498709864</v>
      </c>
      <c r="F2693" s="2">
        <f t="shared" ca="1" si="238"/>
        <v>176385.38678777919</v>
      </c>
      <c r="G2693" s="2">
        <f t="shared" ca="1" si="236"/>
        <v>146436.46534685636</v>
      </c>
      <c r="H2693" s="2">
        <f ca="1">[2]!Uniform($T$19,$U$20)</f>
        <v>43041.481181438874</v>
      </c>
      <c r="I2693" s="2">
        <f t="shared" ca="1" si="237"/>
        <v>189477.94652829523</v>
      </c>
      <c r="J2693" s="2">
        <f t="shared" ca="1" si="234"/>
        <v>-13093</v>
      </c>
    </row>
    <row r="2694" spans="1:10" x14ac:dyDescent="0.25">
      <c r="A2694" s="8">
        <f t="array" aca="1" ref="A2694:B2694" ca="1">[2]!CorrelatedUniform($C$31:$D$32)</f>
        <v>0.75989949703216553</v>
      </c>
      <c r="B2694" s="10">
        <f ca="1"/>
        <v>0.36351196649652318</v>
      </c>
      <c r="D2694" s="3">
        <f ca="1">[2]!TriangularRnd(A2694,$F$18,$G$18,$H$18)</f>
        <v>424.12079747975855</v>
      </c>
      <c r="E2694" s="2">
        <f t="shared" ca="1" si="235"/>
        <v>482.54564580924534</v>
      </c>
      <c r="F2694" s="2">
        <f t="shared" ca="1" si="238"/>
        <v>204657.64412100223</v>
      </c>
      <c r="G2694" s="2">
        <f t="shared" ca="1" si="236"/>
        <v>219045.00106485622</v>
      </c>
      <c r="H2694" s="2">
        <f ca="1">[2]!Uniform($T$19,$U$20)</f>
        <v>37930.938029982099</v>
      </c>
      <c r="I2694" s="2">
        <f t="shared" ca="1" si="237"/>
        <v>256975.93909483831</v>
      </c>
      <c r="J2694" s="2">
        <f t="shared" ca="1" si="234"/>
        <v>-52319</v>
      </c>
    </row>
    <row r="2695" spans="1:10" x14ac:dyDescent="0.25">
      <c r="A2695" s="8">
        <f t="array" aca="1" ref="A2695:B2695" ca="1">[2]!CorrelatedUniform($C$31:$D$32)</f>
        <v>0.85504198074340798</v>
      </c>
      <c r="B2695" s="10">
        <f ca="1"/>
        <v>0.45854183580558949</v>
      </c>
      <c r="D2695" s="3">
        <f ca="1">[2]!TriangularRnd(A2695,$F$18,$G$18,$H$18)</f>
        <v>432.40168747557357</v>
      </c>
      <c r="E2695" s="2">
        <f t="shared" ca="1" si="235"/>
        <v>494.7946018481714</v>
      </c>
      <c r="F2695" s="2">
        <f t="shared" ca="1" si="238"/>
        <v>213950.02079295387</v>
      </c>
      <c r="G2695" s="2">
        <f t="shared" ca="1" si="236"/>
        <v>181696.59394043029</v>
      </c>
      <c r="H2695" s="2">
        <f ca="1">[2]!Uniform($T$19,$U$20)</f>
        <v>39738.076313586411</v>
      </c>
      <c r="I2695" s="2">
        <f t="shared" ca="1" si="237"/>
        <v>221434.6702540167</v>
      </c>
      <c r="J2695" s="2">
        <f t="shared" ca="1" si="234"/>
        <v>-7485</v>
      </c>
    </row>
    <row r="2696" spans="1:10" x14ac:dyDescent="0.25">
      <c r="A2696" s="8">
        <f t="array" aca="1" ref="A2696:B2696" ca="1">[2]!CorrelatedUniform($C$31:$D$32)</f>
        <v>0.67166507244110085</v>
      </c>
      <c r="B2696" s="10">
        <f ca="1"/>
        <v>0.3056846285121011</v>
      </c>
      <c r="D2696" s="3">
        <f ca="1">[2]!TriangularRnd(A2696,$F$18,$G$18,$H$18)</f>
        <v>417.83021987065894</v>
      </c>
      <c r="E2696" s="2">
        <f t="shared" ca="1" si="235"/>
        <v>474.59400477171278</v>
      </c>
      <c r="F2696" s="2">
        <f t="shared" ca="1" si="238"/>
        <v>198299.7173630613</v>
      </c>
      <c r="G2696" s="2">
        <f t="shared" ca="1" si="236"/>
        <v>251039.4807030255</v>
      </c>
      <c r="H2696" s="2">
        <f ca="1">[2]!Uniform($T$19,$U$20)</f>
        <v>31892.011785196864</v>
      </c>
      <c r="I2696" s="2">
        <f t="shared" ca="1" si="237"/>
        <v>282931.49248822237</v>
      </c>
      <c r="J2696" s="2">
        <f t="shared" ca="1" si="234"/>
        <v>-84632</v>
      </c>
    </row>
    <row r="2697" spans="1:10" x14ac:dyDescent="0.25">
      <c r="A2697" s="8">
        <f t="array" aca="1" ref="A2697:B2697" ca="1">[2]!CorrelatedUniform($C$31:$D$32)</f>
        <v>0.31594860553741422</v>
      </c>
      <c r="B2697" s="10">
        <f ca="1"/>
        <v>0.85404711783286447</v>
      </c>
      <c r="D2697" s="3">
        <f ca="1">[2]!TriangularRnd(A2697,$F$18,$G$18,$H$18)</f>
        <v>396.67723065360246</v>
      </c>
      <c r="E2697" s="2">
        <f t="shared" ca="1" si="235"/>
        <v>552.69750492354638</v>
      </c>
      <c r="F2697" s="2">
        <f t="shared" ca="1" si="238"/>
        <v>219242.51564222819</v>
      </c>
      <c r="G2697" s="2">
        <f t="shared" ca="1" si="236"/>
        <v>147834.45573216715</v>
      </c>
      <c r="H2697" s="2">
        <f ca="1">[2]!Uniform($T$19,$U$20)</f>
        <v>38481.467170217744</v>
      </c>
      <c r="I2697" s="2">
        <f t="shared" ca="1" si="237"/>
        <v>186315.92290238489</v>
      </c>
      <c r="J2697" s="2">
        <f t="shared" ca="1" si="234"/>
        <v>32926</v>
      </c>
    </row>
    <row r="2698" spans="1:10" x14ac:dyDescent="0.25">
      <c r="A2698" s="8">
        <f t="array" aca="1" ref="A2698:B2698" ca="1">[2]!CorrelatedUniform($C$31:$D$32)</f>
        <v>0.19815468788147006</v>
      </c>
      <c r="B2698" s="10">
        <f ca="1"/>
        <v>0.90561292765050239</v>
      </c>
      <c r="D2698" s="3">
        <f ca="1">[2]!TriangularRnd(A2698,$F$18,$G$18,$H$18)</f>
        <v>387.81427666478777</v>
      </c>
      <c r="E2698" s="2">
        <f t="shared" ca="1" si="235"/>
        <v>565.71070799194661</v>
      </c>
      <c r="F2698" s="2">
        <f t="shared" ca="1" si="238"/>
        <v>219390.68902142174</v>
      </c>
      <c r="G2698" s="2">
        <f t="shared" ca="1" si="236"/>
        <v>153570.73877783836</v>
      </c>
      <c r="H2698" s="2">
        <f ca="1">[2]!Uniform($T$19,$U$20)</f>
        <v>27271.178061005914</v>
      </c>
      <c r="I2698" s="2">
        <f t="shared" ca="1" si="237"/>
        <v>180841.91683884428</v>
      </c>
      <c r="J2698" s="2">
        <f t="shared" ca="1" si="234"/>
        <v>38548</v>
      </c>
    </row>
    <row r="2699" spans="1:10" x14ac:dyDescent="0.25">
      <c r="A2699" s="8">
        <f t="array" aca="1" ref="A2699:B2699" ca="1">[2]!CorrelatedUniform($C$31:$D$32)</f>
        <v>6.6159248352050865E-2</v>
      </c>
      <c r="B2699" s="10">
        <f ca="1"/>
        <v>0.93959386978297055</v>
      </c>
      <c r="D2699" s="3">
        <f ca="1">[2]!TriangularRnd(A2699,$F$18,$G$18,$H$18)</f>
        <v>373.5717463572679</v>
      </c>
      <c r="E2699" s="2">
        <f t="shared" ca="1" si="235"/>
        <v>577.56866281153998</v>
      </c>
      <c r="F2699" s="2">
        <f t="shared" ca="1" si="238"/>
        <v>215763.334007739</v>
      </c>
      <c r="G2699" s="2">
        <f t="shared" ca="1" si="236"/>
        <v>101682.1308717464</v>
      </c>
      <c r="H2699" s="2">
        <f ca="1">[2]!Uniform($T$19,$U$20)</f>
        <v>27819.947679635072</v>
      </c>
      <c r="I2699" s="2">
        <f t="shared" ca="1" si="237"/>
        <v>129502.07855138148</v>
      </c>
      <c r="J2699" s="2">
        <f t="shared" ca="1" si="234"/>
        <v>86261</v>
      </c>
    </row>
    <row r="2700" spans="1:10" x14ac:dyDescent="0.25">
      <c r="A2700" s="8">
        <f t="array" aca="1" ref="A2700:B2700" ca="1">[2]!CorrelatedUniform($C$31:$D$32)</f>
        <v>0.10543823242187476</v>
      </c>
      <c r="B2700" s="10">
        <f ca="1"/>
        <v>0.96501294351228084</v>
      </c>
      <c r="D2700" s="3">
        <f ca="1">[2]!TriangularRnd(A2700,$F$18,$G$18,$H$18)</f>
        <v>378.68714917005542</v>
      </c>
      <c r="E2700" s="2">
        <f t="shared" ca="1" si="235"/>
        <v>590.60391042152764</v>
      </c>
      <c r="F2700" s="2">
        <f t="shared" ca="1" si="238"/>
        <v>223654.11112621508</v>
      </c>
      <c r="G2700" s="2">
        <f t="shared" ca="1" si="236"/>
        <v>160226.63965224844</v>
      </c>
      <c r="H2700" s="2">
        <f ca="1">[2]!Uniform($T$19,$U$20)</f>
        <v>39850.100393525943</v>
      </c>
      <c r="I2700" s="2">
        <f t="shared" ca="1" si="237"/>
        <v>200076.74004577438</v>
      </c>
      <c r="J2700" s="2">
        <f t="shared" ca="1" si="234"/>
        <v>23577</v>
      </c>
    </row>
    <row r="2701" spans="1:10" x14ac:dyDescent="0.25">
      <c r="A2701" s="8">
        <f t="array" aca="1" ref="A2701:B2701" ca="1">[2]!CorrelatedUniform($C$31:$D$32)</f>
        <v>0.7614254951477053</v>
      </c>
      <c r="B2701" s="10">
        <f ca="1"/>
        <v>2.3990294912969209E-2</v>
      </c>
      <c r="D2701" s="3">
        <f ca="1">[2]!TriangularRnd(A2701,$F$18,$G$18,$H$18)</f>
        <v>424.23899469076167</v>
      </c>
      <c r="E2701" s="2">
        <f t="shared" ca="1" si="235"/>
        <v>401.12298497731115</v>
      </c>
      <c r="F2701" s="2">
        <f t="shared" ca="1" si="238"/>
        <v>170172.01189413198</v>
      </c>
      <c r="G2701" s="2">
        <f t="shared" ca="1" si="236"/>
        <v>191470.67873466155</v>
      </c>
      <c r="H2701" s="2">
        <f ca="1">[2]!Uniform($T$19,$U$20)</f>
        <v>34071.888041206577</v>
      </c>
      <c r="I2701" s="2">
        <f t="shared" ca="1" si="237"/>
        <v>225542.56677586812</v>
      </c>
      <c r="J2701" s="2">
        <f t="shared" ca="1" si="234"/>
        <v>-55371</v>
      </c>
    </row>
    <row r="2702" spans="1:10" x14ac:dyDescent="0.25">
      <c r="A2702" s="8">
        <f t="array" aca="1" ref="A2702:B2702" ca="1">[2]!CorrelatedUniform($C$31:$D$32)</f>
        <v>0.98271751403808594</v>
      </c>
      <c r="B2702" s="10">
        <f ca="1"/>
        <v>0.44251440897092459</v>
      </c>
      <c r="D2702" s="3">
        <f ca="1">[2]!TriangularRnd(A2702,$F$18,$G$18,$H$18)</f>
        <v>451.29287311358894</v>
      </c>
      <c r="E2702" s="2">
        <f t="shared" ca="1" si="235"/>
        <v>492.77013429228936</v>
      </c>
      <c r="F2702" s="2">
        <f t="shared" ca="1" si="238"/>
        <v>222383.64968933634</v>
      </c>
      <c r="G2702" s="2">
        <f t="shared" ca="1" si="236"/>
        <v>180788.44660641783</v>
      </c>
      <c r="H2702" s="2">
        <f ca="1">[2]!Uniform($T$19,$U$20)</f>
        <v>29524.06904421352</v>
      </c>
      <c r="I2702" s="2">
        <f t="shared" ca="1" si="237"/>
        <v>210312.51565063134</v>
      </c>
      <c r="J2702" s="2">
        <f t="shared" ca="1" si="234"/>
        <v>12071</v>
      </c>
    </row>
    <row r="2703" spans="1:10" x14ac:dyDescent="0.25">
      <c r="A2703" s="8">
        <f t="array" aca="1" ref="A2703:B2703" ca="1">[2]!CorrelatedUniform($C$31:$D$32)</f>
        <v>0.3223484754562379</v>
      </c>
      <c r="B2703" s="10">
        <f ca="1"/>
        <v>0.95233286995163302</v>
      </c>
      <c r="D2703" s="3">
        <f ca="1">[2]!TriangularRnd(A2703,$F$18,$G$18,$H$18)</f>
        <v>397.10650825802657</v>
      </c>
      <c r="E2703" s="2">
        <f t="shared" ca="1" si="235"/>
        <v>583.39533231568055</v>
      </c>
      <c r="F2703" s="2">
        <f t="shared" ca="1" si="238"/>
        <v>231670.08334991094</v>
      </c>
      <c r="G2703" s="2">
        <f t="shared" ca="1" si="236"/>
        <v>98831.452571891816</v>
      </c>
      <c r="H2703" s="2">
        <f ca="1">[2]!Uniform($T$19,$U$20)</f>
        <v>37652.560274817908</v>
      </c>
      <c r="I2703" s="2">
        <f t="shared" ca="1" si="237"/>
        <v>136484.01284670972</v>
      </c>
      <c r="J2703" s="2">
        <f t="shared" ca="1" si="234"/>
        <v>95186</v>
      </c>
    </row>
    <row r="2704" spans="1:10" x14ac:dyDescent="0.25">
      <c r="A2704" s="8">
        <f t="array" aca="1" ref="A2704:B2704" ca="1">[2]!CorrelatedUniform($C$31:$D$32)</f>
        <v>5.1550984382629395E-2</v>
      </c>
      <c r="B2704" s="10">
        <f ca="1"/>
        <v>0.87948457383614942</v>
      </c>
      <c r="D2704" s="3">
        <f ca="1">[2]!TriangularRnd(A2704,$F$18,$G$18,$H$18)</f>
        <v>371.28559207616371</v>
      </c>
      <c r="E2704" s="2">
        <f t="shared" ca="1" si="235"/>
        <v>558.62070362150325</v>
      </c>
      <c r="F2704" s="2">
        <f t="shared" ca="1" si="238"/>
        <v>207407.818690113</v>
      </c>
      <c r="G2704" s="2">
        <f t="shared" ca="1" si="236"/>
        <v>206744.56115975452</v>
      </c>
      <c r="H2704" s="2">
        <f ca="1">[2]!Uniform($T$19,$U$20)</f>
        <v>38429.900300849971</v>
      </c>
      <c r="I2704" s="2">
        <f t="shared" ca="1" si="237"/>
        <v>245174.46146060451</v>
      </c>
      <c r="J2704" s="2">
        <f t="shared" ca="1" si="234"/>
        <v>-37767</v>
      </c>
    </row>
    <row r="2705" spans="1:10" x14ac:dyDescent="0.25">
      <c r="A2705" s="8">
        <f t="array" aca="1" ref="A2705:B2705" ca="1">[2]!CorrelatedUniform($C$31:$D$32)</f>
        <v>0.61022710800170898</v>
      </c>
      <c r="B2705" s="10">
        <f ca="1"/>
        <v>0.22171074480994452</v>
      </c>
      <c r="D2705" s="3">
        <f ca="1">[2]!TriangularRnd(A2705,$F$18,$G$18,$H$18)</f>
        <v>413.94143869220619</v>
      </c>
      <c r="E2705" s="2">
        <f t="shared" ca="1" si="235"/>
        <v>461.67858419102333</v>
      </c>
      <c r="F2705" s="2">
        <f t="shared" ca="1" si="238"/>
        <v>191107.89735341305</v>
      </c>
      <c r="G2705" s="2">
        <f t="shared" ca="1" si="236"/>
        <v>162914.97971083733</v>
      </c>
      <c r="H2705" s="2">
        <f ca="1">[2]!Uniform($T$19,$U$20)</f>
        <v>27248.842614247667</v>
      </c>
      <c r="I2705" s="2">
        <f t="shared" ca="1" si="237"/>
        <v>190163.822325085</v>
      </c>
      <c r="J2705" s="2">
        <f t="shared" ca="1" si="234"/>
        <v>944</v>
      </c>
    </row>
    <row r="2706" spans="1:10" x14ac:dyDescent="0.25">
      <c r="A2706" s="8">
        <f t="array" aca="1" ref="A2706:B2706" ca="1">[2]!CorrelatedUniform($C$31:$D$32)</f>
        <v>0.93899023532867432</v>
      </c>
      <c r="B2706" s="10">
        <f ca="1"/>
        <v>0.64530090548835872</v>
      </c>
      <c r="D2706" s="3">
        <f ca="1">[2]!TriangularRnd(A2706,$F$18,$G$18,$H$18)</f>
        <v>442.53667757869903</v>
      </c>
      <c r="E2706" s="2">
        <f t="shared" ca="1" si="235"/>
        <v>518.63322312130629</v>
      </c>
      <c r="F2706" s="2">
        <f t="shared" ca="1" si="238"/>
        <v>229514.223442035</v>
      </c>
      <c r="G2706" s="2">
        <f t="shared" ca="1" si="236"/>
        <v>86134.132892190013</v>
      </c>
      <c r="H2706" s="2">
        <f ca="1">[2]!Uniform($T$19,$U$20)</f>
        <v>27118.547690850282</v>
      </c>
      <c r="I2706" s="2">
        <f t="shared" ca="1" si="237"/>
        <v>113252.68058304029</v>
      </c>
      <c r="J2706" s="2">
        <f t="shared" ca="1" si="234"/>
        <v>116261</v>
      </c>
    </row>
    <row r="2707" spans="1:10" x14ac:dyDescent="0.25">
      <c r="A2707" s="8">
        <f t="array" aca="1" ref="A2707:B2707" ca="1">[2]!CorrelatedUniform($C$31:$D$32)</f>
        <v>0.57547676563262951</v>
      </c>
      <c r="B2707" s="10">
        <f ca="1"/>
        <v>0.55356673515415822</v>
      </c>
      <c r="D2707" s="3">
        <f ca="1">[2]!TriangularRnd(A2707,$F$18,$G$18,$H$18)</f>
        <v>411.8772951577451</v>
      </c>
      <c r="E2707" s="2">
        <f t="shared" ca="1" si="235"/>
        <v>506.73389610836227</v>
      </c>
      <c r="F2707" s="2">
        <f t="shared" ca="1" si="238"/>
        <v>208712.18649385805</v>
      </c>
      <c r="G2707" s="2">
        <f t="shared" ca="1" si="236"/>
        <v>177143.07134464689</v>
      </c>
      <c r="H2707" s="2">
        <f ca="1">[2]!Uniform($T$19,$U$20)</f>
        <v>28965.918923330511</v>
      </c>
      <c r="I2707" s="2">
        <f t="shared" ca="1" si="237"/>
        <v>206108.99026797741</v>
      </c>
      <c r="J2707" s="2">
        <f t="shared" ca="1" si="234"/>
        <v>2603</v>
      </c>
    </row>
    <row r="2708" spans="1:10" x14ac:dyDescent="0.25">
      <c r="A2708" s="8">
        <f t="array" aca="1" ref="A2708:B2708" ca="1">[2]!CorrelatedUniform($C$31:$D$32)</f>
        <v>0.26457047462463379</v>
      </c>
      <c r="B2708" s="10">
        <f ca="1"/>
        <v>0.95321040114150624</v>
      </c>
      <c r="D2708" s="3">
        <f ca="1">[2]!TriangularRnd(A2708,$F$18,$G$18,$H$18)</f>
        <v>393.06005510096065</v>
      </c>
      <c r="E2708" s="2">
        <f t="shared" ca="1" si="235"/>
        <v>583.84061347394538</v>
      </c>
      <c r="F2708" s="2">
        <f t="shared" ca="1" si="238"/>
        <v>229484.42370224764</v>
      </c>
      <c r="G2708" s="2">
        <f t="shared" ca="1" si="236"/>
        <v>114744.90639568899</v>
      </c>
      <c r="H2708" s="2">
        <f ca="1">[2]!Uniform($T$19,$U$20)</f>
        <v>27644.117156004249</v>
      </c>
      <c r="I2708" s="2">
        <f t="shared" ca="1" si="237"/>
        <v>142389.02355169324</v>
      </c>
      <c r="J2708" s="2">
        <f t="shared" ca="1" si="234"/>
        <v>87095</v>
      </c>
    </row>
    <row r="2709" spans="1:10" x14ac:dyDescent="0.25">
      <c r="A2709" s="8">
        <f t="array" aca="1" ref="A2709:B2709" ca="1">[2]!CorrelatedUniform($C$31:$D$32)</f>
        <v>0.10567951202392568</v>
      </c>
      <c r="B2709" s="10">
        <f ca="1"/>
        <v>0.84236249130231911</v>
      </c>
      <c r="D2709" s="3">
        <f ca="1">[2]!TriangularRnd(A2709,$F$18,$G$18,$H$18)</f>
        <v>378.71528964134717</v>
      </c>
      <c r="E2709" s="2">
        <f t="shared" ca="1" si="235"/>
        <v>550.21074752578909</v>
      </c>
      <c r="F2709" s="2">
        <f t="shared" ca="1" si="238"/>
        <v>208373.22261301134</v>
      </c>
      <c r="G2709" s="2">
        <f t="shared" ca="1" si="236"/>
        <v>127025.36193677918</v>
      </c>
      <c r="H2709" s="2">
        <f ca="1">[2]!Uniform($T$19,$U$20)</f>
        <v>40477.925643102564</v>
      </c>
      <c r="I2709" s="2">
        <f t="shared" ca="1" si="237"/>
        <v>167503.28757988175</v>
      </c>
      <c r="J2709" s="2">
        <f t="shared" ca="1" si="234"/>
        <v>40869</v>
      </c>
    </row>
    <row r="2710" spans="1:10" x14ac:dyDescent="0.25">
      <c r="A2710" s="8">
        <f t="array" aca="1" ref="A2710:B2710" ca="1">[2]!CorrelatedUniform($C$31:$D$32)</f>
        <v>0.4466900825500485</v>
      </c>
      <c r="B2710" s="10">
        <f ca="1"/>
        <v>0.57906220740572156</v>
      </c>
      <c r="D2710" s="3">
        <f ca="1">[2]!TriangularRnd(A2710,$F$18,$G$18,$H$18)</f>
        <v>404.72990903565784</v>
      </c>
      <c r="E2710" s="2">
        <f t="shared" ca="1" si="235"/>
        <v>509.97474801724314</v>
      </c>
      <c r="F2710" s="2">
        <f t="shared" ca="1" si="238"/>
        <v>206402.03337550134</v>
      </c>
      <c r="G2710" s="2">
        <f t="shared" ca="1" si="236"/>
        <v>173108.31782353914</v>
      </c>
      <c r="H2710" s="2">
        <f ca="1">[2]!Uniform($T$19,$U$20)</f>
        <v>28507.700235945773</v>
      </c>
      <c r="I2710" s="2">
        <f t="shared" ca="1" si="237"/>
        <v>201616.01805948492</v>
      </c>
      <c r="J2710" s="2">
        <f t="shared" ca="1" si="234"/>
        <v>4786</v>
      </c>
    </row>
    <row r="2711" spans="1:10" x14ac:dyDescent="0.25">
      <c r="A2711" s="8">
        <f t="array" aca="1" ref="A2711:B2711" ca="1">[2]!CorrelatedUniform($C$31:$D$32)</f>
        <v>0.74849772453308117</v>
      </c>
      <c r="B2711" s="10">
        <f ca="1"/>
        <v>0.58280378397038146</v>
      </c>
      <c r="D2711" s="3">
        <f ca="1">[2]!TriangularRnd(A2711,$F$18,$G$18,$H$18)</f>
        <v>423.24929731995564</v>
      </c>
      <c r="E2711" s="2">
        <f t="shared" ca="1" si="235"/>
        <v>510.45357440393195</v>
      </c>
      <c r="F2711" s="2">
        <f t="shared" ca="1" si="238"/>
        <v>216049.11668092391</v>
      </c>
      <c r="G2711" s="2">
        <f t="shared" ca="1" si="236"/>
        <v>100408.43552640642</v>
      </c>
      <c r="H2711" s="2">
        <f ca="1">[2]!Uniform($T$19,$U$20)</f>
        <v>37243.427543379068</v>
      </c>
      <c r="I2711" s="2">
        <f t="shared" ca="1" si="237"/>
        <v>137651.8630697855</v>
      </c>
      <c r="J2711" s="2">
        <f t="shared" ca="1" si="234"/>
        <v>78397</v>
      </c>
    </row>
    <row r="2712" spans="1:10" x14ac:dyDescent="0.25">
      <c r="A2712" s="8">
        <f t="array" aca="1" ref="A2712:B2712" ca="1">[2]!CorrelatedUniform($C$31:$D$32)</f>
        <v>7.3386192321777372E-2</v>
      </c>
      <c r="B2712" s="10">
        <f ca="1"/>
        <v>0.895012425884394</v>
      </c>
      <c r="D2712" s="3">
        <f ca="1">[2]!TriangularRnd(A2712,$F$18,$G$18,$H$18)</f>
        <v>374.60883449968492</v>
      </c>
      <c r="E2712" s="2">
        <f t="shared" ca="1" si="235"/>
        <v>562.68168885867806</v>
      </c>
      <c r="F2712" s="2">
        <f t="shared" ca="1" si="238"/>
        <v>210785.53165766373</v>
      </c>
      <c r="G2712" s="2">
        <f t="shared" ca="1" si="236"/>
        <v>89864.244304484208</v>
      </c>
      <c r="H2712" s="2">
        <f ca="1">[2]!Uniform($T$19,$U$20)</f>
        <v>30270.113431322919</v>
      </c>
      <c r="I2712" s="2">
        <f t="shared" ca="1" si="237"/>
        <v>120134.35773580713</v>
      </c>
      <c r="J2712" s="2">
        <f t="shared" ca="1" si="234"/>
        <v>90651</v>
      </c>
    </row>
    <row r="2713" spans="1:10" x14ac:dyDescent="0.25">
      <c r="A2713" s="8">
        <f t="array" aca="1" ref="A2713:B2713" ca="1">[2]!CorrelatedUniform($C$31:$D$32)</f>
        <v>0.65326571464538552</v>
      </c>
      <c r="B2713" s="10">
        <f ca="1"/>
        <v>0.50311573995285408</v>
      </c>
      <c r="D2713" s="3">
        <f ca="1">[2]!TriangularRnd(A2713,$F$18,$G$18,$H$18)</f>
        <v>416.63005224054262</v>
      </c>
      <c r="E2713" s="2">
        <f t="shared" ca="1" si="235"/>
        <v>500.39050406302817</v>
      </c>
      <c r="F2713" s="2">
        <f t="shared" ca="1" si="238"/>
        <v>208477.72184845089</v>
      </c>
      <c r="G2713" s="2">
        <f t="shared" ca="1" si="236"/>
        <v>214558.85223213784</v>
      </c>
      <c r="H2713" s="2">
        <f ca="1">[2]!Uniform($T$19,$U$20)</f>
        <v>25054.999779134356</v>
      </c>
      <c r="I2713" s="2">
        <f t="shared" ca="1" si="237"/>
        <v>239613.85201127219</v>
      </c>
      <c r="J2713" s="2">
        <f t="shared" ca="1" si="234"/>
        <v>-31137</v>
      </c>
    </row>
    <row r="2714" spans="1:10" x14ac:dyDescent="0.25">
      <c r="A2714" s="8">
        <f t="array" aca="1" ref="A2714:B2714" ca="1">[2]!CorrelatedUniform($C$31:$D$32)</f>
        <v>0.89171159267425548</v>
      </c>
      <c r="B2714" s="10">
        <f ca="1"/>
        <v>0.18998664382600836</v>
      </c>
      <c r="D2714" s="3">
        <f ca="1">[2]!TriangularRnd(A2714,$F$18,$G$18,$H$18)</f>
        <v>436.31689662282957</v>
      </c>
      <c r="E2714" s="2">
        <f t="shared" ca="1" si="235"/>
        <v>456.1027242725529</v>
      </c>
      <c r="F2714" s="2">
        <f t="shared" ca="1" si="238"/>
        <v>199005.32519581841</v>
      </c>
      <c r="G2714" s="2">
        <f t="shared" ca="1" si="236"/>
        <v>196629.07559991325</v>
      </c>
      <c r="H2714" s="2">
        <f ca="1">[2]!Uniform($T$19,$U$20)</f>
        <v>39938.913481048156</v>
      </c>
      <c r="I2714" s="2">
        <f t="shared" ca="1" si="237"/>
        <v>236567.98908096142</v>
      </c>
      <c r="J2714" s="2">
        <f t="shared" ca="1" si="234"/>
        <v>-37563</v>
      </c>
    </row>
    <row r="2715" spans="1:10" x14ac:dyDescent="0.25">
      <c r="A2715" s="8">
        <f t="array" aca="1" ref="A2715:B2715" ca="1">[2]!CorrelatedUniform($C$31:$D$32)</f>
        <v>8.1781506538391377E-2</v>
      </c>
      <c r="B2715" s="10">
        <f ca="1"/>
        <v>0.5534483158035538</v>
      </c>
      <c r="D2715" s="3">
        <f ca="1">[2]!TriangularRnd(A2715,$F$18,$G$18,$H$18)</f>
        <v>375.75136668241112</v>
      </c>
      <c r="E2715" s="2">
        <f t="shared" ca="1" si="235"/>
        <v>506.71891953328372</v>
      </c>
      <c r="F2715" s="2">
        <f t="shared" ca="1" si="238"/>
        <v>190400.32653846606</v>
      </c>
      <c r="G2715" s="2">
        <f t="shared" ca="1" si="236"/>
        <v>164152.28095374189</v>
      </c>
      <c r="H2715" s="2">
        <f ca="1">[2]!Uniform($T$19,$U$20)</f>
        <v>27034.100288354421</v>
      </c>
      <c r="I2715" s="2">
        <f t="shared" ca="1" si="237"/>
        <v>191186.38124209631</v>
      </c>
      <c r="J2715" s="2">
        <f t="shared" ca="1" si="234"/>
        <v>-787</v>
      </c>
    </row>
    <row r="2716" spans="1:10" x14ac:dyDescent="0.25">
      <c r="A2716" s="8">
        <f t="array" aca="1" ref="A2716:B2716" ca="1">[2]!CorrelatedUniform($C$31:$D$32)</f>
        <v>0.53106462955474854</v>
      </c>
      <c r="B2716" s="10">
        <f ca="1"/>
        <v>0.38814140506218181</v>
      </c>
      <c r="D2716" s="3">
        <f ca="1">[2]!TriangularRnd(A2716,$F$18,$G$18,$H$18)</f>
        <v>409.3586223008902</v>
      </c>
      <c r="E2716" s="2">
        <f t="shared" ca="1" si="235"/>
        <v>485.7916765234786</v>
      </c>
      <c r="F2716" s="2">
        <f t="shared" ca="1" si="238"/>
        <v>198863.01142689091</v>
      </c>
      <c r="G2716" s="2">
        <f t="shared" ca="1" si="236"/>
        <v>142340.34050255912</v>
      </c>
      <c r="H2716" s="2">
        <f ca="1">[2]!Uniform($T$19,$U$20)</f>
        <v>44788.788504461409</v>
      </c>
      <c r="I2716" s="2">
        <f t="shared" ca="1" si="237"/>
        <v>187129.12900702053</v>
      </c>
      <c r="J2716" s="2">
        <f t="shared" ca="1" si="234"/>
        <v>11733</v>
      </c>
    </row>
    <row r="2717" spans="1:10" x14ac:dyDescent="0.25">
      <c r="A2717" s="8">
        <f t="array" aca="1" ref="A2717:B2717" ca="1">[2]!CorrelatedUniform($C$31:$D$32)</f>
        <v>4.7364234924316455E-2</v>
      </c>
      <c r="B2717" s="10">
        <f ca="1"/>
        <v>0.98787143560499502</v>
      </c>
      <c r="D2717" s="3">
        <f ca="1">[2]!TriangularRnd(A2717,$F$18,$G$18,$H$18)</f>
        <v>370.57205623486169</v>
      </c>
      <c r="E2717" s="2">
        <f t="shared" ca="1" si="235"/>
        <v>612.65160205161339</v>
      </c>
      <c r="F2717" s="2">
        <f t="shared" ca="1" si="238"/>
        <v>227031.56392784859</v>
      </c>
      <c r="G2717" s="2">
        <f t="shared" ca="1" si="236"/>
        <v>174429.48174800797</v>
      </c>
      <c r="H2717" s="2">
        <f ca="1">[2]!Uniform($T$19,$U$20)</f>
        <v>28920.518207710302</v>
      </c>
      <c r="I2717" s="2">
        <f t="shared" ca="1" si="237"/>
        <v>203349.99995571826</v>
      </c>
      <c r="J2717" s="2">
        <f t="shared" ca="1" si="234"/>
        <v>23681</v>
      </c>
    </row>
    <row r="2718" spans="1:10" x14ac:dyDescent="0.25">
      <c r="A2718" s="8">
        <f t="array" aca="1" ref="A2718:B2718" ca="1">[2]!CorrelatedUniform($C$31:$D$32)</f>
        <v>0.50658631324768089</v>
      </c>
      <c r="B2718" s="10">
        <f ca="1"/>
        <v>0.9595998119372765</v>
      </c>
      <c r="D2718" s="3">
        <f ca="1">[2]!TriangularRnd(A2718,$F$18,$G$18,$H$18)</f>
        <v>408.02133901101752</v>
      </c>
      <c r="E2718" s="2">
        <f t="shared" ca="1" si="235"/>
        <v>587.30304326352154</v>
      </c>
      <c r="F2718" s="2">
        <f t="shared" ca="1" si="238"/>
        <v>239632.17411762761</v>
      </c>
      <c r="G2718" s="2">
        <f t="shared" ca="1" si="236"/>
        <v>151401.94009586438</v>
      </c>
      <c r="H2718" s="2">
        <f ca="1">[2]!Uniform($T$19,$U$20)</f>
        <v>35026.006396142766</v>
      </c>
      <c r="I2718" s="2">
        <f t="shared" ca="1" si="237"/>
        <v>186427.94649200715</v>
      </c>
      <c r="J2718" s="2">
        <f t="shared" ca="1" si="234"/>
        <v>53204</v>
      </c>
    </row>
    <row r="2719" spans="1:10" x14ac:dyDescent="0.25">
      <c r="A2719" s="8">
        <f t="array" aca="1" ref="A2719:B2719" ca="1">[2]!CorrelatedUniform($C$31:$D$32)</f>
        <v>0.52256155014038119</v>
      </c>
      <c r="B2719" s="10">
        <f ca="1"/>
        <v>0.19024680188195947</v>
      </c>
      <c r="D2719" s="3">
        <f ca="1">[2]!TriangularRnd(A2719,$F$18,$G$18,$H$18)</f>
        <v>408.89021644552474</v>
      </c>
      <c r="E2719" s="2">
        <f t="shared" ca="1" si="235"/>
        <v>456.15064121831807</v>
      </c>
      <c r="F2719" s="2">
        <f t="shared" ca="1" si="238"/>
        <v>186515.53441952297</v>
      </c>
      <c r="G2719" s="2">
        <f t="shared" ca="1" si="236"/>
        <v>67583.276614546092</v>
      </c>
      <c r="H2719" s="2">
        <f ca="1">[2]!Uniform($T$19,$U$20)</f>
        <v>31115.067982716155</v>
      </c>
      <c r="I2719" s="2">
        <f t="shared" ca="1" si="237"/>
        <v>98698.344597262243</v>
      </c>
      <c r="J2719" s="2">
        <f t="shared" ca="1" si="234"/>
        <v>87817</v>
      </c>
    </row>
    <row r="2720" spans="1:10" x14ac:dyDescent="0.25">
      <c r="A2720" s="8">
        <f t="array" aca="1" ref="A2720:B2720" ca="1">[2]!CorrelatedUniform($C$31:$D$32)</f>
        <v>3.4662246704101535E-2</v>
      </c>
      <c r="B2720" s="10">
        <f ca="1"/>
        <v>0.53248317242098575</v>
      </c>
      <c r="D2720" s="3">
        <f ca="1">[2]!TriangularRnd(A2720,$F$18,$G$18,$H$18)</f>
        <v>368.18819297507423</v>
      </c>
      <c r="E2720" s="2">
        <f t="shared" ca="1" si="235"/>
        <v>504.07567085032656</v>
      </c>
      <c r="F2720" s="2">
        <f t="shared" ca="1" si="238"/>
        <v>185594.71037308004</v>
      </c>
      <c r="G2720" s="2">
        <f t="shared" ca="1" si="236"/>
        <v>140263.57720778446</v>
      </c>
      <c r="H2720" s="2">
        <f ca="1">[2]!Uniform($T$19,$U$20)</f>
        <v>29554.630043724857</v>
      </c>
      <c r="I2720" s="2">
        <f t="shared" ca="1" si="237"/>
        <v>169818.2072515093</v>
      </c>
      <c r="J2720" s="2">
        <f t="shared" ca="1" si="234"/>
        <v>15776</v>
      </c>
    </row>
    <row r="2721" spans="1:10" x14ac:dyDescent="0.25">
      <c r="A2721" s="8">
        <f t="array" aca="1" ref="A2721:B2721" ca="1">[2]!CorrelatedUniform($C$31:$D$32)</f>
        <v>9.5685720443725406E-2</v>
      </c>
      <c r="B2721" s="10">
        <f ca="1"/>
        <v>0.79881441962947564</v>
      </c>
      <c r="D2721" s="3">
        <f ca="1">[2]!TriangularRnd(A2721,$F$18,$G$18,$H$18)</f>
        <v>377.521452898554</v>
      </c>
      <c r="E2721" s="2">
        <f t="shared" ca="1" si="235"/>
        <v>541.86969790831176</v>
      </c>
      <c r="F2721" s="2">
        <f t="shared" ca="1" si="238"/>
        <v>204567.4356360464</v>
      </c>
      <c r="G2721" s="2">
        <f t="shared" ca="1" si="236"/>
        <v>134273.55362518638</v>
      </c>
      <c r="H2721" s="2">
        <f ca="1">[2]!Uniform($T$19,$U$20)</f>
        <v>33868.986657431684</v>
      </c>
      <c r="I2721" s="2">
        <f t="shared" ca="1" si="237"/>
        <v>168142.54028261808</v>
      </c>
      <c r="J2721" s="2">
        <f t="shared" ca="1" si="234"/>
        <v>36424</v>
      </c>
    </row>
    <row r="2722" spans="1:10" x14ac:dyDescent="0.25">
      <c r="A2722" s="8">
        <f t="array" aca="1" ref="A2722:B2722" ca="1">[2]!CorrelatedUniform($C$31:$D$32)</f>
        <v>0.48740255832672152</v>
      </c>
      <c r="B2722" s="10">
        <f ca="1"/>
        <v>0.74070574288486557</v>
      </c>
      <c r="D2722" s="3">
        <f ca="1">[2]!TriangularRnd(A2722,$F$18,$G$18,$H$18)</f>
        <v>406.98783030310977</v>
      </c>
      <c r="E2722" s="2">
        <f t="shared" ca="1" si="235"/>
        <v>532.27613487788597</v>
      </c>
      <c r="F2722" s="2">
        <f t="shared" ca="1" si="238"/>
        <v>216629.90925607624</v>
      </c>
      <c r="G2722" s="2">
        <f t="shared" ca="1" si="236"/>
        <v>157098.2818457789</v>
      </c>
      <c r="H2722" s="2">
        <f ca="1">[2]!Uniform($T$19,$U$20)</f>
        <v>28411.174638931501</v>
      </c>
      <c r="I2722" s="2">
        <f t="shared" ca="1" si="237"/>
        <v>185509.45648471039</v>
      </c>
      <c r="J2722" s="2">
        <f t="shared" ca="1" si="234"/>
        <v>31120</v>
      </c>
    </row>
    <row r="2723" spans="1:10" x14ac:dyDescent="0.25">
      <c r="A2723" s="8">
        <f t="array" aca="1" ref="A2723:B2723" ca="1">[2]!CorrelatedUniform($C$31:$D$32)</f>
        <v>0.50022828578948952</v>
      </c>
      <c r="B2723" s="10">
        <f ca="1"/>
        <v>0.37151964309888108</v>
      </c>
      <c r="D2723" s="3">
        <f ca="1">[2]!TriangularRnd(A2723,$F$18,$G$18,$H$18)</f>
        <v>407.679452066549</v>
      </c>
      <c r="E2723" s="2">
        <f t="shared" ca="1" si="235"/>
        <v>483.6084393771448</v>
      </c>
      <c r="F2723" s="2">
        <f t="shared" ca="1" si="238"/>
        <v>197157.22358003329</v>
      </c>
      <c r="G2723" s="2">
        <f t="shared" ca="1" si="236"/>
        <v>146571.62448803085</v>
      </c>
      <c r="H2723" s="2">
        <f ca="1">[2]!Uniform($T$19,$U$20)</f>
        <v>28864.219537937428</v>
      </c>
      <c r="I2723" s="2">
        <f t="shared" ca="1" si="237"/>
        <v>175435.84402596828</v>
      </c>
      <c r="J2723" s="2">
        <f t="shared" ca="1" si="234"/>
        <v>21721</v>
      </c>
    </row>
    <row r="2724" spans="1:10" x14ac:dyDescent="0.25">
      <c r="A2724" s="8">
        <f t="array" aca="1" ref="A2724:B2724" ca="1">[2]!CorrelatedUniform($C$31:$D$32)</f>
        <v>0.5810675621032716</v>
      </c>
      <c r="B2724" s="10">
        <f ca="1"/>
        <v>0.65479474171528274</v>
      </c>
      <c r="D2724" s="3">
        <f ca="1">[2]!TriangularRnd(A2724,$F$18,$G$18,$H$18)</f>
        <v>412.20352072307907</v>
      </c>
      <c r="E2724" s="2">
        <f t="shared" ca="1" si="235"/>
        <v>519.91490121983657</v>
      </c>
      <c r="F2724" s="2">
        <f t="shared" ca="1" si="238"/>
        <v>214310.7527592085</v>
      </c>
      <c r="G2724" s="2">
        <f t="shared" ca="1" si="236"/>
        <v>157466.48535589685</v>
      </c>
      <c r="H2724" s="2">
        <f ca="1">[2]!Uniform($T$19,$U$20)</f>
        <v>39673.997692014862</v>
      </c>
      <c r="I2724" s="2">
        <f t="shared" ca="1" si="237"/>
        <v>197140.48304791172</v>
      </c>
      <c r="J2724" s="2">
        <f t="shared" ca="1" si="234"/>
        <v>17170</v>
      </c>
    </row>
    <row r="2725" spans="1:10" x14ac:dyDescent="0.25">
      <c r="A2725" s="8">
        <f t="array" aca="1" ref="A2725:B2725" ca="1">[2]!CorrelatedUniform($C$31:$D$32)</f>
        <v>0.779776930809021</v>
      </c>
      <c r="B2725" s="10">
        <f ca="1"/>
        <v>0.27635653695573814</v>
      </c>
      <c r="D2725" s="3">
        <f ca="1">[2]!TriangularRnd(A2725,$F$18,$G$18,$H$18)</f>
        <v>425.69117135021418</v>
      </c>
      <c r="E2725" s="2">
        <f t="shared" ca="1" si="235"/>
        <v>470.31502173887617</v>
      </c>
      <c r="F2725" s="2">
        <f t="shared" ca="1" si="238"/>
        <v>200208.95250762365</v>
      </c>
      <c r="G2725" s="2">
        <f t="shared" ca="1" si="236"/>
        <v>138400.23555842802</v>
      </c>
      <c r="H2725" s="2">
        <f ca="1">[2]!Uniform($T$19,$U$20)</f>
        <v>29619.337323940206</v>
      </c>
      <c r="I2725" s="2">
        <f t="shared" ca="1" si="237"/>
        <v>168019.57288236823</v>
      </c>
      <c r="J2725" s="2">
        <f t="shared" ca="1" si="234"/>
        <v>32189</v>
      </c>
    </row>
    <row r="2726" spans="1:10" x14ac:dyDescent="0.25">
      <c r="A2726" s="8">
        <f t="array" aca="1" ref="A2726:B2726" ca="1">[2]!CorrelatedUniform($C$31:$D$32)</f>
        <v>7.0700883865356348E-2</v>
      </c>
      <c r="B2726" s="10">
        <f ca="1"/>
        <v>0.98535262840412619</v>
      </c>
      <c r="D2726" s="3">
        <f ca="1">[2]!TriangularRnd(A2726,$F$18,$G$18,$H$18)</f>
        <v>374.2297172201113</v>
      </c>
      <c r="E2726" s="2">
        <f t="shared" ca="1" si="235"/>
        <v>608.97486623580608</v>
      </c>
      <c r="F2726" s="2">
        <f t="shared" ca="1" si="238"/>
        <v>227896.4919855808</v>
      </c>
      <c r="G2726" s="2">
        <f t="shared" ca="1" si="236"/>
        <v>124304.02450594032</v>
      </c>
      <c r="H2726" s="2">
        <f ca="1">[2]!Uniform($T$19,$U$20)</f>
        <v>29978.040070608484</v>
      </c>
      <c r="I2726" s="2">
        <f t="shared" ca="1" si="237"/>
        <v>154282.06457654882</v>
      </c>
      <c r="J2726" s="2">
        <f t="shared" ca="1" si="234"/>
        <v>73614</v>
      </c>
    </row>
    <row r="2727" spans="1:10" x14ac:dyDescent="0.25">
      <c r="A2727" s="8">
        <f t="array" aca="1" ref="A2727:B2727" ca="1">[2]!CorrelatedUniform($C$31:$D$32)</f>
        <v>0.24758613109588629</v>
      </c>
      <c r="B2727" s="10">
        <f ca="1"/>
        <v>0.69783611594918482</v>
      </c>
      <c r="D2727" s="3">
        <f ca="1">[2]!TriangularRnd(A2727,$F$18,$G$18,$H$18)</f>
        <v>391.78807546372832</v>
      </c>
      <c r="E2727" s="2">
        <f t="shared" ca="1" si="235"/>
        <v>525.90935257938986</v>
      </c>
      <c r="F2727" s="2">
        <f t="shared" ca="1" si="238"/>
        <v>206045.01311545449</v>
      </c>
      <c r="G2727" s="2">
        <f t="shared" ca="1" si="236"/>
        <v>190990.86336726925</v>
      </c>
      <c r="H2727" s="2">
        <f ca="1">[2]!Uniform($T$19,$U$20)</f>
        <v>36263.296931647266</v>
      </c>
      <c r="I2727" s="2">
        <f t="shared" ca="1" si="237"/>
        <v>227254.16029891651</v>
      </c>
      <c r="J2727" s="2">
        <f t="shared" ca="1" si="234"/>
        <v>-21210</v>
      </c>
    </row>
    <row r="2728" spans="1:10" x14ac:dyDescent="0.25">
      <c r="A2728" s="8">
        <f t="array" aca="1" ref="A2728:B2728" ca="1">[2]!CorrelatedUniform($C$31:$D$32)</f>
        <v>0.43757605552673323</v>
      </c>
      <c r="B2728" s="10">
        <f ca="1"/>
        <v>0.81242906886170885</v>
      </c>
      <c r="D2728" s="3">
        <f ca="1">[2]!TriangularRnd(A2728,$F$18,$G$18,$H$18)</f>
        <v>404.21051418654122</v>
      </c>
      <c r="E2728" s="2">
        <f t="shared" ca="1" si="235"/>
        <v>544.34415305205334</v>
      </c>
      <c r="F2728" s="2">
        <f t="shared" ca="1" si="238"/>
        <v>220029.62999960777</v>
      </c>
      <c r="G2728" s="2">
        <f t="shared" ca="1" si="236"/>
        <v>156500.38349371534</v>
      </c>
      <c r="H2728" s="2">
        <f ca="1">[2]!Uniform($T$19,$U$20)</f>
        <v>44409.09554418645</v>
      </c>
      <c r="I2728" s="2">
        <f t="shared" ca="1" si="237"/>
        <v>200909.47903790179</v>
      </c>
      <c r="J2728" s="2">
        <f t="shared" ref="J2728:J2791" ca="1" si="239">INT(F2728-I2728)</f>
        <v>19120</v>
      </c>
    </row>
    <row r="2729" spans="1:10" x14ac:dyDescent="0.25">
      <c r="A2729" s="8">
        <f t="array" aca="1" ref="A2729:B2729" ca="1">[2]!CorrelatedUniform($C$31:$D$32)</f>
        <v>0.27532982826232899</v>
      </c>
      <c r="B2729" s="10">
        <f ca="1"/>
        <v>0.87150665438652597</v>
      </c>
      <c r="D2729" s="3">
        <f ca="1">[2]!TriangularRnd(A2729,$F$18,$G$18,$H$18)</f>
        <v>393.84479189481794</v>
      </c>
      <c r="E2729" s="2">
        <f t="shared" ref="E2729:E2792" ca="1" si="240">_xlfn.NORM.INV(B2729,$G$24,$G$24*$H$24)</f>
        <v>556.6771027120019</v>
      </c>
      <c r="F2729" s="2">
        <f t="shared" ca="1" si="238"/>
        <v>219244.37767021859</v>
      </c>
      <c r="G2729" s="2">
        <f t="shared" ref="G2729:G2792" ca="1" si="241">_xlfn.NORM.INV(RAND(),$S$19,$R$21)*D2729</f>
        <v>199995.04551654009</v>
      </c>
      <c r="H2729" s="2">
        <f ca="1">[2]!Uniform($T$19,$U$20)</f>
        <v>43091.85817582567</v>
      </c>
      <c r="I2729" s="2">
        <f t="shared" ref="I2729:I2792" ca="1" si="242">G2729+H2729</f>
        <v>243086.90369236577</v>
      </c>
      <c r="J2729" s="2">
        <f t="shared" ca="1" si="239"/>
        <v>-23843</v>
      </c>
    </row>
    <row r="2730" spans="1:10" x14ac:dyDescent="0.25">
      <c r="A2730" s="8">
        <f t="array" aca="1" ref="A2730:B2730" ca="1">[2]!CorrelatedUniform($C$31:$D$32)</f>
        <v>0.84080171585083074</v>
      </c>
      <c r="B2730" s="10">
        <f ca="1"/>
        <v>0.37752624772665999</v>
      </c>
      <c r="D2730" s="3">
        <f ca="1">[2]!TriangularRnd(A2730,$F$18,$G$18,$H$18)</f>
        <v>431.01760551290374</v>
      </c>
      <c r="E2730" s="2">
        <f t="shared" ca="1" si="240"/>
        <v>484.40078765839274</v>
      </c>
      <c r="F2730" s="2">
        <f t="shared" ref="F2730:F2793" ca="1" si="243">D2730*E2730</f>
        <v>208785.26760508498</v>
      </c>
      <c r="G2730" s="2">
        <f t="shared" ca="1" si="241"/>
        <v>269390.6666264307</v>
      </c>
      <c r="H2730" s="2">
        <f ca="1">[2]!Uniform($T$19,$U$20)</f>
        <v>42582.753063773824</v>
      </c>
      <c r="I2730" s="2">
        <f t="shared" ca="1" si="242"/>
        <v>311973.41969020455</v>
      </c>
      <c r="J2730" s="2">
        <f t="shared" ca="1" si="239"/>
        <v>-103189</v>
      </c>
    </row>
    <row r="2731" spans="1:10" x14ac:dyDescent="0.25">
      <c r="A2731" s="8">
        <f t="array" aca="1" ref="A2731:B2731" ca="1">[2]!CorrelatedUniform($C$31:$D$32)</f>
        <v>0.81393218040466309</v>
      </c>
      <c r="B2731" s="10">
        <f ca="1"/>
        <v>0.48962154392957297</v>
      </c>
      <c r="D2731" s="3">
        <f ca="1">[2]!TriangularRnd(A2731,$F$18,$G$18,$H$18)</f>
        <v>428.56523676678347</v>
      </c>
      <c r="E2731" s="2">
        <f t="shared" ca="1" si="240"/>
        <v>498.69910667442599</v>
      </c>
      <c r="F2731" s="2">
        <f t="shared" ca="1" si="243"/>
        <v>213725.10072730877</v>
      </c>
      <c r="G2731" s="2">
        <f t="shared" ca="1" si="241"/>
        <v>223957.41947594544</v>
      </c>
      <c r="H2731" s="2">
        <f ca="1">[2]!Uniform($T$19,$U$20)</f>
        <v>41327.156759331265</v>
      </c>
      <c r="I2731" s="2">
        <f t="shared" ca="1" si="242"/>
        <v>265284.57623527671</v>
      </c>
      <c r="J2731" s="2">
        <f t="shared" ca="1" si="239"/>
        <v>-51560</v>
      </c>
    </row>
    <row r="2732" spans="1:10" x14ac:dyDescent="0.25">
      <c r="A2732" s="8">
        <f t="array" aca="1" ref="A2732:B2732" ca="1">[2]!CorrelatedUniform($C$31:$D$32)</f>
        <v>5.6381225585937448E-3</v>
      </c>
      <c r="B2732" s="10">
        <f ca="1"/>
        <v>0.83587538235289482</v>
      </c>
      <c r="D2732" s="3">
        <f ca="1">[2]!TriangularRnd(A2732,$F$18,$G$18,$H$18)</f>
        <v>359.76910149767031</v>
      </c>
      <c r="E2732" s="2">
        <f t="shared" ca="1" si="240"/>
        <v>548.88232048431496</v>
      </c>
      <c r="F2732" s="2">
        <f t="shared" ca="1" si="243"/>
        <v>197470.8992685983</v>
      </c>
      <c r="G2732" s="2">
        <f t="shared" ca="1" si="241"/>
        <v>163995.74722966505</v>
      </c>
      <c r="H2732" s="2">
        <f ca="1">[2]!Uniform($T$19,$U$20)</f>
        <v>30119.302799118959</v>
      </c>
      <c r="I2732" s="2">
        <f t="shared" ca="1" si="242"/>
        <v>194115.05002878403</v>
      </c>
      <c r="J2732" s="2">
        <f t="shared" ca="1" si="239"/>
        <v>3355</v>
      </c>
    </row>
    <row r="2733" spans="1:10" x14ac:dyDescent="0.25">
      <c r="A2733" s="8">
        <f t="array" aca="1" ref="A2733:B2733" ca="1">[2]!CorrelatedUniform($C$31:$D$32)</f>
        <v>0.68213546276092563</v>
      </c>
      <c r="B2733" s="10">
        <f ca="1"/>
        <v>4.1236052931785019E-2</v>
      </c>
      <c r="D2733" s="3">
        <f ca="1">[2]!TriangularRnd(A2733,$F$18,$G$18,$H$18)</f>
        <v>418.52823829339076</v>
      </c>
      <c r="E2733" s="2">
        <f t="shared" ca="1" si="240"/>
        <v>413.17404944773511</v>
      </c>
      <c r="F2733" s="2">
        <f t="shared" ca="1" si="243"/>
        <v>172925.00702390689</v>
      </c>
      <c r="G2733" s="2">
        <f t="shared" ca="1" si="241"/>
        <v>125763.08675308398</v>
      </c>
      <c r="H2733" s="2">
        <f ca="1">[2]!Uniform($T$19,$U$20)</f>
        <v>37069.138558185135</v>
      </c>
      <c r="I2733" s="2">
        <f t="shared" ca="1" si="242"/>
        <v>162832.22531126911</v>
      </c>
      <c r="J2733" s="2">
        <f t="shared" ca="1" si="239"/>
        <v>10092</v>
      </c>
    </row>
    <row r="2734" spans="1:10" x14ac:dyDescent="0.25">
      <c r="A2734" s="8">
        <f t="array" aca="1" ref="A2734:B2734" ca="1">[2]!CorrelatedUniform($C$31:$D$32)</f>
        <v>0.30089735984802224</v>
      </c>
      <c r="B2734" s="10">
        <f ca="1"/>
        <v>0.12334234358201626</v>
      </c>
      <c r="D2734" s="3">
        <f ca="1">[2]!TriangularRnd(A2734,$F$18,$G$18,$H$18)</f>
        <v>395.65018567033189</v>
      </c>
      <c r="E2734" s="2">
        <f t="shared" ca="1" si="240"/>
        <v>442.07802005050183</v>
      </c>
      <c r="F2734" s="2">
        <f t="shared" ca="1" si="243"/>
        <v>174908.25071375375</v>
      </c>
      <c r="G2734" s="2">
        <f t="shared" ca="1" si="241"/>
        <v>171216.21322990596</v>
      </c>
      <c r="H2734" s="2">
        <f ca="1">[2]!Uniform($T$19,$U$20)</f>
        <v>26048.640530073215</v>
      </c>
      <c r="I2734" s="2">
        <f t="shared" ca="1" si="242"/>
        <v>197264.85375997919</v>
      </c>
      <c r="J2734" s="2">
        <f t="shared" ca="1" si="239"/>
        <v>-22357</v>
      </c>
    </row>
    <row r="2735" spans="1:10" x14ac:dyDescent="0.25">
      <c r="A2735" s="8">
        <f t="array" aca="1" ref="A2735:B2735" ca="1">[2]!CorrelatedUniform($C$31:$D$32)</f>
        <v>0.85511004924774181</v>
      </c>
      <c r="B2735" s="10">
        <f ca="1"/>
        <v>0.28977562052761913</v>
      </c>
      <c r="D2735" s="3">
        <f ca="1">[2]!TriangularRnd(A2735,$F$18,$G$18,$H$18)</f>
        <v>432.40846286303247</v>
      </c>
      <c r="E2735" s="2">
        <f t="shared" ca="1" si="240"/>
        <v>472.29798319706322</v>
      </c>
      <c r="F2735" s="2">
        <f t="shared" ca="1" si="243"/>
        <v>204225.64492755244</v>
      </c>
      <c r="G2735" s="2">
        <f t="shared" ca="1" si="241"/>
        <v>237679.55866639403</v>
      </c>
      <c r="H2735" s="2">
        <f ca="1">[2]!Uniform($T$19,$U$20)</f>
        <v>28904.816193538296</v>
      </c>
      <c r="I2735" s="2">
        <f t="shared" ca="1" si="242"/>
        <v>266584.37485993234</v>
      </c>
      <c r="J2735" s="2">
        <f t="shared" ca="1" si="239"/>
        <v>-62359</v>
      </c>
    </row>
    <row r="2736" spans="1:10" x14ac:dyDescent="0.25">
      <c r="A2736" s="8">
        <f t="array" aca="1" ref="A2736:B2736" ca="1">[2]!CorrelatedUniform($C$31:$D$32)</f>
        <v>0.79700183868408236</v>
      </c>
      <c r="B2736" s="10">
        <f ca="1"/>
        <v>0.47078125637441387</v>
      </c>
      <c r="D2736" s="3">
        <f ca="1">[2]!TriangularRnd(A2736,$F$18,$G$18,$H$18)</f>
        <v>427.11034722883142</v>
      </c>
      <c r="E2736" s="2">
        <f t="shared" ca="1" si="240"/>
        <v>496.33469343443693</v>
      </c>
      <c r="F2736" s="2">
        <f t="shared" ca="1" si="243"/>
        <v>211989.68325449794</v>
      </c>
      <c r="G2736" s="2">
        <f t="shared" ca="1" si="241"/>
        <v>217095.74884684442</v>
      </c>
      <c r="H2736" s="2">
        <f ca="1">[2]!Uniform($T$19,$U$20)</f>
        <v>33063.996490014819</v>
      </c>
      <c r="I2736" s="2">
        <f t="shared" ca="1" si="242"/>
        <v>250159.74533685925</v>
      </c>
      <c r="J2736" s="2">
        <f t="shared" ca="1" si="239"/>
        <v>-38171</v>
      </c>
    </row>
    <row r="2737" spans="1:10" x14ac:dyDescent="0.25">
      <c r="A2737" s="8">
        <f t="array" aca="1" ref="A2737:B2737" ca="1">[2]!CorrelatedUniform($C$31:$D$32)</f>
        <v>0.96589112281799316</v>
      </c>
      <c r="B2737" s="10">
        <f ca="1"/>
        <v>4.6061276204596914E-2</v>
      </c>
      <c r="D2737" s="3">
        <f ca="1">[2]!TriangularRnd(A2737,$F$18,$G$18,$H$18)</f>
        <v>447.2593220638023</v>
      </c>
      <c r="E2737" s="2">
        <f t="shared" ca="1" si="240"/>
        <v>415.78470154446723</v>
      </c>
      <c r="F2737" s="2">
        <f t="shared" ca="1" si="243"/>
        <v>185963.58373727879</v>
      </c>
      <c r="G2737" s="2">
        <f t="shared" ca="1" si="241"/>
        <v>236456.70838519713</v>
      </c>
      <c r="H2737" s="2">
        <f ca="1">[2]!Uniform($T$19,$U$20)</f>
        <v>42737.069491594804</v>
      </c>
      <c r="I2737" s="2">
        <f t="shared" ca="1" si="242"/>
        <v>279193.77787679195</v>
      </c>
      <c r="J2737" s="2">
        <f t="shared" ca="1" si="239"/>
        <v>-93231</v>
      </c>
    </row>
    <row r="2738" spans="1:10" x14ac:dyDescent="0.25">
      <c r="A2738" s="8">
        <f t="array" aca="1" ref="A2738:B2738" ca="1">[2]!CorrelatedUniform($C$31:$D$32)</f>
        <v>0.89289450645446755</v>
      </c>
      <c r="B2738" s="10">
        <f ca="1"/>
        <v>0.2007952166082653</v>
      </c>
      <c r="D2738" s="3">
        <f ca="1">[2]!TriangularRnd(A2738,$F$18,$G$18,$H$18)</f>
        <v>436.45348416309793</v>
      </c>
      <c r="E2738" s="2">
        <f t="shared" ca="1" si="240"/>
        <v>458.06079130441634</v>
      </c>
      <c r="F2738" s="2">
        <f t="shared" ca="1" si="243"/>
        <v>199922.22832331818</v>
      </c>
      <c r="G2738" s="2">
        <f t="shared" ca="1" si="241"/>
        <v>114008.88859952755</v>
      </c>
      <c r="H2738" s="2">
        <f ca="1">[2]!Uniform($T$19,$U$20)</f>
        <v>27204.852165431832</v>
      </c>
      <c r="I2738" s="2">
        <f t="shared" ca="1" si="242"/>
        <v>141213.74076495937</v>
      </c>
      <c r="J2738" s="2">
        <f t="shared" ca="1" si="239"/>
        <v>58708</v>
      </c>
    </row>
    <row r="2739" spans="1:10" x14ac:dyDescent="0.25">
      <c r="A2739" s="8">
        <f t="array" aca="1" ref="A2739:B2739" ca="1">[2]!CorrelatedUniform($C$31:$D$32)</f>
        <v>0.63332676887512218</v>
      </c>
      <c r="B2739" s="10">
        <f ca="1"/>
        <v>0.62410967983673804</v>
      </c>
      <c r="D2739" s="3">
        <f ca="1">[2]!TriangularRnd(A2739,$F$18,$G$18,$H$18)</f>
        <v>415.36488241227204</v>
      </c>
      <c r="E2739" s="2">
        <f t="shared" ca="1" si="240"/>
        <v>515.81461597369753</v>
      </c>
      <c r="F2739" s="2">
        <f t="shared" ca="1" si="243"/>
        <v>214251.27731044614</v>
      </c>
      <c r="G2739" s="2">
        <f t="shared" ca="1" si="241"/>
        <v>163837.70437181694</v>
      </c>
      <c r="H2739" s="2">
        <f ca="1">[2]!Uniform($T$19,$U$20)</f>
        <v>25124.584583310174</v>
      </c>
      <c r="I2739" s="2">
        <f t="shared" ca="1" si="242"/>
        <v>188962.28895512712</v>
      </c>
      <c r="J2739" s="2">
        <f t="shared" ca="1" si="239"/>
        <v>25288</v>
      </c>
    </row>
    <row r="2740" spans="1:10" x14ac:dyDescent="0.25">
      <c r="A2740" s="8">
        <f t="array" aca="1" ref="A2740:B2740" ca="1">[2]!CorrelatedUniform($C$31:$D$32)</f>
        <v>0.95435702800750721</v>
      </c>
      <c r="B2740" s="10">
        <f ca="1"/>
        <v>3.350968788173922E-2</v>
      </c>
      <c r="D2740" s="3">
        <f ca="1">[2]!TriangularRnd(A2740,$F$18,$G$18,$H$18)</f>
        <v>445.06484682547892</v>
      </c>
      <c r="E2740" s="2">
        <f t="shared" ca="1" si="240"/>
        <v>408.42279637263647</v>
      </c>
      <c r="F2740" s="2">
        <f t="shared" ca="1" si="243"/>
        <v>181774.62930762122</v>
      </c>
      <c r="G2740" s="2">
        <f t="shared" ca="1" si="241"/>
        <v>132417.99571034018</v>
      </c>
      <c r="H2740" s="2">
        <f ca="1">[2]!Uniform($T$19,$U$20)</f>
        <v>33300.497390079378</v>
      </c>
      <c r="I2740" s="2">
        <f t="shared" ca="1" si="242"/>
        <v>165718.49310041955</v>
      </c>
      <c r="J2740" s="2">
        <f t="shared" ca="1" si="239"/>
        <v>16056</v>
      </c>
    </row>
    <row r="2741" spans="1:10" x14ac:dyDescent="0.25">
      <c r="A2741" s="8">
        <f t="array" aca="1" ref="A2741:B2741" ca="1">[2]!CorrelatedUniform($C$31:$D$32)</f>
        <v>0.59955680370330833</v>
      </c>
      <c r="B2741" s="10">
        <f ca="1"/>
        <v>0.35403313723740842</v>
      </c>
      <c r="D2741" s="3">
        <f ca="1">[2]!TriangularRnd(A2741,$F$18,$G$18,$H$18)</f>
        <v>413.29817827719398</v>
      </c>
      <c r="E2741" s="2">
        <f t="shared" ca="1" si="240"/>
        <v>481.27727986886299</v>
      </c>
      <c r="F2741" s="2">
        <f t="shared" ca="1" si="243"/>
        <v>198911.02301600433</v>
      </c>
      <c r="G2741" s="2">
        <f t="shared" ca="1" si="241"/>
        <v>173429.1515646101</v>
      </c>
      <c r="H2741" s="2">
        <f ca="1">[2]!Uniform($T$19,$U$20)</f>
        <v>40542.243925727977</v>
      </c>
      <c r="I2741" s="2">
        <f t="shared" ca="1" si="242"/>
        <v>213971.39549033809</v>
      </c>
      <c r="J2741" s="2">
        <f t="shared" ca="1" si="239"/>
        <v>-15061</v>
      </c>
    </row>
    <row r="2742" spans="1:10" x14ac:dyDescent="0.25">
      <c r="A2742" s="8">
        <f t="array" aca="1" ref="A2742:B2742" ca="1">[2]!CorrelatedUniform($C$31:$D$32)</f>
        <v>0.36145186424255338</v>
      </c>
      <c r="B2742" s="10">
        <f ca="1"/>
        <v>0.57217417185759456</v>
      </c>
      <c r="D2742" s="3">
        <f ca="1">[2]!TriangularRnd(A2742,$F$18,$G$18,$H$18)</f>
        <v>399.64164004925703</v>
      </c>
      <c r="E2742" s="2">
        <f t="shared" ca="1" si="240"/>
        <v>509.09560832741499</v>
      </c>
      <c r="F2742" s="2">
        <f t="shared" ca="1" si="243"/>
        <v>203455.80385384231</v>
      </c>
      <c r="G2742" s="2">
        <f t="shared" ca="1" si="241"/>
        <v>139946.31603740717</v>
      </c>
      <c r="H2742" s="2">
        <f ca="1">[2]!Uniform($T$19,$U$20)</f>
        <v>31510.265447550893</v>
      </c>
      <c r="I2742" s="2">
        <f t="shared" ca="1" si="242"/>
        <v>171456.58148495806</v>
      </c>
      <c r="J2742" s="2">
        <f t="shared" ca="1" si="239"/>
        <v>31999</v>
      </c>
    </row>
    <row r="2743" spans="1:10" x14ac:dyDescent="0.25">
      <c r="A2743" s="8">
        <f t="array" aca="1" ref="A2743:B2743" ca="1">[2]!CorrelatedUniform($C$31:$D$32)</f>
        <v>0.90423548221588157</v>
      </c>
      <c r="B2743" s="10">
        <f ca="1"/>
        <v>2.0489439006829747E-2</v>
      </c>
      <c r="D2743" s="3">
        <f ca="1">[2]!TriangularRnd(A2743,$F$18,$G$18,$H$18)</f>
        <v>437.80333072078565</v>
      </c>
      <c r="E2743" s="2">
        <f t="shared" ca="1" si="240"/>
        <v>397.8128172087778</v>
      </c>
      <c r="F2743" s="2">
        <f t="shared" ca="1" si="243"/>
        <v>174163.77637742201</v>
      </c>
      <c r="G2743" s="2">
        <f t="shared" ca="1" si="241"/>
        <v>195963.00039923924</v>
      </c>
      <c r="H2743" s="2">
        <f ca="1">[2]!Uniform($T$19,$U$20)</f>
        <v>29198.517804226696</v>
      </c>
      <c r="I2743" s="2">
        <f t="shared" ca="1" si="242"/>
        <v>225161.51820346594</v>
      </c>
      <c r="J2743" s="2">
        <f t="shared" ca="1" si="239"/>
        <v>-50998</v>
      </c>
    </row>
    <row r="2744" spans="1:10" x14ac:dyDescent="0.25">
      <c r="A2744" s="8">
        <f t="array" aca="1" ref="A2744:B2744" ca="1">[2]!CorrelatedUniform($C$31:$D$32)</f>
        <v>0.47269690036773654</v>
      </c>
      <c r="B2744" s="10">
        <f ca="1"/>
        <v>9.3028293290267489E-2</v>
      </c>
      <c r="D2744" s="3">
        <f ca="1">[2]!TriangularRnd(A2744,$F$18,$G$18,$H$18)</f>
        <v>406.18354127991557</v>
      </c>
      <c r="E2744" s="2">
        <f t="shared" ca="1" si="240"/>
        <v>433.88324454248135</v>
      </c>
      <c r="F2744" s="2">
        <f t="shared" ca="1" si="243"/>
        <v>176236.23277028467</v>
      </c>
      <c r="G2744" s="2">
        <f t="shared" ca="1" si="241"/>
        <v>179666.95965687864</v>
      </c>
      <c r="H2744" s="2">
        <f ca="1">[2]!Uniform($T$19,$U$20)</f>
        <v>29127.538389496254</v>
      </c>
      <c r="I2744" s="2">
        <f t="shared" ca="1" si="242"/>
        <v>208794.49804637488</v>
      </c>
      <c r="J2744" s="2">
        <f t="shared" ca="1" si="239"/>
        <v>-32559</v>
      </c>
    </row>
    <row r="2745" spans="1:10" x14ac:dyDescent="0.25">
      <c r="A2745" s="8">
        <f t="array" aca="1" ref="A2745:B2745" ca="1">[2]!CorrelatedUniform($C$31:$D$32)</f>
        <v>0.28505408763885476</v>
      </c>
      <c r="B2745" s="10">
        <f ca="1"/>
        <v>0.33805770294574677</v>
      </c>
      <c r="D2745" s="3">
        <f ca="1">[2]!TriangularRnd(A2745,$F$18,$G$18,$H$18)</f>
        <v>394.54094234565991</v>
      </c>
      <c r="E2745" s="2">
        <f t="shared" ca="1" si="240"/>
        <v>479.11150812995834</v>
      </c>
      <c r="F2745" s="2">
        <f t="shared" ca="1" si="243"/>
        <v>189029.10590624408</v>
      </c>
      <c r="G2745" s="2">
        <f t="shared" ca="1" si="241"/>
        <v>53348.102701871838</v>
      </c>
      <c r="H2745" s="2">
        <f ca="1">[2]!Uniform($T$19,$U$20)</f>
        <v>33579.649527442729</v>
      </c>
      <c r="I2745" s="2">
        <f t="shared" ca="1" si="242"/>
        <v>86927.752229314559</v>
      </c>
      <c r="J2745" s="2">
        <f t="shared" ca="1" si="239"/>
        <v>102101</v>
      </c>
    </row>
    <row r="2746" spans="1:10" x14ac:dyDescent="0.25">
      <c r="A2746" s="8">
        <f t="array" aca="1" ref="A2746:B2746" ca="1">[2]!CorrelatedUniform($C$31:$D$32)</f>
        <v>0.21024394035339372</v>
      </c>
      <c r="B2746" s="10">
        <f ca="1"/>
        <v>0.5815018304743208</v>
      </c>
      <c r="D2746" s="3">
        <f ca="1">[2]!TriangularRnd(A2746,$F$18,$G$18,$H$18)</f>
        <v>388.82813657666429</v>
      </c>
      <c r="E2746" s="2">
        <f t="shared" ca="1" si="240"/>
        <v>510.28685101754968</v>
      </c>
      <c r="F2746" s="2">
        <f t="shared" ca="1" si="243"/>
        <v>198413.88540072774</v>
      </c>
      <c r="G2746" s="2">
        <f t="shared" ca="1" si="241"/>
        <v>90514.553627081812</v>
      </c>
      <c r="H2746" s="2">
        <f ca="1">[2]!Uniform($T$19,$U$20)</f>
        <v>31255.399766529979</v>
      </c>
      <c r="I2746" s="2">
        <f t="shared" ca="1" si="242"/>
        <v>121769.9533936118</v>
      </c>
      <c r="J2746" s="2">
        <f t="shared" ca="1" si="239"/>
        <v>76643</v>
      </c>
    </row>
    <row r="2747" spans="1:10" x14ac:dyDescent="0.25">
      <c r="A2747" s="8">
        <f t="array" aca="1" ref="A2747:B2747" ca="1">[2]!CorrelatedUniform($C$31:$D$32)</f>
        <v>3.4197926521301311E-2</v>
      </c>
      <c r="B2747" s="10">
        <f ca="1"/>
        <v>0.73630324734788433</v>
      </c>
      <c r="D2747" s="3">
        <f ca="1">[2]!TriangularRnd(A2747,$F$18,$G$18,$H$18)</f>
        <v>368.09337099258141</v>
      </c>
      <c r="E2747" s="2">
        <f t="shared" ca="1" si="240"/>
        <v>531.59949283398873</v>
      </c>
      <c r="F2747" s="2">
        <f t="shared" ca="1" si="243"/>
        <v>195678.24933520955</v>
      </c>
      <c r="G2747" s="2">
        <f t="shared" ca="1" si="241"/>
        <v>213669.19130113837</v>
      </c>
      <c r="H2747" s="2">
        <f ca="1">[2]!Uniform($T$19,$U$20)</f>
        <v>33432.194149992814</v>
      </c>
      <c r="I2747" s="2">
        <f t="shared" ca="1" si="242"/>
        <v>247101.38545113118</v>
      </c>
      <c r="J2747" s="2">
        <f t="shared" ca="1" si="239"/>
        <v>-51424</v>
      </c>
    </row>
    <row r="2748" spans="1:10" x14ac:dyDescent="0.25">
      <c r="A2748" s="8">
        <f t="array" aca="1" ref="A2748:B2748" ca="1">[2]!CorrelatedUniform($C$31:$D$32)</f>
        <v>0.93631434440612793</v>
      </c>
      <c r="B2748" s="10">
        <f ca="1"/>
        <v>0.18541471314165592</v>
      </c>
      <c r="D2748" s="3">
        <f ca="1">[2]!TriangularRnd(A2748,$F$18,$G$18,$H$18)</f>
        <v>442.13056988721689</v>
      </c>
      <c r="E2748" s="2">
        <f t="shared" ca="1" si="240"/>
        <v>455.25395993814931</v>
      </c>
      <c r="F2748" s="2">
        <f t="shared" ca="1" si="243"/>
        <v>201281.69275086618</v>
      </c>
      <c r="G2748" s="2">
        <f t="shared" ca="1" si="241"/>
        <v>215536.85737674797</v>
      </c>
      <c r="H2748" s="2">
        <f ca="1">[2]!Uniform($T$19,$U$20)</f>
        <v>41036.425018787682</v>
      </c>
      <c r="I2748" s="2">
        <f t="shared" ca="1" si="242"/>
        <v>256573.28239553564</v>
      </c>
      <c r="J2748" s="2">
        <f t="shared" ca="1" si="239"/>
        <v>-55292</v>
      </c>
    </row>
    <row r="2749" spans="1:10" x14ac:dyDescent="0.25">
      <c r="A2749" s="8">
        <f t="array" aca="1" ref="A2749:B2749" ca="1">[2]!CorrelatedUniform($C$31:$D$32)</f>
        <v>0.3842480182647704</v>
      </c>
      <c r="B2749" s="10">
        <f ca="1"/>
        <v>0.43679235384887932</v>
      </c>
      <c r="D2749" s="3">
        <f ca="1">[2]!TriangularRnd(A2749,$F$18,$G$18,$H$18)</f>
        <v>401.05646709259611</v>
      </c>
      <c r="E2749" s="2">
        <f t="shared" ca="1" si="240"/>
        <v>492.04465853105023</v>
      </c>
      <c r="F2749" s="2">
        <f t="shared" ca="1" si="243"/>
        <v>197337.69240224583</v>
      </c>
      <c r="G2749" s="2">
        <f t="shared" ca="1" si="241"/>
        <v>154144.71579367167</v>
      </c>
      <c r="H2749" s="2">
        <f ca="1">[2]!Uniform($T$19,$U$20)</f>
        <v>27804.246869789971</v>
      </c>
      <c r="I2749" s="2">
        <f t="shared" ca="1" si="242"/>
        <v>181948.96266346163</v>
      </c>
      <c r="J2749" s="2">
        <f t="shared" ca="1" si="239"/>
        <v>15388</v>
      </c>
    </row>
    <row r="2750" spans="1:10" x14ac:dyDescent="0.25">
      <c r="A2750" s="8">
        <f t="array" aca="1" ref="A2750:B2750" ca="1">[2]!CorrelatedUniform($C$31:$D$32)</f>
        <v>0.46512556076049771</v>
      </c>
      <c r="B2750" s="10">
        <f ca="1"/>
        <v>0.84715958884997988</v>
      </c>
      <c r="D2750" s="3">
        <f ca="1">[2]!TriangularRnd(A2750,$F$18,$G$18,$H$18)</f>
        <v>405.76456541468025</v>
      </c>
      <c r="E2750" s="2">
        <f t="shared" ca="1" si="240"/>
        <v>551.21635284440515</v>
      </c>
      <c r="F2750" s="2">
        <f t="shared" ca="1" si="243"/>
        <v>223664.06386137509</v>
      </c>
      <c r="G2750" s="2">
        <f t="shared" ca="1" si="241"/>
        <v>216674.84005253925</v>
      </c>
      <c r="H2750" s="2">
        <f ca="1">[2]!Uniform($T$19,$U$20)</f>
        <v>31657.719620673906</v>
      </c>
      <c r="I2750" s="2">
        <f t="shared" ca="1" si="242"/>
        <v>248332.55967321317</v>
      </c>
      <c r="J2750" s="2">
        <f t="shared" ca="1" si="239"/>
        <v>-24669</v>
      </c>
    </row>
    <row r="2751" spans="1:10" x14ac:dyDescent="0.25">
      <c r="A2751" s="8">
        <f t="array" aca="1" ref="A2751:B2751" ca="1">[2]!CorrelatedUniform($C$31:$D$32)</f>
        <v>0.6948571205139159</v>
      </c>
      <c r="B2751" s="10">
        <f ca="1"/>
        <v>0.22777990878475846</v>
      </c>
      <c r="D2751" s="3">
        <f ca="1">[2]!TriangularRnd(A2751,$F$18,$G$18,$H$18)</f>
        <v>419.3919977100893</v>
      </c>
      <c r="E2751" s="2">
        <f t="shared" ca="1" si="240"/>
        <v>462.69109350625843</v>
      </c>
      <c r="F2751" s="2">
        <f t="shared" ca="1" si="243"/>
        <v>194048.94202825543</v>
      </c>
      <c r="G2751" s="2">
        <f t="shared" ca="1" si="241"/>
        <v>45546.425972744779</v>
      </c>
      <c r="H2751" s="2">
        <f ca="1">[2]!Uniform($T$19,$U$20)</f>
        <v>31280.608737280738</v>
      </c>
      <c r="I2751" s="2">
        <f t="shared" ca="1" si="242"/>
        <v>76827.034710025517</v>
      </c>
      <c r="J2751" s="2">
        <f t="shared" ca="1" si="239"/>
        <v>117221</v>
      </c>
    </row>
    <row r="2752" spans="1:10" x14ac:dyDescent="0.25">
      <c r="A2752" s="8">
        <f t="array" aca="1" ref="A2752:B2752" ca="1">[2]!CorrelatedUniform($C$31:$D$32)</f>
        <v>0.88005673885345459</v>
      </c>
      <c r="B2752" s="10">
        <f ca="1"/>
        <v>0.82669467516744644</v>
      </c>
      <c r="D2752" s="3">
        <f ca="1">[2]!TriangularRnd(A2752,$F$18,$G$18,$H$18)</f>
        <v>435.00911979342055</v>
      </c>
      <c r="E2752" s="2">
        <f t="shared" ca="1" si="240"/>
        <v>547.05919267787908</v>
      </c>
      <c r="F2752" s="2">
        <f t="shared" ca="1" si="243"/>
        <v>237975.73788170345</v>
      </c>
      <c r="G2752" s="2">
        <f t="shared" ca="1" si="241"/>
        <v>157380.92627528773</v>
      </c>
      <c r="H2752" s="2">
        <f ca="1">[2]!Uniform($T$19,$U$20)</f>
        <v>34611.315696042802</v>
      </c>
      <c r="I2752" s="2">
        <f t="shared" ca="1" si="242"/>
        <v>191992.24197133054</v>
      </c>
      <c r="J2752" s="2">
        <f t="shared" ca="1" si="239"/>
        <v>45983</v>
      </c>
    </row>
    <row r="2753" spans="1:10" x14ac:dyDescent="0.25">
      <c r="A2753" s="8">
        <f t="array" aca="1" ref="A2753:B2753" ca="1">[2]!CorrelatedUniform($C$31:$D$32)</f>
        <v>0.10211789608001735</v>
      </c>
      <c r="B2753" s="10">
        <f ca="1"/>
        <v>0.97182025497395652</v>
      </c>
      <c r="D2753" s="3">
        <f ca="1">[2]!TriangularRnd(A2753,$F$18,$G$18,$H$18)</f>
        <v>378.29657704129858</v>
      </c>
      <c r="E2753" s="2">
        <f t="shared" ca="1" si="240"/>
        <v>595.41227627984472</v>
      </c>
      <c r="F2753" s="2">
        <f t="shared" ca="1" si="243"/>
        <v>225242.42604503324</v>
      </c>
      <c r="G2753" s="2">
        <f t="shared" ca="1" si="241"/>
        <v>196577.45751828217</v>
      </c>
      <c r="H2753" s="2">
        <f ca="1">[2]!Uniform($T$19,$U$20)</f>
        <v>42817.152413391224</v>
      </c>
      <c r="I2753" s="2">
        <f t="shared" ca="1" si="242"/>
        <v>239394.60993167339</v>
      </c>
      <c r="J2753" s="2">
        <f t="shared" ca="1" si="239"/>
        <v>-14153</v>
      </c>
    </row>
    <row r="2754" spans="1:10" x14ac:dyDescent="0.25">
      <c r="A2754" s="8">
        <f t="array" aca="1" ref="A2754:B2754" ca="1">[2]!CorrelatedUniform($C$31:$D$32)</f>
        <v>0.54452121257782016</v>
      </c>
      <c r="B2754" s="10">
        <f ca="1"/>
        <v>0.89224683689477613</v>
      </c>
      <c r="D2754" s="3">
        <f ca="1">[2]!TriangularRnd(A2754,$F$18,$G$18,$H$18)</f>
        <v>410.10866512776215</v>
      </c>
      <c r="E2754" s="2">
        <f t="shared" ca="1" si="240"/>
        <v>561.92829186660776</v>
      </c>
      <c r="F2754" s="2">
        <f t="shared" ca="1" si="243"/>
        <v>230451.66167493805</v>
      </c>
      <c r="G2754" s="2">
        <f t="shared" ca="1" si="241"/>
        <v>163960.8654341888</v>
      </c>
      <c r="H2754" s="2">
        <f ca="1">[2]!Uniform($T$19,$U$20)</f>
        <v>42471.814082374636</v>
      </c>
      <c r="I2754" s="2">
        <f t="shared" ca="1" si="242"/>
        <v>206432.67951656342</v>
      </c>
      <c r="J2754" s="2">
        <f t="shared" ca="1" si="239"/>
        <v>24018</v>
      </c>
    </row>
    <row r="2755" spans="1:10" x14ac:dyDescent="0.25">
      <c r="A2755" s="8">
        <f t="array" aca="1" ref="A2755:B2755" ca="1">[2]!CorrelatedUniform($C$31:$D$32)</f>
        <v>0.92223095893859819</v>
      </c>
      <c r="B2755" s="10">
        <f ca="1"/>
        <v>8.2575001334136283E-2</v>
      </c>
      <c r="D2755" s="3">
        <f ca="1">[2]!TriangularRnd(A2755,$F$18,$G$18,$H$18)</f>
        <v>440.1214235891274</v>
      </c>
      <c r="E2755" s="2">
        <f t="shared" ca="1" si="240"/>
        <v>430.60212757015006</v>
      </c>
      <c r="F2755" s="2">
        <f t="shared" ca="1" si="243"/>
        <v>189517.22138668149</v>
      </c>
      <c r="G2755" s="2">
        <f t="shared" ca="1" si="241"/>
        <v>161578.31206543671</v>
      </c>
      <c r="H2755" s="2">
        <f ca="1">[2]!Uniform($T$19,$U$20)</f>
        <v>36313.452329883752</v>
      </c>
      <c r="I2755" s="2">
        <f t="shared" ca="1" si="242"/>
        <v>197891.76439532047</v>
      </c>
      <c r="J2755" s="2">
        <f t="shared" ca="1" si="239"/>
        <v>-8375</v>
      </c>
    </row>
    <row r="2756" spans="1:10" x14ac:dyDescent="0.25">
      <c r="A2756" s="8">
        <f t="array" aca="1" ref="A2756:B2756" ca="1">[2]!CorrelatedUniform($C$31:$D$32)</f>
        <v>0.65193510055542003</v>
      </c>
      <c r="B2756" s="10">
        <f ca="1"/>
        <v>4.0742267531365929E-2</v>
      </c>
      <c r="D2756" s="3">
        <f ca="1">[2]!TriangularRnd(A2756,$F$18,$G$18,$H$18)</f>
        <v>416.54450702529789</v>
      </c>
      <c r="E2756" s="2">
        <f t="shared" ca="1" si="240"/>
        <v>412.89316727642466</v>
      </c>
      <c r="F2756" s="2">
        <f t="shared" ca="1" si="243"/>
        <v>171988.38081727218</v>
      </c>
      <c r="G2756" s="2">
        <f t="shared" ca="1" si="241"/>
        <v>128197.49073227856</v>
      </c>
      <c r="H2756" s="2">
        <f ca="1">[2]!Uniform($T$19,$U$20)</f>
        <v>43161.457431924333</v>
      </c>
      <c r="I2756" s="2">
        <f t="shared" ca="1" si="242"/>
        <v>171358.94816420288</v>
      </c>
      <c r="J2756" s="2">
        <f t="shared" ca="1" si="239"/>
        <v>629</v>
      </c>
    </row>
    <row r="2757" spans="1:10" x14ac:dyDescent="0.25">
      <c r="A2757" s="8">
        <f t="array" aca="1" ref="A2757:B2757" ca="1">[2]!CorrelatedUniform($C$31:$D$32)</f>
        <v>0.60090601444244407</v>
      </c>
      <c r="B2757" s="10">
        <f ca="1"/>
        <v>0.54330512661010777</v>
      </c>
      <c r="D2757" s="3">
        <f ca="1">[2]!TriangularRnd(A2757,$F$18,$G$18,$H$18)</f>
        <v>413.37903826432284</v>
      </c>
      <c r="E2757" s="2">
        <f t="shared" ca="1" si="240"/>
        <v>505.43819567774591</v>
      </c>
      <c r="F2757" s="2">
        <f t="shared" ca="1" si="243"/>
        <v>208937.55523132122</v>
      </c>
      <c r="G2757" s="2">
        <f t="shared" ca="1" si="241"/>
        <v>170866.32839090039</v>
      </c>
      <c r="H2757" s="2">
        <f ca="1">[2]!Uniform($T$19,$U$20)</f>
        <v>42488.077312883819</v>
      </c>
      <c r="I2757" s="2">
        <f t="shared" ca="1" si="242"/>
        <v>213354.4057037842</v>
      </c>
      <c r="J2757" s="2">
        <f t="shared" ca="1" si="239"/>
        <v>-4417</v>
      </c>
    </row>
    <row r="2758" spans="1:10" x14ac:dyDescent="0.25">
      <c r="A2758" s="8">
        <f t="array" aca="1" ref="A2758:B2758" ca="1">[2]!CorrelatedUniform($C$31:$D$32)</f>
        <v>0.31104028224945068</v>
      </c>
      <c r="B2758" s="10">
        <f ca="1"/>
        <v>0.51634243889329157</v>
      </c>
      <c r="D2758" s="3">
        <f ca="1">[2]!TriangularRnd(A2758,$F$18,$G$18,$H$18)</f>
        <v>396.34504595670683</v>
      </c>
      <c r="E2758" s="2">
        <f t="shared" ca="1" si="240"/>
        <v>502.04879415470145</v>
      </c>
      <c r="F2758" s="2">
        <f t="shared" ca="1" si="243"/>
        <v>198984.55239175441</v>
      </c>
      <c r="G2758" s="2">
        <f t="shared" ca="1" si="241"/>
        <v>151893.88654761598</v>
      </c>
      <c r="H2758" s="2">
        <f ca="1">[2]!Uniform($T$19,$U$20)</f>
        <v>29872.710843927289</v>
      </c>
      <c r="I2758" s="2">
        <f t="shared" ca="1" si="242"/>
        <v>181766.59739154327</v>
      </c>
      <c r="J2758" s="2">
        <f t="shared" ca="1" si="239"/>
        <v>17217</v>
      </c>
    </row>
    <row r="2759" spans="1:10" x14ac:dyDescent="0.25">
      <c r="A2759" s="8">
        <f t="array" aca="1" ref="A2759:B2759" ca="1">[2]!CorrelatedUniform($C$31:$D$32)</f>
        <v>0.44552862644195551</v>
      </c>
      <c r="B2759" s="10">
        <f ca="1"/>
        <v>0.69858666633284194</v>
      </c>
      <c r="D2759" s="3">
        <f ca="1">[2]!TriangularRnd(A2759,$F$18,$G$18,$H$18)</f>
        <v>404.66401588284469</v>
      </c>
      <c r="E2759" s="2">
        <f t="shared" ca="1" si="240"/>
        <v>526.01699668534366</v>
      </c>
      <c r="F2759" s="2">
        <f t="shared" ca="1" si="243"/>
        <v>212860.15030132417</v>
      </c>
      <c r="G2759" s="2">
        <f t="shared" ca="1" si="241"/>
        <v>205392.42068966883</v>
      </c>
      <c r="H2759" s="2">
        <f ca="1">[2]!Uniform($T$19,$U$20)</f>
        <v>41530.409806562064</v>
      </c>
      <c r="I2759" s="2">
        <f t="shared" ca="1" si="242"/>
        <v>246922.83049623089</v>
      </c>
      <c r="J2759" s="2">
        <f t="shared" ca="1" si="239"/>
        <v>-34063</v>
      </c>
    </row>
    <row r="2760" spans="1:10" x14ac:dyDescent="0.25">
      <c r="A2760" s="8">
        <f t="array" aca="1" ref="A2760:B2760" ca="1">[2]!CorrelatedUniform($C$31:$D$32)</f>
        <v>0.63985157012939464</v>
      </c>
      <c r="B2760" s="10">
        <f ca="1"/>
        <v>0.38343679097006439</v>
      </c>
      <c r="D2760" s="3">
        <f ca="1">[2]!TriangularRnd(A2760,$F$18,$G$18,$H$18)</f>
        <v>415.77502114789769</v>
      </c>
      <c r="E2760" s="2">
        <f t="shared" ca="1" si="240"/>
        <v>485.17665765899289</v>
      </c>
      <c r="F2760" s="2">
        <f t="shared" ca="1" si="243"/>
        <v>201724.3350986341</v>
      </c>
      <c r="G2760" s="2">
        <f t="shared" ca="1" si="241"/>
        <v>117121.85961413303</v>
      </c>
      <c r="H2760" s="2">
        <f ca="1">[2]!Uniform($T$19,$U$20)</f>
        <v>40795.364537065259</v>
      </c>
      <c r="I2760" s="2">
        <f t="shared" ca="1" si="242"/>
        <v>157917.22415119829</v>
      </c>
      <c r="J2760" s="2">
        <f t="shared" ca="1" si="239"/>
        <v>43807</v>
      </c>
    </row>
    <row r="2761" spans="1:10" x14ac:dyDescent="0.25">
      <c r="A2761" s="8">
        <f t="array" aca="1" ref="A2761:B2761" ca="1">[2]!CorrelatedUniform($C$31:$D$32)</f>
        <v>0.16732144355773915</v>
      </c>
      <c r="B2761" s="10">
        <f ca="1"/>
        <v>0.45783618022036099</v>
      </c>
      <c r="D2761" s="3">
        <f ca="1">[2]!TriangularRnd(A2761,$F$18,$G$18,$H$18)</f>
        <v>385.07869183555471</v>
      </c>
      <c r="E2761" s="2">
        <f t="shared" ca="1" si="240"/>
        <v>494.70567217385775</v>
      </c>
      <c r="F2761" s="2">
        <f t="shared" ca="1" si="243"/>
        <v>190500.61308433791</v>
      </c>
      <c r="G2761" s="2">
        <f t="shared" ca="1" si="241"/>
        <v>100210.55604028396</v>
      </c>
      <c r="H2761" s="2">
        <f ca="1">[2]!Uniform($T$19,$U$20)</f>
        <v>38704.948092125109</v>
      </c>
      <c r="I2761" s="2">
        <f t="shared" ca="1" si="242"/>
        <v>138915.50413240906</v>
      </c>
      <c r="J2761" s="2">
        <f t="shared" ca="1" si="239"/>
        <v>51585</v>
      </c>
    </row>
    <row r="2762" spans="1:10" x14ac:dyDescent="0.25">
      <c r="A2762" s="8">
        <f t="array" aca="1" ref="A2762:B2762" ca="1">[2]!CorrelatedUniform($C$31:$D$32)</f>
        <v>0.43257725238800082</v>
      </c>
      <c r="B2762" s="10">
        <f ca="1"/>
        <v>0.63904918101822716</v>
      </c>
      <c r="D2762" s="3">
        <f ca="1">[2]!TriangularRnd(A2762,$F$18,$G$18,$H$18)</f>
        <v>403.92334159052945</v>
      </c>
      <c r="E2762" s="2">
        <f t="shared" ca="1" si="240"/>
        <v>517.79592252112116</v>
      </c>
      <c r="F2762" s="2">
        <f t="shared" ca="1" si="243"/>
        <v>209149.85928668213</v>
      </c>
      <c r="G2762" s="2">
        <f t="shared" ca="1" si="241"/>
        <v>187733.50538639844</v>
      </c>
      <c r="H2762" s="2">
        <f ca="1">[2]!Uniform($T$19,$U$20)</f>
        <v>44784.737148756954</v>
      </c>
      <c r="I2762" s="2">
        <f t="shared" ca="1" si="242"/>
        <v>232518.24253515538</v>
      </c>
      <c r="J2762" s="2">
        <f t="shared" ca="1" si="239"/>
        <v>-23369</v>
      </c>
    </row>
    <row r="2763" spans="1:10" x14ac:dyDescent="0.25">
      <c r="A2763" s="8">
        <f t="array" aca="1" ref="A2763:B2763" ca="1">[2]!CorrelatedUniform($C$31:$D$32)</f>
        <v>0.20138692855834994</v>
      </c>
      <c r="B2763" s="10">
        <f ca="1"/>
        <v>0.74967067054571968</v>
      </c>
      <c r="D2763" s="3">
        <f ca="1">[2]!TriangularRnd(A2763,$F$18,$G$18,$H$18)</f>
        <v>388.08830740871701</v>
      </c>
      <c r="E2763" s="2">
        <f t="shared" ca="1" si="240"/>
        <v>533.67268783471741</v>
      </c>
      <c r="F2763" s="2">
        <f t="shared" ca="1" si="243"/>
        <v>207112.13013203608</v>
      </c>
      <c r="G2763" s="2">
        <f t="shared" ca="1" si="241"/>
        <v>151846.38808690192</v>
      </c>
      <c r="H2763" s="2">
        <f ca="1">[2]!Uniform($T$19,$U$20)</f>
        <v>38841.961955318904</v>
      </c>
      <c r="I2763" s="2">
        <f t="shared" ca="1" si="242"/>
        <v>190688.35004222082</v>
      </c>
      <c r="J2763" s="2">
        <f t="shared" ca="1" si="239"/>
        <v>16423</v>
      </c>
    </row>
    <row r="2764" spans="1:10" x14ac:dyDescent="0.25">
      <c r="A2764" s="8">
        <f t="array" aca="1" ref="A2764:B2764" ca="1">[2]!CorrelatedUniform($C$31:$D$32)</f>
        <v>0.62852060794830289</v>
      </c>
      <c r="B2764" s="10">
        <f ca="1"/>
        <v>0.96122312803809762</v>
      </c>
      <c r="D2764" s="3">
        <f ca="1">[2]!TriangularRnd(A2764,$F$18,$G$18,$H$18)</f>
        <v>415.0651038429483</v>
      </c>
      <c r="E2764" s="2">
        <f t="shared" ca="1" si="240"/>
        <v>588.25298167689664</v>
      </c>
      <c r="F2764" s="2">
        <f t="shared" ca="1" si="243"/>
        <v>244163.28492564507</v>
      </c>
      <c r="G2764" s="2">
        <f t="shared" ca="1" si="241"/>
        <v>93964.379439204626</v>
      </c>
      <c r="H2764" s="2">
        <f ca="1">[2]!Uniform($T$19,$U$20)</f>
        <v>33998.288011133423</v>
      </c>
      <c r="I2764" s="2">
        <f t="shared" ca="1" si="242"/>
        <v>127962.66745033805</v>
      </c>
      <c r="J2764" s="2">
        <f t="shared" ca="1" si="239"/>
        <v>116200</v>
      </c>
    </row>
    <row r="2765" spans="1:10" x14ac:dyDescent="0.25">
      <c r="A2765" s="8">
        <f t="array" aca="1" ref="A2765:B2765" ca="1">[2]!CorrelatedUniform($C$31:$D$32)</f>
        <v>0.94071102142333973</v>
      </c>
      <c r="B2765" s="10">
        <f ca="1"/>
        <v>0.24638797211892893</v>
      </c>
      <c r="D2765" s="3">
        <f ca="1">[2]!TriangularRnd(A2765,$F$18,$G$18,$H$18)</f>
        <v>442.80255441834277</v>
      </c>
      <c r="E2765" s="2">
        <f t="shared" ca="1" si="240"/>
        <v>465.7049820846641</v>
      </c>
      <c r="F2765" s="2">
        <f t="shared" ca="1" si="243"/>
        <v>206215.35567243781</v>
      </c>
      <c r="G2765" s="2">
        <f t="shared" ca="1" si="241"/>
        <v>252509.41988352756</v>
      </c>
      <c r="H2765" s="2">
        <f ca="1">[2]!Uniform($T$19,$U$20)</f>
        <v>28787.055904555869</v>
      </c>
      <c r="I2765" s="2">
        <f t="shared" ca="1" si="242"/>
        <v>281296.47578808345</v>
      </c>
      <c r="J2765" s="2">
        <f t="shared" ca="1" si="239"/>
        <v>-75082</v>
      </c>
    </row>
    <row r="2766" spans="1:10" x14ac:dyDescent="0.25">
      <c r="A2766" s="8">
        <f t="array" aca="1" ref="A2766:B2766" ca="1">[2]!CorrelatedUniform($C$31:$D$32)</f>
        <v>0.78677725791931163</v>
      </c>
      <c r="B2766" s="10">
        <f ca="1"/>
        <v>0.80232363923114369</v>
      </c>
      <c r="D2766" s="3">
        <f ca="1">[2]!TriangularRnd(A2766,$F$18,$G$18,$H$18)</f>
        <v>426.26099195163277</v>
      </c>
      <c r="E2766" s="2">
        <f t="shared" ca="1" si="240"/>
        <v>542.49751472922344</v>
      </c>
      <c r="F2766" s="2">
        <f t="shared" ca="1" si="243"/>
        <v>231245.52875977429</v>
      </c>
      <c r="G2766" s="2">
        <f t="shared" ca="1" si="241"/>
        <v>185924.71107023867</v>
      </c>
      <c r="H2766" s="2">
        <f ca="1">[2]!Uniform($T$19,$U$20)</f>
        <v>30969.969473017012</v>
      </c>
      <c r="I2766" s="2">
        <f t="shared" ca="1" si="242"/>
        <v>216894.68054325567</v>
      </c>
      <c r="J2766" s="2">
        <f t="shared" ca="1" si="239"/>
        <v>14350</v>
      </c>
    </row>
    <row r="2767" spans="1:10" x14ac:dyDescent="0.25">
      <c r="A2767" s="8">
        <f t="array" aca="1" ref="A2767:B2767" ca="1">[2]!CorrelatedUniform($C$31:$D$32)</f>
        <v>0.50349271297454856</v>
      </c>
      <c r="B2767" s="10">
        <f ca="1"/>
        <v>0.37436889807695833</v>
      </c>
      <c r="D2767" s="3">
        <f ca="1">[2]!TriangularRnd(A2767,$F$18,$G$18,$H$18)</f>
        <v>407.85471502439225</v>
      </c>
      <c r="E2767" s="2">
        <f t="shared" ca="1" si="240"/>
        <v>483.98479372998412</v>
      </c>
      <c r="F2767" s="2">
        <f t="shared" ca="1" si="243"/>
        <v>197395.48012288194</v>
      </c>
      <c r="G2767" s="2">
        <f t="shared" ca="1" si="241"/>
        <v>187946.15069219796</v>
      </c>
      <c r="H2767" s="2">
        <f ca="1">[2]!Uniform($T$19,$U$20)</f>
        <v>28090.539461366068</v>
      </c>
      <c r="I2767" s="2">
        <f t="shared" ca="1" si="242"/>
        <v>216036.69015356404</v>
      </c>
      <c r="J2767" s="2">
        <f t="shared" ca="1" si="239"/>
        <v>-18642</v>
      </c>
    </row>
    <row r="2768" spans="1:10" x14ac:dyDescent="0.25">
      <c r="A2768" s="8">
        <f t="array" aca="1" ref="A2768:B2768" ca="1">[2]!CorrelatedUniform($C$31:$D$32)</f>
        <v>0.60512781143188477</v>
      </c>
      <c r="B2768" s="10">
        <f ca="1"/>
        <v>5.2896821847308512E-2</v>
      </c>
      <c r="D2768" s="3">
        <f ca="1">[2]!TriangularRnd(A2768,$F$18,$G$18,$H$18)</f>
        <v>413.63294307951065</v>
      </c>
      <c r="E2768" s="2">
        <f t="shared" ca="1" si="240"/>
        <v>419.1303889190346</v>
      </c>
      <c r="F2768" s="2">
        <f t="shared" ca="1" si="243"/>
        <v>173366.1363026402</v>
      </c>
      <c r="G2768" s="2">
        <f t="shared" ca="1" si="241"/>
        <v>132600.09701493729</v>
      </c>
      <c r="H2768" s="2">
        <f ca="1">[2]!Uniform($T$19,$U$20)</f>
        <v>26087.377704934584</v>
      </c>
      <c r="I2768" s="2">
        <f t="shared" ca="1" si="242"/>
        <v>158687.47471987188</v>
      </c>
      <c r="J2768" s="2">
        <f t="shared" ca="1" si="239"/>
        <v>14678</v>
      </c>
    </row>
    <row r="2769" spans="1:10" x14ac:dyDescent="0.25">
      <c r="A2769" s="8">
        <f t="array" aca="1" ref="A2769:B2769" ca="1">[2]!CorrelatedUniform($C$31:$D$32)</f>
        <v>0.42877900600433339</v>
      </c>
      <c r="B2769" s="10">
        <f ca="1"/>
        <v>0.3348485854057881</v>
      </c>
      <c r="D2769" s="3">
        <f ca="1">[2]!TriangularRnd(A2769,$F$18,$G$18,$H$18)</f>
        <v>403.70402785190839</v>
      </c>
      <c r="E2769" s="2">
        <f t="shared" ca="1" si="240"/>
        <v>478.67181697577564</v>
      </c>
      <c r="F2769" s="2">
        <f t="shared" ca="1" si="243"/>
        <v>193241.74053231213</v>
      </c>
      <c r="G2769" s="2">
        <f t="shared" ca="1" si="241"/>
        <v>153622.30945878936</v>
      </c>
      <c r="H2769" s="2">
        <f ca="1">[2]!Uniform($T$19,$U$20)</f>
        <v>33136.612585007548</v>
      </c>
      <c r="I2769" s="2">
        <f t="shared" ca="1" si="242"/>
        <v>186758.92204379692</v>
      </c>
      <c r="J2769" s="2">
        <f t="shared" ca="1" si="239"/>
        <v>6482</v>
      </c>
    </row>
    <row r="2770" spans="1:10" x14ac:dyDescent="0.25">
      <c r="A2770" s="8">
        <f t="array" aca="1" ref="A2770:B2770" ca="1">[2]!CorrelatedUniform($C$31:$D$32)</f>
        <v>0.16696918010711648</v>
      </c>
      <c r="B2770" s="10">
        <f ca="1"/>
        <v>0.58206945175705327</v>
      </c>
      <c r="D2770" s="3">
        <f ca="1">[2]!TriangularRnd(A2770,$F$18,$G$18,$H$18)</f>
        <v>385.04604217999713</v>
      </c>
      <c r="E2770" s="2">
        <f t="shared" ca="1" si="240"/>
        <v>510.35952434450644</v>
      </c>
      <c r="F2770" s="2">
        <f t="shared" ca="1" si="243"/>
        <v>196511.9149377181</v>
      </c>
      <c r="G2770" s="2">
        <f t="shared" ca="1" si="241"/>
        <v>143775.79682834289</v>
      </c>
      <c r="H2770" s="2">
        <f ca="1">[2]!Uniform($T$19,$U$20)</f>
        <v>25478.997517547046</v>
      </c>
      <c r="I2770" s="2">
        <f t="shared" ca="1" si="242"/>
        <v>169254.79434588994</v>
      </c>
      <c r="J2770" s="2">
        <f t="shared" ca="1" si="239"/>
        <v>27257</v>
      </c>
    </row>
    <row r="2771" spans="1:10" x14ac:dyDescent="0.25">
      <c r="A2771" s="8">
        <f t="array" aca="1" ref="A2771:B2771" ca="1">[2]!CorrelatedUniform($C$31:$D$32)</f>
        <v>0.56242418289184548</v>
      </c>
      <c r="B2771" s="10">
        <f ca="1"/>
        <v>0.61610845987079488</v>
      </c>
      <c r="D2771" s="3">
        <f ca="1">[2]!TriangularRnd(A2771,$F$18,$G$18,$H$18)</f>
        <v>411.12393374261666</v>
      </c>
      <c r="E2771" s="2">
        <f t="shared" ca="1" si="240"/>
        <v>514.76379794263505</v>
      </c>
      <c r="F2771" s="2">
        <f t="shared" ca="1" si="243"/>
        <v>211631.71755846561</v>
      </c>
      <c r="G2771" s="2">
        <f t="shared" ca="1" si="241"/>
        <v>165518.20480252273</v>
      </c>
      <c r="H2771" s="2">
        <f ca="1">[2]!Uniform($T$19,$U$20)</f>
        <v>43859.969444793758</v>
      </c>
      <c r="I2771" s="2">
        <f t="shared" ca="1" si="242"/>
        <v>209378.17424731649</v>
      </c>
      <c r="J2771" s="2">
        <f t="shared" ca="1" si="239"/>
        <v>2253</v>
      </c>
    </row>
    <row r="2772" spans="1:10" x14ac:dyDescent="0.25">
      <c r="A2772" s="8">
        <f t="array" aca="1" ref="A2772:B2772" ca="1">[2]!CorrelatedUniform($C$31:$D$32)</f>
        <v>0.3586556911468507</v>
      </c>
      <c r="B2772" s="10">
        <f ca="1"/>
        <v>0.64394611684446601</v>
      </c>
      <c r="D2772" s="3">
        <f ca="1">[2]!TriangularRnd(A2772,$F$18,$G$18,$H$18)</f>
        <v>399.46506097163314</v>
      </c>
      <c r="E2772" s="2">
        <f t="shared" ca="1" si="240"/>
        <v>518.45133883220228</v>
      </c>
      <c r="F2772" s="2">
        <f t="shared" ca="1" si="243"/>
        <v>207103.19567743051</v>
      </c>
      <c r="G2772" s="2">
        <f t="shared" ca="1" si="241"/>
        <v>222570.01811784861</v>
      </c>
      <c r="H2772" s="2">
        <f ca="1">[2]!Uniform($T$19,$U$20)</f>
        <v>39823.856905964807</v>
      </c>
      <c r="I2772" s="2">
        <f t="shared" ca="1" si="242"/>
        <v>262393.87502381339</v>
      </c>
      <c r="J2772" s="2">
        <f t="shared" ca="1" si="239"/>
        <v>-55291</v>
      </c>
    </row>
    <row r="2773" spans="1:10" x14ac:dyDescent="0.25">
      <c r="A2773" s="8">
        <f t="array" aca="1" ref="A2773:B2773" ca="1">[2]!CorrelatedUniform($C$31:$D$32)</f>
        <v>0.53342914581298828</v>
      </c>
      <c r="B2773" s="10">
        <f ca="1"/>
        <v>0.62723807238106888</v>
      </c>
      <c r="D2773" s="3">
        <f ca="1">[2]!TriangularRnd(A2773,$F$18,$G$18,$H$18)</f>
        <v>409.48962865699644</v>
      </c>
      <c r="E2773" s="2">
        <f t="shared" ca="1" si="240"/>
        <v>516.22735594825417</v>
      </c>
      <c r="F2773" s="2">
        <f t="shared" ca="1" si="243"/>
        <v>211389.74828983372</v>
      </c>
      <c r="G2773" s="2">
        <f t="shared" ca="1" si="241"/>
        <v>163563.62912503342</v>
      </c>
      <c r="H2773" s="2">
        <f ca="1">[2]!Uniform($T$19,$U$20)</f>
        <v>32306.173785786057</v>
      </c>
      <c r="I2773" s="2">
        <f t="shared" ca="1" si="242"/>
        <v>195869.80291081948</v>
      </c>
      <c r="J2773" s="2">
        <f t="shared" ca="1" si="239"/>
        <v>15519</v>
      </c>
    </row>
    <row r="2774" spans="1:10" x14ac:dyDescent="0.25">
      <c r="A2774" s="8">
        <f t="array" aca="1" ref="A2774:B2774" ca="1">[2]!CorrelatedUniform($C$31:$D$32)</f>
        <v>0.25348031520843473</v>
      </c>
      <c r="B2774" s="10">
        <f ca="1"/>
        <v>0.47341996836201988</v>
      </c>
      <c r="D2774" s="3">
        <f ca="1">[2]!TriangularRnd(A2774,$F$18,$G$18,$H$18)</f>
        <v>392.23430324549253</v>
      </c>
      <c r="E2774" s="2">
        <f t="shared" ca="1" si="240"/>
        <v>496.6662185724071</v>
      </c>
      <c r="F2774" s="2">
        <f t="shared" ca="1" si="243"/>
        <v>194809.52818732159</v>
      </c>
      <c r="G2774" s="2">
        <f t="shared" ca="1" si="241"/>
        <v>156958.57265467601</v>
      </c>
      <c r="H2774" s="2">
        <f ca="1">[2]!Uniform($T$19,$U$20)</f>
        <v>24875.889873344433</v>
      </c>
      <c r="I2774" s="2">
        <f t="shared" ca="1" si="242"/>
        <v>181834.46252802043</v>
      </c>
      <c r="J2774" s="2">
        <f t="shared" ca="1" si="239"/>
        <v>12975</v>
      </c>
    </row>
    <row r="2775" spans="1:10" x14ac:dyDescent="0.25">
      <c r="A2775" s="8">
        <f t="array" aca="1" ref="A2775:B2775" ca="1">[2]!CorrelatedUniform($C$31:$D$32)</f>
        <v>0.73295819759368896</v>
      </c>
      <c r="B2775" s="10">
        <f ca="1"/>
        <v>0.34698987519001601</v>
      </c>
      <c r="D2775" s="3">
        <f ca="1">[2]!TriangularRnd(A2775,$F$18,$G$18,$H$18)</f>
        <v>422.09274101644991</v>
      </c>
      <c r="E2775" s="2">
        <f t="shared" ca="1" si="240"/>
        <v>480.32699921945277</v>
      </c>
      <c r="F2775" s="2">
        <f t="shared" ca="1" si="243"/>
        <v>202742.53968474502</v>
      </c>
      <c r="G2775" s="2">
        <f t="shared" ca="1" si="241"/>
        <v>123112.76074939832</v>
      </c>
      <c r="H2775" s="2">
        <f ca="1">[2]!Uniform($T$19,$U$20)</f>
        <v>25370.697216394128</v>
      </c>
      <c r="I2775" s="2">
        <f t="shared" ca="1" si="242"/>
        <v>148483.45796579245</v>
      </c>
      <c r="J2775" s="2">
        <f t="shared" ca="1" si="239"/>
        <v>54259</v>
      </c>
    </row>
    <row r="2776" spans="1:10" x14ac:dyDescent="0.25">
      <c r="A2776" s="8">
        <f t="array" aca="1" ref="A2776:B2776" ca="1">[2]!CorrelatedUniform($C$31:$D$32)</f>
        <v>0.21084558963775629</v>
      </c>
      <c r="B2776" s="10">
        <f ca="1"/>
        <v>0.72930575591418689</v>
      </c>
      <c r="D2776" s="3">
        <f ca="1">[2]!TriangularRnd(A2776,$F$18,$G$18,$H$18)</f>
        <v>388.87782204069026</v>
      </c>
      <c r="E2776" s="2">
        <f t="shared" ca="1" si="240"/>
        <v>530.53573381879642</v>
      </c>
      <c r="F2776" s="2">
        <f t="shared" ca="1" si="243"/>
        <v>206313.58068221292</v>
      </c>
      <c r="G2776" s="2">
        <f t="shared" ca="1" si="241"/>
        <v>122138.23275304661</v>
      </c>
      <c r="H2776" s="2">
        <f ca="1">[2]!Uniform($T$19,$U$20)</f>
        <v>42216.322151363733</v>
      </c>
      <c r="I2776" s="2">
        <f t="shared" ca="1" si="242"/>
        <v>164354.55490441035</v>
      </c>
      <c r="J2776" s="2">
        <f t="shared" ca="1" si="239"/>
        <v>41959</v>
      </c>
    </row>
    <row r="2777" spans="1:10" x14ac:dyDescent="0.25">
      <c r="A2777" s="8">
        <f t="array" aca="1" ref="A2777:B2777" ca="1">[2]!CorrelatedUniform($C$31:$D$32)</f>
        <v>0.63559257984161377</v>
      </c>
      <c r="B2777" s="10">
        <f ca="1"/>
        <v>0.58465388343231095</v>
      </c>
      <c r="D2777" s="3">
        <f ca="1">[2]!TriangularRnd(A2777,$F$18,$G$18,$H$18)</f>
        <v>415.50689099965962</v>
      </c>
      <c r="E2777" s="2">
        <f t="shared" ca="1" si="240"/>
        <v>510.69069191239748</v>
      </c>
      <c r="F2777" s="2">
        <f t="shared" ca="1" si="243"/>
        <v>212195.5016589853</v>
      </c>
      <c r="G2777" s="2">
        <f t="shared" ca="1" si="241"/>
        <v>174170.88581177039</v>
      </c>
      <c r="H2777" s="2">
        <f ca="1">[2]!Uniform($T$19,$U$20)</f>
        <v>41222.22375620142</v>
      </c>
      <c r="I2777" s="2">
        <f t="shared" ca="1" si="242"/>
        <v>215393.10956797181</v>
      </c>
      <c r="J2777" s="2">
        <f t="shared" ca="1" si="239"/>
        <v>-3198</v>
      </c>
    </row>
    <row r="2778" spans="1:10" x14ac:dyDescent="0.25">
      <c r="A2778" s="8">
        <f t="array" aca="1" ref="A2778:B2778" ca="1">[2]!CorrelatedUniform($C$31:$D$32)</f>
        <v>0.81548345088958696</v>
      </c>
      <c r="B2778" s="10">
        <f ca="1"/>
        <v>0.49603214161555909</v>
      </c>
      <c r="D2778" s="3">
        <f ca="1">[2]!TriangularRnd(A2778,$F$18,$G$18,$H$18)</f>
        <v>428.70179503132181</v>
      </c>
      <c r="E2778" s="2">
        <f t="shared" ca="1" si="240"/>
        <v>499.50269449998007</v>
      </c>
      <c r="F2778" s="2">
        <f t="shared" ca="1" si="243"/>
        <v>214137.70175512342</v>
      </c>
      <c r="G2778" s="2">
        <f t="shared" ca="1" si="241"/>
        <v>225252.65459255295</v>
      </c>
      <c r="H2778" s="2">
        <f ca="1">[2]!Uniform($T$19,$U$20)</f>
        <v>28735.001282792055</v>
      </c>
      <c r="I2778" s="2">
        <f t="shared" ca="1" si="242"/>
        <v>253987.65587534499</v>
      </c>
      <c r="J2778" s="2">
        <f t="shared" ca="1" si="239"/>
        <v>-39850</v>
      </c>
    </row>
    <row r="2779" spans="1:10" x14ac:dyDescent="0.25">
      <c r="A2779" s="8">
        <f t="array" aca="1" ref="A2779:B2779" ca="1">[2]!CorrelatedUniform($C$31:$D$32)</f>
        <v>0.48001790046691906</v>
      </c>
      <c r="B2779" s="10">
        <f ca="1"/>
        <v>0.15274166654649982</v>
      </c>
      <c r="D2779" s="3">
        <f ca="1">[2]!TriangularRnd(A2779,$F$18,$G$18,$H$18)</f>
        <v>406.58548497324932</v>
      </c>
      <c r="E2779" s="2">
        <f t="shared" ca="1" si="240"/>
        <v>448.76272977841239</v>
      </c>
      <c r="F2779" s="2">
        <f t="shared" ca="1" si="243"/>
        <v>182460.41212487503</v>
      </c>
      <c r="G2779" s="2">
        <f t="shared" ca="1" si="241"/>
        <v>210251.24273130065</v>
      </c>
      <c r="H2779" s="2">
        <f ca="1">[2]!Uniform($T$19,$U$20)</f>
        <v>34974.99351715076</v>
      </c>
      <c r="I2779" s="2">
        <f t="shared" ca="1" si="242"/>
        <v>245226.2362484514</v>
      </c>
      <c r="J2779" s="2">
        <f t="shared" ca="1" si="239"/>
        <v>-62766</v>
      </c>
    </row>
    <row r="2780" spans="1:10" x14ac:dyDescent="0.25">
      <c r="A2780" s="8">
        <f t="array" aca="1" ref="A2780:B2780" ca="1">[2]!CorrelatedUniform($C$31:$D$32)</f>
        <v>0.10713684558868398</v>
      </c>
      <c r="B2780" s="10">
        <f ca="1"/>
        <v>0.73798090621030932</v>
      </c>
      <c r="D2780" s="3">
        <f ca="1">[2]!TriangularRnd(A2780,$F$18,$G$18,$H$18)</f>
        <v>378.88457993829763</v>
      </c>
      <c r="E2780" s="2">
        <f t="shared" ca="1" si="240"/>
        <v>531.85665209889453</v>
      </c>
      <c r="F2780" s="2">
        <f t="shared" ca="1" si="243"/>
        <v>201512.28421787897</v>
      </c>
      <c r="G2780" s="2">
        <f t="shared" ca="1" si="241"/>
        <v>122862.25794288004</v>
      </c>
      <c r="H2780" s="2">
        <f ca="1">[2]!Uniform($T$19,$U$20)</f>
        <v>26635.96306154746</v>
      </c>
      <c r="I2780" s="2">
        <f t="shared" ca="1" si="242"/>
        <v>149498.2210044275</v>
      </c>
      <c r="J2780" s="2">
        <f t="shared" ca="1" si="239"/>
        <v>52014</v>
      </c>
    </row>
    <row r="2781" spans="1:10" x14ac:dyDescent="0.25">
      <c r="A2781" s="8">
        <f t="array" aca="1" ref="A2781:B2781" ca="1">[2]!CorrelatedUniform($C$31:$D$32)</f>
        <v>0.44539773464202892</v>
      </c>
      <c r="B2781" s="10">
        <f ca="1"/>
        <v>0.20313398890890486</v>
      </c>
      <c r="D2781" s="3">
        <f ca="1">[2]!TriangularRnd(A2781,$F$18,$G$18,$H$18)</f>
        <v>404.65658458628633</v>
      </c>
      <c r="E2781" s="2">
        <f t="shared" ca="1" si="240"/>
        <v>458.4760466060344</v>
      </c>
      <c r="F2781" s="2">
        <f t="shared" ca="1" si="243"/>
        <v>185525.35113422092</v>
      </c>
      <c r="G2781" s="2">
        <f t="shared" ca="1" si="241"/>
        <v>136785.34349853997</v>
      </c>
      <c r="H2781" s="2">
        <f ca="1">[2]!Uniform($T$19,$U$20)</f>
        <v>36670.110129469351</v>
      </c>
      <c r="I2781" s="2">
        <f t="shared" ca="1" si="242"/>
        <v>173455.4536280093</v>
      </c>
      <c r="J2781" s="2">
        <f t="shared" ca="1" si="239"/>
        <v>12069</v>
      </c>
    </row>
    <row r="2782" spans="1:10" x14ac:dyDescent="0.25">
      <c r="A2782" s="8">
        <f t="array" aca="1" ref="A2782:B2782" ca="1">[2]!CorrelatedUniform($C$31:$D$32)</f>
        <v>6.2343597412109347E-2</v>
      </c>
      <c r="B2782" s="10">
        <f ca="1"/>
        <v>0.83296772541169151</v>
      </c>
      <c r="D2782" s="3">
        <f ca="1">[2]!TriangularRnd(A2782,$F$18,$G$18,$H$18)</f>
        <v>373.00127584393698</v>
      </c>
      <c r="E2782" s="2">
        <f t="shared" ca="1" si="240"/>
        <v>548.2979648095486</v>
      </c>
      <c r="F2782" s="2">
        <f t="shared" ca="1" si="243"/>
        <v>204515.84041659569</v>
      </c>
      <c r="G2782" s="2">
        <f t="shared" ca="1" si="241"/>
        <v>85221.750767021542</v>
      </c>
      <c r="H2782" s="2">
        <f ca="1">[2]!Uniform($T$19,$U$20)</f>
        <v>33958.353735329649</v>
      </c>
      <c r="I2782" s="2">
        <f t="shared" ca="1" si="242"/>
        <v>119180.1045023512</v>
      </c>
      <c r="J2782" s="2">
        <f t="shared" ca="1" si="239"/>
        <v>85335</v>
      </c>
    </row>
    <row r="2783" spans="1:10" x14ac:dyDescent="0.25">
      <c r="A2783" s="8">
        <f t="array" aca="1" ref="A2783:B2783" ca="1">[2]!CorrelatedUniform($C$31:$D$32)</f>
        <v>3.6252379417419454E-2</v>
      </c>
      <c r="B2783" s="10">
        <f ca="1"/>
        <v>0.58143622815582663</v>
      </c>
      <c r="D2783" s="3">
        <f ca="1">[2]!TriangularRnd(A2783,$F$18,$G$18,$H$18)</f>
        <v>368.50820464827348</v>
      </c>
      <c r="E2783" s="2">
        <f t="shared" ca="1" si="240"/>
        <v>510.278453266935</v>
      </c>
      <c r="F2783" s="2">
        <f t="shared" ca="1" si="243"/>
        <v>188041.79668409613</v>
      </c>
      <c r="G2783" s="2">
        <f t="shared" ca="1" si="241"/>
        <v>135215.39924414104</v>
      </c>
      <c r="H2783" s="2">
        <f ca="1">[2]!Uniform($T$19,$U$20)</f>
        <v>25538.11069929415</v>
      </c>
      <c r="I2783" s="2">
        <f t="shared" ca="1" si="242"/>
        <v>160753.5099434352</v>
      </c>
      <c r="J2783" s="2">
        <f t="shared" ca="1" si="239"/>
        <v>27288</v>
      </c>
    </row>
    <row r="2784" spans="1:10" x14ac:dyDescent="0.25">
      <c r="A2784" s="8">
        <f t="array" aca="1" ref="A2784:B2784" ca="1">[2]!CorrelatedUniform($C$31:$D$32)</f>
        <v>0.88251662254333496</v>
      </c>
      <c r="B2784" s="10">
        <f ca="1"/>
        <v>6.3636484317887598E-2</v>
      </c>
      <c r="D2784" s="3">
        <f ca="1">[2]!TriangularRnd(A2784,$F$18,$G$18,$H$18)</f>
        <v>435.27965807987107</v>
      </c>
      <c r="E2784" s="2">
        <f t="shared" ca="1" si="240"/>
        <v>423.75278049202552</v>
      </c>
      <c r="F2784" s="2">
        <f t="shared" ca="1" si="243"/>
        <v>184450.96540296354</v>
      </c>
      <c r="G2784" s="2">
        <f t="shared" ca="1" si="241"/>
        <v>157354.99891877128</v>
      </c>
      <c r="H2784" s="2">
        <f ca="1">[2]!Uniform($T$19,$U$20)</f>
        <v>25053.731622904634</v>
      </c>
      <c r="I2784" s="2">
        <f t="shared" ca="1" si="242"/>
        <v>182408.7305416759</v>
      </c>
      <c r="J2784" s="2">
        <f t="shared" ca="1" si="239"/>
        <v>2042</v>
      </c>
    </row>
    <row r="2785" spans="1:10" x14ac:dyDescent="0.25">
      <c r="A2785" s="8">
        <f t="array" aca="1" ref="A2785:B2785" ca="1">[2]!CorrelatedUniform($C$31:$D$32)</f>
        <v>0.58600330352783214</v>
      </c>
      <c r="B2785" s="10">
        <f ca="1"/>
        <v>0.21193082174237765</v>
      </c>
      <c r="D2785" s="3">
        <f ca="1">[2]!TriangularRnd(A2785,$F$18,$G$18,$H$18)</f>
        <v>412.4933373755515</v>
      </c>
      <c r="E2785" s="2">
        <f t="shared" ca="1" si="240"/>
        <v>460.01301648346873</v>
      </c>
      <c r="F2785" s="2">
        <f t="shared" ca="1" si="243"/>
        <v>189752.3044054606</v>
      </c>
      <c r="G2785" s="2">
        <f t="shared" ca="1" si="241"/>
        <v>93160.629955488519</v>
      </c>
      <c r="H2785" s="2">
        <f ca="1">[2]!Uniform($T$19,$U$20)</f>
        <v>36936.449432902955</v>
      </c>
      <c r="I2785" s="2">
        <f t="shared" ca="1" si="242"/>
        <v>130097.07938839147</v>
      </c>
      <c r="J2785" s="2">
        <f t="shared" ca="1" si="239"/>
        <v>59655</v>
      </c>
    </row>
    <row r="2786" spans="1:10" x14ac:dyDescent="0.25">
      <c r="A2786" s="8">
        <f t="array" aca="1" ref="A2786:B2786" ca="1">[2]!CorrelatedUniform($C$31:$D$32)</f>
        <v>0.74423706531524647</v>
      </c>
      <c r="B2786" s="10">
        <f ca="1"/>
        <v>0.18194727869105537</v>
      </c>
      <c r="D2786" s="3">
        <f ca="1">[2]!TriangularRnd(A2786,$F$18,$G$18,$H$18)</f>
        <v>422.92871752513656</v>
      </c>
      <c r="E2786" s="2">
        <f t="shared" ca="1" si="240"/>
        <v>454.60154593916809</v>
      </c>
      <c r="F2786" s="2">
        <f t="shared" ca="1" si="243"/>
        <v>192264.04880899683</v>
      </c>
      <c r="G2786" s="2">
        <f t="shared" ca="1" si="241"/>
        <v>137267.47777278657</v>
      </c>
      <c r="H2786" s="2">
        <f ca="1">[2]!Uniform($T$19,$U$20)</f>
        <v>39265.575513449279</v>
      </c>
      <c r="I2786" s="2">
        <f t="shared" ca="1" si="242"/>
        <v>176533.05328623584</v>
      </c>
      <c r="J2786" s="2">
        <f t="shared" ca="1" si="239"/>
        <v>15730</v>
      </c>
    </row>
    <row r="2787" spans="1:10" x14ac:dyDescent="0.25">
      <c r="A2787" s="8">
        <f t="array" aca="1" ref="A2787:B2787" ca="1">[2]!CorrelatedUniform($C$31:$D$32)</f>
        <v>0.12227487564086906</v>
      </c>
      <c r="B2787" s="10">
        <f ca="1"/>
        <v>0.86861871321950046</v>
      </c>
      <c r="D2787" s="3">
        <f ca="1">[2]!TriangularRnd(A2787,$F$18,$G$18,$H$18)</f>
        <v>380.57919624028136</v>
      </c>
      <c r="E2787" s="2">
        <f t="shared" ca="1" si="240"/>
        <v>555.99427318013159</v>
      </c>
      <c r="F2787" s="2">
        <f t="shared" ca="1" si="243"/>
        <v>211599.8536010939</v>
      </c>
      <c r="G2787" s="2">
        <f t="shared" ca="1" si="241"/>
        <v>108593.66212715207</v>
      </c>
      <c r="H2787" s="2">
        <f ca="1">[2]!Uniform($T$19,$U$20)</f>
        <v>42162.713947893986</v>
      </c>
      <c r="I2787" s="2">
        <f t="shared" ca="1" si="242"/>
        <v>150756.37607504605</v>
      </c>
      <c r="J2787" s="2">
        <f t="shared" ca="1" si="239"/>
        <v>60843</v>
      </c>
    </row>
    <row r="2788" spans="1:10" x14ac:dyDescent="0.25">
      <c r="A2788" s="8">
        <f t="array" aca="1" ref="A2788:B2788" ca="1">[2]!CorrelatedUniform($C$31:$D$32)</f>
        <v>0.99566352367401123</v>
      </c>
      <c r="B2788" s="10">
        <f ca="1"/>
        <v>0.40199048008386579</v>
      </c>
      <c r="D2788" s="3">
        <f ca="1">[2]!TriangularRnd(A2788,$F$18,$G$18,$H$18)</f>
        <v>456.26525329188217</v>
      </c>
      <c r="E2788" s="2">
        <f t="shared" ca="1" si="240"/>
        <v>487.59008361412208</v>
      </c>
      <c r="F2788" s="2">
        <f t="shared" ca="1" si="243"/>
        <v>222470.41300280741</v>
      </c>
      <c r="G2788" s="2">
        <f t="shared" ca="1" si="241"/>
        <v>111690.10664310717</v>
      </c>
      <c r="H2788" s="2">
        <f ca="1">[2]!Uniform($T$19,$U$20)</f>
        <v>41568.730284314719</v>
      </c>
      <c r="I2788" s="2">
        <f t="shared" ca="1" si="242"/>
        <v>153258.83692742189</v>
      </c>
      <c r="J2788" s="2">
        <f t="shared" ca="1" si="239"/>
        <v>69211</v>
      </c>
    </row>
    <row r="2789" spans="1:10" x14ac:dyDescent="0.25">
      <c r="A2789" s="8">
        <f t="array" aca="1" ref="A2789:B2789" ca="1">[2]!CorrelatedUniform($C$31:$D$32)</f>
        <v>0.41130888462066678</v>
      </c>
      <c r="B2789" s="10">
        <f ca="1"/>
        <v>0.96982091017802652</v>
      </c>
      <c r="D2789" s="3">
        <f ca="1">[2]!TriangularRnd(A2789,$F$18,$G$18,$H$18)</f>
        <v>402.68254731247686</v>
      </c>
      <c r="E2789" s="2">
        <f t="shared" ca="1" si="240"/>
        <v>593.90840242188779</v>
      </c>
      <c r="F2789" s="2">
        <f t="shared" ca="1" si="243"/>
        <v>239156.54835752936</v>
      </c>
      <c r="G2789" s="2">
        <f t="shared" ca="1" si="241"/>
        <v>149861.30927855216</v>
      </c>
      <c r="H2789" s="2">
        <f ca="1">[2]!Uniform($T$19,$U$20)</f>
        <v>25774.695902241983</v>
      </c>
      <c r="I2789" s="2">
        <f t="shared" ca="1" si="242"/>
        <v>175636.00518079413</v>
      </c>
      <c r="J2789" s="2">
        <f t="shared" ca="1" si="239"/>
        <v>63520</v>
      </c>
    </row>
    <row r="2790" spans="1:10" x14ac:dyDescent="0.25">
      <c r="A2790" s="8">
        <f t="array" aca="1" ref="A2790:B2790" ca="1">[2]!CorrelatedUniform($C$31:$D$32)</f>
        <v>0.87400567531585704</v>
      </c>
      <c r="B2790" s="10">
        <f ca="1"/>
        <v>0.17221179673136172</v>
      </c>
      <c r="D2790" s="3">
        <f ca="1">[2]!TriangularRnd(A2790,$F$18,$G$18,$H$18)</f>
        <v>434.35519893969956</v>
      </c>
      <c r="E2790" s="2">
        <f t="shared" ca="1" si="240"/>
        <v>452.72695205532511</v>
      </c>
      <c r="F2790" s="2">
        <f t="shared" ca="1" si="243"/>
        <v>196644.30532535457</v>
      </c>
      <c r="G2790" s="2">
        <f t="shared" ca="1" si="241"/>
        <v>99325.894738021103</v>
      </c>
      <c r="H2790" s="2">
        <f ca="1">[2]!Uniform($T$19,$U$20)</f>
        <v>30798.317963742447</v>
      </c>
      <c r="I2790" s="2">
        <f t="shared" ca="1" si="242"/>
        <v>130124.21270176355</v>
      </c>
      <c r="J2790" s="2">
        <f t="shared" ca="1" si="239"/>
        <v>66520</v>
      </c>
    </row>
    <row r="2791" spans="1:10" x14ac:dyDescent="0.25">
      <c r="A2791" s="8">
        <f t="array" aca="1" ref="A2791:B2791" ca="1">[2]!CorrelatedUniform($C$31:$D$32)</f>
        <v>0.31577181816101041</v>
      </c>
      <c r="B2791" s="10">
        <f ca="1"/>
        <v>0.59655971996956025</v>
      </c>
      <c r="D2791" s="3">
        <f ca="1">[2]!TriangularRnd(A2791,$F$18,$G$18,$H$18)</f>
        <v>396.66531104890953</v>
      </c>
      <c r="E2791" s="2">
        <f t="shared" ca="1" si="240"/>
        <v>512.22261373847482</v>
      </c>
      <c r="F2791" s="2">
        <f t="shared" ca="1" si="243"/>
        <v>203180.94240485755</v>
      </c>
      <c r="G2791" s="2">
        <f t="shared" ca="1" si="241"/>
        <v>151678.29926786738</v>
      </c>
      <c r="H2791" s="2">
        <f ca="1">[2]!Uniform($T$19,$U$20)</f>
        <v>41578.508214446832</v>
      </c>
      <c r="I2791" s="2">
        <f t="shared" ca="1" si="242"/>
        <v>193256.80748231421</v>
      </c>
      <c r="J2791" s="2">
        <f t="shared" ca="1" si="239"/>
        <v>9924</v>
      </c>
    </row>
    <row r="2792" spans="1:10" x14ac:dyDescent="0.25">
      <c r="A2792" s="8">
        <f t="array" aca="1" ref="A2792:B2792" ca="1">[2]!CorrelatedUniform($C$31:$D$32)</f>
        <v>0.28958237171173073</v>
      </c>
      <c r="B2792" s="10">
        <f ca="1"/>
        <v>0.7924543976896421</v>
      </c>
      <c r="D2792" s="3">
        <f ca="1">[2]!TriangularRnd(A2792,$F$18,$G$18,$H$18)</f>
        <v>394.86106285747223</v>
      </c>
      <c r="E2792" s="2">
        <f t="shared" ca="1" si="240"/>
        <v>540.7483495780034</v>
      </c>
      <c r="F2792" s="2">
        <f t="shared" ca="1" si="243"/>
        <v>213520.46805279437</v>
      </c>
      <c r="G2792" s="2">
        <f t="shared" ca="1" si="241"/>
        <v>132293.17225111619</v>
      </c>
      <c r="H2792" s="2">
        <f ca="1">[2]!Uniform($T$19,$U$20)</f>
        <v>37475.035263233411</v>
      </c>
      <c r="I2792" s="2">
        <f t="shared" ca="1" si="242"/>
        <v>169768.2075143496</v>
      </c>
      <c r="J2792" s="2">
        <f t="shared" ref="J2792:J2855" ca="1" si="244">INT(F2792-I2792)</f>
        <v>43752</v>
      </c>
    </row>
    <row r="2793" spans="1:10" x14ac:dyDescent="0.25">
      <c r="A2793" s="8">
        <f t="array" aca="1" ref="A2793:B2793" ca="1">[2]!CorrelatedUniform($C$31:$D$32)</f>
        <v>0.55826592445373568</v>
      </c>
      <c r="B2793" s="10">
        <f ca="1"/>
        <v>0.78473397181160176</v>
      </c>
      <c r="D2793" s="3">
        <f ca="1">[2]!TriangularRnd(A2793,$F$18,$G$18,$H$18)</f>
        <v>410.8862963555722</v>
      </c>
      <c r="E2793" s="2">
        <f t="shared" ref="E2793:E2856" ca="1" si="245">_xlfn.NORM.INV(B2793,$G$24,$G$24*$H$24)</f>
        <v>539.41407585647835</v>
      </c>
      <c r="F2793" s="2">
        <f t="shared" ca="1" si="243"/>
        <v>221637.85183073208</v>
      </c>
      <c r="G2793" s="2">
        <f t="shared" ref="G2793:G2856" ca="1" si="246">_xlfn.NORM.INV(RAND(),$S$19,$R$21)*D2793</f>
        <v>117929.15447752071</v>
      </c>
      <c r="H2793" s="2">
        <f ca="1">[2]!Uniform($T$19,$U$20)</f>
        <v>28853.588944357409</v>
      </c>
      <c r="I2793" s="2">
        <f t="shared" ref="I2793:I2856" ca="1" si="247">G2793+H2793</f>
        <v>146782.74342187811</v>
      </c>
      <c r="J2793" s="2">
        <f t="shared" ca="1" si="244"/>
        <v>74855</v>
      </c>
    </row>
    <row r="2794" spans="1:10" x14ac:dyDescent="0.25">
      <c r="A2794" s="8">
        <f t="array" aca="1" ref="A2794:B2794" ca="1">[2]!CorrelatedUniform($C$31:$D$32)</f>
        <v>0.26616775989532448</v>
      </c>
      <c r="B2794" s="10">
        <f ca="1"/>
        <v>0.77837175753489218</v>
      </c>
      <c r="D2794" s="3">
        <f ca="1">[2]!TriangularRnd(A2794,$F$18,$G$18,$H$18)</f>
        <v>393.17754914370994</v>
      </c>
      <c r="E2794" s="2">
        <f t="shared" ca="1" si="245"/>
        <v>538.33528743532202</v>
      </c>
      <c r="F2794" s="2">
        <f t="shared" ref="F2794:F2857" ca="1" si="248">D2794*E2794</f>
        <v>211661.34893139455</v>
      </c>
      <c r="G2794" s="2">
        <f t="shared" ca="1" si="246"/>
        <v>174340.44911351299</v>
      </c>
      <c r="H2794" s="2">
        <f ca="1">[2]!Uniform($T$19,$U$20)</f>
        <v>26134.03814649619</v>
      </c>
      <c r="I2794" s="2">
        <f t="shared" ca="1" si="247"/>
        <v>200474.48726000919</v>
      </c>
      <c r="J2794" s="2">
        <f t="shared" ca="1" si="244"/>
        <v>11186</v>
      </c>
    </row>
    <row r="2795" spans="1:10" x14ac:dyDescent="0.25">
      <c r="A2795" s="8">
        <f t="array" aca="1" ref="A2795:B2795" ca="1">[2]!CorrelatedUniform($C$31:$D$32)</f>
        <v>0.32253491878509521</v>
      </c>
      <c r="B2795" s="10">
        <f ca="1"/>
        <v>0.6202725575161343</v>
      </c>
      <c r="D2795" s="3">
        <f ca="1">[2]!TriangularRnd(A2795,$F$18,$G$18,$H$18)</f>
        <v>397.11894994620235</v>
      </c>
      <c r="E2795" s="2">
        <f t="shared" ca="1" si="245"/>
        <v>515.30983499162005</v>
      </c>
      <c r="F2795" s="2">
        <f t="shared" ca="1" si="248"/>
        <v>204639.30056882295</v>
      </c>
      <c r="G2795" s="2">
        <f t="shared" ca="1" si="246"/>
        <v>259099.12936161601</v>
      </c>
      <c r="H2795" s="2">
        <f ca="1">[2]!Uniform($T$19,$U$20)</f>
        <v>32739.28707453376</v>
      </c>
      <c r="I2795" s="2">
        <f t="shared" ca="1" si="247"/>
        <v>291838.4164361498</v>
      </c>
      <c r="J2795" s="2">
        <f t="shared" ca="1" si="244"/>
        <v>-87200</v>
      </c>
    </row>
    <row r="2796" spans="1:10" x14ac:dyDescent="0.25">
      <c r="A2796" s="8">
        <f t="array" aca="1" ref="A2796:B2796" ca="1">[2]!CorrelatedUniform($C$31:$D$32)</f>
        <v>0.83176219463348366</v>
      </c>
      <c r="B2796" s="10">
        <f ca="1"/>
        <v>0.31023799887979464</v>
      </c>
      <c r="D2796" s="3">
        <f ca="1">[2]!TriangularRnd(A2796,$F$18,$G$18,$H$18)</f>
        <v>430.17096977128864</v>
      </c>
      <c r="E2796" s="2">
        <f t="shared" ca="1" si="245"/>
        <v>475.24120761420289</v>
      </c>
      <c r="F2796" s="2">
        <f t="shared" ca="1" si="248"/>
        <v>204434.97115467998</v>
      </c>
      <c r="G2796" s="2">
        <f t="shared" ca="1" si="246"/>
        <v>198575.27246651781</v>
      </c>
      <c r="H2796" s="2">
        <f ca="1">[2]!Uniform($T$19,$U$20)</f>
        <v>32326.631686901248</v>
      </c>
      <c r="I2796" s="2">
        <f t="shared" ca="1" si="247"/>
        <v>230901.90415341905</v>
      </c>
      <c r="J2796" s="2">
        <f t="shared" ca="1" si="244"/>
        <v>-26467</v>
      </c>
    </row>
    <row r="2797" spans="1:10" x14ac:dyDescent="0.25">
      <c r="A2797" s="8">
        <f t="array" aca="1" ref="A2797:B2797" ca="1">[2]!CorrelatedUniform($C$31:$D$32)</f>
        <v>0.71922099590301525</v>
      </c>
      <c r="B2797" s="10">
        <f ca="1"/>
        <v>0.1576492907982012</v>
      </c>
      <c r="D2797" s="3">
        <f ca="1">[2]!TriangularRnd(A2797,$F$18,$G$18,$H$18)</f>
        <v>421.09805453908837</v>
      </c>
      <c r="E2797" s="2">
        <f t="shared" ca="1" si="245"/>
        <v>449.79169733214474</v>
      </c>
      <c r="F2797" s="2">
        <f t="shared" ca="1" si="248"/>
        <v>189406.4086944006</v>
      </c>
      <c r="G2797" s="2">
        <f t="shared" ca="1" si="246"/>
        <v>175682.00131160789</v>
      </c>
      <c r="H2797" s="2">
        <f ca="1">[2]!Uniform($T$19,$U$20)</f>
        <v>34873.697581270455</v>
      </c>
      <c r="I2797" s="2">
        <f t="shared" ca="1" si="247"/>
        <v>210555.69889287834</v>
      </c>
      <c r="J2797" s="2">
        <f t="shared" ca="1" si="244"/>
        <v>-21150</v>
      </c>
    </row>
    <row r="2798" spans="1:10" x14ac:dyDescent="0.25">
      <c r="A2798" s="8">
        <f t="array" aca="1" ref="A2798:B2798" ca="1">[2]!CorrelatedUniform($C$31:$D$32)</f>
        <v>0.39575517177581798</v>
      </c>
      <c r="B2798" s="10">
        <f ca="1"/>
        <v>0.32056731571976704</v>
      </c>
      <c r="D2798" s="3">
        <f ca="1">[2]!TriangularRnd(A2798,$F$18,$G$18,$H$18)</f>
        <v>401.75470687616655</v>
      </c>
      <c r="E2798" s="2">
        <f t="shared" ca="1" si="245"/>
        <v>476.6943509048412</v>
      </c>
      <c r="F2798" s="2">
        <f t="shared" ca="1" si="248"/>
        <v>191514.19921729897</v>
      </c>
      <c r="G2798" s="2">
        <f t="shared" ca="1" si="246"/>
        <v>137381.84085689703</v>
      </c>
      <c r="H2798" s="2">
        <f ca="1">[2]!Uniform($T$19,$U$20)</f>
        <v>43885.70350207459</v>
      </c>
      <c r="I2798" s="2">
        <f t="shared" ca="1" si="247"/>
        <v>181267.54435897162</v>
      </c>
      <c r="J2798" s="2">
        <f t="shared" ca="1" si="244"/>
        <v>10246</v>
      </c>
    </row>
    <row r="2799" spans="1:10" x14ac:dyDescent="0.25">
      <c r="A2799" s="8">
        <f t="array" aca="1" ref="A2799:B2799" ca="1">[2]!CorrelatedUniform($C$31:$D$32)</f>
        <v>0.43467438220977805</v>
      </c>
      <c r="B2799" s="10">
        <f ca="1"/>
        <v>0.80304644165511818</v>
      </c>
      <c r="D2799" s="3">
        <f ca="1">[2]!TriangularRnd(A2799,$F$18,$G$18,$H$18)</f>
        <v>404.04401904103537</v>
      </c>
      <c r="E2799" s="2">
        <f t="shared" ca="1" si="245"/>
        <v>542.6276607458135</v>
      </c>
      <c r="F2799" s="2">
        <f t="shared" ca="1" si="248"/>
        <v>219245.46089057394</v>
      </c>
      <c r="G2799" s="2">
        <f t="shared" ca="1" si="246"/>
        <v>101820.86293503168</v>
      </c>
      <c r="H2799" s="2">
        <f ca="1">[2]!Uniform($T$19,$U$20)</f>
        <v>43322.388023101092</v>
      </c>
      <c r="I2799" s="2">
        <f t="shared" ca="1" si="247"/>
        <v>145143.25095813276</v>
      </c>
      <c r="J2799" s="2">
        <f t="shared" ca="1" si="244"/>
        <v>74102</v>
      </c>
    </row>
    <row r="2800" spans="1:10" x14ac:dyDescent="0.25">
      <c r="A2800" s="8">
        <f t="array" aca="1" ref="A2800:B2800" ca="1">[2]!CorrelatedUniform($C$31:$D$32)</f>
        <v>0.29317450523376432</v>
      </c>
      <c r="B2800" s="10">
        <f ca="1"/>
        <v>4.562540010055989E-2</v>
      </c>
      <c r="D2800" s="3">
        <f ca="1">[2]!TriangularRnd(A2800,$F$18,$G$18,$H$18)</f>
        <v>395.11322732309816</v>
      </c>
      <c r="E2800" s="2">
        <f t="shared" ca="1" si="245"/>
        <v>415.55818367436768</v>
      </c>
      <c r="F2800" s="2">
        <f t="shared" ca="1" si="248"/>
        <v>164192.53509210423</v>
      </c>
      <c r="G2800" s="2">
        <f t="shared" ca="1" si="246"/>
        <v>72828.745144645523</v>
      </c>
      <c r="H2800" s="2">
        <f ca="1">[2]!Uniform($T$19,$U$20)</f>
        <v>33204.560708921075</v>
      </c>
      <c r="I2800" s="2">
        <f t="shared" ca="1" si="247"/>
        <v>106033.30585356659</v>
      </c>
      <c r="J2800" s="2">
        <f t="shared" ca="1" si="244"/>
        <v>58159</v>
      </c>
    </row>
    <row r="2801" spans="1:10" x14ac:dyDescent="0.25">
      <c r="A2801" s="8">
        <f t="array" aca="1" ref="A2801:B2801" ca="1">[2]!CorrelatedUniform($C$31:$D$32)</f>
        <v>0.64069259166717518</v>
      </c>
      <c r="B2801" s="10">
        <f ca="1"/>
        <v>0.64259028722491762</v>
      </c>
      <c r="D2801" s="3">
        <f ca="1">[2]!TriangularRnd(A2801,$F$18,$G$18,$H$18)</f>
        <v>415.82815584117384</v>
      </c>
      <c r="E2801" s="2">
        <f t="shared" ca="1" si="245"/>
        <v>518.26955890504757</v>
      </c>
      <c r="F2801" s="2">
        <f t="shared" ca="1" si="248"/>
        <v>215511.07490810455</v>
      </c>
      <c r="G2801" s="2">
        <f t="shared" ca="1" si="246"/>
        <v>109716.46629084711</v>
      </c>
      <c r="H2801" s="2">
        <f ca="1">[2]!Uniform($T$19,$U$20)</f>
        <v>25288.474205689621</v>
      </c>
      <c r="I2801" s="2">
        <f t="shared" ca="1" si="247"/>
        <v>135004.94049653673</v>
      </c>
      <c r="J2801" s="2">
        <f t="shared" ca="1" si="244"/>
        <v>80506</v>
      </c>
    </row>
    <row r="2802" spans="1:10" x14ac:dyDescent="0.25">
      <c r="A2802" s="8">
        <f t="array" aca="1" ref="A2802:B2802" ca="1">[2]!CorrelatedUniform($C$31:$D$32)</f>
        <v>1.9387841224670445E-2</v>
      </c>
      <c r="B2802" s="10">
        <f ca="1"/>
        <v>0.78090528498382084</v>
      </c>
      <c r="D2802" s="3">
        <f ca="1">[2]!TriangularRnd(A2802,$F$18,$G$18,$H$18)</f>
        <v>364.63097484869724</v>
      </c>
      <c r="E2802" s="2">
        <f t="shared" ca="1" si="245"/>
        <v>538.76271312089989</v>
      </c>
      <c r="F2802" s="2">
        <f t="shared" ca="1" si="248"/>
        <v>196449.57329740273</v>
      </c>
      <c r="G2802" s="2">
        <f t="shared" ca="1" si="246"/>
        <v>173883.91032756367</v>
      </c>
      <c r="H2802" s="2">
        <f ca="1">[2]!Uniform($T$19,$U$20)</f>
        <v>32819.698777574922</v>
      </c>
      <c r="I2802" s="2">
        <f t="shared" ca="1" si="247"/>
        <v>206703.6091051386</v>
      </c>
      <c r="J2802" s="2">
        <f t="shared" ca="1" si="244"/>
        <v>-10255</v>
      </c>
    </row>
    <row r="2803" spans="1:10" x14ac:dyDescent="0.25">
      <c r="A2803" s="8">
        <f t="array" aca="1" ref="A2803:B2803" ca="1">[2]!CorrelatedUniform($C$31:$D$32)</f>
        <v>0.55564641952514626</v>
      </c>
      <c r="B2803" s="10">
        <f ca="1"/>
        <v>0.26262715200933917</v>
      </c>
      <c r="D2803" s="3">
        <f ca="1">[2]!TriangularRnd(A2803,$F$18,$G$18,$H$18)</f>
        <v>410.7371699989294</v>
      </c>
      <c r="E2803" s="2">
        <f t="shared" ca="1" si="245"/>
        <v>468.23665089600877</v>
      </c>
      <c r="F2803" s="2">
        <f t="shared" ca="1" si="248"/>
        <v>192322.19687880331</v>
      </c>
      <c r="G2803" s="2">
        <f t="shared" ca="1" si="246"/>
        <v>148234.12878676411</v>
      </c>
      <c r="H2803" s="2">
        <f ca="1">[2]!Uniform($T$19,$U$20)</f>
        <v>44639.370074158265</v>
      </c>
      <c r="I2803" s="2">
        <f t="shared" ca="1" si="247"/>
        <v>192873.49886092238</v>
      </c>
      <c r="J2803" s="2">
        <f t="shared" ca="1" si="244"/>
        <v>-552</v>
      </c>
    </row>
    <row r="2804" spans="1:10" x14ac:dyDescent="0.25">
      <c r="A2804" s="8">
        <f t="array" aca="1" ref="A2804:B2804" ca="1">[2]!CorrelatedUniform($C$31:$D$32)</f>
        <v>0.76193296909332264</v>
      </c>
      <c r="B2804" s="10">
        <f ca="1"/>
        <v>6.4665338834043226E-2</v>
      </c>
      <c r="D2804" s="3">
        <f ca="1">[2]!TriangularRnd(A2804,$F$18,$G$18,$H$18)</f>
        <v>424.27838513922728</v>
      </c>
      <c r="E2804" s="2">
        <f t="shared" ca="1" si="245"/>
        <v>424.1626707350938</v>
      </c>
      <c r="F2804" s="2">
        <f t="shared" ca="1" si="248"/>
        <v>179963.05297582736</v>
      </c>
      <c r="G2804" s="2">
        <f t="shared" ca="1" si="246"/>
        <v>144182.77612115801</v>
      </c>
      <c r="H2804" s="2">
        <f ca="1">[2]!Uniform($T$19,$U$20)</f>
        <v>40942.858452976099</v>
      </c>
      <c r="I2804" s="2">
        <f t="shared" ca="1" si="247"/>
        <v>185125.63457413411</v>
      </c>
      <c r="J2804" s="2">
        <f t="shared" ca="1" si="244"/>
        <v>-5163</v>
      </c>
    </row>
    <row r="2805" spans="1:10" x14ac:dyDescent="0.25">
      <c r="A2805" s="8">
        <f t="array" aca="1" ref="A2805:B2805" ca="1">[2]!CorrelatedUniform($C$31:$D$32)</f>
        <v>0.16801130771636963</v>
      </c>
      <c r="B2805" s="10">
        <f ca="1"/>
        <v>0.77630365241057697</v>
      </c>
      <c r="D2805" s="3">
        <f ca="1">[2]!TriangularRnd(A2805,$F$18,$G$18,$H$18)</f>
        <v>385.14253271811839</v>
      </c>
      <c r="E2805" s="2">
        <f t="shared" ca="1" si="245"/>
        <v>537.9884483999225</v>
      </c>
      <c r="F2805" s="2">
        <f t="shared" ca="1" si="248"/>
        <v>207202.23358983689</v>
      </c>
      <c r="G2805" s="2">
        <f t="shared" ca="1" si="246"/>
        <v>6958.3578315205641</v>
      </c>
      <c r="H2805" s="2">
        <f ca="1">[2]!Uniform($T$19,$U$20)</f>
        <v>27967.30189362507</v>
      </c>
      <c r="I2805" s="2">
        <f t="shared" ca="1" si="247"/>
        <v>34925.659725145633</v>
      </c>
      <c r="J2805" s="2">
        <f t="shared" ca="1" si="244"/>
        <v>172276</v>
      </c>
    </row>
    <row r="2806" spans="1:10" x14ac:dyDescent="0.25">
      <c r="A2806" s="8">
        <f t="array" aca="1" ref="A2806:B2806" ca="1">[2]!CorrelatedUniform($C$31:$D$32)</f>
        <v>0.70176911354064975</v>
      </c>
      <c r="B2806" s="10">
        <f ca="1"/>
        <v>0.51886466493494332</v>
      </c>
      <c r="D2806" s="3">
        <f ca="1">[2]!TriangularRnd(A2806,$F$18,$G$18,$H$18)</f>
        <v>419.86885701395011</v>
      </c>
      <c r="E2806" s="2">
        <f t="shared" ca="1" si="245"/>
        <v>502.36521693770356</v>
      </c>
      <c r="F2806" s="2">
        <f t="shared" ca="1" si="248"/>
        <v>210927.50943919868</v>
      </c>
      <c r="G2806" s="2">
        <f t="shared" ca="1" si="246"/>
        <v>120703.97882813743</v>
      </c>
      <c r="H2806" s="2">
        <f ca="1">[2]!Uniform($T$19,$U$20)</f>
        <v>35955.851542332472</v>
      </c>
      <c r="I2806" s="2">
        <f t="shared" ca="1" si="247"/>
        <v>156659.83037046989</v>
      </c>
      <c r="J2806" s="2">
        <f t="shared" ca="1" si="244"/>
        <v>54267</v>
      </c>
    </row>
    <row r="2807" spans="1:10" x14ac:dyDescent="0.25">
      <c r="A2807" s="8">
        <f t="array" aca="1" ref="A2807:B2807" ca="1">[2]!CorrelatedUniform($C$31:$D$32)</f>
        <v>9.3187093734741086E-2</v>
      </c>
      <c r="B2807" s="10">
        <f ca="1"/>
        <v>0.62169022445026867</v>
      </c>
      <c r="D2807" s="3">
        <f ca="1">[2]!TriangularRnd(A2807,$F$18,$G$18,$H$18)</f>
        <v>377.21334756933408</v>
      </c>
      <c r="E2807" s="2">
        <f t="shared" ca="1" si="245"/>
        <v>515.49614742356539</v>
      </c>
      <c r="F2807" s="2">
        <f t="shared" ca="1" si="248"/>
        <v>194452.02742873805</v>
      </c>
      <c r="G2807" s="2">
        <f t="shared" ca="1" si="246"/>
        <v>127546.26941041078</v>
      </c>
      <c r="H2807" s="2">
        <f ca="1">[2]!Uniform($T$19,$U$20)</f>
        <v>28400.192381895566</v>
      </c>
      <c r="I2807" s="2">
        <f t="shared" ca="1" si="247"/>
        <v>155946.46179230633</v>
      </c>
      <c r="J2807" s="2">
        <f t="shared" ca="1" si="244"/>
        <v>38505</v>
      </c>
    </row>
    <row r="2808" spans="1:10" x14ac:dyDescent="0.25">
      <c r="A2808" s="8">
        <f t="array" aca="1" ref="A2808:B2808" ca="1">[2]!CorrelatedUniform($C$31:$D$32)</f>
        <v>0.47896182537078852</v>
      </c>
      <c r="B2808" s="10">
        <f ca="1"/>
        <v>0.39331726804435979</v>
      </c>
      <c r="D2808" s="3">
        <f ca="1">[2]!TriangularRnd(A2808,$F$18,$G$18,$H$18)</f>
        <v>406.52769357384841</v>
      </c>
      <c r="E2808" s="2">
        <f t="shared" ca="1" si="245"/>
        <v>486.46582940628696</v>
      </c>
      <c r="F2808" s="2">
        <f t="shared" ca="1" si="248"/>
        <v>197761.83163102705</v>
      </c>
      <c r="G2808" s="2">
        <f t="shared" ca="1" si="246"/>
        <v>169431.08481326912</v>
      </c>
      <c r="H2808" s="2">
        <f ca="1">[2]!Uniform($T$19,$U$20)</f>
        <v>32437.529721185707</v>
      </c>
      <c r="I2808" s="2">
        <f t="shared" ca="1" si="247"/>
        <v>201868.61453445483</v>
      </c>
      <c r="J2808" s="2">
        <f t="shared" ca="1" si="244"/>
        <v>-4107</v>
      </c>
    </row>
    <row r="2809" spans="1:10" x14ac:dyDescent="0.25">
      <c r="A2809" s="8">
        <f t="array" aca="1" ref="A2809:B2809" ca="1">[2]!CorrelatedUniform($C$31:$D$32)</f>
        <v>0.36196494102478016</v>
      </c>
      <c r="B2809" s="10">
        <f ca="1"/>
        <v>0.61910568676593747</v>
      </c>
      <c r="D2809" s="3">
        <f ca="1">[2]!TriangularRnd(A2809,$F$18,$G$18,$H$18)</f>
        <v>399.67396673262948</v>
      </c>
      <c r="E2809" s="2">
        <f t="shared" ca="1" si="245"/>
        <v>515.15664210900866</v>
      </c>
      <c r="F2809" s="2">
        <f t="shared" ca="1" si="248"/>
        <v>205894.69864036902</v>
      </c>
      <c r="G2809" s="2">
        <f t="shared" ca="1" si="246"/>
        <v>182582.94819972821</v>
      </c>
      <c r="H2809" s="2">
        <f ca="1">[2]!Uniform($T$19,$U$20)</f>
        <v>43661.288022489854</v>
      </c>
      <c r="I2809" s="2">
        <f t="shared" ca="1" si="247"/>
        <v>226244.23622221808</v>
      </c>
      <c r="J2809" s="2">
        <f t="shared" ca="1" si="244"/>
        <v>-20350</v>
      </c>
    </row>
    <row r="2810" spans="1:10" x14ac:dyDescent="0.25">
      <c r="A2810" s="8">
        <f t="array" aca="1" ref="A2810:B2810" ca="1">[2]!CorrelatedUniform($C$31:$D$32)</f>
        <v>6.0560226440429722E-2</v>
      </c>
      <c r="B2810" s="10">
        <f ca="1"/>
        <v>0.4874487838256627</v>
      </c>
      <c r="D2810" s="3">
        <f ca="1">[2]!TriangularRnd(A2810,$F$18,$G$18,$H$18)</f>
        <v>372.72866477661745</v>
      </c>
      <c r="E2810" s="2">
        <f t="shared" ca="1" si="245"/>
        <v>498.42667873772768</v>
      </c>
      <c r="F2810" s="2">
        <f t="shared" ca="1" si="248"/>
        <v>185777.91045495731</v>
      </c>
      <c r="G2810" s="2">
        <f t="shared" ca="1" si="246"/>
        <v>124706.55125559618</v>
      </c>
      <c r="H2810" s="2">
        <f ca="1">[2]!Uniform($T$19,$U$20)</f>
        <v>42261.343504009237</v>
      </c>
      <c r="I2810" s="2">
        <f t="shared" ca="1" si="247"/>
        <v>166967.89475960541</v>
      </c>
      <c r="J2810" s="2">
        <f t="shared" ca="1" si="244"/>
        <v>18810</v>
      </c>
    </row>
    <row r="2811" spans="1:10" x14ac:dyDescent="0.25">
      <c r="A2811" s="8">
        <f t="array" aca="1" ref="A2811:B2811" ca="1">[2]!CorrelatedUniform($C$31:$D$32)</f>
        <v>0.62676632404327415</v>
      </c>
      <c r="B2811" s="10">
        <f ca="1"/>
        <v>0.31821813359307577</v>
      </c>
      <c r="D2811" s="3">
        <f ca="1">[2]!TriangularRnd(A2811,$F$18,$G$18,$H$18)</f>
        <v>414.95616600562721</v>
      </c>
      <c r="E2811" s="2">
        <f t="shared" ca="1" si="245"/>
        <v>476.36563349916833</v>
      </c>
      <c r="F2811" s="2">
        <f t="shared" ca="1" si="248"/>
        <v>197670.85689365666</v>
      </c>
      <c r="G2811" s="2">
        <f t="shared" ca="1" si="246"/>
        <v>142470.09764525166</v>
      </c>
      <c r="H2811" s="2">
        <f ca="1">[2]!Uniform($T$19,$U$20)</f>
        <v>35314.224706438079</v>
      </c>
      <c r="I2811" s="2">
        <f t="shared" ca="1" si="247"/>
        <v>177784.32235168974</v>
      </c>
      <c r="J2811" s="2">
        <f t="shared" ca="1" si="244"/>
        <v>19886</v>
      </c>
    </row>
    <row r="2812" spans="1:10" x14ac:dyDescent="0.25">
      <c r="A2812" s="8">
        <f t="array" aca="1" ref="A2812:B2812" ca="1">[2]!CorrelatedUniform($C$31:$D$32)</f>
        <v>7.3194146156311216E-2</v>
      </c>
      <c r="B2812" s="10">
        <f ca="1"/>
        <v>0.41929962322155084</v>
      </c>
      <c r="D2812" s="3">
        <f ca="1">[2]!TriangularRnd(A2812,$F$18,$G$18,$H$18)</f>
        <v>374.58195377766691</v>
      </c>
      <c r="E2812" s="2">
        <f t="shared" ca="1" si="245"/>
        <v>489.81572323791266</v>
      </c>
      <c r="F2812" s="2">
        <f t="shared" ca="1" si="248"/>
        <v>183476.1306014783</v>
      </c>
      <c r="G2812" s="2">
        <f t="shared" ca="1" si="246"/>
        <v>128734.43278516999</v>
      </c>
      <c r="H2812" s="2">
        <f ca="1">[2]!Uniform($T$19,$U$20)</f>
        <v>34876.547018724894</v>
      </c>
      <c r="I2812" s="2">
        <f t="shared" ca="1" si="247"/>
        <v>163610.97980389488</v>
      </c>
      <c r="J2812" s="2">
        <f t="shared" ca="1" si="244"/>
        <v>19865</v>
      </c>
    </row>
    <row r="2813" spans="1:10" x14ac:dyDescent="0.25">
      <c r="A2813" s="8">
        <f t="array" aca="1" ref="A2813:B2813" ca="1">[2]!CorrelatedUniform($C$31:$D$32)</f>
        <v>0.75982725620269798</v>
      </c>
      <c r="B2813" s="10">
        <f ca="1"/>
        <v>0.31957247150850054</v>
      </c>
      <c r="D2813" s="3">
        <f ca="1">[2]!TriangularRnd(A2813,$F$18,$G$18,$H$18)</f>
        <v>424.11521134274051</v>
      </c>
      <c r="E2813" s="2">
        <f t="shared" ca="1" si="245"/>
        <v>476.55526766897765</v>
      </c>
      <c r="F2813" s="2">
        <f t="shared" ca="1" si="248"/>
        <v>202114.33806392472</v>
      </c>
      <c r="G2813" s="2">
        <f t="shared" ca="1" si="246"/>
        <v>184665.36071007635</v>
      </c>
      <c r="H2813" s="2">
        <f ca="1">[2]!Uniform($T$19,$U$20)</f>
        <v>36112.916244147971</v>
      </c>
      <c r="I2813" s="2">
        <f t="shared" ca="1" si="247"/>
        <v>220778.27695422433</v>
      </c>
      <c r="J2813" s="2">
        <f t="shared" ca="1" si="244"/>
        <v>-18664</v>
      </c>
    </row>
    <row r="2814" spans="1:10" x14ac:dyDescent="0.25">
      <c r="A2814" s="8">
        <f t="array" aca="1" ref="A2814:B2814" ca="1">[2]!CorrelatedUniform($C$31:$D$32)</f>
        <v>0.79937219619750988</v>
      </c>
      <c r="B2814" s="10">
        <f ca="1"/>
        <v>0.71987348825811293</v>
      </c>
      <c r="D2814" s="3">
        <f ca="1">[2]!TriangularRnd(A2814,$F$18,$G$18,$H$18)</f>
        <v>427.31028702025674</v>
      </c>
      <c r="E2814" s="2">
        <f t="shared" ca="1" si="245"/>
        <v>529.12328613031411</v>
      </c>
      <c r="F2814" s="2">
        <f t="shared" ca="1" si="248"/>
        <v>226099.82326544594</v>
      </c>
      <c r="G2814" s="2">
        <f t="shared" ca="1" si="246"/>
        <v>130289.69545423661</v>
      </c>
      <c r="H2814" s="2">
        <f ca="1">[2]!Uniform($T$19,$U$20)</f>
        <v>29775.534910384955</v>
      </c>
      <c r="I2814" s="2">
        <f t="shared" ca="1" si="247"/>
        <v>160065.23036462156</v>
      </c>
      <c r="J2814" s="2">
        <f t="shared" ca="1" si="244"/>
        <v>66034</v>
      </c>
    </row>
    <row r="2815" spans="1:10" x14ac:dyDescent="0.25">
      <c r="A2815" s="8">
        <f t="array" aca="1" ref="A2815:B2815" ca="1">[2]!CorrelatedUniform($C$31:$D$32)</f>
        <v>0.21142101287841789</v>
      </c>
      <c r="B2815" s="10">
        <f ca="1"/>
        <v>0.63620136392880355</v>
      </c>
      <c r="D2815" s="3">
        <f ca="1">[2]!TriangularRnd(A2815,$F$18,$G$18,$H$18)</f>
        <v>388.92527542474818</v>
      </c>
      <c r="E2815" s="2">
        <f t="shared" ca="1" si="245"/>
        <v>517.4161733358211</v>
      </c>
      <c r="F2815" s="2">
        <f t="shared" ca="1" si="248"/>
        <v>201236.22772385346</v>
      </c>
      <c r="G2815" s="2">
        <f t="shared" ca="1" si="246"/>
        <v>107776.6158577778</v>
      </c>
      <c r="H2815" s="2">
        <f ca="1">[2]!Uniform($T$19,$U$20)</f>
        <v>44031.278925227642</v>
      </c>
      <c r="I2815" s="2">
        <f t="shared" ca="1" si="247"/>
        <v>151807.89478300544</v>
      </c>
      <c r="J2815" s="2">
        <f t="shared" ca="1" si="244"/>
        <v>49428</v>
      </c>
    </row>
    <row r="2816" spans="1:10" x14ac:dyDescent="0.25">
      <c r="A2816" s="8">
        <f t="array" aca="1" ref="A2816:B2816" ca="1">[2]!CorrelatedUniform($C$31:$D$32)</f>
        <v>0.50440251827239968</v>
      </c>
      <c r="B2816" s="10">
        <f ca="1"/>
        <v>0.3383280696678308</v>
      </c>
      <c r="D2816" s="3">
        <f ca="1">[2]!TriangularRnd(A2816,$F$18,$G$18,$H$18)</f>
        <v>407.90366390843087</v>
      </c>
      <c r="E2816" s="2">
        <f t="shared" ca="1" si="245"/>
        <v>479.14847776808864</v>
      </c>
      <c r="F2816" s="2">
        <f t="shared" ca="1" si="248"/>
        <v>195446.41963775069</v>
      </c>
      <c r="G2816" s="2">
        <f t="shared" ca="1" si="246"/>
        <v>123852.80405118778</v>
      </c>
      <c r="H2816" s="2">
        <f ca="1">[2]!Uniform($T$19,$U$20)</f>
        <v>33979.000715768743</v>
      </c>
      <c r="I2816" s="2">
        <f t="shared" ca="1" si="247"/>
        <v>157831.80476695651</v>
      </c>
      <c r="J2816" s="2">
        <f t="shared" ca="1" si="244"/>
        <v>37614</v>
      </c>
    </row>
    <row r="2817" spans="1:10" x14ac:dyDescent="0.25">
      <c r="A2817" s="8">
        <f t="array" aca="1" ref="A2817:B2817" ca="1">[2]!CorrelatedUniform($C$31:$D$32)</f>
        <v>3.7716388702392523E-2</v>
      </c>
      <c r="B2817" s="10">
        <f ca="1"/>
        <v>0.96827480504374996</v>
      </c>
      <c r="D2817" s="3">
        <f ca="1">[2]!TriangularRnd(A2817,$F$18,$G$18,$H$18)</f>
        <v>368.79668348869745</v>
      </c>
      <c r="E2817" s="2">
        <f t="shared" ca="1" si="245"/>
        <v>592.80111137012818</v>
      </c>
      <c r="F2817" s="2">
        <f t="shared" ca="1" si="248"/>
        <v>218623.08384171725</v>
      </c>
      <c r="G2817" s="2">
        <f t="shared" ca="1" si="246"/>
        <v>149374.11103201218</v>
      </c>
      <c r="H2817" s="2">
        <f ca="1">[2]!Uniform($T$19,$U$20)</f>
        <v>36563.546467711734</v>
      </c>
      <c r="I2817" s="2">
        <f t="shared" ca="1" si="247"/>
        <v>185937.65749972392</v>
      </c>
      <c r="J2817" s="2">
        <f t="shared" ca="1" si="244"/>
        <v>32685</v>
      </c>
    </row>
    <row r="2818" spans="1:10" x14ac:dyDescent="0.25">
      <c r="A2818" s="8">
        <f t="array" aca="1" ref="A2818:B2818" ca="1">[2]!CorrelatedUniform($C$31:$D$32)</f>
        <v>0.96712493896484375</v>
      </c>
      <c r="B2818" s="10">
        <f ca="1"/>
        <v>1.5713473038627995E-2</v>
      </c>
      <c r="D2818" s="3">
        <f ca="1">[2]!TriangularRnd(A2818,$F$18,$G$18,$H$18)</f>
        <v>447.51480187587526</v>
      </c>
      <c r="E2818" s="2">
        <f t="shared" ca="1" si="245"/>
        <v>392.41877828822226</v>
      </c>
      <c r="F2818" s="2">
        <f t="shared" ca="1" si="248"/>
        <v>175613.21181802682</v>
      </c>
      <c r="G2818" s="2">
        <f t="shared" ca="1" si="246"/>
        <v>155522.67353114916</v>
      </c>
      <c r="H2818" s="2">
        <f ca="1">[2]!Uniform($T$19,$U$20)</f>
        <v>40186.637503529419</v>
      </c>
      <c r="I2818" s="2">
        <f t="shared" ca="1" si="247"/>
        <v>195709.3110346786</v>
      </c>
      <c r="J2818" s="2">
        <f t="shared" ca="1" si="244"/>
        <v>-20097</v>
      </c>
    </row>
    <row r="2819" spans="1:10" x14ac:dyDescent="0.25">
      <c r="A2819" s="8">
        <f t="array" aca="1" ref="A2819:B2819" ca="1">[2]!CorrelatedUniform($C$31:$D$32)</f>
        <v>4.0034890174865639E-2</v>
      </c>
      <c r="B2819" s="10">
        <f ca="1"/>
        <v>0.72386424248465575</v>
      </c>
      <c r="D2819" s="3">
        <f ca="1">[2]!TriangularRnd(A2819,$F$18,$G$18,$H$18)</f>
        <v>369.24231403240753</v>
      </c>
      <c r="E2819" s="2">
        <f t="shared" ca="1" si="245"/>
        <v>529.7179881139707</v>
      </c>
      <c r="F2819" s="2">
        <f t="shared" ca="1" si="248"/>
        <v>195594.29571579388</v>
      </c>
      <c r="G2819" s="2">
        <f t="shared" ca="1" si="246"/>
        <v>148249.00501477963</v>
      </c>
      <c r="H2819" s="2">
        <f ca="1">[2]!Uniform($T$19,$U$20)</f>
        <v>35370.016354584441</v>
      </c>
      <c r="I2819" s="2">
        <f t="shared" ca="1" si="247"/>
        <v>183619.02136936405</v>
      </c>
      <c r="J2819" s="2">
        <f t="shared" ca="1" si="244"/>
        <v>11975</v>
      </c>
    </row>
    <row r="2820" spans="1:10" x14ac:dyDescent="0.25">
      <c r="A2820" s="8">
        <f t="array" aca="1" ref="A2820:B2820" ca="1">[2]!CorrelatedUniform($C$31:$D$32)</f>
        <v>0.77077507972717307</v>
      </c>
      <c r="B2820" s="10">
        <f ca="1"/>
        <v>0.410245487045517</v>
      </c>
      <c r="D2820" s="3">
        <f ca="1">[2]!TriangularRnd(A2820,$F$18,$G$18,$H$18)</f>
        <v>424.97157833378668</v>
      </c>
      <c r="E2820" s="2">
        <f t="shared" ca="1" si="245"/>
        <v>488.65432305331893</v>
      </c>
      <c r="F2820" s="2">
        <f t="shared" ca="1" si="248"/>
        <v>207664.19892759703</v>
      </c>
      <c r="G2820" s="2">
        <f t="shared" ca="1" si="246"/>
        <v>166959.31161248233</v>
      </c>
      <c r="H2820" s="2">
        <f ca="1">[2]!Uniform($T$19,$U$20)</f>
        <v>35458.62109355229</v>
      </c>
      <c r="I2820" s="2">
        <f t="shared" ca="1" si="247"/>
        <v>202417.93270603463</v>
      </c>
      <c r="J2820" s="2">
        <f t="shared" ca="1" si="244"/>
        <v>5246</v>
      </c>
    </row>
    <row r="2821" spans="1:10" x14ac:dyDescent="0.25">
      <c r="A2821" s="8">
        <f t="array" aca="1" ref="A2821:B2821" ca="1">[2]!CorrelatedUniform($C$31:$D$32)</f>
        <v>0.18124806880950953</v>
      </c>
      <c r="B2821" s="10">
        <f ca="1"/>
        <v>0.71969261919881666</v>
      </c>
      <c r="D2821" s="3">
        <f ca="1">[2]!TriangularRnd(A2821,$F$18,$G$18,$H$18)</f>
        <v>386.34302332942036</v>
      </c>
      <c r="E2821" s="2">
        <f t="shared" ca="1" si="245"/>
        <v>529.09643101329004</v>
      </c>
      <c r="F2821" s="2">
        <f t="shared" ca="1" si="248"/>
        <v>204412.71479048056</v>
      </c>
      <c r="G2821" s="2">
        <f t="shared" ca="1" si="246"/>
        <v>181153.65385262633</v>
      </c>
      <c r="H2821" s="2">
        <f ca="1">[2]!Uniform($T$19,$U$20)</f>
        <v>26930.204210688771</v>
      </c>
      <c r="I2821" s="2">
        <f t="shared" ca="1" si="247"/>
        <v>208083.8580633151</v>
      </c>
      <c r="J2821" s="2">
        <f t="shared" ca="1" si="244"/>
        <v>-3672</v>
      </c>
    </row>
    <row r="2822" spans="1:10" x14ac:dyDescent="0.25">
      <c r="A2822" s="8">
        <f t="array" aca="1" ref="A2822:B2822" ca="1">[2]!CorrelatedUniform($C$31:$D$32)</f>
        <v>0.35799670219421398</v>
      </c>
      <c r="B2822" s="10">
        <f ca="1"/>
        <v>0.72153656716070835</v>
      </c>
      <c r="D2822" s="3">
        <f ca="1">[2]!TriangularRnd(A2822,$F$18,$G$18,$H$18)</f>
        <v>399.42334551914968</v>
      </c>
      <c r="E2822" s="2">
        <f t="shared" ca="1" si="245"/>
        <v>529.37061271399716</v>
      </c>
      <c r="F2822" s="2">
        <f t="shared" ca="1" si="248"/>
        <v>211442.98114974686</v>
      </c>
      <c r="G2822" s="2">
        <f t="shared" ca="1" si="246"/>
        <v>105980.30108680471</v>
      </c>
      <c r="H2822" s="2">
        <f ca="1">[2]!Uniform($T$19,$U$20)</f>
        <v>35007.450127208707</v>
      </c>
      <c r="I2822" s="2">
        <f t="shared" ca="1" si="247"/>
        <v>140987.75121401343</v>
      </c>
      <c r="J2822" s="2">
        <f t="shared" ca="1" si="244"/>
        <v>70455</v>
      </c>
    </row>
    <row r="2823" spans="1:10" x14ac:dyDescent="0.25">
      <c r="A2823" s="8">
        <f t="array" aca="1" ref="A2823:B2823" ca="1">[2]!CorrelatedUniform($C$31:$D$32)</f>
        <v>0.67330574989318881</v>
      </c>
      <c r="B2823" s="10">
        <f ca="1"/>
        <v>0.29325723488156719</v>
      </c>
      <c r="D2823" s="3">
        <f ca="1">[2]!TriangularRnd(A2823,$F$18,$G$18,$H$18)</f>
        <v>417.93885399895657</v>
      </c>
      <c r="E2823" s="2">
        <f t="shared" ca="1" si="245"/>
        <v>472.8053037568763</v>
      </c>
      <c r="F2823" s="2">
        <f t="shared" ca="1" si="248"/>
        <v>197603.70681677744</v>
      </c>
      <c r="G2823" s="2">
        <f t="shared" ca="1" si="246"/>
        <v>171669.90511501988</v>
      </c>
      <c r="H2823" s="2">
        <f ca="1">[2]!Uniform($T$19,$U$20)</f>
        <v>31975.042899253833</v>
      </c>
      <c r="I2823" s="2">
        <f t="shared" ca="1" si="247"/>
        <v>203644.94801427372</v>
      </c>
      <c r="J2823" s="2">
        <f t="shared" ca="1" si="244"/>
        <v>-6042</v>
      </c>
    </row>
    <row r="2824" spans="1:10" x14ac:dyDescent="0.25">
      <c r="A2824" s="8">
        <f t="array" aca="1" ref="A2824:B2824" ca="1">[2]!CorrelatedUniform($C$31:$D$32)</f>
        <v>0.72339785099029574</v>
      </c>
      <c r="B2824" s="10">
        <f ca="1"/>
        <v>0.56952877600418006</v>
      </c>
      <c r="D2824" s="3">
        <f ca="1">[2]!TriangularRnd(A2824,$F$18,$G$18,$H$18)</f>
        <v>421.39786678879182</v>
      </c>
      <c r="E2824" s="2">
        <f t="shared" ca="1" si="245"/>
        <v>508.75872961757932</v>
      </c>
      <c r="F2824" s="2">
        <f t="shared" ca="1" si="248"/>
        <v>214389.84337102366</v>
      </c>
      <c r="G2824" s="2">
        <f t="shared" ca="1" si="246"/>
        <v>170076.33977026425</v>
      </c>
      <c r="H2824" s="2">
        <f ca="1">[2]!Uniform($T$19,$U$20)</f>
        <v>29345.00731149975</v>
      </c>
      <c r="I2824" s="2">
        <f t="shared" ca="1" si="247"/>
        <v>199421.34708176402</v>
      </c>
      <c r="J2824" s="2">
        <f t="shared" ca="1" si="244"/>
        <v>14968</v>
      </c>
    </row>
    <row r="2825" spans="1:10" x14ac:dyDescent="0.25">
      <c r="A2825" s="8">
        <f t="array" aca="1" ref="A2825:B2825" ca="1">[2]!CorrelatedUniform($C$31:$D$32)</f>
        <v>0.93148982524871826</v>
      </c>
      <c r="B2825" s="10">
        <f ca="1"/>
        <v>0.92623189388598426</v>
      </c>
      <c r="D2825" s="3">
        <f ca="1">[2]!TriangularRnd(A2825,$F$18,$G$18,$H$18)</f>
        <v>441.4193718422585</v>
      </c>
      <c r="E2825" s="2">
        <f t="shared" ca="1" si="245"/>
        <v>572.41445545794602</v>
      </c>
      <c r="F2825" s="2">
        <f t="shared" ca="1" si="248"/>
        <v>252674.82936167499</v>
      </c>
      <c r="G2825" s="2">
        <f t="shared" ca="1" si="246"/>
        <v>184408.60685669116</v>
      </c>
      <c r="H2825" s="2">
        <f ca="1">[2]!Uniform($T$19,$U$20)</f>
        <v>35845.043832565796</v>
      </c>
      <c r="I2825" s="2">
        <f t="shared" ca="1" si="247"/>
        <v>220253.65068925696</v>
      </c>
      <c r="J2825" s="2">
        <f t="shared" ca="1" si="244"/>
        <v>32421</v>
      </c>
    </row>
    <row r="2826" spans="1:10" x14ac:dyDescent="0.25">
      <c r="A2826" s="8">
        <f t="array" aca="1" ref="A2826:B2826" ca="1">[2]!CorrelatedUniform($C$31:$D$32)</f>
        <v>0.75071656703948986</v>
      </c>
      <c r="B2826" s="10">
        <f ca="1"/>
        <v>7.5867815917470369E-2</v>
      </c>
      <c r="D2826" s="3">
        <f ca="1">[2]!TriangularRnd(A2826,$F$18,$G$18,$H$18)</f>
        <v>423.41732260317781</v>
      </c>
      <c r="E2826" s="2">
        <f t="shared" ca="1" si="245"/>
        <v>428.32861234182491</v>
      </c>
      <c r="F2826" s="2">
        <f t="shared" ca="1" si="248"/>
        <v>181361.75423210996</v>
      </c>
      <c r="G2826" s="2">
        <f t="shared" ca="1" si="246"/>
        <v>192293.95347286403</v>
      </c>
      <c r="H2826" s="2">
        <f ca="1">[2]!Uniform($T$19,$U$20)</f>
        <v>39152.704791696357</v>
      </c>
      <c r="I2826" s="2">
        <f t="shared" ca="1" si="247"/>
        <v>231446.65826456039</v>
      </c>
      <c r="J2826" s="2">
        <f t="shared" ca="1" si="244"/>
        <v>-50085</v>
      </c>
    </row>
    <row r="2827" spans="1:10" x14ac:dyDescent="0.25">
      <c r="A2827" s="8">
        <f t="array" aca="1" ref="A2827:B2827" ca="1">[2]!CorrelatedUniform($C$31:$D$32)</f>
        <v>0.86914038658142101</v>
      </c>
      <c r="B2827" s="10">
        <f ca="1"/>
        <v>0.10077178125964231</v>
      </c>
      <c r="D2827" s="3">
        <f ca="1">[2]!TriangularRnd(A2827,$F$18,$G$18,$H$18)</f>
        <v>433.84073132507615</v>
      </c>
      <c r="E2827" s="2">
        <f t="shared" ca="1" si="245"/>
        <v>436.1416879232346</v>
      </c>
      <c r="F2827" s="2">
        <f t="shared" ca="1" si="248"/>
        <v>189216.02884996924</v>
      </c>
      <c r="G2827" s="2">
        <f t="shared" ca="1" si="246"/>
        <v>129592.50831385118</v>
      </c>
      <c r="H2827" s="2">
        <f ca="1">[2]!Uniform($T$19,$U$20)</f>
        <v>40535.282916223892</v>
      </c>
      <c r="I2827" s="2">
        <f t="shared" ca="1" si="247"/>
        <v>170127.79123007506</v>
      </c>
      <c r="J2827" s="2">
        <f t="shared" ca="1" si="244"/>
        <v>19088</v>
      </c>
    </row>
    <row r="2828" spans="1:10" x14ac:dyDescent="0.25">
      <c r="A2828" s="8">
        <f t="array" aca="1" ref="A2828:B2828" ca="1">[2]!CorrelatedUniform($C$31:$D$32)</f>
        <v>0.82419168949127231</v>
      </c>
      <c r="B2828" s="10">
        <f ca="1"/>
        <v>8.2142795388096768E-2</v>
      </c>
      <c r="D2828" s="3">
        <f ca="1">[2]!TriangularRnd(A2828,$F$18,$G$18,$H$18)</f>
        <v>429.47927279753299</v>
      </c>
      <c r="E2828" s="2">
        <f t="shared" ca="1" si="245"/>
        <v>430.45991884198151</v>
      </c>
      <c r="F2828" s="2">
        <f t="shared" ca="1" si="248"/>
        <v>184873.61291273928</v>
      </c>
      <c r="G2828" s="2">
        <f t="shared" ca="1" si="246"/>
        <v>151142.41155479098</v>
      </c>
      <c r="H2828" s="2">
        <f ca="1">[2]!Uniform($T$19,$U$20)</f>
        <v>40141.913619629158</v>
      </c>
      <c r="I2828" s="2">
        <f t="shared" ca="1" si="247"/>
        <v>191284.32517442014</v>
      </c>
      <c r="J2828" s="2">
        <f t="shared" ca="1" si="244"/>
        <v>-6411</v>
      </c>
    </row>
    <row r="2829" spans="1:10" x14ac:dyDescent="0.25">
      <c r="A2829" s="8">
        <f t="array" aca="1" ref="A2829:B2829" ca="1">[2]!CorrelatedUniform($C$31:$D$32)</f>
        <v>0.17217397689819289</v>
      </c>
      <c r="B2829" s="10">
        <f ca="1"/>
        <v>0.79966115747312516</v>
      </c>
      <c r="D2829" s="3">
        <f ca="1">[2]!TriangularRnd(A2829,$F$18,$G$18,$H$18)</f>
        <v>385.52500090885462</v>
      </c>
      <c r="E2829" s="2">
        <f t="shared" ca="1" si="245"/>
        <v>542.02057664039216</v>
      </c>
      <c r="F2829" s="2">
        <f t="shared" ca="1" si="248"/>
        <v>208962.4833019051</v>
      </c>
      <c r="G2829" s="2">
        <f t="shared" ca="1" si="246"/>
        <v>247652.93899280831</v>
      </c>
      <c r="H2829" s="2">
        <f ca="1">[2]!Uniform($T$19,$U$20)</f>
        <v>32448.699853218641</v>
      </c>
      <c r="I2829" s="2">
        <f t="shared" ca="1" si="247"/>
        <v>280101.63884602697</v>
      </c>
      <c r="J2829" s="2">
        <f t="shared" ca="1" si="244"/>
        <v>-71140</v>
      </c>
    </row>
    <row r="2830" spans="1:10" x14ac:dyDescent="0.25">
      <c r="A2830" s="8">
        <f t="array" aca="1" ref="A2830:B2830" ca="1">[2]!CorrelatedUniform($C$31:$D$32)</f>
        <v>0.90570521354675293</v>
      </c>
      <c r="B2830" s="10">
        <f ca="1"/>
        <v>0.40724105347316247</v>
      </c>
      <c r="D2830" s="3">
        <f ca="1">[2]!TriangularRnd(A2830,$F$18,$G$18,$H$18)</f>
        <v>437.98399391631159</v>
      </c>
      <c r="E2830" s="2">
        <f t="shared" ca="1" si="245"/>
        <v>488.26761005477721</v>
      </c>
      <c r="F2830" s="2">
        <f t="shared" ca="1" si="248"/>
        <v>213853.39795176353</v>
      </c>
      <c r="G2830" s="2">
        <f t="shared" ca="1" si="246"/>
        <v>147556.26175318181</v>
      </c>
      <c r="H2830" s="2">
        <f ca="1">[2]!Uniform($T$19,$U$20)</f>
        <v>32020.085929783607</v>
      </c>
      <c r="I2830" s="2">
        <f t="shared" ca="1" si="247"/>
        <v>179576.34768296542</v>
      </c>
      <c r="J2830" s="2">
        <f t="shared" ca="1" si="244"/>
        <v>34277</v>
      </c>
    </row>
    <row r="2831" spans="1:10" x14ac:dyDescent="0.25">
      <c r="A2831" s="8">
        <f t="array" aca="1" ref="A2831:B2831" ca="1">[2]!CorrelatedUniform($C$31:$D$32)</f>
        <v>0.6834833621978762</v>
      </c>
      <c r="B2831" s="10">
        <f ca="1"/>
        <v>0.40570237365766393</v>
      </c>
      <c r="D2831" s="3">
        <f ca="1">[2]!TriangularRnd(A2831,$F$18,$G$18,$H$18)</f>
        <v>418.6189275099091</v>
      </c>
      <c r="E2831" s="2">
        <f t="shared" ca="1" si="245"/>
        <v>488.06928962409313</v>
      </c>
      <c r="F2831" s="2">
        <f t="shared" ca="1" si="248"/>
        <v>204315.04257296107</v>
      </c>
      <c r="G2831" s="2">
        <f t="shared" ca="1" si="246"/>
        <v>195040.51849981651</v>
      </c>
      <c r="H2831" s="2">
        <f ca="1">[2]!Uniform($T$19,$U$20)</f>
        <v>40779.621575778518</v>
      </c>
      <c r="I2831" s="2">
        <f t="shared" ca="1" si="247"/>
        <v>235820.14007559503</v>
      </c>
      <c r="J2831" s="2">
        <f t="shared" ca="1" si="244"/>
        <v>-31506</v>
      </c>
    </row>
    <row r="2832" spans="1:10" x14ac:dyDescent="0.25">
      <c r="A2832" s="8">
        <f t="array" aca="1" ref="A2832:B2832" ca="1">[2]!CorrelatedUniform($C$31:$D$32)</f>
        <v>0.62284696102142312</v>
      </c>
      <c r="B2832" s="10">
        <f ca="1"/>
        <v>0.64174083902474011</v>
      </c>
      <c r="D2832" s="3">
        <f ca="1">[2]!TriangularRnd(A2832,$F$18,$G$18,$H$18)</f>
        <v>414.71370189703418</v>
      </c>
      <c r="E2832" s="2">
        <f t="shared" ca="1" si="245"/>
        <v>518.15579404057053</v>
      </c>
      <c r="F2832" s="2">
        <f t="shared" ca="1" si="248"/>
        <v>214886.30750596221</v>
      </c>
      <c r="G2832" s="2">
        <f t="shared" ca="1" si="246"/>
        <v>222125.03513649947</v>
      </c>
      <c r="H2832" s="2">
        <f ca="1">[2]!Uniform($T$19,$U$20)</f>
        <v>34205.775471758054</v>
      </c>
      <c r="I2832" s="2">
        <f t="shared" ca="1" si="247"/>
        <v>256330.81060825754</v>
      </c>
      <c r="J2832" s="2">
        <f t="shared" ca="1" si="244"/>
        <v>-41445</v>
      </c>
    </row>
    <row r="2833" spans="1:10" x14ac:dyDescent="0.25">
      <c r="A2833" s="8">
        <f t="array" aca="1" ref="A2833:B2833" ca="1">[2]!CorrelatedUniform($C$31:$D$32)</f>
        <v>0.33850741386413546</v>
      </c>
      <c r="B2833" s="10">
        <f ca="1"/>
        <v>0.31583610293536607</v>
      </c>
      <c r="D2833" s="3">
        <f ca="1">[2]!TriangularRnd(A2833,$F$18,$G$18,$H$18)</f>
        <v>398.17179117798037</v>
      </c>
      <c r="E2833" s="2">
        <f t="shared" ca="1" si="245"/>
        <v>476.03127323545903</v>
      </c>
      <c r="F2833" s="2">
        <f t="shared" ca="1" si="248"/>
        <v>189542.2247208973</v>
      </c>
      <c r="G2833" s="2">
        <f t="shared" ca="1" si="246"/>
        <v>116157.27388879482</v>
      </c>
      <c r="H2833" s="2">
        <f ca="1">[2]!Uniform($T$19,$U$20)</f>
        <v>38683.49541698736</v>
      </c>
      <c r="I2833" s="2">
        <f t="shared" ca="1" si="247"/>
        <v>154840.76930578219</v>
      </c>
      <c r="J2833" s="2">
        <f t="shared" ca="1" si="244"/>
        <v>34701</v>
      </c>
    </row>
    <row r="2834" spans="1:10" x14ac:dyDescent="0.25">
      <c r="A2834" s="8">
        <f t="array" aca="1" ref="A2834:B2834" ca="1">[2]!CorrelatedUniform($C$31:$D$32)</f>
        <v>0.18013477325439492</v>
      </c>
      <c r="B2834" s="10">
        <f ca="1"/>
        <v>0.19921019756077488</v>
      </c>
      <c r="D2834" s="3">
        <f ca="1">[2]!TriangularRnd(A2834,$F$18,$G$18,$H$18)</f>
        <v>386.2437802384037</v>
      </c>
      <c r="E2834" s="2">
        <f t="shared" ca="1" si="245"/>
        <v>457.77771508069083</v>
      </c>
      <c r="F2834" s="2">
        <f t="shared" ca="1" si="248"/>
        <v>176813.79518166493</v>
      </c>
      <c r="G2834" s="2">
        <f t="shared" ca="1" si="246"/>
        <v>175375.82903843813</v>
      </c>
      <c r="H2834" s="2">
        <f ca="1">[2]!Uniform($T$19,$U$20)</f>
        <v>34976.239995496217</v>
      </c>
      <c r="I2834" s="2">
        <f t="shared" ca="1" si="247"/>
        <v>210352.06903393433</v>
      </c>
      <c r="J2834" s="2">
        <f t="shared" ca="1" si="244"/>
        <v>-33539</v>
      </c>
    </row>
    <row r="2835" spans="1:10" x14ac:dyDescent="0.25">
      <c r="A2835" s="8">
        <f t="array" aca="1" ref="A2835:B2835" ca="1">[2]!CorrelatedUniform($C$31:$D$32)</f>
        <v>0.27928864955902122</v>
      </c>
      <c r="B2835" s="10">
        <f ca="1"/>
        <v>0.52287689365181955</v>
      </c>
      <c r="D2835" s="3">
        <f ca="1">[2]!TriangularRnd(A2835,$F$18,$G$18,$H$18)</f>
        <v>394.12966047635962</v>
      </c>
      <c r="E2835" s="2">
        <f t="shared" ca="1" si="245"/>
        <v>502.86876660880989</v>
      </c>
      <c r="F2835" s="2">
        <f t="shared" ca="1" si="248"/>
        <v>198195.49624769596</v>
      </c>
      <c r="G2835" s="2">
        <f t="shared" ca="1" si="246"/>
        <v>69970.001128861069</v>
      </c>
      <c r="H2835" s="2">
        <f ca="1">[2]!Uniform($T$19,$U$20)</f>
        <v>36104.039150539909</v>
      </c>
      <c r="I2835" s="2">
        <f t="shared" ca="1" si="247"/>
        <v>106074.04027940097</v>
      </c>
      <c r="J2835" s="2">
        <f t="shared" ca="1" si="244"/>
        <v>92121</v>
      </c>
    </row>
    <row r="2836" spans="1:10" x14ac:dyDescent="0.25">
      <c r="A2836" s="8">
        <f t="array" aca="1" ref="A2836:B2836" ca="1">[2]!CorrelatedUniform($C$31:$D$32)</f>
        <v>6.3138365745544406E-2</v>
      </c>
      <c r="B2836" s="10">
        <f ca="1"/>
        <v>0.4699115518168191</v>
      </c>
      <c r="D2836" s="3">
        <f ca="1">[2]!TriangularRnd(A2836,$F$18,$G$18,$H$18)</f>
        <v>373.12150924627684</v>
      </c>
      <c r="E2836" s="2">
        <f t="shared" ca="1" si="245"/>
        <v>496.22539001926123</v>
      </c>
      <c r="F2836" s="2">
        <f t="shared" ca="1" si="248"/>
        <v>185152.36645030911</v>
      </c>
      <c r="G2836" s="2">
        <f t="shared" ca="1" si="246"/>
        <v>140011.10458351873</v>
      </c>
      <c r="H2836" s="2">
        <f ca="1">[2]!Uniform($T$19,$U$20)</f>
        <v>35749.933319663513</v>
      </c>
      <c r="I2836" s="2">
        <f t="shared" ca="1" si="247"/>
        <v>175761.03790318224</v>
      </c>
      <c r="J2836" s="2">
        <f t="shared" ca="1" si="244"/>
        <v>9391</v>
      </c>
    </row>
    <row r="2837" spans="1:10" x14ac:dyDescent="0.25">
      <c r="A2837" s="8">
        <f t="array" aca="1" ref="A2837:B2837" ca="1">[2]!CorrelatedUniform($C$31:$D$32)</f>
        <v>0.92212116718292247</v>
      </c>
      <c r="B2837" s="10">
        <f ca="1"/>
        <v>0.64618757360686729</v>
      </c>
      <c r="D2837" s="3">
        <f ca="1">[2]!TriangularRnd(A2837,$F$18,$G$18,$H$18)</f>
        <v>440.10651037625394</v>
      </c>
      <c r="E2837" s="2">
        <f t="shared" ca="1" si="245"/>
        <v>518.75239435929882</v>
      </c>
      <c r="F2837" s="2">
        <f t="shared" ca="1" si="248"/>
        <v>228306.30603079731</v>
      </c>
      <c r="G2837" s="2">
        <f t="shared" ca="1" si="246"/>
        <v>172589.2088798894</v>
      </c>
      <c r="H2837" s="2">
        <f ca="1">[2]!Uniform($T$19,$U$20)</f>
        <v>37638.085469760896</v>
      </c>
      <c r="I2837" s="2">
        <f t="shared" ca="1" si="247"/>
        <v>210227.2943496503</v>
      </c>
      <c r="J2837" s="2">
        <f t="shared" ca="1" si="244"/>
        <v>18079</v>
      </c>
    </row>
    <row r="2838" spans="1:10" x14ac:dyDescent="0.25">
      <c r="A2838" s="8">
        <f t="array" aca="1" ref="A2838:B2838" ca="1">[2]!CorrelatedUniform($C$31:$D$32)</f>
        <v>0.28271627426147455</v>
      </c>
      <c r="B2838" s="10">
        <f ca="1"/>
        <v>0.27407622573099144</v>
      </c>
      <c r="D2838" s="3">
        <f ca="1">[2]!TriangularRnd(A2838,$F$18,$G$18,$H$18)</f>
        <v>394.3746786394592</v>
      </c>
      <c r="E2838" s="2">
        <f t="shared" ca="1" si="245"/>
        <v>469.9734533100588</v>
      </c>
      <c r="F2838" s="2">
        <f t="shared" ca="1" si="248"/>
        <v>185345.62961823132</v>
      </c>
      <c r="G2838" s="2">
        <f t="shared" ca="1" si="246"/>
        <v>175206.01427515477</v>
      </c>
      <c r="H2838" s="2">
        <f ca="1">[2]!Uniform($T$19,$U$20)</f>
        <v>38220.701491695014</v>
      </c>
      <c r="I2838" s="2">
        <f t="shared" ca="1" si="247"/>
        <v>213426.71576684978</v>
      </c>
      <c r="J2838" s="2">
        <f t="shared" ca="1" si="244"/>
        <v>-28082</v>
      </c>
    </row>
    <row r="2839" spans="1:10" x14ac:dyDescent="0.25">
      <c r="A2839" s="8">
        <f t="array" aca="1" ref="A2839:B2839" ca="1">[2]!CorrelatedUniform($C$31:$D$32)</f>
        <v>0.28910350799560558</v>
      </c>
      <c r="B2839" s="10">
        <f ca="1"/>
        <v>0.64502619220717672</v>
      </c>
      <c r="D2839" s="3">
        <f ca="1">[2]!TriangularRnd(A2839,$F$18,$G$18,$H$18)</f>
        <v>394.82732918822722</v>
      </c>
      <c r="E2839" s="2">
        <f t="shared" ca="1" si="245"/>
        <v>518.59632221280515</v>
      </c>
      <c r="F2839" s="2">
        <f t="shared" ca="1" si="248"/>
        <v>204756.00082611918</v>
      </c>
      <c r="G2839" s="2">
        <f t="shared" ca="1" si="246"/>
        <v>141101.94496899133</v>
      </c>
      <c r="H2839" s="2">
        <f ca="1">[2]!Uniform($T$19,$U$20)</f>
        <v>34961.951861109294</v>
      </c>
      <c r="I2839" s="2">
        <f t="shared" ca="1" si="247"/>
        <v>176063.89683010062</v>
      </c>
      <c r="J2839" s="2">
        <f t="shared" ca="1" si="244"/>
        <v>28692</v>
      </c>
    </row>
    <row r="2840" spans="1:10" x14ac:dyDescent="0.25">
      <c r="A2840" s="8">
        <f t="array" aca="1" ref="A2840:B2840" ca="1">[2]!CorrelatedUniform($C$31:$D$32)</f>
        <v>0.92106664180755604</v>
      </c>
      <c r="B2840" s="10">
        <f ca="1"/>
        <v>0.60632144793764753</v>
      </c>
      <c r="D2840" s="3">
        <f ca="1">[2]!TriangularRnd(A2840,$F$18,$G$18,$H$18)</f>
        <v>439.96380424427747</v>
      </c>
      <c r="E2840" s="2">
        <f t="shared" ca="1" si="245"/>
        <v>513.48720673051753</v>
      </c>
      <c r="F2840" s="2">
        <f t="shared" ca="1" si="248"/>
        <v>225915.78490392625</v>
      </c>
      <c r="G2840" s="2">
        <f t="shared" ca="1" si="246"/>
        <v>118056.07948083815</v>
      </c>
      <c r="H2840" s="2">
        <f ca="1">[2]!Uniform($T$19,$U$20)</f>
        <v>42479.05931302801</v>
      </c>
      <c r="I2840" s="2">
        <f t="shared" ca="1" si="247"/>
        <v>160535.13879386615</v>
      </c>
      <c r="J2840" s="2">
        <f t="shared" ca="1" si="244"/>
        <v>65380</v>
      </c>
    </row>
    <row r="2841" spans="1:10" x14ac:dyDescent="0.25">
      <c r="A2841" s="8">
        <f t="array" aca="1" ref="A2841:B2841" ca="1">[2]!CorrelatedUniform($C$31:$D$32)</f>
        <v>0.32394635677337646</v>
      </c>
      <c r="B2841" s="10">
        <f ca="1"/>
        <v>0.67453049900309225</v>
      </c>
      <c r="D2841" s="3">
        <f ca="1">[2]!TriangularRnd(A2841,$F$18,$G$18,$H$18)</f>
        <v>397.21302124540733</v>
      </c>
      <c r="E2841" s="2">
        <f t="shared" ca="1" si="245"/>
        <v>522.62290483543859</v>
      </c>
      <c r="F2841" s="2">
        <f t="shared" ca="1" si="248"/>
        <v>207592.62300173557</v>
      </c>
      <c r="G2841" s="2">
        <f t="shared" ca="1" si="246"/>
        <v>72949.540817051617</v>
      </c>
      <c r="H2841" s="2">
        <f ca="1">[2]!Uniform($T$19,$U$20)</f>
        <v>31978.117545839286</v>
      </c>
      <c r="I2841" s="2">
        <f t="shared" ca="1" si="247"/>
        <v>104927.6583628909</v>
      </c>
      <c r="J2841" s="2">
        <f t="shared" ca="1" si="244"/>
        <v>102664</v>
      </c>
    </row>
    <row r="2842" spans="1:10" x14ac:dyDescent="0.25">
      <c r="A2842" s="8">
        <f t="array" aca="1" ref="A2842:B2842" ca="1">[2]!CorrelatedUniform($C$31:$D$32)</f>
        <v>0.38326418399810797</v>
      </c>
      <c r="B2842" s="10">
        <f ca="1"/>
        <v>0.70352405355439485</v>
      </c>
      <c r="D2842" s="3">
        <f ca="1">[2]!TriangularRnd(A2842,$F$18,$G$18,$H$18)</f>
        <v>400.99628705619165</v>
      </c>
      <c r="E2842" s="2">
        <f t="shared" ca="1" si="245"/>
        <v>526.72816313286944</v>
      </c>
      <c r="F2842" s="2">
        <f t="shared" ca="1" si="248"/>
        <v>211216.03770420866</v>
      </c>
      <c r="G2842" s="2">
        <f t="shared" ca="1" si="246"/>
        <v>79604.100060747165</v>
      </c>
      <c r="H2842" s="2">
        <f ca="1">[2]!Uniform($T$19,$U$20)</f>
        <v>30359.570833738671</v>
      </c>
      <c r="I2842" s="2">
        <f t="shared" ca="1" si="247"/>
        <v>109963.67089448584</v>
      </c>
      <c r="J2842" s="2">
        <f t="shared" ca="1" si="244"/>
        <v>101252</v>
      </c>
    </row>
    <row r="2843" spans="1:10" x14ac:dyDescent="0.25">
      <c r="A2843" s="8">
        <f t="array" aca="1" ref="A2843:B2843" ca="1">[2]!CorrelatedUniform($C$31:$D$32)</f>
        <v>0.20255148410797119</v>
      </c>
      <c r="B2843" s="10">
        <f ca="1"/>
        <v>0.95522027080438543</v>
      </c>
      <c r="D2843" s="3">
        <f ca="1">[2]!TriangularRnd(A2843,$F$18,$G$18,$H$18)</f>
        <v>388.18649941636789</v>
      </c>
      <c r="E2843" s="2">
        <f t="shared" ca="1" si="245"/>
        <v>584.88630788975161</v>
      </c>
      <c r="F2843" s="2">
        <f t="shared" ca="1" si="248"/>
        <v>227044.96841628663</v>
      </c>
      <c r="G2843" s="2">
        <f t="shared" ca="1" si="246"/>
        <v>154167.07386052504</v>
      </c>
      <c r="H2843" s="2">
        <f ca="1">[2]!Uniform($T$19,$U$20)</f>
        <v>28972.540312647714</v>
      </c>
      <c r="I2843" s="2">
        <f t="shared" ca="1" si="247"/>
        <v>183139.61417317274</v>
      </c>
      <c r="J2843" s="2">
        <f t="shared" ca="1" si="244"/>
        <v>43905</v>
      </c>
    </row>
    <row r="2844" spans="1:10" x14ac:dyDescent="0.25">
      <c r="A2844" s="8">
        <f t="array" aca="1" ref="A2844:B2844" ca="1">[2]!CorrelatedUniform($C$31:$D$32)</f>
        <v>0.80587935447692893</v>
      </c>
      <c r="B2844" s="10">
        <f ca="1"/>
        <v>0.58944714276440502</v>
      </c>
      <c r="D2844" s="3">
        <f ca="1">[2]!TriangularRnd(A2844,$F$18,$G$18,$H$18)</f>
        <v>427.86532022280642</v>
      </c>
      <c r="E2844" s="2">
        <f t="shared" ca="1" si="245"/>
        <v>511.30615269675587</v>
      </c>
      <c r="F2844" s="2">
        <f t="shared" ca="1" si="248"/>
        <v>218770.17075548859</v>
      </c>
      <c r="G2844" s="2">
        <f t="shared" ca="1" si="246"/>
        <v>156867.29660371429</v>
      </c>
      <c r="H2844" s="2">
        <f ca="1">[2]!Uniform($T$19,$U$20)</f>
        <v>25592.097061411692</v>
      </c>
      <c r="I2844" s="2">
        <f t="shared" ca="1" si="247"/>
        <v>182459.39366512597</v>
      </c>
      <c r="J2844" s="2">
        <f t="shared" ca="1" si="244"/>
        <v>36310</v>
      </c>
    </row>
    <row r="2845" spans="1:10" x14ac:dyDescent="0.25">
      <c r="A2845" s="8">
        <f t="array" aca="1" ref="A2845:B2845" ca="1">[2]!CorrelatedUniform($C$31:$D$32)</f>
        <v>0.15100884437561041</v>
      </c>
      <c r="B2845" s="10">
        <f ca="1"/>
        <v>0.70905715217296017</v>
      </c>
      <c r="D2845" s="3">
        <f ca="1">[2]!TriangularRnd(A2845,$F$18,$G$18,$H$18)</f>
        <v>383.52880518715386</v>
      </c>
      <c r="E2845" s="2">
        <f t="shared" ca="1" si="245"/>
        <v>527.53161985337567</v>
      </c>
      <c r="F2845" s="2">
        <f t="shared" ca="1" si="248"/>
        <v>202323.57186080902</v>
      </c>
      <c r="G2845" s="2">
        <f t="shared" ca="1" si="246"/>
        <v>106935.43675565087</v>
      </c>
      <c r="H2845" s="2">
        <f ca="1">[2]!Uniform($T$19,$U$20)</f>
        <v>27370.457953649224</v>
      </c>
      <c r="I2845" s="2">
        <f t="shared" ca="1" si="247"/>
        <v>134305.89470930008</v>
      </c>
      <c r="J2845" s="2">
        <f t="shared" ca="1" si="244"/>
        <v>68017</v>
      </c>
    </row>
    <row r="2846" spans="1:10" x14ac:dyDescent="0.25">
      <c r="A2846" s="8">
        <f t="array" aca="1" ref="A2846:B2846" ca="1">[2]!CorrelatedUniform($C$31:$D$32)</f>
        <v>0.52180850505828869</v>
      </c>
      <c r="B2846" s="10">
        <f ca="1"/>
        <v>0.13950809852026219</v>
      </c>
      <c r="D2846" s="3">
        <f ca="1">[2]!TriangularRnd(A2846,$F$18,$G$18,$H$18)</f>
        <v>408.84893554222714</v>
      </c>
      <c r="E2846" s="2">
        <f t="shared" ca="1" si="245"/>
        <v>445.87339918380962</v>
      </c>
      <c r="F2846" s="2">
        <f t="shared" ca="1" si="248"/>
        <v>182294.86464289509</v>
      </c>
      <c r="G2846" s="2">
        <f t="shared" ca="1" si="246"/>
        <v>174647.47581151241</v>
      </c>
      <c r="H2846" s="2">
        <f ca="1">[2]!Uniform($T$19,$U$20)</f>
        <v>28747.564821052707</v>
      </c>
      <c r="I2846" s="2">
        <f t="shared" ca="1" si="247"/>
        <v>203395.04063256513</v>
      </c>
      <c r="J2846" s="2">
        <f t="shared" ca="1" si="244"/>
        <v>-21101</v>
      </c>
    </row>
    <row r="2847" spans="1:10" x14ac:dyDescent="0.25">
      <c r="A2847" s="8">
        <f t="array" aca="1" ref="A2847:B2847" ca="1">[2]!CorrelatedUniform($C$31:$D$32)</f>
        <v>0.9784855842590332</v>
      </c>
      <c r="B2847" s="10">
        <f ca="1"/>
        <v>4.7581118246597262E-2</v>
      </c>
      <c r="D2847" s="3">
        <f ca="1">[2]!TriangularRnd(A2847,$F$18,$G$18,$H$18)</f>
        <v>450.13978683058207</v>
      </c>
      <c r="E2847" s="2">
        <f t="shared" ca="1" si="245"/>
        <v>416.56131493215315</v>
      </c>
      <c r="F2847" s="2">
        <f t="shared" ca="1" si="248"/>
        <v>187510.82150542637</v>
      </c>
      <c r="G2847" s="2">
        <f t="shared" ca="1" si="246"/>
        <v>220473.06854829742</v>
      </c>
      <c r="H2847" s="2">
        <f ca="1">[2]!Uniform($T$19,$U$20)</f>
        <v>32600.461903676616</v>
      </c>
      <c r="I2847" s="2">
        <f t="shared" ca="1" si="247"/>
        <v>253073.53045197405</v>
      </c>
      <c r="J2847" s="2">
        <f t="shared" ca="1" si="244"/>
        <v>-65563</v>
      </c>
    </row>
    <row r="2848" spans="1:10" x14ac:dyDescent="0.25">
      <c r="A2848" s="8">
        <f t="array" aca="1" ref="A2848:B2848" ca="1">[2]!CorrelatedUniform($C$31:$D$32)</f>
        <v>0.5365474224090574</v>
      </c>
      <c r="B2848" s="10">
        <f ca="1"/>
        <v>0.81361311846458062</v>
      </c>
      <c r="D2848" s="3">
        <f ca="1">[2]!TriangularRnd(A2848,$F$18,$G$18,$H$18)</f>
        <v>409.66290583109446</v>
      </c>
      <c r="E2848" s="2">
        <f t="shared" ca="1" si="245"/>
        <v>544.56448592072161</v>
      </c>
      <c r="F2848" s="2">
        <f t="shared" ca="1" si="248"/>
        <v>223087.86971469893</v>
      </c>
      <c r="G2848" s="2">
        <f t="shared" ca="1" si="246"/>
        <v>176956.04141289231</v>
      </c>
      <c r="H2848" s="2">
        <f ca="1">[2]!Uniform($T$19,$U$20)</f>
        <v>27810.683997090888</v>
      </c>
      <c r="I2848" s="2">
        <f t="shared" ca="1" si="247"/>
        <v>204766.72540998319</v>
      </c>
      <c r="J2848" s="2">
        <f t="shared" ca="1" si="244"/>
        <v>18321</v>
      </c>
    </row>
    <row r="2849" spans="1:10" x14ac:dyDescent="0.25">
      <c r="A2849" s="8">
        <f t="array" aca="1" ref="A2849:B2849" ca="1">[2]!CorrelatedUniform($C$31:$D$32)</f>
        <v>0.39742588996887218</v>
      </c>
      <c r="B2849" s="10">
        <f ca="1"/>
        <v>0.85171274634345318</v>
      </c>
      <c r="D2849" s="3">
        <f ca="1">[2]!TriangularRnd(A2849,$F$18,$G$18,$H$18)</f>
        <v>401.85523563740742</v>
      </c>
      <c r="E2849" s="2">
        <f t="shared" ca="1" si="245"/>
        <v>552.19036998962611</v>
      </c>
      <c r="F2849" s="2">
        <f t="shared" ca="1" si="248"/>
        <v>221900.59124888838</v>
      </c>
      <c r="G2849" s="2">
        <f t="shared" ca="1" si="246"/>
        <v>218043.90468709631</v>
      </c>
      <c r="H2849" s="2">
        <f ca="1">[2]!Uniform($T$19,$U$20)</f>
        <v>44741.91489703783</v>
      </c>
      <c r="I2849" s="2">
        <f t="shared" ca="1" si="247"/>
        <v>262785.81958413415</v>
      </c>
      <c r="J2849" s="2">
        <f t="shared" ca="1" si="244"/>
        <v>-40886</v>
      </c>
    </row>
    <row r="2850" spans="1:10" x14ac:dyDescent="0.25">
      <c r="A2850" s="8">
        <f t="array" aca="1" ref="A2850:B2850" ca="1">[2]!CorrelatedUniform($C$31:$D$32)</f>
        <v>0.37424361705779996</v>
      </c>
      <c r="B2850" s="10">
        <f ca="1"/>
        <v>0.26311862987474055</v>
      </c>
      <c r="D2850" s="3">
        <f ca="1">[2]!TriangularRnd(A2850,$F$18,$G$18,$H$18)</f>
        <v>400.44086767030944</v>
      </c>
      <c r="E2850" s="2">
        <f t="shared" ca="1" si="245"/>
        <v>468.31198455271164</v>
      </c>
      <c r="F2850" s="2">
        <f t="shared" ca="1" si="248"/>
        <v>187531.25743469241</v>
      </c>
      <c r="G2850" s="2">
        <f t="shared" ca="1" si="246"/>
        <v>134553.13356052956</v>
      </c>
      <c r="H2850" s="2">
        <f ca="1">[2]!Uniform($T$19,$U$20)</f>
        <v>32800.353674518861</v>
      </c>
      <c r="I2850" s="2">
        <f t="shared" ca="1" si="247"/>
        <v>167353.48723504844</v>
      </c>
      <c r="J2850" s="2">
        <f t="shared" ca="1" si="244"/>
        <v>20177</v>
      </c>
    </row>
    <row r="2851" spans="1:10" x14ac:dyDescent="0.25">
      <c r="A2851" s="8">
        <f t="array" aca="1" ref="A2851:B2851" ca="1">[2]!CorrelatedUniform($C$31:$D$32)</f>
        <v>0.779807448387146</v>
      </c>
      <c r="B2851" s="10">
        <f ca="1"/>
        <v>0.8232914531450819</v>
      </c>
      <c r="D2851" s="3">
        <f ca="1">[2]!TriangularRnd(A2851,$F$18,$G$18,$H$18)</f>
        <v>425.69363563993028</v>
      </c>
      <c r="E2851" s="2">
        <f t="shared" ca="1" si="245"/>
        <v>546.3990819771401</v>
      </c>
      <c r="F2851" s="2">
        <f t="shared" ca="1" si="248"/>
        <v>232598.61171716909</v>
      </c>
      <c r="G2851" s="2">
        <f t="shared" ca="1" si="246"/>
        <v>161876.33902399722</v>
      </c>
      <c r="H2851" s="2">
        <f ca="1">[2]!Uniform($T$19,$U$20)</f>
        <v>40338.027416974117</v>
      </c>
      <c r="I2851" s="2">
        <f t="shared" ca="1" si="247"/>
        <v>202214.36644097132</v>
      </c>
      <c r="J2851" s="2">
        <f t="shared" ca="1" si="244"/>
        <v>30384</v>
      </c>
    </row>
    <row r="2852" spans="1:10" x14ac:dyDescent="0.25">
      <c r="A2852" s="8">
        <f t="array" aca="1" ref="A2852:B2852" ca="1">[2]!CorrelatedUniform($C$31:$D$32)</f>
        <v>0.89488863945007324</v>
      </c>
      <c r="B2852" s="10">
        <f ca="1"/>
        <v>1.4369069488458589E-2</v>
      </c>
      <c r="D2852" s="3">
        <f ca="1">[2]!TriangularRnd(A2852,$F$18,$G$18,$H$18)</f>
        <v>436.6854596171475</v>
      </c>
      <c r="E2852" s="2">
        <f t="shared" ca="1" si="245"/>
        <v>390.64699642496976</v>
      </c>
      <c r="F2852" s="2">
        <f t="shared" ca="1" si="248"/>
        <v>170589.8631818961</v>
      </c>
      <c r="G2852" s="2">
        <f t="shared" ca="1" si="246"/>
        <v>165404.73939502606</v>
      </c>
      <c r="H2852" s="2">
        <f ca="1">[2]!Uniform($T$19,$U$20)</f>
        <v>28778.447375847365</v>
      </c>
      <c r="I2852" s="2">
        <f t="shared" ca="1" si="247"/>
        <v>194183.18677087344</v>
      </c>
      <c r="J2852" s="2">
        <f t="shared" ca="1" si="244"/>
        <v>-23594</v>
      </c>
    </row>
    <row r="2853" spans="1:10" x14ac:dyDescent="0.25">
      <c r="A2853" s="8">
        <f t="array" aca="1" ref="A2853:B2853" ca="1">[2]!CorrelatedUniform($C$31:$D$32)</f>
        <v>0.77453410625457764</v>
      </c>
      <c r="B2853" s="10">
        <f ca="1"/>
        <v>0.82334182486258889</v>
      </c>
      <c r="D2853" s="3">
        <f ca="1">[2]!TriangularRnd(A2853,$F$18,$G$18,$H$18)</f>
        <v>425.27031880883828</v>
      </c>
      <c r="E2853" s="2">
        <f t="shared" ca="1" si="245"/>
        <v>546.40879338442505</v>
      </c>
      <c r="F2853" s="2">
        <f t="shared" ca="1" si="248"/>
        <v>232371.4417625471</v>
      </c>
      <c r="G2853" s="2">
        <f t="shared" ca="1" si="246"/>
        <v>154852.21952452839</v>
      </c>
      <c r="H2853" s="2">
        <f ca="1">[2]!Uniform($T$19,$U$20)</f>
        <v>36514.872391566947</v>
      </c>
      <c r="I2853" s="2">
        <f t="shared" ca="1" si="247"/>
        <v>191367.09191609535</v>
      </c>
      <c r="J2853" s="2">
        <f t="shared" ca="1" si="244"/>
        <v>41004</v>
      </c>
    </row>
    <row r="2854" spans="1:10" x14ac:dyDescent="0.25">
      <c r="A2854" s="8">
        <f t="array" aca="1" ref="A2854:B2854" ca="1">[2]!CorrelatedUniform($C$31:$D$32)</f>
        <v>0.95188975334167492</v>
      </c>
      <c r="B2854" s="10">
        <f ca="1"/>
        <v>8.8985807104025511E-2</v>
      </c>
      <c r="D2854" s="3">
        <f ca="1">[2]!TriangularRnd(A2854,$F$18,$G$18,$H$18)</f>
        <v>444.63299469173711</v>
      </c>
      <c r="E2854" s="2">
        <f t="shared" ca="1" si="245"/>
        <v>432.64866198173638</v>
      </c>
      <c r="F2854" s="2">
        <f t="shared" ca="1" si="248"/>
        <v>192369.87022631255</v>
      </c>
      <c r="G2854" s="2">
        <f t="shared" ca="1" si="246"/>
        <v>125717.72625498407</v>
      </c>
      <c r="H2854" s="2">
        <f ca="1">[2]!Uniform($T$19,$U$20)</f>
        <v>42568.956294763659</v>
      </c>
      <c r="I2854" s="2">
        <f t="shared" ca="1" si="247"/>
        <v>168286.68254974773</v>
      </c>
      <c r="J2854" s="2">
        <f t="shared" ca="1" si="244"/>
        <v>24083</v>
      </c>
    </row>
    <row r="2855" spans="1:10" x14ac:dyDescent="0.25">
      <c r="A2855" s="8">
        <f t="array" aca="1" ref="A2855:B2855" ca="1">[2]!CorrelatedUniform($C$31:$D$32)</f>
        <v>0.84455180168151844</v>
      </c>
      <c r="B2855" s="10">
        <f ca="1"/>
        <v>0.35242453661350048</v>
      </c>
      <c r="D2855" s="3">
        <f ca="1">[2]!TriangularRnd(A2855,$F$18,$G$18,$H$18)</f>
        <v>431.3758755886887</v>
      </c>
      <c r="E2855" s="2">
        <f t="shared" ca="1" si="245"/>
        <v>481.06085409568823</v>
      </c>
      <c r="F2855" s="2">
        <f t="shared" ca="1" si="248"/>
        <v>207518.04714696994</v>
      </c>
      <c r="G2855" s="2">
        <f t="shared" ca="1" si="246"/>
        <v>237613.35300816959</v>
      </c>
      <c r="H2855" s="2">
        <f ca="1">[2]!Uniform($T$19,$U$20)</f>
        <v>29239.330034343351</v>
      </c>
      <c r="I2855" s="2">
        <f t="shared" ca="1" si="247"/>
        <v>266852.68304251297</v>
      </c>
      <c r="J2855" s="2">
        <f t="shared" ca="1" si="244"/>
        <v>-59335</v>
      </c>
    </row>
    <row r="2856" spans="1:10" x14ac:dyDescent="0.25">
      <c r="A2856" s="8">
        <f t="array" aca="1" ref="A2856:B2856" ca="1">[2]!CorrelatedUniform($C$31:$D$32)</f>
        <v>0.11109578609466553</v>
      </c>
      <c r="B2856" s="10">
        <f ca="1"/>
        <v>0.22948098569052799</v>
      </c>
      <c r="D2856" s="3">
        <f ca="1">[2]!TriangularRnd(A2856,$F$18,$G$18,$H$18)</f>
        <v>379.33874116523668</v>
      </c>
      <c r="E2856" s="2">
        <f t="shared" ca="1" si="245"/>
        <v>462.97214035925356</v>
      </c>
      <c r="F2856" s="2">
        <f t="shared" ca="1" si="248"/>
        <v>175623.2689184545</v>
      </c>
      <c r="G2856" s="2">
        <f t="shared" ca="1" si="246"/>
        <v>69436.747118091254</v>
      </c>
      <c r="H2856" s="2">
        <f ca="1">[2]!Uniform($T$19,$U$20)</f>
        <v>27990.191330759073</v>
      </c>
      <c r="I2856" s="2">
        <f t="shared" ca="1" si="247"/>
        <v>97426.938448850327</v>
      </c>
      <c r="J2856" s="2">
        <f t="shared" ref="J2856:J2919" ca="1" si="249">INT(F2856-I2856)</f>
        <v>78196</v>
      </c>
    </row>
    <row r="2857" spans="1:10" x14ac:dyDescent="0.25">
      <c r="A2857" s="8">
        <f t="array" aca="1" ref="A2857:B2857" ca="1">[2]!CorrelatedUniform($C$31:$D$32)</f>
        <v>0.15864336490631151</v>
      </c>
      <c r="B2857" s="10">
        <f ca="1"/>
        <v>0.59818415698938487</v>
      </c>
      <c r="D2857" s="3">
        <f ca="1">[2]!TriangularRnd(A2857,$F$18,$G$18,$H$18)</f>
        <v>384.26408177814255</v>
      </c>
      <c r="E2857" s="2">
        <f t="shared" ref="E2857:E2920" ca="1" si="250">_xlfn.NORM.INV(B2857,$G$24,$G$24*$H$24)</f>
        <v>512.43248981423744</v>
      </c>
      <c r="F2857" s="2">
        <f t="shared" ca="1" si="248"/>
        <v>196909.40017175535</v>
      </c>
      <c r="G2857" s="2">
        <f t="shared" ref="G2857:G2920" ca="1" si="251">_xlfn.NORM.INV(RAND(),$S$19,$R$21)*D2857</f>
        <v>135828.31543235213</v>
      </c>
      <c r="H2857" s="2">
        <f ca="1">[2]!Uniform($T$19,$U$20)</f>
        <v>36245.346439145826</v>
      </c>
      <c r="I2857" s="2">
        <f t="shared" ref="I2857:I2920" ca="1" si="252">G2857+H2857</f>
        <v>172073.66187149796</v>
      </c>
      <c r="J2857" s="2">
        <f t="shared" ca="1" si="249"/>
        <v>24835</v>
      </c>
    </row>
    <row r="2858" spans="1:10" x14ac:dyDescent="0.25">
      <c r="A2858" s="8">
        <f t="array" aca="1" ref="A2858:B2858" ca="1">[2]!CorrelatedUniform($C$31:$D$32)</f>
        <v>0.58804833889007546</v>
      </c>
      <c r="B2858" s="10">
        <f ca="1"/>
        <v>0.67460882319574955</v>
      </c>
      <c r="D2858" s="3">
        <f ca="1">[2]!TriangularRnd(A2858,$F$18,$G$18,$H$18)</f>
        <v>412.61392361855854</v>
      </c>
      <c r="E2858" s="2">
        <f t="shared" ca="1" si="250"/>
        <v>522.63377988534444</v>
      </c>
      <c r="F2858" s="2">
        <f t="shared" ref="F2858:F2921" ca="1" si="253">D2858*E2858</f>
        <v>215645.97453409006</v>
      </c>
      <c r="G2858" s="2">
        <f t="shared" ca="1" si="251"/>
        <v>212935.23761541181</v>
      </c>
      <c r="H2858" s="2">
        <f ca="1">[2]!Uniform($T$19,$U$20)</f>
        <v>32159.192913136245</v>
      </c>
      <c r="I2858" s="2">
        <f t="shared" ca="1" si="252"/>
        <v>245094.43052854805</v>
      </c>
      <c r="J2858" s="2">
        <f t="shared" ca="1" si="249"/>
        <v>-29449</v>
      </c>
    </row>
    <row r="2859" spans="1:10" x14ac:dyDescent="0.25">
      <c r="A2859" s="8">
        <f t="array" aca="1" ref="A2859:B2859" ca="1">[2]!CorrelatedUniform($C$31:$D$32)</f>
        <v>0.50363850593566895</v>
      </c>
      <c r="B2859" s="10">
        <f ca="1"/>
        <v>0.25947304759492146</v>
      </c>
      <c r="D2859" s="3">
        <f ca="1">[2]!TriangularRnd(A2859,$F$18,$G$18,$H$18)</f>
        <v>407.86255588416196</v>
      </c>
      <c r="E2859" s="2">
        <f t="shared" ca="1" si="250"/>
        <v>467.7514589625012</v>
      </c>
      <c r="F2859" s="2">
        <f t="shared" ca="1" si="253"/>
        <v>190778.30557099145</v>
      </c>
      <c r="G2859" s="2">
        <f t="shared" ca="1" si="251"/>
        <v>249407.28370884186</v>
      </c>
      <c r="H2859" s="2">
        <f ca="1">[2]!Uniform($T$19,$U$20)</f>
        <v>32676.987243799151</v>
      </c>
      <c r="I2859" s="2">
        <f t="shared" ca="1" si="252"/>
        <v>282084.27095264103</v>
      </c>
      <c r="J2859" s="2">
        <f t="shared" ca="1" si="249"/>
        <v>-91306</v>
      </c>
    </row>
    <row r="2860" spans="1:10" x14ac:dyDescent="0.25">
      <c r="A2860" s="8">
        <f t="array" aca="1" ref="A2860:B2860" ca="1">[2]!CorrelatedUniform($C$31:$D$32)</f>
        <v>4.0542721748352037E-2</v>
      </c>
      <c r="B2860" s="10">
        <f ca="1"/>
        <v>0.71912356598076532</v>
      </c>
      <c r="D2860" s="3">
        <f ca="1">[2]!TriangularRnd(A2860,$F$18,$G$18,$H$18)</f>
        <v>369.33818513355936</v>
      </c>
      <c r="E2860" s="2">
        <f t="shared" ca="1" si="250"/>
        <v>529.01199367098195</v>
      </c>
      <c r="F2860" s="2">
        <f t="shared" ca="1" si="253"/>
        <v>195384.32965632647</v>
      </c>
      <c r="G2860" s="2">
        <f t="shared" ca="1" si="251"/>
        <v>137456.94795200595</v>
      </c>
      <c r="H2860" s="2">
        <f ca="1">[2]!Uniform($T$19,$U$20)</f>
        <v>37952.078784451762</v>
      </c>
      <c r="I2860" s="2">
        <f t="shared" ca="1" si="252"/>
        <v>175409.02673645772</v>
      </c>
      <c r="J2860" s="2">
        <f t="shared" ca="1" si="249"/>
        <v>19975</v>
      </c>
    </row>
    <row r="2861" spans="1:10" x14ac:dyDescent="0.25">
      <c r="A2861" s="8">
        <f t="array" aca="1" ref="A2861:B2861" ca="1">[2]!CorrelatedUniform($C$31:$D$32)</f>
        <v>0.15999329090118408</v>
      </c>
      <c r="B2861" s="10">
        <f ca="1"/>
        <v>0.67184952248563268</v>
      </c>
      <c r="D2861" s="3">
        <f ca="1">[2]!TriangularRnd(A2861,$F$18,$G$18,$H$18)</f>
        <v>384.39223694594193</v>
      </c>
      <c r="E2861" s="2">
        <f t="shared" ca="1" si="250"/>
        <v>522.25130067865939</v>
      </c>
      <c r="F2861" s="2">
        <f t="shared" ca="1" si="253"/>
        <v>200749.34571579759</v>
      </c>
      <c r="G2861" s="2">
        <f t="shared" ca="1" si="251"/>
        <v>165323.23135275664</v>
      </c>
      <c r="H2861" s="2">
        <f ca="1">[2]!Uniform($T$19,$U$20)</f>
        <v>26845.076363492251</v>
      </c>
      <c r="I2861" s="2">
        <f t="shared" ca="1" si="252"/>
        <v>192168.30771624891</v>
      </c>
      <c r="J2861" s="2">
        <f t="shared" ca="1" si="249"/>
        <v>8581</v>
      </c>
    </row>
    <row r="2862" spans="1:10" x14ac:dyDescent="0.25">
      <c r="A2862" s="8">
        <f t="array" aca="1" ref="A2862:B2862" ca="1">[2]!CorrelatedUniform($C$31:$D$32)</f>
        <v>6.0080051422119113E-2</v>
      </c>
      <c r="B2862" s="10">
        <f ca="1"/>
        <v>0.54691704388416196</v>
      </c>
      <c r="D2862" s="3">
        <f ca="1">[2]!TriangularRnd(A2862,$F$18,$G$18,$H$18)</f>
        <v>372.65458028351412</v>
      </c>
      <c r="E2862" s="2">
        <f t="shared" ca="1" si="250"/>
        <v>505.8937998513141</v>
      </c>
      <c r="F2862" s="2">
        <f t="shared" ca="1" si="253"/>
        <v>188523.64165162356</v>
      </c>
      <c r="G2862" s="2">
        <f t="shared" ca="1" si="251"/>
        <v>173879.60673915112</v>
      </c>
      <c r="H2862" s="2">
        <f ca="1">[2]!Uniform($T$19,$U$20)</f>
        <v>41652.804345470395</v>
      </c>
      <c r="I2862" s="2">
        <f t="shared" ca="1" si="252"/>
        <v>215532.4110846215</v>
      </c>
      <c r="J2862" s="2">
        <f t="shared" ca="1" si="249"/>
        <v>-27009</v>
      </c>
    </row>
    <row r="2863" spans="1:10" x14ac:dyDescent="0.25">
      <c r="A2863" s="8">
        <f t="array" aca="1" ref="A2863:B2863" ca="1">[2]!CorrelatedUniform($C$31:$D$32)</f>
        <v>0.45278644561767611</v>
      </c>
      <c r="B2863" s="10">
        <f ca="1"/>
        <v>0.11317244014452252</v>
      </c>
      <c r="D2863" s="3">
        <f ca="1">[2]!TriangularRnd(A2863,$F$18,$G$18,$H$18)</f>
        <v>405.07437907627963</v>
      </c>
      <c r="E2863" s="2">
        <f t="shared" ca="1" si="250"/>
        <v>439.50859747782403</v>
      </c>
      <c r="F2863" s="2">
        <f t="shared" ca="1" si="253"/>
        <v>178033.67222201609</v>
      </c>
      <c r="G2863" s="2">
        <f t="shared" ca="1" si="251"/>
        <v>113171.69672367543</v>
      </c>
      <c r="H2863" s="2">
        <f ca="1">[2]!Uniform($T$19,$U$20)</f>
        <v>29048.78986190927</v>
      </c>
      <c r="I2863" s="2">
        <f t="shared" ca="1" si="252"/>
        <v>142220.4865855847</v>
      </c>
      <c r="J2863" s="2">
        <f t="shared" ca="1" si="249"/>
        <v>35813</v>
      </c>
    </row>
    <row r="2864" spans="1:10" x14ac:dyDescent="0.25">
      <c r="A2864" s="8">
        <f t="array" aca="1" ref="A2864:B2864" ca="1">[2]!CorrelatedUniform($C$31:$D$32)</f>
        <v>9.6574783325195188E-2</v>
      </c>
      <c r="B2864" s="10">
        <f ca="1"/>
        <v>0.53649848433265279</v>
      </c>
      <c r="D2864" s="3">
        <f ca="1">[2]!TriangularRnd(A2864,$F$18,$G$18,$H$18)</f>
        <v>377.63011088633482</v>
      </c>
      <c r="E2864" s="2">
        <f t="shared" ca="1" si="250"/>
        <v>504.58080675976458</v>
      </c>
      <c r="F2864" s="2">
        <f t="shared" ca="1" si="253"/>
        <v>190544.90600780619</v>
      </c>
      <c r="G2864" s="2">
        <f t="shared" ca="1" si="251"/>
        <v>194887.1487401154</v>
      </c>
      <c r="H2864" s="2">
        <f ca="1">[2]!Uniform($T$19,$U$20)</f>
        <v>24728.10812330358</v>
      </c>
      <c r="I2864" s="2">
        <f t="shared" ca="1" si="252"/>
        <v>219615.25686341897</v>
      </c>
      <c r="J2864" s="2">
        <f t="shared" ca="1" si="249"/>
        <v>-29071</v>
      </c>
    </row>
    <row r="2865" spans="1:10" x14ac:dyDescent="0.25">
      <c r="A2865" s="8">
        <f t="array" aca="1" ref="A2865:B2865" ca="1">[2]!CorrelatedUniform($C$31:$D$32)</f>
        <v>0.78685951232910167</v>
      </c>
      <c r="B2865" s="10">
        <f ca="1"/>
        <v>0.11747989637551963</v>
      </c>
      <c r="D2865" s="3">
        <f ca="1">[2]!TriangularRnd(A2865,$F$18,$G$18,$H$18)</f>
        <v>426.26774255166725</v>
      </c>
      <c r="E2865" s="2">
        <f t="shared" ca="1" si="250"/>
        <v>440.61603634945544</v>
      </c>
      <c r="F2865" s="2">
        <f t="shared" ca="1" si="253"/>
        <v>187820.40314674572</v>
      </c>
      <c r="G2865" s="2">
        <f t="shared" ca="1" si="251"/>
        <v>155191.01044305431</v>
      </c>
      <c r="H2865" s="2">
        <f ca="1">[2]!Uniform($T$19,$U$20)</f>
        <v>26232.107690601159</v>
      </c>
      <c r="I2865" s="2">
        <f t="shared" ca="1" si="252"/>
        <v>181423.11813365546</v>
      </c>
      <c r="J2865" s="2">
        <f t="shared" ca="1" si="249"/>
        <v>6397</v>
      </c>
    </row>
    <row r="2866" spans="1:10" x14ac:dyDescent="0.25">
      <c r="A2866" s="8">
        <f t="array" aca="1" ref="A2866:B2866" ca="1">[2]!CorrelatedUniform($C$31:$D$32)</f>
        <v>0.37967503070831277</v>
      </c>
      <c r="B2866" s="10">
        <f ca="1"/>
        <v>0.86300916004560735</v>
      </c>
      <c r="D2866" s="3">
        <f ca="1">[2]!TriangularRnd(A2866,$F$18,$G$18,$H$18)</f>
        <v>400.77608503750224</v>
      </c>
      <c r="E2866" s="2">
        <f t="shared" ca="1" si="250"/>
        <v>554.69695600458624</v>
      </c>
      <c r="F2866" s="2">
        <f t="shared" ca="1" si="253"/>
        <v>222309.2744097377</v>
      </c>
      <c r="G2866" s="2">
        <f t="shared" ca="1" si="251"/>
        <v>200313.95941336997</v>
      </c>
      <c r="H2866" s="2">
        <f ca="1">[2]!Uniform($T$19,$U$20)</f>
        <v>33882.954440862188</v>
      </c>
      <c r="I2866" s="2">
        <f t="shared" ca="1" si="252"/>
        <v>234196.91385423217</v>
      </c>
      <c r="J2866" s="2">
        <f t="shared" ca="1" si="249"/>
        <v>-11888</v>
      </c>
    </row>
    <row r="2867" spans="1:10" x14ac:dyDescent="0.25">
      <c r="A2867" s="8">
        <f t="array" aca="1" ref="A2867:B2867" ca="1">[2]!CorrelatedUniform($C$31:$D$32)</f>
        <v>4.1280627250671359E-2</v>
      </c>
      <c r="B2867" s="10">
        <f ca="1"/>
        <v>0.47031673256249917</v>
      </c>
      <c r="D2867" s="3">
        <f ca="1">[2]!TriangularRnd(A2867,$F$18,$G$18,$H$18)</f>
        <v>369.47642700199344</v>
      </c>
      <c r="E2867" s="2">
        <f t="shared" ca="1" si="250"/>
        <v>496.27631485707485</v>
      </c>
      <c r="F2867" s="2">
        <f t="shared" ca="1" si="253"/>
        <v>183362.39961910833</v>
      </c>
      <c r="G2867" s="2">
        <f t="shared" ca="1" si="251"/>
        <v>124455.74433448137</v>
      </c>
      <c r="H2867" s="2">
        <f ca="1">[2]!Uniform($T$19,$U$20)</f>
        <v>27020.481759726023</v>
      </c>
      <c r="I2867" s="2">
        <f t="shared" ca="1" si="252"/>
        <v>151476.22609420738</v>
      </c>
      <c r="J2867" s="2">
        <f t="shared" ca="1" si="249"/>
        <v>31886</v>
      </c>
    </row>
    <row r="2868" spans="1:10" x14ac:dyDescent="0.25">
      <c r="A2868" s="8">
        <f t="array" aca="1" ref="A2868:B2868" ca="1">[2]!CorrelatedUniform($C$31:$D$32)</f>
        <v>0.55945837497711193</v>
      </c>
      <c r="B2868" s="10">
        <f ca="1"/>
        <v>0.15835872412663177</v>
      </c>
      <c r="D2868" s="3">
        <f ca="1">[2]!TriangularRnd(A2868,$F$18,$G$18,$H$18)</f>
        <v>410.95432806210675</v>
      </c>
      <c r="E2868" s="2">
        <f t="shared" ca="1" si="250"/>
        <v>449.93868850792717</v>
      </c>
      <c r="F2868" s="2">
        <f t="shared" ca="1" si="253"/>
        <v>184904.25140492077</v>
      </c>
      <c r="G2868" s="2">
        <f t="shared" ca="1" si="251"/>
        <v>166619.71126999281</v>
      </c>
      <c r="H2868" s="2">
        <f ca="1">[2]!Uniform($T$19,$U$20)</f>
        <v>30638.713336486791</v>
      </c>
      <c r="I2868" s="2">
        <f t="shared" ca="1" si="252"/>
        <v>197258.42460647959</v>
      </c>
      <c r="J2868" s="2">
        <f t="shared" ca="1" si="249"/>
        <v>-12355</v>
      </c>
    </row>
    <row r="2869" spans="1:10" x14ac:dyDescent="0.25">
      <c r="A2869" s="8">
        <f t="array" aca="1" ref="A2869:B2869" ca="1">[2]!CorrelatedUniform($C$31:$D$32)</f>
        <v>0.31703317165374756</v>
      </c>
      <c r="B2869" s="10">
        <f ca="1"/>
        <v>0.56287894690282636</v>
      </c>
      <c r="D2869" s="3">
        <f ca="1">[2]!TriangularRnd(A2869,$F$18,$G$18,$H$18)</f>
        <v>396.7502829116288</v>
      </c>
      <c r="E2869" s="2">
        <f t="shared" ca="1" si="250"/>
        <v>507.91362313548706</v>
      </c>
      <c r="F2869" s="2">
        <f t="shared" ca="1" si="253"/>
        <v>201514.87367367491</v>
      </c>
      <c r="G2869" s="2">
        <f t="shared" ca="1" si="251"/>
        <v>166735.03216947912</v>
      </c>
      <c r="H2869" s="2">
        <f ca="1">[2]!Uniform($T$19,$U$20)</f>
        <v>42187.030512409023</v>
      </c>
      <c r="I2869" s="2">
        <f t="shared" ca="1" si="252"/>
        <v>208922.06268188814</v>
      </c>
      <c r="J2869" s="2">
        <f t="shared" ca="1" si="249"/>
        <v>-7408</v>
      </c>
    </row>
    <row r="2870" spans="1:10" x14ac:dyDescent="0.25">
      <c r="A2870" s="8">
        <f t="array" aca="1" ref="A2870:B2870" ca="1">[2]!CorrelatedUniform($C$31:$D$32)</f>
        <v>0.70890653133392367</v>
      </c>
      <c r="B2870" s="10">
        <f ca="1"/>
        <v>0.47226399373401029</v>
      </c>
      <c r="D2870" s="3">
        <f ca="1">[2]!TriangularRnd(A2870,$F$18,$G$18,$H$18)</f>
        <v>420.36710430271779</v>
      </c>
      <c r="E2870" s="2">
        <f t="shared" ca="1" si="250"/>
        <v>496.52100197419975</v>
      </c>
      <c r="F2870" s="2">
        <f t="shared" ca="1" si="253"/>
        <v>208721.09582537838</v>
      </c>
      <c r="G2870" s="2">
        <f t="shared" ca="1" si="251"/>
        <v>190622.51301833379</v>
      </c>
      <c r="H2870" s="2">
        <f ca="1">[2]!Uniform($T$19,$U$20)</f>
        <v>27218.203333487581</v>
      </c>
      <c r="I2870" s="2">
        <f t="shared" ca="1" si="252"/>
        <v>217840.71635182138</v>
      </c>
      <c r="J2870" s="2">
        <f t="shared" ca="1" si="249"/>
        <v>-9120</v>
      </c>
    </row>
    <row r="2871" spans="1:10" x14ac:dyDescent="0.25">
      <c r="A2871" s="8">
        <f t="array" aca="1" ref="A2871:B2871" ca="1">[2]!CorrelatedUniform($C$31:$D$32)</f>
        <v>9.5634222030639635E-2</v>
      </c>
      <c r="B2871" s="10">
        <f ca="1"/>
        <v>0.92563354576249834</v>
      </c>
      <c r="D2871" s="3">
        <f ca="1">[2]!TriangularRnd(A2871,$F$18,$G$18,$H$18)</f>
        <v>377.51514351708136</v>
      </c>
      <c r="E2871" s="2">
        <f t="shared" ca="1" si="250"/>
        <v>572.20107840676383</v>
      </c>
      <c r="F2871" s="2">
        <f t="shared" ca="1" si="253"/>
        <v>216014.57223535818</v>
      </c>
      <c r="G2871" s="2">
        <f t="shared" ca="1" si="251"/>
        <v>157960.28723238464</v>
      </c>
      <c r="H2871" s="2">
        <f ca="1">[2]!Uniform($T$19,$U$20)</f>
        <v>35978.037652554645</v>
      </c>
      <c r="I2871" s="2">
        <f t="shared" ca="1" si="252"/>
        <v>193938.3248849393</v>
      </c>
      <c r="J2871" s="2">
        <f t="shared" ca="1" si="249"/>
        <v>22076</v>
      </c>
    </row>
    <row r="2872" spans="1:10" x14ac:dyDescent="0.25">
      <c r="A2872" s="8">
        <f t="array" aca="1" ref="A2872:B2872" ca="1">[2]!CorrelatedUniform($C$31:$D$32)</f>
        <v>0.14488887786865243</v>
      </c>
      <c r="B2872" s="10">
        <f ca="1"/>
        <v>0.45707300714610188</v>
      </c>
      <c r="D2872" s="3">
        <f ca="1">[2]!TriangularRnd(A2872,$F$18,$G$18,$H$18)</f>
        <v>382.92586460343256</v>
      </c>
      <c r="E2872" s="2">
        <f t="shared" ca="1" si="250"/>
        <v>494.60947504078138</v>
      </c>
      <c r="F2872" s="2">
        <f t="shared" ca="1" si="253"/>
        <v>189398.7608710411</v>
      </c>
      <c r="G2872" s="2">
        <f t="shared" ca="1" si="251"/>
        <v>61562.79169312273</v>
      </c>
      <c r="H2872" s="2">
        <f ca="1">[2]!Uniform($T$19,$U$20)</f>
        <v>29922.102698906754</v>
      </c>
      <c r="I2872" s="2">
        <f t="shared" ca="1" si="252"/>
        <v>91484.894392029484</v>
      </c>
      <c r="J2872" s="2">
        <f t="shared" ca="1" si="249"/>
        <v>97913</v>
      </c>
    </row>
    <row r="2873" spans="1:10" x14ac:dyDescent="0.25">
      <c r="A2873" s="8">
        <f t="array" aca="1" ref="A2873:B2873" ca="1">[2]!CorrelatedUniform($C$31:$D$32)</f>
        <v>0.88405168056488037</v>
      </c>
      <c r="B2873" s="10">
        <f ca="1"/>
        <v>2.2265171174524638E-2</v>
      </c>
      <c r="D2873" s="3">
        <f ca="1">[2]!TriangularRnd(A2873,$F$18,$G$18,$H$18)</f>
        <v>435.44992108171721</v>
      </c>
      <c r="E2873" s="2">
        <f t="shared" ca="1" si="250"/>
        <v>399.54679786097</v>
      </c>
      <c r="F2873" s="2">
        <f t="shared" ca="1" si="253"/>
        <v>173982.62159701221</v>
      </c>
      <c r="G2873" s="2">
        <f t="shared" ca="1" si="251"/>
        <v>153364.09057320643</v>
      </c>
      <c r="H2873" s="2">
        <f ca="1">[2]!Uniform($T$19,$U$20)</f>
        <v>35573.861930651925</v>
      </c>
      <c r="I2873" s="2">
        <f t="shared" ca="1" si="252"/>
        <v>188937.95250385837</v>
      </c>
      <c r="J2873" s="2">
        <f t="shared" ca="1" si="249"/>
        <v>-14956</v>
      </c>
    </row>
    <row r="2874" spans="1:10" x14ac:dyDescent="0.25">
      <c r="A2874" s="8">
        <f t="array" aca="1" ref="A2874:B2874" ca="1">[2]!CorrelatedUniform($C$31:$D$32)</f>
        <v>0.39289271831512418</v>
      </c>
      <c r="B2874" s="10">
        <f ca="1"/>
        <v>0.28173456218327186</v>
      </c>
      <c r="D2874" s="3">
        <f ca="1">[2]!TriangularRnd(A2874,$F$18,$G$18,$H$18)</f>
        <v>401.58197573860235</v>
      </c>
      <c r="E2874" s="2">
        <f t="shared" ca="1" si="250"/>
        <v>471.11518105652743</v>
      </c>
      <c r="F2874" s="2">
        <f t="shared" ca="1" si="253"/>
        <v>189191.36520912967</v>
      </c>
      <c r="G2874" s="2">
        <f t="shared" ca="1" si="251"/>
        <v>97060.485662244799</v>
      </c>
      <c r="H2874" s="2">
        <f ca="1">[2]!Uniform($T$19,$U$20)</f>
        <v>27866.240801491011</v>
      </c>
      <c r="I2874" s="2">
        <f t="shared" ca="1" si="252"/>
        <v>124926.7264637358</v>
      </c>
      <c r="J2874" s="2">
        <f t="shared" ca="1" si="249"/>
        <v>64264</v>
      </c>
    </row>
    <row r="2875" spans="1:10" x14ac:dyDescent="0.25">
      <c r="A2875" s="8">
        <f t="array" aca="1" ref="A2875:B2875" ca="1">[2]!CorrelatedUniform($C$31:$D$32)</f>
        <v>0.29729688167571994</v>
      </c>
      <c r="B2875" s="10">
        <f ca="1"/>
        <v>0.38917250922927971</v>
      </c>
      <c r="D2875" s="3">
        <f ca="1">[2]!TriangularRnd(A2875,$F$18,$G$18,$H$18)</f>
        <v>395.400718103293</v>
      </c>
      <c r="E2875" s="2">
        <f t="shared" ca="1" si="250"/>
        <v>485.92617946037757</v>
      </c>
      <c r="F2875" s="2">
        <f t="shared" ca="1" si="253"/>
        <v>192135.56030382292</v>
      </c>
      <c r="G2875" s="2">
        <f t="shared" ca="1" si="251"/>
        <v>124197.11260777015</v>
      </c>
      <c r="H2875" s="2">
        <f ca="1">[2]!Uniform($T$19,$U$20)</f>
        <v>26554.614392175128</v>
      </c>
      <c r="I2875" s="2">
        <f t="shared" ca="1" si="252"/>
        <v>150751.72699994527</v>
      </c>
      <c r="J2875" s="2">
        <f t="shared" ca="1" si="249"/>
        <v>41383</v>
      </c>
    </row>
    <row r="2876" spans="1:10" x14ac:dyDescent="0.25">
      <c r="A2876" s="8">
        <f t="array" aca="1" ref="A2876:B2876" ca="1">[2]!CorrelatedUniform($C$31:$D$32)</f>
        <v>0.97488307952880859</v>
      </c>
      <c r="B2876" s="10">
        <f ca="1"/>
        <v>0.41235872117272404</v>
      </c>
      <c r="D2876" s="3">
        <f ca="1">[2]!TriangularRnd(A2876,$F$18,$G$18,$H$18)</f>
        <v>449.24511571644854</v>
      </c>
      <c r="E2876" s="2">
        <f t="shared" ca="1" si="250"/>
        <v>488.92591874147831</v>
      </c>
      <c r="F2876" s="2">
        <f t="shared" ca="1" si="253"/>
        <v>219647.58094178635</v>
      </c>
      <c r="G2876" s="2">
        <f t="shared" ca="1" si="251"/>
        <v>225228.34993663023</v>
      </c>
      <c r="H2876" s="2">
        <f ca="1">[2]!Uniform($T$19,$U$20)</f>
        <v>37812.435875626921</v>
      </c>
      <c r="I2876" s="2">
        <f t="shared" ca="1" si="252"/>
        <v>263040.78581225715</v>
      </c>
      <c r="J2876" s="2">
        <f t="shared" ca="1" si="249"/>
        <v>-43394</v>
      </c>
    </row>
    <row r="2877" spans="1:10" x14ac:dyDescent="0.25">
      <c r="A2877" s="8">
        <f t="array" aca="1" ref="A2877:B2877" ca="1">[2]!CorrelatedUniform($C$31:$D$32)</f>
        <v>0.38014280796050992</v>
      </c>
      <c r="B2877" s="10">
        <f ca="1"/>
        <v>7.0074654239564674E-2</v>
      </c>
      <c r="D2877" s="3">
        <f ca="1">[2]!TriangularRnd(A2877,$F$18,$G$18,$H$18)</f>
        <v>400.80484295495336</v>
      </c>
      <c r="E2877" s="2">
        <f t="shared" ca="1" si="250"/>
        <v>426.23823766912341</v>
      </c>
      <c r="F2877" s="2">
        <f t="shared" ca="1" si="253"/>
        <v>170838.34991036908</v>
      </c>
      <c r="G2877" s="2">
        <f t="shared" ca="1" si="251"/>
        <v>179902.44602313344</v>
      </c>
      <c r="H2877" s="2">
        <f ca="1">[2]!Uniform($T$19,$U$20)</f>
        <v>30344.567329170884</v>
      </c>
      <c r="I2877" s="2">
        <f t="shared" ca="1" si="252"/>
        <v>210247.01335230432</v>
      </c>
      <c r="J2877" s="2">
        <f t="shared" ca="1" si="249"/>
        <v>-39409</v>
      </c>
    </row>
    <row r="2878" spans="1:10" x14ac:dyDescent="0.25">
      <c r="A2878" s="8">
        <f t="array" aca="1" ref="A2878:B2878" ca="1">[2]!CorrelatedUniform($C$31:$D$32)</f>
        <v>0.37255072593688987</v>
      </c>
      <c r="B2878" s="10">
        <f ca="1"/>
        <v>0.61021683578744157</v>
      </c>
      <c r="D2878" s="3">
        <f ca="1">[2]!TriangularRnd(A2878,$F$18,$G$18,$H$18)</f>
        <v>400.33588881017516</v>
      </c>
      <c r="E2878" s="2">
        <f t="shared" ca="1" si="250"/>
        <v>513.99421137641184</v>
      </c>
      <c r="F2878" s="2">
        <f t="shared" ca="1" si="253"/>
        <v>205770.32945466088</v>
      </c>
      <c r="G2878" s="2">
        <f t="shared" ca="1" si="251"/>
        <v>169851.06589261227</v>
      </c>
      <c r="H2878" s="2">
        <f ca="1">[2]!Uniform($T$19,$U$20)</f>
        <v>26708.452702215291</v>
      </c>
      <c r="I2878" s="2">
        <f t="shared" ca="1" si="252"/>
        <v>196559.51859482756</v>
      </c>
      <c r="J2878" s="2">
        <f t="shared" ca="1" si="249"/>
        <v>9210</v>
      </c>
    </row>
    <row r="2879" spans="1:10" x14ac:dyDescent="0.25">
      <c r="A2879" s="8">
        <f t="array" aca="1" ref="A2879:B2879" ca="1">[2]!CorrelatedUniform($C$31:$D$32)</f>
        <v>0.53768539428710938</v>
      </c>
      <c r="B2879" s="10">
        <f ca="1"/>
        <v>0.8927465596680878</v>
      </c>
      <c r="D2879" s="3">
        <f ca="1">[2]!TriangularRnd(A2879,$F$18,$G$18,$H$18)</f>
        <v>409.72628605620707</v>
      </c>
      <c r="E2879" s="2">
        <f t="shared" ca="1" si="250"/>
        <v>562.0633839129157</v>
      </c>
      <c r="F2879" s="2">
        <f t="shared" ca="1" si="253"/>
        <v>230292.14281882302</v>
      </c>
      <c r="G2879" s="2">
        <f t="shared" ca="1" si="251"/>
        <v>111913.03394414888</v>
      </c>
      <c r="H2879" s="2">
        <f ca="1">[2]!Uniform($T$19,$U$20)</f>
        <v>42086.215102963339</v>
      </c>
      <c r="I2879" s="2">
        <f t="shared" ca="1" si="252"/>
        <v>153999.24904711221</v>
      </c>
      <c r="J2879" s="2">
        <f t="shared" ca="1" si="249"/>
        <v>76292</v>
      </c>
    </row>
    <row r="2880" spans="1:10" x14ac:dyDescent="0.25">
      <c r="A2880" s="8">
        <f t="array" aca="1" ref="A2880:B2880" ca="1">[2]!CorrelatedUniform($C$31:$D$32)</f>
        <v>0.36634254455566428</v>
      </c>
      <c r="B2880" s="10">
        <f ca="1"/>
        <v>0.14349288805468999</v>
      </c>
      <c r="D2880" s="3">
        <f ca="1">[2]!TriangularRnd(A2880,$F$18,$G$18,$H$18)</f>
        <v>399.94885364106801</v>
      </c>
      <c r="E2880" s="2">
        <f t="shared" ca="1" si="250"/>
        <v>446.76213537776641</v>
      </c>
      <c r="F2880" s="2">
        <f t="shared" ca="1" si="253"/>
        <v>178682.00389457331</v>
      </c>
      <c r="G2880" s="2">
        <f t="shared" ca="1" si="251"/>
        <v>224641.42235211795</v>
      </c>
      <c r="H2880" s="2">
        <f ca="1">[2]!Uniform($T$19,$U$20)</f>
        <v>33378.111441722969</v>
      </c>
      <c r="I2880" s="2">
        <f t="shared" ca="1" si="252"/>
        <v>258019.53379384091</v>
      </c>
      <c r="J2880" s="2">
        <f t="shared" ca="1" si="249"/>
        <v>-79338</v>
      </c>
    </row>
    <row r="2881" spans="1:10" x14ac:dyDescent="0.25">
      <c r="A2881" s="8">
        <f t="array" aca="1" ref="A2881:B2881" ca="1">[2]!CorrelatedUniform($C$31:$D$32)</f>
        <v>0.78055453300476085</v>
      </c>
      <c r="B2881" s="10">
        <f ca="1"/>
        <v>3.4881713003126959E-2</v>
      </c>
      <c r="D2881" s="3">
        <f ca="1">[2]!TriangularRnd(A2881,$F$18,$G$18,$H$18)</f>
        <v>425.75401595664863</v>
      </c>
      <c r="E2881" s="2">
        <f t="shared" ca="1" si="250"/>
        <v>409.32781868991265</v>
      </c>
      <c r="F2881" s="2">
        <f t="shared" ca="1" si="253"/>
        <v>174272.96265000524</v>
      </c>
      <c r="G2881" s="2">
        <f t="shared" ca="1" si="251"/>
        <v>78688.712456880588</v>
      </c>
      <c r="H2881" s="2">
        <f ca="1">[2]!Uniform($T$19,$U$20)</f>
        <v>29062.829904954004</v>
      </c>
      <c r="I2881" s="2">
        <f t="shared" ca="1" si="252"/>
        <v>107751.5423618346</v>
      </c>
      <c r="J2881" s="2">
        <f t="shared" ca="1" si="249"/>
        <v>66521</v>
      </c>
    </row>
    <row r="2882" spans="1:10" x14ac:dyDescent="0.25">
      <c r="A2882" s="8">
        <f t="array" aca="1" ref="A2882:B2882" ca="1">[2]!CorrelatedUniform($C$31:$D$32)</f>
        <v>0.25134015083312966</v>
      </c>
      <c r="B2882" s="10">
        <f ca="1"/>
        <v>0.89437113867728779</v>
      </c>
      <c r="D2882" s="3">
        <f ca="1">[2]!TriangularRnd(A2882,$F$18,$G$18,$H$18)</f>
        <v>392.07288497636682</v>
      </c>
      <c r="E2882" s="2">
        <f t="shared" ca="1" si="250"/>
        <v>562.50572514249302</v>
      </c>
      <c r="F2882" s="2">
        <f t="shared" ca="1" si="253"/>
        <v>220543.24247234047</v>
      </c>
      <c r="G2882" s="2">
        <f t="shared" ca="1" si="251"/>
        <v>224445.06786324724</v>
      </c>
      <c r="H2882" s="2">
        <f ca="1">[2]!Uniform($T$19,$U$20)</f>
        <v>41586.457976338948</v>
      </c>
      <c r="I2882" s="2">
        <f t="shared" ca="1" si="252"/>
        <v>266031.52583958616</v>
      </c>
      <c r="J2882" s="2">
        <f t="shared" ca="1" si="249"/>
        <v>-45489</v>
      </c>
    </row>
    <row r="2883" spans="1:10" x14ac:dyDescent="0.25">
      <c r="A2883" s="8">
        <f t="array" aca="1" ref="A2883:B2883" ca="1">[2]!CorrelatedUniform($C$31:$D$32)</f>
        <v>4.6026825904846164E-2</v>
      </c>
      <c r="B2883" s="10">
        <f ca="1"/>
        <v>0.85775113173788387</v>
      </c>
      <c r="D2883" s="3">
        <f ca="1">[2]!TriangularRnd(A2883,$F$18,$G$18,$H$18)</f>
        <v>370.33752764959002</v>
      </c>
      <c r="E2883" s="2">
        <f t="shared" ca="1" si="250"/>
        <v>553.51350637544761</v>
      </c>
      <c r="F2883" s="2">
        <f t="shared" ca="1" si="253"/>
        <v>204986.82347173884</v>
      </c>
      <c r="G2883" s="2">
        <f t="shared" ca="1" si="251"/>
        <v>111648.73292538324</v>
      </c>
      <c r="H2883" s="2">
        <f ca="1">[2]!Uniform($T$19,$U$20)</f>
        <v>38507.225314036645</v>
      </c>
      <c r="I2883" s="2">
        <f t="shared" ca="1" si="252"/>
        <v>150155.95823941988</v>
      </c>
      <c r="J2883" s="2">
        <f t="shared" ca="1" si="249"/>
        <v>54830</v>
      </c>
    </row>
    <row r="2884" spans="1:10" x14ac:dyDescent="0.25">
      <c r="A2884" s="8">
        <f t="array" aca="1" ref="A2884:B2884" ca="1">[2]!CorrelatedUniform($C$31:$D$32)</f>
        <v>0.25978207588195823</v>
      </c>
      <c r="B2884" s="10">
        <f ca="1"/>
        <v>0.10304468763568575</v>
      </c>
      <c r="D2884" s="3">
        <f ca="1">[2]!TriangularRnd(A2884,$F$18,$G$18,$H$18)</f>
        <v>392.70568571217711</v>
      </c>
      <c r="E2884" s="2">
        <f t="shared" ca="1" si="250"/>
        <v>436.78040172999357</v>
      </c>
      <c r="F2884" s="2">
        <f t="shared" ca="1" si="253"/>
        <v>171526.14716701731</v>
      </c>
      <c r="G2884" s="2">
        <f t="shared" ca="1" si="251"/>
        <v>202136.8236841711</v>
      </c>
      <c r="H2884" s="2">
        <f ca="1">[2]!Uniform($T$19,$U$20)</f>
        <v>25368.188603453469</v>
      </c>
      <c r="I2884" s="2">
        <f t="shared" ca="1" si="252"/>
        <v>227505.01228762459</v>
      </c>
      <c r="J2884" s="2">
        <f t="shared" ca="1" si="249"/>
        <v>-55979</v>
      </c>
    </row>
    <row r="2885" spans="1:10" x14ac:dyDescent="0.25">
      <c r="A2885" s="8">
        <f t="array" aca="1" ref="A2885:B2885" ca="1">[2]!CorrelatedUniform($C$31:$D$32)</f>
        <v>0.96139287948608387</v>
      </c>
      <c r="B2885" s="10">
        <f ca="1"/>
        <v>8.588498354670962E-2</v>
      </c>
      <c r="D2885" s="3">
        <f ca="1">[2]!TriangularRnd(A2885,$F$18,$G$18,$H$18)</f>
        <v>446.3649688817008</v>
      </c>
      <c r="E2885" s="2">
        <f t="shared" ca="1" si="250"/>
        <v>431.6730688991334</v>
      </c>
      <c r="F2885" s="2">
        <f t="shared" ca="1" si="253"/>
        <v>192683.73596622996</v>
      </c>
      <c r="G2885" s="2">
        <f t="shared" ca="1" si="251"/>
        <v>184048.12736251531</v>
      </c>
      <c r="H2885" s="2">
        <f ca="1">[2]!Uniform($T$19,$U$20)</f>
        <v>42548.037136444305</v>
      </c>
      <c r="I2885" s="2">
        <f t="shared" ca="1" si="252"/>
        <v>226596.16449895961</v>
      </c>
      <c r="J2885" s="2">
        <f t="shared" ca="1" si="249"/>
        <v>-33913</v>
      </c>
    </row>
    <row r="2886" spans="1:10" x14ac:dyDescent="0.25">
      <c r="A2886" s="8">
        <f t="array" aca="1" ref="A2886:B2886" ca="1">[2]!CorrelatedUniform($C$31:$D$32)</f>
        <v>0.68056392669677734</v>
      </c>
      <c r="B2886" s="10">
        <f ca="1"/>
        <v>0.56144163866210484</v>
      </c>
      <c r="D2886" s="3">
        <f ca="1">[2]!TriangularRnd(A2886,$F$18,$G$18,$H$18)</f>
        <v>418.42274482501603</v>
      </c>
      <c r="E2886" s="2">
        <f t="shared" ca="1" si="250"/>
        <v>507.73126504345475</v>
      </c>
      <c r="F2886" s="2">
        <f t="shared" ca="1" si="253"/>
        <v>212446.30955296004</v>
      </c>
      <c r="G2886" s="2">
        <f t="shared" ca="1" si="251"/>
        <v>104397.70361650261</v>
      </c>
      <c r="H2886" s="2">
        <f ca="1">[2]!Uniform($T$19,$U$20)</f>
        <v>25788.629964519179</v>
      </c>
      <c r="I2886" s="2">
        <f t="shared" ca="1" si="252"/>
        <v>130186.33358102178</v>
      </c>
      <c r="J2886" s="2">
        <f t="shared" ca="1" si="249"/>
        <v>82259</v>
      </c>
    </row>
    <row r="2887" spans="1:10" x14ac:dyDescent="0.25">
      <c r="A2887" s="8">
        <f t="array" aca="1" ref="A2887:B2887" ca="1">[2]!CorrelatedUniform($C$31:$D$32)</f>
        <v>0.71357703208923318</v>
      </c>
      <c r="B2887" s="10">
        <f ca="1"/>
        <v>0.49896984536378119</v>
      </c>
      <c r="D2887" s="3">
        <f ca="1">[2]!TriangularRnd(A2887,$F$18,$G$18,$H$18)</f>
        <v>420.69645446305043</v>
      </c>
      <c r="E2887" s="2">
        <f t="shared" ca="1" si="250"/>
        <v>499.87088911959876</v>
      </c>
      <c r="F2887" s="2">
        <f t="shared" ca="1" si="253"/>
        <v>210293.91074190781</v>
      </c>
      <c r="G2887" s="2">
        <f t="shared" ca="1" si="251"/>
        <v>110874.48889016391</v>
      </c>
      <c r="H2887" s="2">
        <f ca="1">[2]!Uniform($T$19,$U$20)</f>
        <v>29982.161277273357</v>
      </c>
      <c r="I2887" s="2">
        <f t="shared" ca="1" si="252"/>
        <v>140856.65016743727</v>
      </c>
      <c r="J2887" s="2">
        <f t="shared" ca="1" si="249"/>
        <v>69437</v>
      </c>
    </row>
    <row r="2888" spans="1:10" x14ac:dyDescent="0.25">
      <c r="A2888" s="8">
        <f t="array" aca="1" ref="A2888:B2888" ca="1">[2]!CorrelatedUniform($C$31:$D$32)</f>
        <v>0.56833720207214355</v>
      </c>
      <c r="B2888" s="10">
        <f ca="1"/>
        <v>4.4261578862848941E-2</v>
      </c>
      <c r="D2888" s="3">
        <f ca="1">[2]!TriangularRnd(A2888,$F$18,$G$18,$H$18)</f>
        <v>411.46380571414687</v>
      </c>
      <c r="E2888" s="2">
        <f t="shared" ca="1" si="250"/>
        <v>414.83799835701041</v>
      </c>
      <c r="F2888" s="2">
        <f t="shared" ca="1" si="253"/>
        <v>170690.8215588145</v>
      </c>
      <c r="G2888" s="2">
        <f t="shared" ca="1" si="251"/>
        <v>54340.650056143772</v>
      </c>
      <c r="H2888" s="2">
        <f ca="1">[2]!Uniform($T$19,$U$20)</f>
        <v>36289.558484111963</v>
      </c>
      <c r="I2888" s="2">
        <f t="shared" ca="1" si="252"/>
        <v>90630.208540255728</v>
      </c>
      <c r="J2888" s="2">
        <f t="shared" ca="1" si="249"/>
        <v>80060</v>
      </c>
    </row>
    <row r="2889" spans="1:10" x14ac:dyDescent="0.25">
      <c r="A2889" s="8">
        <f t="array" aca="1" ref="A2889:B2889" ca="1">[2]!CorrelatedUniform($C$31:$D$32)</f>
        <v>0.78297615051269531</v>
      </c>
      <c r="B2889" s="10">
        <f ca="1"/>
        <v>5.9761042339636104E-2</v>
      </c>
      <c r="D2889" s="3">
        <f ca="1">[2]!TriangularRnd(A2889,$F$18,$G$18,$H$18)</f>
        <v>425.95044396634847</v>
      </c>
      <c r="E2889" s="2">
        <f t="shared" ca="1" si="250"/>
        <v>422.16086473135022</v>
      </c>
      <c r="F2889" s="2">
        <f t="shared" ca="1" si="253"/>
        <v>179819.6077575362</v>
      </c>
      <c r="G2889" s="2">
        <f t="shared" ca="1" si="251"/>
        <v>154934.0127785693</v>
      </c>
      <c r="H2889" s="2">
        <f ca="1">[2]!Uniform($T$19,$U$20)</f>
        <v>29275.558596264065</v>
      </c>
      <c r="I2889" s="2">
        <f t="shared" ca="1" si="252"/>
        <v>184209.57137483338</v>
      </c>
      <c r="J2889" s="2">
        <f t="shared" ca="1" si="249"/>
        <v>-4390</v>
      </c>
    </row>
    <row r="2890" spans="1:10" x14ac:dyDescent="0.25">
      <c r="A2890" s="8">
        <f t="array" aca="1" ref="A2890:B2890" ca="1">[2]!CorrelatedUniform($C$31:$D$32)</f>
        <v>0.64563608169555697</v>
      </c>
      <c r="B2890" s="10">
        <f ca="1"/>
        <v>0.75815727100117369</v>
      </c>
      <c r="D2890" s="3">
        <f ca="1">[2]!TriangularRnd(A2890,$F$18,$G$18,$H$18)</f>
        <v>416.14174439304452</v>
      </c>
      <c r="E2890" s="2">
        <f t="shared" ca="1" si="250"/>
        <v>535.01936558796115</v>
      </c>
      <c r="F2890" s="2">
        <f t="shared" ca="1" si="253"/>
        <v>222643.89207983416</v>
      </c>
      <c r="G2890" s="2">
        <f t="shared" ca="1" si="251"/>
        <v>253200.54062007161</v>
      </c>
      <c r="H2890" s="2">
        <f ca="1">[2]!Uniform($T$19,$U$20)</f>
        <v>40171.923037418543</v>
      </c>
      <c r="I2890" s="2">
        <f t="shared" ca="1" si="252"/>
        <v>293372.46365749015</v>
      </c>
      <c r="J2890" s="2">
        <f t="shared" ca="1" si="249"/>
        <v>-70729</v>
      </c>
    </row>
    <row r="2891" spans="1:10" x14ac:dyDescent="0.25">
      <c r="A2891" s="8">
        <f t="array" aca="1" ref="A2891:B2891" ca="1">[2]!CorrelatedUniform($C$31:$D$32)</f>
        <v>0.6209796667098999</v>
      </c>
      <c r="B2891" s="10">
        <f ca="1"/>
        <v>0.30934098335371663</v>
      </c>
      <c r="D2891" s="3">
        <f ca="1">[2]!TriangularRnd(A2891,$F$18,$G$18,$H$18)</f>
        <v>414.59862835751818</v>
      </c>
      <c r="E2891" s="2">
        <f t="shared" ca="1" si="250"/>
        <v>475.11403953015378</v>
      </c>
      <c r="F2891" s="2">
        <f t="shared" ca="1" si="253"/>
        <v>196981.62910260144</v>
      </c>
      <c r="G2891" s="2">
        <f t="shared" ca="1" si="251"/>
        <v>164369.90017935596</v>
      </c>
      <c r="H2891" s="2">
        <f ca="1">[2]!Uniform($T$19,$U$20)</f>
        <v>29467.851064343202</v>
      </c>
      <c r="I2891" s="2">
        <f t="shared" ca="1" si="252"/>
        <v>193837.75124369917</v>
      </c>
      <c r="J2891" s="2">
        <f t="shared" ca="1" si="249"/>
        <v>3143</v>
      </c>
    </row>
    <row r="2892" spans="1:10" x14ac:dyDescent="0.25">
      <c r="A2892" s="8">
        <f t="array" aca="1" ref="A2892:B2892" ca="1">[2]!CorrelatedUniform($C$31:$D$32)</f>
        <v>0.72511363029480014</v>
      </c>
      <c r="B2892" s="10">
        <f ca="1"/>
        <v>0.17215775030106464</v>
      </c>
      <c r="D2892" s="3">
        <f ca="1">[2]!TriangularRnd(A2892,$F$18,$G$18,$H$18)</f>
        <v>421.52167993779517</v>
      </c>
      <c r="E2892" s="2">
        <f t="shared" ca="1" si="250"/>
        <v>452.71636006465411</v>
      </c>
      <c r="F2892" s="2">
        <f t="shared" ca="1" si="253"/>
        <v>190829.76062977678</v>
      </c>
      <c r="G2892" s="2">
        <f t="shared" ca="1" si="251"/>
        <v>255936.64136105904</v>
      </c>
      <c r="H2892" s="2">
        <f ca="1">[2]!Uniform($T$19,$U$20)</f>
        <v>31063.392723927045</v>
      </c>
      <c r="I2892" s="2">
        <f t="shared" ca="1" si="252"/>
        <v>287000.03408498608</v>
      </c>
      <c r="J2892" s="2">
        <f t="shared" ca="1" si="249"/>
        <v>-96171</v>
      </c>
    </row>
    <row r="2893" spans="1:10" x14ac:dyDescent="0.25">
      <c r="A2893" s="8">
        <f t="array" aca="1" ref="A2893:B2893" ca="1">[2]!CorrelatedUniform($C$31:$D$32)</f>
        <v>0.68595480918884311</v>
      </c>
      <c r="B2893" s="10">
        <f ca="1"/>
        <v>0.50057526442971823</v>
      </c>
      <c r="D2893" s="3">
        <f ca="1">[2]!TriangularRnd(A2893,$F$18,$G$18,$H$18)</f>
        <v>418.78571418530623</v>
      </c>
      <c r="E2893" s="2">
        <f t="shared" ca="1" si="250"/>
        <v>500.07209872923175</v>
      </c>
      <c r="F2893" s="2">
        <f t="shared" ca="1" si="253"/>
        <v>209423.0510104663</v>
      </c>
      <c r="G2893" s="2">
        <f t="shared" ca="1" si="251"/>
        <v>112634.38344029615</v>
      </c>
      <c r="H2893" s="2">
        <f ca="1">[2]!Uniform($T$19,$U$20)</f>
        <v>42571.357722609879</v>
      </c>
      <c r="I2893" s="2">
        <f t="shared" ca="1" si="252"/>
        <v>155205.74116290602</v>
      </c>
      <c r="J2893" s="2">
        <f t="shared" ca="1" si="249"/>
        <v>54217</v>
      </c>
    </row>
    <row r="2894" spans="1:10" x14ac:dyDescent="0.25">
      <c r="A2894" s="8">
        <f t="array" aca="1" ref="A2894:B2894" ca="1">[2]!CorrelatedUniform($C$31:$D$32)</f>
        <v>0.46827769279479969</v>
      </c>
      <c r="B2894" s="10">
        <f ca="1"/>
        <v>0.99244883843230702</v>
      </c>
      <c r="D2894" s="3">
        <f ca="1">[2]!TriangularRnd(A2894,$F$18,$G$18,$H$18)</f>
        <v>405.93940647074942</v>
      </c>
      <c r="E2894" s="2">
        <f t="shared" ca="1" si="250"/>
        <v>621.49579927776699</v>
      </c>
      <c r="F2894" s="2">
        <f t="shared" ca="1" si="253"/>
        <v>252289.63588288074</v>
      </c>
      <c r="G2894" s="2">
        <f t="shared" ca="1" si="251"/>
        <v>130841.81307481568</v>
      </c>
      <c r="H2894" s="2">
        <f ca="1">[2]!Uniform($T$19,$U$20)</f>
        <v>35445.157923094484</v>
      </c>
      <c r="I2894" s="2">
        <f t="shared" ca="1" si="252"/>
        <v>166286.97099791016</v>
      </c>
      <c r="J2894" s="2">
        <f t="shared" ca="1" si="249"/>
        <v>86002</v>
      </c>
    </row>
    <row r="2895" spans="1:10" x14ac:dyDescent="0.25">
      <c r="A2895" s="8">
        <f t="array" aca="1" ref="A2895:B2895" ca="1">[2]!CorrelatedUniform($C$31:$D$32)</f>
        <v>0.44889950752258279</v>
      </c>
      <c r="B2895" s="10">
        <f ca="1"/>
        <v>0.63416534504035427</v>
      </c>
      <c r="D2895" s="3">
        <f ca="1">[2]!TriangularRnd(A2895,$F$18,$G$18,$H$18)</f>
        <v>404.85502079373208</v>
      </c>
      <c r="E2895" s="2">
        <f t="shared" ca="1" si="250"/>
        <v>517.14529121899216</v>
      </c>
      <c r="F2895" s="2">
        <f t="shared" ca="1" si="253"/>
        <v>209368.86762984571</v>
      </c>
      <c r="G2895" s="2">
        <f t="shared" ca="1" si="251"/>
        <v>209460.19810460036</v>
      </c>
      <c r="H2895" s="2">
        <f ca="1">[2]!Uniform($T$19,$U$20)</f>
        <v>42035.231127817024</v>
      </c>
      <c r="I2895" s="2">
        <f t="shared" ca="1" si="252"/>
        <v>251495.42923241737</v>
      </c>
      <c r="J2895" s="2">
        <f t="shared" ca="1" si="249"/>
        <v>-42127</v>
      </c>
    </row>
    <row r="2896" spans="1:10" x14ac:dyDescent="0.25">
      <c r="A2896" s="8">
        <f t="array" aca="1" ref="A2896:B2896" ca="1">[2]!CorrelatedUniform($C$31:$D$32)</f>
        <v>0.95053362846374512</v>
      </c>
      <c r="B2896" s="10">
        <f ca="1"/>
        <v>9.9630792636911478E-2</v>
      </c>
      <c r="D2896" s="3">
        <f ca="1">[2]!TriangularRnd(A2896,$F$18,$G$18,$H$18)</f>
        <v>444.40034078745828</v>
      </c>
      <c r="E2896" s="2">
        <f t="shared" ca="1" si="250"/>
        <v>435.81709130848674</v>
      </c>
      <c r="F2896" s="2">
        <f t="shared" ca="1" si="253"/>
        <v>193677.26389849032</v>
      </c>
      <c r="G2896" s="2">
        <f t="shared" ca="1" si="251"/>
        <v>194916.17575109308</v>
      </c>
      <c r="H2896" s="2">
        <f ca="1">[2]!Uniform($T$19,$U$20)</f>
        <v>28311.723731867849</v>
      </c>
      <c r="I2896" s="2">
        <f t="shared" ca="1" si="252"/>
        <v>223227.89948296093</v>
      </c>
      <c r="J2896" s="2">
        <f t="shared" ca="1" si="249"/>
        <v>-29551</v>
      </c>
    </row>
    <row r="2897" spans="1:10" x14ac:dyDescent="0.25">
      <c r="A2897" s="8">
        <f t="array" aca="1" ref="A2897:B2897" ca="1">[2]!CorrelatedUniform($C$31:$D$32)</f>
        <v>0.90966272354125977</v>
      </c>
      <c r="B2897" s="10">
        <f ca="1"/>
        <v>0.24378815945757393</v>
      </c>
      <c r="D2897" s="3">
        <f ca="1">[2]!TriangularRnd(A2897,$F$18,$G$18,$H$18)</f>
        <v>438.47758404043577</v>
      </c>
      <c r="E2897" s="2">
        <f t="shared" ca="1" si="250"/>
        <v>465.29155700969608</v>
      </c>
      <c r="F2897" s="2">
        <f t="shared" ca="1" si="253"/>
        <v>204019.91779202424</v>
      </c>
      <c r="G2897" s="2">
        <f t="shared" ca="1" si="251"/>
        <v>140406.29031617727</v>
      </c>
      <c r="H2897" s="2">
        <f ca="1">[2]!Uniform($T$19,$U$20)</f>
        <v>35848.444851742184</v>
      </c>
      <c r="I2897" s="2">
        <f t="shared" ca="1" si="252"/>
        <v>176254.73516791945</v>
      </c>
      <c r="J2897" s="2">
        <f t="shared" ca="1" si="249"/>
        <v>27765</v>
      </c>
    </row>
    <row r="2898" spans="1:10" x14ac:dyDescent="0.25">
      <c r="A2898" s="8">
        <f t="array" aca="1" ref="A2898:B2898" ca="1">[2]!CorrelatedUniform($C$31:$D$32)</f>
        <v>0.63392150402069092</v>
      </c>
      <c r="B2898" s="10">
        <f ca="1"/>
        <v>0.1234599116006577</v>
      </c>
      <c r="D2898" s="3">
        <f ca="1">[2]!TriangularRnd(A2898,$F$18,$G$18,$H$18)</f>
        <v>415.40211457555381</v>
      </c>
      <c r="E2898" s="2">
        <f t="shared" ca="1" si="250"/>
        <v>442.1068346071209</v>
      </c>
      <c r="F2898" s="2">
        <f t="shared" ca="1" si="253"/>
        <v>183652.11396410267</v>
      </c>
      <c r="G2898" s="2">
        <f t="shared" ca="1" si="251"/>
        <v>161118.70440770732</v>
      </c>
      <c r="H2898" s="2">
        <f ca="1">[2]!Uniform($T$19,$U$20)</f>
        <v>32418.903601291229</v>
      </c>
      <c r="I2898" s="2">
        <f t="shared" ca="1" si="252"/>
        <v>193537.60800899856</v>
      </c>
      <c r="J2898" s="2">
        <f t="shared" ca="1" si="249"/>
        <v>-9886</v>
      </c>
    </row>
    <row r="2899" spans="1:10" x14ac:dyDescent="0.25">
      <c r="A2899" s="8">
        <f t="array" aca="1" ref="A2899:B2899" ca="1">[2]!CorrelatedUniform($C$31:$D$32)</f>
        <v>8.5392236709594727E-2</v>
      </c>
      <c r="B2899" s="10">
        <f ca="1"/>
        <v>0.48926962240823935</v>
      </c>
      <c r="D2899" s="3">
        <f ca="1">[2]!TriangularRnd(A2899,$F$18,$G$18,$H$18)</f>
        <v>376.22463713066281</v>
      </c>
      <c r="E2899" s="2">
        <f t="shared" ca="1" si="250"/>
        <v>498.65498440927468</v>
      </c>
      <c r="F2899" s="2">
        <f t="shared" ca="1" si="253"/>
        <v>187606.29056277568</v>
      </c>
      <c r="G2899" s="2">
        <f t="shared" ca="1" si="251"/>
        <v>146491.12176913617</v>
      </c>
      <c r="H2899" s="2">
        <f ca="1">[2]!Uniform($T$19,$U$20)</f>
        <v>31908.771198390426</v>
      </c>
      <c r="I2899" s="2">
        <f t="shared" ca="1" si="252"/>
        <v>178399.8929675266</v>
      </c>
      <c r="J2899" s="2">
        <f t="shared" ca="1" si="249"/>
        <v>9206</v>
      </c>
    </row>
    <row r="2900" spans="1:10" x14ac:dyDescent="0.25">
      <c r="A2900" s="8">
        <f t="array" aca="1" ref="A2900:B2900" ca="1">[2]!CorrelatedUniform($C$31:$D$32)</f>
        <v>0.79584097862243675</v>
      </c>
      <c r="B2900" s="10">
        <f ca="1"/>
        <v>0.49981889502092908</v>
      </c>
      <c r="D2900" s="3">
        <f ca="1">[2]!TriangularRnd(A2900,$F$18,$G$18,$H$18)</f>
        <v>427.01285447959242</v>
      </c>
      <c r="E2900" s="2">
        <f t="shared" ca="1" si="250"/>
        <v>499.97730185615961</v>
      </c>
      <c r="F2900" s="2">
        <f t="shared" ca="1" si="253"/>
        <v>213496.73484060355</v>
      </c>
      <c r="G2900" s="2">
        <f t="shared" ca="1" si="251"/>
        <v>204738.31257150942</v>
      </c>
      <c r="H2900" s="2">
        <f ca="1">[2]!Uniform($T$19,$U$20)</f>
        <v>42534.052492437149</v>
      </c>
      <c r="I2900" s="2">
        <f t="shared" ca="1" si="252"/>
        <v>247272.36506394658</v>
      </c>
      <c r="J2900" s="2">
        <f t="shared" ca="1" si="249"/>
        <v>-33776</v>
      </c>
    </row>
    <row r="2901" spans="1:10" x14ac:dyDescent="0.25">
      <c r="A2901" s="8">
        <f t="array" aca="1" ref="A2901:B2901" ca="1">[2]!CorrelatedUniform($C$31:$D$32)</f>
        <v>0.57739138603210427</v>
      </c>
      <c r="B2901" s="10">
        <f ca="1"/>
        <v>0.45900489815570378</v>
      </c>
      <c r="D2901" s="3">
        <f ca="1">[2]!TriangularRnd(A2901,$F$18,$G$18,$H$18)</f>
        <v>411.98877093544428</v>
      </c>
      <c r="E2901" s="2">
        <f t="shared" ca="1" si="250"/>
        <v>494.85294994171795</v>
      </c>
      <c r="F2901" s="2">
        <f t="shared" ca="1" si="253"/>
        <v>203873.85864026731</v>
      </c>
      <c r="G2901" s="2">
        <f t="shared" ca="1" si="251"/>
        <v>238504.82903633773</v>
      </c>
      <c r="H2901" s="2">
        <f ca="1">[2]!Uniform($T$19,$U$20)</f>
        <v>31689.056206711306</v>
      </c>
      <c r="I2901" s="2">
        <f t="shared" ca="1" si="252"/>
        <v>270193.88524304901</v>
      </c>
      <c r="J2901" s="2">
        <f t="shared" ca="1" si="249"/>
        <v>-66321</v>
      </c>
    </row>
    <row r="2902" spans="1:10" x14ac:dyDescent="0.25">
      <c r="A2902" s="8">
        <f t="array" aca="1" ref="A2902:B2902" ca="1">[2]!CorrelatedUniform($C$31:$D$32)</f>
        <v>0.1467375755310063</v>
      </c>
      <c r="B2902" s="10">
        <f ca="1"/>
        <v>0.9744248747997919</v>
      </c>
      <c r="D2902" s="3">
        <f ca="1">[2]!TriangularRnd(A2902,$F$18,$G$18,$H$18)</f>
        <v>383.10931880897243</v>
      </c>
      <c r="E2902" s="2">
        <f t="shared" ca="1" si="250"/>
        <v>597.51085420183904</v>
      </c>
      <c r="F2902" s="2">
        <f t="shared" ca="1" si="253"/>
        <v>228911.9763342338</v>
      </c>
      <c r="G2902" s="2">
        <f t="shared" ca="1" si="251"/>
        <v>43331.117750869678</v>
      </c>
      <c r="H2902" s="2">
        <f ca="1">[2]!Uniform($T$19,$U$20)</f>
        <v>32865.971425873497</v>
      </c>
      <c r="I2902" s="2">
        <f t="shared" ca="1" si="252"/>
        <v>76197.089176743175</v>
      </c>
      <c r="J2902" s="2">
        <f t="shared" ca="1" si="249"/>
        <v>152714</v>
      </c>
    </row>
    <row r="2903" spans="1:10" x14ac:dyDescent="0.25">
      <c r="A2903" s="8">
        <f t="array" aca="1" ref="A2903:B2903" ca="1">[2]!CorrelatedUniform($C$31:$D$32)</f>
        <v>6.7729949951171806E-3</v>
      </c>
      <c r="B2903" s="10">
        <f ca="1"/>
        <v>0.28361167723772457</v>
      </c>
      <c r="D2903" s="3">
        <f ca="1">[2]!TriangularRnd(A2903,$F$18,$G$18,$H$18)</f>
        <v>360.31557611755068</v>
      </c>
      <c r="E2903" s="2">
        <f t="shared" ca="1" si="250"/>
        <v>471.39272118117856</v>
      </c>
      <c r="F2903" s="2">
        <f t="shared" ca="1" si="253"/>
        <v>169850.1399100163</v>
      </c>
      <c r="G2903" s="2">
        <f t="shared" ca="1" si="251"/>
        <v>182939.41279168258</v>
      </c>
      <c r="H2903" s="2">
        <f ca="1">[2]!Uniform($T$19,$U$20)</f>
        <v>31421.388530702781</v>
      </c>
      <c r="I2903" s="2">
        <f t="shared" ca="1" si="252"/>
        <v>214360.80132238538</v>
      </c>
      <c r="J2903" s="2">
        <f t="shared" ca="1" si="249"/>
        <v>-44511</v>
      </c>
    </row>
    <row r="2904" spans="1:10" x14ac:dyDescent="0.25">
      <c r="A2904" s="8">
        <f t="array" aca="1" ref="A2904:B2904" ca="1">[2]!CorrelatedUniform($C$31:$D$32)</f>
        <v>3.2504558563232443E-2</v>
      </c>
      <c r="B2904" s="10">
        <f ca="1"/>
        <v>0.96333559709800465</v>
      </c>
      <c r="D2904" s="3">
        <f ca="1">[2]!TriangularRnd(A2904,$F$18,$G$18,$H$18)</f>
        <v>367.74198181379381</v>
      </c>
      <c r="E2904" s="2">
        <f t="shared" ca="1" si="250"/>
        <v>589.53893774985261</v>
      </c>
      <c r="F2904" s="2">
        <f t="shared" ca="1" si="253"/>
        <v>216798.21732452963</v>
      </c>
      <c r="G2904" s="2">
        <f t="shared" ca="1" si="251"/>
        <v>77613.966842924245</v>
      </c>
      <c r="H2904" s="2">
        <f ca="1">[2]!Uniform($T$19,$U$20)</f>
        <v>38682.002051626623</v>
      </c>
      <c r="I2904" s="2">
        <f t="shared" ca="1" si="252"/>
        <v>116295.96889455087</v>
      </c>
      <c r="J2904" s="2">
        <f t="shared" ca="1" si="249"/>
        <v>100502</v>
      </c>
    </row>
    <row r="2905" spans="1:10" x14ac:dyDescent="0.25">
      <c r="A2905" s="8">
        <f t="array" aca="1" ref="A2905:B2905" ca="1">[2]!CorrelatedUniform($C$31:$D$32)</f>
        <v>0.7075510025024413</v>
      </c>
      <c r="B2905" s="10">
        <f ca="1"/>
        <v>0.39866453250967027</v>
      </c>
      <c r="D2905" s="3">
        <f ca="1">[2]!TriangularRnd(A2905,$F$18,$G$18,$H$18)</f>
        <v>420.27201188806367</v>
      </c>
      <c r="E2905" s="2">
        <f t="shared" ca="1" si="250"/>
        <v>487.1597341301806</v>
      </c>
      <c r="F2905" s="2">
        <f t="shared" ca="1" si="253"/>
        <v>204739.6015737452</v>
      </c>
      <c r="G2905" s="2">
        <f t="shared" ca="1" si="251"/>
        <v>159457.91549112916</v>
      </c>
      <c r="H2905" s="2">
        <f ca="1">[2]!Uniform($T$19,$U$20)</f>
        <v>24772.782629800786</v>
      </c>
      <c r="I2905" s="2">
        <f t="shared" ca="1" si="252"/>
        <v>184230.69812092994</v>
      </c>
      <c r="J2905" s="2">
        <f t="shared" ca="1" si="249"/>
        <v>20508</v>
      </c>
    </row>
    <row r="2906" spans="1:10" x14ac:dyDescent="0.25">
      <c r="A2906" s="8">
        <f t="array" aca="1" ref="A2906:B2906" ca="1">[2]!CorrelatedUniform($C$31:$D$32)</f>
        <v>0.11049604415893542</v>
      </c>
      <c r="B2906" s="10">
        <f ca="1"/>
        <v>0.75051701217689293</v>
      </c>
      <c r="D2906" s="3">
        <f ca="1">[2]!TriangularRnd(A2906,$F$18,$G$18,$H$18)</f>
        <v>379.27046627683876</v>
      </c>
      <c r="E2906" s="2">
        <f t="shared" ca="1" si="250"/>
        <v>533.80588059148181</v>
      </c>
      <c r="F2906" s="2">
        <f t="shared" ca="1" si="253"/>
        <v>202456.80523324982</v>
      </c>
      <c r="G2906" s="2">
        <f t="shared" ca="1" si="251"/>
        <v>215624.11146176388</v>
      </c>
      <c r="H2906" s="2">
        <f ca="1">[2]!Uniform($T$19,$U$20)</f>
        <v>37660.823161705019</v>
      </c>
      <c r="I2906" s="2">
        <f t="shared" ca="1" si="252"/>
        <v>253284.9346234689</v>
      </c>
      <c r="J2906" s="2">
        <f t="shared" ca="1" si="249"/>
        <v>-50829</v>
      </c>
    </row>
    <row r="2907" spans="1:10" x14ac:dyDescent="0.25">
      <c r="A2907" s="8">
        <f t="array" aca="1" ref="A2907:B2907" ca="1">[2]!CorrelatedUniform($C$31:$D$32)</f>
        <v>0.58949828147888217</v>
      </c>
      <c r="B2907" s="10">
        <f ca="1"/>
        <v>0.84995146690830969</v>
      </c>
      <c r="D2907" s="3">
        <f ca="1">[2]!TriangularRnd(A2907,$F$18,$G$18,$H$18)</f>
        <v>412.69960143445576</v>
      </c>
      <c r="E2907" s="2">
        <f t="shared" ca="1" si="250"/>
        <v>551.81126286281881</v>
      </c>
      <c r="F2907" s="2">
        <f t="shared" ca="1" si="253"/>
        <v>227732.28825052903</v>
      </c>
      <c r="G2907" s="2">
        <f t="shared" ca="1" si="251"/>
        <v>161348.75773508678</v>
      </c>
      <c r="H2907" s="2">
        <f ca="1">[2]!Uniform($T$19,$U$20)</f>
        <v>25228.428874918962</v>
      </c>
      <c r="I2907" s="2">
        <f t="shared" ca="1" si="252"/>
        <v>186577.18661000574</v>
      </c>
      <c r="J2907" s="2">
        <f t="shared" ca="1" si="249"/>
        <v>41155</v>
      </c>
    </row>
    <row r="2908" spans="1:10" x14ac:dyDescent="0.25">
      <c r="A2908" s="8">
        <f t="array" aca="1" ref="A2908:B2908" ca="1">[2]!CorrelatedUniform($C$31:$D$32)</f>
        <v>0.50870978832244895</v>
      </c>
      <c r="B2908" s="10">
        <f ca="1"/>
        <v>0.4465870292594003</v>
      </c>
      <c r="D2908" s="3">
        <f ca="1">[2]!TriangularRnd(A2908,$F$18,$G$18,$H$18)</f>
        <v>408.13601372033327</v>
      </c>
      <c r="E2908" s="2">
        <f t="shared" ca="1" si="250"/>
        <v>493.28555046377653</v>
      </c>
      <c r="F2908" s="2">
        <f t="shared" ca="1" si="253"/>
        <v>201327.59819212605</v>
      </c>
      <c r="G2908" s="2">
        <f t="shared" ca="1" si="251"/>
        <v>174875.44645480521</v>
      </c>
      <c r="H2908" s="2">
        <f ca="1">[2]!Uniform($T$19,$U$20)</f>
        <v>31149.002301885092</v>
      </c>
      <c r="I2908" s="2">
        <f t="shared" ca="1" si="252"/>
        <v>206024.44875669031</v>
      </c>
      <c r="J2908" s="2">
        <f t="shared" ca="1" si="249"/>
        <v>-4697</v>
      </c>
    </row>
    <row r="2909" spans="1:10" x14ac:dyDescent="0.25">
      <c r="A2909" s="8">
        <f t="array" aca="1" ref="A2909:B2909" ca="1">[2]!CorrelatedUniform($C$31:$D$32)</f>
        <v>0.59734475612640403</v>
      </c>
      <c r="B2909" s="10">
        <f ca="1"/>
        <v>0.72452938616387041</v>
      </c>
      <c r="D2909" s="3">
        <f ca="1">[2]!TriangularRnd(A2909,$F$18,$G$18,$H$18)</f>
        <v>413.16590151962845</v>
      </c>
      <c r="E2909" s="2">
        <f t="shared" ca="1" si="250"/>
        <v>529.81751554075822</v>
      </c>
      <c r="F2909" s="2">
        <f t="shared" ca="1" si="253"/>
        <v>218902.53144928714</v>
      </c>
      <c r="G2909" s="2">
        <f t="shared" ca="1" si="251"/>
        <v>196188.99309199635</v>
      </c>
      <c r="H2909" s="2">
        <f ca="1">[2]!Uniform($T$19,$U$20)</f>
        <v>34591.019174732719</v>
      </c>
      <c r="I2909" s="2">
        <f t="shared" ca="1" si="252"/>
        <v>230780.01226672909</v>
      </c>
      <c r="J2909" s="2">
        <f t="shared" ca="1" si="249"/>
        <v>-11878</v>
      </c>
    </row>
    <row r="2910" spans="1:10" x14ac:dyDescent="0.25">
      <c r="A2910" s="8">
        <f t="array" aca="1" ref="A2910:B2910" ca="1">[2]!CorrelatedUniform($C$31:$D$32)</f>
        <v>0.49002230167388949</v>
      </c>
      <c r="B2910" s="10">
        <f ca="1"/>
        <v>0.32461362102961677</v>
      </c>
      <c r="D2910" s="3">
        <f ca="1">[2]!TriangularRnd(A2910,$F$18,$G$18,$H$18)</f>
        <v>407.12983100865864</v>
      </c>
      <c r="E2910" s="2">
        <f t="shared" ca="1" si="250"/>
        <v>477.25820091890625</v>
      </c>
      <c r="F2910" s="2">
        <f t="shared" ca="1" si="253"/>
        <v>194306.05068761075</v>
      </c>
      <c r="G2910" s="2">
        <f t="shared" ca="1" si="251"/>
        <v>100994.57866330602</v>
      </c>
      <c r="H2910" s="2">
        <f ca="1">[2]!Uniform($T$19,$U$20)</f>
        <v>25152.3672006544</v>
      </c>
      <c r="I2910" s="2">
        <f t="shared" ca="1" si="252"/>
        <v>126146.94586396043</v>
      </c>
      <c r="J2910" s="2">
        <f t="shared" ca="1" si="249"/>
        <v>68159</v>
      </c>
    </row>
    <row r="2911" spans="1:10" x14ac:dyDescent="0.25">
      <c r="A2911" s="8">
        <f t="array" aca="1" ref="A2911:B2911" ca="1">[2]!CorrelatedUniform($C$31:$D$32)</f>
        <v>0.49564421176910423</v>
      </c>
      <c r="B2911" s="10">
        <f ca="1"/>
        <v>0.80487554330143207</v>
      </c>
      <c r="D2911" s="3">
        <f ca="1">[2]!TriangularRnd(A2911,$F$18,$G$18,$H$18)</f>
        <v>407.43328560328837</v>
      </c>
      <c r="E2911" s="2">
        <f t="shared" ca="1" si="250"/>
        <v>542.95830228391912</v>
      </c>
      <c r="F2911" s="2">
        <f t="shared" ca="1" si="253"/>
        <v>221219.2850451206</v>
      </c>
      <c r="G2911" s="2">
        <f t="shared" ca="1" si="251"/>
        <v>239117.46823810818</v>
      </c>
      <c r="H2911" s="2">
        <f ca="1">[2]!Uniform($T$19,$U$20)</f>
        <v>27644.448345902802</v>
      </c>
      <c r="I2911" s="2">
        <f t="shared" ca="1" si="252"/>
        <v>266761.91658401099</v>
      </c>
      <c r="J2911" s="2">
        <f t="shared" ca="1" si="249"/>
        <v>-45543</v>
      </c>
    </row>
    <row r="2912" spans="1:10" x14ac:dyDescent="0.25">
      <c r="A2912" s="8">
        <f t="array" aca="1" ref="A2912:B2912" ca="1">[2]!CorrelatedUniform($C$31:$D$32)</f>
        <v>0.96076047420501709</v>
      </c>
      <c r="B2912" s="10">
        <f ca="1"/>
        <v>0.27206877105709187</v>
      </c>
      <c r="D2912" s="3">
        <f ca="1">[2]!TriangularRnd(A2912,$F$18,$G$18,$H$18)</f>
        <v>446.24350359672837</v>
      </c>
      <c r="E2912" s="2">
        <f t="shared" ca="1" si="250"/>
        <v>469.67159246982789</v>
      </c>
      <c r="F2912" s="2">
        <f t="shared" ca="1" si="253"/>
        <v>209587.89696359079</v>
      </c>
      <c r="G2912" s="2">
        <f t="shared" ca="1" si="251"/>
        <v>104059.59122128619</v>
      </c>
      <c r="H2912" s="2">
        <f ca="1">[2]!Uniform($T$19,$U$20)</f>
        <v>38759.541435002175</v>
      </c>
      <c r="I2912" s="2">
        <f t="shared" ca="1" si="252"/>
        <v>142819.13265628836</v>
      </c>
      <c r="J2912" s="2">
        <f t="shared" ca="1" si="249"/>
        <v>66768</v>
      </c>
    </row>
    <row r="2913" spans="1:10" x14ac:dyDescent="0.25">
      <c r="A2913" s="8">
        <f t="array" aca="1" ref="A2913:B2913" ca="1">[2]!CorrelatedUniform($C$31:$D$32)</f>
        <v>0.75976824760437034</v>
      </c>
      <c r="B2913" s="10">
        <f ca="1"/>
        <v>1.2329063323613181E-2</v>
      </c>
      <c r="D2913" s="3">
        <f ca="1">[2]!TriangularRnd(A2913,$F$18,$G$18,$H$18)</f>
        <v>424.11064903239514</v>
      </c>
      <c r="E2913" s="2">
        <f t="shared" ca="1" si="250"/>
        <v>387.66415590474588</v>
      </c>
      <c r="F2913" s="2">
        <f t="shared" ca="1" si="253"/>
        <v>164412.4967673574</v>
      </c>
      <c r="G2913" s="2">
        <f t="shared" ca="1" si="251"/>
        <v>192501.8573530727</v>
      </c>
      <c r="H2913" s="2">
        <f ca="1">[2]!Uniform($T$19,$U$20)</f>
        <v>26234.675315560104</v>
      </c>
      <c r="I2913" s="2">
        <f t="shared" ca="1" si="252"/>
        <v>218736.5326686328</v>
      </c>
      <c r="J2913" s="2">
        <f t="shared" ca="1" si="249"/>
        <v>-54325</v>
      </c>
    </row>
    <row r="2914" spans="1:10" x14ac:dyDescent="0.25">
      <c r="A2914" s="8">
        <f t="array" aca="1" ref="A2914:B2914" ca="1">[2]!CorrelatedUniform($C$31:$D$32)</f>
        <v>0.97208690643310547</v>
      </c>
      <c r="B2914" s="10">
        <f ca="1"/>
        <v>0.53754251125929864</v>
      </c>
      <c r="D2914" s="3">
        <f ca="1">[2]!TriangularRnd(A2914,$F$18,$G$18,$H$18)</f>
        <v>448.59419614938122</v>
      </c>
      <c r="E2914" s="2">
        <f t="shared" ca="1" si="250"/>
        <v>504.71222239971479</v>
      </c>
      <c r="F2914" s="2">
        <f t="shared" ca="1" si="253"/>
        <v>226410.97369416777</v>
      </c>
      <c r="G2914" s="2">
        <f t="shared" ca="1" si="251"/>
        <v>217475.36600802286</v>
      </c>
      <c r="H2914" s="2">
        <f ca="1">[2]!Uniform($T$19,$U$20)</f>
        <v>33972.087879340819</v>
      </c>
      <c r="I2914" s="2">
        <f t="shared" ca="1" si="252"/>
        <v>251447.45388736366</v>
      </c>
      <c r="J2914" s="2">
        <f t="shared" ca="1" si="249"/>
        <v>-25037</v>
      </c>
    </row>
    <row r="2915" spans="1:10" x14ac:dyDescent="0.25">
      <c r="A2915" s="8">
        <f t="array" aca="1" ref="A2915:B2915" ca="1">[2]!CorrelatedUniform($C$31:$D$32)</f>
        <v>0.66164612770080566</v>
      </c>
      <c r="B2915" s="10">
        <f ca="1"/>
        <v>0.69810535993237632</v>
      </c>
      <c r="D2915" s="3">
        <f ca="1">[2]!TriangularRnd(A2915,$F$18,$G$18,$H$18)</f>
        <v>417.17264422625198</v>
      </c>
      <c r="E2915" s="2">
        <f t="shared" ca="1" si="250"/>
        <v>525.9479537753017</v>
      </c>
      <c r="F2915" s="2">
        <f t="shared" ca="1" si="253"/>
        <v>219411.09860182914</v>
      </c>
      <c r="G2915" s="2">
        <f t="shared" ca="1" si="251"/>
        <v>179983.65812093744</v>
      </c>
      <c r="H2915" s="2">
        <f ca="1">[2]!Uniform($T$19,$U$20)</f>
        <v>40861.836156194702</v>
      </c>
      <c r="I2915" s="2">
        <f t="shared" ca="1" si="252"/>
        <v>220845.49427713215</v>
      </c>
      <c r="J2915" s="2">
        <f t="shared" ca="1" si="249"/>
        <v>-1435</v>
      </c>
    </row>
    <row r="2916" spans="1:10" x14ac:dyDescent="0.25">
      <c r="A2916" s="8">
        <f t="array" aca="1" ref="A2916:B2916" ca="1">[2]!CorrelatedUniform($C$31:$D$32)</f>
        <v>0.86083114147186302</v>
      </c>
      <c r="B2916" s="10">
        <f ca="1"/>
        <v>0.12815459605050886</v>
      </c>
      <c r="D2916" s="3">
        <f ca="1">[2]!TriangularRnd(A2916,$F$18,$G$18,$H$18)</f>
        <v>432.98373044152731</v>
      </c>
      <c r="E2916" s="2">
        <f t="shared" ca="1" si="250"/>
        <v>443.24210817552847</v>
      </c>
      <c r="F2916" s="2">
        <f t="shared" ca="1" si="253"/>
        <v>191916.6214866073</v>
      </c>
      <c r="G2916" s="2">
        <f t="shared" ca="1" si="251"/>
        <v>168388.10517848059</v>
      </c>
      <c r="H2916" s="2">
        <f ca="1">[2]!Uniform($T$19,$U$20)</f>
        <v>27673.823083413874</v>
      </c>
      <c r="I2916" s="2">
        <f t="shared" ca="1" si="252"/>
        <v>196061.92826189447</v>
      </c>
      <c r="J2916" s="2">
        <f t="shared" ca="1" si="249"/>
        <v>-4146</v>
      </c>
    </row>
    <row r="2917" spans="1:10" x14ac:dyDescent="0.25">
      <c r="A2917" s="8">
        <f t="array" aca="1" ref="A2917:B2917" ca="1">[2]!CorrelatedUniform($C$31:$D$32)</f>
        <v>0.10572898387908918</v>
      </c>
      <c r="B2917" s="10">
        <f ca="1"/>
        <v>0.91589120612256136</v>
      </c>
      <c r="D2917" s="3">
        <f ca="1">[2]!TriangularRnd(A2917,$F$18,$G$18,$H$18)</f>
        <v>378.72105558027016</v>
      </c>
      <c r="E2917" s="2">
        <f t="shared" ca="1" si="250"/>
        <v>568.89768432413985</v>
      </c>
      <c r="F2917" s="2">
        <f t="shared" ca="1" si="253"/>
        <v>215453.53152440957</v>
      </c>
      <c r="G2917" s="2">
        <f t="shared" ca="1" si="251"/>
        <v>134593.25364535302</v>
      </c>
      <c r="H2917" s="2">
        <f ca="1">[2]!Uniform($T$19,$U$20)</f>
        <v>43977.637000604591</v>
      </c>
      <c r="I2917" s="2">
        <f t="shared" ca="1" si="252"/>
        <v>178570.89064595761</v>
      </c>
      <c r="J2917" s="2">
        <f t="shared" ca="1" si="249"/>
        <v>36882</v>
      </c>
    </row>
    <row r="2918" spans="1:10" x14ac:dyDescent="0.25">
      <c r="A2918" s="8">
        <f t="array" aca="1" ref="A2918:B2918" ca="1">[2]!CorrelatedUniform($C$31:$D$32)</f>
        <v>0.38753461837768521</v>
      </c>
      <c r="B2918" s="10">
        <f ca="1"/>
        <v>0.46380300730866103</v>
      </c>
      <c r="D2918" s="3">
        <f ca="1">[2]!TriangularRnd(A2918,$F$18,$G$18,$H$18)</f>
        <v>401.25694817800638</v>
      </c>
      <c r="E2918" s="2">
        <f t="shared" ca="1" si="250"/>
        <v>495.45713721194005</v>
      </c>
      <c r="F2918" s="2">
        <f t="shared" ca="1" si="253"/>
        <v>198805.61883067482</v>
      </c>
      <c r="G2918" s="2">
        <f t="shared" ca="1" si="251"/>
        <v>144024.00812834571</v>
      </c>
      <c r="H2918" s="2">
        <f ca="1">[2]!Uniform($T$19,$U$20)</f>
        <v>44681.349297044719</v>
      </c>
      <c r="I2918" s="2">
        <f t="shared" ca="1" si="252"/>
        <v>188705.35742539042</v>
      </c>
      <c r="J2918" s="2">
        <f t="shared" ca="1" si="249"/>
        <v>10100</v>
      </c>
    </row>
    <row r="2919" spans="1:10" x14ac:dyDescent="0.25">
      <c r="A2919" s="8">
        <f t="array" aca="1" ref="A2919:B2919" ca="1">[2]!CorrelatedUniform($C$31:$D$32)</f>
        <v>0.76170694828033469</v>
      </c>
      <c r="B2919" s="10">
        <f ca="1"/>
        <v>0.44780911502033915</v>
      </c>
      <c r="D2919" s="3">
        <f ca="1">[2]!TriangularRnd(A2919,$F$18,$G$18,$H$18)</f>
        <v>424.26083608077647</v>
      </c>
      <c r="E2919" s="2">
        <f t="shared" ca="1" si="250"/>
        <v>493.44007168236124</v>
      </c>
      <c r="F2919" s="2">
        <f t="shared" ca="1" si="253"/>
        <v>209347.29736771685</v>
      </c>
      <c r="G2919" s="2">
        <f t="shared" ca="1" si="251"/>
        <v>179280.18805838309</v>
      </c>
      <c r="H2919" s="2">
        <f ca="1">[2]!Uniform($T$19,$U$20)</f>
        <v>39878.99821758311</v>
      </c>
      <c r="I2919" s="2">
        <f t="shared" ca="1" si="252"/>
        <v>219159.1862759662</v>
      </c>
      <c r="J2919" s="2">
        <f t="shared" ca="1" si="249"/>
        <v>-9812</v>
      </c>
    </row>
    <row r="2920" spans="1:10" x14ac:dyDescent="0.25">
      <c r="A2920" s="8">
        <f t="array" aca="1" ref="A2920:B2920" ca="1">[2]!CorrelatedUniform($C$31:$D$32)</f>
        <v>5.0842642784118694E-2</v>
      </c>
      <c r="B2920" s="10">
        <f ca="1"/>
        <v>0.84781114937193536</v>
      </c>
      <c r="D2920" s="3">
        <f ca="1">[2]!TriangularRnd(A2920,$F$18,$G$18,$H$18)</f>
        <v>371.16696551582811</v>
      </c>
      <c r="E2920" s="2">
        <f t="shared" ca="1" si="250"/>
        <v>551.35454096429737</v>
      </c>
      <c r="F2920" s="2">
        <f t="shared" ca="1" si="253"/>
        <v>204644.5918930906</v>
      </c>
      <c r="G2920" s="2">
        <f t="shared" ca="1" si="251"/>
        <v>185318.3947941543</v>
      </c>
      <c r="H2920" s="2">
        <f ca="1">[2]!Uniform($T$19,$U$20)</f>
        <v>41108.314904657411</v>
      </c>
      <c r="I2920" s="2">
        <f t="shared" ca="1" si="252"/>
        <v>226426.7096988117</v>
      </c>
      <c r="J2920" s="2">
        <f t="shared" ref="J2920:J2983" ca="1" si="254">INT(F2920-I2920)</f>
        <v>-21783</v>
      </c>
    </row>
    <row r="2921" spans="1:10" x14ac:dyDescent="0.25">
      <c r="A2921" s="8">
        <f t="array" aca="1" ref="A2921:B2921" ca="1">[2]!CorrelatedUniform($C$31:$D$32)</f>
        <v>0.95379900932312012</v>
      </c>
      <c r="B2921" s="10">
        <f ca="1"/>
        <v>3.3268010532068591E-2</v>
      </c>
      <c r="D2921" s="3">
        <f ca="1">[2]!TriangularRnd(A2921,$F$18,$G$18,$H$18)</f>
        <v>444.966173788628</v>
      </c>
      <c r="E2921" s="2">
        <f t="shared" ref="E2921:E2984" ca="1" si="255">_xlfn.NORM.INV(B2921,$G$24,$G$24*$H$24)</f>
        <v>408.26023357629339</v>
      </c>
      <c r="F2921" s="2">
        <f t="shared" ca="1" si="253"/>
        <v>181661.99404449482</v>
      </c>
      <c r="G2921" s="2">
        <f t="shared" ref="G2921:G2984" ca="1" si="256">_xlfn.NORM.INV(RAND(),$S$19,$R$21)*D2921</f>
        <v>136451.85448622948</v>
      </c>
      <c r="H2921" s="2">
        <f ca="1">[2]!Uniform($T$19,$U$20)</f>
        <v>34096.588786003922</v>
      </c>
      <c r="I2921" s="2">
        <f t="shared" ref="I2921:I2984" ca="1" si="257">G2921+H2921</f>
        <v>170548.44327223342</v>
      </c>
      <c r="J2921" s="2">
        <f t="shared" ca="1" si="254"/>
        <v>11113</v>
      </c>
    </row>
    <row r="2922" spans="1:10" x14ac:dyDescent="0.25">
      <c r="A2922" s="8">
        <f t="array" aca="1" ref="A2922:B2922" ca="1">[2]!CorrelatedUniform($C$31:$D$32)</f>
        <v>0.595089912414551</v>
      </c>
      <c r="B2922" s="10">
        <f ca="1"/>
        <v>0.80527029817948947</v>
      </c>
      <c r="D2922" s="3">
        <f ca="1">[2]!TriangularRnd(A2922,$F$18,$G$18,$H$18)</f>
        <v>413.03143904744007</v>
      </c>
      <c r="E2922" s="2">
        <f t="shared" ca="1" si="255"/>
        <v>543.0299076419949</v>
      </c>
      <c r="F2922" s="2">
        <f t="shared" ref="F2922:F2985" ca="1" si="258">D2922*E2922</f>
        <v>224288.42419917163</v>
      </c>
      <c r="G2922" s="2">
        <f t="shared" ca="1" si="256"/>
        <v>225839.53453033196</v>
      </c>
      <c r="H2922" s="2">
        <f ca="1">[2]!Uniform($T$19,$U$20)</f>
        <v>42908.634289332294</v>
      </c>
      <c r="I2922" s="2">
        <f t="shared" ca="1" si="257"/>
        <v>268748.16881966428</v>
      </c>
      <c r="J2922" s="2">
        <f t="shared" ca="1" si="254"/>
        <v>-44460</v>
      </c>
    </row>
    <row r="2923" spans="1:10" x14ac:dyDescent="0.25">
      <c r="A2923" s="8">
        <f t="array" aca="1" ref="A2923:B2923" ca="1">[2]!CorrelatedUniform($C$31:$D$32)</f>
        <v>0.94148766994476329</v>
      </c>
      <c r="B2923" s="10">
        <f ca="1"/>
        <v>0.13810209741182064</v>
      </c>
      <c r="D2923" s="3">
        <f ca="1">[2]!TriangularRnd(A2923,$F$18,$G$18,$H$18)</f>
        <v>442.92381646066559</v>
      </c>
      <c r="E2923" s="2">
        <f t="shared" ca="1" si="255"/>
        <v>445.55570386615585</v>
      </c>
      <c r="F2923" s="2">
        <f t="shared" ca="1" si="258"/>
        <v>197347.23280221588</v>
      </c>
      <c r="G2923" s="2">
        <f t="shared" ca="1" si="256"/>
        <v>135543.22257186403</v>
      </c>
      <c r="H2923" s="2">
        <f ca="1">[2]!Uniform($T$19,$U$20)</f>
        <v>38463.171035894906</v>
      </c>
      <c r="I2923" s="2">
        <f t="shared" ca="1" si="257"/>
        <v>174006.39360775892</v>
      </c>
      <c r="J2923" s="2">
        <f t="shared" ca="1" si="254"/>
        <v>23340</v>
      </c>
    </row>
    <row r="2924" spans="1:10" x14ac:dyDescent="0.25">
      <c r="A2924" s="8">
        <f t="array" aca="1" ref="A2924:B2924" ca="1">[2]!CorrelatedUniform($C$31:$D$32)</f>
        <v>0.45347082614898682</v>
      </c>
      <c r="B2924" s="10">
        <f ca="1"/>
        <v>0.4620078184149804</v>
      </c>
      <c r="D2924" s="3">
        <f ca="1">[2]!TriangularRnd(A2924,$F$18,$G$18,$H$18)</f>
        <v>405.11290428336503</v>
      </c>
      <c r="E2924" s="2">
        <f t="shared" ca="1" si="255"/>
        <v>495.23116590813538</v>
      </c>
      <c r="F2924" s="2">
        <f t="shared" ca="1" si="258"/>
        <v>200624.53591268172</v>
      </c>
      <c r="G2924" s="2">
        <f t="shared" ca="1" si="256"/>
        <v>183538.6090985912</v>
      </c>
      <c r="H2924" s="2">
        <f ca="1">[2]!Uniform($T$19,$U$20)</f>
        <v>37929.963729516909</v>
      </c>
      <c r="I2924" s="2">
        <f t="shared" ca="1" si="257"/>
        <v>221468.5728281081</v>
      </c>
      <c r="J2924" s="2">
        <f t="shared" ca="1" si="254"/>
        <v>-20845</v>
      </c>
    </row>
    <row r="2925" spans="1:10" x14ac:dyDescent="0.25">
      <c r="A2925" s="8">
        <f t="array" aca="1" ref="A2925:B2925" ca="1">[2]!CorrelatedUniform($C$31:$D$32)</f>
        <v>0.67143476009368896</v>
      </c>
      <c r="B2925" s="10">
        <f ca="1"/>
        <v>0.54177924444301206</v>
      </c>
      <c r="D2925" s="3">
        <f ca="1">[2]!TriangularRnd(A2925,$F$18,$G$18,$H$18)</f>
        <v>417.81499195023463</v>
      </c>
      <c r="E2925" s="2">
        <f t="shared" ca="1" si="255"/>
        <v>505.24585997185125</v>
      </c>
      <c r="F2925" s="2">
        <f t="shared" ca="1" si="258"/>
        <v>211099.2949170284</v>
      </c>
      <c r="G2925" s="2">
        <f t="shared" ca="1" si="256"/>
        <v>202570.38828136635</v>
      </c>
      <c r="H2925" s="2">
        <f ca="1">[2]!Uniform($T$19,$U$20)</f>
        <v>35912.206735338033</v>
      </c>
      <c r="I2925" s="2">
        <f t="shared" ca="1" si="257"/>
        <v>238482.59501670438</v>
      </c>
      <c r="J2925" s="2">
        <f t="shared" ca="1" si="254"/>
        <v>-27384</v>
      </c>
    </row>
    <row r="2926" spans="1:10" x14ac:dyDescent="0.25">
      <c r="A2926" s="8">
        <f t="array" aca="1" ref="A2926:B2926" ca="1">[2]!CorrelatedUniform($C$31:$D$32)</f>
        <v>0.4183326959609987</v>
      </c>
      <c r="B2926" s="10">
        <f ca="1"/>
        <v>0.34912394001236746</v>
      </c>
      <c r="D2926" s="3">
        <f ca="1">[2]!TriangularRnd(A2926,$F$18,$G$18,$H$18)</f>
        <v>403.095789384412</v>
      </c>
      <c r="E2926" s="2">
        <f t="shared" ca="1" si="255"/>
        <v>480.61566369315284</v>
      </c>
      <c r="F2926" s="2">
        <f t="shared" ca="1" si="258"/>
        <v>193734.15034690453</v>
      </c>
      <c r="G2926" s="2">
        <f t="shared" ca="1" si="256"/>
        <v>139628.76801644728</v>
      </c>
      <c r="H2926" s="2">
        <f ca="1">[2]!Uniform($T$19,$U$20)</f>
        <v>33712.247123880217</v>
      </c>
      <c r="I2926" s="2">
        <f t="shared" ca="1" si="257"/>
        <v>173341.01514032751</v>
      </c>
      <c r="J2926" s="2">
        <f t="shared" ca="1" si="254"/>
        <v>20393</v>
      </c>
    </row>
    <row r="2927" spans="1:10" x14ac:dyDescent="0.25">
      <c r="A2927" s="8">
        <f t="array" aca="1" ref="A2927:B2927" ca="1">[2]!CorrelatedUniform($C$31:$D$32)</f>
        <v>0.36875760555267345</v>
      </c>
      <c r="B2927" s="10">
        <f ca="1"/>
        <v>0.37695206049071717</v>
      </c>
      <c r="D2927" s="3">
        <f ca="1">[2]!TriangularRnd(A2927,$F$18,$G$18,$H$18)</f>
        <v>400.09980203303087</v>
      </c>
      <c r="E2927" s="2">
        <f t="shared" ca="1" si="255"/>
        <v>484.32521723193884</v>
      </c>
      <c r="F2927" s="2">
        <f t="shared" ca="1" si="258"/>
        <v>193778.42353410341</v>
      </c>
      <c r="G2927" s="2">
        <f t="shared" ca="1" si="256"/>
        <v>143623.97709641422</v>
      </c>
      <c r="H2927" s="2">
        <f ca="1">[2]!Uniform($T$19,$U$20)</f>
        <v>29486.743340483426</v>
      </c>
      <c r="I2927" s="2">
        <f t="shared" ca="1" si="257"/>
        <v>173110.72043689765</v>
      </c>
      <c r="J2927" s="2">
        <f t="shared" ca="1" si="254"/>
        <v>20667</v>
      </c>
    </row>
    <row r="2928" spans="1:10" x14ac:dyDescent="0.25">
      <c r="A2928" s="8">
        <f t="array" aca="1" ref="A2928:B2928" ca="1">[2]!CorrelatedUniform($C$31:$D$32)</f>
        <v>0.47803831100463839</v>
      </c>
      <c r="B2928" s="10">
        <f ca="1"/>
        <v>0.83994302669301546</v>
      </c>
      <c r="D2928" s="3">
        <f ca="1">[2]!TriangularRnd(A2928,$F$18,$G$18,$H$18)</f>
        <v>406.47710403007085</v>
      </c>
      <c r="E2928" s="2">
        <f t="shared" ca="1" si="255"/>
        <v>549.71118764050004</v>
      </c>
      <c r="F2928" s="2">
        <f t="shared" ca="1" si="258"/>
        <v>223445.01160504133</v>
      </c>
      <c r="G2928" s="2">
        <f t="shared" ca="1" si="256"/>
        <v>157751.884300201</v>
      </c>
      <c r="H2928" s="2">
        <f ca="1">[2]!Uniform($T$19,$U$20)</f>
        <v>28399.035023740995</v>
      </c>
      <c r="I2928" s="2">
        <f t="shared" ca="1" si="257"/>
        <v>186150.91932394198</v>
      </c>
      <c r="J2928" s="2">
        <f t="shared" ca="1" si="254"/>
        <v>37294</v>
      </c>
    </row>
    <row r="2929" spans="1:10" x14ac:dyDescent="0.25">
      <c r="A2929" s="8">
        <f t="array" aca="1" ref="A2929:B2929" ca="1">[2]!CorrelatedUniform($C$31:$D$32)</f>
        <v>0.93008279800415039</v>
      </c>
      <c r="B2929" s="10">
        <f ca="1"/>
        <v>4.7637752712264399E-2</v>
      </c>
      <c r="D2929" s="3">
        <f ca="1">[2]!TriangularRnd(A2929,$F$18,$G$18,$H$18)</f>
        <v>441.21671084392483</v>
      </c>
      <c r="E2929" s="2">
        <f t="shared" ca="1" si="255"/>
        <v>416.58986759964057</v>
      </c>
      <c r="F2929" s="2">
        <f t="shared" ca="1" si="258"/>
        <v>183806.41115321955</v>
      </c>
      <c r="G2929" s="2">
        <f t="shared" ca="1" si="256"/>
        <v>217212.09413639223</v>
      </c>
      <c r="H2929" s="2">
        <f ca="1">[2]!Uniform($T$19,$U$20)</f>
        <v>30518.33484081546</v>
      </c>
      <c r="I2929" s="2">
        <f t="shared" ca="1" si="257"/>
        <v>247730.42897720769</v>
      </c>
      <c r="J2929" s="2">
        <f t="shared" ca="1" si="254"/>
        <v>-63925</v>
      </c>
    </row>
    <row r="2930" spans="1:10" x14ac:dyDescent="0.25">
      <c r="A2930" s="8">
        <f t="array" aca="1" ref="A2930:B2930" ca="1">[2]!CorrelatedUniform($C$31:$D$32)</f>
        <v>0.23007881641387928</v>
      </c>
      <c r="B2930" s="10">
        <f ca="1"/>
        <v>0.96390500926810074</v>
      </c>
      <c r="D2930" s="3">
        <f ca="1">[2]!TriangularRnd(A2930,$F$18,$G$18,$H$18)</f>
        <v>390.43037529609461</v>
      </c>
      <c r="E2930" s="2">
        <f t="shared" ca="1" si="255"/>
        <v>589.89590686534189</v>
      </c>
      <c r="F2930" s="2">
        <f t="shared" ca="1" si="258"/>
        <v>230313.28030306552</v>
      </c>
      <c r="G2930" s="2">
        <f t="shared" ca="1" si="256"/>
        <v>146773.62704681884</v>
      </c>
      <c r="H2930" s="2">
        <f ca="1">[2]!Uniform($T$19,$U$20)</f>
        <v>42776.1294260664</v>
      </c>
      <c r="I2930" s="2">
        <f t="shared" ca="1" si="257"/>
        <v>189549.75647288526</v>
      </c>
      <c r="J2930" s="2">
        <f t="shared" ca="1" si="254"/>
        <v>40763</v>
      </c>
    </row>
    <row r="2931" spans="1:10" x14ac:dyDescent="0.25">
      <c r="A2931" s="8">
        <f t="array" aca="1" ref="A2931:B2931" ca="1">[2]!CorrelatedUniform($C$31:$D$32)</f>
        <v>9.1977715492248466E-2</v>
      </c>
      <c r="B2931" s="10">
        <f ca="1"/>
        <v>0.27737331402546173</v>
      </c>
      <c r="D2931" s="3">
        <f ca="1">[2]!TriangularRnd(A2931,$F$18,$G$18,$H$18)</f>
        <v>377.06273601261626</v>
      </c>
      <c r="E2931" s="2">
        <f t="shared" ca="1" si="255"/>
        <v>470.46687867127247</v>
      </c>
      <c r="F2931" s="2">
        <f t="shared" ca="1" si="258"/>
        <v>177395.52847510556</v>
      </c>
      <c r="G2931" s="2">
        <f t="shared" ca="1" si="256"/>
        <v>126007.29725470964</v>
      </c>
      <c r="H2931" s="2">
        <f ca="1">[2]!Uniform($T$19,$U$20)</f>
        <v>43990.7858417405</v>
      </c>
      <c r="I2931" s="2">
        <f t="shared" ca="1" si="257"/>
        <v>169998.08309645014</v>
      </c>
      <c r="J2931" s="2">
        <f t="shared" ca="1" si="254"/>
        <v>7397</v>
      </c>
    </row>
    <row r="2932" spans="1:10" x14ac:dyDescent="0.25">
      <c r="A2932" s="8">
        <f t="array" aca="1" ref="A2932:B2932" ca="1">[2]!CorrelatedUniform($C$31:$D$32)</f>
        <v>0.45956265926361101</v>
      </c>
      <c r="B2932" s="10">
        <f ca="1"/>
        <v>0.74548737515338626</v>
      </c>
      <c r="D2932" s="3">
        <f ca="1">[2]!TriangularRnd(A2932,$F$18,$G$18,$H$18)</f>
        <v>405.45455325496647</v>
      </c>
      <c r="E2932" s="2">
        <f t="shared" ca="1" si="255"/>
        <v>533.01781180394846</v>
      </c>
      <c r="F2932" s="2">
        <f t="shared" ca="1" si="258"/>
        <v>216114.49876190972</v>
      </c>
      <c r="G2932" s="2">
        <f t="shared" ca="1" si="256"/>
        <v>128533.29570618061</v>
      </c>
      <c r="H2932" s="2">
        <f ca="1">[2]!Uniform($T$19,$U$20)</f>
        <v>41966.264143342865</v>
      </c>
      <c r="I2932" s="2">
        <f t="shared" ca="1" si="257"/>
        <v>170499.55984952347</v>
      </c>
      <c r="J2932" s="2">
        <f t="shared" ca="1" si="254"/>
        <v>45614</v>
      </c>
    </row>
    <row r="2933" spans="1:10" x14ac:dyDescent="0.25">
      <c r="A2933" s="8">
        <f t="array" aca="1" ref="A2933:B2933" ca="1">[2]!CorrelatedUniform($C$31:$D$32)</f>
        <v>0.38845562934875499</v>
      </c>
      <c r="B2933" s="10">
        <f ca="1"/>
        <v>0.41947158554971581</v>
      </c>
      <c r="D2933" s="3">
        <f ca="1">[2]!TriangularRnd(A2933,$F$18,$G$18,$H$18)</f>
        <v>401.31297678240242</v>
      </c>
      <c r="E2933" s="2">
        <f t="shared" ca="1" si="255"/>
        <v>489.83772628183158</v>
      </c>
      <c r="F2933" s="2">
        <f t="shared" ca="1" si="258"/>
        <v>196578.23607448547</v>
      </c>
      <c r="G2933" s="2">
        <f t="shared" ca="1" si="256"/>
        <v>125178.4083973528</v>
      </c>
      <c r="H2933" s="2">
        <f ca="1">[2]!Uniform($T$19,$U$20)</f>
        <v>33881.582712518742</v>
      </c>
      <c r="I2933" s="2">
        <f t="shared" ca="1" si="257"/>
        <v>159059.99110987154</v>
      </c>
      <c r="J2933" s="2">
        <f t="shared" ca="1" si="254"/>
        <v>37518</v>
      </c>
    </row>
    <row r="2934" spans="1:10" x14ac:dyDescent="0.25">
      <c r="A2934" s="8">
        <f t="array" aca="1" ref="A2934:B2934" ca="1">[2]!CorrelatedUniform($C$31:$D$32)</f>
        <v>0.8222769498825071</v>
      </c>
      <c r="B2934" s="10">
        <f ca="1"/>
        <v>0.1622321306321215</v>
      </c>
      <c r="D2934" s="3">
        <f ca="1">[2]!TriangularRnd(A2934,$F$18,$G$18,$H$18)</f>
        <v>429.30670077148716</v>
      </c>
      <c r="E2934" s="2">
        <f t="shared" ca="1" si="255"/>
        <v>450.73373011943545</v>
      </c>
      <c r="F2934" s="2">
        <f t="shared" ca="1" si="258"/>
        <v>193503.01060400074</v>
      </c>
      <c r="G2934" s="2">
        <f t="shared" ca="1" si="256"/>
        <v>154986.49474270575</v>
      </c>
      <c r="H2934" s="2">
        <f ca="1">[2]!Uniform($T$19,$U$20)</f>
        <v>26406.804942615487</v>
      </c>
      <c r="I2934" s="2">
        <f t="shared" ca="1" si="257"/>
        <v>181393.29968532122</v>
      </c>
      <c r="J2934" s="2">
        <f t="shared" ca="1" si="254"/>
        <v>12109</v>
      </c>
    </row>
    <row r="2935" spans="1:10" x14ac:dyDescent="0.25">
      <c r="A2935" s="8">
        <f t="array" aca="1" ref="A2935:B2935" ca="1">[2]!CorrelatedUniform($C$31:$D$32)</f>
        <v>0.2654285430908202</v>
      </c>
      <c r="B2935" s="10">
        <f ca="1"/>
        <v>0.29842785600402316</v>
      </c>
      <c r="D2935" s="3">
        <f ca="1">[2]!TriangularRnd(A2935,$F$18,$G$18,$H$18)</f>
        <v>393.12321735331648</v>
      </c>
      <c r="E2935" s="2">
        <f t="shared" ca="1" si="255"/>
        <v>473.55362267326643</v>
      </c>
      <c r="F2935" s="2">
        <f t="shared" ca="1" si="258"/>
        <v>186164.92373463293</v>
      </c>
      <c r="G2935" s="2">
        <f t="shared" ca="1" si="256"/>
        <v>138484.86114626183</v>
      </c>
      <c r="H2935" s="2">
        <f ca="1">[2]!Uniform($T$19,$U$20)</f>
        <v>32439.272382215535</v>
      </c>
      <c r="I2935" s="2">
        <f t="shared" ca="1" si="257"/>
        <v>170924.13352847737</v>
      </c>
      <c r="J2935" s="2">
        <f t="shared" ca="1" si="254"/>
        <v>15240</v>
      </c>
    </row>
    <row r="2936" spans="1:10" x14ac:dyDescent="0.25">
      <c r="A2936" s="8">
        <f t="array" aca="1" ref="A2936:B2936" ca="1">[2]!CorrelatedUniform($C$31:$D$32)</f>
        <v>0.56366372108459495</v>
      </c>
      <c r="B2936" s="10">
        <f ca="1"/>
        <v>0.49966880300908501</v>
      </c>
      <c r="D2936" s="3">
        <f ca="1">[2]!TriangularRnd(A2936,$F$18,$G$18,$H$18)</f>
        <v>411.19498948859581</v>
      </c>
      <c r="E2936" s="2">
        <f t="shared" ca="1" si="255"/>
        <v>499.95849060813686</v>
      </c>
      <c r="F2936" s="2">
        <f t="shared" ca="1" si="258"/>
        <v>205580.42629034707</v>
      </c>
      <c r="G2936" s="2">
        <f t="shared" ca="1" si="256"/>
        <v>172127.29324896936</v>
      </c>
      <c r="H2936" s="2">
        <f ca="1">[2]!Uniform($T$19,$U$20)</f>
        <v>42895.257830411567</v>
      </c>
      <c r="I2936" s="2">
        <f t="shared" ca="1" si="257"/>
        <v>215022.55107938094</v>
      </c>
      <c r="J2936" s="2">
        <f t="shared" ca="1" si="254"/>
        <v>-9443</v>
      </c>
    </row>
    <row r="2937" spans="1:10" x14ac:dyDescent="0.25">
      <c r="A2937" s="8">
        <f t="array" aca="1" ref="A2937:B2937" ca="1">[2]!CorrelatedUniform($C$31:$D$32)</f>
        <v>0.83209323883056596</v>
      </c>
      <c r="B2937" s="10">
        <f ca="1"/>
        <v>9.0888704809385462E-2</v>
      </c>
      <c r="D2937" s="3">
        <f ca="1">[2]!TriangularRnd(A2937,$F$18,$G$18,$H$18)</f>
        <v>430.20156798268715</v>
      </c>
      <c r="E2937" s="2">
        <f t="shared" ca="1" si="255"/>
        <v>433.23488247011846</v>
      </c>
      <c r="F2937" s="2">
        <f t="shared" ca="1" si="258"/>
        <v>186378.32574344016</v>
      </c>
      <c r="G2937" s="2">
        <f t="shared" ca="1" si="256"/>
        <v>136994.31961384599</v>
      </c>
      <c r="H2937" s="2">
        <f ca="1">[2]!Uniform($T$19,$U$20)</f>
        <v>26882.958466251912</v>
      </c>
      <c r="I2937" s="2">
        <f t="shared" ca="1" si="257"/>
        <v>163877.27808009789</v>
      </c>
      <c r="J2937" s="2">
        <f t="shared" ca="1" si="254"/>
        <v>22501</v>
      </c>
    </row>
    <row r="2938" spans="1:10" x14ac:dyDescent="0.25">
      <c r="A2938" s="8">
        <f t="array" aca="1" ref="A2938:B2938" ca="1">[2]!CorrelatedUniform($C$31:$D$32)</f>
        <v>0.10347676277160645</v>
      </c>
      <c r="B2938" s="10">
        <f ca="1"/>
        <v>0.66289435394126395</v>
      </c>
      <c r="D2938" s="3">
        <f ca="1">[2]!TriangularRnd(A2938,$F$18,$G$18,$H$18)</f>
        <v>378.45717734694153</v>
      </c>
      <c r="E2938" s="2">
        <f t="shared" ca="1" si="255"/>
        <v>521.01876616579125</v>
      </c>
      <c r="F2938" s="2">
        <f t="shared" ca="1" si="258"/>
        <v>197183.29158789152</v>
      </c>
      <c r="G2938" s="2">
        <f t="shared" ca="1" si="256"/>
        <v>187367.85489679224</v>
      </c>
      <c r="H2938" s="2">
        <f ca="1">[2]!Uniform($T$19,$U$20)</f>
        <v>35439.75772125776</v>
      </c>
      <c r="I2938" s="2">
        <f t="shared" ca="1" si="257"/>
        <v>222807.61261805001</v>
      </c>
      <c r="J2938" s="2">
        <f t="shared" ca="1" si="254"/>
        <v>-25625</v>
      </c>
    </row>
    <row r="2939" spans="1:10" x14ac:dyDescent="0.25">
      <c r="A2939" s="8">
        <f t="array" aca="1" ref="A2939:B2939" ca="1">[2]!CorrelatedUniform($C$31:$D$32)</f>
        <v>0.14198732376098602</v>
      </c>
      <c r="B2939" s="10">
        <f ca="1"/>
        <v>0.42168092086057324</v>
      </c>
      <c r="D2939" s="3">
        <f ca="1">[2]!TriangularRnd(A2939,$F$18,$G$18,$H$18)</f>
        <v>382.63555458534785</v>
      </c>
      <c r="E2939" s="2">
        <f t="shared" ca="1" si="255"/>
        <v>490.12024326626477</v>
      </c>
      <c r="F2939" s="2">
        <f t="shared" ca="1" si="258"/>
        <v>187537.43109569282</v>
      </c>
      <c r="G2939" s="2">
        <f t="shared" ca="1" si="256"/>
        <v>101279.98374984632</v>
      </c>
      <c r="H2939" s="2">
        <f ca="1">[2]!Uniform($T$19,$U$20)</f>
        <v>27790.312807512772</v>
      </c>
      <c r="I2939" s="2">
        <f t="shared" ca="1" si="257"/>
        <v>129070.29655735909</v>
      </c>
      <c r="J2939" s="2">
        <f t="shared" ca="1" si="254"/>
        <v>58467</v>
      </c>
    </row>
    <row r="2940" spans="1:10" x14ac:dyDescent="0.25">
      <c r="A2940" s="8">
        <f t="array" aca="1" ref="A2940:B2940" ca="1">[2]!CorrelatedUniform($C$31:$D$32)</f>
        <v>0.55418682098388672</v>
      </c>
      <c r="B2940" s="10">
        <f ca="1"/>
        <v>0.77342128387134013</v>
      </c>
      <c r="D2940" s="3">
        <f ca="1">[2]!TriangularRnd(A2940,$F$18,$G$18,$H$18)</f>
        <v>410.65426686720082</v>
      </c>
      <c r="E2940" s="2">
        <f t="shared" ca="1" si="255"/>
        <v>537.50807591304692</v>
      </c>
      <c r="F2940" s="2">
        <f t="shared" ca="1" si="258"/>
        <v>220729.984849272</v>
      </c>
      <c r="G2940" s="2">
        <f t="shared" ca="1" si="256"/>
        <v>123885.09492702475</v>
      </c>
      <c r="H2940" s="2">
        <f ca="1">[2]!Uniform($T$19,$U$20)</f>
        <v>43262.445060117258</v>
      </c>
      <c r="I2940" s="2">
        <f t="shared" ca="1" si="257"/>
        <v>167147.53998714202</v>
      </c>
      <c r="J2940" s="2">
        <f t="shared" ca="1" si="254"/>
        <v>53582</v>
      </c>
    </row>
    <row r="2941" spans="1:10" x14ac:dyDescent="0.25">
      <c r="A2941" s="8">
        <f t="array" aca="1" ref="A2941:B2941" ca="1">[2]!CorrelatedUniform($C$31:$D$32)</f>
        <v>1.9415020942687964E-2</v>
      </c>
      <c r="B2941" s="10">
        <f ca="1"/>
        <v>0.85585738781566323</v>
      </c>
      <c r="D2941" s="3">
        <f ca="1">[2]!TriangularRnd(A2941,$F$18,$G$18,$H$18)</f>
        <v>364.63836896281992</v>
      </c>
      <c r="E2941" s="2">
        <f t="shared" ca="1" si="255"/>
        <v>553.09454415827611</v>
      </c>
      <c r="F2941" s="2">
        <f t="shared" ca="1" si="258"/>
        <v>201679.49246410819</v>
      </c>
      <c r="G2941" s="2">
        <f t="shared" ca="1" si="256"/>
        <v>96972.021648398411</v>
      </c>
      <c r="H2941" s="2">
        <f ca="1">[2]!Uniform($T$19,$U$20)</f>
        <v>28157.204977127029</v>
      </c>
      <c r="I2941" s="2">
        <f t="shared" ca="1" si="257"/>
        <v>125129.22662552544</v>
      </c>
      <c r="J2941" s="2">
        <f t="shared" ca="1" si="254"/>
        <v>76550</v>
      </c>
    </row>
    <row r="2942" spans="1:10" x14ac:dyDescent="0.25">
      <c r="A2942" s="8">
        <f t="array" aca="1" ref="A2942:B2942" ca="1">[2]!CorrelatedUniform($C$31:$D$32)</f>
        <v>1.9586324691772423E-2</v>
      </c>
      <c r="B2942" s="10">
        <f ca="1"/>
        <v>0.96742866510410408</v>
      </c>
      <c r="D2942" s="3">
        <f ca="1">[2]!TriangularRnd(A2942,$F$18,$G$18,$H$18)</f>
        <v>364.68485271487015</v>
      </c>
      <c r="E2942" s="2">
        <f t="shared" ca="1" si="255"/>
        <v>592.21388839669623</v>
      </c>
      <c r="F2942" s="2">
        <f t="shared" ca="1" si="258"/>
        <v>215971.43466564972</v>
      </c>
      <c r="G2942" s="2">
        <f t="shared" ca="1" si="256"/>
        <v>172911.8866817278</v>
      </c>
      <c r="H2942" s="2">
        <f ca="1">[2]!Uniform($T$19,$U$20)</f>
        <v>44776.487509465791</v>
      </c>
      <c r="I2942" s="2">
        <f t="shared" ca="1" si="257"/>
        <v>217688.37419119361</v>
      </c>
      <c r="J2942" s="2">
        <f t="shared" ca="1" si="254"/>
        <v>-1717</v>
      </c>
    </row>
    <row r="2943" spans="1:10" x14ac:dyDescent="0.25">
      <c r="A2943" s="8">
        <f t="array" aca="1" ref="A2943:B2943" ca="1">[2]!CorrelatedUniform($C$31:$D$32)</f>
        <v>0.80847585201263417</v>
      </c>
      <c r="B2943" s="10">
        <f ca="1"/>
        <v>0.31155115513614495</v>
      </c>
      <c r="D2943" s="3">
        <f ca="1">[2]!TriangularRnd(A2943,$F$18,$G$18,$H$18)</f>
        <v>428.08938299037459</v>
      </c>
      <c r="E2943" s="2">
        <f t="shared" ca="1" si="255"/>
        <v>475.42708299384992</v>
      </c>
      <c r="F2943" s="2">
        <f t="shared" ca="1" si="258"/>
        <v>203525.28661575081</v>
      </c>
      <c r="G2943" s="2">
        <f t="shared" ca="1" si="256"/>
        <v>154008.3634128613</v>
      </c>
      <c r="H2943" s="2">
        <f ca="1">[2]!Uniform($T$19,$U$20)</f>
        <v>33424.411789540325</v>
      </c>
      <c r="I2943" s="2">
        <f t="shared" ca="1" si="257"/>
        <v>187432.77520240162</v>
      </c>
      <c r="J2943" s="2">
        <f t="shared" ca="1" si="254"/>
        <v>16092</v>
      </c>
    </row>
    <row r="2944" spans="1:10" x14ac:dyDescent="0.25">
      <c r="A2944" s="8">
        <f t="array" aca="1" ref="A2944:B2944" ca="1">[2]!CorrelatedUniform($C$31:$D$32)</f>
        <v>0.13990259170532218</v>
      </c>
      <c r="B2944" s="10">
        <f ca="1"/>
        <v>0.89536322280655378</v>
      </c>
      <c r="D2944" s="3">
        <f ca="1">[2]!TriangularRnd(A2944,$F$18,$G$18,$H$18)</f>
        <v>382.42513483530502</v>
      </c>
      <c r="E2944" s="2">
        <f t="shared" ca="1" si="255"/>
        <v>562.77827388959201</v>
      </c>
      <c r="F2944" s="2">
        <f t="shared" ca="1" si="258"/>
        <v>215220.55727460745</v>
      </c>
      <c r="G2944" s="2">
        <f t="shared" ca="1" si="256"/>
        <v>135294.48858193943</v>
      </c>
      <c r="H2944" s="2">
        <f ca="1">[2]!Uniform($T$19,$U$20)</f>
        <v>34407.778427662692</v>
      </c>
      <c r="I2944" s="2">
        <f t="shared" ca="1" si="257"/>
        <v>169702.2670096021</v>
      </c>
      <c r="J2944" s="2">
        <f t="shared" ca="1" si="254"/>
        <v>45518</v>
      </c>
    </row>
    <row r="2945" spans="1:10" x14ac:dyDescent="0.25">
      <c r="A2945" s="8">
        <f t="array" aca="1" ref="A2945:B2945" ca="1">[2]!CorrelatedUniform($C$31:$D$32)</f>
        <v>0.68767774105071999</v>
      </c>
      <c r="B2945" s="10">
        <f ca="1"/>
        <v>0.75067995926153896</v>
      </c>
      <c r="D2945" s="3">
        <f ca="1">[2]!TriangularRnd(A2945,$F$18,$G$18,$H$18)</f>
        <v>418.90237553033347</v>
      </c>
      <c r="E2945" s="2">
        <f t="shared" ca="1" si="255"/>
        <v>533.83155187240231</v>
      </c>
      <c r="F2945" s="2">
        <f t="shared" ca="1" si="258"/>
        <v>223623.30521239378</v>
      </c>
      <c r="G2945" s="2">
        <f t="shared" ca="1" si="256"/>
        <v>195246.33067885</v>
      </c>
      <c r="H2945" s="2">
        <f ca="1">[2]!Uniform($T$19,$U$20)</f>
        <v>28634.01365459913</v>
      </c>
      <c r="I2945" s="2">
        <f t="shared" ca="1" si="257"/>
        <v>223880.34433344915</v>
      </c>
      <c r="J2945" s="2">
        <f t="shared" ca="1" si="254"/>
        <v>-258</v>
      </c>
    </row>
    <row r="2946" spans="1:10" x14ac:dyDescent="0.25">
      <c r="A2946" s="8">
        <f t="array" aca="1" ref="A2946:B2946" ca="1">[2]!CorrelatedUniform($C$31:$D$32)</f>
        <v>0.37194538116455089</v>
      </c>
      <c r="B2946" s="10">
        <f ca="1"/>
        <v>7.7122742081733225E-2</v>
      </c>
      <c r="D2946" s="3">
        <f ca="1">[2]!TriangularRnd(A2946,$F$18,$G$18,$H$18)</f>
        <v>400.29829254769032</v>
      </c>
      <c r="E2946" s="2">
        <f t="shared" ca="1" si="255"/>
        <v>428.76526713174553</v>
      </c>
      <c r="F2946" s="2">
        <f t="shared" ca="1" si="258"/>
        <v>171634.00433659207</v>
      </c>
      <c r="G2946" s="2">
        <f t="shared" ca="1" si="256"/>
        <v>132947.73807716242</v>
      </c>
      <c r="H2946" s="2">
        <f ca="1">[2]!Uniform($T$19,$U$20)</f>
        <v>42626.420752979437</v>
      </c>
      <c r="I2946" s="2">
        <f t="shared" ca="1" si="257"/>
        <v>175574.15883014185</v>
      </c>
      <c r="J2946" s="2">
        <f t="shared" ca="1" si="254"/>
        <v>-3941</v>
      </c>
    </row>
    <row r="2947" spans="1:10" x14ac:dyDescent="0.25">
      <c r="A2947" s="8">
        <f t="array" aca="1" ref="A2947:B2947" ca="1">[2]!CorrelatedUniform($C$31:$D$32)</f>
        <v>0.88354051113128684</v>
      </c>
      <c r="B2947" s="10">
        <f ca="1"/>
        <v>0.41224323496567333</v>
      </c>
      <c r="D2947" s="3">
        <f ca="1">[2]!TriangularRnd(A2947,$F$18,$G$18,$H$18)</f>
        <v>435.39309956291493</v>
      </c>
      <c r="E2947" s="2">
        <f t="shared" ca="1" si="255"/>
        <v>488.91108480906541</v>
      </c>
      <c r="F2947" s="2">
        <f t="shared" ca="1" si="258"/>
        <v>212868.51262568615</v>
      </c>
      <c r="G2947" s="2">
        <f t="shared" ca="1" si="256"/>
        <v>223254.25667729171</v>
      </c>
      <c r="H2947" s="2">
        <f ca="1">[2]!Uniform($T$19,$U$20)</f>
        <v>35692.560390292427</v>
      </c>
      <c r="I2947" s="2">
        <f t="shared" ca="1" si="257"/>
        <v>258946.81706758414</v>
      </c>
      <c r="J2947" s="2">
        <f t="shared" ca="1" si="254"/>
        <v>-46079</v>
      </c>
    </row>
    <row r="2948" spans="1:10" x14ac:dyDescent="0.25">
      <c r="A2948" s="8">
        <f t="array" aca="1" ref="A2948:B2948" ca="1">[2]!CorrelatedUniform($C$31:$D$32)</f>
        <v>0.74589169025421143</v>
      </c>
      <c r="B2948" s="10">
        <f ca="1"/>
        <v>0.59380883337536428</v>
      </c>
      <c r="D2948" s="3">
        <f ca="1">[2]!TriangularRnd(A2948,$F$18,$G$18,$H$18)</f>
        <v>423.05289503146901</v>
      </c>
      <c r="E2948" s="2">
        <f t="shared" ca="1" si="255"/>
        <v>511.86768965764043</v>
      </c>
      <c r="F2948" s="2">
        <f t="shared" ca="1" si="258"/>
        <v>216547.10798273431</v>
      </c>
      <c r="G2948" s="2">
        <f t="shared" ca="1" si="256"/>
        <v>168732.19604934263</v>
      </c>
      <c r="H2948" s="2">
        <f ca="1">[2]!Uniform($T$19,$U$20)</f>
        <v>37782.96720061735</v>
      </c>
      <c r="I2948" s="2">
        <f t="shared" ca="1" si="257"/>
        <v>206515.16324995999</v>
      </c>
      <c r="J2948" s="2">
        <f t="shared" ca="1" si="254"/>
        <v>10031</v>
      </c>
    </row>
    <row r="2949" spans="1:10" x14ac:dyDescent="0.25">
      <c r="A2949" s="8">
        <f t="array" aca="1" ref="A2949:B2949" ca="1">[2]!CorrelatedUniform($C$31:$D$32)</f>
        <v>0.5504312515258788</v>
      </c>
      <c r="B2949" s="10">
        <f ca="1"/>
        <v>0.78429675228560458</v>
      </c>
      <c r="D2949" s="3">
        <f ca="1">[2]!TriangularRnd(A2949,$F$18,$G$18,$H$18)</f>
        <v>410.4415775642492</v>
      </c>
      <c r="E2949" s="2">
        <f t="shared" ca="1" si="255"/>
        <v>539.33935592606292</v>
      </c>
      <c r="F2949" s="2">
        <f t="shared" ca="1" si="258"/>
        <v>221367.29608877937</v>
      </c>
      <c r="G2949" s="2">
        <f t="shared" ca="1" si="256"/>
        <v>146598.93795207096</v>
      </c>
      <c r="H2949" s="2">
        <f ca="1">[2]!Uniform($T$19,$U$20)</f>
        <v>28247.430740107418</v>
      </c>
      <c r="I2949" s="2">
        <f t="shared" ca="1" si="257"/>
        <v>174846.3686921784</v>
      </c>
      <c r="J2949" s="2">
        <f t="shared" ca="1" si="254"/>
        <v>46520</v>
      </c>
    </row>
    <row r="2950" spans="1:10" x14ac:dyDescent="0.25">
      <c r="A2950" s="8">
        <f t="array" aca="1" ref="A2950:B2950" ca="1">[2]!CorrelatedUniform($C$31:$D$32)</f>
        <v>0.60650420188903809</v>
      </c>
      <c r="B2950" s="10">
        <f ca="1"/>
        <v>0.35543894396356129</v>
      </c>
      <c r="D2950" s="3">
        <f ca="1">[2]!TriangularRnd(A2950,$F$18,$G$18,$H$18)</f>
        <v>413.71601426047835</v>
      </c>
      <c r="E2950" s="2">
        <f t="shared" ca="1" si="255"/>
        <v>481.46613420895903</v>
      </c>
      <c r="F2950" s="2">
        <f t="shared" ca="1" si="258"/>
        <v>199190.25004633109</v>
      </c>
      <c r="G2950" s="2">
        <f t="shared" ca="1" si="256"/>
        <v>138925.75088690667</v>
      </c>
      <c r="H2950" s="2">
        <f ca="1">[2]!Uniform($T$19,$U$20)</f>
        <v>40193.936928893469</v>
      </c>
      <c r="I2950" s="2">
        <f t="shared" ca="1" si="257"/>
        <v>179119.68781580013</v>
      </c>
      <c r="J2950" s="2">
        <f t="shared" ca="1" si="254"/>
        <v>20070</v>
      </c>
    </row>
    <row r="2951" spans="1:10" x14ac:dyDescent="0.25">
      <c r="A2951" s="8">
        <f t="array" aca="1" ref="A2951:B2951" ca="1">[2]!CorrelatedUniform($C$31:$D$32)</f>
        <v>0.67386746406555198</v>
      </c>
      <c r="B2951" s="10">
        <f ca="1"/>
        <v>0.59013767162332231</v>
      </c>
      <c r="D2951" s="3">
        <f ca="1">[2]!TriangularRnd(A2951,$F$18,$G$18,$H$18)</f>
        <v>417.97610942166773</v>
      </c>
      <c r="E2951" s="2">
        <f t="shared" ca="1" si="255"/>
        <v>511.3949566501135</v>
      </c>
      <c r="F2951" s="2">
        <f t="shared" ca="1" si="258"/>
        <v>213750.87435847687</v>
      </c>
      <c r="G2951" s="2">
        <f t="shared" ca="1" si="256"/>
        <v>162569.64625985111</v>
      </c>
      <c r="H2951" s="2">
        <f ca="1">[2]!Uniform($T$19,$U$20)</f>
        <v>34703.131170536231</v>
      </c>
      <c r="I2951" s="2">
        <f t="shared" ca="1" si="257"/>
        <v>197272.77743038733</v>
      </c>
      <c r="J2951" s="2">
        <f t="shared" ca="1" si="254"/>
        <v>16478</v>
      </c>
    </row>
    <row r="2952" spans="1:10" x14ac:dyDescent="0.25">
      <c r="A2952" s="8">
        <f t="array" aca="1" ref="A2952:B2952" ca="1">[2]!CorrelatedUniform($C$31:$D$32)</f>
        <v>0.91615462303161621</v>
      </c>
      <c r="B2952" s="10">
        <f ca="1"/>
        <v>4.0098022242780869E-2</v>
      </c>
      <c r="D2952" s="3">
        <f ca="1">[2]!TriangularRnd(A2952,$F$18,$G$18,$H$18)</f>
        <v>439.3112994754851</v>
      </c>
      <c r="E2952" s="2">
        <f t="shared" ca="1" si="255"/>
        <v>412.52251464788827</v>
      </c>
      <c r="F2952" s="2">
        <f t="shared" ca="1" si="258"/>
        <v>181225.80197285864</v>
      </c>
      <c r="G2952" s="2">
        <f t="shared" ca="1" si="256"/>
        <v>167073.37235636584</v>
      </c>
      <c r="H2952" s="2">
        <f ca="1">[2]!Uniform($T$19,$U$20)</f>
        <v>31286.927840545082</v>
      </c>
      <c r="I2952" s="2">
        <f t="shared" ca="1" si="257"/>
        <v>198360.30019691092</v>
      </c>
      <c r="J2952" s="2">
        <f t="shared" ca="1" si="254"/>
        <v>-17135</v>
      </c>
    </row>
    <row r="2953" spans="1:10" x14ac:dyDescent="0.25">
      <c r="A2953" s="8">
        <f t="array" aca="1" ref="A2953:B2953" ca="1">[2]!CorrelatedUniform($C$31:$D$32)</f>
        <v>0.79355144500732411</v>
      </c>
      <c r="B2953" s="10">
        <f ca="1"/>
        <v>0.88410364422540311</v>
      </c>
      <c r="D2953" s="3">
        <f ca="1">[2]!TriangularRnd(A2953,$F$18,$G$18,$H$18)</f>
        <v>426.82138115004028</v>
      </c>
      <c r="E2953" s="2">
        <f t="shared" ca="1" si="255"/>
        <v>559.78768208121426</v>
      </c>
      <c r="F2953" s="2">
        <f t="shared" ca="1" si="258"/>
        <v>238929.35161668353</v>
      </c>
      <c r="G2953" s="2">
        <f t="shared" ca="1" si="256"/>
        <v>131063.55251228363</v>
      </c>
      <c r="H2953" s="2">
        <f ca="1">[2]!Uniform($T$19,$U$20)</f>
        <v>37434.180881675122</v>
      </c>
      <c r="I2953" s="2">
        <f t="shared" ca="1" si="257"/>
        <v>168497.73339395874</v>
      </c>
      <c r="J2953" s="2">
        <f t="shared" ca="1" si="254"/>
        <v>70431</v>
      </c>
    </row>
    <row r="2954" spans="1:10" x14ac:dyDescent="0.25">
      <c r="A2954" s="8">
        <f t="array" aca="1" ref="A2954:B2954" ca="1">[2]!CorrelatedUniform($C$31:$D$32)</f>
        <v>0.27918958663940413</v>
      </c>
      <c r="B2954" s="10">
        <f ca="1"/>
        <v>0.26722850401772513</v>
      </c>
      <c r="D2954" s="3">
        <f ca="1">[2]!TriangularRnd(A2954,$F$18,$G$18,$H$18)</f>
        <v>394.12255683454458</v>
      </c>
      <c r="E2954" s="2">
        <f t="shared" ca="1" si="255"/>
        <v>468.93916158699074</v>
      </c>
      <c r="F2954" s="2">
        <f t="shared" ca="1" si="258"/>
        <v>184819.50136451243</v>
      </c>
      <c r="G2954" s="2">
        <f t="shared" ca="1" si="256"/>
        <v>138668.51441163311</v>
      </c>
      <c r="H2954" s="2">
        <f ca="1">[2]!Uniform($T$19,$U$20)</f>
        <v>29691.944988644613</v>
      </c>
      <c r="I2954" s="2">
        <f t="shared" ca="1" si="257"/>
        <v>168360.45940027773</v>
      </c>
      <c r="J2954" s="2">
        <f t="shared" ca="1" si="254"/>
        <v>16459</v>
      </c>
    </row>
    <row r="2955" spans="1:10" x14ac:dyDescent="0.25">
      <c r="A2955" s="8">
        <f t="array" aca="1" ref="A2955:B2955" ca="1">[2]!CorrelatedUniform($C$31:$D$32)</f>
        <v>3.2907605171203572E-2</v>
      </c>
      <c r="B2955" s="10">
        <f ca="1"/>
        <v>0.8755183983533138</v>
      </c>
      <c r="D2955" s="3">
        <f ca="1">[2]!TriangularRnd(A2955,$F$18,$G$18,$H$18)</f>
        <v>367.82643210091828</v>
      </c>
      <c r="E2955" s="2">
        <f t="shared" ca="1" si="255"/>
        <v>557.64356625737707</v>
      </c>
      <c r="F2955" s="2">
        <f t="shared" ca="1" si="258"/>
        <v>205116.04336048305</v>
      </c>
      <c r="G2955" s="2">
        <f t="shared" ca="1" si="256"/>
        <v>143777.33256414716</v>
      </c>
      <c r="H2955" s="2">
        <f ca="1">[2]!Uniform($T$19,$U$20)</f>
        <v>37693.828944831112</v>
      </c>
      <c r="I2955" s="2">
        <f t="shared" ca="1" si="257"/>
        <v>181471.16150897829</v>
      </c>
      <c r="J2955" s="2">
        <f t="shared" ca="1" si="254"/>
        <v>23644</v>
      </c>
    </row>
    <row r="2956" spans="1:10" x14ac:dyDescent="0.25">
      <c r="A2956" s="8">
        <f t="array" aca="1" ref="A2956:B2956" ca="1">[2]!CorrelatedUniform($C$31:$D$32)</f>
        <v>0.555627942085266</v>
      </c>
      <c r="B2956" s="10">
        <f ca="1"/>
        <v>0.53515613507863102</v>
      </c>
      <c r="D2956" s="3">
        <f ca="1">[2]!TriangularRnd(A2956,$F$18,$G$18,$H$18)</f>
        <v>410.73611965628146</v>
      </c>
      <c r="E2956" s="2">
        <f t="shared" ca="1" si="255"/>
        <v>504.41188651305799</v>
      </c>
      <c r="F2956" s="2">
        <f t="shared" ca="1" si="258"/>
        <v>207180.18097487805</v>
      </c>
      <c r="G2956" s="2">
        <f t="shared" ca="1" si="256"/>
        <v>165257.45429847928</v>
      </c>
      <c r="H2956" s="2">
        <f ca="1">[2]!Uniform($T$19,$U$20)</f>
        <v>43674.758418909085</v>
      </c>
      <c r="I2956" s="2">
        <f t="shared" ca="1" si="257"/>
        <v>208932.21271738835</v>
      </c>
      <c r="J2956" s="2">
        <f t="shared" ca="1" si="254"/>
        <v>-1753</v>
      </c>
    </row>
    <row r="2957" spans="1:10" x14ac:dyDescent="0.25">
      <c r="A2957" s="8">
        <f t="array" aca="1" ref="A2957:B2957" ca="1">[2]!CorrelatedUniform($C$31:$D$32)</f>
        <v>5.0055623054504415E-2</v>
      </c>
      <c r="B2957" s="10">
        <f ca="1"/>
        <v>0.86759121293399244</v>
      </c>
      <c r="D2957" s="3">
        <f ca="1">[2]!TriangularRnd(A2957,$F$18,$G$18,$H$18)</f>
        <v>371.03418934852334</v>
      </c>
      <c r="E2957" s="2">
        <f t="shared" ca="1" si="255"/>
        <v>555.75383278931645</v>
      </c>
      <c r="F2957" s="2">
        <f t="shared" ca="1" si="258"/>
        <v>206203.67282631883</v>
      </c>
      <c r="G2957" s="2">
        <f t="shared" ca="1" si="256"/>
        <v>134698.50930565302</v>
      </c>
      <c r="H2957" s="2">
        <f ca="1">[2]!Uniform($T$19,$U$20)</f>
        <v>40449.139821447454</v>
      </c>
      <c r="I2957" s="2">
        <f t="shared" ca="1" si="257"/>
        <v>175147.64912710048</v>
      </c>
      <c r="J2957" s="2">
        <f t="shared" ca="1" si="254"/>
        <v>31056</v>
      </c>
    </row>
    <row r="2958" spans="1:10" x14ac:dyDescent="0.25">
      <c r="A2958" s="8">
        <f t="array" aca="1" ref="A2958:B2958" ca="1">[2]!CorrelatedUniform($C$31:$D$32)</f>
        <v>0.45678961277008051</v>
      </c>
      <c r="B2958" s="10">
        <f ca="1"/>
        <v>0.69160011067166283</v>
      </c>
      <c r="D2958" s="3">
        <f ca="1">[2]!TriangularRnd(A2958,$F$18,$G$18,$H$18)</f>
        <v>405.29931474189607</v>
      </c>
      <c r="E2958" s="2">
        <f t="shared" ca="1" si="255"/>
        <v>525.01955075477179</v>
      </c>
      <c r="F2958" s="2">
        <f t="shared" ca="1" si="258"/>
        <v>212790.06414700713</v>
      </c>
      <c r="G2958" s="2">
        <f t="shared" ca="1" si="256"/>
        <v>189979.501808728</v>
      </c>
      <c r="H2958" s="2">
        <f ca="1">[2]!Uniform($T$19,$U$20)</f>
        <v>41722.098906862389</v>
      </c>
      <c r="I2958" s="2">
        <f t="shared" ca="1" si="257"/>
        <v>231701.60071559041</v>
      </c>
      <c r="J2958" s="2">
        <f t="shared" ca="1" si="254"/>
        <v>-18912</v>
      </c>
    </row>
    <row r="2959" spans="1:10" x14ac:dyDescent="0.25">
      <c r="A2959" s="8">
        <f t="array" aca="1" ref="A2959:B2959" ca="1">[2]!CorrelatedUniform($C$31:$D$32)</f>
        <v>0.84214222431182839</v>
      </c>
      <c r="B2959" s="10">
        <f ca="1"/>
        <v>0.20753098265929601</v>
      </c>
      <c r="D2959" s="3">
        <f ca="1">[2]!TriangularRnd(A2959,$F$18,$G$18,$H$18)</f>
        <v>431.14518344467865</v>
      </c>
      <c r="E2959" s="2">
        <f t="shared" ca="1" si="255"/>
        <v>459.24909637474059</v>
      </c>
      <c r="F2959" s="2">
        <f t="shared" ca="1" si="258"/>
        <v>198003.03590329044</v>
      </c>
      <c r="G2959" s="2">
        <f t="shared" ca="1" si="256"/>
        <v>197457.06189587986</v>
      </c>
      <c r="H2959" s="2">
        <f ca="1">[2]!Uniform($T$19,$U$20)</f>
        <v>27637.312708997666</v>
      </c>
      <c r="I2959" s="2">
        <f t="shared" ca="1" si="257"/>
        <v>225094.37460487752</v>
      </c>
      <c r="J2959" s="2">
        <f t="shared" ca="1" si="254"/>
        <v>-27092</v>
      </c>
    </row>
    <row r="2960" spans="1:10" x14ac:dyDescent="0.25">
      <c r="A2960" s="8">
        <f t="array" aca="1" ref="A2960:B2960" ca="1">[2]!CorrelatedUniform($C$31:$D$32)</f>
        <v>0.35386896133422818</v>
      </c>
      <c r="B2960" s="10">
        <f ca="1"/>
        <v>0.46866498907871446</v>
      </c>
      <c r="D2960" s="3">
        <f ca="1">[2]!TriangularRnd(A2960,$F$18,$G$18,$H$18)</f>
        <v>399.16117232609434</v>
      </c>
      <c r="E2960" s="2">
        <f t="shared" ca="1" si="255"/>
        <v>496.06869192960187</v>
      </c>
      <c r="F2960" s="2">
        <f t="shared" ca="1" si="258"/>
        <v>198011.36062489203</v>
      </c>
      <c r="G2960" s="2">
        <f t="shared" ca="1" si="256"/>
        <v>191038.74660227154</v>
      </c>
      <c r="H2960" s="2">
        <f ca="1">[2]!Uniform($T$19,$U$20)</f>
        <v>35252.148880507579</v>
      </c>
      <c r="I2960" s="2">
        <f t="shared" ca="1" si="257"/>
        <v>226290.89548277913</v>
      </c>
      <c r="J2960" s="2">
        <f t="shared" ca="1" si="254"/>
        <v>-28280</v>
      </c>
    </row>
    <row r="2961" spans="1:10" x14ac:dyDescent="0.25">
      <c r="A2961" s="8">
        <f t="array" aca="1" ref="A2961:B2961" ca="1">[2]!CorrelatedUniform($C$31:$D$32)</f>
        <v>0.43598031997680692</v>
      </c>
      <c r="B2961" s="10">
        <f ca="1"/>
        <v>0.77754827091407774</v>
      </c>
      <c r="D2961" s="3">
        <f ca="1">[2]!TriangularRnd(A2961,$F$18,$G$18,$H$18)</f>
        <v>404.11902101355741</v>
      </c>
      <c r="E2961" s="2">
        <f t="shared" ca="1" si="255"/>
        <v>538.19696147231718</v>
      </c>
      <c r="F2961" s="2">
        <f t="shared" ca="1" si="258"/>
        <v>217495.6291826641</v>
      </c>
      <c r="G2961" s="2">
        <f t="shared" ca="1" si="256"/>
        <v>166392.48610200087</v>
      </c>
      <c r="H2961" s="2">
        <f ca="1">[2]!Uniform($T$19,$U$20)</f>
        <v>31422.190612420727</v>
      </c>
      <c r="I2961" s="2">
        <f t="shared" ca="1" si="257"/>
        <v>197814.6767144216</v>
      </c>
      <c r="J2961" s="2">
        <f t="shared" ca="1" si="254"/>
        <v>19680</v>
      </c>
    </row>
    <row r="2962" spans="1:10" x14ac:dyDescent="0.25">
      <c r="A2962" s="8">
        <f t="array" aca="1" ref="A2962:B2962" ca="1">[2]!CorrelatedUniform($C$31:$D$32)</f>
        <v>0.84585213661193825</v>
      </c>
      <c r="B2962" s="10">
        <f ca="1"/>
        <v>0.33203824370208979</v>
      </c>
      <c r="D2962" s="3">
        <f ca="1">[2]!TriangularRnd(A2962,$F$18,$G$18,$H$18)</f>
        <v>431.50111226389544</v>
      </c>
      <c r="E2962" s="2">
        <f t="shared" ca="1" si="255"/>
        <v>478.28540515994098</v>
      </c>
      <c r="F2962" s="2">
        <f t="shared" ca="1" si="258"/>
        <v>206380.6843061024</v>
      </c>
      <c r="G2962" s="2">
        <f t="shared" ca="1" si="256"/>
        <v>130103.17311403503</v>
      </c>
      <c r="H2962" s="2">
        <f ca="1">[2]!Uniform($T$19,$U$20)</f>
        <v>34163.232623880613</v>
      </c>
      <c r="I2962" s="2">
        <f t="shared" ca="1" si="257"/>
        <v>164266.40573791566</v>
      </c>
      <c r="J2962" s="2">
        <f t="shared" ca="1" si="254"/>
        <v>42114</v>
      </c>
    </row>
    <row r="2963" spans="1:10" x14ac:dyDescent="0.25">
      <c r="A2963" s="8">
        <f t="array" aca="1" ref="A2963:B2963" ca="1">[2]!CorrelatedUniform($C$31:$D$32)</f>
        <v>0.38858556747436496</v>
      </c>
      <c r="B2963" s="10">
        <f ca="1"/>
        <v>0.11559864934496354</v>
      </c>
      <c r="D2963" s="3">
        <f ca="1">[2]!TriangularRnd(A2963,$F$18,$G$18,$H$18)</f>
        <v>401.32087606467849</v>
      </c>
      <c r="E2963" s="2">
        <f t="shared" ca="1" si="255"/>
        <v>440.1359822318941</v>
      </c>
      <c r="F2963" s="2">
        <f t="shared" ca="1" si="258"/>
        <v>176635.7579768915</v>
      </c>
      <c r="G2963" s="2">
        <f t="shared" ca="1" si="256"/>
        <v>179432.53770025139</v>
      </c>
      <c r="H2963" s="2">
        <f ca="1">[2]!Uniform($T$19,$U$20)</f>
        <v>33284.668921582474</v>
      </c>
      <c r="I2963" s="2">
        <f t="shared" ca="1" si="257"/>
        <v>212717.20662183384</v>
      </c>
      <c r="J2963" s="2">
        <f t="shared" ca="1" si="254"/>
        <v>-36082</v>
      </c>
    </row>
    <row r="2964" spans="1:10" x14ac:dyDescent="0.25">
      <c r="A2964" s="8">
        <f t="array" aca="1" ref="A2964:B2964" ca="1">[2]!CorrelatedUniform($C$31:$D$32)</f>
        <v>0.1577926874160768</v>
      </c>
      <c r="B2964" s="10">
        <f ca="1"/>
        <v>0.9126497578609637</v>
      </c>
      <c r="D2964" s="3">
        <f ca="1">[2]!TriangularRnd(A2964,$F$18,$G$18,$H$18)</f>
        <v>384.18304252853159</v>
      </c>
      <c r="E2964" s="2">
        <f t="shared" ca="1" si="255"/>
        <v>567.86270530531488</v>
      </c>
      <c r="F2964" s="2">
        <f t="shared" ca="1" si="258"/>
        <v>218163.22186267879</v>
      </c>
      <c r="G2964" s="2">
        <f t="shared" ca="1" si="256"/>
        <v>136221.76379092145</v>
      </c>
      <c r="H2964" s="2">
        <f ca="1">[2]!Uniform($T$19,$U$20)</f>
        <v>25897.904566137291</v>
      </c>
      <c r="I2964" s="2">
        <f t="shared" ca="1" si="257"/>
        <v>162119.66835705875</v>
      </c>
      <c r="J2964" s="2">
        <f t="shared" ca="1" si="254"/>
        <v>56043</v>
      </c>
    </row>
    <row r="2965" spans="1:10" x14ac:dyDescent="0.25">
      <c r="A2965" s="8">
        <f t="array" aca="1" ref="A2965:B2965" ca="1">[2]!CorrelatedUniform($C$31:$D$32)</f>
        <v>0.17021727561950697</v>
      </c>
      <c r="B2965" s="10">
        <f ca="1"/>
        <v>0.51542018922863453</v>
      </c>
      <c r="D2965" s="3">
        <f ca="1">[2]!TriangularRnd(A2965,$F$18,$G$18,$H$18)</f>
        <v>385.34580089952624</v>
      </c>
      <c r="E2965" s="2">
        <f t="shared" ca="1" si="255"/>
        <v>501.93311560334831</v>
      </c>
      <c r="F2965" s="2">
        <f t="shared" ca="1" si="258"/>
        <v>193417.81843016675</v>
      </c>
      <c r="G2965" s="2">
        <f t="shared" ca="1" si="256"/>
        <v>116187.55401376712</v>
      </c>
      <c r="H2965" s="2">
        <f ca="1">[2]!Uniform($T$19,$U$20)</f>
        <v>39558.371470306003</v>
      </c>
      <c r="I2965" s="2">
        <f t="shared" ca="1" si="257"/>
        <v>155745.92548407312</v>
      </c>
      <c r="J2965" s="2">
        <f t="shared" ca="1" si="254"/>
        <v>37671</v>
      </c>
    </row>
    <row r="2966" spans="1:10" x14ac:dyDescent="0.25">
      <c r="A2966" s="8">
        <f t="array" aca="1" ref="A2966:B2966" ca="1">[2]!CorrelatedUniform($C$31:$D$32)</f>
        <v>0.90992307662963867</v>
      </c>
      <c r="B2966" s="10">
        <f ca="1"/>
        <v>0.56394911132868164</v>
      </c>
      <c r="D2966" s="3">
        <f ca="1">[2]!TriangularRnd(A2966,$F$18,$G$18,$H$18)</f>
        <v>438.51043140609096</v>
      </c>
      <c r="E2966" s="2">
        <f t="shared" ca="1" si="255"/>
        <v>508.04946822085742</v>
      </c>
      <c r="F2966" s="2">
        <f t="shared" ca="1" si="258"/>
        <v>222784.99148516328</v>
      </c>
      <c r="G2966" s="2">
        <f t="shared" ca="1" si="256"/>
        <v>155627.80058951679</v>
      </c>
      <c r="H2966" s="2">
        <f ca="1">[2]!Uniform($T$19,$U$20)</f>
        <v>38678.415566107047</v>
      </c>
      <c r="I2966" s="2">
        <f t="shared" ca="1" si="257"/>
        <v>194306.21615562384</v>
      </c>
      <c r="J2966" s="2">
        <f t="shared" ca="1" si="254"/>
        <v>28478</v>
      </c>
    </row>
    <row r="2967" spans="1:10" x14ac:dyDescent="0.25">
      <c r="A2967" s="8">
        <f t="array" aca="1" ref="A2967:B2967" ca="1">[2]!CorrelatedUniform($C$31:$D$32)</f>
        <v>0.81250619888305653</v>
      </c>
      <c r="B2967" s="10">
        <f ca="1"/>
        <v>0.13248900094650917</v>
      </c>
      <c r="D2967" s="3">
        <f ca="1">[2]!TriangularRnd(A2967,$F$18,$G$18,$H$18)</f>
        <v>428.44020895800088</v>
      </c>
      <c r="E2967" s="2">
        <f t="shared" ca="1" si="255"/>
        <v>444.26488346054072</v>
      </c>
      <c r="F2967" s="2">
        <f t="shared" ca="1" si="258"/>
        <v>190340.93950253597</v>
      </c>
      <c r="G2967" s="2">
        <f t="shared" ca="1" si="256"/>
        <v>160412.79723516727</v>
      </c>
      <c r="H2967" s="2">
        <f ca="1">[2]!Uniform($T$19,$U$20)</f>
        <v>27781.359841309775</v>
      </c>
      <c r="I2967" s="2">
        <f t="shared" ca="1" si="257"/>
        <v>188194.15707647704</v>
      </c>
      <c r="J2967" s="2">
        <f t="shared" ca="1" si="254"/>
        <v>2146</v>
      </c>
    </row>
    <row r="2968" spans="1:10" x14ac:dyDescent="0.25">
      <c r="A2968" s="8">
        <f t="array" aca="1" ref="A2968:B2968" ca="1">[2]!CorrelatedUniform($C$31:$D$32)</f>
        <v>0.47262823581695523</v>
      </c>
      <c r="B2968" s="10">
        <f ca="1"/>
        <v>0.39466807592495712</v>
      </c>
      <c r="D2968" s="3">
        <f ca="1">[2]!TriangularRnd(A2968,$F$18,$G$18,$H$18)</f>
        <v>406.17975672303459</v>
      </c>
      <c r="E2968" s="2">
        <f t="shared" ca="1" si="255"/>
        <v>486.64136222307314</v>
      </c>
      <c r="F2968" s="2">
        <f t="shared" ca="1" si="258"/>
        <v>197663.87011913399</v>
      </c>
      <c r="G2968" s="2">
        <f t="shared" ca="1" si="256"/>
        <v>51029.897104303636</v>
      </c>
      <c r="H2968" s="2">
        <f ca="1">[2]!Uniform($T$19,$U$20)</f>
        <v>44483.485612708508</v>
      </c>
      <c r="I2968" s="2">
        <f t="shared" ca="1" si="257"/>
        <v>95513.382717012137</v>
      </c>
      <c r="J2968" s="2">
        <f t="shared" ca="1" si="254"/>
        <v>102150</v>
      </c>
    </row>
    <row r="2969" spans="1:10" x14ac:dyDescent="0.25">
      <c r="A2969" s="8">
        <f t="array" aca="1" ref="A2969:B2969" ca="1">[2]!CorrelatedUniform($C$31:$D$32)</f>
        <v>0.34455406665802008</v>
      </c>
      <c r="B2969" s="10">
        <f ca="1"/>
        <v>0.69499871077094977</v>
      </c>
      <c r="D2969" s="3">
        <f ca="1">[2]!TriangularRnd(A2969,$F$18,$G$18,$H$18)</f>
        <v>398.56386012358985</v>
      </c>
      <c r="E2969" s="2">
        <f t="shared" ca="1" si="255"/>
        <v>525.50348881959246</v>
      </c>
      <c r="F2969" s="2">
        <f t="shared" ca="1" si="258"/>
        <v>209446.69901235052</v>
      </c>
      <c r="G2969" s="2">
        <f t="shared" ca="1" si="256"/>
        <v>135613.1232995076</v>
      </c>
      <c r="H2969" s="2">
        <f ca="1">[2]!Uniform($T$19,$U$20)</f>
        <v>31389.146290833713</v>
      </c>
      <c r="I2969" s="2">
        <f t="shared" ca="1" si="257"/>
        <v>167002.26959034131</v>
      </c>
      <c r="J2969" s="2">
        <f t="shared" ca="1" si="254"/>
        <v>42444</v>
      </c>
    </row>
    <row r="2970" spans="1:10" x14ac:dyDescent="0.25">
      <c r="A2970" s="8">
        <f t="array" aca="1" ref="A2970:B2970" ca="1">[2]!CorrelatedUniform($C$31:$D$32)</f>
        <v>0.17215216159820565</v>
      </c>
      <c r="B2970" s="10">
        <f ca="1"/>
        <v>0.73556503595334488</v>
      </c>
      <c r="D2970" s="3">
        <f ca="1">[2]!TriangularRnd(A2970,$F$18,$G$18,$H$18)</f>
        <v>385.52300863401598</v>
      </c>
      <c r="E2970" s="2">
        <f t="shared" ca="1" si="255"/>
        <v>531.48660108614388</v>
      </c>
      <c r="F2970" s="2">
        <f t="shared" ca="1" si="258"/>
        <v>204900.31349939725</v>
      </c>
      <c r="G2970" s="2">
        <f t="shared" ca="1" si="256"/>
        <v>126504.98811629003</v>
      </c>
      <c r="H2970" s="2">
        <f ca="1">[2]!Uniform($T$19,$U$20)</f>
        <v>42701.257626782812</v>
      </c>
      <c r="I2970" s="2">
        <f t="shared" ca="1" si="257"/>
        <v>169206.24574307282</v>
      </c>
      <c r="J2970" s="2">
        <f t="shared" ca="1" si="254"/>
        <v>35694</v>
      </c>
    </row>
    <row r="2971" spans="1:10" x14ac:dyDescent="0.25">
      <c r="A2971" s="8">
        <f t="array" aca="1" ref="A2971:B2971" ca="1">[2]!CorrelatedUniform($C$31:$D$32)</f>
        <v>0.84442937374114968</v>
      </c>
      <c r="B2971" s="10">
        <f ca="1"/>
        <v>0.30427796905594906</v>
      </c>
      <c r="D2971" s="3">
        <f ca="1">[2]!TriangularRnd(A2971,$F$18,$G$18,$H$18)</f>
        <v>431.36411144635514</v>
      </c>
      <c r="E2971" s="2">
        <f t="shared" ca="1" si="255"/>
        <v>474.39320766600588</v>
      </c>
      <c r="F2971" s="2">
        <f t="shared" ca="1" si="258"/>
        <v>204636.20450103286</v>
      </c>
      <c r="G2971" s="2">
        <f t="shared" ca="1" si="256"/>
        <v>136084.24733649107</v>
      </c>
      <c r="H2971" s="2">
        <f ca="1">[2]!Uniform($T$19,$U$20)</f>
        <v>25609.580275074448</v>
      </c>
      <c r="I2971" s="2">
        <f t="shared" ca="1" si="257"/>
        <v>161693.82761156553</v>
      </c>
      <c r="J2971" s="2">
        <f t="shared" ca="1" si="254"/>
        <v>42942</v>
      </c>
    </row>
    <row r="2972" spans="1:10" x14ac:dyDescent="0.25">
      <c r="A2972" s="8">
        <f t="array" aca="1" ref="A2972:B2972" ca="1">[2]!CorrelatedUniform($C$31:$D$32)</f>
        <v>0.99732029438018799</v>
      </c>
      <c r="B2972" s="10">
        <f ca="1"/>
        <v>0.65495511887405056</v>
      </c>
      <c r="D2972" s="3">
        <f ca="1">[2]!TriangularRnd(A2972,$F$18,$G$18,$H$18)</f>
        <v>457.3327767032597</v>
      </c>
      <c r="E2972" s="2">
        <f t="shared" ca="1" si="255"/>
        <v>519.93666271012728</v>
      </c>
      <c r="F2972" s="2">
        <f t="shared" ca="1" si="258"/>
        <v>237784.0776670487</v>
      </c>
      <c r="G2972" s="2">
        <f t="shared" ca="1" si="256"/>
        <v>161200.02228590421</v>
      </c>
      <c r="H2972" s="2">
        <f ca="1">[2]!Uniform($T$19,$U$20)</f>
        <v>32457.121711257052</v>
      </c>
      <c r="I2972" s="2">
        <f t="shared" ca="1" si="257"/>
        <v>193657.14399716127</v>
      </c>
      <c r="J2972" s="2">
        <f t="shared" ca="1" si="254"/>
        <v>44126</v>
      </c>
    </row>
    <row r="2973" spans="1:10" x14ac:dyDescent="0.25">
      <c r="A2973" s="8">
        <f t="array" aca="1" ref="A2973:B2973" ca="1">[2]!CorrelatedUniform($C$31:$D$32)</f>
        <v>0.22477519512176489</v>
      </c>
      <c r="B2973" s="10">
        <f ca="1"/>
        <v>0.53219854737431127</v>
      </c>
      <c r="D2973" s="3">
        <f ca="1">[2]!TriangularRnd(A2973,$F$18,$G$18,$H$18)</f>
        <v>390.00895356342386</v>
      </c>
      <c r="E2973" s="2">
        <f t="shared" ca="1" si="255"/>
        <v>504.03988072315309</v>
      </c>
      <c r="F2973" s="2">
        <f t="shared" ca="1" si="258"/>
        <v>196580.06643506992</v>
      </c>
      <c r="G2973" s="2">
        <f t="shared" ca="1" si="256"/>
        <v>90382.83930027303</v>
      </c>
      <c r="H2973" s="2">
        <f ca="1">[2]!Uniform($T$19,$U$20)</f>
        <v>34234.812997736059</v>
      </c>
      <c r="I2973" s="2">
        <f t="shared" ca="1" si="257"/>
        <v>124617.65229800908</v>
      </c>
      <c r="J2973" s="2">
        <f t="shared" ca="1" si="254"/>
        <v>71962</v>
      </c>
    </row>
    <row r="2974" spans="1:10" x14ac:dyDescent="0.25">
      <c r="A2974" s="8">
        <f t="array" aca="1" ref="A2974:B2974" ca="1">[2]!CorrelatedUniform($C$31:$D$32)</f>
        <v>0.47168266773223883</v>
      </c>
      <c r="B2974" s="10">
        <f ca="1"/>
        <v>0.79437325431496653</v>
      </c>
      <c r="D2974" s="3">
        <f ca="1">[2]!TriangularRnd(A2974,$F$18,$G$18,$H$18)</f>
        <v>406.12761223425565</v>
      </c>
      <c r="E2974" s="2">
        <f t="shared" ca="1" si="255"/>
        <v>541.08448775787576</v>
      </c>
      <c r="F2974" s="2">
        <f t="shared" ca="1" si="258"/>
        <v>219749.35103010142</v>
      </c>
      <c r="G2974" s="2">
        <f t="shared" ca="1" si="256"/>
        <v>97254.410931399238</v>
      </c>
      <c r="H2974" s="2">
        <f ca="1">[2]!Uniform($T$19,$U$20)</f>
        <v>27017.975555439174</v>
      </c>
      <c r="I2974" s="2">
        <f t="shared" ca="1" si="257"/>
        <v>124272.38648683841</v>
      </c>
      <c r="J2974" s="2">
        <f t="shared" ca="1" si="254"/>
        <v>95476</v>
      </c>
    </row>
    <row r="2975" spans="1:10" x14ac:dyDescent="0.25">
      <c r="A2975" s="8">
        <f t="array" aca="1" ref="A2975:B2975" ca="1">[2]!CorrelatedUniform($C$31:$D$32)</f>
        <v>0.12110531330108645</v>
      </c>
      <c r="B2975" s="10">
        <f ca="1"/>
        <v>0.56701115260397905</v>
      </c>
      <c r="D2975" s="3">
        <f ca="1">[2]!TriangularRnd(A2975,$F$18,$G$18,$H$18)</f>
        <v>380.45215197276605</v>
      </c>
      <c r="E2975" s="2">
        <f t="shared" ca="1" si="255"/>
        <v>508.43849119822579</v>
      </c>
      <c r="F2975" s="2">
        <f t="shared" ca="1" si="258"/>
        <v>193436.51812215126</v>
      </c>
      <c r="G2975" s="2">
        <f t="shared" ca="1" si="256"/>
        <v>121534.16285830599</v>
      </c>
      <c r="H2975" s="2">
        <f ca="1">[2]!Uniform($T$19,$U$20)</f>
        <v>43629.267378771088</v>
      </c>
      <c r="I2975" s="2">
        <f t="shared" ca="1" si="257"/>
        <v>165163.43023707709</v>
      </c>
      <c r="J2975" s="2">
        <f t="shared" ca="1" si="254"/>
        <v>28273</v>
      </c>
    </row>
    <row r="2976" spans="1:10" x14ac:dyDescent="0.25">
      <c r="A2976" s="8">
        <f t="array" aca="1" ref="A2976:B2976" ca="1">[2]!CorrelatedUniform($C$31:$D$32)</f>
        <v>0.8901801109313966</v>
      </c>
      <c r="B2976" s="10">
        <f ca="1"/>
        <v>0.58334795801958272</v>
      </c>
      <c r="D2976" s="3">
        <f ca="1">[2]!TriangularRnd(A2976,$F$18,$G$18,$H$18)</f>
        <v>436.14116437503151</v>
      </c>
      <c r="E2976" s="2">
        <f t="shared" ca="1" si="255"/>
        <v>510.52329368618638</v>
      </c>
      <c r="F2976" s="2">
        <f t="shared" ca="1" si="258"/>
        <v>222660.2237488695</v>
      </c>
      <c r="G2976" s="2">
        <f t="shared" ca="1" si="256"/>
        <v>111920.78193758144</v>
      </c>
      <c r="H2976" s="2">
        <f ca="1">[2]!Uniform($T$19,$U$20)</f>
        <v>30228.148660359311</v>
      </c>
      <c r="I2976" s="2">
        <f t="shared" ca="1" si="257"/>
        <v>142148.93059794075</v>
      </c>
      <c r="J2976" s="2">
        <f t="shared" ca="1" si="254"/>
        <v>80511</v>
      </c>
    </row>
    <row r="2977" spans="1:10" x14ac:dyDescent="0.25">
      <c r="A2977" s="8">
        <f t="array" aca="1" ref="A2977:B2977" ca="1">[2]!CorrelatedUniform($C$31:$D$32)</f>
        <v>0.5911197662353519</v>
      </c>
      <c r="B2977" s="10">
        <f ca="1"/>
        <v>0.30861749932273658</v>
      </c>
      <c r="D2977" s="3">
        <f ca="1">[2]!TriangularRnd(A2977,$F$18,$G$18,$H$18)</f>
        <v>412.79559518105378</v>
      </c>
      <c r="E2977" s="2">
        <f t="shared" ca="1" si="255"/>
        <v>475.01135528715366</v>
      </c>
      <c r="F2977" s="2">
        <f t="shared" ca="1" si="258"/>
        <v>196082.5951235196</v>
      </c>
      <c r="G2977" s="2">
        <f t="shared" ca="1" si="256"/>
        <v>186662.20770299027</v>
      </c>
      <c r="H2977" s="2">
        <f ca="1">[2]!Uniform($T$19,$U$20)</f>
        <v>31285.516369413806</v>
      </c>
      <c r="I2977" s="2">
        <f t="shared" ca="1" si="257"/>
        <v>217947.72407240409</v>
      </c>
      <c r="J2977" s="2">
        <f t="shared" ca="1" si="254"/>
        <v>-21866</v>
      </c>
    </row>
    <row r="2978" spans="1:10" x14ac:dyDescent="0.25">
      <c r="A2978" s="8">
        <f t="array" aca="1" ref="A2978:B2978" ca="1">[2]!CorrelatedUniform($C$31:$D$32)</f>
        <v>0.46697175502777083</v>
      </c>
      <c r="B2978" s="10">
        <f ca="1"/>
        <v>4.583932238280497E-2</v>
      </c>
      <c r="D2978" s="3">
        <f ca="1">[2]!TriangularRnd(A2978,$F$18,$G$18,$H$18)</f>
        <v>405.86704091299964</v>
      </c>
      <c r="E2978" s="2">
        <f t="shared" ca="1" si="255"/>
        <v>415.66957196186252</v>
      </c>
      <c r="F2978" s="2">
        <f t="shared" ca="1" si="258"/>
        <v>168706.57916973429</v>
      </c>
      <c r="G2978" s="2">
        <f t="shared" ca="1" si="256"/>
        <v>157658.56080170433</v>
      </c>
      <c r="H2978" s="2">
        <f ca="1">[2]!Uniform($T$19,$U$20)</f>
        <v>31303.893193639196</v>
      </c>
      <c r="I2978" s="2">
        <f t="shared" ca="1" si="257"/>
        <v>188962.45399534353</v>
      </c>
      <c r="J2978" s="2">
        <f t="shared" ca="1" si="254"/>
        <v>-20256</v>
      </c>
    </row>
    <row r="2979" spans="1:10" x14ac:dyDescent="0.25">
      <c r="A2979" s="8">
        <f t="array" aca="1" ref="A2979:B2979" ca="1">[2]!CorrelatedUniform($C$31:$D$32)</f>
        <v>0.61426877975463867</v>
      </c>
      <c r="B2979" s="10">
        <f ca="1"/>
        <v>0.91312590929139736</v>
      </c>
      <c r="D2979" s="3">
        <f ca="1">[2]!TriangularRnd(A2979,$F$18,$G$18,$H$18)</f>
        <v>414.18738681807594</v>
      </c>
      <c r="E2979" s="2">
        <f t="shared" ca="1" si="255"/>
        <v>568.01291783026636</v>
      </c>
      <c r="F2979" s="2">
        <f t="shared" ca="1" si="258"/>
        <v>235263.78611502852</v>
      </c>
      <c r="G2979" s="2">
        <f t="shared" ca="1" si="256"/>
        <v>166406.73155634504</v>
      </c>
      <c r="H2979" s="2">
        <f ca="1">[2]!Uniform($T$19,$U$20)</f>
        <v>42094.53579754183</v>
      </c>
      <c r="I2979" s="2">
        <f t="shared" ca="1" si="257"/>
        <v>208501.26735388685</v>
      </c>
      <c r="J2979" s="2">
        <f t="shared" ca="1" si="254"/>
        <v>26762</v>
      </c>
    </row>
    <row r="2980" spans="1:10" x14ac:dyDescent="0.25">
      <c r="A2980" s="8">
        <f t="array" aca="1" ref="A2980:B2980" ca="1">[2]!CorrelatedUniform($C$31:$D$32)</f>
        <v>0.624439477920532</v>
      </c>
      <c r="B2980" s="10">
        <f ca="1"/>
        <v>0.30064314904615708</v>
      </c>
      <c r="D2980" s="3">
        <f ca="1">[2]!TriangularRnd(A2980,$F$18,$G$18,$H$18)</f>
        <v>414.81206732342173</v>
      </c>
      <c r="E2980" s="2">
        <f t="shared" ca="1" si="255"/>
        <v>473.87241775495522</v>
      </c>
      <c r="F2980" s="2">
        <f t="shared" ca="1" si="258"/>
        <v>196567.99725648112</v>
      </c>
      <c r="G2980" s="2">
        <f t="shared" ca="1" si="256"/>
        <v>182644.95133926626</v>
      </c>
      <c r="H2980" s="2">
        <f ca="1">[2]!Uniform($T$19,$U$20)</f>
        <v>28104.491588546825</v>
      </c>
      <c r="I2980" s="2">
        <f t="shared" ca="1" si="257"/>
        <v>210749.4429278131</v>
      </c>
      <c r="J2980" s="2">
        <f t="shared" ca="1" si="254"/>
        <v>-14182</v>
      </c>
    </row>
    <row r="2981" spans="1:10" x14ac:dyDescent="0.25">
      <c r="A2981" s="8">
        <f t="array" aca="1" ref="A2981:B2981" ca="1">[2]!CorrelatedUniform($C$31:$D$32)</f>
        <v>0.9404836893081665</v>
      </c>
      <c r="B2981" s="10">
        <f ca="1"/>
        <v>9.7716267461552542E-2</v>
      </c>
      <c r="D2981" s="3">
        <f ca="1">[2]!TriangularRnd(A2981,$F$18,$G$18,$H$18)</f>
        <v>442.76721038078733</v>
      </c>
      <c r="E2981" s="2">
        <f t="shared" ca="1" si="255"/>
        <v>435.26627423439504</v>
      </c>
      <c r="F2981" s="2">
        <f t="shared" ca="1" si="258"/>
        <v>192721.63401560186</v>
      </c>
      <c r="G2981" s="2">
        <f t="shared" ca="1" si="256"/>
        <v>130542.01657293677</v>
      </c>
      <c r="H2981" s="2">
        <f ca="1">[2]!Uniform($T$19,$U$20)</f>
        <v>26494.237871505917</v>
      </c>
      <c r="I2981" s="2">
        <f t="shared" ca="1" si="257"/>
        <v>157036.25444444269</v>
      </c>
      <c r="J2981" s="2">
        <f t="shared" ca="1" si="254"/>
        <v>35685</v>
      </c>
    </row>
    <row r="2982" spans="1:10" x14ac:dyDescent="0.25">
      <c r="A2982" s="8">
        <f t="array" aca="1" ref="A2982:B2982" ca="1">[2]!CorrelatedUniform($C$31:$D$32)</f>
        <v>0.71456134319305398</v>
      </c>
      <c r="B2982" s="10">
        <f ca="1"/>
        <v>0.17714043997973924</v>
      </c>
      <c r="D2982" s="3">
        <f ca="1">[2]!TriangularRnd(A2982,$F$18,$G$18,$H$18)</f>
        <v>420.76620701877738</v>
      </c>
      <c r="E2982" s="2">
        <f t="shared" ca="1" si="255"/>
        <v>453.68411306116474</v>
      </c>
      <c r="F2982" s="2">
        <f t="shared" ca="1" si="258"/>
        <v>190894.94343742443</v>
      </c>
      <c r="G2982" s="2">
        <f t="shared" ca="1" si="256"/>
        <v>141196.47419788368</v>
      </c>
      <c r="H2982" s="2">
        <f ca="1">[2]!Uniform($T$19,$U$20)</f>
        <v>27348.742735246444</v>
      </c>
      <c r="I2982" s="2">
        <f t="shared" ca="1" si="257"/>
        <v>168545.21693313011</v>
      </c>
      <c r="J2982" s="2">
        <f t="shared" ca="1" si="254"/>
        <v>22349</v>
      </c>
    </row>
    <row r="2983" spans="1:10" x14ac:dyDescent="0.25">
      <c r="A2983" s="8">
        <f t="array" aca="1" ref="A2983:B2983" ca="1">[2]!CorrelatedUniform($C$31:$D$32)</f>
        <v>0.9938046932220459</v>
      </c>
      <c r="B2983" s="10">
        <f ca="1"/>
        <v>0.73964060401326981</v>
      </c>
      <c r="D2983" s="3">
        <f ca="1">[2]!TriangularRnd(A2983,$F$18,$G$18,$H$18)</f>
        <v>455.29077293566661</v>
      </c>
      <c r="E2983" s="2">
        <f t="shared" ca="1" si="255"/>
        <v>532.11189009782993</v>
      </c>
      <c r="F2983" s="2">
        <f t="shared" ca="1" si="258"/>
        <v>242265.63373089948</v>
      </c>
      <c r="G2983" s="2">
        <f t="shared" ca="1" si="256"/>
        <v>193748.39956186444</v>
      </c>
      <c r="H2983" s="2">
        <f ca="1">[2]!Uniform($T$19,$U$20)</f>
        <v>33173.784134893955</v>
      </c>
      <c r="I2983" s="2">
        <f t="shared" ca="1" si="257"/>
        <v>226922.18369675841</v>
      </c>
      <c r="J2983" s="2">
        <f t="shared" ca="1" si="254"/>
        <v>15343</v>
      </c>
    </row>
    <row r="2984" spans="1:10" x14ac:dyDescent="0.25">
      <c r="A2984" s="8">
        <f t="array" aca="1" ref="A2984:B2984" ca="1">[2]!CorrelatedUniform($C$31:$D$32)</f>
        <v>0.20274126529693612</v>
      </c>
      <c r="B2984" s="10">
        <f ca="1"/>
        <v>0.94936754114662902</v>
      </c>
      <c r="D2984" s="3">
        <f ca="1">[2]!TriangularRnd(A2984,$F$18,$G$18,$H$18)</f>
        <v>388.20247445122072</v>
      </c>
      <c r="E2984" s="2">
        <f t="shared" ca="1" si="255"/>
        <v>581.93760043142049</v>
      </c>
      <c r="F2984" s="2">
        <f t="shared" ca="1" si="258"/>
        <v>225909.6164636832</v>
      </c>
      <c r="G2984" s="2">
        <f t="shared" ca="1" si="256"/>
        <v>138989.28492469218</v>
      </c>
      <c r="H2984" s="2">
        <f ca="1">[2]!Uniform($T$19,$U$20)</f>
        <v>30953.783319429673</v>
      </c>
      <c r="I2984" s="2">
        <f t="shared" ca="1" si="257"/>
        <v>169943.06824412185</v>
      </c>
      <c r="J2984" s="2">
        <f t="shared" ref="J2984:J3047" ca="1" si="259">INT(F2984-I2984)</f>
        <v>55966</v>
      </c>
    </row>
    <row r="2985" spans="1:10" x14ac:dyDescent="0.25">
      <c r="A2985" s="8">
        <f t="array" aca="1" ref="A2985:B2985" ca="1">[2]!CorrelatedUniform($C$31:$D$32)</f>
        <v>0.64336383342742931</v>
      </c>
      <c r="B2985" s="10">
        <f ca="1"/>
        <v>3.8672178997326563E-2</v>
      </c>
      <c r="D2985" s="3">
        <f ca="1">[2]!TriangularRnd(A2985,$F$18,$G$18,$H$18)</f>
        <v>415.99733529158186</v>
      </c>
      <c r="E2985" s="2">
        <f t="shared" ref="E2985:E3048" ca="1" si="260">_xlfn.NORM.INV(B2985,$G$24,$G$24*$H$24)</f>
        <v>411.68465004210714</v>
      </c>
      <c r="F2985" s="2">
        <f t="shared" ca="1" si="258"/>
        <v>171259.71739796398</v>
      </c>
      <c r="G2985" s="2">
        <f t="shared" ref="G2985:G3048" ca="1" si="261">_xlfn.NORM.INV(RAND(),$S$19,$R$21)*D2985</f>
        <v>190703.69217567204</v>
      </c>
      <c r="H2985" s="2">
        <f ca="1">[2]!Uniform($T$19,$U$20)</f>
        <v>41548.713166846326</v>
      </c>
      <c r="I2985" s="2">
        <f t="shared" ref="I2985:I3048" ca="1" si="262">G2985+H2985</f>
        <v>232252.40534251835</v>
      </c>
      <c r="J2985" s="2">
        <f t="shared" ca="1" si="259"/>
        <v>-60993</v>
      </c>
    </row>
    <row r="2986" spans="1:10" x14ac:dyDescent="0.25">
      <c r="A2986" s="8">
        <f t="array" aca="1" ref="A2986:B2986" ca="1">[2]!CorrelatedUniform($C$31:$D$32)</f>
        <v>0.47794592380523698</v>
      </c>
      <c r="B2986" s="10">
        <f ca="1"/>
        <v>0.44067049526644647</v>
      </c>
      <c r="D2986" s="3">
        <f ca="1">[2]!TriangularRnd(A2986,$F$18,$G$18,$H$18)</f>
        <v>406.47204042887159</v>
      </c>
      <c r="E2986" s="2">
        <f t="shared" ca="1" si="260"/>
        <v>492.53652559851571</v>
      </c>
      <c r="F2986" s="2">
        <f t="shared" ref="F2986:F3049" ca="1" si="263">D2986*E2986</f>
        <v>200202.32654577584</v>
      </c>
      <c r="G2986" s="2">
        <f t="shared" ca="1" si="261"/>
        <v>167263.11578391853</v>
      </c>
      <c r="H2986" s="2">
        <f ca="1">[2]!Uniform($T$19,$U$20)</f>
        <v>41826.244280197134</v>
      </c>
      <c r="I2986" s="2">
        <f t="shared" ca="1" si="262"/>
        <v>209089.36006411567</v>
      </c>
      <c r="J2986" s="2">
        <f t="shared" ca="1" si="259"/>
        <v>-8888</v>
      </c>
    </row>
    <row r="2987" spans="1:10" x14ac:dyDescent="0.25">
      <c r="A2987" s="8">
        <f t="array" aca="1" ref="A2987:B2987" ca="1">[2]!CorrelatedUniform($C$31:$D$32)</f>
        <v>0.42780244350433316</v>
      </c>
      <c r="B2987" s="10">
        <f ca="1"/>
        <v>0.33806602409809439</v>
      </c>
      <c r="D2987" s="3">
        <f ca="1">[2]!TriangularRnd(A2987,$F$18,$G$18,$H$18)</f>
        <v>403.64748355113397</v>
      </c>
      <c r="E2987" s="2">
        <f t="shared" ca="1" si="260"/>
        <v>479.11264612510695</v>
      </c>
      <c r="F2987" s="2">
        <f t="shared" ca="1" si="263"/>
        <v>193392.61394592439</v>
      </c>
      <c r="G2987" s="2">
        <f t="shared" ca="1" si="261"/>
        <v>179105.30317924637</v>
      </c>
      <c r="H2987" s="2">
        <f ca="1">[2]!Uniform($T$19,$U$20)</f>
        <v>44126.991601581838</v>
      </c>
      <c r="I2987" s="2">
        <f t="shared" ca="1" si="262"/>
        <v>223232.2947808282</v>
      </c>
      <c r="J2987" s="2">
        <f t="shared" ca="1" si="259"/>
        <v>-29840</v>
      </c>
    </row>
    <row r="2988" spans="1:10" x14ac:dyDescent="0.25">
      <c r="A2988" s="8">
        <f t="array" aca="1" ref="A2988:B2988" ca="1">[2]!CorrelatedUniform($C$31:$D$32)</f>
        <v>0.17131125926971419</v>
      </c>
      <c r="B2988" s="10">
        <f ca="1"/>
        <v>0.46872279601080014</v>
      </c>
      <c r="D2988" s="3">
        <f ca="1">[2]!TriangularRnd(A2988,$F$18,$G$18,$H$18)</f>
        <v>385.44611707060085</v>
      </c>
      <c r="E2988" s="2">
        <f t="shared" ca="1" si="260"/>
        <v>496.07595934190567</v>
      </c>
      <c r="F2988" s="2">
        <f t="shared" ca="1" si="263"/>
        <v>191210.55230041081</v>
      </c>
      <c r="G2988" s="2">
        <f t="shared" ca="1" si="261"/>
        <v>216444.91580806283</v>
      </c>
      <c r="H2988" s="2">
        <f ca="1">[2]!Uniform($T$19,$U$20)</f>
        <v>32677.432844753563</v>
      </c>
      <c r="I2988" s="2">
        <f t="shared" ca="1" si="262"/>
        <v>249122.34865281638</v>
      </c>
      <c r="J2988" s="2">
        <f t="shared" ca="1" si="259"/>
        <v>-57912</v>
      </c>
    </row>
    <row r="2989" spans="1:10" x14ac:dyDescent="0.25">
      <c r="A2989" s="8">
        <f t="array" aca="1" ref="A2989:B2989" ca="1">[2]!CorrelatedUniform($C$31:$D$32)</f>
        <v>0.3797518014907838</v>
      </c>
      <c r="B2989" s="10">
        <f ca="1"/>
        <v>0.1661338129769486</v>
      </c>
      <c r="D2989" s="3">
        <f ca="1">[2]!TriangularRnd(A2989,$F$18,$G$18,$H$18)</f>
        <v>400.78080595113562</v>
      </c>
      <c r="E2989" s="2">
        <f t="shared" ca="1" si="260"/>
        <v>451.52217714059532</v>
      </c>
      <c r="F2989" s="2">
        <f t="shared" ca="1" si="263"/>
        <v>180961.42205921921</v>
      </c>
      <c r="G2989" s="2">
        <f t="shared" ca="1" si="261"/>
        <v>123380.82726675968</v>
      </c>
      <c r="H2989" s="2">
        <f ca="1">[2]!Uniform($T$19,$U$20)</f>
        <v>36875.870585313904</v>
      </c>
      <c r="I2989" s="2">
        <f t="shared" ca="1" si="262"/>
        <v>160256.69785207359</v>
      </c>
      <c r="J2989" s="2">
        <f t="shared" ca="1" si="259"/>
        <v>20704</v>
      </c>
    </row>
    <row r="2990" spans="1:10" x14ac:dyDescent="0.25">
      <c r="A2990" s="8">
        <f t="array" aca="1" ref="A2990:B2990" ca="1">[2]!CorrelatedUniform($C$31:$D$32)</f>
        <v>0.33353018760681169</v>
      </c>
      <c r="B2990" s="10">
        <f ca="1"/>
        <v>0.24494144778032184</v>
      </c>
      <c r="D2990" s="3">
        <f ca="1">[2]!TriangularRnd(A2990,$F$18,$G$18,$H$18)</f>
        <v>397.84642932612593</v>
      </c>
      <c r="E2990" s="2">
        <f t="shared" ca="1" si="260"/>
        <v>465.47524541760822</v>
      </c>
      <c r="F2990" s="2">
        <f t="shared" ca="1" si="263"/>
        <v>185187.66432909758</v>
      </c>
      <c r="G2990" s="2">
        <f t="shared" ca="1" si="261"/>
        <v>187560.59545973627</v>
      </c>
      <c r="H2990" s="2">
        <f ca="1">[2]!Uniform($T$19,$U$20)</f>
        <v>31829.671007347526</v>
      </c>
      <c r="I2990" s="2">
        <f t="shared" ca="1" si="262"/>
        <v>219390.2664670838</v>
      </c>
      <c r="J2990" s="2">
        <f t="shared" ca="1" si="259"/>
        <v>-34203</v>
      </c>
    </row>
    <row r="2991" spans="1:10" x14ac:dyDescent="0.25">
      <c r="A2991" s="8">
        <f t="array" aca="1" ref="A2991:B2991" ca="1">[2]!CorrelatedUniform($C$31:$D$32)</f>
        <v>0.24400866031646712</v>
      </c>
      <c r="B2991" s="10">
        <f ca="1"/>
        <v>0.77112106651794554</v>
      </c>
      <c r="D2991" s="3">
        <f ca="1">[2]!TriangularRnd(A2991,$F$18,$G$18,$H$18)</f>
        <v>391.51464406109955</v>
      </c>
      <c r="E2991" s="2">
        <f t="shared" ca="1" si="260"/>
        <v>537.12719475286065</v>
      </c>
      <c r="F2991" s="2">
        <f t="shared" ca="1" si="263"/>
        <v>210293.16246920312</v>
      </c>
      <c r="G2991" s="2">
        <f t="shared" ca="1" si="261"/>
        <v>184015.37949491775</v>
      </c>
      <c r="H2991" s="2">
        <f ca="1">[2]!Uniform($T$19,$U$20)</f>
        <v>29440.441788339162</v>
      </c>
      <c r="I2991" s="2">
        <f t="shared" ca="1" si="262"/>
        <v>213455.82128325693</v>
      </c>
      <c r="J2991" s="2">
        <f t="shared" ca="1" si="259"/>
        <v>-3163</v>
      </c>
    </row>
    <row r="2992" spans="1:10" x14ac:dyDescent="0.25">
      <c r="A2992" s="8">
        <f t="array" aca="1" ref="A2992:B2992" ca="1">[2]!CorrelatedUniform($C$31:$D$32)</f>
        <v>0.11479151248931863</v>
      </c>
      <c r="B2992" s="10">
        <f ca="1"/>
        <v>0.89514418940124396</v>
      </c>
      <c r="D2992" s="3">
        <f ca="1">[2]!TriangularRnd(A2992,$F$18,$G$18,$H$18)</f>
        <v>379.75545843138821</v>
      </c>
      <c r="E2992" s="2">
        <f t="shared" ca="1" si="260"/>
        <v>562.7179399094872</v>
      </c>
      <c r="F2992" s="2">
        <f t="shared" ca="1" si="263"/>
        <v>213695.20923789366</v>
      </c>
      <c r="G2992" s="2">
        <f t="shared" ca="1" si="261"/>
        <v>215687.66963516473</v>
      </c>
      <c r="H2992" s="2">
        <f ca="1">[2]!Uniform($T$19,$U$20)</f>
        <v>24841.759248890176</v>
      </c>
      <c r="I2992" s="2">
        <f t="shared" ca="1" si="262"/>
        <v>240529.42888405491</v>
      </c>
      <c r="J2992" s="2">
        <f t="shared" ca="1" si="259"/>
        <v>-26835</v>
      </c>
    </row>
    <row r="2993" spans="1:10" x14ac:dyDescent="0.25">
      <c r="A2993" s="8">
        <f t="array" aca="1" ref="A2993:B2993" ca="1">[2]!CorrelatedUniform($C$31:$D$32)</f>
        <v>0.2420284748077392</v>
      </c>
      <c r="B2993" s="10">
        <f ca="1"/>
        <v>0.65989747969772006</v>
      </c>
      <c r="D2993" s="3">
        <f ca="1">[2]!TriangularRnd(A2993,$F$18,$G$18,$H$18)</f>
        <v>391.36243338698114</v>
      </c>
      <c r="E2993" s="2">
        <f t="shared" ca="1" si="260"/>
        <v>520.60916745762404</v>
      </c>
      <c r="F2993" s="2">
        <f t="shared" ca="1" si="263"/>
        <v>203746.87061978609</v>
      </c>
      <c r="G2993" s="2">
        <f t="shared" ca="1" si="261"/>
        <v>198379.15229967746</v>
      </c>
      <c r="H2993" s="2">
        <f ca="1">[2]!Uniform($T$19,$U$20)</f>
        <v>38960.644758709655</v>
      </c>
      <c r="I2993" s="2">
        <f t="shared" ca="1" si="262"/>
        <v>237339.79705838711</v>
      </c>
      <c r="J2993" s="2">
        <f t="shared" ca="1" si="259"/>
        <v>-33593</v>
      </c>
    </row>
    <row r="2994" spans="1:10" x14ac:dyDescent="0.25">
      <c r="A2994" s="8">
        <f t="array" aca="1" ref="A2994:B2994" ca="1">[2]!CorrelatedUniform($C$31:$D$32)</f>
        <v>0.21215009689331057</v>
      </c>
      <c r="B2994" s="10">
        <f ca="1"/>
        <v>0.88896189318085672</v>
      </c>
      <c r="D2994" s="3">
        <f ca="1">[2]!TriangularRnd(A2994,$F$18,$G$18,$H$18)</f>
        <v>388.98530809046582</v>
      </c>
      <c r="E2994" s="2">
        <f t="shared" ca="1" si="260"/>
        <v>561.05129499318593</v>
      </c>
      <c r="F2994" s="2">
        <f t="shared" ca="1" si="263"/>
        <v>218240.71083747924</v>
      </c>
      <c r="G2994" s="2">
        <f t="shared" ca="1" si="261"/>
        <v>189501.7782124604</v>
      </c>
      <c r="H2994" s="2">
        <f ca="1">[2]!Uniform($T$19,$U$20)</f>
        <v>42659.919105809189</v>
      </c>
      <c r="I2994" s="2">
        <f t="shared" ca="1" si="262"/>
        <v>232161.69731826958</v>
      </c>
      <c r="J2994" s="2">
        <f t="shared" ca="1" si="259"/>
        <v>-13921</v>
      </c>
    </row>
    <row r="2995" spans="1:10" x14ac:dyDescent="0.25">
      <c r="A2995" s="8">
        <f t="array" aca="1" ref="A2995:B2995" ca="1">[2]!CorrelatedUniform($C$31:$D$32)</f>
        <v>0.86861479282379173</v>
      </c>
      <c r="B2995" s="10">
        <f ca="1"/>
        <v>0.21590225325545262</v>
      </c>
      <c r="D2995" s="3">
        <f ca="1">[2]!TriangularRnd(A2995,$F$18,$G$18,$H$18)</f>
        <v>433.7857303975594</v>
      </c>
      <c r="E2995" s="2">
        <f t="shared" ca="1" si="260"/>
        <v>460.69462463486951</v>
      </c>
      <c r="F2995" s="2">
        <f t="shared" ca="1" si="263"/>
        <v>199842.75423746635</v>
      </c>
      <c r="G2995" s="2">
        <f t="shared" ca="1" si="261"/>
        <v>160727.23526257978</v>
      </c>
      <c r="H2995" s="2">
        <f ca="1">[2]!Uniform($T$19,$U$20)</f>
        <v>27021.356101058198</v>
      </c>
      <c r="I2995" s="2">
        <f t="shared" ca="1" si="262"/>
        <v>187748.59136363797</v>
      </c>
      <c r="J2995" s="2">
        <f t="shared" ca="1" si="259"/>
        <v>12094</v>
      </c>
    </row>
    <row r="2996" spans="1:10" x14ac:dyDescent="0.25">
      <c r="A2996" s="8">
        <f t="array" aca="1" ref="A2996:B2996" ca="1">[2]!CorrelatedUniform($C$31:$D$32)</f>
        <v>0.31639826297760021</v>
      </c>
      <c r="B2996" s="10">
        <f ca="1"/>
        <v>0.35385520843907703</v>
      </c>
      <c r="D2996" s="3">
        <f ca="1">[2]!TriangularRnd(A2996,$F$18,$G$18,$H$18)</f>
        <v>396.70753306441259</v>
      </c>
      <c r="E2996" s="2">
        <f t="shared" ca="1" si="260"/>
        <v>481.25335813569865</v>
      </c>
      <c r="F2996" s="2">
        <f t="shared" ca="1" si="263"/>
        <v>190916.83248497726</v>
      </c>
      <c r="G2996" s="2">
        <f t="shared" ca="1" si="261"/>
        <v>169247.18598120406</v>
      </c>
      <c r="H2996" s="2">
        <f ca="1">[2]!Uniform($T$19,$U$20)</f>
        <v>26152.304172646429</v>
      </c>
      <c r="I2996" s="2">
        <f t="shared" ca="1" si="262"/>
        <v>195399.49015385049</v>
      </c>
      <c r="J2996" s="2">
        <f t="shared" ca="1" si="259"/>
        <v>-4483</v>
      </c>
    </row>
    <row r="2997" spans="1:10" x14ac:dyDescent="0.25">
      <c r="A2997" s="8">
        <f t="array" aca="1" ref="A2997:B2997" ca="1">[2]!CorrelatedUniform($C$31:$D$32)</f>
        <v>0.69420170783996582</v>
      </c>
      <c r="B2997" s="10">
        <f ca="1"/>
        <v>0.62194462421672558</v>
      </c>
      <c r="D2997" s="3">
        <f ca="1">[2]!TriangularRnd(A2997,$F$18,$G$18,$H$18)</f>
        <v>419.34706234676963</v>
      </c>
      <c r="E2997" s="2">
        <f t="shared" ca="1" si="260"/>
        <v>515.52960382200501</v>
      </c>
      <c r="F2997" s="2">
        <f t="shared" ca="1" si="263"/>
        <v>216185.82491555178</v>
      </c>
      <c r="G2997" s="2">
        <f t="shared" ca="1" si="261"/>
        <v>166891.41336809355</v>
      </c>
      <c r="H2997" s="2">
        <f ca="1">[2]!Uniform($T$19,$U$20)</f>
        <v>33216.133086139882</v>
      </c>
      <c r="I2997" s="2">
        <f t="shared" ca="1" si="262"/>
        <v>200107.54645423344</v>
      </c>
      <c r="J2997" s="2">
        <f t="shared" ca="1" si="259"/>
        <v>16078</v>
      </c>
    </row>
    <row r="2998" spans="1:10" x14ac:dyDescent="0.25">
      <c r="A2998" s="8">
        <f t="array" aca="1" ref="A2998:B2998" ca="1">[2]!CorrelatedUniform($C$31:$D$32)</f>
        <v>0.62109982967376731</v>
      </c>
      <c r="B2998" s="10">
        <f ca="1"/>
        <v>0.73515871124713073</v>
      </c>
      <c r="D2998" s="3">
        <f ca="1">[2]!TriangularRnd(A2998,$F$18,$G$18,$H$18)</f>
        <v>414.60602495289493</v>
      </c>
      <c r="E2998" s="2">
        <f t="shared" ca="1" si="260"/>
        <v>531.4245319141678</v>
      </c>
      <c r="F2998" s="2">
        <f t="shared" ca="1" si="263"/>
        <v>220331.81273938596</v>
      </c>
      <c r="G2998" s="2">
        <f t="shared" ca="1" si="261"/>
        <v>159970.60258246612</v>
      </c>
      <c r="H2998" s="2">
        <f ca="1">[2]!Uniform($T$19,$U$20)</f>
        <v>32361.101931542384</v>
      </c>
      <c r="I2998" s="2">
        <f t="shared" ca="1" si="262"/>
        <v>192331.70451400851</v>
      </c>
      <c r="J2998" s="2">
        <f t="shared" ca="1" si="259"/>
        <v>28000</v>
      </c>
    </row>
    <row r="2999" spans="1:10" x14ac:dyDescent="0.25">
      <c r="A2999" s="8">
        <f t="array" aca="1" ref="A2999:B2999" ca="1">[2]!CorrelatedUniform($C$31:$D$32)</f>
        <v>0.80316066741943359</v>
      </c>
      <c r="B2999" s="10">
        <f ca="1"/>
        <v>0.87759058282017677</v>
      </c>
      <c r="D2999" s="3">
        <f ca="1">[2]!TriangularRnd(A2999,$F$18,$G$18,$H$18)</f>
        <v>427.63231333965177</v>
      </c>
      <c r="E2999" s="2">
        <f t="shared" ca="1" si="260"/>
        <v>558.15131470638471</v>
      </c>
      <c r="F2999" s="2">
        <f t="shared" ca="1" si="263"/>
        <v>238683.53790145929</v>
      </c>
      <c r="G2999" s="2">
        <f t="shared" ca="1" si="261"/>
        <v>134643.14569610305</v>
      </c>
      <c r="H2999" s="2">
        <f ca="1">[2]!Uniform($T$19,$U$20)</f>
        <v>44159.678238078413</v>
      </c>
      <c r="I2999" s="2">
        <f t="shared" ca="1" si="262"/>
        <v>178802.82393418148</v>
      </c>
      <c r="J2999" s="2">
        <f t="shared" ca="1" si="259"/>
        <v>59880</v>
      </c>
    </row>
    <row r="3000" spans="1:10" x14ac:dyDescent="0.25">
      <c r="A3000" s="8">
        <f t="array" aca="1" ref="A3000:B3000" ca="1">[2]!CorrelatedUniform($C$31:$D$32)</f>
        <v>0.39974427223205544</v>
      </c>
      <c r="B3000" s="10">
        <f ca="1"/>
        <v>0.45181432892941625</v>
      </c>
      <c r="D3000" s="3">
        <f ca="1">[2]!TriangularRnd(A3000,$F$18,$G$18,$H$18)</f>
        <v>401.99438558393916</v>
      </c>
      <c r="E3000" s="2">
        <f t="shared" ca="1" si="260"/>
        <v>493.94606234112956</v>
      </c>
      <c r="F3000" s="2">
        <f t="shared" ca="1" si="263"/>
        <v>198563.54384242848</v>
      </c>
      <c r="G3000" s="2">
        <f t="shared" ca="1" si="261"/>
        <v>149979.21278878898</v>
      </c>
      <c r="H3000" s="2">
        <f ca="1">[2]!Uniform($T$19,$U$20)</f>
        <v>30626.371394376445</v>
      </c>
      <c r="I3000" s="2">
        <f t="shared" ca="1" si="262"/>
        <v>180605.58418316543</v>
      </c>
      <c r="J3000" s="2">
        <f t="shared" ca="1" si="259"/>
        <v>17957</v>
      </c>
    </row>
    <row r="3001" spans="1:10" x14ac:dyDescent="0.25">
      <c r="A3001" s="8">
        <f t="array" aca="1" ref="A3001:B3001" ca="1">[2]!CorrelatedUniform($C$31:$D$32)</f>
        <v>0.22565114498138428</v>
      </c>
      <c r="B3001" s="10">
        <f ca="1"/>
        <v>0.55633335149884233</v>
      </c>
      <c r="D3001" s="3">
        <f ca="1">[2]!TriangularRnd(A3001,$F$18,$G$18,$H$18)</f>
        <v>390.07889597774255</v>
      </c>
      <c r="E3001" s="2">
        <f t="shared" ca="1" si="260"/>
        <v>507.08396684763153</v>
      </c>
      <c r="F3001" s="2">
        <f t="shared" ca="1" si="263"/>
        <v>197802.7539559383</v>
      </c>
      <c r="G3001" s="2">
        <f t="shared" ca="1" si="261"/>
        <v>107152.87117267524</v>
      </c>
      <c r="H3001" s="2">
        <f ca="1">[2]!Uniform($T$19,$U$20)</f>
        <v>33229.937081111464</v>
      </c>
      <c r="I3001" s="2">
        <f t="shared" ca="1" si="262"/>
        <v>140382.8082537867</v>
      </c>
      <c r="J3001" s="2">
        <f t="shared" ca="1" si="259"/>
        <v>57419</v>
      </c>
    </row>
    <row r="3002" spans="1:10" x14ac:dyDescent="0.25">
      <c r="A3002" s="8">
        <f t="array" aca="1" ref="A3002:B3002" ca="1">[2]!CorrelatedUniform($C$31:$D$32)</f>
        <v>0.11211431026458736</v>
      </c>
      <c r="B3002" s="10">
        <f ca="1"/>
        <v>0.7505304572840541</v>
      </c>
      <c r="D3002" s="3">
        <f ca="1">[2]!TriangularRnd(A3002,$F$18,$G$18,$H$18)</f>
        <v>379.45426952536519</v>
      </c>
      <c r="E3002" s="2">
        <f t="shared" ca="1" si="260"/>
        <v>533.80799844556611</v>
      </c>
      <c r="F3002" s="2">
        <f t="shared" ca="1" si="263"/>
        <v>202555.72411695958</v>
      </c>
      <c r="G3002" s="2">
        <f t="shared" ca="1" si="261"/>
        <v>103546.27211971932</v>
      </c>
      <c r="H3002" s="2">
        <f ca="1">[2]!Uniform($T$19,$U$20)</f>
        <v>28737.730287556111</v>
      </c>
      <c r="I3002" s="2">
        <f t="shared" ca="1" si="262"/>
        <v>132284.00240727543</v>
      </c>
      <c r="J3002" s="2">
        <f t="shared" ca="1" si="259"/>
        <v>70271</v>
      </c>
    </row>
    <row r="3003" spans="1:10" x14ac:dyDescent="0.25">
      <c r="A3003" s="8">
        <f t="array" aca="1" ref="A3003:B3003" ca="1">[2]!CorrelatedUniform($C$31:$D$32)</f>
        <v>0.59088468551635764</v>
      </c>
      <c r="B3003" s="10">
        <f ca="1"/>
        <v>0.41792711547911809</v>
      </c>
      <c r="D3003" s="3">
        <f ca="1">[2]!TriangularRnd(A3003,$F$18,$G$18,$H$18)</f>
        <v>412.78166635222937</v>
      </c>
      <c r="E3003" s="2">
        <f t="shared" ca="1" si="260"/>
        <v>489.64003608763005</v>
      </c>
      <c r="F3003" s="2">
        <f t="shared" ca="1" si="263"/>
        <v>202114.43000901764</v>
      </c>
      <c r="G3003" s="2">
        <f t="shared" ca="1" si="261"/>
        <v>159348.19642429185</v>
      </c>
      <c r="H3003" s="2">
        <f ca="1">[2]!Uniform($T$19,$U$20)</f>
        <v>40297.723412810876</v>
      </c>
      <c r="I3003" s="2">
        <f t="shared" ca="1" si="262"/>
        <v>199645.91983710273</v>
      </c>
      <c r="J3003" s="2">
        <f t="shared" ca="1" si="259"/>
        <v>2468</v>
      </c>
    </row>
    <row r="3004" spans="1:10" x14ac:dyDescent="0.25">
      <c r="A3004" s="8">
        <f t="array" aca="1" ref="A3004:B3004" ca="1">[2]!CorrelatedUniform($C$31:$D$32)</f>
        <v>0.65829706192016602</v>
      </c>
      <c r="B3004" s="10">
        <f ca="1"/>
        <v>0.90351967734262639</v>
      </c>
      <c r="D3004" s="3">
        <f ca="1">[2]!TriangularRnd(A3004,$F$18,$G$18,$H$18)</f>
        <v>416.95501087290734</v>
      </c>
      <c r="E3004" s="2">
        <f t="shared" ca="1" si="260"/>
        <v>565.09352692283528</v>
      </c>
      <c r="F3004" s="2">
        <f t="shared" ca="1" si="263"/>
        <v>235618.57766232034</v>
      </c>
      <c r="G3004" s="2">
        <f t="shared" ca="1" si="261"/>
        <v>141107.96766500006</v>
      </c>
      <c r="H3004" s="2">
        <f ca="1">[2]!Uniform($T$19,$U$20)</f>
        <v>33604.756130406669</v>
      </c>
      <c r="I3004" s="2">
        <f t="shared" ca="1" si="262"/>
        <v>174712.72379540672</v>
      </c>
      <c r="J3004" s="2">
        <f t="shared" ca="1" si="259"/>
        <v>60905</v>
      </c>
    </row>
    <row r="3005" spans="1:10" x14ac:dyDescent="0.25">
      <c r="A3005" s="8">
        <f t="array" aca="1" ref="A3005:B3005" ca="1">[2]!CorrelatedUniform($C$31:$D$32)</f>
        <v>6.6607952117919977E-2</v>
      </c>
      <c r="B3005" s="10">
        <f ca="1"/>
        <v>0.70474336016127093</v>
      </c>
      <c r="D3005" s="3">
        <f ca="1">[2]!TriangularRnd(A3005,$F$18,$G$18,$H$18)</f>
        <v>373.6377378560602</v>
      </c>
      <c r="E3005" s="2">
        <f t="shared" ca="1" si="260"/>
        <v>526.90461850826409</v>
      </c>
      <c r="F3005" s="2">
        <f t="shared" ca="1" si="263"/>
        <v>196871.44972533817</v>
      </c>
      <c r="G3005" s="2">
        <f t="shared" ca="1" si="261"/>
        <v>157318.41439190047</v>
      </c>
      <c r="H3005" s="2">
        <f ca="1">[2]!Uniform($T$19,$U$20)</f>
        <v>35424.407370541667</v>
      </c>
      <c r="I3005" s="2">
        <f t="shared" ca="1" si="262"/>
        <v>192742.82176244212</v>
      </c>
      <c r="J3005" s="2">
        <f t="shared" ca="1" si="259"/>
        <v>4128</v>
      </c>
    </row>
    <row r="3006" spans="1:10" x14ac:dyDescent="0.25">
      <c r="A3006" s="8">
        <f t="array" aca="1" ref="A3006:B3006" ca="1">[2]!CorrelatedUniform($C$31:$D$32)</f>
        <v>0.45546114444732688</v>
      </c>
      <c r="B3006" s="10">
        <f ca="1"/>
        <v>0.7504449876092032</v>
      </c>
      <c r="D3006" s="3">
        <f ca="1">[2]!TriangularRnd(A3006,$F$18,$G$18,$H$18)</f>
        <v>405.22477854006138</v>
      </c>
      <c r="E3006" s="2">
        <f t="shared" ca="1" si="260"/>
        <v>533.79453641691066</v>
      </c>
      <c r="F3006" s="2">
        <f t="shared" ca="1" si="263"/>
        <v>216306.77280543736</v>
      </c>
      <c r="G3006" s="2">
        <f t="shared" ca="1" si="261"/>
        <v>129152.35718407101</v>
      </c>
      <c r="H3006" s="2">
        <f ca="1">[2]!Uniform($T$19,$U$20)</f>
        <v>40097.984591485416</v>
      </c>
      <c r="I3006" s="2">
        <f t="shared" ca="1" si="262"/>
        <v>169250.34177555642</v>
      </c>
      <c r="J3006" s="2">
        <f t="shared" ca="1" si="259"/>
        <v>47056</v>
      </c>
    </row>
    <row r="3007" spans="1:10" x14ac:dyDescent="0.25">
      <c r="A3007" s="8">
        <f t="array" aca="1" ref="A3007:B3007" ca="1">[2]!CorrelatedUniform($C$31:$D$32)</f>
        <v>0.55157434940338157</v>
      </c>
      <c r="B3007" s="10">
        <f ca="1"/>
        <v>0.96917236736542844</v>
      </c>
      <c r="D3007" s="3">
        <f ca="1">[2]!TriangularRnd(A3007,$F$18,$G$18,$H$18)</f>
        <v>410.50622030310882</v>
      </c>
      <c r="E3007" s="2">
        <f t="shared" ca="1" si="260"/>
        <v>593.43834017120241</v>
      </c>
      <c r="F3007" s="2">
        <f t="shared" ca="1" si="263"/>
        <v>243610.13000663085</v>
      </c>
      <c r="G3007" s="2">
        <f t="shared" ca="1" si="261"/>
        <v>201218.32345903222</v>
      </c>
      <c r="H3007" s="2">
        <f ca="1">[2]!Uniform($T$19,$U$20)</f>
        <v>32226.614746192801</v>
      </c>
      <c r="I3007" s="2">
        <f t="shared" ca="1" si="262"/>
        <v>233444.93820522501</v>
      </c>
      <c r="J3007" s="2">
        <f t="shared" ca="1" si="259"/>
        <v>10165</v>
      </c>
    </row>
    <row r="3008" spans="1:10" x14ac:dyDescent="0.25">
      <c r="A3008" s="8">
        <f t="array" aca="1" ref="A3008:B3008" ca="1">[2]!CorrelatedUniform($C$31:$D$32)</f>
        <v>0.28196167945861805</v>
      </c>
      <c r="B3008" s="10">
        <f ca="1"/>
        <v>0.50772167614528818</v>
      </c>
      <c r="D3008" s="3">
        <f ca="1">[2]!TriangularRnd(A3008,$F$18,$G$18,$H$18)</f>
        <v>394.32086572086473</v>
      </c>
      <c r="E3008" s="2">
        <f t="shared" ca="1" si="260"/>
        <v>500.96782902151523</v>
      </c>
      <c r="F3008" s="2">
        <f t="shared" ca="1" si="263"/>
        <v>197542.06803806603</v>
      </c>
      <c r="G3008" s="2">
        <f t="shared" ca="1" si="261"/>
        <v>142129.8666634922</v>
      </c>
      <c r="H3008" s="2">
        <f ca="1">[2]!Uniform($T$19,$U$20)</f>
        <v>25427.648631348871</v>
      </c>
      <c r="I3008" s="2">
        <f t="shared" ca="1" si="262"/>
        <v>167557.51529484108</v>
      </c>
      <c r="J3008" s="2">
        <f t="shared" ca="1" si="259"/>
        <v>29984</v>
      </c>
    </row>
    <row r="3009" spans="1:10" x14ac:dyDescent="0.25">
      <c r="A3009" s="8">
        <f t="array" aca="1" ref="A3009:B3009" ca="1">[2]!CorrelatedUniform($C$31:$D$32)</f>
        <v>0.88657140731811535</v>
      </c>
      <c r="B3009" s="10">
        <f ca="1"/>
        <v>0.28808985645601304</v>
      </c>
      <c r="D3009" s="3">
        <f ca="1">[2]!TriangularRnd(A3009,$F$18,$G$18,$H$18)</f>
        <v>435.7318620609916</v>
      </c>
      <c r="E3009" s="2">
        <f t="shared" ca="1" si="260"/>
        <v>472.05131819048358</v>
      </c>
      <c r="F3009" s="2">
        <f t="shared" ca="1" si="263"/>
        <v>205687.79986348504</v>
      </c>
      <c r="G3009" s="2">
        <f t="shared" ca="1" si="261"/>
        <v>222714.04544984491</v>
      </c>
      <c r="H3009" s="2">
        <f ca="1">[2]!Uniform($T$19,$U$20)</f>
        <v>24786.2494132393</v>
      </c>
      <c r="I3009" s="2">
        <f t="shared" ca="1" si="262"/>
        <v>247500.29486308421</v>
      </c>
      <c r="J3009" s="2">
        <f t="shared" ca="1" si="259"/>
        <v>-41813</v>
      </c>
    </row>
    <row r="3010" spans="1:10" x14ac:dyDescent="0.25">
      <c r="A3010" s="8">
        <f t="array" aca="1" ref="A3010:B3010" ca="1">[2]!CorrelatedUniform($C$31:$D$32)</f>
        <v>0.99067497253417969</v>
      </c>
      <c r="B3010" s="10">
        <f ca="1"/>
        <v>0.39731600617050716</v>
      </c>
      <c r="D3010" s="3">
        <f ca="1">[2]!TriangularRnd(A3010,$F$18,$G$18,$H$18)</f>
        <v>453.93754779016626</v>
      </c>
      <c r="E3010" s="2">
        <f t="shared" ca="1" si="260"/>
        <v>486.98497664597795</v>
      </c>
      <c r="F3010" s="2">
        <f t="shared" ca="1" si="263"/>
        <v>221060.76610932662</v>
      </c>
      <c r="G3010" s="2">
        <f t="shared" ca="1" si="261"/>
        <v>133295.83010144779</v>
      </c>
      <c r="H3010" s="2">
        <f ca="1">[2]!Uniform($T$19,$U$20)</f>
        <v>28444.196078307345</v>
      </c>
      <c r="I3010" s="2">
        <f t="shared" ca="1" si="262"/>
        <v>161740.02617975514</v>
      </c>
      <c r="J3010" s="2">
        <f t="shared" ca="1" si="259"/>
        <v>59320</v>
      </c>
    </row>
    <row r="3011" spans="1:10" x14ac:dyDescent="0.25">
      <c r="A3011" s="8">
        <f t="array" aca="1" ref="A3011:B3011" ca="1">[2]!CorrelatedUniform($C$31:$D$32)</f>
        <v>0.33228135108947759</v>
      </c>
      <c r="B3011" s="10">
        <f ca="1"/>
        <v>0.95004911466687214</v>
      </c>
      <c r="D3011" s="3">
        <f ca="1">[2]!TriangularRnd(A3011,$F$18,$G$18,$H$18)</f>
        <v>397.76441245858933</v>
      </c>
      <c r="E3011" s="2">
        <f t="shared" ca="1" si="260"/>
        <v>582.26650139388914</v>
      </c>
      <c r="F3011" s="2">
        <f t="shared" ca="1" si="263"/>
        <v>231604.89282125869</v>
      </c>
      <c r="G3011" s="2">
        <f t="shared" ca="1" si="261"/>
        <v>119625.68062120663</v>
      </c>
      <c r="H3011" s="2">
        <f ca="1">[2]!Uniform($T$19,$U$20)</f>
        <v>31577.421124361706</v>
      </c>
      <c r="I3011" s="2">
        <f t="shared" ca="1" si="262"/>
        <v>151203.10174556833</v>
      </c>
      <c r="J3011" s="2">
        <f t="shared" ca="1" si="259"/>
        <v>80401</v>
      </c>
    </row>
    <row r="3012" spans="1:10" x14ac:dyDescent="0.25">
      <c r="A3012" s="8">
        <f t="array" aca="1" ref="A3012:B3012" ca="1">[2]!CorrelatedUniform($C$31:$D$32)</f>
        <v>0.37477982044219998</v>
      </c>
      <c r="B3012" s="10">
        <f ca="1"/>
        <v>0.16011802764439803</v>
      </c>
      <c r="D3012" s="3">
        <f ca="1">[2]!TriangularRnd(A3012,$F$18,$G$18,$H$18)</f>
        <v>400.47406895827692</v>
      </c>
      <c r="E3012" s="2">
        <f t="shared" ca="1" si="260"/>
        <v>450.30135440013277</v>
      </c>
      <c r="F3012" s="2">
        <f t="shared" ca="1" si="263"/>
        <v>180334.01565404425</v>
      </c>
      <c r="G3012" s="2">
        <f t="shared" ca="1" si="261"/>
        <v>138868.2173816867</v>
      </c>
      <c r="H3012" s="2">
        <f ca="1">[2]!Uniform($T$19,$U$20)</f>
        <v>29769.950446531941</v>
      </c>
      <c r="I3012" s="2">
        <f t="shared" ca="1" si="262"/>
        <v>168638.16782821863</v>
      </c>
      <c r="J3012" s="2">
        <f t="shared" ca="1" si="259"/>
        <v>11695</v>
      </c>
    </row>
    <row r="3013" spans="1:10" x14ac:dyDescent="0.25">
      <c r="A3013" s="8">
        <f t="array" aca="1" ref="A3013:B3013" ca="1">[2]!CorrelatedUniform($C$31:$D$32)</f>
        <v>0.2721821069717405</v>
      </c>
      <c r="B3013" s="10">
        <f ca="1"/>
        <v>0.93184190146221346</v>
      </c>
      <c r="D3013" s="3">
        <f ca="1">[2]!TriangularRnd(A3013,$F$18,$G$18,$H$18)</f>
        <v>393.61682366497553</v>
      </c>
      <c r="E3013" s="2">
        <f t="shared" ca="1" si="260"/>
        <v>574.4825172494011</v>
      </c>
      <c r="F3013" s="2">
        <f t="shared" ca="1" si="263"/>
        <v>226125.98369076877</v>
      </c>
      <c r="G3013" s="2">
        <f t="shared" ca="1" si="261"/>
        <v>186183.83575059712</v>
      </c>
      <c r="H3013" s="2">
        <f ca="1">[2]!Uniform($T$19,$U$20)</f>
        <v>32527.684428878772</v>
      </c>
      <c r="I3013" s="2">
        <f t="shared" ca="1" si="262"/>
        <v>218711.52017947589</v>
      </c>
      <c r="J3013" s="2">
        <f t="shared" ca="1" si="259"/>
        <v>7414</v>
      </c>
    </row>
    <row r="3014" spans="1:10" x14ac:dyDescent="0.25">
      <c r="A3014" s="8">
        <f t="array" aca="1" ref="A3014:B3014" ca="1">[2]!CorrelatedUniform($C$31:$D$32)</f>
        <v>0.91489851474761996</v>
      </c>
      <c r="B3014" s="10">
        <f ca="1"/>
        <v>8.4256818669506087E-2</v>
      </c>
      <c r="D3014" s="3">
        <f ca="1">[2]!TriangularRnd(A3014,$F$18,$G$18,$H$18)</f>
        <v>439.14753184246075</v>
      </c>
      <c r="E3014" s="2">
        <f t="shared" ca="1" si="260"/>
        <v>431.1502247119019</v>
      </c>
      <c r="F3014" s="2">
        <f t="shared" ca="1" si="263"/>
        <v>189338.55703555405</v>
      </c>
      <c r="G3014" s="2">
        <f t="shared" ca="1" si="261"/>
        <v>186755.11110682646</v>
      </c>
      <c r="H3014" s="2">
        <f ca="1">[2]!Uniform($T$19,$U$20)</f>
        <v>42907.821368672216</v>
      </c>
      <c r="I3014" s="2">
        <f t="shared" ca="1" si="262"/>
        <v>229662.93247549867</v>
      </c>
      <c r="J3014" s="2">
        <f t="shared" ca="1" si="259"/>
        <v>-40325</v>
      </c>
    </row>
    <row r="3015" spans="1:10" x14ac:dyDescent="0.25">
      <c r="A3015" s="8">
        <f t="array" aca="1" ref="A3015:B3015" ca="1">[2]!CorrelatedUniform($C$31:$D$32)</f>
        <v>0.81565892696380604</v>
      </c>
      <c r="B3015" s="10">
        <f ca="1"/>
        <v>0.14523965723288768</v>
      </c>
      <c r="D3015" s="3">
        <f ca="1">[2]!TriangularRnd(A3015,$F$18,$G$18,$H$18)</f>
        <v>428.7172782624699</v>
      </c>
      <c r="E3015" s="2">
        <f t="shared" ca="1" si="260"/>
        <v>447.14646415998089</v>
      </c>
      <c r="F3015" s="2">
        <f t="shared" ca="1" si="263"/>
        <v>191699.41509935405</v>
      </c>
      <c r="G3015" s="2">
        <f t="shared" ca="1" si="261"/>
        <v>145849.79531163181</v>
      </c>
      <c r="H3015" s="2">
        <f ca="1">[2]!Uniform($T$19,$U$20)</f>
        <v>35801.841013545061</v>
      </c>
      <c r="I3015" s="2">
        <f t="shared" ca="1" si="262"/>
        <v>181651.63632517686</v>
      </c>
      <c r="J3015" s="2">
        <f t="shared" ca="1" si="259"/>
        <v>10047</v>
      </c>
    </row>
    <row r="3016" spans="1:10" x14ac:dyDescent="0.25">
      <c r="A3016" s="8">
        <f t="array" aca="1" ref="A3016:B3016" ca="1">[2]!CorrelatedUniform($C$31:$D$32)</f>
        <v>0.21833670139312716</v>
      </c>
      <c r="B3016" s="10">
        <f ca="1"/>
        <v>0.32306724458301572</v>
      </c>
      <c r="D3016" s="3">
        <f ca="1">[2]!TriangularRnd(A3016,$F$18,$G$18,$H$18)</f>
        <v>389.49061670668686</v>
      </c>
      <c r="E3016" s="2">
        <f t="shared" ca="1" si="260"/>
        <v>477.04305955763886</v>
      </c>
      <c r="F3016" s="2">
        <f t="shared" ca="1" si="263"/>
        <v>185803.79546274952</v>
      </c>
      <c r="G3016" s="2">
        <f t="shared" ca="1" si="261"/>
        <v>173689.54104036654</v>
      </c>
      <c r="H3016" s="2">
        <f ca="1">[2]!Uniform($T$19,$U$20)</f>
        <v>33108.406044593183</v>
      </c>
      <c r="I3016" s="2">
        <f t="shared" ca="1" si="262"/>
        <v>206797.94708495971</v>
      </c>
      <c r="J3016" s="2">
        <f t="shared" ca="1" si="259"/>
        <v>-20995</v>
      </c>
    </row>
    <row r="3017" spans="1:10" x14ac:dyDescent="0.25">
      <c r="A3017" s="8">
        <f t="array" aca="1" ref="A3017:B3017" ca="1">[2]!CorrelatedUniform($C$31:$D$32)</f>
        <v>9.2062711715698117E-2</v>
      </c>
      <c r="B3017" s="10">
        <f ca="1"/>
        <v>0.93881800994736464</v>
      </c>
      <c r="D3017" s="3">
        <f ca="1">[2]!TriangularRnd(A3017,$F$18,$G$18,$H$18)</f>
        <v>377.07335336132599</v>
      </c>
      <c r="E3017" s="2">
        <f t="shared" ca="1" si="260"/>
        <v>577.24633794357408</v>
      </c>
      <c r="F3017" s="2">
        <f t="shared" ca="1" si="263"/>
        <v>217664.2123639287</v>
      </c>
      <c r="G3017" s="2">
        <f t="shared" ca="1" si="261"/>
        <v>155734.57111237908</v>
      </c>
      <c r="H3017" s="2">
        <f ca="1">[2]!Uniform($T$19,$U$20)</f>
        <v>31888.40000881231</v>
      </c>
      <c r="I3017" s="2">
        <f t="shared" ca="1" si="262"/>
        <v>187622.9711211914</v>
      </c>
      <c r="J3017" s="2">
        <f t="shared" ca="1" si="259"/>
        <v>30041</v>
      </c>
    </row>
    <row r="3018" spans="1:10" x14ac:dyDescent="0.25">
      <c r="A3018" s="8">
        <f t="array" aca="1" ref="A3018:B3018" ca="1">[2]!CorrelatedUniform($C$31:$D$32)</f>
        <v>0.8888765573501588</v>
      </c>
      <c r="B3018" s="10">
        <f ca="1"/>
        <v>0.22249709286610495</v>
      </c>
      <c r="D3018" s="3">
        <f ca="1">[2]!TriangularRnd(A3018,$F$18,$G$18,$H$18)</f>
        <v>435.99254912243748</v>
      </c>
      <c r="E3018" s="2">
        <f t="shared" ca="1" si="260"/>
        <v>461.81065005371761</v>
      </c>
      <c r="F3018" s="2">
        <f t="shared" ca="1" si="263"/>
        <v>201346.00252881026</v>
      </c>
      <c r="G3018" s="2">
        <f t="shared" ca="1" si="261"/>
        <v>39519.25296958883</v>
      </c>
      <c r="H3018" s="2">
        <f ca="1">[2]!Uniform($T$19,$U$20)</f>
        <v>38025.215148666939</v>
      </c>
      <c r="I3018" s="2">
        <f t="shared" ca="1" si="262"/>
        <v>77544.468118255769</v>
      </c>
      <c r="J3018" s="2">
        <f t="shared" ca="1" si="259"/>
        <v>123801</v>
      </c>
    </row>
    <row r="3019" spans="1:10" x14ac:dyDescent="0.25">
      <c r="A3019" s="8">
        <f t="array" aca="1" ref="A3019:B3019" ca="1">[2]!CorrelatedUniform($C$31:$D$32)</f>
        <v>0.80782616138458252</v>
      </c>
      <c r="B3019" s="10">
        <f ca="1"/>
        <v>0.74990526483368458</v>
      </c>
      <c r="D3019" s="3">
        <f ca="1">[2]!TriangularRnd(A3019,$F$18,$G$18,$H$18)</f>
        <v>428.03317668301241</v>
      </c>
      <c r="E3019" s="2">
        <f t="shared" ca="1" si="260"/>
        <v>533.70958306867226</v>
      </c>
      <c r="F3019" s="2">
        <f t="shared" ca="1" si="263"/>
        <v>228445.40826704988</v>
      </c>
      <c r="G3019" s="2">
        <f t="shared" ca="1" si="261"/>
        <v>182270.66129437933</v>
      </c>
      <c r="H3019" s="2">
        <f ca="1">[2]!Uniform($T$19,$U$20)</f>
        <v>39607.200904621386</v>
      </c>
      <c r="I3019" s="2">
        <f t="shared" ca="1" si="262"/>
        <v>221877.86219900072</v>
      </c>
      <c r="J3019" s="2">
        <f t="shared" ca="1" si="259"/>
        <v>6567</v>
      </c>
    </row>
    <row r="3020" spans="1:10" x14ac:dyDescent="0.25">
      <c r="A3020" s="8">
        <f t="array" aca="1" ref="A3020:B3020" ca="1">[2]!CorrelatedUniform($C$31:$D$32)</f>
        <v>0.4350326061248776</v>
      </c>
      <c r="B3020" s="10">
        <f ca="1"/>
        <v>0.63207585744085171</v>
      </c>
      <c r="D3020" s="3">
        <f ca="1">[2]!TriangularRnd(A3020,$F$18,$G$18,$H$18)</f>
        <v>404.06460358082512</v>
      </c>
      <c r="E3020" s="2">
        <f t="shared" ca="1" si="260"/>
        <v>516.86781752842523</v>
      </c>
      <c r="F3020" s="2">
        <f t="shared" ca="1" si="263"/>
        <v>208847.98979330939</v>
      </c>
      <c r="G3020" s="2">
        <f t="shared" ca="1" si="261"/>
        <v>184814.89977841944</v>
      </c>
      <c r="H3020" s="2">
        <f ca="1">[2]!Uniform($T$19,$U$20)</f>
        <v>26180.007304415001</v>
      </c>
      <c r="I3020" s="2">
        <f t="shared" ca="1" si="262"/>
        <v>210994.90708283443</v>
      </c>
      <c r="J3020" s="2">
        <f t="shared" ca="1" si="259"/>
        <v>-2147</v>
      </c>
    </row>
    <row r="3021" spans="1:10" x14ac:dyDescent="0.25">
      <c r="A3021" s="8">
        <f t="array" aca="1" ref="A3021:B3021" ca="1">[2]!CorrelatedUniform($C$31:$D$32)</f>
        <v>0.91357576847076438</v>
      </c>
      <c r="B3021" s="10">
        <f ca="1"/>
        <v>0.10465019260496103</v>
      </c>
      <c r="D3021" s="3">
        <f ca="1">[2]!TriangularRnd(A3021,$F$18,$G$18,$H$18)</f>
        <v>438.97637738611485</v>
      </c>
      <c r="E3021" s="2">
        <f t="shared" ca="1" si="260"/>
        <v>437.22542408892389</v>
      </c>
      <c r="F3021" s="2">
        <f t="shared" ca="1" si="263"/>
        <v>191931.63276766357</v>
      </c>
      <c r="G3021" s="2">
        <f t="shared" ca="1" si="261"/>
        <v>182158.68878289207</v>
      </c>
      <c r="H3021" s="2">
        <f ca="1">[2]!Uniform($T$19,$U$20)</f>
        <v>25642.686017333555</v>
      </c>
      <c r="I3021" s="2">
        <f t="shared" ca="1" si="262"/>
        <v>207801.37480022563</v>
      </c>
      <c r="J3021" s="2">
        <f t="shared" ca="1" si="259"/>
        <v>-15870</v>
      </c>
    </row>
    <row r="3022" spans="1:10" x14ac:dyDescent="0.25">
      <c r="A3022" s="8">
        <f t="array" aca="1" ref="A3022:B3022" ca="1">[2]!CorrelatedUniform($C$31:$D$32)</f>
        <v>0.25835049152374245</v>
      </c>
      <c r="B3022" s="10">
        <f ca="1"/>
        <v>0.68768987349199129</v>
      </c>
      <c r="D3022" s="3">
        <f ca="1">[2]!TriangularRnd(A3022,$F$18,$G$18,$H$18)</f>
        <v>392.5991071222598</v>
      </c>
      <c r="E3022" s="2">
        <f t="shared" ca="1" si="260"/>
        <v>524.46564052154747</v>
      </c>
      <c r="F3022" s="2">
        <f t="shared" ca="1" si="263"/>
        <v>205904.7421850636</v>
      </c>
      <c r="G3022" s="2">
        <f t="shared" ca="1" si="261"/>
        <v>182954.47039661778</v>
      </c>
      <c r="H3022" s="2">
        <f ca="1">[2]!Uniform($T$19,$U$20)</f>
        <v>39328.55338023074</v>
      </c>
      <c r="I3022" s="2">
        <f t="shared" ca="1" si="262"/>
        <v>222283.02377684851</v>
      </c>
      <c r="J3022" s="2">
        <f t="shared" ca="1" si="259"/>
        <v>-16379</v>
      </c>
    </row>
    <row r="3023" spans="1:10" x14ac:dyDescent="0.25">
      <c r="A3023" s="8">
        <f t="array" aca="1" ref="A3023:B3023" ca="1">[2]!CorrelatedUniform($C$31:$D$32)</f>
        <v>0.22629451751708995</v>
      </c>
      <c r="B3023" s="10">
        <f ca="1"/>
        <v>0.23279065882154895</v>
      </c>
      <c r="D3023" s="3">
        <f ca="1">[2]!TriangularRnd(A3023,$F$18,$G$18,$H$18)</f>
        <v>390.13018123908626</v>
      </c>
      <c r="E3023" s="2">
        <f t="shared" ca="1" si="260"/>
        <v>463.51563269745463</v>
      </c>
      <c r="F3023" s="2">
        <f t="shared" ca="1" si="263"/>
        <v>180831.43779140772</v>
      </c>
      <c r="G3023" s="2">
        <f t="shared" ca="1" si="261"/>
        <v>125496.57372534343</v>
      </c>
      <c r="H3023" s="2">
        <f ca="1">[2]!Uniform($T$19,$U$20)</f>
        <v>31789.442875779223</v>
      </c>
      <c r="I3023" s="2">
        <f t="shared" ca="1" si="262"/>
        <v>157286.01660112265</v>
      </c>
      <c r="J3023" s="2">
        <f t="shared" ca="1" si="259"/>
        <v>23545</v>
      </c>
    </row>
    <row r="3024" spans="1:10" x14ac:dyDescent="0.25">
      <c r="A3024" s="8">
        <f t="array" aca="1" ref="A3024:B3024" ca="1">[2]!CorrelatedUniform($C$31:$D$32)</f>
        <v>0.48937952518463168</v>
      </c>
      <c r="B3024" s="10">
        <f ca="1"/>
        <v>0.49196949240495635</v>
      </c>
      <c r="D3024" s="3">
        <f ca="1">[2]!TriangularRnd(A3024,$F$18,$G$18,$H$18)</f>
        <v>407.09502512948347</v>
      </c>
      <c r="E3024" s="2">
        <f t="shared" ca="1" si="260"/>
        <v>498.9934571504466</v>
      </c>
      <c r="F3024" s="2">
        <f t="shared" ca="1" si="263"/>
        <v>203137.7539781089</v>
      </c>
      <c r="G3024" s="2">
        <f t="shared" ca="1" si="261"/>
        <v>119443.7457139724</v>
      </c>
      <c r="H3024" s="2">
        <f ca="1">[2]!Uniform($T$19,$U$20)</f>
        <v>27678.409160263622</v>
      </c>
      <c r="I3024" s="2">
        <f t="shared" ca="1" si="262"/>
        <v>147122.15487423603</v>
      </c>
      <c r="J3024" s="2">
        <f t="shared" ca="1" si="259"/>
        <v>56015</v>
      </c>
    </row>
    <row r="3025" spans="1:10" x14ac:dyDescent="0.25">
      <c r="A3025" s="8">
        <f t="array" aca="1" ref="A3025:B3025" ca="1">[2]!CorrelatedUniform($C$31:$D$32)</f>
        <v>0.97716963291168213</v>
      </c>
      <c r="B3025" s="10">
        <f ca="1"/>
        <v>5.339303766757118E-3</v>
      </c>
      <c r="D3025" s="3">
        <f ca="1">[2]!TriangularRnd(A3025,$F$18,$G$18,$H$18)</f>
        <v>449.80486809272696</v>
      </c>
      <c r="E3025" s="2">
        <f t="shared" ca="1" si="260"/>
        <v>372.3478114314932</v>
      </c>
      <c r="F3025" s="2">
        <f t="shared" ca="1" si="263"/>
        <v>167483.85820555838</v>
      </c>
      <c r="G3025" s="2">
        <f t="shared" ca="1" si="261"/>
        <v>159162.53158421017</v>
      </c>
      <c r="H3025" s="2">
        <f ca="1">[2]!Uniform($T$19,$U$20)</f>
        <v>35065.225301765669</v>
      </c>
      <c r="I3025" s="2">
        <f t="shared" ca="1" si="262"/>
        <v>194227.75688597583</v>
      </c>
      <c r="J3025" s="2">
        <f t="shared" ca="1" si="259"/>
        <v>-26744</v>
      </c>
    </row>
    <row r="3026" spans="1:10" x14ac:dyDescent="0.25">
      <c r="A3026" s="8">
        <f t="array" aca="1" ref="A3026:B3026" ca="1">[2]!CorrelatedUniform($C$31:$D$32)</f>
        <v>5.6994676589965869E-2</v>
      </c>
      <c r="B3026" s="10">
        <f ca="1"/>
        <v>0.43376364178571353</v>
      </c>
      <c r="D3026" s="3">
        <f ca="1">[2]!TriangularRnd(A3026,$F$18,$G$18,$H$18)</f>
        <v>372.17131330176119</v>
      </c>
      <c r="E3026" s="2">
        <f t="shared" ca="1" si="260"/>
        <v>491.65999141430132</v>
      </c>
      <c r="F3026" s="2">
        <f t="shared" ca="1" si="263"/>
        <v>182981.74470259316</v>
      </c>
      <c r="G3026" s="2">
        <f t="shared" ca="1" si="261"/>
        <v>88993.084483213228</v>
      </c>
      <c r="H3026" s="2">
        <f ca="1">[2]!Uniform($T$19,$U$20)</f>
        <v>44168.391543227553</v>
      </c>
      <c r="I3026" s="2">
        <f t="shared" ca="1" si="262"/>
        <v>133161.4760264408</v>
      </c>
      <c r="J3026" s="2">
        <f t="shared" ca="1" si="259"/>
        <v>49820</v>
      </c>
    </row>
    <row r="3027" spans="1:10" x14ac:dyDescent="0.25">
      <c r="A3027" s="8">
        <f t="array" aca="1" ref="A3027:B3027" ca="1">[2]!CorrelatedUniform($C$31:$D$32)</f>
        <v>1.4016151428222658E-2</v>
      </c>
      <c r="B3027" s="10">
        <f ca="1"/>
        <v>0.26327091224914229</v>
      </c>
      <c r="D3027" s="3">
        <f ca="1">[2]!TriangularRnd(A3027,$F$18,$G$18,$H$18)</f>
        <v>363.05080980413555</v>
      </c>
      <c r="E3027" s="2">
        <f t="shared" ca="1" si="260"/>
        <v>468.33531177557819</v>
      </c>
      <c r="F3027" s="2">
        <f t="shared" ca="1" si="263"/>
        <v>170029.51419999596</v>
      </c>
      <c r="G3027" s="2">
        <f t="shared" ca="1" si="261"/>
        <v>174083.89707954068</v>
      </c>
      <c r="H3027" s="2">
        <f ca="1">[2]!Uniform($T$19,$U$20)</f>
        <v>29833.253481577434</v>
      </c>
      <c r="I3027" s="2">
        <f t="shared" ca="1" si="262"/>
        <v>203917.15056111812</v>
      </c>
      <c r="J3027" s="2">
        <f t="shared" ca="1" si="259"/>
        <v>-33888</v>
      </c>
    </row>
    <row r="3028" spans="1:10" x14ac:dyDescent="0.25">
      <c r="A3028" s="8">
        <f t="array" aca="1" ref="A3028:B3028" ca="1">[2]!CorrelatedUniform($C$31:$D$32)</f>
        <v>0.10861015319824209</v>
      </c>
      <c r="B3028" s="10">
        <f ca="1"/>
        <v>0.72131575432244854</v>
      </c>
      <c r="D3028" s="3">
        <f ca="1">[2]!TriangularRnd(A3028,$F$18,$G$18,$H$18)</f>
        <v>379.05455947397013</v>
      </c>
      <c r="E3028" s="2">
        <f t="shared" ca="1" si="260"/>
        <v>529.33773302138343</v>
      </c>
      <c r="F3028" s="2">
        <f t="shared" ca="1" si="263"/>
        <v>200647.88120337052</v>
      </c>
      <c r="G3028" s="2">
        <f t="shared" ca="1" si="261"/>
        <v>130095.5694110507</v>
      </c>
      <c r="H3028" s="2">
        <f ca="1">[2]!Uniform($T$19,$U$20)</f>
        <v>33295.358527180782</v>
      </c>
      <c r="I3028" s="2">
        <f t="shared" ca="1" si="262"/>
        <v>163390.9279382315</v>
      </c>
      <c r="J3028" s="2">
        <f t="shared" ca="1" si="259"/>
        <v>37256</v>
      </c>
    </row>
    <row r="3029" spans="1:10" x14ac:dyDescent="0.25">
      <c r="A3029" s="8">
        <f t="array" aca="1" ref="A3029:B3029" ca="1">[2]!CorrelatedUniform($C$31:$D$32)</f>
        <v>0.33934748172760032</v>
      </c>
      <c r="B3029" s="10">
        <f ca="1"/>
        <v>0.72651332317322437</v>
      </c>
      <c r="D3029" s="3">
        <f ca="1">[2]!TriangularRnd(A3029,$F$18,$G$18,$H$18)</f>
        <v>398.22646999910631</v>
      </c>
      <c r="E3029" s="2">
        <f t="shared" ca="1" si="260"/>
        <v>530.115083181459</v>
      </c>
      <c r="F3029" s="2">
        <f t="shared" ca="1" si="263"/>
        <v>211105.85826863503</v>
      </c>
      <c r="G3029" s="2">
        <f t="shared" ca="1" si="261"/>
        <v>142183.40919471238</v>
      </c>
      <c r="H3029" s="2">
        <f ca="1">[2]!Uniform($T$19,$U$20)</f>
        <v>32769.123069248999</v>
      </c>
      <c r="I3029" s="2">
        <f t="shared" ca="1" si="262"/>
        <v>174952.53226396139</v>
      </c>
      <c r="J3029" s="2">
        <f t="shared" ca="1" si="259"/>
        <v>36153</v>
      </c>
    </row>
    <row r="3030" spans="1:10" x14ac:dyDescent="0.25">
      <c r="A3030" s="8">
        <f t="array" aca="1" ref="A3030:B3030" ca="1">[2]!CorrelatedUniform($C$31:$D$32)</f>
        <v>0.14115166664123535</v>
      </c>
      <c r="B3030" s="10">
        <f ca="1"/>
        <v>0.98089891536696716</v>
      </c>
      <c r="D3030" s="3">
        <f ca="1">[2]!TriangularRnd(A3030,$F$18,$G$18,$H$18)</f>
        <v>382.55139534485164</v>
      </c>
      <c r="E3030" s="2">
        <f t="shared" ca="1" si="260"/>
        <v>603.63394685549099</v>
      </c>
      <c r="F3030" s="2">
        <f t="shared" ca="1" si="263"/>
        <v>230921.00864708811</v>
      </c>
      <c r="G3030" s="2">
        <f t="shared" ca="1" si="261"/>
        <v>151689.4216526821</v>
      </c>
      <c r="H3030" s="2">
        <f ca="1">[2]!Uniform($T$19,$U$20)</f>
        <v>30093.950513466643</v>
      </c>
      <c r="I3030" s="2">
        <f t="shared" ca="1" si="262"/>
        <v>181783.37216614874</v>
      </c>
      <c r="J3030" s="2">
        <f t="shared" ca="1" si="259"/>
        <v>49137</v>
      </c>
    </row>
    <row r="3031" spans="1:10" x14ac:dyDescent="0.25">
      <c r="A3031" s="8">
        <f t="array" aca="1" ref="A3031:B3031" ca="1">[2]!CorrelatedUniform($C$31:$D$32)</f>
        <v>0.42069303989410389</v>
      </c>
      <c r="B3031" s="10">
        <f ca="1"/>
        <v>0.36625008831179373</v>
      </c>
      <c r="D3031" s="3">
        <f ca="1">[2]!TriangularRnd(A3031,$F$18,$G$18,$H$18)</f>
        <v>403.23387903634233</v>
      </c>
      <c r="E3031" s="2">
        <f t="shared" ca="1" si="260"/>
        <v>482.90991808781348</v>
      </c>
      <c r="F3031" s="2">
        <f t="shared" ca="1" si="263"/>
        <v>194725.63949567138</v>
      </c>
      <c r="G3031" s="2">
        <f t="shared" ca="1" si="261"/>
        <v>254988.49157370464</v>
      </c>
      <c r="H3031" s="2">
        <f ca="1">[2]!Uniform($T$19,$U$20)</f>
        <v>27535.415813992357</v>
      </c>
      <c r="I3031" s="2">
        <f t="shared" ca="1" si="262"/>
        <v>282523.90738769702</v>
      </c>
      <c r="J3031" s="2">
        <f t="shared" ca="1" si="259"/>
        <v>-87799</v>
      </c>
    </row>
    <row r="3032" spans="1:10" x14ac:dyDescent="0.25">
      <c r="A3032" s="8">
        <f t="array" aca="1" ref="A3032:B3032" ca="1">[2]!CorrelatedUniform($C$31:$D$32)</f>
        <v>0.35048687458038347</v>
      </c>
      <c r="B3032" s="10">
        <f ca="1"/>
        <v>0.54207399513252996</v>
      </c>
      <c r="D3032" s="3">
        <f ca="1">[2]!TriangularRnd(A3032,$F$18,$G$18,$H$18)</f>
        <v>398.9452174607128</v>
      </c>
      <c r="E3032" s="2">
        <f t="shared" ca="1" si="260"/>
        <v>505.28300682321668</v>
      </c>
      <c r="F3032" s="2">
        <f t="shared" ca="1" si="263"/>
        <v>201580.23903629099</v>
      </c>
      <c r="G3032" s="2">
        <f t="shared" ca="1" si="261"/>
        <v>179243.25788284597</v>
      </c>
      <c r="H3032" s="2">
        <f ca="1">[2]!Uniform($T$19,$U$20)</f>
        <v>44855.888782234644</v>
      </c>
      <c r="I3032" s="2">
        <f t="shared" ca="1" si="262"/>
        <v>224099.14666508063</v>
      </c>
      <c r="J3032" s="2">
        <f t="shared" ca="1" si="259"/>
        <v>-22519</v>
      </c>
    </row>
    <row r="3033" spans="1:10" x14ac:dyDescent="0.25">
      <c r="A3033" s="8">
        <f t="array" aca="1" ref="A3033:B3033" ca="1">[2]!CorrelatedUniform($C$31:$D$32)</f>
        <v>0.17665672302246058</v>
      </c>
      <c r="B3033" s="10">
        <f ca="1"/>
        <v>0.54113533699539318</v>
      </c>
      <c r="D3033" s="3">
        <f ca="1">[2]!TriangularRnd(A3033,$F$18,$G$18,$H$18)</f>
        <v>385.93174271815752</v>
      </c>
      <c r="E3033" s="2">
        <f t="shared" ca="1" si="260"/>
        <v>505.16471962135131</v>
      </c>
      <c r="F3033" s="2">
        <f t="shared" ca="1" si="263"/>
        <v>194959.10060319753</v>
      </c>
      <c r="G3033" s="2">
        <f t="shared" ca="1" si="261"/>
        <v>117836.32320828432</v>
      </c>
      <c r="H3033" s="2">
        <f ca="1">[2]!Uniform($T$19,$U$20)</f>
        <v>31243.372153741526</v>
      </c>
      <c r="I3033" s="2">
        <f t="shared" ca="1" si="262"/>
        <v>149079.69536202584</v>
      </c>
      <c r="J3033" s="2">
        <f t="shared" ca="1" si="259"/>
        <v>45879</v>
      </c>
    </row>
    <row r="3034" spans="1:10" x14ac:dyDescent="0.25">
      <c r="A3034" s="8">
        <f t="array" aca="1" ref="A3034:B3034" ca="1">[2]!CorrelatedUniform($C$31:$D$32)</f>
        <v>0.24854409694671625</v>
      </c>
      <c r="B3034" s="10">
        <f ca="1"/>
        <v>0.93791547190279911</v>
      </c>
      <c r="D3034" s="3">
        <f ca="1">[2]!TriangularRnd(A3034,$F$18,$G$18,$H$18)</f>
        <v>391.86095832977509</v>
      </c>
      <c r="E3034" s="2">
        <f t="shared" ca="1" si="260"/>
        <v>576.87537983408686</v>
      </c>
      <c r="F3034" s="2">
        <f t="shared" ca="1" si="263"/>
        <v>226054.93917863828</v>
      </c>
      <c r="G3034" s="2">
        <f t="shared" ca="1" si="261"/>
        <v>178497.46472902189</v>
      </c>
      <c r="H3034" s="2">
        <f ca="1">[2]!Uniform($T$19,$U$20)</f>
        <v>43890.278739982197</v>
      </c>
      <c r="I3034" s="2">
        <f t="shared" ca="1" si="262"/>
        <v>222387.74346900408</v>
      </c>
      <c r="J3034" s="2">
        <f t="shared" ca="1" si="259"/>
        <v>3667</v>
      </c>
    </row>
    <row r="3035" spans="1:10" x14ac:dyDescent="0.25">
      <c r="A3035" s="8">
        <f t="array" aca="1" ref="A3035:B3035" ca="1">[2]!CorrelatedUniform($C$31:$D$32)</f>
        <v>0.39516234397888161</v>
      </c>
      <c r="B3035" s="10">
        <f ca="1"/>
        <v>0.53883003800291462</v>
      </c>
      <c r="D3035" s="3">
        <f ca="1">[2]!TriangularRnd(A3035,$F$18,$G$18,$H$18)</f>
        <v>401.7189848528871</v>
      </c>
      <c r="E3035" s="2">
        <f t="shared" ca="1" si="260"/>
        <v>504.87433322371703</v>
      </c>
      <c r="F3035" s="2">
        <f t="shared" ca="1" si="263"/>
        <v>202817.60462090987</v>
      </c>
      <c r="G3035" s="2">
        <f t="shared" ca="1" si="261"/>
        <v>134719.18836662409</v>
      </c>
      <c r="H3035" s="2">
        <f ca="1">[2]!Uniform($T$19,$U$20)</f>
        <v>42515.20116341165</v>
      </c>
      <c r="I3035" s="2">
        <f t="shared" ca="1" si="262"/>
        <v>177234.38953003573</v>
      </c>
      <c r="J3035" s="2">
        <f t="shared" ca="1" si="259"/>
        <v>25583</v>
      </c>
    </row>
    <row r="3036" spans="1:10" x14ac:dyDescent="0.25">
      <c r="A3036" s="8">
        <f t="array" aca="1" ref="A3036:B3036" ca="1">[2]!CorrelatedUniform($C$31:$D$32)</f>
        <v>0.99735081195831299</v>
      </c>
      <c r="B3036" s="10">
        <f ca="1"/>
        <v>9.3911999080084907E-2</v>
      </c>
      <c r="D3036" s="3">
        <f ca="1">[2]!TriangularRnd(A3036,$F$18,$G$18,$H$18)</f>
        <v>457.35517971337612</v>
      </c>
      <c r="E3036" s="2">
        <f t="shared" ca="1" si="260"/>
        <v>434.14781817731557</v>
      </c>
      <c r="F3036" s="2">
        <f t="shared" ca="1" si="263"/>
        <v>198559.75340465631</v>
      </c>
      <c r="G3036" s="2">
        <f t="shared" ca="1" si="261"/>
        <v>218965.7110161575</v>
      </c>
      <c r="H3036" s="2">
        <f ca="1">[2]!Uniform($T$19,$U$20)</f>
        <v>30855.422328213979</v>
      </c>
      <c r="I3036" s="2">
        <f t="shared" ca="1" si="262"/>
        <v>249821.13334437148</v>
      </c>
      <c r="J3036" s="2">
        <f t="shared" ca="1" si="259"/>
        <v>-51262</v>
      </c>
    </row>
    <row r="3037" spans="1:10" x14ac:dyDescent="0.25">
      <c r="A3037" s="8">
        <f t="array" aca="1" ref="A3037:B3037" ca="1">[2]!CorrelatedUniform($C$31:$D$32)</f>
        <v>0.37443554401397727</v>
      </c>
      <c r="B3037" s="10">
        <f ca="1"/>
        <v>0.80662279751550936</v>
      </c>
      <c r="D3037" s="3">
        <f ca="1">[2]!TriangularRnd(A3037,$F$18,$G$18,$H$18)</f>
        <v>400.45275436651349</v>
      </c>
      <c r="E3037" s="2">
        <f t="shared" ca="1" si="260"/>
        <v>543.27591237243939</v>
      </c>
      <c r="F3037" s="2">
        <f t="shared" ca="1" si="263"/>
        <v>217556.33549052398</v>
      </c>
      <c r="G3037" s="2">
        <f t="shared" ca="1" si="261"/>
        <v>180881.90260376633</v>
      </c>
      <c r="H3037" s="2">
        <f ca="1">[2]!Uniform($T$19,$U$20)</f>
        <v>35563.973202444664</v>
      </c>
      <c r="I3037" s="2">
        <f t="shared" ca="1" si="262"/>
        <v>216445.875806211</v>
      </c>
      <c r="J3037" s="2">
        <f t="shared" ca="1" si="259"/>
        <v>1110</v>
      </c>
    </row>
    <row r="3038" spans="1:10" x14ac:dyDescent="0.25">
      <c r="A3038" s="8">
        <f t="array" aca="1" ref="A3038:B3038" ca="1">[2]!CorrelatedUniform($C$31:$D$32)</f>
        <v>0.28539967536926247</v>
      </c>
      <c r="B3038" s="10">
        <f ca="1"/>
        <v>0.4107956113350687</v>
      </c>
      <c r="D3038" s="3">
        <f ca="1">[2]!TriangularRnd(A3038,$F$18,$G$18,$H$18)</f>
        <v>394.56546238523782</v>
      </c>
      <c r="E3038" s="2">
        <f t="shared" ca="1" si="260"/>
        <v>488.72505767795531</v>
      </c>
      <c r="F3038" s="2">
        <f t="shared" ca="1" si="263"/>
        <v>192834.02836195446</v>
      </c>
      <c r="G3038" s="2">
        <f t="shared" ca="1" si="261"/>
        <v>150290.07052716124</v>
      </c>
      <c r="H3038" s="2">
        <f ca="1">[2]!Uniform($T$19,$U$20)</f>
        <v>32369.41660448636</v>
      </c>
      <c r="I3038" s="2">
        <f t="shared" ca="1" si="262"/>
        <v>182659.48713164759</v>
      </c>
      <c r="J3038" s="2">
        <f t="shared" ca="1" si="259"/>
        <v>10174</v>
      </c>
    </row>
    <row r="3039" spans="1:10" x14ac:dyDescent="0.25">
      <c r="A3039" s="8">
        <f t="array" aca="1" ref="A3039:B3039" ca="1">[2]!CorrelatedUniform($C$31:$D$32)</f>
        <v>0.41581273078918474</v>
      </c>
      <c r="B3039" s="10">
        <f ca="1"/>
        <v>0.86729940103710512</v>
      </c>
      <c r="D3039" s="3">
        <f ca="1">[2]!TriangularRnd(A3039,$F$18,$G$18,$H$18)</f>
        <v>402.94793057533161</v>
      </c>
      <c r="E3039" s="2">
        <f t="shared" ca="1" si="260"/>
        <v>555.68578195198893</v>
      </c>
      <c r="F3039" s="2">
        <f t="shared" ca="1" si="263"/>
        <v>223912.43588768889</v>
      </c>
      <c r="G3039" s="2">
        <f t="shared" ca="1" si="261"/>
        <v>130014.26061539436</v>
      </c>
      <c r="H3039" s="2">
        <f ca="1">[2]!Uniform($T$19,$U$20)</f>
        <v>36913.891185667504</v>
      </c>
      <c r="I3039" s="2">
        <f t="shared" ca="1" si="262"/>
        <v>166928.15180106187</v>
      </c>
      <c r="J3039" s="2">
        <f t="shared" ca="1" si="259"/>
        <v>56984</v>
      </c>
    </row>
    <row r="3040" spans="1:10" x14ac:dyDescent="0.25">
      <c r="A3040" s="8">
        <f t="array" aca="1" ref="A3040:B3040" ca="1">[2]!CorrelatedUniform($C$31:$D$32)</f>
        <v>0.20930862426757837</v>
      </c>
      <c r="B3040" s="10">
        <f ca="1"/>
        <v>0.1044341573542671</v>
      </c>
      <c r="D3040" s="3">
        <f ca="1">[2]!TriangularRnd(A3040,$F$18,$G$18,$H$18)</f>
        <v>388.75075482798388</v>
      </c>
      <c r="E3040" s="2">
        <f t="shared" ca="1" si="260"/>
        <v>437.16583183207814</v>
      </c>
      <c r="F3040" s="2">
        <f t="shared" ca="1" si="263"/>
        <v>169948.54710972385</v>
      </c>
      <c r="G3040" s="2">
        <f t="shared" ca="1" si="261"/>
        <v>180691.64434476686</v>
      </c>
      <c r="H3040" s="2">
        <f ca="1">[2]!Uniform($T$19,$U$20)</f>
        <v>31656.78747165035</v>
      </c>
      <c r="I3040" s="2">
        <f t="shared" ca="1" si="262"/>
        <v>212348.4318164172</v>
      </c>
      <c r="J3040" s="2">
        <f t="shared" ca="1" si="259"/>
        <v>-42400</v>
      </c>
    </row>
    <row r="3041" spans="1:10" x14ac:dyDescent="0.25">
      <c r="A3041" s="8">
        <f t="array" aca="1" ref="A3041:B3041" ca="1">[2]!CorrelatedUniform($C$31:$D$32)</f>
        <v>0.20773673057556163</v>
      </c>
      <c r="B3041" s="10">
        <f ca="1"/>
        <v>0.8153689810995477</v>
      </c>
      <c r="D3041" s="3">
        <f ca="1">[2]!TriangularRnd(A3041,$F$18,$G$18,$H$18)</f>
        <v>388.62031646050013</v>
      </c>
      <c r="E3041" s="2">
        <f t="shared" ca="1" si="260"/>
        <v>544.89282692142376</v>
      </c>
      <c r="F3041" s="2">
        <f t="shared" ca="1" si="263"/>
        <v>211756.42283526022</v>
      </c>
      <c r="G3041" s="2">
        <f t="shared" ca="1" si="261"/>
        <v>95411.697601959124</v>
      </c>
      <c r="H3041" s="2">
        <f ca="1">[2]!Uniform($T$19,$U$20)</f>
        <v>40163.3662947669</v>
      </c>
      <c r="I3041" s="2">
        <f t="shared" ca="1" si="262"/>
        <v>135575.06389672603</v>
      </c>
      <c r="J3041" s="2">
        <f t="shared" ca="1" si="259"/>
        <v>76181</v>
      </c>
    </row>
    <row r="3042" spans="1:10" x14ac:dyDescent="0.25">
      <c r="A3042" s="8">
        <f t="array" aca="1" ref="A3042:B3042" ca="1">[2]!CorrelatedUniform($C$31:$D$32)</f>
        <v>0.93332362174987782</v>
      </c>
      <c r="B3042" s="10">
        <f ca="1"/>
        <v>0.15728233244557546</v>
      </c>
      <c r="D3042" s="3">
        <f ca="1">[2]!TriangularRnd(A3042,$F$18,$G$18,$H$18)</f>
        <v>441.68665244307272</v>
      </c>
      <c r="E3042" s="2">
        <f t="shared" ca="1" si="260"/>
        <v>449.7154947886375</v>
      </c>
      <c r="F3042" s="2">
        <f t="shared" ca="1" si="263"/>
        <v>198633.33144497342</v>
      </c>
      <c r="G3042" s="2">
        <f t="shared" ca="1" si="261"/>
        <v>185544.83978782201</v>
      </c>
      <c r="H3042" s="2">
        <f ca="1">[2]!Uniform($T$19,$U$20)</f>
        <v>35535.629368763257</v>
      </c>
      <c r="I3042" s="2">
        <f t="shared" ca="1" si="262"/>
        <v>221080.46915658528</v>
      </c>
      <c r="J3042" s="2">
        <f t="shared" ca="1" si="259"/>
        <v>-22448</v>
      </c>
    </row>
    <row r="3043" spans="1:10" x14ac:dyDescent="0.25">
      <c r="A3043" s="8">
        <f t="array" aca="1" ref="A3043:B3043" ca="1">[2]!CorrelatedUniform($C$31:$D$32)</f>
        <v>0.88358962535858165</v>
      </c>
      <c r="B3043" s="10">
        <f ca="1"/>
        <v>0.63696155664643828</v>
      </c>
      <c r="D3043" s="3">
        <f ca="1">[2]!TriangularRnd(A3043,$F$18,$G$18,$H$18)</f>
        <v>435.39855367087654</v>
      </c>
      <c r="E3043" s="2">
        <f t="shared" ca="1" si="260"/>
        <v>517.51744394852426</v>
      </c>
      <c r="F3043" s="2">
        <f t="shared" ca="1" si="263"/>
        <v>225326.34659463639</v>
      </c>
      <c r="G3043" s="2">
        <f t="shared" ca="1" si="261"/>
        <v>170488.08137818522</v>
      </c>
      <c r="H3043" s="2">
        <f ca="1">[2]!Uniform($T$19,$U$20)</f>
        <v>32438.791855780913</v>
      </c>
      <c r="I3043" s="2">
        <f t="shared" ca="1" si="262"/>
        <v>202926.87323396612</v>
      </c>
      <c r="J3043" s="2">
        <f t="shared" ca="1" si="259"/>
        <v>22399</v>
      </c>
    </row>
    <row r="3044" spans="1:10" x14ac:dyDescent="0.25">
      <c r="A3044" s="8">
        <f t="array" aca="1" ref="A3044:B3044" ca="1">[2]!CorrelatedUniform($C$31:$D$32)</f>
        <v>0.20650839805603038</v>
      </c>
      <c r="B3044" s="10">
        <f ca="1"/>
        <v>0.89679813436374978</v>
      </c>
      <c r="D3044" s="3">
        <f ca="1">[2]!TriangularRnd(A3044,$F$18,$G$18,$H$18)</f>
        <v>388.51804351156375</v>
      </c>
      <c r="E3044" s="2">
        <f t="shared" ca="1" si="260"/>
        <v>563.17580959940915</v>
      </c>
      <c r="F3044" s="2">
        <f t="shared" ca="1" si="263"/>
        <v>218803.96369860339</v>
      </c>
      <c r="G3044" s="2">
        <f t="shared" ca="1" si="261"/>
        <v>144700.83799373009</v>
      </c>
      <c r="H3044" s="2">
        <f ca="1">[2]!Uniform($T$19,$U$20)</f>
        <v>29189.771982251157</v>
      </c>
      <c r="I3044" s="2">
        <f t="shared" ca="1" si="262"/>
        <v>173890.60997598124</v>
      </c>
      <c r="J3044" s="2">
        <f t="shared" ca="1" si="259"/>
        <v>44913</v>
      </c>
    </row>
    <row r="3045" spans="1:10" x14ac:dyDescent="0.25">
      <c r="A3045" s="8">
        <f t="array" aca="1" ref="A3045:B3045" ca="1">[2]!CorrelatedUniform($C$31:$D$32)</f>
        <v>9.3082189559936662E-3</v>
      </c>
      <c r="B3045" s="10">
        <f ca="1"/>
        <v>0.94442334083619872</v>
      </c>
      <c r="D3045" s="3">
        <f ca="1">[2]!TriangularRnd(A3045,$F$18,$G$18,$H$18)</f>
        <v>361.39028778657377</v>
      </c>
      <c r="E3045" s="2">
        <f t="shared" ca="1" si="260"/>
        <v>579.65153183707116</v>
      </c>
      <c r="F3045" s="2">
        <f t="shared" ca="1" si="263"/>
        <v>209480.43390652747</v>
      </c>
      <c r="G3045" s="2">
        <f t="shared" ca="1" si="261"/>
        <v>61570.404834878434</v>
      </c>
      <c r="H3045" s="2">
        <f ca="1">[2]!Uniform($T$19,$U$20)</f>
        <v>33295.129705069055</v>
      </c>
      <c r="I3045" s="2">
        <f t="shared" ca="1" si="262"/>
        <v>94865.53453994749</v>
      </c>
      <c r="J3045" s="2">
        <f t="shared" ca="1" si="259"/>
        <v>114614</v>
      </c>
    </row>
    <row r="3046" spans="1:10" x14ac:dyDescent="0.25">
      <c r="A3046" s="8">
        <f t="array" aca="1" ref="A3046:B3046" ca="1">[2]!CorrelatedUniform($C$31:$D$32)</f>
        <v>0.98198318481445313</v>
      </c>
      <c r="B3046" s="10">
        <f ca="1"/>
        <v>0.12448199902248844</v>
      </c>
      <c r="D3046" s="3">
        <f ca="1">[2]!TriangularRnd(A3046,$F$18,$G$18,$H$18)</f>
        <v>451.08341156414326</v>
      </c>
      <c r="E3046" s="2">
        <f t="shared" ca="1" si="260"/>
        <v>442.35653054230681</v>
      </c>
      <c r="F3046" s="2">
        <f t="shared" ca="1" si="263"/>
        <v>199539.6929247019</v>
      </c>
      <c r="G3046" s="2">
        <f t="shared" ca="1" si="261"/>
        <v>200841.27648198316</v>
      </c>
      <c r="H3046" s="2">
        <f ca="1">[2]!Uniform($T$19,$U$20)</f>
        <v>25116.468624305333</v>
      </c>
      <c r="I3046" s="2">
        <f t="shared" ca="1" si="262"/>
        <v>225957.74510628849</v>
      </c>
      <c r="J3046" s="2">
        <f t="shared" ca="1" si="259"/>
        <v>-26419</v>
      </c>
    </row>
    <row r="3047" spans="1:10" x14ac:dyDescent="0.25">
      <c r="A3047" s="8">
        <f t="array" aca="1" ref="A3047:B3047" ca="1">[2]!CorrelatedUniform($C$31:$D$32)</f>
        <v>0.12834084033966076</v>
      </c>
      <c r="B3047" s="10">
        <f ca="1"/>
        <v>0.84224987829751385</v>
      </c>
      <c r="D3047" s="3">
        <f ca="1">[2]!TriangularRnd(A3047,$F$18,$G$18,$H$18)</f>
        <v>381.22857876124198</v>
      </c>
      <c r="E3047" s="2">
        <f t="shared" ca="1" si="260"/>
        <v>550.18738454597417</v>
      </c>
      <c r="F3047" s="2">
        <f t="shared" ca="1" si="263"/>
        <v>209747.15466282665</v>
      </c>
      <c r="G3047" s="2">
        <f t="shared" ca="1" si="261"/>
        <v>88375.707721251034</v>
      </c>
      <c r="H3047" s="2">
        <f ca="1">[2]!Uniform($T$19,$U$20)</f>
        <v>38782.777718284473</v>
      </c>
      <c r="I3047" s="2">
        <f t="shared" ca="1" si="262"/>
        <v>127158.48543953551</v>
      </c>
      <c r="J3047" s="2">
        <f t="shared" ca="1" si="259"/>
        <v>82588</v>
      </c>
    </row>
    <row r="3048" spans="1:10" x14ac:dyDescent="0.25">
      <c r="A3048" s="8">
        <f t="array" aca="1" ref="A3048:B3048" ca="1">[2]!CorrelatedUniform($C$31:$D$32)</f>
        <v>0.38459467887878401</v>
      </c>
      <c r="B3048" s="10">
        <f ca="1"/>
        <v>0.31937307585374752</v>
      </c>
      <c r="D3048" s="3">
        <f ca="1">[2]!TriangularRnd(A3048,$F$18,$G$18,$H$18)</f>
        <v>401.0776535733396</v>
      </c>
      <c r="E3048" s="2">
        <f t="shared" ca="1" si="260"/>
        <v>476.52736954956572</v>
      </c>
      <c r="F3048" s="2">
        <f t="shared" ca="1" si="263"/>
        <v>191124.47924241549</v>
      </c>
      <c r="G3048" s="2">
        <f t="shared" ca="1" si="261"/>
        <v>203318.80086575216</v>
      </c>
      <c r="H3048" s="2">
        <f ca="1">[2]!Uniform($T$19,$U$20)</f>
        <v>36906.547200208006</v>
      </c>
      <c r="I3048" s="2">
        <f t="shared" ca="1" si="262"/>
        <v>240225.34806596016</v>
      </c>
      <c r="J3048" s="2">
        <f t="shared" ref="J3048:J3111" ca="1" si="264">INT(F3048-I3048)</f>
        <v>-49101</v>
      </c>
    </row>
    <row r="3049" spans="1:10" x14ac:dyDescent="0.25">
      <c r="A3049" s="8">
        <f t="array" aca="1" ref="A3049:B3049" ca="1">[2]!CorrelatedUniform($C$31:$D$32)</f>
        <v>0.10035395622253408</v>
      </c>
      <c r="B3049" s="10">
        <f ca="1"/>
        <v>0.1608481253088011</v>
      </c>
      <c r="D3049" s="3">
        <f ca="1">[2]!TriangularRnd(A3049,$F$18,$G$18,$H$18)</f>
        <v>378.08649998536976</v>
      </c>
      <c r="E3049" s="2">
        <f t="shared" ref="E3049:E3112" ca="1" si="265">_xlfn.NORM.INV(B3049,$G$24,$G$24*$H$24)</f>
        <v>450.45109259717657</v>
      </c>
      <c r="F3049" s="2">
        <f t="shared" ca="1" si="263"/>
        <v>170309.47701465219</v>
      </c>
      <c r="G3049" s="2">
        <f t="shared" ref="G3049:G3112" ca="1" si="266">_xlfn.NORM.INV(RAND(),$S$19,$R$21)*D3049</f>
        <v>166968.66002048829</v>
      </c>
      <c r="H3049" s="2">
        <f ca="1">[2]!Uniform($T$19,$U$20)</f>
        <v>37232.799358452859</v>
      </c>
      <c r="I3049" s="2">
        <f t="shared" ref="I3049:I3112" ca="1" si="267">G3049+H3049</f>
        <v>204201.45937894116</v>
      </c>
      <c r="J3049" s="2">
        <f t="shared" ca="1" si="264"/>
        <v>-33892</v>
      </c>
    </row>
    <row r="3050" spans="1:10" x14ac:dyDescent="0.25">
      <c r="A3050" s="8">
        <f t="array" aca="1" ref="A3050:B3050" ca="1">[2]!CorrelatedUniform($C$31:$D$32)</f>
        <v>0.39851164817810064</v>
      </c>
      <c r="B3050" s="10">
        <f ca="1"/>
        <v>0.34974975284343868</v>
      </c>
      <c r="D3050" s="3">
        <f ca="1">[2]!TriangularRnd(A3050,$F$18,$G$18,$H$18)</f>
        <v>401.92045353364273</v>
      </c>
      <c r="E3050" s="2">
        <f t="shared" ca="1" si="265"/>
        <v>480.70019152476152</v>
      </c>
      <c r="F3050" s="2">
        <f t="shared" ref="F3050:F3113" ca="1" si="268">D3050*E3050</f>
        <v>193203.23899134106</v>
      </c>
      <c r="G3050" s="2">
        <f t="shared" ca="1" si="266"/>
        <v>185495.61926089029</v>
      </c>
      <c r="H3050" s="2">
        <f ca="1">[2]!Uniform($T$19,$U$20)</f>
        <v>41497.129436901901</v>
      </c>
      <c r="I3050" s="2">
        <f t="shared" ca="1" si="267"/>
        <v>226992.74869779218</v>
      </c>
      <c r="J3050" s="2">
        <f t="shared" ca="1" si="264"/>
        <v>-33790</v>
      </c>
    </row>
    <row r="3051" spans="1:10" x14ac:dyDescent="0.25">
      <c r="A3051" s="8">
        <f t="array" aca="1" ref="A3051:B3051" ca="1">[2]!CorrelatedUniform($C$31:$D$32)</f>
        <v>0.62130713462829601</v>
      </c>
      <c r="B3051" s="10">
        <f ca="1"/>
        <v>0.5866508551475198</v>
      </c>
      <c r="D3051" s="3">
        <f ca="1">[2]!TriangularRnd(A3051,$F$18,$G$18,$H$18)</f>
        <v>414.61878830514911</v>
      </c>
      <c r="E3051" s="2">
        <f t="shared" ca="1" si="265"/>
        <v>510.946903533777</v>
      </c>
      <c r="F3051" s="2">
        <f t="shared" ca="1" si="268"/>
        <v>211848.18603144254</v>
      </c>
      <c r="G3051" s="2">
        <f t="shared" ca="1" si="266"/>
        <v>185554.38506774671</v>
      </c>
      <c r="H3051" s="2">
        <f ca="1">[2]!Uniform($T$19,$U$20)</f>
        <v>33392.697044855129</v>
      </c>
      <c r="I3051" s="2">
        <f t="shared" ca="1" si="267"/>
        <v>218947.08211260184</v>
      </c>
      <c r="J3051" s="2">
        <f t="shared" ca="1" si="264"/>
        <v>-7099</v>
      </c>
    </row>
    <row r="3052" spans="1:10" x14ac:dyDescent="0.25">
      <c r="A3052" s="8">
        <f t="array" aca="1" ref="A3052:B3052" ca="1">[2]!CorrelatedUniform($C$31:$D$32)</f>
        <v>0.36532056331634538</v>
      </c>
      <c r="B3052" s="10">
        <f ca="1"/>
        <v>0.30695738975331738</v>
      </c>
      <c r="D3052" s="3">
        <f ca="1">[2]!TriangularRnd(A3052,$F$18,$G$18,$H$18)</f>
        <v>399.88482703119018</v>
      </c>
      <c r="E3052" s="2">
        <f t="shared" ca="1" si="265"/>
        <v>474.77533573286144</v>
      </c>
      <c r="F3052" s="2">
        <f t="shared" ca="1" si="268"/>
        <v>189855.45300821055</v>
      </c>
      <c r="G3052" s="2">
        <f t="shared" ca="1" si="266"/>
        <v>135656.3914227598</v>
      </c>
      <c r="H3052" s="2">
        <f ca="1">[2]!Uniform($T$19,$U$20)</f>
        <v>36575.044176662508</v>
      </c>
      <c r="I3052" s="2">
        <f t="shared" ca="1" si="267"/>
        <v>172231.43559942232</v>
      </c>
      <c r="J3052" s="2">
        <f t="shared" ca="1" si="264"/>
        <v>17624</v>
      </c>
    </row>
    <row r="3053" spans="1:10" x14ac:dyDescent="0.25">
      <c r="A3053" s="8">
        <f t="array" aca="1" ref="A3053:B3053" ca="1">[2]!CorrelatedUniform($C$31:$D$32)</f>
        <v>0.51345598697662387</v>
      </c>
      <c r="B3053" s="10">
        <f ca="1"/>
        <v>0.87835680801411087</v>
      </c>
      <c r="D3053" s="3">
        <f ca="1">[2]!TriangularRnd(A3053,$F$18,$G$18,$H$18)</f>
        <v>408.39322359065346</v>
      </c>
      <c r="E3053" s="2">
        <f t="shared" ca="1" si="265"/>
        <v>558.340589586036</v>
      </c>
      <c r="F3053" s="2">
        <f t="shared" ca="1" si="268"/>
        <v>228022.51324254728</v>
      </c>
      <c r="G3053" s="2">
        <f t="shared" ca="1" si="266"/>
        <v>196053.70171874412</v>
      </c>
      <c r="H3053" s="2">
        <f ca="1">[2]!Uniform($T$19,$U$20)</f>
        <v>25260.26405229454</v>
      </c>
      <c r="I3053" s="2">
        <f t="shared" ca="1" si="267"/>
        <v>221313.96577103867</v>
      </c>
      <c r="J3053" s="2">
        <f t="shared" ca="1" si="264"/>
        <v>6708</v>
      </c>
    </row>
    <row r="3054" spans="1:10" x14ac:dyDescent="0.25">
      <c r="A3054" s="8">
        <f t="array" aca="1" ref="A3054:B3054" ca="1">[2]!CorrelatedUniform($C$31:$D$32)</f>
        <v>0.97515976428985596</v>
      </c>
      <c r="B3054" s="10">
        <f ca="1"/>
        <v>4.9556905709255458E-2</v>
      </c>
      <c r="D3054" s="3">
        <f ca="1">[2]!TriangularRnd(A3054,$F$18,$G$18,$H$18)</f>
        <v>449.31145352304532</v>
      </c>
      <c r="E3054" s="2">
        <f t="shared" ca="1" si="265"/>
        <v>417.54174395671089</v>
      </c>
      <c r="F3054" s="2">
        <f t="shared" ca="1" si="268"/>
        <v>187606.28788373698</v>
      </c>
      <c r="G3054" s="2">
        <f t="shared" ca="1" si="266"/>
        <v>101941.04628301373</v>
      </c>
      <c r="H3054" s="2">
        <f ca="1">[2]!Uniform($T$19,$U$20)</f>
        <v>34013.148200799653</v>
      </c>
      <c r="I3054" s="2">
        <f t="shared" ca="1" si="267"/>
        <v>135954.19448381336</v>
      </c>
      <c r="J3054" s="2">
        <f t="shared" ca="1" si="264"/>
        <v>51652</v>
      </c>
    </row>
    <row r="3055" spans="1:10" x14ac:dyDescent="0.25">
      <c r="A3055" s="8">
        <f t="array" aca="1" ref="A3055:B3055" ca="1">[2]!CorrelatedUniform($C$31:$D$32)</f>
        <v>0.3688145875930785</v>
      </c>
      <c r="B3055" s="10">
        <f ca="1"/>
        <v>0.14603287956712424</v>
      </c>
      <c r="D3055" s="3">
        <f ca="1">[2]!TriangularRnd(A3055,$F$18,$G$18,$H$18)</f>
        <v>400.10335759936589</v>
      </c>
      <c r="E3055" s="2">
        <f t="shared" ca="1" si="265"/>
        <v>447.31996396846864</v>
      </c>
      <c r="F3055" s="2">
        <f t="shared" ca="1" si="268"/>
        <v>178974.21950501169</v>
      </c>
      <c r="G3055" s="2">
        <f t="shared" ca="1" si="266"/>
        <v>117333.60758724042</v>
      </c>
      <c r="H3055" s="2">
        <f ca="1">[2]!Uniform($T$19,$U$20)</f>
        <v>31797.520296323146</v>
      </c>
      <c r="I3055" s="2">
        <f t="shared" ca="1" si="267"/>
        <v>149131.12788356357</v>
      </c>
      <c r="J3055" s="2">
        <f t="shared" ca="1" si="264"/>
        <v>29843</v>
      </c>
    </row>
    <row r="3056" spans="1:10" x14ac:dyDescent="0.25">
      <c r="A3056" s="8">
        <f t="array" aca="1" ref="A3056:B3056" ca="1">[2]!CorrelatedUniform($C$31:$D$32)</f>
        <v>0.47476959228515614</v>
      </c>
      <c r="B3056" s="10">
        <f ca="1"/>
        <v>0.62522018603846374</v>
      </c>
      <c r="D3056" s="3">
        <f ca="1">[2]!TriangularRnd(A3056,$F$18,$G$18,$H$18)</f>
        <v>406.29765191964879</v>
      </c>
      <c r="E3056" s="2">
        <f t="shared" ca="1" si="265"/>
        <v>515.96100421958124</v>
      </c>
      <c r="F3056" s="2">
        <f t="shared" ca="1" si="268"/>
        <v>209633.74449651985</v>
      </c>
      <c r="G3056" s="2">
        <f t="shared" ca="1" si="266"/>
        <v>184186.93447883448</v>
      </c>
      <c r="H3056" s="2">
        <f ca="1">[2]!Uniform($T$19,$U$20)</f>
        <v>39780.143452336852</v>
      </c>
      <c r="I3056" s="2">
        <f t="shared" ca="1" si="267"/>
        <v>223967.07793117134</v>
      </c>
      <c r="J3056" s="2">
        <f t="shared" ca="1" si="264"/>
        <v>-14334</v>
      </c>
    </row>
    <row r="3057" spans="1:10" x14ac:dyDescent="0.25">
      <c r="A3057" s="8">
        <f t="array" aca="1" ref="A3057:B3057" ca="1">[2]!CorrelatedUniform($C$31:$D$32)</f>
        <v>0.50219130516052224</v>
      </c>
      <c r="B3057" s="10">
        <f ca="1"/>
        <v>0.5655548562116729</v>
      </c>
      <c r="D3057" s="3">
        <f ca="1">[2]!TriangularRnd(A3057,$F$18,$G$18,$H$18)</f>
        <v>407.78477523027584</v>
      </c>
      <c r="E3057" s="2">
        <f t="shared" ca="1" si="265"/>
        <v>508.25341093825341</v>
      </c>
      <c r="F3057" s="2">
        <f t="shared" ca="1" si="268"/>
        <v>207258.00293947669</v>
      </c>
      <c r="G3057" s="2">
        <f t="shared" ca="1" si="266"/>
        <v>144524.13800362221</v>
      </c>
      <c r="H3057" s="2">
        <f ca="1">[2]!Uniform($T$19,$U$20)</f>
        <v>30897.765257825387</v>
      </c>
      <c r="I3057" s="2">
        <f t="shared" ca="1" si="267"/>
        <v>175421.90326144759</v>
      </c>
      <c r="J3057" s="2">
        <f t="shared" ca="1" si="264"/>
        <v>31836</v>
      </c>
    </row>
    <row r="3058" spans="1:10" x14ac:dyDescent="0.25">
      <c r="A3058" s="8">
        <f t="array" aca="1" ref="A3058:B3058" ca="1">[2]!CorrelatedUniform($C$31:$D$32)</f>
        <v>0.17356801033020031</v>
      </c>
      <c r="B3058" s="10">
        <f ca="1"/>
        <v>0.9165835336931103</v>
      </c>
      <c r="D3058" s="3">
        <f ca="1">[2]!TriangularRnd(A3058,$F$18,$G$18,$H$18)</f>
        <v>385.65204985480989</v>
      </c>
      <c r="E3058" s="2">
        <f t="shared" ca="1" si="265"/>
        <v>569.12260430803019</v>
      </c>
      <c r="F3058" s="2">
        <f t="shared" ca="1" si="268"/>
        <v>219483.29897009971</v>
      </c>
      <c r="G3058" s="2">
        <f t="shared" ca="1" si="266"/>
        <v>152880.27361320969</v>
      </c>
      <c r="H3058" s="2">
        <f ca="1">[2]!Uniform($T$19,$U$20)</f>
        <v>42139.618570859435</v>
      </c>
      <c r="I3058" s="2">
        <f t="shared" ca="1" si="267"/>
        <v>195019.89218406912</v>
      </c>
      <c r="J3058" s="2">
        <f t="shared" ca="1" si="264"/>
        <v>24463</v>
      </c>
    </row>
    <row r="3059" spans="1:10" x14ac:dyDescent="0.25">
      <c r="A3059" s="8">
        <f t="array" aca="1" ref="A3059:B3059" ca="1">[2]!CorrelatedUniform($C$31:$D$32)</f>
        <v>0.23422574996948239</v>
      </c>
      <c r="B3059" s="10">
        <f ca="1"/>
        <v>0.8660914108963651</v>
      </c>
      <c r="D3059" s="3">
        <f ca="1">[2]!TriangularRnd(A3059,$F$18,$G$18,$H$18)</f>
        <v>390.75651448487213</v>
      </c>
      <c r="E3059" s="2">
        <f t="shared" ca="1" si="265"/>
        <v>555.4051682129226</v>
      </c>
      <c r="F3059" s="2">
        <f t="shared" ca="1" si="268"/>
        <v>217028.18765776572</v>
      </c>
      <c r="G3059" s="2">
        <f t="shared" ca="1" si="266"/>
        <v>129855.95014391794</v>
      </c>
      <c r="H3059" s="2">
        <f ca="1">[2]!Uniform($T$19,$U$20)</f>
        <v>27366.447545059502</v>
      </c>
      <c r="I3059" s="2">
        <f t="shared" ca="1" si="267"/>
        <v>157222.39768897745</v>
      </c>
      <c r="J3059" s="2">
        <f t="shared" ca="1" si="264"/>
        <v>59805</v>
      </c>
    </row>
    <row r="3060" spans="1:10" x14ac:dyDescent="0.25">
      <c r="A3060" s="8">
        <f t="array" aca="1" ref="A3060:B3060" ca="1">[2]!CorrelatedUniform($C$31:$D$32)</f>
        <v>0.82999646663665738</v>
      </c>
      <c r="B3060" s="10">
        <f ca="1"/>
        <v>0.76054518575614838</v>
      </c>
      <c r="D3060" s="3">
        <f ca="1">[2]!TriangularRnd(A3060,$F$18,$G$18,$H$18)</f>
        <v>430.00827072890917</v>
      </c>
      <c r="E3060" s="2">
        <f t="shared" ca="1" si="265"/>
        <v>535.40286873475384</v>
      </c>
      <c r="F3060" s="2">
        <f t="shared" ca="1" si="268"/>
        <v>230227.66172792864</v>
      </c>
      <c r="G3060" s="2">
        <f t="shared" ca="1" si="266"/>
        <v>212354.19826416636</v>
      </c>
      <c r="H3060" s="2">
        <f ca="1">[2]!Uniform($T$19,$U$20)</f>
        <v>38057.723544781758</v>
      </c>
      <c r="I3060" s="2">
        <f t="shared" ca="1" si="267"/>
        <v>250411.92180894813</v>
      </c>
      <c r="J3060" s="2">
        <f t="shared" ca="1" si="264"/>
        <v>-20185</v>
      </c>
    </row>
    <row r="3061" spans="1:10" x14ac:dyDescent="0.25">
      <c r="A3061" s="8">
        <f t="array" aca="1" ref="A3061:B3061" ca="1">[2]!CorrelatedUniform($C$31:$D$32)</f>
        <v>0.21964156627655027</v>
      </c>
      <c r="B3061" s="10">
        <f ca="1"/>
        <v>0.49945369080097357</v>
      </c>
      <c r="D3061" s="3">
        <f ca="1">[2]!TriangularRnd(A3061,$F$18,$G$18,$H$18)</f>
        <v>389.59627724066058</v>
      </c>
      <c r="E3061" s="2">
        <f t="shared" ca="1" si="265"/>
        <v>499.93153027435193</v>
      </c>
      <c r="F3061" s="2">
        <f t="shared" ca="1" si="268"/>
        <v>194771.46307011411</v>
      </c>
      <c r="G3061" s="2">
        <f t="shared" ca="1" si="266"/>
        <v>127684.7101285574</v>
      </c>
      <c r="H3061" s="2">
        <f ca="1">[2]!Uniform($T$19,$U$20)</f>
        <v>26235.260618435361</v>
      </c>
      <c r="I3061" s="2">
        <f t="shared" ca="1" si="267"/>
        <v>153919.97074699277</v>
      </c>
      <c r="J3061" s="2">
        <f t="shared" ca="1" si="264"/>
        <v>40851</v>
      </c>
    </row>
    <row r="3062" spans="1:10" x14ac:dyDescent="0.25">
      <c r="A3062" s="8">
        <f t="array" aca="1" ref="A3062:B3062" ca="1">[2]!CorrelatedUniform($C$31:$D$32)</f>
        <v>1.457428932189943E-2</v>
      </c>
      <c r="B3062" s="10">
        <f ca="1"/>
        <v>0.13918392482603073</v>
      </c>
      <c r="D3062" s="3">
        <f ca="1">[2]!TriangularRnd(A3062,$F$18,$G$18,$H$18)</f>
        <v>363.22770858183111</v>
      </c>
      <c r="E3062" s="2">
        <f t="shared" ca="1" si="265"/>
        <v>445.80034403602281</v>
      </c>
      <c r="F3062" s="2">
        <f t="shared" ca="1" si="268"/>
        <v>161927.03744919653</v>
      </c>
      <c r="G3062" s="2">
        <f t="shared" ca="1" si="266"/>
        <v>154795.69932398095</v>
      </c>
      <c r="H3062" s="2">
        <f ca="1">[2]!Uniform($T$19,$U$20)</f>
        <v>34873.255593296752</v>
      </c>
      <c r="I3062" s="2">
        <f t="shared" ca="1" si="267"/>
        <v>189668.9549172777</v>
      </c>
      <c r="J3062" s="2">
        <f t="shared" ca="1" si="264"/>
        <v>-27742</v>
      </c>
    </row>
    <row r="3063" spans="1:10" x14ac:dyDescent="0.25">
      <c r="A3063" s="8">
        <f t="array" aca="1" ref="A3063:B3063" ca="1">[2]!CorrelatedUniform($C$31:$D$32)</f>
        <v>0.22906315326690702</v>
      </c>
      <c r="B3063" s="10">
        <f ca="1"/>
        <v>0.97070889014324879</v>
      </c>
      <c r="D3063" s="3">
        <f ca="1">[2]!TriangularRnd(A3063,$F$18,$G$18,$H$18)</f>
        <v>390.35005052064514</v>
      </c>
      <c r="E3063" s="2">
        <f t="shared" ca="1" si="265"/>
        <v>594.56578291321398</v>
      </c>
      <c r="F3063" s="2">
        <f t="shared" ca="1" si="268"/>
        <v>232088.78339801999</v>
      </c>
      <c r="G3063" s="2">
        <f t="shared" ca="1" si="266"/>
        <v>180436.52784105399</v>
      </c>
      <c r="H3063" s="2">
        <f ca="1">[2]!Uniform($T$19,$U$20)</f>
        <v>31364.154098925639</v>
      </c>
      <c r="I3063" s="2">
        <f t="shared" ca="1" si="267"/>
        <v>211800.68193997964</v>
      </c>
      <c r="J3063" s="2">
        <f t="shared" ca="1" si="264"/>
        <v>20288</v>
      </c>
    </row>
    <row r="3064" spans="1:10" x14ac:dyDescent="0.25">
      <c r="A3064" s="8">
        <f t="array" aca="1" ref="A3064:B3064" ca="1">[2]!CorrelatedUniform($C$31:$D$32)</f>
        <v>0.38168179988861056</v>
      </c>
      <c r="B3064" s="10">
        <f ca="1"/>
        <v>0.3173156116421787</v>
      </c>
      <c r="D3064" s="3">
        <f ca="1">[2]!TriangularRnd(A3064,$F$18,$G$18,$H$18)</f>
        <v>400.8993321439919</v>
      </c>
      <c r="E3064" s="2">
        <f t="shared" ca="1" si="265"/>
        <v>476.23907366825364</v>
      </c>
      <c r="F3064" s="2">
        <f t="shared" ca="1" si="268"/>
        <v>190923.92657447624</v>
      </c>
      <c r="G3064" s="2">
        <f t="shared" ca="1" si="266"/>
        <v>193053.97419570465</v>
      </c>
      <c r="H3064" s="2">
        <f ca="1">[2]!Uniform($T$19,$U$20)</f>
        <v>41454.407144315788</v>
      </c>
      <c r="I3064" s="2">
        <f t="shared" ca="1" si="267"/>
        <v>234508.38134002045</v>
      </c>
      <c r="J3064" s="2">
        <f t="shared" ca="1" si="264"/>
        <v>-43585</v>
      </c>
    </row>
    <row r="3065" spans="1:10" x14ac:dyDescent="0.25">
      <c r="A3065" s="8">
        <f t="array" aca="1" ref="A3065:B3065" ca="1">[2]!CorrelatedUniform($C$31:$D$32)</f>
        <v>0.25668549537658669</v>
      </c>
      <c r="B3065" s="10">
        <f ca="1"/>
        <v>0.96297517531431809</v>
      </c>
      <c r="D3065" s="3">
        <f ca="1">[2]!TriangularRnd(A3065,$F$18,$G$18,$H$18)</f>
        <v>392.47477937372889</v>
      </c>
      <c r="E3065" s="2">
        <f t="shared" ca="1" si="265"/>
        <v>589.31532366392116</v>
      </c>
      <c r="F3065" s="2">
        <f t="shared" ca="1" si="268"/>
        <v>231291.40163655509</v>
      </c>
      <c r="G3065" s="2">
        <f t="shared" ca="1" si="266"/>
        <v>102795.22398659261</v>
      </c>
      <c r="H3065" s="2">
        <f ca="1">[2]!Uniform($T$19,$U$20)</f>
        <v>26560.490303138864</v>
      </c>
      <c r="I3065" s="2">
        <f t="shared" ca="1" si="267"/>
        <v>129355.71428973148</v>
      </c>
      <c r="J3065" s="2">
        <f t="shared" ca="1" si="264"/>
        <v>101935</v>
      </c>
    </row>
    <row r="3066" spans="1:10" x14ac:dyDescent="0.25">
      <c r="A3066" s="8">
        <f t="array" aca="1" ref="A3066:B3066" ca="1">[2]!CorrelatedUniform($C$31:$D$32)</f>
        <v>9.1222405433654563E-2</v>
      </c>
      <c r="B3066" s="10">
        <f ca="1"/>
        <v>0.68929155133283193</v>
      </c>
      <c r="D3066" s="3">
        <f ca="1">[2]!TriangularRnd(A3066,$F$18,$G$18,$H$18)</f>
        <v>376.96816971862404</v>
      </c>
      <c r="E3066" s="2">
        <f t="shared" ca="1" si="265"/>
        <v>524.69216168861658</v>
      </c>
      <c r="F3066" s="2">
        <f t="shared" ca="1" si="268"/>
        <v>197792.24385746615</v>
      </c>
      <c r="G3066" s="2">
        <f t="shared" ca="1" si="266"/>
        <v>140451.14694642881</v>
      </c>
      <c r="H3066" s="2">
        <f ca="1">[2]!Uniform($T$19,$U$20)</f>
        <v>40188.093534756139</v>
      </c>
      <c r="I3066" s="2">
        <f t="shared" ca="1" si="267"/>
        <v>180639.24048118494</v>
      </c>
      <c r="J3066" s="2">
        <f t="shared" ca="1" si="264"/>
        <v>17153</v>
      </c>
    </row>
    <row r="3067" spans="1:10" x14ac:dyDescent="0.25">
      <c r="A3067" s="8">
        <f t="array" aca="1" ref="A3067:B3067" ca="1">[2]!CorrelatedUniform($C$31:$D$32)</f>
        <v>0.79329133033752475</v>
      </c>
      <c r="B3067" s="10">
        <f ca="1"/>
        <v>0.41372184638118686</v>
      </c>
      <c r="D3067" s="3">
        <f ca="1">[2]!TriangularRnd(A3067,$F$18,$G$18,$H$18)</f>
        <v>426.79969511035102</v>
      </c>
      <c r="E3067" s="2">
        <f t="shared" ca="1" si="265"/>
        <v>489.1009357204033</v>
      </c>
      <c r="F3067" s="2">
        <f t="shared" ca="1" si="268"/>
        <v>208748.13024365553</v>
      </c>
      <c r="G3067" s="2">
        <f t="shared" ca="1" si="266"/>
        <v>135036.782626575</v>
      </c>
      <c r="H3067" s="2">
        <f ca="1">[2]!Uniform($T$19,$U$20)</f>
        <v>32202.540251385439</v>
      </c>
      <c r="I3067" s="2">
        <f t="shared" ca="1" si="267"/>
        <v>167239.32287796045</v>
      </c>
      <c r="J3067" s="2">
        <f t="shared" ca="1" si="264"/>
        <v>41508</v>
      </c>
    </row>
    <row r="3068" spans="1:10" x14ac:dyDescent="0.25">
      <c r="A3068" s="8">
        <f t="array" aca="1" ref="A3068:B3068" ca="1">[2]!CorrelatedUniform($C$31:$D$32)</f>
        <v>0.90360581874847401</v>
      </c>
      <c r="B3068" s="10">
        <f ca="1"/>
        <v>0.67671008640456343</v>
      </c>
      <c r="D3068" s="3">
        <f ca="1">[2]!TriangularRnd(A3068,$F$18,$G$18,$H$18)</f>
        <v>437.72635529300817</v>
      </c>
      <c r="E3068" s="2">
        <f t="shared" ca="1" si="265"/>
        <v>522.92593525247867</v>
      </c>
      <c r="F3068" s="2">
        <f t="shared" ca="1" si="268"/>
        <v>228898.46372625505</v>
      </c>
      <c r="G3068" s="2">
        <f t="shared" ca="1" si="266"/>
        <v>159993.30695561846</v>
      </c>
      <c r="H3068" s="2">
        <f ca="1">[2]!Uniform($T$19,$U$20)</f>
        <v>28438.512859648217</v>
      </c>
      <c r="I3068" s="2">
        <f t="shared" ca="1" si="267"/>
        <v>188431.81981526667</v>
      </c>
      <c r="J3068" s="2">
        <f t="shared" ca="1" si="264"/>
        <v>40466</v>
      </c>
    </row>
    <row r="3069" spans="1:10" x14ac:dyDescent="0.25">
      <c r="A3069" s="8">
        <f t="array" aca="1" ref="A3069:B3069" ca="1">[2]!CorrelatedUniform($C$31:$D$32)</f>
        <v>0.23382711410522489</v>
      </c>
      <c r="B3069" s="10">
        <f ca="1"/>
        <v>0.39627881474923449</v>
      </c>
      <c r="D3069" s="3">
        <f ca="1">[2]!TriangularRnd(A3069,$F$18,$G$18,$H$18)</f>
        <v>390.72528951623605</v>
      </c>
      <c r="E3069" s="2">
        <f t="shared" ca="1" si="265"/>
        <v>486.85045736404635</v>
      </c>
      <c r="F3069" s="2">
        <f t="shared" ca="1" si="268"/>
        <v>190224.78590467895</v>
      </c>
      <c r="G3069" s="2">
        <f t="shared" ca="1" si="266"/>
        <v>180517.82827963628</v>
      </c>
      <c r="H3069" s="2">
        <f ca="1">[2]!Uniform($T$19,$U$20)</f>
        <v>42490.755735917912</v>
      </c>
      <c r="I3069" s="2">
        <f t="shared" ca="1" si="267"/>
        <v>223008.5840155542</v>
      </c>
      <c r="J3069" s="2">
        <f t="shared" ca="1" si="264"/>
        <v>-32784</v>
      </c>
    </row>
    <row r="3070" spans="1:10" x14ac:dyDescent="0.25">
      <c r="A3070" s="8">
        <f t="array" aca="1" ref="A3070:B3070" ca="1">[2]!CorrelatedUniform($C$31:$D$32)</f>
        <v>0.11968445777893068</v>
      </c>
      <c r="B3070" s="10">
        <f ca="1"/>
        <v>0.97774263645075155</v>
      </c>
      <c r="D3070" s="3">
        <f ca="1">[2]!TriangularRnd(A3070,$F$18,$G$18,$H$18)</f>
        <v>380.2969826554741</v>
      </c>
      <c r="E3070" s="2">
        <f t="shared" ca="1" si="265"/>
        <v>600.46056629342888</v>
      </c>
      <c r="F3070" s="2">
        <f t="shared" ca="1" si="268"/>
        <v>228353.34156498828</v>
      </c>
      <c r="G3070" s="2">
        <f t="shared" ca="1" si="266"/>
        <v>24406.108322482083</v>
      </c>
      <c r="H3070" s="2">
        <f ca="1">[2]!Uniform($T$19,$U$20)</f>
        <v>24725.06840219834</v>
      </c>
      <c r="I3070" s="2">
        <f t="shared" ca="1" si="267"/>
        <v>49131.176724680423</v>
      </c>
      <c r="J3070" s="2">
        <f t="shared" ca="1" si="264"/>
        <v>179222</v>
      </c>
    </row>
    <row r="3071" spans="1:10" x14ac:dyDescent="0.25">
      <c r="A3071" s="8">
        <f t="array" aca="1" ref="A3071:B3071" ca="1">[2]!CorrelatedUniform($C$31:$D$32)</f>
        <v>0.14114928245544414</v>
      </c>
      <c r="B3071" s="10">
        <f ca="1"/>
        <v>0.60502572672140831</v>
      </c>
      <c r="D3071" s="3">
        <f ca="1">[2]!TriangularRnd(A3071,$F$18,$G$18,$H$18)</f>
        <v>382.5511548770225</v>
      </c>
      <c r="E3071" s="2">
        <f t="shared" ca="1" si="265"/>
        <v>513.31887144592145</v>
      </c>
      <c r="F3071" s="2">
        <f t="shared" ca="1" si="268"/>
        <v>196370.72709180709</v>
      </c>
      <c r="G3071" s="2">
        <f t="shared" ca="1" si="266"/>
        <v>177962.96799034739</v>
      </c>
      <c r="H3071" s="2">
        <f ca="1">[2]!Uniform($T$19,$U$20)</f>
        <v>27256.83211892761</v>
      </c>
      <c r="I3071" s="2">
        <f t="shared" ca="1" si="267"/>
        <v>205219.80010927501</v>
      </c>
      <c r="J3071" s="2">
        <f t="shared" ca="1" si="264"/>
        <v>-8850</v>
      </c>
    </row>
    <row r="3072" spans="1:10" x14ac:dyDescent="0.25">
      <c r="A3072" s="8">
        <f t="array" aca="1" ref="A3072:B3072" ca="1">[2]!CorrelatedUniform($C$31:$D$32)</f>
        <v>2.953279018402102E-2</v>
      </c>
      <c r="B3072" s="10">
        <f ca="1"/>
        <v>0.7510612515496945</v>
      </c>
      <c r="D3072" s="3">
        <f ca="1">[2]!TriangularRnd(A3072,$F$18,$G$18,$H$18)</f>
        <v>367.1024147688405</v>
      </c>
      <c r="E3072" s="2">
        <f t="shared" ca="1" si="265"/>
        <v>533.89165694162023</v>
      </c>
      <c r="F3072" s="2">
        <f t="shared" ca="1" si="268"/>
        <v>195992.91648820616</v>
      </c>
      <c r="G3072" s="2">
        <f t="shared" ca="1" si="266"/>
        <v>143402.85059633356</v>
      </c>
      <c r="H3072" s="2">
        <f ca="1">[2]!Uniform($T$19,$U$20)</f>
        <v>34258.408170435701</v>
      </c>
      <c r="I3072" s="2">
        <f t="shared" ca="1" si="267"/>
        <v>177661.25876676926</v>
      </c>
      <c r="J3072" s="2">
        <f t="shared" ca="1" si="264"/>
        <v>18331</v>
      </c>
    </row>
    <row r="3073" spans="1:10" x14ac:dyDescent="0.25">
      <c r="A3073" s="8">
        <f t="array" aca="1" ref="A3073:B3073" ca="1">[2]!CorrelatedUniform($C$31:$D$32)</f>
        <v>0.30310761928558361</v>
      </c>
      <c r="B3073" s="10">
        <f ca="1"/>
        <v>0.97072116236925954</v>
      </c>
      <c r="D3073" s="3">
        <f ca="1">[2]!TriangularRnd(A3073,$F$18,$G$18,$H$18)</f>
        <v>395.8025898149242</v>
      </c>
      <c r="E3073" s="2">
        <f t="shared" ca="1" si="265"/>
        <v>594.5749833999738</v>
      </c>
      <c r="F3073" s="2">
        <f t="shared" ca="1" si="268"/>
        <v>235334.31826887521</v>
      </c>
      <c r="G3073" s="2">
        <f t="shared" ca="1" si="266"/>
        <v>109008.80440490549</v>
      </c>
      <c r="H3073" s="2">
        <f ca="1">[2]!Uniform($T$19,$U$20)</f>
        <v>29669.304847179701</v>
      </c>
      <c r="I3073" s="2">
        <f t="shared" ca="1" si="267"/>
        <v>138678.10925208518</v>
      </c>
      <c r="J3073" s="2">
        <f t="shared" ca="1" si="264"/>
        <v>96656</v>
      </c>
    </row>
    <row r="3074" spans="1:10" x14ac:dyDescent="0.25">
      <c r="A3074" s="8">
        <f t="array" aca="1" ref="A3074:B3074" ca="1">[2]!CorrelatedUniform($C$31:$D$32)</f>
        <v>0.69692814350128196</v>
      </c>
      <c r="B3074" s="10">
        <f ca="1"/>
        <v>0.12370211722700682</v>
      </c>
      <c r="D3074" s="3">
        <f ca="1">[2]!TriangularRnd(A3074,$F$18,$G$18,$H$18)</f>
        <v>419.53430597915485</v>
      </c>
      <c r="E3074" s="2">
        <f t="shared" ca="1" si="265"/>
        <v>442.16613586802555</v>
      </c>
      <c r="F3074" s="2">
        <f t="shared" ca="1" si="268"/>
        <v>185503.86293887679</v>
      </c>
      <c r="G3074" s="2">
        <f t="shared" ca="1" si="266"/>
        <v>144655.05460097853</v>
      </c>
      <c r="H3074" s="2">
        <f ca="1">[2]!Uniform($T$19,$U$20)</f>
        <v>35775.631247137222</v>
      </c>
      <c r="I3074" s="2">
        <f t="shared" ca="1" si="267"/>
        <v>180430.68584811577</v>
      </c>
      <c r="J3074" s="2">
        <f t="shared" ca="1" si="264"/>
        <v>5073</v>
      </c>
    </row>
    <row r="3075" spans="1:10" x14ac:dyDescent="0.25">
      <c r="A3075" s="8">
        <f t="array" aca="1" ref="A3075:B3075" ca="1">[2]!CorrelatedUniform($C$31:$D$32)</f>
        <v>0.21860361099243181</v>
      </c>
      <c r="B3075" s="10">
        <f ca="1"/>
        <v>0.50462548584849176</v>
      </c>
      <c r="D3075" s="3">
        <f ca="1">[2]!TriangularRnd(A3075,$F$18,$G$18,$H$18)</f>
        <v>389.51225515989364</v>
      </c>
      <c r="E3075" s="2">
        <f t="shared" ca="1" si="265"/>
        <v>500.57973166974659</v>
      </c>
      <c r="F3075" s="2">
        <f t="shared" ca="1" si="268"/>
        <v>194981.94017001742</v>
      </c>
      <c r="G3075" s="2">
        <f t="shared" ca="1" si="266"/>
        <v>207709.02697448773</v>
      </c>
      <c r="H3075" s="2">
        <f ca="1">[2]!Uniform($T$19,$U$20)</f>
        <v>28501.432918738294</v>
      </c>
      <c r="I3075" s="2">
        <f t="shared" ca="1" si="267"/>
        <v>236210.45989322601</v>
      </c>
      <c r="J3075" s="2">
        <f t="shared" ca="1" si="264"/>
        <v>-41229</v>
      </c>
    </row>
    <row r="3076" spans="1:10" x14ac:dyDescent="0.25">
      <c r="A3076" s="8">
        <f t="array" aca="1" ref="A3076:B3076" ca="1">[2]!CorrelatedUniform($C$31:$D$32)</f>
        <v>0.46801030635833762</v>
      </c>
      <c r="B3076" s="10">
        <f ca="1"/>
        <v>0.89138696767117132</v>
      </c>
      <c r="D3076" s="3">
        <f ca="1">[2]!TriangularRnd(A3076,$F$18,$G$18,$H$18)</f>
        <v>405.9245980854501</v>
      </c>
      <c r="E3076" s="2">
        <f t="shared" ca="1" si="265"/>
        <v>561.69689242311313</v>
      </c>
      <c r="F3076" s="2">
        <f t="shared" ca="1" si="268"/>
        <v>228006.58530269848</v>
      </c>
      <c r="G3076" s="2">
        <f t="shared" ca="1" si="266"/>
        <v>138011.22477123264</v>
      </c>
      <c r="H3076" s="2">
        <f ca="1">[2]!Uniform($T$19,$U$20)</f>
        <v>39882.305299260996</v>
      </c>
      <c r="I3076" s="2">
        <f t="shared" ca="1" si="267"/>
        <v>177893.53007049364</v>
      </c>
      <c r="J3076" s="2">
        <f t="shared" ca="1" si="264"/>
        <v>50113</v>
      </c>
    </row>
    <row r="3077" spans="1:10" x14ac:dyDescent="0.25">
      <c r="A3077" s="8">
        <f t="array" aca="1" ref="A3077:B3077" ca="1">[2]!CorrelatedUniform($C$31:$D$32)</f>
        <v>0.10560202598571779</v>
      </c>
      <c r="B3077" s="10">
        <f ca="1"/>
        <v>0.77011925941141757</v>
      </c>
      <c r="D3077" s="3">
        <f ca="1">[2]!TriangularRnd(A3077,$F$18,$G$18,$H$18)</f>
        <v>378.70625593965474</v>
      </c>
      <c r="E3077" s="2">
        <f t="shared" ca="1" si="265"/>
        <v>536.96198307743327</v>
      </c>
      <c r="F3077" s="2">
        <f t="shared" ca="1" si="268"/>
        <v>203350.862193187</v>
      </c>
      <c r="G3077" s="2">
        <f t="shared" ca="1" si="266"/>
        <v>145973.35854238062</v>
      </c>
      <c r="H3077" s="2">
        <f ca="1">[2]!Uniform($T$19,$U$20)</f>
        <v>30553.683039769483</v>
      </c>
      <c r="I3077" s="2">
        <f t="shared" ca="1" si="267"/>
        <v>176527.04158215009</v>
      </c>
      <c r="J3077" s="2">
        <f t="shared" ca="1" si="264"/>
        <v>26823</v>
      </c>
    </row>
    <row r="3078" spans="1:10" x14ac:dyDescent="0.25">
      <c r="A3078" s="8">
        <f t="array" aca="1" ref="A3078:B3078" ca="1">[2]!CorrelatedUniform($C$31:$D$32)</f>
        <v>0.22553908824920677</v>
      </c>
      <c r="B3078" s="10">
        <f ca="1"/>
        <v>0.62636385744719747</v>
      </c>
      <c r="D3078" s="3">
        <f ca="1">[2]!TriangularRnd(A3078,$F$18,$G$18,$H$18)</f>
        <v>390.06995610847048</v>
      </c>
      <c r="E3078" s="2">
        <f t="shared" ca="1" si="265"/>
        <v>516.11190749689581</v>
      </c>
      <c r="F3078" s="2">
        <f t="shared" ca="1" si="268"/>
        <v>201319.74910437313</v>
      </c>
      <c r="G3078" s="2">
        <f t="shared" ca="1" si="266"/>
        <v>128314.50750377522</v>
      </c>
      <c r="H3078" s="2">
        <f ca="1">[2]!Uniform($T$19,$U$20)</f>
        <v>41577.579678403985</v>
      </c>
      <c r="I3078" s="2">
        <f t="shared" ca="1" si="267"/>
        <v>169892.08718217921</v>
      </c>
      <c r="J3078" s="2">
        <f t="shared" ca="1" si="264"/>
        <v>31427</v>
      </c>
    </row>
    <row r="3079" spans="1:10" x14ac:dyDescent="0.25">
      <c r="A3079" s="8">
        <f t="array" aca="1" ref="A3079:B3079" ca="1">[2]!CorrelatedUniform($C$31:$D$32)</f>
        <v>1.0379791259765635E-2</v>
      </c>
      <c r="B3079" s="10">
        <f ca="1"/>
        <v>0.93338416211282915</v>
      </c>
      <c r="D3079" s="3">
        <f ca="1">[2]!TriangularRnd(A3079,$F$18,$G$18,$H$18)</f>
        <v>361.79969417974081</v>
      </c>
      <c r="E3079" s="2">
        <f t="shared" ca="1" si="265"/>
        <v>575.0739574496572</v>
      </c>
      <c r="F3079" s="2">
        <f t="shared" ca="1" si="268"/>
        <v>208061.58193601927</v>
      </c>
      <c r="G3079" s="2">
        <f t="shared" ca="1" si="266"/>
        <v>94565.014468138164</v>
      </c>
      <c r="H3079" s="2">
        <f ca="1">[2]!Uniform($T$19,$U$20)</f>
        <v>28749.253287371863</v>
      </c>
      <c r="I3079" s="2">
        <f t="shared" ca="1" si="267"/>
        <v>123314.26775551002</v>
      </c>
      <c r="J3079" s="2">
        <f t="shared" ca="1" si="264"/>
        <v>84747</v>
      </c>
    </row>
    <row r="3080" spans="1:10" x14ac:dyDescent="0.25">
      <c r="A3080" s="8">
        <f t="array" aca="1" ref="A3080:B3080" ca="1">[2]!CorrelatedUniform($C$31:$D$32)</f>
        <v>0.78686547279357888</v>
      </c>
      <c r="B3080" s="10">
        <f ca="1"/>
        <v>7.3008437130482134E-2</v>
      </c>
      <c r="D3080" s="3">
        <f ca="1">[2]!TriangularRnd(A3080,$F$18,$G$18,$H$18)</f>
        <v>426.26823177619355</v>
      </c>
      <c r="E3080" s="2">
        <f t="shared" ca="1" si="265"/>
        <v>427.3127242524223</v>
      </c>
      <c r="F3080" s="2">
        <f t="shared" ca="1" si="268"/>
        <v>182149.83938254823</v>
      </c>
      <c r="G3080" s="2">
        <f t="shared" ca="1" si="266"/>
        <v>179471.27268460207</v>
      </c>
      <c r="H3080" s="2">
        <f ca="1">[2]!Uniform($T$19,$U$20)</f>
        <v>27706.719272791721</v>
      </c>
      <c r="I3080" s="2">
        <f t="shared" ca="1" si="267"/>
        <v>207177.9919573938</v>
      </c>
      <c r="J3080" s="2">
        <f t="shared" ca="1" si="264"/>
        <v>-25029</v>
      </c>
    </row>
    <row r="3081" spans="1:10" x14ac:dyDescent="0.25">
      <c r="A3081" s="8">
        <f t="array" aca="1" ref="A3081:B3081" ca="1">[2]!CorrelatedUniform($C$31:$D$32)</f>
        <v>0.51725924015045144</v>
      </c>
      <c r="B3081" s="10">
        <f ca="1"/>
        <v>0.3655071016769682</v>
      </c>
      <c r="D3081" s="3">
        <f ca="1">[2]!TriangularRnd(A3081,$F$18,$G$18,$H$18)</f>
        <v>408.60023936220944</v>
      </c>
      <c r="E3081" s="2">
        <f t="shared" ca="1" si="265"/>
        <v>482.81116361752521</v>
      </c>
      <c r="F3081" s="2">
        <f t="shared" ca="1" si="268"/>
        <v>197276.75702086766</v>
      </c>
      <c r="G3081" s="2">
        <f t="shared" ca="1" si="266"/>
        <v>115180.35875553012</v>
      </c>
      <c r="H3081" s="2">
        <f ca="1">[2]!Uniform($T$19,$U$20)</f>
        <v>31989.546608156539</v>
      </c>
      <c r="I3081" s="2">
        <f t="shared" ca="1" si="267"/>
        <v>147169.90536368667</v>
      </c>
      <c r="J3081" s="2">
        <f t="shared" ca="1" si="264"/>
        <v>50106</v>
      </c>
    </row>
    <row r="3082" spans="1:10" x14ac:dyDescent="0.25">
      <c r="A3082" s="8">
        <f t="array" aca="1" ref="A3082:B3082" ca="1">[2]!CorrelatedUniform($C$31:$D$32)</f>
        <v>0.89107751846313477</v>
      </c>
      <c r="B3082" s="10">
        <f ca="1"/>
        <v>0.99079790399641898</v>
      </c>
      <c r="D3082" s="3">
        <f ca="1">[2]!TriangularRnd(A3082,$F$18,$G$18,$H$18)</f>
        <v>436.24398902105952</v>
      </c>
      <c r="E3082" s="2">
        <f t="shared" ca="1" si="265"/>
        <v>617.86921244360155</v>
      </c>
      <c r="F3082" s="2">
        <f t="shared" ca="1" si="268"/>
        <v>269541.72992969723</v>
      </c>
      <c r="G3082" s="2">
        <f t="shared" ca="1" si="266"/>
        <v>113234.71349100993</v>
      </c>
      <c r="H3082" s="2">
        <f ca="1">[2]!Uniform($T$19,$U$20)</f>
        <v>31685.178274081005</v>
      </c>
      <c r="I3082" s="2">
        <f t="shared" ca="1" si="267"/>
        <v>144919.89176509093</v>
      </c>
      <c r="J3082" s="2">
        <f t="shared" ca="1" si="264"/>
        <v>124621</v>
      </c>
    </row>
    <row r="3083" spans="1:10" x14ac:dyDescent="0.25">
      <c r="A3083" s="8">
        <f t="array" aca="1" ref="A3083:B3083" ca="1">[2]!CorrelatedUniform($C$31:$D$32)</f>
        <v>0.1494945287704473</v>
      </c>
      <c r="B3083" s="10">
        <f ca="1"/>
        <v>0.94550148589272154</v>
      </c>
      <c r="D3083" s="3">
        <f ca="1">[2]!TriangularRnd(A3083,$F$18,$G$18,$H$18)</f>
        <v>383.3807695909137</v>
      </c>
      <c r="E3083" s="2">
        <f t="shared" ca="1" si="265"/>
        <v>580.13587724023955</v>
      </c>
      <c r="F3083" s="2">
        <f t="shared" ca="1" si="268"/>
        <v>222412.93908366287</v>
      </c>
      <c r="G3083" s="2">
        <f t="shared" ca="1" si="266"/>
        <v>152230.49413108063</v>
      </c>
      <c r="H3083" s="2">
        <f ca="1">[2]!Uniform($T$19,$U$20)</f>
        <v>27053.43575679525</v>
      </c>
      <c r="I3083" s="2">
        <f t="shared" ca="1" si="267"/>
        <v>179283.92988787589</v>
      </c>
      <c r="J3083" s="2">
        <f t="shared" ca="1" si="264"/>
        <v>43129</v>
      </c>
    </row>
    <row r="3084" spans="1:10" x14ac:dyDescent="0.25">
      <c r="A3084" s="8">
        <f t="array" aca="1" ref="A3084:B3084" ca="1">[2]!CorrelatedUniform($C$31:$D$32)</f>
        <v>0.2934490442276001</v>
      </c>
      <c r="B3084" s="10">
        <f ca="1"/>
        <v>0.85252893402407148</v>
      </c>
      <c r="D3084" s="3">
        <f ca="1">[2]!TriangularRnd(A3084,$F$18,$G$18,$H$18)</f>
        <v>395.13243599592272</v>
      </c>
      <c r="E3084" s="2">
        <f t="shared" ca="1" si="265"/>
        <v>552.36707177297717</v>
      </c>
      <c r="F3084" s="2">
        <f t="shared" ca="1" si="268"/>
        <v>218258.14663359115</v>
      </c>
      <c r="G3084" s="2">
        <f t="shared" ca="1" si="266"/>
        <v>222646.48427068122</v>
      </c>
      <c r="H3084" s="2">
        <f ca="1">[2]!Uniform($T$19,$U$20)</f>
        <v>40328.685453181184</v>
      </c>
      <c r="I3084" s="2">
        <f t="shared" ca="1" si="267"/>
        <v>262975.16972386243</v>
      </c>
      <c r="J3084" s="2">
        <f t="shared" ca="1" si="264"/>
        <v>-44718</v>
      </c>
    </row>
    <row r="3085" spans="1:10" x14ac:dyDescent="0.25">
      <c r="A3085" s="8">
        <f t="array" aca="1" ref="A3085:B3085" ca="1">[2]!CorrelatedUniform($C$31:$D$32)</f>
        <v>0.45169234275817899</v>
      </c>
      <c r="B3085" s="10">
        <f ca="1"/>
        <v>0.1877226555121895</v>
      </c>
      <c r="D3085" s="3">
        <f ca="1">[2]!TriangularRnd(A3085,$F$18,$G$18,$H$18)</f>
        <v>405.01272921611729</v>
      </c>
      <c r="E3085" s="2">
        <f t="shared" ca="1" si="265"/>
        <v>455.68401822129215</v>
      </c>
      <c r="F3085" s="2">
        <f t="shared" ca="1" si="268"/>
        <v>184557.82787997246</v>
      </c>
      <c r="G3085" s="2">
        <f t="shared" ca="1" si="266"/>
        <v>147849.31726319026</v>
      </c>
      <c r="H3085" s="2">
        <f ca="1">[2]!Uniform($T$19,$U$20)</f>
        <v>35516.357729648327</v>
      </c>
      <c r="I3085" s="2">
        <f t="shared" ca="1" si="267"/>
        <v>183365.67499283858</v>
      </c>
      <c r="J3085" s="2">
        <f t="shared" ca="1" si="264"/>
        <v>1192</v>
      </c>
    </row>
    <row r="3086" spans="1:10" x14ac:dyDescent="0.25">
      <c r="A3086" s="8">
        <f t="array" aca="1" ref="A3086:B3086" ca="1">[2]!CorrelatedUniform($C$31:$D$32)</f>
        <v>0.67230820655822743</v>
      </c>
      <c r="B3086" s="10">
        <f ca="1"/>
        <v>0.10373428615335364</v>
      </c>
      <c r="D3086" s="3">
        <f ca="1">[2]!TriangularRnd(A3086,$F$18,$G$18,$H$18)</f>
        <v>417.87277127450454</v>
      </c>
      <c r="E3086" s="2">
        <f t="shared" ca="1" si="265"/>
        <v>436.97216013018942</v>
      </c>
      <c r="F3086" s="2">
        <f t="shared" ca="1" si="268"/>
        <v>182598.76752340881</v>
      </c>
      <c r="G3086" s="2">
        <f t="shared" ca="1" si="266"/>
        <v>174865.34626439845</v>
      </c>
      <c r="H3086" s="2">
        <f ca="1">[2]!Uniform($T$19,$U$20)</f>
        <v>38226.145049300278</v>
      </c>
      <c r="I3086" s="2">
        <f t="shared" ca="1" si="267"/>
        <v>213091.49131369873</v>
      </c>
      <c r="J3086" s="2">
        <f t="shared" ca="1" si="264"/>
        <v>-30493</v>
      </c>
    </row>
    <row r="3087" spans="1:10" x14ac:dyDescent="0.25">
      <c r="A3087" s="8">
        <f t="array" aca="1" ref="A3087:B3087" ca="1">[2]!CorrelatedUniform($C$31:$D$32)</f>
        <v>3.1605839729309096E-2</v>
      </c>
      <c r="B3087" s="10">
        <f ca="1"/>
        <v>0.97869474256432842</v>
      </c>
      <c r="D3087" s="3">
        <f ca="1">[2]!TriangularRnd(A3087,$F$18,$G$18,$H$18)</f>
        <v>367.55176744043376</v>
      </c>
      <c r="E3087" s="2">
        <f t="shared" ca="1" si="265"/>
        <v>601.37538642639629</v>
      </c>
      <c r="F3087" s="2">
        <f t="shared" ca="1" si="268"/>
        <v>221036.58617619579</v>
      </c>
      <c r="G3087" s="2">
        <f t="shared" ca="1" si="266"/>
        <v>123366.12174310136</v>
      </c>
      <c r="H3087" s="2">
        <f ca="1">[2]!Uniform($T$19,$U$20)</f>
        <v>37068.54964232917</v>
      </c>
      <c r="I3087" s="2">
        <f t="shared" ca="1" si="267"/>
        <v>160434.67138543053</v>
      </c>
      <c r="J3087" s="2">
        <f t="shared" ca="1" si="264"/>
        <v>60601</v>
      </c>
    </row>
    <row r="3088" spans="1:10" x14ac:dyDescent="0.25">
      <c r="A3088" s="8">
        <f t="array" aca="1" ref="A3088:B3088" ca="1">[2]!CorrelatedUniform($C$31:$D$32)</f>
        <v>0.7314823865890504</v>
      </c>
      <c r="B3088" s="10">
        <f ca="1"/>
        <v>0.8355515057710563</v>
      </c>
      <c r="D3088" s="3">
        <f ca="1">[2]!TriangularRnd(A3088,$F$18,$G$18,$H$18)</f>
        <v>421.98467220289302</v>
      </c>
      <c r="E3088" s="2">
        <f t="shared" ca="1" si="265"/>
        <v>548.81690063778024</v>
      </c>
      <c r="F3088" s="2">
        <f t="shared" ca="1" si="268"/>
        <v>231592.31991504141</v>
      </c>
      <c r="G3088" s="2">
        <f t="shared" ca="1" si="266"/>
        <v>137420.3955855401</v>
      </c>
      <c r="H3088" s="2">
        <f ca="1">[2]!Uniform($T$19,$U$20)</f>
        <v>28154.963724759018</v>
      </c>
      <c r="I3088" s="2">
        <f t="shared" ca="1" si="267"/>
        <v>165575.35931029913</v>
      </c>
      <c r="J3088" s="2">
        <f t="shared" ca="1" si="264"/>
        <v>66016</v>
      </c>
    </row>
    <row r="3089" spans="1:10" x14ac:dyDescent="0.25">
      <c r="A3089" s="8">
        <f t="array" aca="1" ref="A3089:B3089" ca="1">[2]!CorrelatedUniform($C$31:$D$32)</f>
        <v>0.19197714328765883</v>
      </c>
      <c r="B3089" s="10">
        <f ca="1"/>
        <v>0.9287433520264613</v>
      </c>
      <c r="D3089" s="3">
        <f ca="1">[2]!TriangularRnd(A3089,$F$18,$G$18,$H$18)</f>
        <v>387.28425104174727</v>
      </c>
      <c r="E3089" s="2">
        <f t="shared" ca="1" si="265"/>
        <v>573.32478423812427</v>
      </c>
      <c r="F3089" s="2">
        <f t="shared" ca="1" si="268"/>
        <v>222039.6596673333</v>
      </c>
      <c r="G3089" s="2">
        <f t="shared" ca="1" si="266"/>
        <v>151778.49513312214</v>
      </c>
      <c r="H3089" s="2">
        <f ca="1">[2]!Uniform($T$19,$U$20)</f>
        <v>33243.733850121629</v>
      </c>
      <c r="I3089" s="2">
        <f t="shared" ca="1" si="267"/>
        <v>185022.22898324375</v>
      </c>
      <c r="J3089" s="2">
        <f t="shared" ca="1" si="264"/>
        <v>37017</v>
      </c>
    </row>
    <row r="3090" spans="1:10" x14ac:dyDescent="0.25">
      <c r="A3090" s="8">
        <f t="array" aca="1" ref="A3090:B3090" ca="1">[2]!CorrelatedUniform($C$31:$D$32)</f>
        <v>0.32600462436675992</v>
      </c>
      <c r="B3090" s="10">
        <f ca="1"/>
        <v>0.79636589176766259</v>
      </c>
      <c r="D3090" s="3">
        <f ca="1">[2]!TriangularRnd(A3090,$F$18,$G$18,$H$18)</f>
        <v>397.34983669293558</v>
      </c>
      <c r="E3090" s="2">
        <f t="shared" ca="1" si="265"/>
        <v>541.43552732807632</v>
      </c>
      <c r="F3090" s="2">
        <f t="shared" ca="1" si="268"/>
        <v>215139.31836356458</v>
      </c>
      <c r="G3090" s="2">
        <f t="shared" ca="1" si="266"/>
        <v>153496.83143200719</v>
      </c>
      <c r="H3090" s="2">
        <f ca="1">[2]!Uniform($T$19,$U$20)</f>
        <v>30509.320453940367</v>
      </c>
      <c r="I3090" s="2">
        <f t="shared" ca="1" si="267"/>
        <v>184006.15188594756</v>
      </c>
      <c r="J3090" s="2">
        <f t="shared" ca="1" si="264"/>
        <v>31133</v>
      </c>
    </row>
    <row r="3091" spans="1:10" x14ac:dyDescent="0.25">
      <c r="A3091" s="8">
        <f t="array" aca="1" ref="A3091:B3091" ca="1">[2]!CorrelatedUniform($C$31:$D$32)</f>
        <v>3.0592441558837828E-2</v>
      </c>
      <c r="B3091" s="10">
        <f ca="1"/>
        <v>0.81835128268192114</v>
      </c>
      <c r="D3091" s="3">
        <f ca="1">[2]!TriangularRnd(A3091,$F$18,$G$18,$H$18)</f>
        <v>367.3340072975069</v>
      </c>
      <c r="E3091" s="2">
        <f t="shared" ca="1" si="265"/>
        <v>545.45499128249821</v>
      </c>
      <c r="F3091" s="2">
        <f t="shared" ca="1" si="268"/>
        <v>200364.16774822676</v>
      </c>
      <c r="G3091" s="2">
        <f t="shared" ca="1" si="266"/>
        <v>75737.109970684425</v>
      </c>
      <c r="H3091" s="2">
        <f ca="1">[2]!Uniform($T$19,$U$20)</f>
        <v>28731.976013609659</v>
      </c>
      <c r="I3091" s="2">
        <f t="shared" ca="1" si="267"/>
        <v>104469.08598429408</v>
      </c>
      <c r="J3091" s="2">
        <f t="shared" ca="1" si="264"/>
        <v>95895</v>
      </c>
    </row>
    <row r="3092" spans="1:10" x14ac:dyDescent="0.25">
      <c r="A3092" s="8">
        <f t="array" aca="1" ref="A3092:B3092" ca="1">[2]!CorrelatedUniform($C$31:$D$32)</f>
        <v>0.64879226684570313</v>
      </c>
      <c r="B3092" s="10">
        <f ca="1"/>
        <v>0.21387924679642834</v>
      </c>
      <c r="D3092" s="3">
        <f ca="1">[2]!TriangularRnd(A3092,$F$18,$G$18,$H$18)</f>
        <v>416.34310107831016</v>
      </c>
      <c r="E3092" s="2">
        <f t="shared" ca="1" si="265"/>
        <v>460.34834116917142</v>
      </c>
      <c r="F3092" s="2">
        <f t="shared" ca="1" si="268"/>
        <v>191662.85593862875</v>
      </c>
      <c r="G3092" s="2">
        <f t="shared" ca="1" si="266"/>
        <v>171520.24511505503</v>
      </c>
      <c r="H3092" s="2">
        <f ca="1">[2]!Uniform($T$19,$U$20)</f>
        <v>42090.530206259726</v>
      </c>
      <c r="I3092" s="2">
        <f t="shared" ca="1" si="267"/>
        <v>213610.77532131475</v>
      </c>
      <c r="J3092" s="2">
        <f t="shared" ca="1" si="264"/>
        <v>-21948</v>
      </c>
    </row>
    <row r="3093" spans="1:10" x14ac:dyDescent="0.25">
      <c r="A3093" s="8">
        <f t="array" aca="1" ref="A3093:B3093" ca="1">[2]!CorrelatedUniform($C$31:$D$32)</f>
        <v>0.5501908063888552</v>
      </c>
      <c r="B3093" s="10">
        <f ca="1"/>
        <v>0.88111621864067879</v>
      </c>
      <c r="D3093" s="3">
        <f ca="1">[2]!TriangularRnd(A3093,$F$18,$G$18,$H$18)</f>
        <v>410.42799074048008</v>
      </c>
      <c r="E3093" s="2">
        <f t="shared" ca="1" si="265"/>
        <v>559.02925788056348</v>
      </c>
      <c r="F3093" s="2">
        <f t="shared" ca="1" si="268"/>
        <v>229441.25507706136</v>
      </c>
      <c r="G3093" s="2">
        <f t="shared" ca="1" si="266"/>
        <v>142441.74667944392</v>
      </c>
      <c r="H3093" s="2">
        <f ca="1">[2]!Uniform($T$19,$U$20)</f>
        <v>41436.295272009243</v>
      </c>
      <c r="I3093" s="2">
        <f t="shared" ca="1" si="267"/>
        <v>183878.04195145317</v>
      </c>
      <c r="J3093" s="2">
        <f t="shared" ca="1" si="264"/>
        <v>45563</v>
      </c>
    </row>
    <row r="3094" spans="1:10" x14ac:dyDescent="0.25">
      <c r="A3094" s="8">
        <f t="array" aca="1" ref="A3094:B3094" ca="1">[2]!CorrelatedUniform($C$31:$D$32)</f>
        <v>0.64981901645660423</v>
      </c>
      <c r="B3094" s="10">
        <f ca="1"/>
        <v>0.21625968739879772</v>
      </c>
      <c r="D3094" s="3">
        <f ca="1">[2]!TriangularRnd(A3094,$F$18,$G$18,$H$18)</f>
        <v>416.40880001371346</v>
      </c>
      <c r="E3094" s="2">
        <f t="shared" ca="1" si="265"/>
        <v>460.75561163221994</v>
      </c>
      <c r="F3094" s="2">
        <f t="shared" ca="1" si="268"/>
        <v>191862.69133935729</v>
      </c>
      <c r="G3094" s="2">
        <f t="shared" ca="1" si="266"/>
        <v>149145.6928368439</v>
      </c>
      <c r="H3094" s="2">
        <f ca="1">[2]!Uniform($T$19,$U$20)</f>
        <v>38751.760278876594</v>
      </c>
      <c r="I3094" s="2">
        <f t="shared" ca="1" si="267"/>
        <v>187897.45311572048</v>
      </c>
      <c r="J3094" s="2">
        <f t="shared" ca="1" si="264"/>
        <v>3965</v>
      </c>
    </row>
    <row r="3095" spans="1:10" x14ac:dyDescent="0.25">
      <c r="A3095" s="8">
        <f t="array" aca="1" ref="A3095:B3095" ca="1">[2]!CorrelatedUniform($C$31:$D$32)</f>
        <v>0.69357907772064231</v>
      </c>
      <c r="B3095" s="10">
        <f ca="1"/>
        <v>0.2512208563262428</v>
      </c>
      <c r="D3095" s="3">
        <f ca="1">[2]!TriangularRnd(A3095,$F$18,$G$18,$H$18)</f>
        <v>419.30441914941377</v>
      </c>
      <c r="E3095" s="2">
        <f t="shared" ca="1" si="265"/>
        <v>466.46735801066143</v>
      </c>
      <c r="F3095" s="2">
        <f t="shared" ca="1" si="268"/>
        <v>195591.82460282205</v>
      </c>
      <c r="G3095" s="2">
        <f t="shared" ca="1" si="266"/>
        <v>181158.27355790761</v>
      </c>
      <c r="H3095" s="2">
        <f ca="1">[2]!Uniform($T$19,$U$20)</f>
        <v>38699.255238850747</v>
      </c>
      <c r="I3095" s="2">
        <f t="shared" ca="1" si="267"/>
        <v>219857.52879675836</v>
      </c>
      <c r="J3095" s="2">
        <f t="shared" ca="1" si="264"/>
        <v>-24266</v>
      </c>
    </row>
    <row r="3096" spans="1:10" x14ac:dyDescent="0.25">
      <c r="A3096" s="8">
        <f t="array" aca="1" ref="A3096:B3096" ca="1">[2]!CorrelatedUniform($C$31:$D$32)</f>
        <v>0.92990565299987793</v>
      </c>
      <c r="B3096" s="10">
        <f ca="1"/>
        <v>0.63085971240110073</v>
      </c>
      <c r="D3096" s="3">
        <f ca="1">[2]!TriangularRnd(A3096,$F$18,$G$18,$H$18)</f>
        <v>441.19134086407081</v>
      </c>
      <c r="E3096" s="2">
        <f t="shared" ca="1" si="265"/>
        <v>516.70655882755409</v>
      </c>
      <c r="F3096" s="2">
        <f t="shared" ca="1" si="268"/>
        <v>227966.45952238847</v>
      </c>
      <c r="G3096" s="2">
        <f t="shared" ca="1" si="266"/>
        <v>148496.61050841509</v>
      </c>
      <c r="H3096" s="2">
        <f ca="1">[2]!Uniform($T$19,$U$20)</f>
        <v>28831.500384614443</v>
      </c>
      <c r="I3096" s="2">
        <f t="shared" ca="1" si="267"/>
        <v>177328.11089302954</v>
      </c>
      <c r="J3096" s="2">
        <f t="shared" ca="1" si="264"/>
        <v>50638</v>
      </c>
    </row>
    <row r="3097" spans="1:10" x14ac:dyDescent="0.25">
      <c r="A3097" s="8">
        <f t="array" aca="1" ref="A3097:B3097" ca="1">[2]!CorrelatedUniform($C$31:$D$32)</f>
        <v>0.17813968658447232</v>
      </c>
      <c r="B3097" s="10">
        <f ca="1"/>
        <v>0.74483214074230242</v>
      </c>
      <c r="D3097" s="3">
        <f ca="1">[2]!TriangularRnd(A3097,$F$18,$G$18,$H$18)</f>
        <v>386.06516085663361</v>
      </c>
      <c r="E3097" s="2">
        <f t="shared" ca="1" si="265"/>
        <v>532.91575177602533</v>
      </c>
      <c r="F3097" s="2">
        <f t="shared" ca="1" si="268"/>
        <v>205740.20543244504</v>
      </c>
      <c r="G3097" s="2">
        <f t="shared" ca="1" si="266"/>
        <v>109688.22680996133</v>
      </c>
      <c r="H3097" s="2">
        <f ca="1">[2]!Uniform($T$19,$U$20)</f>
        <v>39401.59219396671</v>
      </c>
      <c r="I3097" s="2">
        <f t="shared" ca="1" si="267"/>
        <v>149089.81900392805</v>
      </c>
      <c r="J3097" s="2">
        <f t="shared" ca="1" si="264"/>
        <v>56650</v>
      </c>
    </row>
    <row r="3098" spans="1:10" x14ac:dyDescent="0.25">
      <c r="A3098" s="8">
        <f t="array" aca="1" ref="A3098:B3098" ca="1">[2]!CorrelatedUniform($C$31:$D$32)</f>
        <v>0.15377819538116488</v>
      </c>
      <c r="B3098" s="10">
        <f ca="1"/>
        <v>0.45826621120076566</v>
      </c>
      <c r="D3098" s="3">
        <f ca="1">[2]!TriangularRnd(A3098,$F$18,$G$18,$H$18)</f>
        <v>383.79762253689591</v>
      </c>
      <c r="E3098" s="2">
        <f t="shared" ca="1" si="265"/>
        <v>494.75986845558737</v>
      </c>
      <c r="F3098" s="2">
        <f t="shared" ca="1" si="268"/>
        <v>189887.66123992178</v>
      </c>
      <c r="G3098" s="2">
        <f t="shared" ca="1" si="266"/>
        <v>190439.16818012859</v>
      </c>
      <c r="H3098" s="2">
        <f ca="1">[2]!Uniform($T$19,$U$20)</f>
        <v>40411.198706669507</v>
      </c>
      <c r="I3098" s="2">
        <f t="shared" ca="1" si="267"/>
        <v>230850.36688679809</v>
      </c>
      <c r="J3098" s="2">
        <f t="shared" ca="1" si="264"/>
        <v>-40963</v>
      </c>
    </row>
    <row r="3099" spans="1:10" x14ac:dyDescent="0.25">
      <c r="A3099" s="8">
        <f t="array" aca="1" ref="A3099:B3099" ca="1">[2]!CorrelatedUniform($C$31:$D$32)</f>
        <v>0.586311936378479</v>
      </c>
      <c r="B3099" s="10">
        <f ca="1"/>
        <v>0.85397756812992187</v>
      </c>
      <c r="D3099" s="3">
        <f ca="1">[2]!TriangularRnd(A3099,$F$18,$G$18,$H$18)</f>
        <v>412.51151690905624</v>
      </c>
      <c r="E3099" s="2">
        <f t="shared" ca="1" si="265"/>
        <v>552.6823171117444</v>
      </c>
      <c r="F3099" s="2">
        <f t="shared" ca="1" si="268"/>
        <v>227987.82100057774</v>
      </c>
      <c r="G3099" s="2">
        <f t="shared" ca="1" si="266"/>
        <v>177086.71761927044</v>
      </c>
      <c r="H3099" s="2">
        <f ca="1">[2]!Uniform($T$19,$U$20)</f>
        <v>33730.237359169485</v>
      </c>
      <c r="I3099" s="2">
        <f t="shared" ca="1" si="267"/>
        <v>210816.95497843993</v>
      </c>
      <c r="J3099" s="2">
        <f t="shared" ca="1" si="264"/>
        <v>17170</v>
      </c>
    </row>
    <row r="3100" spans="1:10" x14ac:dyDescent="0.25">
      <c r="A3100" s="8">
        <f t="array" aca="1" ref="A3100:B3100" ca="1">[2]!CorrelatedUniform($C$31:$D$32)</f>
        <v>0.33249104022979703</v>
      </c>
      <c r="B3100" s="10">
        <f ca="1"/>
        <v>0.46831040582234312</v>
      </c>
      <c r="D3100" s="3">
        <f ca="1">[2]!TriangularRnd(A3100,$F$18,$G$18,$H$18)</f>
        <v>397.77819446710271</v>
      </c>
      <c r="E3100" s="2">
        <f t="shared" ca="1" si="265"/>
        <v>496.02411236086772</v>
      </c>
      <c r="F3100" s="2">
        <f t="shared" ca="1" si="268"/>
        <v>197307.57582705325</v>
      </c>
      <c r="G3100" s="2">
        <f t="shared" ca="1" si="266"/>
        <v>150256.91953656147</v>
      </c>
      <c r="H3100" s="2">
        <f ca="1">[2]!Uniform($T$19,$U$20)</f>
        <v>27207.178925010016</v>
      </c>
      <c r="I3100" s="2">
        <f t="shared" ca="1" si="267"/>
        <v>177464.0984615715</v>
      </c>
      <c r="J3100" s="2">
        <f t="shared" ca="1" si="264"/>
        <v>19843</v>
      </c>
    </row>
    <row r="3101" spans="1:10" x14ac:dyDescent="0.25">
      <c r="A3101" s="8">
        <f t="array" aca="1" ref="A3101:B3101" ca="1">[2]!CorrelatedUniform($C$31:$D$32)</f>
        <v>0.17094731330871527</v>
      </c>
      <c r="B3101" s="10">
        <f ca="1"/>
        <v>0.66927636932660473</v>
      </c>
      <c r="D3101" s="3">
        <f ca="1">[2]!TriangularRnd(A3101,$F$18,$G$18,$H$18)</f>
        <v>385.41277958397063</v>
      </c>
      <c r="E3101" s="2">
        <f t="shared" ca="1" si="265"/>
        <v>521.89579415823448</v>
      </c>
      <c r="F3101" s="2">
        <f t="shared" ca="1" si="268"/>
        <v>201145.30867970892</v>
      </c>
      <c r="G3101" s="2">
        <f t="shared" ca="1" si="266"/>
        <v>133833.01735941399</v>
      </c>
      <c r="H3101" s="2">
        <f ca="1">[2]!Uniform($T$19,$U$20)</f>
        <v>24976.800424615514</v>
      </c>
      <c r="I3101" s="2">
        <f t="shared" ca="1" si="267"/>
        <v>158809.8177840295</v>
      </c>
      <c r="J3101" s="2">
        <f t="shared" ca="1" si="264"/>
        <v>42335</v>
      </c>
    </row>
    <row r="3102" spans="1:10" x14ac:dyDescent="0.25">
      <c r="A3102" s="8">
        <f t="array" aca="1" ref="A3102:B3102" ca="1">[2]!CorrelatedUniform($C$31:$D$32)</f>
        <v>0.11033427715301518</v>
      </c>
      <c r="B3102" s="10">
        <f ca="1"/>
        <v>0.7429589665869778</v>
      </c>
      <c r="D3102" s="3">
        <f ca="1">[2]!TriangularRnd(A3102,$F$18,$G$18,$H$18)</f>
        <v>379.25201893987241</v>
      </c>
      <c r="E3102" s="2">
        <f t="shared" ca="1" si="265"/>
        <v>532.62473685888813</v>
      </c>
      <c r="F3102" s="2">
        <f t="shared" ca="1" si="268"/>
        <v>201999.00679105159</v>
      </c>
      <c r="G3102" s="2">
        <f t="shared" ca="1" si="266"/>
        <v>169538.81562491023</v>
      </c>
      <c r="H3102" s="2">
        <f ca="1">[2]!Uniform($T$19,$U$20)</f>
        <v>36955.134564815722</v>
      </c>
      <c r="I3102" s="2">
        <f t="shared" ca="1" si="267"/>
        <v>206493.95018972596</v>
      </c>
      <c r="J3102" s="2">
        <f t="shared" ca="1" si="264"/>
        <v>-4495</v>
      </c>
    </row>
    <row r="3103" spans="1:10" x14ac:dyDescent="0.25">
      <c r="A3103" s="8">
        <f t="array" aca="1" ref="A3103:B3103" ca="1">[2]!CorrelatedUniform($C$31:$D$32)</f>
        <v>0.18198323249816897</v>
      </c>
      <c r="B3103" s="10">
        <f ca="1"/>
        <v>0.89391716448797143</v>
      </c>
      <c r="D3103" s="3">
        <f ca="1">[2]!TriangularRnd(A3103,$F$18,$G$18,$H$18)</f>
        <v>386.40839140411072</v>
      </c>
      <c r="E3103" s="2">
        <f t="shared" ca="1" si="265"/>
        <v>562.38162498370002</v>
      </c>
      <c r="F3103" s="2">
        <f t="shared" ca="1" si="268"/>
        <v>217308.97906518137</v>
      </c>
      <c r="G3103" s="2">
        <f t="shared" ca="1" si="266"/>
        <v>167436.67565494723</v>
      </c>
      <c r="H3103" s="2">
        <f ca="1">[2]!Uniform($T$19,$U$20)</f>
        <v>25329.759736279477</v>
      </c>
      <c r="I3103" s="2">
        <f t="shared" ca="1" si="267"/>
        <v>192766.43539122673</v>
      </c>
      <c r="J3103" s="2">
        <f t="shared" ca="1" si="264"/>
        <v>24542</v>
      </c>
    </row>
    <row r="3104" spans="1:10" x14ac:dyDescent="0.25">
      <c r="A3104" s="8">
        <f t="array" aca="1" ref="A3104:B3104" ca="1">[2]!CorrelatedUniform($C$31:$D$32)</f>
        <v>0.57491552829742432</v>
      </c>
      <c r="B3104" s="10">
        <f ca="1"/>
        <v>0.18260322036092549</v>
      </c>
      <c r="D3104" s="3">
        <f ca="1">[2]!TriangularRnd(A3104,$F$18,$G$18,$H$18)</f>
        <v>411.84466565821532</v>
      </c>
      <c r="E3104" s="2">
        <f t="shared" ca="1" si="265"/>
        <v>454.72555528110871</v>
      </c>
      <c r="F3104" s="2">
        <f t="shared" ca="1" si="268"/>
        <v>187276.29428099454</v>
      </c>
      <c r="G3104" s="2">
        <f t="shared" ca="1" si="266"/>
        <v>138639.49013185746</v>
      </c>
      <c r="H3104" s="2">
        <f ca="1">[2]!Uniform($T$19,$U$20)</f>
        <v>42946.221332000518</v>
      </c>
      <c r="I3104" s="2">
        <f t="shared" ca="1" si="267"/>
        <v>181585.71146385797</v>
      </c>
      <c r="J3104" s="2">
        <f t="shared" ca="1" si="264"/>
        <v>5690</v>
      </c>
    </row>
    <row r="3105" spans="1:10" x14ac:dyDescent="0.25">
      <c r="A3105" s="8">
        <f t="array" aca="1" ref="A3105:B3105" ca="1">[2]!CorrelatedUniform($C$31:$D$32)</f>
        <v>0.11986327171325696</v>
      </c>
      <c r="B3105" s="10">
        <f ca="1"/>
        <v>0.95723878641959903</v>
      </c>
      <c r="D3105" s="3">
        <f ca="1">[2]!TriangularRnd(A3105,$F$18,$G$18,$H$18)</f>
        <v>380.31656111042395</v>
      </c>
      <c r="E3105" s="2">
        <f t="shared" ca="1" si="265"/>
        <v>585.97525847638462</v>
      </c>
      <c r="F3105" s="2">
        <f t="shared" ca="1" si="268"/>
        <v>222856.09519953039</v>
      </c>
      <c r="G3105" s="2">
        <f t="shared" ca="1" si="266"/>
        <v>168134.77809979237</v>
      </c>
      <c r="H3105" s="2">
        <f ca="1">[2]!Uniform($T$19,$U$20)</f>
        <v>27049.114631864344</v>
      </c>
      <c r="I3105" s="2">
        <f t="shared" ca="1" si="267"/>
        <v>195183.89273165673</v>
      </c>
      <c r="J3105" s="2">
        <f t="shared" ca="1" si="264"/>
        <v>27672</v>
      </c>
    </row>
    <row r="3106" spans="1:10" x14ac:dyDescent="0.25">
      <c r="A3106" s="8">
        <f t="array" aca="1" ref="A3106:B3106" ca="1">[2]!CorrelatedUniform($C$31:$D$32)</f>
        <v>0.9848555326461792</v>
      </c>
      <c r="B3106" s="10">
        <f ca="1"/>
        <v>0.2814644466997494</v>
      </c>
      <c r="D3106" s="3">
        <f ca="1">[2]!TriangularRnd(A3106,$F$18,$G$18,$H$18)</f>
        <v>451.92947488963125</v>
      </c>
      <c r="E3106" s="2">
        <f t="shared" ca="1" si="265"/>
        <v>471.07517008771794</v>
      </c>
      <c r="F3106" s="2">
        <f t="shared" ca="1" si="268"/>
        <v>212892.7542512861</v>
      </c>
      <c r="G3106" s="2">
        <f t="shared" ca="1" si="266"/>
        <v>153189.90669385323</v>
      </c>
      <c r="H3106" s="2">
        <f ca="1">[2]!Uniform($T$19,$U$20)</f>
        <v>30631.930567364478</v>
      </c>
      <c r="I3106" s="2">
        <f t="shared" ca="1" si="267"/>
        <v>183821.8372612177</v>
      </c>
      <c r="J3106" s="2">
        <f t="shared" ca="1" si="264"/>
        <v>29070</v>
      </c>
    </row>
    <row r="3107" spans="1:10" x14ac:dyDescent="0.25">
      <c r="A3107" s="8">
        <f t="array" aca="1" ref="A3107:B3107" ca="1">[2]!CorrelatedUniform($C$31:$D$32)</f>
        <v>0.97607040405273438</v>
      </c>
      <c r="B3107" s="10">
        <f ca="1"/>
        <v>2.9073774021383804E-3</v>
      </c>
      <c r="D3107" s="3">
        <f ca="1">[2]!TriangularRnd(A3107,$F$18,$G$18,$H$18)</f>
        <v>449.53243861052795</v>
      </c>
      <c r="E3107" s="2">
        <f t="shared" ca="1" si="265"/>
        <v>362.09756884318472</v>
      </c>
      <c r="F3107" s="2">
        <f t="shared" ca="1" si="268"/>
        <v>162774.60313702034</v>
      </c>
      <c r="G3107" s="2">
        <f t="shared" ca="1" si="266"/>
        <v>183877.49568751847</v>
      </c>
      <c r="H3107" s="2">
        <f ca="1">[2]!Uniform($T$19,$U$20)</f>
        <v>26139.143288241481</v>
      </c>
      <c r="I3107" s="2">
        <f t="shared" ca="1" si="267"/>
        <v>210016.63897575997</v>
      </c>
      <c r="J3107" s="2">
        <f t="shared" ca="1" si="264"/>
        <v>-47243</v>
      </c>
    </row>
    <row r="3108" spans="1:10" x14ac:dyDescent="0.25">
      <c r="A3108" s="8">
        <f t="array" aca="1" ref="A3108:B3108" ca="1">[2]!CorrelatedUniform($C$31:$D$32)</f>
        <v>0.26948976516723611</v>
      </c>
      <c r="B3108" s="10">
        <f ca="1"/>
        <v>0.51890649300454972</v>
      </c>
      <c r="D3108" s="3">
        <f ca="1">[2]!TriangularRnd(A3108,$F$18,$G$18,$H$18)</f>
        <v>393.42078738610996</v>
      </c>
      <c r="E3108" s="2">
        <f t="shared" ca="1" si="265"/>
        <v>502.37046519055076</v>
      </c>
      <c r="F3108" s="2">
        <f t="shared" ca="1" si="268"/>
        <v>197642.98397479282</v>
      </c>
      <c r="G3108" s="2">
        <f t="shared" ca="1" si="266"/>
        <v>55319.520431672063</v>
      </c>
      <c r="H3108" s="2">
        <f ca="1">[2]!Uniform($T$19,$U$20)</f>
        <v>43248.353231015659</v>
      </c>
      <c r="I3108" s="2">
        <f t="shared" ca="1" si="267"/>
        <v>98567.873662687722</v>
      </c>
      <c r="J3108" s="2">
        <f t="shared" ca="1" si="264"/>
        <v>99075</v>
      </c>
    </row>
    <row r="3109" spans="1:10" x14ac:dyDescent="0.25">
      <c r="A3109" s="8">
        <f t="array" aca="1" ref="A3109:B3109" ca="1">[2]!CorrelatedUniform($C$31:$D$32)</f>
        <v>0.81333863735198997</v>
      </c>
      <c r="B3109" s="10">
        <f ca="1"/>
        <v>2.4989827354041112E-2</v>
      </c>
      <c r="D3109" s="3">
        <f ca="1">[2]!TriangularRnd(A3109,$F$18,$G$18,$H$18)</f>
        <v>428.51313784662079</v>
      </c>
      <c r="E3109" s="2">
        <f t="shared" ca="1" si="265"/>
        <v>401.99309654730882</v>
      </c>
      <c r="F3109" s="2">
        <f t="shared" ca="1" si="268"/>
        <v>172259.32319416688</v>
      </c>
      <c r="G3109" s="2">
        <f t="shared" ca="1" si="266"/>
        <v>101274.00542266716</v>
      </c>
      <c r="H3109" s="2">
        <f ca="1">[2]!Uniform($T$19,$U$20)</f>
        <v>35866.421839435505</v>
      </c>
      <c r="I3109" s="2">
        <f t="shared" ca="1" si="267"/>
        <v>137140.42726210266</v>
      </c>
      <c r="J3109" s="2">
        <f t="shared" ca="1" si="264"/>
        <v>35118</v>
      </c>
    </row>
    <row r="3110" spans="1:10" x14ac:dyDescent="0.25">
      <c r="A3110" s="8">
        <f t="array" aca="1" ref="A3110:B3110" ca="1">[2]!CorrelatedUniform($C$31:$D$32)</f>
        <v>0.52921628952026367</v>
      </c>
      <c r="B3110" s="10">
        <f ca="1"/>
        <v>0.58995283854112524</v>
      </c>
      <c r="D3110" s="3">
        <f ca="1">[2]!TriangularRnd(A3110,$F$18,$G$18,$H$18)</f>
        <v>409.25644460286406</v>
      </c>
      <c r="E3110" s="2">
        <f t="shared" ca="1" si="265"/>
        <v>511.3711830842858</v>
      </c>
      <c r="F3110" s="2">
        <f t="shared" ca="1" si="268"/>
        <v>209281.95226143507</v>
      </c>
      <c r="G3110" s="2">
        <f t="shared" ca="1" si="266"/>
        <v>200288.85645718849</v>
      </c>
      <c r="H3110" s="2">
        <f ca="1">[2]!Uniform($T$19,$U$20)</f>
        <v>27893.274327501058</v>
      </c>
      <c r="I3110" s="2">
        <f t="shared" ca="1" si="267"/>
        <v>228182.13078468957</v>
      </c>
      <c r="J3110" s="2">
        <f t="shared" ca="1" si="264"/>
        <v>-18901</v>
      </c>
    </row>
    <row r="3111" spans="1:10" x14ac:dyDescent="0.25">
      <c r="A3111" s="8">
        <f t="array" aca="1" ref="A3111:B3111" ca="1">[2]!CorrelatedUniform($C$31:$D$32)</f>
        <v>0.44020128250122081</v>
      </c>
      <c r="B3111" s="10">
        <f ca="1"/>
        <v>0.41640830000122542</v>
      </c>
      <c r="D3111" s="3">
        <f ca="1">[2]!TriangularRnd(A3111,$F$18,$G$18,$H$18)</f>
        <v>404.36067209761745</v>
      </c>
      <c r="E3111" s="2">
        <f t="shared" ca="1" si="265"/>
        <v>489.44547159658589</v>
      </c>
      <c r="F3111" s="2">
        <f t="shared" ca="1" si="268"/>
        <v>197912.49984993081</v>
      </c>
      <c r="G3111" s="2">
        <f t="shared" ca="1" si="266"/>
        <v>138976.01213361727</v>
      </c>
      <c r="H3111" s="2">
        <f ca="1">[2]!Uniform($T$19,$U$20)</f>
        <v>36824.650562094437</v>
      </c>
      <c r="I3111" s="2">
        <f t="shared" ca="1" si="267"/>
        <v>175800.66269571171</v>
      </c>
      <c r="J3111" s="2">
        <f t="shared" ca="1" si="264"/>
        <v>22111</v>
      </c>
    </row>
    <row r="3112" spans="1:10" x14ac:dyDescent="0.25">
      <c r="A3112" s="8">
        <f t="array" aca="1" ref="A3112:B3112" ca="1">[2]!CorrelatedUniform($C$31:$D$32)</f>
        <v>0.45859539508819591</v>
      </c>
      <c r="B3112" s="10">
        <f ca="1"/>
        <v>0.13363234397309948</v>
      </c>
      <c r="D3112" s="3">
        <f ca="1">[2]!TriangularRnd(A3112,$F$18,$G$18,$H$18)</f>
        <v>405.4004579596949</v>
      </c>
      <c r="E3112" s="2">
        <f t="shared" ca="1" si="265"/>
        <v>444.53081463916106</v>
      </c>
      <c r="F3112" s="2">
        <f t="shared" ca="1" si="268"/>
        <v>180212.99583191215</v>
      </c>
      <c r="G3112" s="2">
        <f t="shared" ca="1" si="266"/>
        <v>175553.1368070301</v>
      </c>
      <c r="H3112" s="2">
        <f ca="1">[2]!Uniform($T$19,$U$20)</f>
        <v>44048.93315331074</v>
      </c>
      <c r="I3112" s="2">
        <f t="shared" ca="1" si="267"/>
        <v>219602.06996034083</v>
      </c>
      <c r="J3112" s="2">
        <f t="shared" ref="J3112:J3175" ca="1" si="269">INT(F3112-I3112)</f>
        <v>-39390</v>
      </c>
    </row>
    <row r="3113" spans="1:10" x14ac:dyDescent="0.25">
      <c r="A3113" s="8">
        <f t="array" aca="1" ref="A3113:B3113" ca="1">[2]!CorrelatedUniform($C$31:$D$32)</f>
        <v>0.34228217601776123</v>
      </c>
      <c r="B3113" s="10">
        <f ca="1"/>
        <v>0.801523300811118</v>
      </c>
      <c r="D3113" s="3">
        <f ca="1">[2]!TriangularRnd(A3113,$F$18,$G$18,$H$18)</f>
        <v>398.41695583616661</v>
      </c>
      <c r="E3113" s="2">
        <f t="shared" ref="E3113:E3176" ca="1" si="270">_xlfn.NORM.INV(B3113,$G$24,$G$24*$H$24)</f>
        <v>542.35374285809576</v>
      </c>
      <c r="F3113" s="2">
        <f t="shared" ca="1" si="268"/>
        <v>216082.92721587358</v>
      </c>
      <c r="G3113" s="2">
        <f t="shared" ref="G3113:G3176" ca="1" si="271">_xlfn.NORM.INV(RAND(),$S$19,$R$21)*D3113</f>
        <v>144687.26801035818</v>
      </c>
      <c r="H3113" s="2">
        <f ca="1">[2]!Uniform($T$19,$U$20)</f>
        <v>26339.467412442194</v>
      </c>
      <c r="I3113" s="2">
        <f t="shared" ref="I3113:I3176" ca="1" si="272">G3113+H3113</f>
        <v>171026.73542280038</v>
      </c>
      <c r="J3113" s="2">
        <f t="shared" ca="1" si="269"/>
        <v>45056</v>
      </c>
    </row>
    <row r="3114" spans="1:10" x14ac:dyDescent="0.25">
      <c r="A3114" s="8">
        <f t="array" aca="1" ref="A3114:B3114" ca="1">[2]!CorrelatedUniform($C$31:$D$32)</f>
        <v>0.41565382480621327</v>
      </c>
      <c r="B3114" s="10">
        <f ca="1"/>
        <v>0.40803200443549403</v>
      </c>
      <c r="D3114" s="3">
        <f ca="1">[2]!TriangularRnd(A3114,$F$18,$G$18,$H$18)</f>
        <v>402.93859177876305</v>
      </c>
      <c r="E3114" s="2">
        <f t="shared" ca="1" si="270"/>
        <v>488.3694837398096</v>
      </c>
      <c r="F3114" s="2">
        <f t="shared" ref="F3114:F3177" ca="1" si="273">D3114*E3114</f>
        <v>196782.91204584041</v>
      </c>
      <c r="G3114" s="2">
        <f t="shared" ca="1" si="271"/>
        <v>173608.8118432565</v>
      </c>
      <c r="H3114" s="2">
        <f ca="1">[2]!Uniform($T$19,$U$20)</f>
        <v>30181.744740428221</v>
      </c>
      <c r="I3114" s="2">
        <f t="shared" ca="1" si="272"/>
        <v>203790.55658368472</v>
      </c>
      <c r="J3114" s="2">
        <f t="shared" ca="1" si="269"/>
        <v>-7008</v>
      </c>
    </row>
    <row r="3115" spans="1:10" x14ac:dyDescent="0.25">
      <c r="A3115" s="8">
        <f t="array" aca="1" ref="A3115:B3115" ca="1">[2]!CorrelatedUniform($C$31:$D$32)</f>
        <v>0.65597927570343051</v>
      </c>
      <c r="B3115" s="10">
        <f ca="1"/>
        <v>0.26519667238350825</v>
      </c>
      <c r="D3115" s="3">
        <f ca="1">[2]!TriangularRnd(A3115,$F$18,$G$18,$H$18)</f>
        <v>416.80501735722964</v>
      </c>
      <c r="E3115" s="2">
        <f t="shared" ca="1" si="270"/>
        <v>468.62971594832811</v>
      </c>
      <c r="F3115" s="2">
        <f t="shared" ca="1" si="273"/>
        <v>195327.2168899565</v>
      </c>
      <c r="G3115" s="2">
        <f t="shared" ca="1" si="271"/>
        <v>153299.69629787945</v>
      </c>
      <c r="H3115" s="2">
        <f ca="1">[2]!Uniform($T$19,$U$20)</f>
        <v>31044.003060775543</v>
      </c>
      <c r="I3115" s="2">
        <f t="shared" ca="1" si="272"/>
        <v>184343.69935865499</v>
      </c>
      <c r="J3115" s="2">
        <f t="shared" ca="1" si="269"/>
        <v>10983</v>
      </c>
    </row>
    <row r="3116" spans="1:10" x14ac:dyDescent="0.25">
      <c r="A3116" s="8">
        <f t="array" aca="1" ref="A3116:B3116" ca="1">[2]!CorrelatedUniform($C$31:$D$32)</f>
        <v>0.13356280326843245</v>
      </c>
      <c r="B3116" s="10">
        <f ca="1"/>
        <v>0.95572714597958874</v>
      </c>
      <c r="D3116" s="3">
        <f ca="1">[2]!TriangularRnd(A3116,$F$18,$G$18,$H$18)</f>
        <v>381.7754154631059</v>
      </c>
      <c r="E3116" s="2">
        <f t="shared" ca="1" si="270"/>
        <v>585.15597482741771</v>
      </c>
      <c r="F3116" s="2">
        <f t="shared" ca="1" si="273"/>
        <v>223398.16540045614</v>
      </c>
      <c r="G3116" s="2">
        <f t="shared" ca="1" si="271"/>
        <v>81140.804658386274</v>
      </c>
      <c r="H3116" s="2">
        <f ca="1">[2]!Uniform($T$19,$U$20)</f>
        <v>25300.928150202024</v>
      </c>
      <c r="I3116" s="2">
        <f t="shared" ca="1" si="272"/>
        <v>106441.73280858831</v>
      </c>
      <c r="J3116" s="2">
        <f t="shared" ca="1" si="269"/>
        <v>116956</v>
      </c>
    </row>
    <row r="3117" spans="1:10" x14ac:dyDescent="0.25">
      <c r="A3117" s="8">
        <f t="array" aca="1" ref="A3117:B3117" ca="1">[2]!CorrelatedUniform($C$31:$D$32)</f>
        <v>0.21260797977447493</v>
      </c>
      <c r="B3117" s="10">
        <f ca="1"/>
        <v>0.85278384694964493</v>
      </c>
      <c r="D3117" s="3">
        <f ca="1">[2]!TriangularRnd(A3117,$F$18,$G$18,$H$18)</f>
        <v>389.02295737293082</v>
      </c>
      <c r="E3117" s="2">
        <f t="shared" ca="1" si="270"/>
        <v>552.42239372970096</v>
      </c>
      <c r="F3117" s="2">
        <f t="shared" ca="1" si="273"/>
        <v>214904.99332776185</v>
      </c>
      <c r="G3117" s="2">
        <f t="shared" ca="1" si="271"/>
        <v>112947.49291093907</v>
      </c>
      <c r="H3117" s="2">
        <f ca="1">[2]!Uniform($T$19,$U$20)</f>
        <v>35378.323801566992</v>
      </c>
      <c r="I3117" s="2">
        <f t="shared" ca="1" si="272"/>
        <v>148325.81671250606</v>
      </c>
      <c r="J3117" s="2">
        <f t="shared" ca="1" si="269"/>
        <v>66579</v>
      </c>
    </row>
    <row r="3118" spans="1:10" x14ac:dyDescent="0.25">
      <c r="A3118" s="8">
        <f t="array" aca="1" ref="A3118:B3118" ca="1">[2]!CorrelatedUniform($C$31:$D$32)</f>
        <v>0.90744936466217041</v>
      </c>
      <c r="B3118" s="10">
        <f ca="1"/>
        <v>4.6035199972928528E-2</v>
      </c>
      <c r="D3118" s="3">
        <f ca="1">[2]!TriangularRnd(A3118,$F$18,$G$18,$H$18)</f>
        <v>438.20022626550553</v>
      </c>
      <c r="E3118" s="2">
        <f t="shared" ca="1" si="270"/>
        <v>415.7711986883574</v>
      </c>
      <c r="F3118" s="2">
        <f t="shared" ca="1" si="273"/>
        <v>182191.03333991868</v>
      </c>
      <c r="G3118" s="2">
        <f t="shared" ca="1" si="271"/>
        <v>129646.29510967505</v>
      </c>
      <c r="H3118" s="2">
        <f ca="1">[2]!Uniform($T$19,$U$20)</f>
        <v>39721.30847010453</v>
      </c>
      <c r="I3118" s="2">
        <f t="shared" ca="1" si="272"/>
        <v>169367.60357977956</v>
      </c>
      <c r="J3118" s="2">
        <f t="shared" ca="1" si="269"/>
        <v>12823</v>
      </c>
    </row>
    <row r="3119" spans="1:10" x14ac:dyDescent="0.25">
      <c r="A3119" s="8">
        <f t="array" aca="1" ref="A3119:B3119" ca="1">[2]!CorrelatedUniform($C$31:$D$32)</f>
        <v>0.2166839838027953</v>
      </c>
      <c r="B3119" s="10">
        <f ca="1"/>
        <v>0.50868242015832921</v>
      </c>
      <c r="D3119" s="3">
        <f ca="1">[2]!TriangularRnd(A3119,$F$18,$G$18,$H$18)</f>
        <v>389.35633478880476</v>
      </c>
      <c r="E3119" s="2">
        <f t="shared" ca="1" si="270"/>
        <v>501.08826591081697</v>
      </c>
      <c r="F3119" s="2">
        <f t="shared" ca="1" si="273"/>
        <v>195101.89062071368</v>
      </c>
      <c r="G3119" s="2">
        <f t="shared" ca="1" si="271"/>
        <v>224331.36462521798</v>
      </c>
      <c r="H3119" s="2">
        <f ca="1">[2]!Uniform($T$19,$U$20)</f>
        <v>41271.728817909847</v>
      </c>
      <c r="I3119" s="2">
        <f t="shared" ca="1" si="272"/>
        <v>265603.09344312781</v>
      </c>
      <c r="J3119" s="2">
        <f t="shared" ca="1" si="269"/>
        <v>-70502</v>
      </c>
    </row>
    <row r="3120" spans="1:10" x14ac:dyDescent="0.25">
      <c r="A3120" s="8">
        <f t="array" aca="1" ref="A3120:B3120" ca="1">[2]!CorrelatedUniform($C$31:$D$32)</f>
        <v>0.38911747932434093</v>
      </c>
      <c r="B3120" s="10">
        <f ca="1"/>
        <v>0.76175572430424254</v>
      </c>
      <c r="D3120" s="3">
        <f ca="1">[2]!TriangularRnd(A3120,$F$18,$G$18,$H$18)</f>
        <v>401.35319863190256</v>
      </c>
      <c r="E3120" s="2">
        <f t="shared" ca="1" si="270"/>
        <v>535.59808030254578</v>
      </c>
      <c r="F3120" s="2">
        <f t="shared" ca="1" si="273"/>
        <v>214964.00271053336</v>
      </c>
      <c r="G3120" s="2">
        <f t="shared" ca="1" si="271"/>
        <v>175698.88070280742</v>
      </c>
      <c r="H3120" s="2">
        <f ca="1">[2]!Uniform($T$19,$U$20)</f>
        <v>27694.931321057131</v>
      </c>
      <c r="I3120" s="2">
        <f t="shared" ca="1" si="272"/>
        <v>203393.81202386456</v>
      </c>
      <c r="J3120" s="2">
        <f t="shared" ca="1" si="269"/>
        <v>11570</v>
      </c>
    </row>
    <row r="3121" spans="1:10" x14ac:dyDescent="0.25">
      <c r="A3121" s="8">
        <f t="array" aca="1" ref="A3121:B3121" ca="1">[2]!CorrelatedUniform($C$31:$D$32)</f>
        <v>0.23626005649566656</v>
      </c>
      <c r="B3121" s="10">
        <f ca="1"/>
        <v>0.40492131123699221</v>
      </c>
      <c r="D3121" s="3">
        <f ca="1">[2]!TriangularRnd(A3121,$F$18,$G$18,$H$18)</f>
        <v>390.91544862647373</v>
      </c>
      <c r="E3121" s="2">
        <f t="shared" ca="1" si="270"/>
        <v>487.9685468221158</v>
      </c>
      <c r="F3121" s="2">
        <f t="shared" ca="1" si="273"/>
        <v>190754.44339657584</v>
      </c>
      <c r="G3121" s="2">
        <f t="shared" ca="1" si="271"/>
        <v>176705.61745073952</v>
      </c>
      <c r="H3121" s="2">
        <f ca="1">[2]!Uniform($T$19,$U$20)</f>
        <v>33366.501730370139</v>
      </c>
      <c r="I3121" s="2">
        <f t="shared" ca="1" si="272"/>
        <v>210072.11918110965</v>
      </c>
      <c r="J3121" s="2">
        <f t="shared" ca="1" si="269"/>
        <v>-19318</v>
      </c>
    </row>
    <row r="3122" spans="1:10" x14ac:dyDescent="0.25">
      <c r="A3122" s="8">
        <f t="array" aca="1" ref="A3122:B3122" ca="1">[2]!CorrelatedUniform($C$31:$D$32)</f>
        <v>0.84815526008605902</v>
      </c>
      <c r="B3122" s="10">
        <f ca="1"/>
        <v>0.5944898796642657</v>
      </c>
      <c r="D3122" s="3">
        <f ca="1">[2]!TriangularRnd(A3122,$F$18,$G$18,$H$18)</f>
        <v>431.72423194963108</v>
      </c>
      <c r="E3122" s="2">
        <f t="shared" ca="1" si="270"/>
        <v>511.95550303775906</v>
      </c>
      <c r="F3122" s="2">
        <f t="shared" ca="1" si="273"/>
        <v>221023.59634136356</v>
      </c>
      <c r="G3122" s="2">
        <f t="shared" ca="1" si="271"/>
        <v>159780.94983308917</v>
      </c>
      <c r="H3122" s="2">
        <f ca="1">[2]!Uniform($T$19,$U$20)</f>
        <v>35230.796164502848</v>
      </c>
      <c r="I3122" s="2">
        <f t="shared" ca="1" si="272"/>
        <v>195011.74599759202</v>
      </c>
      <c r="J3122" s="2">
        <f t="shared" ca="1" si="269"/>
        <v>26011</v>
      </c>
    </row>
    <row r="3123" spans="1:10" x14ac:dyDescent="0.25">
      <c r="A3123" s="8">
        <f t="array" aca="1" ref="A3123:B3123" ca="1">[2]!CorrelatedUniform($C$31:$D$32)</f>
        <v>0.99129688739776611</v>
      </c>
      <c r="B3123" s="10">
        <f ca="1"/>
        <v>8.2943588329016174E-2</v>
      </c>
      <c r="D3123" s="3">
        <f ca="1">[2]!TriangularRnd(A3123,$F$18,$G$18,$H$18)</f>
        <v>454.1858000229447</v>
      </c>
      <c r="E3123" s="2">
        <f t="shared" ca="1" si="270"/>
        <v>430.7229617679148</v>
      </c>
      <c r="F3123" s="2">
        <f t="shared" ca="1" si="273"/>
        <v>195628.25297881261</v>
      </c>
      <c r="G3123" s="2">
        <f t="shared" ca="1" si="271"/>
        <v>133795.41871423347</v>
      </c>
      <c r="H3123" s="2">
        <f ca="1">[2]!Uniform($T$19,$U$20)</f>
        <v>29534.509354142738</v>
      </c>
      <c r="I3123" s="2">
        <f t="shared" ca="1" si="272"/>
        <v>163329.9280683762</v>
      </c>
      <c r="J3123" s="2">
        <f t="shared" ca="1" si="269"/>
        <v>32298</v>
      </c>
    </row>
    <row r="3124" spans="1:10" x14ac:dyDescent="0.25">
      <c r="A3124" s="8">
        <f t="array" aca="1" ref="A3124:B3124" ca="1">[2]!CorrelatedUniform($C$31:$D$32)</f>
        <v>0.10995113849639893</v>
      </c>
      <c r="B3124" s="10">
        <f ca="1"/>
        <v>0.42676942059782041</v>
      </c>
      <c r="D3124" s="3">
        <f ca="1">[2]!TriangularRnd(A3124,$F$18,$G$18,$H$18)</f>
        <v>379.20827314417204</v>
      </c>
      <c r="E3124" s="2">
        <f t="shared" ca="1" si="270"/>
        <v>490.76974855148876</v>
      </c>
      <c r="F3124" s="2">
        <f t="shared" ca="1" si="273"/>
        <v>186103.94885960958</v>
      </c>
      <c r="G3124" s="2">
        <f t="shared" ca="1" si="271"/>
        <v>150767.28114892551</v>
      </c>
      <c r="H3124" s="2">
        <f ca="1">[2]!Uniform($T$19,$U$20)</f>
        <v>28899.866409963597</v>
      </c>
      <c r="I3124" s="2">
        <f t="shared" ca="1" si="272"/>
        <v>179667.14755888912</v>
      </c>
      <c r="J3124" s="2">
        <f t="shared" ca="1" si="269"/>
        <v>6436</v>
      </c>
    </row>
    <row r="3125" spans="1:10" x14ac:dyDescent="0.25">
      <c r="A3125" s="8">
        <f t="array" aca="1" ref="A3125:B3125" ca="1">[2]!CorrelatedUniform($C$31:$D$32)</f>
        <v>8.3326339721679632E-2</v>
      </c>
      <c r="B3125" s="10">
        <f ca="1"/>
        <v>0.69659425435033873</v>
      </c>
      <c r="D3125" s="3">
        <f ca="1">[2]!TriangularRnd(A3125,$F$18,$G$18,$H$18)</f>
        <v>375.95510632623154</v>
      </c>
      <c r="E3125" s="2">
        <f t="shared" ca="1" si="270"/>
        <v>525.73150757834537</v>
      </c>
      <c r="F3125" s="2">
        <f t="shared" ca="1" si="273"/>
        <v>197651.44483066685</v>
      </c>
      <c r="G3125" s="2">
        <f t="shared" ca="1" si="271"/>
        <v>162679.30283463714</v>
      </c>
      <c r="H3125" s="2">
        <f ca="1">[2]!Uniform($T$19,$U$20)</f>
        <v>32553.363087122023</v>
      </c>
      <c r="I3125" s="2">
        <f t="shared" ca="1" si="272"/>
        <v>195232.66592175915</v>
      </c>
      <c r="J3125" s="2">
        <f t="shared" ca="1" si="269"/>
        <v>2418</v>
      </c>
    </row>
    <row r="3126" spans="1:10" x14ac:dyDescent="0.25">
      <c r="A3126" s="8">
        <f t="array" aca="1" ref="A3126:B3126" ca="1">[2]!CorrelatedUniform($C$31:$D$32)</f>
        <v>0.48762130737304676</v>
      </c>
      <c r="B3126" s="10">
        <f ca="1"/>
        <v>0.56125052388914698</v>
      </c>
      <c r="D3126" s="3">
        <f ca="1">[2]!TriangularRnd(A3126,$F$18,$G$18,$H$18)</f>
        <v>406.99970196733102</v>
      </c>
      <c r="E3126" s="2">
        <f t="shared" ca="1" si="270"/>
        <v>507.7070252058279</v>
      </c>
      <c r="F3126" s="2">
        <f t="shared" ca="1" si="273"/>
        <v>206636.60794549217</v>
      </c>
      <c r="G3126" s="2">
        <f t="shared" ca="1" si="271"/>
        <v>60372.738558380486</v>
      </c>
      <c r="H3126" s="2">
        <f ca="1">[2]!Uniform($T$19,$U$20)</f>
        <v>29093.604070327317</v>
      </c>
      <c r="I3126" s="2">
        <f t="shared" ca="1" si="272"/>
        <v>89466.342628707804</v>
      </c>
      <c r="J3126" s="2">
        <f t="shared" ca="1" si="269"/>
        <v>117170</v>
      </c>
    </row>
    <row r="3127" spans="1:10" x14ac:dyDescent="0.25">
      <c r="A3127" s="8">
        <f t="array" aca="1" ref="A3127:B3127" ca="1">[2]!CorrelatedUniform($C$31:$D$32)</f>
        <v>0.26228559017181396</v>
      </c>
      <c r="B3127" s="10">
        <f ca="1"/>
        <v>0.531960503068996</v>
      </c>
      <c r="D3127" s="3">
        <f ca="1">[2]!TriangularRnd(A3127,$F$18,$G$18,$H$18)</f>
        <v>392.89136393956164</v>
      </c>
      <c r="E3127" s="2">
        <f t="shared" ca="1" si="270"/>
        <v>504.00994947342792</v>
      </c>
      <c r="F3127" s="2">
        <f t="shared" ca="1" si="273"/>
        <v>198021.15648772466</v>
      </c>
      <c r="G3127" s="2">
        <f t="shared" ca="1" si="271"/>
        <v>131188.84918242143</v>
      </c>
      <c r="H3127" s="2">
        <f ca="1">[2]!Uniform($T$19,$U$20)</f>
        <v>29967.598556352365</v>
      </c>
      <c r="I3127" s="2">
        <f t="shared" ca="1" si="272"/>
        <v>161156.4477387738</v>
      </c>
      <c r="J3127" s="2">
        <f t="shared" ca="1" si="269"/>
        <v>36864</v>
      </c>
    </row>
    <row r="3128" spans="1:10" x14ac:dyDescent="0.25">
      <c r="A3128" s="8">
        <f t="array" aca="1" ref="A3128:B3128" ca="1">[2]!CorrelatedUniform($C$31:$D$32)</f>
        <v>0.626132011413574</v>
      </c>
      <c r="B3128" s="10">
        <f ca="1"/>
        <v>3.4746787373174902E-2</v>
      </c>
      <c r="D3128" s="3">
        <f ca="1">[2]!TriangularRnd(A3128,$F$18,$G$18,$H$18)</f>
        <v>414.91683938739237</v>
      </c>
      <c r="E3128" s="2">
        <f t="shared" ca="1" si="270"/>
        <v>409.2401285738502</v>
      </c>
      <c r="F3128" s="2">
        <f t="shared" ca="1" si="273"/>
        <v>169800.620698352</v>
      </c>
      <c r="G3128" s="2">
        <f t="shared" ca="1" si="271"/>
        <v>134133.09573675043</v>
      </c>
      <c r="H3128" s="2">
        <f ca="1">[2]!Uniform($T$19,$U$20)</f>
        <v>37418.669151153925</v>
      </c>
      <c r="I3128" s="2">
        <f t="shared" ca="1" si="272"/>
        <v>171551.76488790434</v>
      </c>
      <c r="J3128" s="2">
        <f t="shared" ca="1" si="269"/>
        <v>-1752</v>
      </c>
    </row>
    <row r="3129" spans="1:10" x14ac:dyDescent="0.25">
      <c r="A3129" s="8">
        <f t="array" aca="1" ref="A3129:B3129" ca="1">[2]!CorrelatedUniform($C$31:$D$32)</f>
        <v>0.6982196569442749</v>
      </c>
      <c r="B3129" s="10">
        <f ca="1"/>
        <v>0.59112280657353977</v>
      </c>
      <c r="D3129" s="3">
        <f ca="1">[2]!TriangularRnd(A3129,$F$18,$G$18,$H$18)</f>
        <v>419.62329728976181</v>
      </c>
      <c r="E3129" s="2">
        <f t="shared" ca="1" si="270"/>
        <v>511.52171009632974</v>
      </c>
      <c r="F3129" s="2">
        <f t="shared" ca="1" si="273"/>
        <v>214646.42662591953</v>
      </c>
      <c r="G3129" s="2">
        <f t="shared" ca="1" si="271"/>
        <v>138504.60768289075</v>
      </c>
      <c r="H3129" s="2">
        <f ca="1">[2]!Uniform($T$19,$U$20)</f>
        <v>39571.816575860248</v>
      </c>
      <c r="I3129" s="2">
        <f t="shared" ca="1" si="272"/>
        <v>178076.42425875101</v>
      </c>
      <c r="J3129" s="2">
        <f t="shared" ca="1" si="269"/>
        <v>36570</v>
      </c>
    </row>
    <row r="3130" spans="1:10" x14ac:dyDescent="0.25">
      <c r="A3130" s="8">
        <f t="array" aca="1" ref="A3130:B3130" ca="1">[2]!CorrelatedUniform($C$31:$D$32)</f>
        <v>2.1768569946289076E-2</v>
      </c>
      <c r="B3130" s="10">
        <f ca="1"/>
        <v>0.94698351389889779</v>
      </c>
      <c r="D3130" s="3">
        <f ca="1">[2]!TriangularRnd(A3130,$F$18,$G$18,$H$18)</f>
        <v>365.26011311195674</v>
      </c>
      <c r="E3130" s="2">
        <f t="shared" ca="1" si="270"/>
        <v>580.81418896754883</v>
      </c>
      <c r="F3130" s="2">
        <f t="shared" ca="1" si="273"/>
        <v>212148.25635931629</v>
      </c>
      <c r="G3130" s="2">
        <f t="shared" ca="1" si="271"/>
        <v>109896.42920081198</v>
      </c>
      <c r="H3130" s="2">
        <f ca="1">[2]!Uniform($T$19,$U$20)</f>
        <v>37956.787702645699</v>
      </c>
      <c r="I3130" s="2">
        <f t="shared" ca="1" si="272"/>
        <v>147853.21690345768</v>
      </c>
      <c r="J3130" s="2">
        <f t="shared" ca="1" si="269"/>
        <v>64295</v>
      </c>
    </row>
    <row r="3131" spans="1:10" x14ac:dyDescent="0.25">
      <c r="A3131" s="8">
        <f t="array" aca="1" ref="A3131:B3131" ca="1">[2]!CorrelatedUniform($C$31:$D$32)</f>
        <v>0.10840857028961183</v>
      </c>
      <c r="B3131" s="10">
        <f ca="1"/>
        <v>0.80658832955098925</v>
      </c>
      <c r="D3131" s="3">
        <f ca="1">[2]!TriangularRnd(A3131,$F$18,$G$18,$H$18)</f>
        <v>379.03137067752164</v>
      </c>
      <c r="E3131" s="2">
        <f t="shared" ca="1" si="270"/>
        <v>543.26963002860225</v>
      </c>
      <c r="F3131" s="2">
        <f t="shared" ca="1" si="273"/>
        <v>205916.23251721117</v>
      </c>
      <c r="G3131" s="2">
        <f t="shared" ca="1" si="271"/>
        <v>143160.61458046531</v>
      </c>
      <c r="H3131" s="2">
        <f ca="1">[2]!Uniform($T$19,$U$20)</f>
        <v>34183.449659615042</v>
      </c>
      <c r="I3131" s="2">
        <f t="shared" ca="1" si="272"/>
        <v>177344.06424008036</v>
      </c>
      <c r="J3131" s="2">
        <f t="shared" ca="1" si="269"/>
        <v>28572</v>
      </c>
    </row>
    <row r="3132" spans="1:10" x14ac:dyDescent="0.25">
      <c r="A3132" s="8">
        <f t="array" aca="1" ref="A3132:B3132" ca="1">[2]!CorrelatedUniform($C$31:$D$32)</f>
        <v>8.3259344100952051E-2</v>
      </c>
      <c r="B3132" s="10">
        <f ca="1"/>
        <v>0.70118454653057083</v>
      </c>
      <c r="D3132" s="3">
        <f ca="1">[2]!TriangularRnd(A3132,$F$18,$G$18,$H$18)</f>
        <v>375.94631001387756</v>
      </c>
      <c r="E3132" s="2">
        <f t="shared" ca="1" si="270"/>
        <v>526.39052224358147</v>
      </c>
      <c r="F3132" s="2">
        <f t="shared" ca="1" si="273"/>
        <v>197894.57446375239</v>
      </c>
      <c r="G3132" s="2">
        <f t="shared" ca="1" si="271"/>
        <v>135464.93341755096</v>
      </c>
      <c r="H3132" s="2">
        <f ca="1">[2]!Uniform($T$19,$U$20)</f>
        <v>27618.387916031039</v>
      </c>
      <c r="I3132" s="2">
        <f t="shared" ca="1" si="272"/>
        <v>163083.32133358199</v>
      </c>
      <c r="J3132" s="2">
        <f t="shared" ca="1" si="269"/>
        <v>34811</v>
      </c>
    </row>
    <row r="3133" spans="1:10" x14ac:dyDescent="0.25">
      <c r="A3133" s="8">
        <f t="array" aca="1" ref="A3133:B3133" ca="1">[2]!CorrelatedUniform($C$31:$D$32)</f>
        <v>0.30552589893341076</v>
      </c>
      <c r="B3133" s="10">
        <f ca="1"/>
        <v>0.6844631570346823</v>
      </c>
      <c r="D3133" s="3">
        <f ca="1">[2]!TriangularRnd(A3133,$F$18,$G$18,$H$18)</f>
        <v>395.96870238647176</v>
      </c>
      <c r="E3133" s="2">
        <f t="shared" ca="1" si="270"/>
        <v>524.01080879142432</v>
      </c>
      <c r="F3133" s="2">
        <f t="shared" ca="1" si="273"/>
        <v>207491.87999362586</v>
      </c>
      <c r="G3133" s="2">
        <f t="shared" ca="1" si="271"/>
        <v>115915.40572704906</v>
      </c>
      <c r="H3133" s="2">
        <f ca="1">[2]!Uniform($T$19,$U$20)</f>
        <v>32469.516643751169</v>
      </c>
      <c r="I3133" s="2">
        <f t="shared" ca="1" si="272"/>
        <v>148384.92237080022</v>
      </c>
      <c r="J3133" s="2">
        <f t="shared" ca="1" si="269"/>
        <v>59106</v>
      </c>
    </row>
    <row r="3134" spans="1:10" x14ac:dyDescent="0.25">
      <c r="A3134" s="8">
        <f t="array" aca="1" ref="A3134:B3134" ca="1">[2]!CorrelatedUniform($C$31:$D$32)</f>
        <v>0.21268177032470689</v>
      </c>
      <c r="B3134" s="10">
        <f ca="1"/>
        <v>0.69055400411203594</v>
      </c>
      <c r="D3134" s="3">
        <f ca="1">[2]!TriangularRnd(A3134,$F$18,$G$18,$H$18)</f>
        <v>389.02902098416507</v>
      </c>
      <c r="E3134" s="2">
        <f t="shared" ca="1" si="270"/>
        <v>524.87106474785298</v>
      </c>
      <c r="F3134" s="2">
        <f t="shared" ca="1" si="273"/>
        <v>204190.07646177357</v>
      </c>
      <c r="G3134" s="2">
        <f t="shared" ca="1" si="271"/>
        <v>206891.03553108493</v>
      </c>
      <c r="H3134" s="2">
        <f ca="1">[2]!Uniform($T$19,$U$20)</f>
        <v>41212.719208276474</v>
      </c>
      <c r="I3134" s="2">
        <f t="shared" ca="1" si="272"/>
        <v>248103.75473936141</v>
      </c>
      <c r="J3134" s="2">
        <f t="shared" ca="1" si="269"/>
        <v>-43914</v>
      </c>
    </row>
    <row r="3135" spans="1:10" x14ac:dyDescent="0.25">
      <c r="A3135" s="8">
        <f t="array" aca="1" ref="A3135:B3135" ca="1">[2]!CorrelatedUniform($C$31:$D$32)</f>
        <v>0.86072158813476551</v>
      </c>
      <c r="B3135" s="10">
        <f ca="1"/>
        <v>0.68665061574095188</v>
      </c>
      <c r="D3135" s="3">
        <f ca="1">[2]!TriangularRnd(A3135,$F$18,$G$18,$H$18)</f>
        <v>432.97260474541139</v>
      </c>
      <c r="E3135" s="2">
        <f t="shared" ca="1" si="270"/>
        <v>524.31892943096921</v>
      </c>
      <c r="F3135" s="2">
        <f t="shared" ca="1" si="273"/>
        <v>227015.73259305226</v>
      </c>
      <c r="G3135" s="2">
        <f t="shared" ca="1" si="271"/>
        <v>123296.45466995415</v>
      </c>
      <c r="H3135" s="2">
        <f ca="1">[2]!Uniform($T$19,$U$20)</f>
        <v>36665.903415594301</v>
      </c>
      <c r="I3135" s="2">
        <f t="shared" ca="1" si="272"/>
        <v>159962.35808554845</v>
      </c>
      <c r="J3135" s="2">
        <f t="shared" ca="1" si="269"/>
        <v>67053</v>
      </c>
    </row>
    <row r="3136" spans="1:10" x14ac:dyDescent="0.25">
      <c r="A3136" s="8">
        <f t="array" aca="1" ref="A3136:B3136" ca="1">[2]!CorrelatedUniform($C$31:$D$32)</f>
        <v>0.95907843112945568</v>
      </c>
      <c r="B3136" s="10">
        <f ca="1"/>
        <v>6.9909204535089954E-3</v>
      </c>
      <c r="D3136" s="3">
        <f ca="1">[2]!TriangularRnd(A3136,$F$18,$G$18,$H$18)</f>
        <v>445.92511884747199</v>
      </c>
      <c r="E3136" s="2">
        <f t="shared" ca="1" si="270"/>
        <v>377.11352066451053</v>
      </c>
      <c r="F3136" s="2">
        <f t="shared" ca="1" si="273"/>
        <v>168164.39152131043</v>
      </c>
      <c r="G3136" s="2">
        <f t="shared" ca="1" si="271"/>
        <v>164020.10836736587</v>
      </c>
      <c r="H3136" s="2">
        <f ca="1">[2]!Uniform($T$19,$U$20)</f>
        <v>26848.566502859521</v>
      </c>
      <c r="I3136" s="2">
        <f t="shared" ca="1" si="272"/>
        <v>190868.6748702254</v>
      </c>
      <c r="J3136" s="2">
        <f t="shared" ca="1" si="269"/>
        <v>-22705</v>
      </c>
    </row>
    <row r="3137" spans="1:10" x14ac:dyDescent="0.25">
      <c r="A3137" s="8">
        <f t="array" aca="1" ref="A3137:B3137" ca="1">[2]!CorrelatedUniform($C$31:$D$32)</f>
        <v>0.15220093727111772</v>
      </c>
      <c r="B3137" s="10">
        <f ca="1"/>
        <v>0.94677278145498522</v>
      </c>
      <c r="D3137" s="3">
        <f ca="1">[2]!TriangularRnd(A3137,$F$18,$G$18,$H$18)</f>
        <v>383.64481971890882</v>
      </c>
      <c r="E3137" s="2">
        <f t="shared" ca="1" si="270"/>
        <v>580.71682961543138</v>
      </c>
      <c r="F3137" s="2">
        <f t="shared" ca="1" si="273"/>
        <v>222789.00340554846</v>
      </c>
      <c r="G3137" s="2">
        <f t="shared" ca="1" si="271"/>
        <v>146595.91751567638</v>
      </c>
      <c r="H3137" s="2">
        <f ca="1">[2]!Uniform($T$19,$U$20)</f>
        <v>44835.297200833127</v>
      </c>
      <c r="I3137" s="2">
        <f t="shared" ca="1" si="272"/>
        <v>191431.21471650951</v>
      </c>
      <c r="J3137" s="2">
        <f t="shared" ca="1" si="269"/>
        <v>31357</v>
      </c>
    </row>
    <row r="3138" spans="1:10" x14ac:dyDescent="0.25">
      <c r="A3138" s="8">
        <f t="array" aca="1" ref="A3138:B3138" ca="1">[2]!CorrelatedUniform($C$31:$D$32)</f>
        <v>0.77655088901519786</v>
      </c>
      <c r="B3138" s="10">
        <f ca="1"/>
        <v>0.37078037791079554</v>
      </c>
      <c r="D3138" s="3">
        <f ca="1">[2]!TriangularRnd(A3138,$F$18,$G$18,$H$18)</f>
        <v>425.43162506504933</v>
      </c>
      <c r="E3138" s="2">
        <f t="shared" ca="1" si="270"/>
        <v>483.51063974130506</v>
      </c>
      <c r="F3138" s="2">
        <f t="shared" ca="1" si="273"/>
        <v>205700.71720138504</v>
      </c>
      <c r="G3138" s="2">
        <f t="shared" ca="1" si="271"/>
        <v>192102.24446981319</v>
      </c>
      <c r="H3138" s="2">
        <f ca="1">[2]!Uniform($T$19,$U$20)</f>
        <v>25792.262214461101</v>
      </c>
      <c r="I3138" s="2">
        <f t="shared" ca="1" si="272"/>
        <v>217894.5066842743</v>
      </c>
      <c r="J3138" s="2">
        <f t="shared" ca="1" si="269"/>
        <v>-12194</v>
      </c>
    </row>
    <row r="3139" spans="1:10" x14ac:dyDescent="0.25">
      <c r="A3139" s="8">
        <f t="array" aca="1" ref="A3139:B3139" ca="1">[2]!CorrelatedUniform($C$31:$D$32)</f>
        <v>5.6979656219482431E-3</v>
      </c>
      <c r="B3139" s="10">
        <f ca="1"/>
        <v>0.94506306692581021</v>
      </c>
      <c r="D3139" s="3">
        <f ca="1">[2]!TriangularRnd(A3139,$F$18,$G$18,$H$18)</f>
        <v>359.79922162326631</v>
      </c>
      <c r="E3139" s="2">
        <f t="shared" ca="1" si="270"/>
        <v>579.93801662610895</v>
      </c>
      <c r="F3139" s="2">
        <f t="shared" ca="1" si="273"/>
        <v>208661.24697181486</v>
      </c>
      <c r="G3139" s="2">
        <f t="shared" ca="1" si="271"/>
        <v>122627.75314412065</v>
      </c>
      <c r="H3139" s="2">
        <f ca="1">[2]!Uniform($T$19,$U$20)</f>
        <v>24767.887040936756</v>
      </c>
      <c r="I3139" s="2">
        <f t="shared" ca="1" si="272"/>
        <v>147395.64018505742</v>
      </c>
      <c r="J3139" s="2">
        <f t="shared" ca="1" si="269"/>
        <v>61265</v>
      </c>
    </row>
    <row r="3140" spans="1:10" x14ac:dyDescent="0.25">
      <c r="A3140" s="8">
        <f t="array" aca="1" ref="A3140:B3140" ca="1">[2]!CorrelatedUniform($C$31:$D$32)</f>
        <v>0.32485258579254161</v>
      </c>
      <c r="B3140" s="10">
        <f ca="1"/>
        <v>0.30739204749083182</v>
      </c>
      <c r="D3140" s="3">
        <f ca="1">[2]!TriangularRnd(A3140,$F$18,$G$18,$H$18)</f>
        <v>397.27331274149844</v>
      </c>
      <c r="E3140" s="2">
        <f t="shared" ca="1" si="270"/>
        <v>474.83718561038188</v>
      </c>
      <c r="F3140" s="2">
        <f t="shared" ca="1" si="273"/>
        <v>188640.1417402862</v>
      </c>
      <c r="G3140" s="2">
        <f t="shared" ca="1" si="271"/>
        <v>138221.38316044287</v>
      </c>
      <c r="H3140" s="2">
        <f ca="1">[2]!Uniform($T$19,$U$20)</f>
        <v>25179.168291572012</v>
      </c>
      <c r="I3140" s="2">
        <f t="shared" ca="1" si="272"/>
        <v>163400.55145201489</v>
      </c>
      <c r="J3140" s="2">
        <f t="shared" ca="1" si="269"/>
        <v>25239</v>
      </c>
    </row>
    <row r="3141" spans="1:10" x14ac:dyDescent="0.25">
      <c r="A3141" s="8">
        <f t="array" aca="1" ref="A3141:B3141" ca="1">[2]!CorrelatedUniform($C$31:$D$32)</f>
        <v>0.71483135223388672</v>
      </c>
      <c r="B3141" s="10">
        <f ca="1"/>
        <v>0.72824291817653664</v>
      </c>
      <c r="D3141" s="3">
        <f ca="1">[2]!TriangularRnd(A3141,$F$18,$G$18,$H$18)</f>
        <v>420.78536204325349</v>
      </c>
      <c r="E3141" s="2">
        <f t="shared" ca="1" si="270"/>
        <v>530.37537524233494</v>
      </c>
      <c r="F3141" s="2">
        <f t="shared" ca="1" si="273"/>
        <v>223174.19429017234</v>
      </c>
      <c r="G3141" s="2">
        <f t="shared" ca="1" si="271"/>
        <v>115685.43310602989</v>
      </c>
      <c r="H3141" s="2">
        <f ca="1">[2]!Uniform($T$19,$U$20)</f>
        <v>39568.015720151794</v>
      </c>
      <c r="I3141" s="2">
        <f t="shared" ca="1" si="272"/>
        <v>155253.44882618167</v>
      </c>
      <c r="J3141" s="2">
        <f t="shared" ca="1" si="269"/>
        <v>67920</v>
      </c>
    </row>
    <row r="3142" spans="1:10" x14ac:dyDescent="0.25">
      <c r="A3142" s="8">
        <f t="array" aca="1" ref="A3142:B3142" ca="1">[2]!CorrelatedUniform($C$31:$D$32)</f>
        <v>0.25650823116302496</v>
      </c>
      <c r="B3142" s="10">
        <f ca="1"/>
        <v>0.79486266973299702</v>
      </c>
      <c r="D3142" s="3">
        <f ca="1">[2]!TriangularRnd(A3142,$F$18,$G$18,$H$18)</f>
        <v>392.46151907030281</v>
      </c>
      <c r="E3142" s="2">
        <f t="shared" ca="1" si="270"/>
        <v>541.17051915066497</v>
      </c>
      <c r="F3142" s="2">
        <f t="shared" ca="1" si="273"/>
        <v>212388.60402193438</v>
      </c>
      <c r="G3142" s="2">
        <f t="shared" ca="1" si="271"/>
        <v>151824.97696696504</v>
      </c>
      <c r="H3142" s="2">
        <f ca="1">[2]!Uniform($T$19,$U$20)</f>
        <v>31759.960953173708</v>
      </c>
      <c r="I3142" s="2">
        <f t="shared" ca="1" si="272"/>
        <v>183584.93792013876</v>
      </c>
      <c r="J3142" s="2">
        <f t="shared" ca="1" si="269"/>
        <v>28803</v>
      </c>
    </row>
    <row r="3143" spans="1:10" x14ac:dyDescent="0.25">
      <c r="A3143" s="8">
        <f t="array" aca="1" ref="A3143:B3143" ca="1">[2]!CorrelatedUniform($C$31:$D$32)</f>
        <v>0.813340544700623</v>
      </c>
      <c r="B3143" s="10">
        <f ca="1"/>
        <v>0.51269676087939486</v>
      </c>
      <c r="D3143" s="3">
        <f ca="1">[2]!TriangularRnd(A3143,$F$18,$G$18,$H$18)</f>
        <v>428.51330513355981</v>
      </c>
      <c r="E3143" s="2">
        <f t="shared" ca="1" si="270"/>
        <v>501.59157172406196</v>
      </c>
      <c r="F3143" s="2">
        <f t="shared" ca="1" si="273"/>
        <v>214938.6622266148</v>
      </c>
      <c r="G3143" s="2">
        <f t="shared" ca="1" si="271"/>
        <v>134938.13156586161</v>
      </c>
      <c r="H3143" s="2">
        <f ca="1">[2]!Uniform($T$19,$U$20)</f>
        <v>28451.895340203464</v>
      </c>
      <c r="I3143" s="2">
        <f t="shared" ca="1" si="272"/>
        <v>163390.02690606506</v>
      </c>
      <c r="J3143" s="2">
        <f t="shared" ca="1" si="269"/>
        <v>51548</v>
      </c>
    </row>
    <row r="3144" spans="1:10" x14ac:dyDescent="0.25">
      <c r="A3144" s="8">
        <f t="array" aca="1" ref="A3144:B3144" ca="1">[2]!CorrelatedUniform($C$31:$D$32)</f>
        <v>0.60053503513336204</v>
      </c>
      <c r="B3144" s="10">
        <f ca="1"/>
        <v>9.1499509238797905E-2</v>
      </c>
      <c r="D3144" s="3">
        <f ca="1">[2]!TriangularRnd(A3144,$F$18,$G$18,$H$18)</f>
        <v>413.35679137647662</v>
      </c>
      <c r="E3144" s="2">
        <f t="shared" ca="1" si="270"/>
        <v>433.4211182941221</v>
      </c>
      <c r="F3144" s="2">
        <f t="shared" ca="1" si="273"/>
        <v>179157.56277286261</v>
      </c>
      <c r="G3144" s="2">
        <f t="shared" ca="1" si="271"/>
        <v>303293.83448268368</v>
      </c>
      <c r="H3144" s="2">
        <f ca="1">[2]!Uniform($T$19,$U$20)</f>
        <v>30514.159439439918</v>
      </c>
      <c r="I3144" s="2">
        <f t="shared" ca="1" si="272"/>
        <v>333807.99392212363</v>
      </c>
      <c r="J3144" s="2">
        <f t="shared" ca="1" si="269"/>
        <v>-154651</v>
      </c>
    </row>
    <row r="3145" spans="1:10" x14ac:dyDescent="0.25">
      <c r="A3145" s="8">
        <f t="array" aca="1" ref="A3145:B3145" ca="1">[2]!CorrelatedUniform($C$31:$D$32)</f>
        <v>0.91552281379699718</v>
      </c>
      <c r="B3145" s="10">
        <f ca="1"/>
        <v>0.14800892206832855</v>
      </c>
      <c r="D3145" s="3">
        <f ca="1">[2]!TriangularRnd(A3145,$F$18,$G$18,$H$18)</f>
        <v>439.22877388836451</v>
      </c>
      <c r="E3145" s="2">
        <f t="shared" ca="1" si="270"/>
        <v>447.74944551569234</v>
      </c>
      <c r="F3145" s="2">
        <f t="shared" ca="1" si="273"/>
        <v>196664.43996305263</v>
      </c>
      <c r="G3145" s="2">
        <f t="shared" ca="1" si="271"/>
        <v>181101.34810846348</v>
      </c>
      <c r="H3145" s="2">
        <f ca="1">[2]!Uniform($T$19,$U$20)</f>
        <v>43454.146203686621</v>
      </c>
      <c r="I3145" s="2">
        <f t="shared" ca="1" si="272"/>
        <v>224555.49431215011</v>
      </c>
      <c r="J3145" s="2">
        <f t="shared" ca="1" si="269"/>
        <v>-27892</v>
      </c>
    </row>
    <row r="3146" spans="1:10" x14ac:dyDescent="0.25">
      <c r="A3146" s="8">
        <f t="array" aca="1" ref="A3146:B3146" ca="1">[2]!CorrelatedUniform($C$31:$D$32)</f>
        <v>0.18806219100952121</v>
      </c>
      <c r="B3146" s="10">
        <f ca="1"/>
        <v>0.62705488517273</v>
      </c>
      <c r="D3146" s="3">
        <f ca="1">[2]!TriangularRnd(A3146,$F$18,$G$18,$H$18)</f>
        <v>386.94392826518822</v>
      </c>
      <c r="E3146" s="2">
        <f t="shared" ca="1" si="270"/>
        <v>516.20315717829362</v>
      </c>
      <c r="F3146" s="2">
        <f t="shared" ca="1" si="273"/>
        <v>199741.67742146133</v>
      </c>
      <c r="G3146" s="2">
        <f t="shared" ca="1" si="271"/>
        <v>99380.946882090066</v>
      </c>
      <c r="H3146" s="2">
        <f ca="1">[2]!Uniform($T$19,$U$20)</f>
        <v>28127.788088174319</v>
      </c>
      <c r="I3146" s="2">
        <f t="shared" ca="1" si="272"/>
        <v>127508.73497026438</v>
      </c>
      <c r="J3146" s="2">
        <f t="shared" ca="1" si="269"/>
        <v>72232</v>
      </c>
    </row>
    <row r="3147" spans="1:10" x14ac:dyDescent="0.25">
      <c r="A3147" s="8">
        <f t="array" aca="1" ref="A3147:B3147" ca="1">[2]!CorrelatedUniform($C$31:$D$32)</f>
        <v>0.12675786018371582</v>
      </c>
      <c r="B3147" s="10">
        <f ca="1"/>
        <v>0.60490994826968159</v>
      </c>
      <c r="D3147" s="3">
        <f ca="1">[2]!TriangularRnd(A3147,$F$18,$G$18,$H$18)</f>
        <v>381.06062238558553</v>
      </c>
      <c r="E3147" s="2">
        <f t="shared" ca="1" si="270"/>
        <v>513.30383731275731</v>
      </c>
      <c r="F3147" s="2">
        <f t="shared" ca="1" si="273"/>
        <v>195599.87971930864</v>
      </c>
      <c r="G3147" s="2">
        <f t="shared" ca="1" si="271"/>
        <v>112054.84084309424</v>
      </c>
      <c r="H3147" s="2">
        <f ca="1">[2]!Uniform($T$19,$U$20)</f>
        <v>44803.960614795731</v>
      </c>
      <c r="I3147" s="2">
        <f t="shared" ca="1" si="272"/>
        <v>156858.80145788996</v>
      </c>
      <c r="J3147" s="2">
        <f t="shared" ca="1" si="269"/>
        <v>38741</v>
      </c>
    </row>
    <row r="3148" spans="1:10" x14ac:dyDescent="0.25">
      <c r="A3148" s="8">
        <f t="array" aca="1" ref="A3148:B3148" ca="1">[2]!CorrelatedUniform($C$31:$D$32)</f>
        <v>9.1758131980895982E-2</v>
      </c>
      <c r="B3148" s="10">
        <f ca="1"/>
        <v>0.68573251379144207</v>
      </c>
      <c r="D3148" s="3">
        <f ca="1">[2]!TriangularRnd(A3148,$F$18,$G$18,$H$18)</f>
        <v>377.03528389119072</v>
      </c>
      <c r="E3148" s="2">
        <f t="shared" ca="1" si="270"/>
        <v>524.18949579585376</v>
      </c>
      <c r="F3148" s="2">
        <f t="shared" ca="1" si="273"/>
        <v>197637.93536016985</v>
      </c>
      <c r="G3148" s="2">
        <f t="shared" ca="1" si="271"/>
        <v>140375.38701704805</v>
      </c>
      <c r="H3148" s="2">
        <f ca="1">[2]!Uniform($T$19,$U$20)</f>
        <v>37315.682340300657</v>
      </c>
      <c r="I3148" s="2">
        <f t="shared" ca="1" si="272"/>
        <v>177691.06935734872</v>
      </c>
      <c r="J3148" s="2">
        <f t="shared" ca="1" si="269"/>
        <v>19946</v>
      </c>
    </row>
    <row r="3149" spans="1:10" x14ac:dyDescent="0.25">
      <c r="A3149" s="8">
        <f t="array" aca="1" ref="A3149:B3149" ca="1">[2]!CorrelatedUniform($C$31:$D$32)</f>
        <v>0.10292375087738029</v>
      </c>
      <c r="B3149" s="10">
        <f ca="1"/>
        <v>0.741008566239022</v>
      </c>
      <c r="D3149" s="3">
        <f ca="1">[2]!TriangularRnd(A3149,$F$18,$G$18,$H$18)</f>
        <v>378.39194657296025</v>
      </c>
      <c r="E3149" s="2">
        <f t="shared" ca="1" si="270"/>
        <v>532.32289392007726</v>
      </c>
      <c r="F3149" s="2">
        <f t="shared" ca="1" si="273"/>
        <v>201426.69603576948</v>
      </c>
      <c r="G3149" s="2">
        <f t="shared" ca="1" si="271"/>
        <v>188610.72570435738</v>
      </c>
      <c r="H3149" s="2">
        <f ca="1">[2]!Uniform($T$19,$U$20)</f>
        <v>31392.011384537898</v>
      </c>
      <c r="I3149" s="2">
        <f t="shared" ca="1" si="272"/>
        <v>220002.73708889529</v>
      </c>
      <c r="J3149" s="2">
        <f t="shared" ca="1" si="269"/>
        <v>-18577</v>
      </c>
    </row>
    <row r="3150" spans="1:10" x14ac:dyDescent="0.25">
      <c r="A3150" s="8">
        <f t="array" aca="1" ref="A3150:B3150" ca="1">[2]!CorrelatedUniform($C$31:$D$32)</f>
        <v>0.11923050880432116</v>
      </c>
      <c r="B3150" s="10">
        <f ca="1"/>
        <v>0.53997473704740739</v>
      </c>
      <c r="D3150" s="3">
        <f ca="1">[2]!TriangularRnd(A3150,$F$18,$G$18,$H$18)</f>
        <v>380.24721368996535</v>
      </c>
      <c r="E3150" s="2">
        <f t="shared" ca="1" si="270"/>
        <v>505.01850378500956</v>
      </c>
      <c r="F3150" s="2">
        <f t="shared" ca="1" si="273"/>
        <v>192031.87892612509</v>
      </c>
      <c r="G3150" s="2">
        <f t="shared" ca="1" si="271"/>
        <v>142391.32287646647</v>
      </c>
      <c r="H3150" s="2">
        <f ca="1">[2]!Uniform($T$19,$U$20)</f>
        <v>34947.991303640214</v>
      </c>
      <c r="I3150" s="2">
        <f t="shared" ca="1" si="272"/>
        <v>177339.31418010668</v>
      </c>
      <c r="J3150" s="2">
        <f t="shared" ca="1" si="269"/>
        <v>14692</v>
      </c>
    </row>
    <row r="3151" spans="1:10" x14ac:dyDescent="0.25">
      <c r="A3151" s="8">
        <f t="array" aca="1" ref="A3151:B3151" ca="1">[2]!CorrelatedUniform($C$31:$D$32)</f>
        <v>0.3389528989791869</v>
      </c>
      <c r="B3151" s="10">
        <f ca="1"/>
        <v>0.4792042909540708</v>
      </c>
      <c r="D3151" s="3">
        <f ca="1">[2]!TriangularRnd(A3151,$F$18,$G$18,$H$18)</f>
        <v>398.20079560886967</v>
      </c>
      <c r="E3151" s="2">
        <f t="shared" ca="1" si="270"/>
        <v>497.39246291471011</v>
      </c>
      <c r="F3151" s="2">
        <f t="shared" ca="1" si="273"/>
        <v>198062.07446249278</v>
      </c>
      <c r="G3151" s="2">
        <f t="shared" ca="1" si="271"/>
        <v>148259.62419839043</v>
      </c>
      <c r="H3151" s="2">
        <f ca="1">[2]!Uniform($T$19,$U$20)</f>
        <v>35771.997792868402</v>
      </c>
      <c r="I3151" s="2">
        <f t="shared" ca="1" si="272"/>
        <v>184031.62199125884</v>
      </c>
      <c r="J3151" s="2">
        <f t="shared" ca="1" si="269"/>
        <v>14030</v>
      </c>
    </row>
    <row r="3152" spans="1:10" x14ac:dyDescent="0.25">
      <c r="A3152" s="8">
        <f t="array" aca="1" ref="A3152:B3152" ca="1">[2]!CorrelatedUniform($C$31:$D$32)</f>
        <v>9.642255306243884E-2</v>
      </c>
      <c r="B3152" s="10">
        <f ca="1"/>
        <v>0.77027283006653435</v>
      </c>
      <c r="D3152" s="3">
        <f ca="1">[2]!TriangularRnd(A3152,$F$18,$G$18,$H$18)</f>
        <v>377.61154146246474</v>
      </c>
      <c r="E3152" s="2">
        <f t="shared" ca="1" si="270"/>
        <v>536.9872827566229</v>
      </c>
      <c r="F3152" s="2">
        <f t="shared" ca="1" si="273"/>
        <v>202772.59558746879</v>
      </c>
      <c r="G3152" s="2">
        <f t="shared" ca="1" si="271"/>
        <v>118208.93682122159</v>
      </c>
      <c r="H3152" s="2">
        <f ca="1">[2]!Uniform($T$19,$U$20)</f>
        <v>38081.589691034758</v>
      </c>
      <c r="I3152" s="2">
        <f t="shared" ca="1" si="272"/>
        <v>156290.52651225636</v>
      </c>
      <c r="J3152" s="2">
        <f t="shared" ca="1" si="269"/>
        <v>46482</v>
      </c>
    </row>
    <row r="3153" spans="1:10" x14ac:dyDescent="0.25">
      <c r="A3153" s="8">
        <f t="array" aca="1" ref="A3153:B3153" ca="1">[2]!CorrelatedUniform($C$31:$D$32)</f>
        <v>0.74611973762512218</v>
      </c>
      <c r="B3153" s="10">
        <f ca="1"/>
        <v>0.74805820822172597</v>
      </c>
      <c r="D3153" s="3">
        <f ca="1">[2]!TriangularRnd(A3153,$F$18,$G$18,$H$18)</f>
        <v>423.07004136099761</v>
      </c>
      <c r="E3153" s="2">
        <f t="shared" ca="1" si="270"/>
        <v>533.41958567807762</v>
      </c>
      <c r="F3153" s="2">
        <f t="shared" ca="1" si="273"/>
        <v>225673.8461755905</v>
      </c>
      <c r="G3153" s="2">
        <f t="shared" ca="1" si="271"/>
        <v>224671.61720865432</v>
      </c>
      <c r="H3153" s="2">
        <f ca="1">[2]!Uniform($T$19,$U$20)</f>
        <v>41232.903727184501</v>
      </c>
      <c r="I3153" s="2">
        <f t="shared" ca="1" si="272"/>
        <v>265904.52093583881</v>
      </c>
      <c r="J3153" s="2">
        <f t="shared" ca="1" si="269"/>
        <v>-40231</v>
      </c>
    </row>
    <row r="3154" spans="1:10" x14ac:dyDescent="0.25">
      <c r="A3154" s="8">
        <f t="array" aca="1" ref="A3154:B3154" ca="1">[2]!CorrelatedUniform($C$31:$D$32)</f>
        <v>0.89267945289611839</v>
      </c>
      <c r="B3154" s="10">
        <f ca="1"/>
        <v>0.7555393998354929</v>
      </c>
      <c r="D3154" s="3">
        <f ca="1">[2]!TriangularRnd(A3154,$F$18,$G$18,$H$18)</f>
        <v>436.42859667984487</v>
      </c>
      <c r="E3154" s="2">
        <f t="shared" ca="1" si="270"/>
        <v>534.60128415108682</v>
      </c>
      <c r="F3154" s="2">
        <f t="shared" ca="1" si="273"/>
        <v>233315.2882253018</v>
      </c>
      <c r="G3154" s="2">
        <f t="shared" ca="1" si="271"/>
        <v>116948.82311286961</v>
      </c>
      <c r="H3154" s="2">
        <f ca="1">[2]!Uniform($T$19,$U$20)</f>
        <v>27347.48662228576</v>
      </c>
      <c r="I3154" s="2">
        <f t="shared" ca="1" si="272"/>
        <v>144296.30973515537</v>
      </c>
      <c r="J3154" s="2">
        <f t="shared" ca="1" si="269"/>
        <v>89018</v>
      </c>
    </row>
    <row r="3155" spans="1:10" x14ac:dyDescent="0.25">
      <c r="A3155" s="8">
        <f t="array" aca="1" ref="A3155:B3155" ca="1">[2]!CorrelatedUniform($C$31:$D$32)</f>
        <v>0.58804214000701927</v>
      </c>
      <c r="B3155" s="10">
        <f ca="1"/>
        <v>0.78780241594866474</v>
      </c>
      <c r="D3155" s="3">
        <f ca="1">[2]!TriangularRnd(A3155,$F$18,$G$18,$H$18)</f>
        <v>412.61355764750266</v>
      </c>
      <c r="E3155" s="2">
        <f t="shared" ca="1" si="270"/>
        <v>539.94096756200577</v>
      </c>
      <c r="F3155" s="2">
        <f t="shared" ca="1" si="273"/>
        <v>222786.96354539404</v>
      </c>
      <c r="G3155" s="2">
        <f t="shared" ca="1" si="271"/>
        <v>102614.52819449952</v>
      </c>
      <c r="H3155" s="2">
        <f ca="1">[2]!Uniform($T$19,$U$20)</f>
        <v>36983.680725416969</v>
      </c>
      <c r="I3155" s="2">
        <f t="shared" ca="1" si="272"/>
        <v>139598.20891991648</v>
      </c>
      <c r="J3155" s="2">
        <f t="shared" ca="1" si="269"/>
        <v>83188</v>
      </c>
    </row>
    <row r="3156" spans="1:10" x14ac:dyDescent="0.25">
      <c r="A3156" s="8">
        <f t="array" aca="1" ref="A3156:B3156" ca="1">[2]!CorrelatedUniform($C$31:$D$32)</f>
        <v>0.89653921127319336</v>
      </c>
      <c r="B3156" s="10">
        <f ca="1"/>
        <v>0.11483064939220733</v>
      </c>
      <c r="D3156" s="3">
        <f ca="1">[2]!TriangularRnd(A3156,$F$18,$G$18,$H$18)</f>
        <v>436.8791387023407</v>
      </c>
      <c r="E3156" s="2">
        <f t="shared" ca="1" si="270"/>
        <v>439.93841020447167</v>
      </c>
      <c r="F3156" s="2">
        <f t="shared" ca="1" si="273"/>
        <v>192199.91373220662</v>
      </c>
      <c r="G3156" s="2">
        <f t="shared" ca="1" si="271"/>
        <v>76638.86438271821</v>
      </c>
      <c r="H3156" s="2">
        <f ca="1">[2]!Uniform($T$19,$U$20)</f>
        <v>33109.255095060376</v>
      </c>
      <c r="I3156" s="2">
        <f t="shared" ca="1" si="272"/>
        <v>109748.11947777859</v>
      </c>
      <c r="J3156" s="2">
        <f t="shared" ca="1" si="269"/>
        <v>82451</v>
      </c>
    </row>
    <row r="3157" spans="1:10" x14ac:dyDescent="0.25">
      <c r="A3157" s="8">
        <f t="array" aca="1" ref="A3157:B3157" ca="1">[2]!CorrelatedUniform($C$31:$D$32)</f>
        <v>0.56852960586547874</v>
      </c>
      <c r="B3157" s="10">
        <f ca="1"/>
        <v>0.51397314496030222</v>
      </c>
      <c r="D3157" s="3">
        <f ca="1">[2]!TriangularRnd(A3157,$F$18,$G$18,$H$18)</f>
        <v>411.47490379233994</v>
      </c>
      <c r="E3157" s="2">
        <f t="shared" ca="1" si="270"/>
        <v>501.75163223854662</v>
      </c>
      <c r="F3157" s="2">
        <f t="shared" ca="1" si="273"/>
        <v>206458.20460300549</v>
      </c>
      <c r="G3157" s="2">
        <f t="shared" ca="1" si="271"/>
        <v>118005.2742850347</v>
      </c>
      <c r="H3157" s="2">
        <f ca="1">[2]!Uniform($T$19,$U$20)</f>
        <v>34332.953597128355</v>
      </c>
      <c r="I3157" s="2">
        <f t="shared" ca="1" si="272"/>
        <v>152338.22788216305</v>
      </c>
      <c r="J3157" s="2">
        <f t="shared" ca="1" si="269"/>
        <v>54119</v>
      </c>
    </row>
    <row r="3158" spans="1:10" x14ac:dyDescent="0.25">
      <c r="A3158" s="8">
        <f t="array" aca="1" ref="A3158:B3158" ca="1">[2]!CorrelatedUniform($C$31:$D$32)</f>
        <v>0.23847556114196766</v>
      </c>
      <c r="B3158" s="10">
        <f ca="1"/>
        <v>0.37643429192667266</v>
      </c>
      <c r="D3158" s="3">
        <f ca="1">[2]!TriangularRnd(A3158,$F$18,$G$18,$H$18)</f>
        <v>391.08776279777874</v>
      </c>
      <c r="E3158" s="2">
        <f t="shared" ca="1" si="270"/>
        <v>484.2570415175386</v>
      </c>
      <c r="F3158" s="2">
        <f t="shared" ca="1" si="273"/>
        <v>189387.00298616523</v>
      </c>
      <c r="G3158" s="2">
        <f t="shared" ca="1" si="271"/>
        <v>55269.168465323412</v>
      </c>
      <c r="H3158" s="2">
        <f ca="1">[2]!Uniform($T$19,$U$20)</f>
        <v>30868.339938584351</v>
      </c>
      <c r="I3158" s="2">
        <f t="shared" ca="1" si="272"/>
        <v>86137.508403907763</v>
      </c>
      <c r="J3158" s="2">
        <f t="shared" ca="1" si="269"/>
        <v>103249</v>
      </c>
    </row>
    <row r="3159" spans="1:10" x14ac:dyDescent="0.25">
      <c r="A3159" s="8">
        <f t="array" aca="1" ref="A3159:B3159" ca="1">[2]!CorrelatedUniform($C$31:$D$32)</f>
        <v>3.2221078872680634E-3</v>
      </c>
      <c r="B3159" s="10">
        <f ca="1"/>
        <v>0.83370727676947554</v>
      </c>
      <c r="D3159" s="3">
        <f ca="1">[2]!TriangularRnd(A3159,$F$18,$G$18,$H$18)</f>
        <v>358.38041555527803</v>
      </c>
      <c r="E3159" s="2">
        <f t="shared" ca="1" si="270"/>
        <v>548.44596586693638</v>
      </c>
      <c r="F3159" s="2">
        <f t="shared" ca="1" si="273"/>
        <v>196552.29315700851</v>
      </c>
      <c r="G3159" s="2">
        <f t="shared" ca="1" si="271"/>
        <v>107368.77605023708</v>
      </c>
      <c r="H3159" s="2">
        <f ca="1">[2]!Uniform($T$19,$U$20)</f>
        <v>25105.992184569001</v>
      </c>
      <c r="I3159" s="2">
        <f t="shared" ca="1" si="272"/>
        <v>132474.76823480608</v>
      </c>
      <c r="J3159" s="2">
        <f t="shared" ca="1" si="269"/>
        <v>64077</v>
      </c>
    </row>
    <row r="3160" spans="1:10" x14ac:dyDescent="0.25">
      <c r="A3160" s="8">
        <f t="array" aca="1" ref="A3160:B3160" ca="1">[2]!CorrelatedUniform($C$31:$D$32)</f>
        <v>0.38516020774841297</v>
      </c>
      <c r="B3160" s="10">
        <f ca="1"/>
        <v>0.89662717643618917</v>
      </c>
      <c r="D3160" s="3">
        <f ca="1">[2]!TriangularRnd(A3160,$F$18,$G$18,$H$18)</f>
        <v>401.1121959041098</v>
      </c>
      <c r="E3160" s="2">
        <f t="shared" ca="1" si="270"/>
        <v>563.12823688673518</v>
      </c>
      <c r="F3160" s="2">
        <f t="shared" ca="1" si="273"/>
        <v>225877.60367324806</v>
      </c>
      <c r="G3160" s="2">
        <f t="shared" ca="1" si="271"/>
        <v>162360.13082348241</v>
      </c>
      <c r="H3160" s="2">
        <f ca="1">[2]!Uniform($T$19,$U$20)</f>
        <v>41987.461501177</v>
      </c>
      <c r="I3160" s="2">
        <f t="shared" ca="1" si="272"/>
        <v>204347.5923246594</v>
      </c>
      <c r="J3160" s="2">
        <f t="shared" ca="1" si="269"/>
        <v>21530</v>
      </c>
    </row>
    <row r="3161" spans="1:10" x14ac:dyDescent="0.25">
      <c r="A3161" s="8">
        <f t="array" aca="1" ref="A3161:B3161" ca="1">[2]!CorrelatedUniform($C$31:$D$32)</f>
        <v>0.940474033355713</v>
      </c>
      <c r="B3161" s="10">
        <f ca="1"/>
        <v>0.94311295660937267</v>
      </c>
      <c r="D3161" s="3">
        <f ca="1">[2]!TriangularRnd(A3161,$F$18,$G$18,$H$18)</f>
        <v>442.76571063530571</v>
      </c>
      <c r="E3161" s="2">
        <f t="shared" ca="1" si="270"/>
        <v>579.07273983659445</v>
      </c>
      <c r="F3161" s="2">
        <f t="shared" ca="1" si="273"/>
        <v>256393.55316328324</v>
      </c>
      <c r="G3161" s="2">
        <f t="shared" ca="1" si="271"/>
        <v>73336.735163741134</v>
      </c>
      <c r="H3161" s="2">
        <f ca="1">[2]!Uniform($T$19,$U$20)</f>
        <v>43536.761824961766</v>
      </c>
      <c r="I3161" s="2">
        <f t="shared" ca="1" si="272"/>
        <v>116873.4969887029</v>
      </c>
      <c r="J3161" s="2">
        <f t="shared" ca="1" si="269"/>
        <v>139520</v>
      </c>
    </row>
    <row r="3162" spans="1:10" x14ac:dyDescent="0.25">
      <c r="A3162" s="8">
        <f t="array" aca="1" ref="A3162:B3162" ca="1">[2]!CorrelatedUniform($C$31:$D$32)</f>
        <v>0.39298582077026378</v>
      </c>
      <c r="B3162" s="10">
        <f ca="1"/>
        <v>0.57424872643959168</v>
      </c>
      <c r="D3162" s="3">
        <f ca="1">[2]!TriangularRnd(A3162,$F$18,$G$18,$H$18)</f>
        <v>401.58760376954228</v>
      </c>
      <c r="E3162" s="2">
        <f t="shared" ca="1" si="270"/>
        <v>509.36008148442806</v>
      </c>
      <c r="F3162" s="2">
        <f t="shared" ca="1" si="273"/>
        <v>204552.69457919025</v>
      </c>
      <c r="G3162" s="2">
        <f t="shared" ca="1" si="271"/>
        <v>160981.72369958324</v>
      </c>
      <c r="H3162" s="2">
        <f ca="1">[2]!Uniform($T$19,$U$20)</f>
        <v>26918.337977705432</v>
      </c>
      <c r="I3162" s="2">
        <f t="shared" ca="1" si="272"/>
        <v>187900.06167728867</v>
      </c>
      <c r="J3162" s="2">
        <f t="shared" ca="1" si="269"/>
        <v>16652</v>
      </c>
    </row>
    <row r="3163" spans="1:10" x14ac:dyDescent="0.25">
      <c r="A3163" s="8">
        <f t="array" aca="1" ref="A3163:B3163" ca="1">[2]!CorrelatedUniform($C$31:$D$32)</f>
        <v>0.55306494235992409</v>
      </c>
      <c r="B3163" s="10">
        <f ca="1"/>
        <v>0.81982830307387455</v>
      </c>
      <c r="D3163" s="3">
        <f ca="1">[2]!TriangularRnd(A3163,$F$18,$G$18,$H$18)</f>
        <v>410.59063795262165</v>
      </c>
      <c r="E3163" s="2">
        <f t="shared" ca="1" si="270"/>
        <v>545.735547546063</v>
      </c>
      <c r="F3163" s="2">
        <f t="shared" ca="1" si="273"/>
        <v>224073.90662036129</v>
      </c>
      <c r="G3163" s="2">
        <f t="shared" ca="1" si="271"/>
        <v>189925.45793951771</v>
      </c>
      <c r="H3163" s="2">
        <f ca="1">[2]!Uniform($T$19,$U$20)</f>
        <v>32079.385782200803</v>
      </c>
      <c r="I3163" s="2">
        <f t="shared" ca="1" si="272"/>
        <v>222004.84372171853</v>
      </c>
      <c r="J3163" s="2">
        <f t="shared" ca="1" si="269"/>
        <v>2069</v>
      </c>
    </row>
    <row r="3164" spans="1:10" x14ac:dyDescent="0.25">
      <c r="A3164" s="8">
        <f t="array" aca="1" ref="A3164:B3164" ca="1">[2]!CorrelatedUniform($C$31:$D$32)</f>
        <v>0.3851685523986817</v>
      </c>
      <c r="B3164" s="10">
        <f ca="1"/>
        <v>0.4705085658431849</v>
      </c>
      <c r="D3164" s="3">
        <f ca="1">[2]!TriangularRnd(A3164,$F$18,$G$18,$H$18)</f>
        <v>401.1127054028799</v>
      </c>
      <c r="E3164" s="2">
        <f t="shared" ca="1" si="270"/>
        <v>496.30042392843563</v>
      </c>
      <c r="F3164" s="2">
        <f t="shared" ca="1" si="273"/>
        <v>199072.405734531</v>
      </c>
      <c r="G3164" s="2">
        <f t="shared" ca="1" si="271"/>
        <v>158043.61078172774</v>
      </c>
      <c r="H3164" s="2">
        <f ca="1">[2]!Uniform($T$19,$U$20)</f>
        <v>37600.384016036805</v>
      </c>
      <c r="I3164" s="2">
        <f t="shared" ca="1" si="272"/>
        <v>195643.99479776455</v>
      </c>
      <c r="J3164" s="2">
        <f t="shared" ca="1" si="269"/>
        <v>3428</v>
      </c>
    </row>
    <row r="3165" spans="1:10" x14ac:dyDescent="0.25">
      <c r="A3165" s="8">
        <f t="array" aca="1" ref="A3165:B3165" ca="1">[2]!CorrelatedUniform($C$31:$D$32)</f>
        <v>0.46765792369842535</v>
      </c>
      <c r="B3165" s="10">
        <f ca="1"/>
        <v>9.3718545303102502E-2</v>
      </c>
      <c r="D3165" s="3">
        <f ca="1">[2]!TriangularRnd(A3165,$F$18,$G$18,$H$18)</f>
        <v>405.90507598011055</v>
      </c>
      <c r="E3165" s="2">
        <f t="shared" ca="1" si="270"/>
        <v>434.09005753043903</v>
      </c>
      <c r="F3165" s="2">
        <f t="shared" ca="1" si="273"/>
        <v>176199.35778410343</v>
      </c>
      <c r="G3165" s="2">
        <f t="shared" ca="1" si="271"/>
        <v>137886.7732366678</v>
      </c>
      <c r="H3165" s="2">
        <f ca="1">[2]!Uniform($T$19,$U$20)</f>
        <v>40133.279800055672</v>
      </c>
      <c r="I3165" s="2">
        <f t="shared" ca="1" si="272"/>
        <v>178020.05303672346</v>
      </c>
      <c r="J3165" s="2">
        <f t="shared" ca="1" si="269"/>
        <v>-1821</v>
      </c>
    </row>
    <row r="3166" spans="1:10" x14ac:dyDescent="0.25">
      <c r="A3166" s="8">
        <f t="array" aca="1" ref="A3166:B3166" ca="1">[2]!CorrelatedUniform($C$31:$D$32)</f>
        <v>0.75145483016967807</v>
      </c>
      <c r="B3166" s="10">
        <f ca="1"/>
        <v>0.66584256544290099</v>
      </c>
      <c r="D3166" s="3">
        <f ca="1">[2]!TriangularRnd(A3166,$F$18,$G$18,$H$18)</f>
        <v>423.47339439478475</v>
      </c>
      <c r="E3166" s="2">
        <f t="shared" ca="1" si="270"/>
        <v>521.42309482762175</v>
      </c>
      <c r="F3166" s="2">
        <f t="shared" ca="1" si="273"/>
        <v>220808.80788248673</v>
      </c>
      <c r="G3166" s="2">
        <f t="shared" ca="1" si="271"/>
        <v>232528.29875804961</v>
      </c>
      <c r="H3166" s="2">
        <f ca="1">[2]!Uniform($T$19,$U$20)</f>
        <v>29405.507877840053</v>
      </c>
      <c r="I3166" s="2">
        <f t="shared" ca="1" si="272"/>
        <v>261933.80663588966</v>
      </c>
      <c r="J3166" s="2">
        <f t="shared" ca="1" si="269"/>
        <v>-41125</v>
      </c>
    </row>
    <row r="3167" spans="1:10" x14ac:dyDescent="0.25">
      <c r="A3167" s="8">
        <f t="array" aca="1" ref="A3167:B3167" ca="1">[2]!CorrelatedUniform($C$31:$D$32)</f>
        <v>0.54059863090515137</v>
      </c>
      <c r="B3167" s="10">
        <f ca="1"/>
        <v>0.82418309913579724</v>
      </c>
      <c r="D3167" s="3">
        <f ca="1">[2]!TriangularRnd(A3167,$F$18,$G$18,$H$18)</f>
        <v>409.88889738612903</v>
      </c>
      <c r="E3167" s="2">
        <f t="shared" ca="1" si="270"/>
        <v>546.57124633791364</v>
      </c>
      <c r="F3167" s="2">
        <f t="shared" ca="1" si="273"/>
        <v>224033.48550440973</v>
      </c>
      <c r="G3167" s="2">
        <f t="shared" ca="1" si="271"/>
        <v>205974.10889829579</v>
      </c>
      <c r="H3167" s="2">
        <f ca="1">[2]!Uniform($T$19,$U$20)</f>
        <v>41637.842992344238</v>
      </c>
      <c r="I3167" s="2">
        <f t="shared" ca="1" si="272"/>
        <v>247611.95189064002</v>
      </c>
      <c r="J3167" s="2">
        <f t="shared" ca="1" si="269"/>
        <v>-23579</v>
      </c>
    </row>
    <row r="3168" spans="1:10" x14ac:dyDescent="0.25">
      <c r="A3168" s="8">
        <f t="array" aca="1" ref="A3168:B3168" ca="1">[2]!CorrelatedUniform($C$31:$D$32)</f>
        <v>0.3328063488006594</v>
      </c>
      <c r="B3168" s="10">
        <f ca="1"/>
        <v>0.88255311705195116</v>
      </c>
      <c r="D3168" s="3">
        <f ca="1">[2]!TriangularRnd(A3168,$F$18,$G$18,$H$18)</f>
        <v>397.79891023017223</v>
      </c>
      <c r="E3168" s="2">
        <f t="shared" ca="1" si="270"/>
        <v>559.39234082898531</v>
      </c>
      <c r="F3168" s="2">
        <f t="shared" ca="1" si="273"/>
        <v>222525.66357287543</v>
      </c>
      <c r="G3168" s="2">
        <f t="shared" ca="1" si="271"/>
        <v>177414.98839331404</v>
      </c>
      <c r="H3168" s="2">
        <f ca="1">[2]!Uniform($T$19,$U$20)</f>
        <v>29581.065019263708</v>
      </c>
      <c r="I3168" s="2">
        <f t="shared" ca="1" si="272"/>
        <v>206996.05341257775</v>
      </c>
      <c r="J3168" s="2">
        <f t="shared" ca="1" si="269"/>
        <v>15529</v>
      </c>
    </row>
    <row r="3169" spans="1:10" x14ac:dyDescent="0.25">
      <c r="A3169" s="8">
        <f t="array" aca="1" ref="A3169:B3169" ca="1">[2]!CorrelatedUniform($C$31:$D$32)</f>
        <v>2.9488444328308081E-2</v>
      </c>
      <c r="B3169" s="10">
        <f ca="1"/>
        <v>0.7104866262633095</v>
      </c>
      <c r="D3169" s="3">
        <f ca="1">[2]!TriangularRnd(A3169,$F$18,$G$18,$H$18)</f>
        <v>367.09263289669218</v>
      </c>
      <c r="E3169" s="2">
        <f t="shared" ca="1" si="270"/>
        <v>527.74034497010427</v>
      </c>
      <c r="F3169" s="2">
        <f t="shared" ca="1" si="273"/>
        <v>193729.59272088419</v>
      </c>
      <c r="G3169" s="2">
        <f t="shared" ca="1" si="271"/>
        <v>177398.64312287554</v>
      </c>
      <c r="H3169" s="2">
        <f ca="1">[2]!Uniform($T$19,$U$20)</f>
        <v>35235.076342319022</v>
      </c>
      <c r="I3169" s="2">
        <f t="shared" ca="1" si="272"/>
        <v>212633.71946519456</v>
      </c>
      <c r="J3169" s="2">
        <f t="shared" ca="1" si="269"/>
        <v>-18905</v>
      </c>
    </row>
    <row r="3170" spans="1:10" x14ac:dyDescent="0.25">
      <c r="A3170" s="8">
        <f t="array" aca="1" ref="A3170:B3170" ca="1">[2]!CorrelatedUniform($C$31:$D$32)</f>
        <v>0.53484606742858865</v>
      </c>
      <c r="B3170" s="10">
        <f ca="1"/>
        <v>0.7037560484262757</v>
      </c>
      <c r="D3170" s="3">
        <f ca="1">[2]!TriangularRnd(A3170,$F$18,$G$18,$H$18)</f>
        <v>409.5682925042903</v>
      </c>
      <c r="E3170" s="2">
        <f t="shared" ca="1" si="270"/>
        <v>526.76171122090955</v>
      </c>
      <c r="F3170" s="2">
        <f t="shared" ca="1" si="273"/>
        <v>215744.89462138599</v>
      </c>
      <c r="G3170" s="2">
        <f t="shared" ca="1" si="271"/>
        <v>265924.5250245331</v>
      </c>
      <c r="H3170" s="2">
        <f ca="1">[2]!Uniform($T$19,$U$20)</f>
        <v>34677.191173354855</v>
      </c>
      <c r="I3170" s="2">
        <f t="shared" ca="1" si="272"/>
        <v>300601.71619788796</v>
      </c>
      <c r="J3170" s="2">
        <f t="shared" ca="1" si="269"/>
        <v>-84857</v>
      </c>
    </row>
    <row r="3171" spans="1:10" x14ac:dyDescent="0.25">
      <c r="A3171" s="8">
        <f t="array" aca="1" ref="A3171:B3171" ca="1">[2]!CorrelatedUniform($C$31:$D$32)</f>
        <v>0.71419715881347645</v>
      </c>
      <c r="B3171" s="10">
        <f ca="1"/>
        <v>0.38566050995665008</v>
      </c>
      <c r="D3171" s="3">
        <f ca="1">[2]!TriangularRnd(A3171,$F$18,$G$18,$H$18)</f>
        <v>420.74038533738383</v>
      </c>
      <c r="E3171" s="2">
        <f t="shared" ca="1" si="270"/>
        <v>485.46763102316373</v>
      </c>
      <c r="F3171" s="2">
        <f t="shared" ca="1" si="273"/>
        <v>204255.83814551277</v>
      </c>
      <c r="G3171" s="2">
        <f t="shared" ca="1" si="271"/>
        <v>171280.86288985249</v>
      </c>
      <c r="H3171" s="2">
        <f ca="1">[2]!Uniform($T$19,$U$20)</f>
        <v>36374.400905832277</v>
      </c>
      <c r="I3171" s="2">
        <f t="shared" ca="1" si="272"/>
        <v>207655.26379568476</v>
      </c>
      <c r="J3171" s="2">
        <f t="shared" ca="1" si="269"/>
        <v>-3400</v>
      </c>
    </row>
    <row r="3172" spans="1:10" x14ac:dyDescent="0.25">
      <c r="A3172" s="8">
        <f t="array" aca="1" ref="A3172:B3172" ca="1">[2]!CorrelatedUniform($C$31:$D$32)</f>
        <v>0.97679758071899403</v>
      </c>
      <c r="B3172" s="10">
        <f ca="1"/>
        <v>0.3185077060261996</v>
      </c>
      <c r="D3172" s="3">
        <f ca="1">[2]!TriangularRnd(A3172,$F$18,$G$18,$H$18)</f>
        <v>449.71194003943248</v>
      </c>
      <c r="E3172" s="2">
        <f t="shared" ca="1" si="270"/>
        <v>476.40620787360507</v>
      </c>
      <c r="F3172" s="2">
        <f t="shared" ca="1" si="273"/>
        <v>214245.55998966808</v>
      </c>
      <c r="G3172" s="2">
        <f t="shared" ca="1" si="271"/>
        <v>168933.84049525287</v>
      </c>
      <c r="H3172" s="2">
        <f ca="1">[2]!Uniform($T$19,$U$20)</f>
        <v>36193.097920750501</v>
      </c>
      <c r="I3172" s="2">
        <f t="shared" ca="1" si="272"/>
        <v>205126.93841600337</v>
      </c>
      <c r="J3172" s="2">
        <f t="shared" ca="1" si="269"/>
        <v>9118</v>
      </c>
    </row>
    <row r="3173" spans="1:10" x14ac:dyDescent="0.25">
      <c r="A3173" s="8">
        <f t="array" aca="1" ref="A3173:B3173" ca="1">[2]!CorrelatedUniform($C$31:$D$32)</f>
        <v>0.70103716850280784</v>
      </c>
      <c r="B3173" s="10">
        <f ca="1"/>
        <v>0.68756689812745697</v>
      </c>
      <c r="D3173" s="3">
        <f ca="1">[2]!TriangularRnd(A3173,$F$18,$G$18,$H$18)</f>
        <v>419.81810024203048</v>
      </c>
      <c r="E3173" s="2">
        <f t="shared" ca="1" si="270"/>
        <v>524.44826923162827</v>
      </c>
      <c r="F3173" s="2">
        <f t="shared" ca="1" si="273"/>
        <v>220172.87606404311</v>
      </c>
      <c r="G3173" s="2">
        <f t="shared" ca="1" si="271"/>
        <v>200363.61891216546</v>
      </c>
      <c r="H3173" s="2">
        <f ca="1">[2]!Uniform($T$19,$U$20)</f>
        <v>42583.319097418622</v>
      </c>
      <c r="I3173" s="2">
        <f t="shared" ca="1" si="272"/>
        <v>242946.93800958409</v>
      </c>
      <c r="J3173" s="2">
        <f t="shared" ca="1" si="269"/>
        <v>-22775</v>
      </c>
    </row>
    <row r="3174" spans="1:10" x14ac:dyDescent="0.25">
      <c r="A3174" s="8">
        <f t="array" aca="1" ref="A3174:B3174" ca="1">[2]!CorrelatedUniform($C$31:$D$32)</f>
        <v>0.78649663925170898</v>
      </c>
      <c r="B3174" s="10">
        <f ca="1"/>
        <v>0.1362434058613656</v>
      </c>
      <c r="D3174" s="3">
        <f ca="1">[2]!TriangularRnd(A3174,$F$18,$G$18,$H$18)</f>
        <v>426.23797143672198</v>
      </c>
      <c r="E3174" s="2">
        <f t="shared" ca="1" si="270"/>
        <v>445.13231579631451</v>
      </c>
      <c r="F3174" s="2">
        <f t="shared" ca="1" si="273"/>
        <v>189732.29530595141</v>
      </c>
      <c r="G3174" s="2">
        <f t="shared" ca="1" si="271"/>
        <v>185605.43656049026</v>
      </c>
      <c r="H3174" s="2">
        <f ca="1">[2]!Uniform($T$19,$U$20)</f>
        <v>40805.826524878743</v>
      </c>
      <c r="I3174" s="2">
        <f t="shared" ca="1" si="272"/>
        <v>226411.26308536899</v>
      </c>
      <c r="J3174" s="2">
        <f t="shared" ca="1" si="269"/>
        <v>-36679</v>
      </c>
    </row>
    <row r="3175" spans="1:10" x14ac:dyDescent="0.25">
      <c r="A3175" s="8">
        <f t="array" aca="1" ref="A3175:B3175" ca="1">[2]!CorrelatedUniform($C$31:$D$32)</f>
        <v>0.70734381675720215</v>
      </c>
      <c r="B3175" s="10">
        <f ca="1"/>
        <v>0.51250119746170686</v>
      </c>
      <c r="D3175" s="3">
        <f ca="1">[2]!TriangularRnd(A3175,$F$18,$G$18,$H$18)</f>
        <v>420.2574969240523</v>
      </c>
      <c r="E3175" s="2">
        <f t="shared" ca="1" si="270"/>
        <v>501.56704925435935</v>
      </c>
      <c r="F3175" s="2">
        <f t="shared" ca="1" si="273"/>
        <v>210787.31265921993</v>
      </c>
      <c r="G3175" s="2">
        <f t="shared" ca="1" si="271"/>
        <v>176339.35458866556</v>
      </c>
      <c r="H3175" s="2">
        <f ca="1">[2]!Uniform($T$19,$U$20)</f>
        <v>26732.554896541442</v>
      </c>
      <c r="I3175" s="2">
        <f t="shared" ca="1" si="272"/>
        <v>203071.909485207</v>
      </c>
      <c r="J3175" s="2">
        <f t="shared" ca="1" si="269"/>
        <v>7715</v>
      </c>
    </row>
    <row r="3176" spans="1:10" x14ac:dyDescent="0.25">
      <c r="A3176" s="8">
        <f t="array" aca="1" ref="A3176:B3176" ca="1">[2]!CorrelatedUniform($C$31:$D$32)</f>
        <v>0.78236353397369363</v>
      </c>
      <c r="B3176" s="10">
        <f ca="1"/>
        <v>0.73382649247359844</v>
      </c>
      <c r="D3176" s="3">
        <f ca="1">[2]!TriangularRnd(A3176,$F$18,$G$18,$H$18)</f>
        <v>425.90064883454085</v>
      </c>
      <c r="E3176" s="2">
        <f t="shared" ca="1" si="270"/>
        <v>531.22136392434527</v>
      </c>
      <c r="F3176" s="2">
        <f t="shared" ca="1" si="273"/>
        <v>226247.52357014839</v>
      </c>
      <c r="G3176" s="2">
        <f t="shared" ca="1" si="271"/>
        <v>129220.64012777922</v>
      </c>
      <c r="H3176" s="2">
        <f ca="1">[2]!Uniform($T$19,$U$20)</f>
        <v>41081.640268064701</v>
      </c>
      <c r="I3176" s="2">
        <f t="shared" ca="1" si="272"/>
        <v>170302.2803958439</v>
      </c>
      <c r="J3176" s="2">
        <f t="shared" ref="J3176:J3239" ca="1" si="274">INT(F3176-I3176)</f>
        <v>55945</v>
      </c>
    </row>
    <row r="3177" spans="1:10" x14ac:dyDescent="0.25">
      <c r="A3177" s="8">
        <f t="array" aca="1" ref="A3177:B3177" ca="1">[2]!CorrelatedUniform($C$31:$D$32)</f>
        <v>0.21324729919433585</v>
      </c>
      <c r="B3177" s="10">
        <f ca="1"/>
        <v>0.36929618825474919</v>
      </c>
      <c r="D3177" s="3">
        <f ca="1">[2]!TriangularRnd(A3177,$F$18,$G$18,$H$18)</f>
        <v>389.07545746414263</v>
      </c>
      <c r="E3177" s="2">
        <f t="shared" ref="E3177:E3240" ca="1" si="275">_xlfn.NORM.INV(B3177,$G$24,$G$24*$H$24)</f>
        <v>483.31410073028707</v>
      </c>
      <c r="F3177" s="2">
        <f t="shared" ca="1" si="273"/>
        <v>188045.65484050717</v>
      </c>
      <c r="G3177" s="2">
        <f t="shared" ref="G3177:G3240" ca="1" si="276">_xlfn.NORM.INV(RAND(),$S$19,$R$21)*D3177</f>
        <v>130749.81391754697</v>
      </c>
      <c r="H3177" s="2">
        <f ca="1">[2]!Uniform($T$19,$U$20)</f>
        <v>37376.28045712017</v>
      </c>
      <c r="I3177" s="2">
        <f t="shared" ref="I3177:I3240" ca="1" si="277">G3177+H3177</f>
        <v>168126.09437466715</v>
      </c>
      <c r="J3177" s="2">
        <f t="shared" ca="1" si="274"/>
        <v>19919</v>
      </c>
    </row>
    <row r="3178" spans="1:10" x14ac:dyDescent="0.25">
      <c r="A3178" s="8">
        <f t="array" aca="1" ref="A3178:B3178" ca="1">[2]!CorrelatedUniform($C$31:$D$32)</f>
        <v>5.8288931846618597E-2</v>
      </c>
      <c r="B3178" s="10">
        <f ca="1"/>
        <v>0.51956046350621965</v>
      </c>
      <c r="D3178" s="3">
        <f ca="1">[2]!TriangularRnd(A3178,$F$18,$G$18,$H$18)</f>
        <v>372.37558869527538</v>
      </c>
      <c r="E3178" s="2">
        <f t="shared" ca="1" si="275"/>
        <v>502.45252363073797</v>
      </c>
      <c r="F3178" s="2">
        <f t="shared" ref="F3178:F3241" ca="1" si="278">D3178*E3178</f>
        <v>187101.05427842282</v>
      </c>
      <c r="G3178" s="2">
        <f t="shared" ca="1" si="276"/>
        <v>113196.9112490328</v>
      </c>
      <c r="H3178" s="2">
        <f ca="1">[2]!Uniform($T$19,$U$20)</f>
        <v>33154.074120786034</v>
      </c>
      <c r="I3178" s="2">
        <f t="shared" ca="1" si="277"/>
        <v>146350.98536981884</v>
      </c>
      <c r="J3178" s="2">
        <f t="shared" ca="1" si="274"/>
        <v>40750</v>
      </c>
    </row>
    <row r="3179" spans="1:10" x14ac:dyDescent="0.25">
      <c r="A3179" s="8">
        <f t="array" aca="1" ref="A3179:B3179" ca="1">[2]!CorrelatedUniform($C$31:$D$32)</f>
        <v>0.47335171699523937</v>
      </c>
      <c r="B3179" s="10">
        <f ca="1"/>
        <v>0.70355234885744333</v>
      </c>
      <c r="D3179" s="3">
        <f ca="1">[2]!TriangularRnd(A3179,$F$18,$G$18,$H$18)</f>
        <v>406.21961874820067</v>
      </c>
      <c r="E3179" s="2">
        <f t="shared" ca="1" si="275"/>
        <v>526.73225418790514</v>
      </c>
      <c r="F3179" s="2">
        <f t="shared" ca="1" si="278"/>
        <v>213968.97547859116</v>
      </c>
      <c r="G3179" s="2">
        <f t="shared" ca="1" si="276"/>
        <v>150016.49559506399</v>
      </c>
      <c r="H3179" s="2">
        <f ca="1">[2]!Uniform($T$19,$U$20)</f>
        <v>42153.609236501106</v>
      </c>
      <c r="I3179" s="2">
        <f t="shared" ca="1" si="277"/>
        <v>192170.10483156508</v>
      </c>
      <c r="J3179" s="2">
        <f t="shared" ca="1" si="274"/>
        <v>21798</v>
      </c>
    </row>
    <row r="3180" spans="1:10" x14ac:dyDescent="0.25">
      <c r="A3180" s="8">
        <f t="array" aca="1" ref="A3180:B3180" ca="1">[2]!CorrelatedUniform($C$31:$D$32)</f>
        <v>0.98449277877807617</v>
      </c>
      <c r="B3180" s="10">
        <f ca="1"/>
        <v>0.28864803376585657</v>
      </c>
      <c r="D3180" s="3">
        <f ca="1">[2]!TriangularRnd(A3180,$F$18,$G$18,$H$18)</f>
        <v>451.81843845448617</v>
      </c>
      <c r="E3180" s="2">
        <f t="shared" ca="1" si="275"/>
        <v>472.13306707382327</v>
      </c>
      <c r="F3180" s="2">
        <f t="shared" ca="1" si="278"/>
        <v>213318.425108022</v>
      </c>
      <c r="G3180" s="2">
        <f t="shared" ca="1" si="276"/>
        <v>176998.89669404295</v>
      </c>
      <c r="H3180" s="2">
        <f ca="1">[2]!Uniform($T$19,$U$20)</f>
        <v>35678.66125349544</v>
      </c>
      <c r="I3180" s="2">
        <f t="shared" ca="1" si="277"/>
        <v>212677.55794753839</v>
      </c>
      <c r="J3180" s="2">
        <f t="shared" ca="1" si="274"/>
        <v>640</v>
      </c>
    </row>
    <row r="3181" spans="1:10" x14ac:dyDescent="0.25">
      <c r="A3181" s="8">
        <f t="array" aca="1" ref="A3181:B3181" ca="1">[2]!CorrelatedUniform($C$31:$D$32)</f>
        <v>0.55414533615112271</v>
      </c>
      <c r="B3181" s="10">
        <f ca="1"/>
        <v>0.26201686286977488</v>
      </c>
      <c r="D3181" s="3">
        <f ca="1">[2]!TriangularRnd(A3181,$F$18,$G$18,$H$18)</f>
        <v>410.65191257237564</v>
      </c>
      <c r="E3181" s="2">
        <f t="shared" ca="1" si="275"/>
        <v>468.14300537530107</v>
      </c>
      <c r="F3181" s="2">
        <f t="shared" ca="1" si="278"/>
        <v>192243.82051474732</v>
      </c>
      <c r="G3181" s="2">
        <f t="shared" ca="1" si="276"/>
        <v>148676.69042869736</v>
      </c>
      <c r="H3181" s="2">
        <f ca="1">[2]!Uniform($T$19,$U$20)</f>
        <v>25926.323068086731</v>
      </c>
      <c r="I3181" s="2">
        <f t="shared" ca="1" si="277"/>
        <v>174603.01349678409</v>
      </c>
      <c r="J3181" s="2">
        <f t="shared" ca="1" si="274"/>
        <v>17640</v>
      </c>
    </row>
    <row r="3182" spans="1:10" x14ac:dyDescent="0.25">
      <c r="A3182" s="8">
        <f t="array" aca="1" ref="A3182:B3182" ca="1">[2]!CorrelatedUniform($C$31:$D$32)</f>
        <v>0.96363580226898193</v>
      </c>
      <c r="B3182" s="10">
        <f ca="1"/>
        <v>0.1102033569818012</v>
      </c>
      <c r="D3182" s="3">
        <f ca="1">[2]!TriangularRnd(A3182,$F$18,$G$18,$H$18)</f>
        <v>446.80399303093776</v>
      </c>
      <c r="E3182" s="2">
        <f t="shared" ca="1" si="275"/>
        <v>438.72763225022106</v>
      </c>
      <c r="F3182" s="2">
        <f t="shared" ca="1" si="278"/>
        <v>196025.2579424076</v>
      </c>
      <c r="G3182" s="2">
        <f t="shared" ca="1" si="276"/>
        <v>220152.39014061174</v>
      </c>
      <c r="H3182" s="2">
        <f ca="1">[2]!Uniform($T$19,$U$20)</f>
        <v>38003.802216317024</v>
      </c>
      <c r="I3182" s="2">
        <f t="shared" ca="1" si="277"/>
        <v>258156.19235692878</v>
      </c>
      <c r="J3182" s="2">
        <f t="shared" ca="1" si="274"/>
        <v>-62131</v>
      </c>
    </row>
    <row r="3183" spans="1:10" x14ac:dyDescent="0.25">
      <c r="A3183" s="8">
        <f t="array" aca="1" ref="A3183:B3183" ca="1">[2]!CorrelatedUniform($C$31:$D$32)</f>
        <v>6.5968990325927693E-2</v>
      </c>
      <c r="B3183" s="10">
        <f ca="1"/>
        <v>0.9757488060292232</v>
      </c>
      <c r="D3183" s="3">
        <f ca="1">[2]!TriangularRnd(A3183,$F$18,$G$18,$H$18)</f>
        <v>373.54369729588001</v>
      </c>
      <c r="E3183" s="2">
        <f t="shared" ca="1" si="275"/>
        <v>598.64700469743025</v>
      </c>
      <c r="F3183" s="2">
        <f t="shared" ca="1" si="278"/>
        <v>223620.81550978214</v>
      </c>
      <c r="G3183" s="2">
        <f t="shared" ca="1" si="276"/>
        <v>104263.91455215962</v>
      </c>
      <c r="H3183" s="2">
        <f ca="1">[2]!Uniform($T$19,$U$20)</f>
        <v>39853.132888669767</v>
      </c>
      <c r="I3183" s="2">
        <f t="shared" ca="1" si="277"/>
        <v>144117.0474408294</v>
      </c>
      <c r="J3183" s="2">
        <f t="shared" ca="1" si="274"/>
        <v>79503</v>
      </c>
    </row>
    <row r="3184" spans="1:10" x14ac:dyDescent="0.25">
      <c r="A3184" s="8">
        <f t="array" aca="1" ref="A3184:B3184" ca="1">[2]!CorrelatedUniform($C$31:$D$32)</f>
        <v>0.12949848175048834</v>
      </c>
      <c r="B3184" s="10">
        <f ca="1"/>
        <v>0.47611652227791029</v>
      </c>
      <c r="D3184" s="3">
        <f ca="1">[2]!TriangularRnd(A3184,$F$18,$G$18,$H$18)</f>
        <v>381.35075130863169</v>
      </c>
      <c r="E3184" s="2">
        <f t="shared" ca="1" si="275"/>
        <v>497.00485966924805</v>
      </c>
      <c r="F3184" s="2">
        <f t="shared" ca="1" si="278"/>
        <v>189533.1766389088</v>
      </c>
      <c r="G3184" s="2">
        <f t="shared" ca="1" si="276"/>
        <v>129050.95766720742</v>
      </c>
      <c r="H3184" s="2">
        <f ca="1">[2]!Uniform($T$19,$U$20)</f>
        <v>40864.549504709008</v>
      </c>
      <c r="I3184" s="2">
        <f t="shared" ca="1" si="277"/>
        <v>169915.50717191643</v>
      </c>
      <c r="J3184" s="2">
        <f t="shared" ca="1" si="274"/>
        <v>19617</v>
      </c>
    </row>
    <row r="3185" spans="1:10" x14ac:dyDescent="0.25">
      <c r="A3185" s="8">
        <f t="array" aca="1" ref="A3185:B3185" ca="1">[2]!CorrelatedUniform($C$31:$D$32)</f>
        <v>0.11740469932556138</v>
      </c>
      <c r="B3185" s="10">
        <f ca="1"/>
        <v>0.70709093784027544</v>
      </c>
      <c r="D3185" s="3">
        <f ca="1">[2]!TriangularRnd(A3185,$F$18,$G$18,$H$18)</f>
        <v>380.04607664531869</v>
      </c>
      <c r="E3185" s="2">
        <f t="shared" ca="1" si="275"/>
        <v>527.24530328078674</v>
      </c>
      <c r="F3185" s="2">
        <f t="shared" ca="1" si="278"/>
        <v>200377.50894153418</v>
      </c>
      <c r="G3185" s="2">
        <f t="shared" ca="1" si="276"/>
        <v>185887.38501498083</v>
      </c>
      <c r="H3185" s="2">
        <f ca="1">[2]!Uniform($T$19,$U$20)</f>
        <v>29963.464102091551</v>
      </c>
      <c r="I3185" s="2">
        <f t="shared" ca="1" si="277"/>
        <v>215850.84911707239</v>
      </c>
      <c r="J3185" s="2">
        <f t="shared" ca="1" si="274"/>
        <v>-15474</v>
      </c>
    </row>
    <row r="3186" spans="1:10" x14ac:dyDescent="0.25">
      <c r="A3186" s="8">
        <f t="array" aca="1" ref="A3186:B3186" ca="1">[2]!CorrelatedUniform($C$31:$D$32)</f>
        <v>0.34109735488891613</v>
      </c>
      <c r="B3186" s="10">
        <f ca="1"/>
        <v>0.16935783463123746</v>
      </c>
      <c r="D3186" s="3">
        <f ca="1">[2]!TriangularRnd(A3186,$F$18,$G$18,$H$18)</f>
        <v>398.34014985758893</v>
      </c>
      <c r="E3186" s="2">
        <f t="shared" ca="1" si="275"/>
        <v>452.16470004128064</v>
      </c>
      <c r="F3186" s="2">
        <f t="shared" ca="1" si="278"/>
        <v>180115.35437475546</v>
      </c>
      <c r="G3186" s="2">
        <f t="shared" ca="1" si="276"/>
        <v>148552.99815443973</v>
      </c>
      <c r="H3186" s="2">
        <f ca="1">[2]!Uniform($T$19,$U$20)</f>
        <v>36481.205432970659</v>
      </c>
      <c r="I3186" s="2">
        <f t="shared" ca="1" si="277"/>
        <v>185034.20358741039</v>
      </c>
      <c r="J3186" s="2">
        <f t="shared" ca="1" si="274"/>
        <v>-4919</v>
      </c>
    </row>
    <row r="3187" spans="1:10" x14ac:dyDescent="0.25">
      <c r="A3187" s="8">
        <f t="array" aca="1" ref="A3187:B3187" ca="1">[2]!CorrelatedUniform($C$31:$D$32)</f>
        <v>0.49743497371673584</v>
      </c>
      <c r="B3187" s="10">
        <f ca="1"/>
        <v>0.89707192393000057</v>
      </c>
      <c r="D3187" s="3">
        <f ca="1">[2]!TriangularRnd(A3187,$F$18,$G$18,$H$18)</f>
        <v>407.52958402087967</v>
      </c>
      <c r="E3187" s="2">
        <f t="shared" ca="1" si="275"/>
        <v>563.25211677932111</v>
      </c>
      <c r="F3187" s="2">
        <f t="shared" ca="1" si="278"/>
        <v>229541.90084995667</v>
      </c>
      <c r="G3187" s="2">
        <f t="shared" ca="1" si="276"/>
        <v>105692.03460396441</v>
      </c>
      <c r="H3187" s="2">
        <f ca="1">[2]!Uniform($T$19,$U$20)</f>
        <v>39814.34754073224</v>
      </c>
      <c r="I3187" s="2">
        <f t="shared" ca="1" si="277"/>
        <v>145506.38214469666</v>
      </c>
      <c r="J3187" s="2">
        <f t="shared" ca="1" si="274"/>
        <v>84035</v>
      </c>
    </row>
    <row r="3188" spans="1:10" x14ac:dyDescent="0.25">
      <c r="A3188" s="8">
        <f t="array" aca="1" ref="A3188:B3188" ca="1">[2]!CorrelatedUniform($C$31:$D$32)</f>
        <v>0.95622444152832031</v>
      </c>
      <c r="B3188" s="10">
        <f ca="1"/>
        <v>0.19221606093520088</v>
      </c>
      <c r="D3188" s="3">
        <f ca="1">[2]!TriangularRnd(A3188,$F$18,$G$18,$H$18)</f>
        <v>445.39952197943296</v>
      </c>
      <c r="E3188" s="2">
        <f t="shared" ca="1" si="275"/>
        <v>456.51205000370192</v>
      </c>
      <c r="F3188" s="2">
        <f t="shared" ca="1" si="278"/>
        <v>203330.24884949983</v>
      </c>
      <c r="G3188" s="2">
        <f t="shared" ca="1" si="276"/>
        <v>199201.13373639394</v>
      </c>
      <c r="H3188" s="2">
        <f ca="1">[2]!Uniform($T$19,$U$20)</f>
        <v>31259.358389062832</v>
      </c>
      <c r="I3188" s="2">
        <f t="shared" ca="1" si="277"/>
        <v>230460.49212545677</v>
      </c>
      <c r="J3188" s="2">
        <f t="shared" ca="1" si="274"/>
        <v>-27131</v>
      </c>
    </row>
    <row r="3189" spans="1:10" x14ac:dyDescent="0.25">
      <c r="A3189" s="8">
        <f t="array" aca="1" ref="A3189:B3189" ca="1">[2]!CorrelatedUniform($C$31:$D$32)</f>
        <v>0.71884095668792758</v>
      </c>
      <c r="B3189" s="10">
        <f ca="1"/>
        <v>0.23672180758860062</v>
      </c>
      <c r="D3189" s="3">
        <f ca="1">[2]!TriangularRnd(A3189,$F$18,$G$18,$H$18)</f>
        <v>421.07088656372497</v>
      </c>
      <c r="E3189" s="2">
        <f t="shared" ca="1" si="275"/>
        <v>464.15563307994256</v>
      </c>
      <c r="F3189" s="2">
        <f t="shared" ca="1" si="278"/>
        <v>195442.42392451843</v>
      </c>
      <c r="G3189" s="2">
        <f t="shared" ca="1" si="276"/>
        <v>205121.40713976638</v>
      </c>
      <c r="H3189" s="2">
        <f ca="1">[2]!Uniform($T$19,$U$20)</f>
        <v>37407.913307575909</v>
      </c>
      <c r="I3189" s="2">
        <f t="shared" ca="1" si="277"/>
        <v>242529.3204473423</v>
      </c>
      <c r="J3189" s="2">
        <f t="shared" ca="1" si="274"/>
        <v>-47087</v>
      </c>
    </row>
    <row r="3190" spans="1:10" x14ac:dyDescent="0.25">
      <c r="A3190" s="8">
        <f t="array" aca="1" ref="A3190:B3190" ca="1">[2]!CorrelatedUniform($C$31:$D$32)</f>
        <v>0.84102940559387207</v>
      </c>
      <c r="B3190" s="10">
        <f ca="1"/>
        <v>0.57016096319567267</v>
      </c>
      <c r="D3190" s="3">
        <f ca="1">[2]!TriangularRnd(A3190,$F$18,$G$18,$H$18)</f>
        <v>431.0392370660374</v>
      </c>
      <c r="E3190" s="2">
        <f t="shared" ca="1" si="275"/>
        <v>508.83919895885003</v>
      </c>
      <c r="F3190" s="2">
        <f t="shared" ca="1" si="278"/>
        <v>219329.66010851634</v>
      </c>
      <c r="G3190" s="2">
        <f t="shared" ca="1" si="276"/>
        <v>134181.56321987344</v>
      </c>
      <c r="H3190" s="2">
        <f ca="1">[2]!Uniform($T$19,$U$20)</f>
        <v>37390.095291033889</v>
      </c>
      <c r="I3190" s="2">
        <f t="shared" ca="1" si="277"/>
        <v>171571.65851090732</v>
      </c>
      <c r="J3190" s="2">
        <f t="shared" ca="1" si="274"/>
        <v>47758</v>
      </c>
    </row>
    <row r="3191" spans="1:10" x14ac:dyDescent="0.25">
      <c r="A3191" s="8">
        <f t="array" aca="1" ref="A3191:B3191" ca="1">[2]!CorrelatedUniform($C$31:$D$32)</f>
        <v>0.6861224174499515</v>
      </c>
      <c r="B3191" s="10">
        <f ca="1"/>
        <v>0.46819890590825292</v>
      </c>
      <c r="D3191" s="3">
        <f ca="1">[2]!TriangularRnd(A3191,$F$18,$G$18,$H$18)</f>
        <v>418.79704902451147</v>
      </c>
      <c r="E3191" s="2">
        <f t="shared" ca="1" si="275"/>
        <v>496.01009351192539</v>
      </c>
      <c r="F3191" s="2">
        <f t="shared" ca="1" si="278"/>
        <v>207727.56344916634</v>
      </c>
      <c r="G3191" s="2">
        <f t="shared" ca="1" si="276"/>
        <v>112498.88613926603</v>
      </c>
      <c r="H3191" s="2">
        <f ca="1">[2]!Uniform($T$19,$U$20)</f>
        <v>37854.036939865575</v>
      </c>
      <c r="I3191" s="2">
        <f t="shared" ca="1" si="277"/>
        <v>150352.92307913161</v>
      </c>
      <c r="J3191" s="2">
        <f t="shared" ca="1" si="274"/>
        <v>57374</v>
      </c>
    </row>
    <row r="3192" spans="1:10" x14ac:dyDescent="0.25">
      <c r="A3192" s="8">
        <f t="array" aca="1" ref="A3192:B3192" ca="1">[2]!CorrelatedUniform($C$31:$D$32)</f>
        <v>5.10306358337402E-2</v>
      </c>
      <c r="B3192" s="10">
        <f ca="1"/>
        <v>0.97840399149022361</v>
      </c>
      <c r="D3192" s="3">
        <f ca="1">[2]!TriangularRnd(A3192,$F$18,$G$18,$H$18)</f>
        <v>371.19852899676033</v>
      </c>
      <c r="E3192" s="2">
        <f t="shared" ca="1" si="275"/>
        <v>601.09241944144298</v>
      </c>
      <c r="F3192" s="2">
        <f t="shared" ca="1" si="278"/>
        <v>223124.62188776731</v>
      </c>
      <c r="G3192" s="2">
        <f t="shared" ca="1" si="276"/>
        <v>144862.95255922721</v>
      </c>
      <c r="H3192" s="2">
        <f ca="1">[2]!Uniform($T$19,$U$20)</f>
        <v>27784.837937408007</v>
      </c>
      <c r="I3192" s="2">
        <f t="shared" ca="1" si="277"/>
        <v>172647.79049663522</v>
      </c>
      <c r="J3192" s="2">
        <f t="shared" ca="1" si="274"/>
        <v>50476</v>
      </c>
    </row>
    <row r="3193" spans="1:10" x14ac:dyDescent="0.25">
      <c r="A3193" s="8">
        <f t="array" aca="1" ref="A3193:B3193" ca="1">[2]!CorrelatedUniform($C$31:$D$32)</f>
        <v>7.1510076522827079E-3</v>
      </c>
      <c r="B3193" s="10">
        <f ca="1"/>
        <v>0.74640500607434668</v>
      </c>
      <c r="D3193" s="3">
        <f ca="1">[2]!TriangularRnd(A3193,$F$18,$G$18,$H$18)</f>
        <v>360.48726310161163</v>
      </c>
      <c r="E3193" s="2">
        <f t="shared" ca="1" si="275"/>
        <v>533.16097472701495</v>
      </c>
      <c r="F3193" s="2">
        <f t="shared" ca="1" si="278"/>
        <v>192197.74057192914</v>
      </c>
      <c r="G3193" s="2">
        <f t="shared" ca="1" si="276"/>
        <v>69487.405744866322</v>
      </c>
      <c r="H3193" s="2">
        <f ca="1">[2]!Uniform($T$19,$U$20)</f>
        <v>41034.542655837009</v>
      </c>
      <c r="I3193" s="2">
        <f t="shared" ca="1" si="277"/>
        <v>110521.94840070333</v>
      </c>
      <c r="J3193" s="2">
        <f t="shared" ca="1" si="274"/>
        <v>81675</v>
      </c>
    </row>
    <row r="3194" spans="1:10" x14ac:dyDescent="0.25">
      <c r="A3194" s="8">
        <f t="array" aca="1" ref="A3194:B3194" ca="1">[2]!CorrelatedUniform($C$31:$D$32)</f>
        <v>0.54307818412780773</v>
      </c>
      <c r="B3194" s="10">
        <f ca="1"/>
        <v>0.50076104975995361</v>
      </c>
      <c r="D3194" s="3">
        <f ca="1">[2]!TriangularRnd(A3194,$F$18,$G$18,$H$18)</f>
        <v>410.02770796043342</v>
      </c>
      <c r="E3194" s="2">
        <f t="shared" ca="1" si="275"/>
        <v>500.09538350018835</v>
      </c>
      <c r="F3194" s="2">
        <f t="shared" ca="1" si="278"/>
        <v>205052.96385817617</v>
      </c>
      <c r="G3194" s="2">
        <f t="shared" ca="1" si="276"/>
        <v>179137.20623241534</v>
      </c>
      <c r="H3194" s="2">
        <f ca="1">[2]!Uniform($T$19,$U$20)</f>
        <v>42607.69226529813</v>
      </c>
      <c r="I3194" s="2">
        <f t="shared" ca="1" si="277"/>
        <v>221744.89849771347</v>
      </c>
      <c r="J3194" s="2">
        <f t="shared" ca="1" si="274"/>
        <v>-16692</v>
      </c>
    </row>
    <row r="3195" spans="1:10" x14ac:dyDescent="0.25">
      <c r="A3195" s="8">
        <f t="array" aca="1" ref="A3195:B3195" ca="1">[2]!CorrelatedUniform($C$31:$D$32)</f>
        <v>0.69621407985687278</v>
      </c>
      <c r="B3195" s="10">
        <f ca="1"/>
        <v>9.479372201985313E-2</v>
      </c>
      <c r="D3195" s="3">
        <f ca="1">[2]!TriangularRnd(A3195,$F$18,$G$18,$H$18)</f>
        <v>419.4851850477628</v>
      </c>
      <c r="E3195" s="2">
        <f t="shared" ca="1" si="275"/>
        <v>434.40997319934655</v>
      </c>
      <c r="F3195" s="2">
        <f t="shared" ca="1" si="278"/>
        <v>182228.54799412156</v>
      </c>
      <c r="G3195" s="2">
        <f t="shared" ca="1" si="276"/>
        <v>174235.73606961584</v>
      </c>
      <c r="H3195" s="2">
        <f ca="1">[2]!Uniform($T$19,$U$20)</f>
        <v>34038.486034529124</v>
      </c>
      <c r="I3195" s="2">
        <f t="shared" ca="1" si="277"/>
        <v>208274.22210414498</v>
      </c>
      <c r="J3195" s="2">
        <f t="shared" ca="1" si="274"/>
        <v>-26046</v>
      </c>
    </row>
    <row r="3196" spans="1:10" x14ac:dyDescent="0.25">
      <c r="A3196" s="8">
        <f t="array" aca="1" ref="A3196:B3196" ca="1">[2]!CorrelatedUniform($C$31:$D$32)</f>
        <v>0.594052314758301</v>
      </c>
      <c r="B3196" s="10">
        <f ca="1"/>
        <v>0.74169749480850011</v>
      </c>
      <c r="D3196" s="3">
        <f ca="1">[2]!TriangularRnd(A3196,$F$18,$G$18,$H$18)</f>
        <v>412.9696900678278</v>
      </c>
      <c r="E3196" s="2">
        <f t="shared" ca="1" si="275"/>
        <v>532.42937707386386</v>
      </c>
      <c r="F3196" s="2">
        <f t="shared" ca="1" si="278"/>
        <v>219877.19483320019</v>
      </c>
      <c r="G3196" s="2">
        <f t="shared" ca="1" si="276"/>
        <v>207181.19058272502</v>
      </c>
      <c r="H3196" s="2">
        <f ca="1">[2]!Uniform($T$19,$U$20)</f>
        <v>44225.339345201588</v>
      </c>
      <c r="I3196" s="2">
        <f t="shared" ca="1" si="277"/>
        <v>251406.5299279266</v>
      </c>
      <c r="J3196" s="2">
        <f t="shared" ca="1" si="274"/>
        <v>-31530</v>
      </c>
    </row>
    <row r="3197" spans="1:10" x14ac:dyDescent="0.25">
      <c r="A3197" s="8">
        <f t="array" aca="1" ref="A3197:B3197" ca="1">[2]!CorrelatedUniform($C$31:$D$32)</f>
        <v>0.58741176128387462</v>
      </c>
      <c r="B3197" s="10">
        <f ca="1"/>
        <v>0.7516865516829081</v>
      </c>
      <c r="D3197" s="3">
        <f ca="1">[2]!TriangularRnd(A3197,$F$18,$G$18,$H$18)</f>
        <v>412.57635557251405</v>
      </c>
      <c r="E3197" s="2">
        <f t="shared" ca="1" si="275"/>
        <v>533.99033240510767</v>
      </c>
      <c r="F3197" s="2">
        <f t="shared" ca="1" si="278"/>
        <v>220311.78525465468</v>
      </c>
      <c r="G3197" s="2">
        <f t="shared" ca="1" si="276"/>
        <v>220935.2549014547</v>
      </c>
      <c r="H3197" s="2">
        <f ca="1">[2]!Uniform($T$19,$U$20)</f>
        <v>29826.503229281519</v>
      </c>
      <c r="I3197" s="2">
        <f t="shared" ca="1" si="277"/>
        <v>250761.75813073621</v>
      </c>
      <c r="J3197" s="2">
        <f t="shared" ca="1" si="274"/>
        <v>-30450</v>
      </c>
    </row>
    <row r="3198" spans="1:10" x14ac:dyDescent="0.25">
      <c r="A3198" s="8">
        <f t="array" aca="1" ref="A3198:B3198" ca="1">[2]!CorrelatedUniform($C$31:$D$32)</f>
        <v>0.19809341430664043</v>
      </c>
      <c r="B3198" s="10">
        <f ca="1"/>
        <v>0.89317118850585331</v>
      </c>
      <c r="D3198" s="3">
        <f ca="1">[2]!TriangularRnd(A3198,$F$18,$G$18,$H$18)</f>
        <v>387.80906036336665</v>
      </c>
      <c r="E3198" s="2">
        <f t="shared" ca="1" si="275"/>
        <v>562.17853260812922</v>
      </c>
      <c r="F3198" s="2">
        <f t="shared" ca="1" si="278"/>
        <v>218017.92848721487</v>
      </c>
      <c r="G3198" s="2">
        <f t="shared" ca="1" si="276"/>
        <v>186741.3822009514</v>
      </c>
      <c r="H3198" s="2">
        <f ca="1">[2]!Uniform($T$19,$U$20)</f>
        <v>27087.494121635282</v>
      </c>
      <c r="I3198" s="2">
        <f t="shared" ca="1" si="277"/>
        <v>213828.87632258667</v>
      </c>
      <c r="J3198" s="2">
        <f t="shared" ca="1" si="274"/>
        <v>4189</v>
      </c>
    </row>
    <row r="3199" spans="1:10" x14ac:dyDescent="0.25">
      <c r="A3199" s="8">
        <f t="array" aca="1" ref="A3199:B3199" ca="1">[2]!CorrelatedUniform($C$31:$D$32)</f>
        <v>0.21407270431518555</v>
      </c>
      <c r="B3199" s="10">
        <f ca="1"/>
        <v>0.46043382013050743</v>
      </c>
      <c r="D3199" s="3">
        <f ca="1">[2]!TriangularRnd(A3199,$F$18,$G$18,$H$18)</f>
        <v>389.14312242054393</v>
      </c>
      <c r="E3199" s="2">
        <f t="shared" ca="1" si="275"/>
        <v>495.03295718905804</v>
      </c>
      <c r="F3199" s="2">
        <f t="shared" ca="1" si="278"/>
        <v>192638.67066162548</v>
      </c>
      <c r="G3199" s="2">
        <f t="shared" ca="1" si="276"/>
        <v>154130.35013830924</v>
      </c>
      <c r="H3199" s="2">
        <f ca="1">[2]!Uniform($T$19,$U$20)</f>
        <v>27325.181283700109</v>
      </c>
      <c r="I3199" s="2">
        <f t="shared" ca="1" si="277"/>
        <v>181455.53142200934</v>
      </c>
      <c r="J3199" s="2">
        <f t="shared" ca="1" si="274"/>
        <v>11183</v>
      </c>
    </row>
    <row r="3200" spans="1:10" x14ac:dyDescent="0.25">
      <c r="A3200" s="8">
        <f t="array" aca="1" ref="A3200:B3200" ca="1">[2]!CorrelatedUniform($C$31:$D$32)</f>
        <v>0.54970884323120095</v>
      </c>
      <c r="B3200" s="10">
        <f ca="1"/>
        <v>0.29285075470905175</v>
      </c>
      <c r="D3200" s="3">
        <f ca="1">[2]!TriangularRnd(A3200,$F$18,$G$18,$H$18)</f>
        <v>410.40076739794029</v>
      </c>
      <c r="E3200" s="2">
        <f t="shared" ca="1" si="275"/>
        <v>472.74621898133989</v>
      </c>
      <c r="F3200" s="2">
        <f t="shared" ca="1" si="278"/>
        <v>194015.41105441662</v>
      </c>
      <c r="G3200" s="2">
        <f t="shared" ca="1" si="276"/>
        <v>190055.06634934363</v>
      </c>
      <c r="H3200" s="2">
        <f ca="1">[2]!Uniform($T$19,$U$20)</f>
        <v>31934.876188357626</v>
      </c>
      <c r="I3200" s="2">
        <f t="shared" ca="1" si="277"/>
        <v>221989.94253770125</v>
      </c>
      <c r="J3200" s="2">
        <f t="shared" ca="1" si="274"/>
        <v>-27975</v>
      </c>
    </row>
    <row r="3201" spans="1:10" x14ac:dyDescent="0.25">
      <c r="A3201" s="8">
        <f t="array" aca="1" ref="A3201:B3201" ca="1">[2]!CorrelatedUniform($C$31:$D$32)</f>
        <v>0.2475218772888183</v>
      </c>
      <c r="B3201" s="10">
        <f ca="1"/>
        <v>0.21350026722060697</v>
      </c>
      <c r="D3201" s="3">
        <f ca="1">[2]!TriangularRnd(A3201,$F$18,$G$18,$H$18)</f>
        <v>391.78318193720281</v>
      </c>
      <c r="E3201" s="2">
        <f t="shared" ca="1" si="275"/>
        <v>460.28325866584453</v>
      </c>
      <c r="F3201" s="2">
        <f t="shared" ca="1" si="278"/>
        <v>180331.23967252916</v>
      </c>
      <c r="G3201" s="2">
        <f t="shared" ca="1" si="276"/>
        <v>152603.80568350156</v>
      </c>
      <c r="H3201" s="2">
        <f ca="1">[2]!Uniform($T$19,$U$20)</f>
        <v>34545.868959108506</v>
      </c>
      <c r="I3201" s="2">
        <f t="shared" ca="1" si="277"/>
        <v>187149.67464261007</v>
      </c>
      <c r="J3201" s="2">
        <f t="shared" ca="1" si="274"/>
        <v>-6819</v>
      </c>
    </row>
    <row r="3202" spans="1:10" x14ac:dyDescent="0.25">
      <c r="A3202" s="8">
        <f t="array" aca="1" ref="A3202:B3202" ca="1">[2]!CorrelatedUniform($C$31:$D$32)</f>
        <v>0.64772665500640858</v>
      </c>
      <c r="B3202" s="10">
        <f ca="1"/>
        <v>0.18223902039867823</v>
      </c>
      <c r="D3202" s="3">
        <f ca="1">[2]!TriangularRnd(A3202,$F$18,$G$18,$H$18)</f>
        <v>416.27501693020025</v>
      </c>
      <c r="E3202" s="2">
        <f t="shared" ca="1" si="275"/>
        <v>454.65673573558752</v>
      </c>
      <c r="F3202" s="2">
        <f t="shared" ca="1" si="278"/>
        <v>189262.24036576127</v>
      </c>
      <c r="G3202" s="2">
        <f t="shared" ca="1" si="276"/>
        <v>79180.514762440551</v>
      </c>
      <c r="H3202" s="2">
        <f ca="1">[2]!Uniform($T$19,$U$20)</f>
        <v>41099.55944806664</v>
      </c>
      <c r="I3202" s="2">
        <f t="shared" ca="1" si="277"/>
        <v>120280.07421050718</v>
      </c>
      <c r="J3202" s="2">
        <f t="shared" ca="1" si="274"/>
        <v>68982</v>
      </c>
    </row>
    <row r="3203" spans="1:10" x14ac:dyDescent="0.25">
      <c r="A3203" s="8">
        <f t="array" aca="1" ref="A3203:B3203" ca="1">[2]!CorrelatedUniform($C$31:$D$32)</f>
        <v>0.9082397222518922</v>
      </c>
      <c r="B3203" s="10">
        <f ca="1"/>
        <v>0.24934091634485456</v>
      </c>
      <c r="D3203" s="3">
        <f ca="1">[2]!TriangularRnd(A3203,$F$18,$G$18,$H$18)</f>
        <v>438.29888195986007</v>
      </c>
      <c r="E3203" s="2">
        <f t="shared" ca="1" si="275"/>
        <v>466.17173744512007</v>
      </c>
      <c r="F3203" s="2">
        <f t="shared" ca="1" si="278"/>
        <v>204322.55132348157</v>
      </c>
      <c r="G3203" s="2">
        <f t="shared" ca="1" si="276"/>
        <v>167741.52030273981</v>
      </c>
      <c r="H3203" s="2">
        <f ca="1">[2]!Uniform($T$19,$U$20)</f>
        <v>28883.43577801478</v>
      </c>
      <c r="I3203" s="2">
        <f t="shared" ca="1" si="277"/>
        <v>196624.95608075458</v>
      </c>
      <c r="J3203" s="2">
        <f t="shared" ca="1" si="274"/>
        <v>7697</v>
      </c>
    </row>
    <row r="3204" spans="1:10" x14ac:dyDescent="0.25">
      <c r="A3204" s="8">
        <f t="array" aca="1" ref="A3204:B3204" ca="1">[2]!CorrelatedUniform($C$31:$D$32)</f>
        <v>0.23209774494171148</v>
      </c>
      <c r="B3204" s="10">
        <f ca="1"/>
        <v>0.28987823879240027</v>
      </c>
      <c r="D3204" s="3">
        <f ca="1">[2]!TriangularRnd(A3204,$F$18,$G$18,$H$18)</f>
        <v>390.58951959254381</v>
      </c>
      <c r="E3204" s="2">
        <f t="shared" ca="1" si="275"/>
        <v>472.31297673773412</v>
      </c>
      <c r="F3204" s="2">
        <f t="shared" ca="1" si="278"/>
        <v>184480.49868131589</v>
      </c>
      <c r="G3204" s="2">
        <f t="shared" ca="1" si="276"/>
        <v>143475.69887373815</v>
      </c>
      <c r="H3204" s="2">
        <f ca="1">[2]!Uniform($T$19,$U$20)</f>
        <v>37141.02362674725</v>
      </c>
      <c r="I3204" s="2">
        <f t="shared" ca="1" si="277"/>
        <v>180616.7225004854</v>
      </c>
      <c r="J3204" s="2">
        <f t="shared" ca="1" si="274"/>
        <v>3863</v>
      </c>
    </row>
    <row r="3205" spans="1:10" x14ac:dyDescent="0.25">
      <c r="A3205" s="8">
        <f t="array" aca="1" ref="A3205:B3205" ca="1">[2]!CorrelatedUniform($C$31:$D$32)</f>
        <v>0.71301937103271484</v>
      </c>
      <c r="B3205" s="10">
        <f ca="1"/>
        <v>0.44051816089312945</v>
      </c>
      <c r="D3205" s="3">
        <f ca="1">[2]!TriangularRnd(A3205,$F$18,$G$18,$H$18)</f>
        <v>420.65698936205069</v>
      </c>
      <c r="E3205" s="2">
        <f t="shared" ca="1" si="275"/>
        <v>492.5172188688461</v>
      </c>
      <c r="F3205" s="2">
        <f t="shared" ca="1" si="278"/>
        <v>207180.81049833898</v>
      </c>
      <c r="G3205" s="2">
        <f t="shared" ca="1" si="276"/>
        <v>146195.07496027325</v>
      </c>
      <c r="H3205" s="2">
        <f ca="1">[2]!Uniform($T$19,$U$20)</f>
        <v>29931.627720389068</v>
      </c>
      <c r="I3205" s="2">
        <f t="shared" ca="1" si="277"/>
        <v>176126.70268066233</v>
      </c>
      <c r="J3205" s="2">
        <f t="shared" ca="1" si="274"/>
        <v>31054</v>
      </c>
    </row>
    <row r="3206" spans="1:10" x14ac:dyDescent="0.25">
      <c r="A3206" s="8">
        <f t="array" aca="1" ref="A3206:B3206" ca="1">[2]!CorrelatedUniform($C$31:$D$32)</f>
        <v>0.38101792335510276</v>
      </c>
      <c r="B3206" s="10">
        <f ca="1"/>
        <v>0.28559656184769289</v>
      </c>
      <c r="D3206" s="3">
        <f ca="1">[2]!TriangularRnd(A3206,$F$18,$G$18,$H$18)</f>
        <v>400.85859565259324</v>
      </c>
      <c r="E3206" s="2">
        <f t="shared" ca="1" si="275"/>
        <v>471.68524006040292</v>
      </c>
      <c r="F3206" s="2">
        <f t="shared" ca="1" si="278"/>
        <v>189079.08292066943</v>
      </c>
      <c r="G3206" s="2">
        <f t="shared" ca="1" si="276"/>
        <v>118490.67681204299</v>
      </c>
      <c r="H3206" s="2">
        <f ca="1">[2]!Uniform($T$19,$U$20)</f>
        <v>32927.816021038459</v>
      </c>
      <c r="I3206" s="2">
        <f t="shared" ca="1" si="277"/>
        <v>151418.49283308146</v>
      </c>
      <c r="J3206" s="2">
        <f t="shared" ca="1" si="274"/>
        <v>37660</v>
      </c>
    </row>
    <row r="3207" spans="1:10" x14ac:dyDescent="0.25">
      <c r="A3207" s="8">
        <f t="array" aca="1" ref="A3207:B3207" ca="1">[2]!CorrelatedUniform($C$31:$D$32)</f>
        <v>0.2758303880691525</v>
      </c>
      <c r="B3207" s="10">
        <f ca="1"/>
        <v>0.24171556860535065</v>
      </c>
      <c r="D3207" s="3">
        <f ca="1">[2]!TriangularRnd(A3207,$F$18,$G$18,$H$18)</f>
        <v>393.88092374033056</v>
      </c>
      <c r="E3207" s="2">
        <f t="shared" ca="1" si="275"/>
        <v>464.96026428682285</v>
      </c>
      <c r="F3207" s="2">
        <f t="shared" ca="1" si="278"/>
        <v>183138.97839984202</v>
      </c>
      <c r="G3207" s="2">
        <f t="shared" ca="1" si="276"/>
        <v>170220.40343293131</v>
      </c>
      <c r="H3207" s="2">
        <f ca="1">[2]!Uniform($T$19,$U$20)</f>
        <v>42427.883849903992</v>
      </c>
      <c r="I3207" s="2">
        <f t="shared" ca="1" si="277"/>
        <v>212648.28728283531</v>
      </c>
      <c r="J3207" s="2">
        <f t="shared" ca="1" si="274"/>
        <v>-29510</v>
      </c>
    </row>
    <row r="3208" spans="1:10" x14ac:dyDescent="0.25">
      <c r="A3208" s="8">
        <f t="array" aca="1" ref="A3208:B3208" ca="1">[2]!CorrelatedUniform($C$31:$D$32)</f>
        <v>0.46790885925292985</v>
      </c>
      <c r="B3208" s="10">
        <f ca="1"/>
        <v>0.13042818860276417</v>
      </c>
      <c r="D3208" s="3">
        <f ca="1">[2]!TriangularRnd(A3208,$F$18,$G$18,$H$18)</f>
        <v>405.91897863887652</v>
      </c>
      <c r="E3208" s="2">
        <f t="shared" ca="1" si="275"/>
        <v>443.78153345660047</v>
      </c>
      <c r="F3208" s="2">
        <f t="shared" ca="1" si="278"/>
        <v>180139.34679949767</v>
      </c>
      <c r="G3208" s="2">
        <f t="shared" ca="1" si="276"/>
        <v>187835.83643431467</v>
      </c>
      <c r="H3208" s="2">
        <f ca="1">[2]!Uniform($T$19,$U$20)</f>
        <v>44045.091350487557</v>
      </c>
      <c r="I3208" s="2">
        <f t="shared" ca="1" si="277"/>
        <v>231880.92778480222</v>
      </c>
      <c r="J3208" s="2">
        <f t="shared" ca="1" si="274"/>
        <v>-51742</v>
      </c>
    </row>
    <row r="3209" spans="1:10" x14ac:dyDescent="0.25">
      <c r="A3209" s="8">
        <f t="array" aca="1" ref="A3209:B3209" ca="1">[2]!CorrelatedUniform($C$31:$D$32)</f>
        <v>0.29198122024536111</v>
      </c>
      <c r="B3209" s="10">
        <f ca="1"/>
        <v>0.88209622217204364</v>
      </c>
      <c r="D3209" s="3">
        <f ca="1">[2]!TriangularRnd(A3209,$F$18,$G$18,$H$18)</f>
        <v>395.02963204823675</v>
      </c>
      <c r="E3209" s="2">
        <f t="shared" ca="1" si="275"/>
        <v>559.27655122241686</v>
      </c>
      <c r="F3209" s="2">
        <f t="shared" ca="1" si="278"/>
        <v>220930.81024259818</v>
      </c>
      <c r="G3209" s="2">
        <f t="shared" ca="1" si="276"/>
        <v>166302.96463364307</v>
      </c>
      <c r="H3209" s="2">
        <f ca="1">[2]!Uniform($T$19,$U$20)</f>
        <v>43414.977879793681</v>
      </c>
      <c r="I3209" s="2">
        <f t="shared" ca="1" si="277"/>
        <v>209717.94251343675</v>
      </c>
      <c r="J3209" s="2">
        <f t="shared" ca="1" si="274"/>
        <v>11212</v>
      </c>
    </row>
    <row r="3210" spans="1:10" x14ac:dyDescent="0.25">
      <c r="A3210" s="8">
        <f t="array" aca="1" ref="A3210:B3210" ca="1">[2]!CorrelatedUniform($C$31:$D$32)</f>
        <v>0.92287766933441173</v>
      </c>
      <c r="B3210" s="10">
        <f ca="1"/>
        <v>0.13604445051421557</v>
      </c>
      <c r="D3210" s="3">
        <f ca="1">[2]!TriangularRnd(A3210,$F$18,$G$18,$H$18)</f>
        <v>440.20948187598304</v>
      </c>
      <c r="E3210" s="2">
        <f t="shared" ca="1" si="275"/>
        <v>445.08676267244186</v>
      </c>
      <c r="F3210" s="2">
        <f t="shared" ca="1" si="278"/>
        <v>195931.41318589426</v>
      </c>
      <c r="G3210" s="2">
        <f t="shared" ca="1" si="276"/>
        <v>210591.0766299885</v>
      </c>
      <c r="H3210" s="2">
        <f ca="1">[2]!Uniform($T$19,$U$20)</f>
        <v>37042.229077846183</v>
      </c>
      <c r="I3210" s="2">
        <f t="shared" ca="1" si="277"/>
        <v>247633.30570783469</v>
      </c>
      <c r="J3210" s="2">
        <f t="shared" ca="1" si="274"/>
        <v>-51702</v>
      </c>
    </row>
    <row r="3211" spans="1:10" x14ac:dyDescent="0.25">
      <c r="A3211" s="8">
        <f t="array" aca="1" ref="A3211:B3211" ca="1">[2]!CorrelatedUniform($C$31:$D$32)</f>
        <v>0.72650682926178012</v>
      </c>
      <c r="B3211" s="10">
        <f ca="1"/>
        <v>0.43913800373325818</v>
      </c>
      <c r="D3211" s="3">
        <f ca="1">[2]!TriangularRnd(A3211,$F$18,$G$18,$H$18)</f>
        <v>421.62249976041562</v>
      </c>
      <c r="E3211" s="2">
        <f t="shared" ca="1" si="275"/>
        <v>492.34224770165167</v>
      </c>
      <c r="F3211" s="2">
        <f t="shared" ca="1" si="278"/>
        <v>207582.56921363212</v>
      </c>
      <c r="G3211" s="2">
        <f t="shared" ca="1" si="276"/>
        <v>63075.458272244126</v>
      </c>
      <c r="H3211" s="2">
        <f ca="1">[2]!Uniform($T$19,$U$20)</f>
        <v>40628.730253672002</v>
      </c>
      <c r="I3211" s="2">
        <f t="shared" ca="1" si="277"/>
        <v>103704.18852591614</v>
      </c>
      <c r="J3211" s="2">
        <f t="shared" ca="1" si="274"/>
        <v>103878</v>
      </c>
    </row>
    <row r="3212" spans="1:10" x14ac:dyDescent="0.25">
      <c r="A3212" s="8">
        <f t="array" aca="1" ref="A3212:B3212" ca="1">[2]!CorrelatedUniform($C$31:$D$32)</f>
        <v>0.87911474704742409</v>
      </c>
      <c r="B3212" s="10">
        <f ca="1"/>
        <v>0.52920650925117307</v>
      </c>
      <c r="D3212" s="3">
        <f ca="1">[2]!TriangularRnd(A3212,$F$18,$G$18,$H$18)</f>
        <v>434.90625492874568</v>
      </c>
      <c r="E3212" s="2">
        <f t="shared" ca="1" si="275"/>
        <v>503.66376909036097</v>
      </c>
      <c r="F3212" s="2">
        <f t="shared" ca="1" si="278"/>
        <v>219046.52355838544</v>
      </c>
      <c r="G3212" s="2">
        <f t="shared" ca="1" si="276"/>
        <v>91997.295723035029</v>
      </c>
      <c r="H3212" s="2">
        <f ca="1">[2]!Uniform($T$19,$U$20)</f>
        <v>40477.752220028415</v>
      </c>
      <c r="I3212" s="2">
        <f t="shared" ca="1" si="277"/>
        <v>132475.04794306343</v>
      </c>
      <c r="J3212" s="2">
        <f t="shared" ca="1" si="274"/>
        <v>86571</v>
      </c>
    </row>
    <row r="3213" spans="1:10" x14ac:dyDescent="0.25">
      <c r="A3213" s="8">
        <f t="array" aca="1" ref="A3213:B3213" ca="1">[2]!CorrelatedUniform($C$31:$D$32)</f>
        <v>0.99943578243255615</v>
      </c>
      <c r="B3213" s="10">
        <f ca="1"/>
        <v>0.29108166897555954</v>
      </c>
      <c r="D3213" s="3">
        <f ca="1">[2]!TriangularRnd(A3213,$F$18,$G$18,$H$18)</f>
        <v>459.45573571921375</v>
      </c>
      <c r="E3213" s="2">
        <f t="shared" ca="1" si="275"/>
        <v>472.48862456731695</v>
      </c>
      <c r="F3213" s="2">
        <f t="shared" ca="1" si="278"/>
        <v>217087.60861953598</v>
      </c>
      <c r="G3213" s="2">
        <f t="shared" ca="1" si="276"/>
        <v>153598.24399653939</v>
      </c>
      <c r="H3213" s="2">
        <f ca="1">[2]!Uniform($T$19,$U$20)</f>
        <v>33605.947209714541</v>
      </c>
      <c r="I3213" s="2">
        <f t="shared" ca="1" si="277"/>
        <v>187204.19120625392</v>
      </c>
      <c r="J3213" s="2">
        <f t="shared" ca="1" si="274"/>
        <v>29883</v>
      </c>
    </row>
    <row r="3214" spans="1:10" x14ac:dyDescent="0.25">
      <c r="A3214" s="8">
        <f t="array" aca="1" ref="A3214:B3214" ca="1">[2]!CorrelatedUniform($C$31:$D$32)</f>
        <v>0.69220292568206787</v>
      </c>
      <c r="B3214" s="10">
        <f ca="1"/>
        <v>0.84476541385452608</v>
      </c>
      <c r="D3214" s="3">
        <f ca="1">[2]!TriangularRnd(A3214,$F$18,$G$18,$H$18)</f>
        <v>419.21032156424451</v>
      </c>
      <c r="E3214" s="2">
        <f t="shared" ca="1" si="275"/>
        <v>550.71190293774237</v>
      </c>
      <c r="F3214" s="2">
        <f t="shared" ca="1" si="278"/>
        <v>230864.11391978798</v>
      </c>
      <c r="G3214" s="2">
        <f t="shared" ca="1" si="276"/>
        <v>152836.69700719905</v>
      </c>
      <c r="H3214" s="2">
        <f ca="1">[2]!Uniform($T$19,$U$20)</f>
        <v>42252.59045607227</v>
      </c>
      <c r="I3214" s="2">
        <f t="shared" ca="1" si="277"/>
        <v>195089.28746327132</v>
      </c>
      <c r="J3214" s="2">
        <f t="shared" ca="1" si="274"/>
        <v>35774</v>
      </c>
    </row>
    <row r="3215" spans="1:10" x14ac:dyDescent="0.25">
      <c r="A3215" s="8">
        <f t="array" aca="1" ref="A3215:B3215" ca="1">[2]!CorrelatedUniform($C$31:$D$32)</f>
        <v>0.40936946868896484</v>
      </c>
      <c r="B3215" s="10">
        <f ca="1"/>
        <v>0.56729236412769279</v>
      </c>
      <c r="D3215" s="3">
        <f ca="1">[2]!TriangularRnd(A3215,$F$18,$G$18,$H$18)</f>
        <v>402.56782237508469</v>
      </c>
      <c r="E3215" s="2">
        <f t="shared" ca="1" si="275"/>
        <v>508.47424352850777</v>
      </c>
      <c r="F3215" s="2">
        <f t="shared" ca="1" si="278"/>
        <v>204695.36895108988</v>
      </c>
      <c r="G3215" s="2">
        <f t="shared" ca="1" si="276"/>
        <v>157375.41652990028</v>
      </c>
      <c r="H3215" s="2">
        <f ca="1">[2]!Uniform($T$19,$U$20)</f>
        <v>32186.764773272302</v>
      </c>
      <c r="I3215" s="2">
        <f t="shared" ca="1" si="277"/>
        <v>189562.18130317258</v>
      </c>
      <c r="J3215" s="2">
        <f t="shared" ca="1" si="274"/>
        <v>15133</v>
      </c>
    </row>
    <row r="3216" spans="1:10" x14ac:dyDescent="0.25">
      <c r="A3216" s="8">
        <f t="array" aca="1" ref="A3216:B3216" ca="1">[2]!CorrelatedUniform($C$31:$D$32)</f>
        <v>0.54986107349395774</v>
      </c>
      <c r="B3216" s="10">
        <f ca="1"/>
        <v>1.79684502089444E-2</v>
      </c>
      <c r="D3216" s="3">
        <f ca="1">[2]!TriangularRnd(A3216,$F$18,$G$18,$H$18)</f>
        <v>410.40936444010731</v>
      </c>
      <c r="E3216" s="2">
        <f t="shared" ca="1" si="275"/>
        <v>395.11796698256177</v>
      </c>
      <c r="F3216" s="2">
        <f t="shared" ca="1" si="278"/>
        <v>162160.11370818049</v>
      </c>
      <c r="G3216" s="2">
        <f t="shared" ca="1" si="276"/>
        <v>118474.87014640355</v>
      </c>
      <c r="H3216" s="2">
        <f ca="1">[2]!Uniform($T$19,$U$20)</f>
        <v>41039.844102867624</v>
      </c>
      <c r="I3216" s="2">
        <f t="shared" ca="1" si="277"/>
        <v>159514.71424927117</v>
      </c>
      <c r="J3216" s="2">
        <f t="shared" ca="1" si="274"/>
        <v>2645</v>
      </c>
    </row>
    <row r="3217" spans="1:10" x14ac:dyDescent="0.25">
      <c r="A3217" s="8">
        <f t="array" aca="1" ref="A3217:B3217" ca="1">[2]!CorrelatedUniform($C$31:$D$32)</f>
        <v>0.25676715373992887</v>
      </c>
      <c r="B3217" s="10">
        <f ca="1"/>
        <v>0.46049296757440461</v>
      </c>
      <c r="D3217" s="3">
        <f ca="1">[2]!TriangularRnd(A3217,$F$18,$G$18,$H$18)</f>
        <v>392.48088631199238</v>
      </c>
      <c r="E3217" s="2">
        <f t="shared" ca="1" si="275"/>
        <v>495.04040683525733</v>
      </c>
      <c r="F3217" s="2">
        <f t="shared" ca="1" si="278"/>
        <v>194293.89763495108</v>
      </c>
      <c r="G3217" s="2">
        <f t="shared" ca="1" si="276"/>
        <v>124333.71058559262</v>
      </c>
      <c r="H3217" s="2">
        <f ca="1">[2]!Uniform($T$19,$U$20)</f>
        <v>44381.791044623038</v>
      </c>
      <c r="I3217" s="2">
        <f t="shared" ca="1" si="277"/>
        <v>168715.50163021567</v>
      </c>
      <c r="J3217" s="2">
        <f t="shared" ca="1" si="274"/>
        <v>25578</v>
      </c>
    </row>
    <row r="3218" spans="1:10" x14ac:dyDescent="0.25">
      <c r="A3218" s="8">
        <f t="array" aca="1" ref="A3218:B3218" ca="1">[2]!CorrelatedUniform($C$31:$D$32)</f>
        <v>0.2520666122436524</v>
      </c>
      <c r="B3218" s="10">
        <f ca="1"/>
        <v>0.76052925207555089</v>
      </c>
      <c r="D3218" s="3">
        <f ca="1">[2]!TriangularRnd(A3218,$F$18,$G$18,$H$18)</f>
        <v>392.12775386911528</v>
      </c>
      <c r="E3218" s="2">
        <f t="shared" ca="1" si="275"/>
        <v>535.4003028692232</v>
      </c>
      <c r="F3218" s="2">
        <f t="shared" ca="1" si="278"/>
        <v>209945.31818495254</v>
      </c>
      <c r="G3218" s="2">
        <f t="shared" ca="1" si="276"/>
        <v>49225.954520336207</v>
      </c>
      <c r="H3218" s="2">
        <f ca="1">[2]!Uniform($T$19,$U$20)</f>
        <v>31169.21692896571</v>
      </c>
      <c r="I3218" s="2">
        <f t="shared" ca="1" si="277"/>
        <v>80395.17144930191</v>
      </c>
      <c r="J3218" s="2">
        <f t="shared" ca="1" si="274"/>
        <v>129550</v>
      </c>
    </row>
    <row r="3219" spans="1:10" x14ac:dyDescent="0.25">
      <c r="A3219" s="8">
        <f t="array" aca="1" ref="A3219:B3219" ca="1">[2]!CorrelatedUniform($C$31:$D$32)</f>
        <v>0.20533621311187747</v>
      </c>
      <c r="B3219" s="10">
        <f ca="1"/>
        <v>0.93480907131774538</v>
      </c>
      <c r="D3219" s="3">
        <f ca="1">[2]!TriangularRnd(A3219,$F$18,$G$18,$H$18)</f>
        <v>388.42016148752668</v>
      </c>
      <c r="E3219" s="2">
        <f t="shared" ca="1" si="275"/>
        <v>575.62988921176373</v>
      </c>
      <c r="F3219" s="2">
        <f t="shared" ca="1" si="278"/>
        <v>223586.25452468035</v>
      </c>
      <c r="G3219" s="2">
        <f t="shared" ca="1" si="276"/>
        <v>147616.91482867714</v>
      </c>
      <c r="H3219" s="2">
        <f ca="1">[2]!Uniform($T$19,$U$20)</f>
        <v>40158.094955908884</v>
      </c>
      <c r="I3219" s="2">
        <f t="shared" ca="1" si="277"/>
        <v>187775.00978458603</v>
      </c>
      <c r="J3219" s="2">
        <f t="shared" ca="1" si="274"/>
        <v>35811</v>
      </c>
    </row>
    <row r="3220" spans="1:10" x14ac:dyDescent="0.25">
      <c r="A3220" s="8">
        <f t="array" aca="1" ref="A3220:B3220" ca="1">[2]!CorrelatedUniform($C$31:$D$32)</f>
        <v>0.70645821094512973</v>
      </c>
      <c r="B3220" s="10">
        <f ca="1"/>
        <v>0.26183366359499965</v>
      </c>
      <c r="D3220" s="3">
        <f ca="1">[2]!TriangularRnd(A3220,$F$18,$G$18,$H$18)</f>
        <v>420.19551122797384</v>
      </c>
      <c r="E3220" s="2">
        <f t="shared" ca="1" si="275"/>
        <v>468.11487264531291</v>
      </c>
      <c r="F3220" s="2">
        <f t="shared" ca="1" si="278"/>
        <v>196699.76822461514</v>
      </c>
      <c r="G3220" s="2">
        <f t="shared" ca="1" si="276"/>
        <v>98577.687829551302</v>
      </c>
      <c r="H3220" s="2">
        <f ca="1">[2]!Uniform($T$19,$U$20)</f>
        <v>32618.2052519506</v>
      </c>
      <c r="I3220" s="2">
        <f t="shared" ca="1" si="277"/>
        <v>131195.89308150191</v>
      </c>
      <c r="J3220" s="2">
        <f t="shared" ca="1" si="274"/>
        <v>65503</v>
      </c>
    </row>
    <row r="3221" spans="1:10" x14ac:dyDescent="0.25">
      <c r="A3221" s="8">
        <f t="array" aca="1" ref="A3221:B3221" ca="1">[2]!CorrelatedUniform($C$31:$D$32)</f>
        <v>0.6153450012207029</v>
      </c>
      <c r="B3221" s="10">
        <f ca="1"/>
        <v>9.725624861437171E-2</v>
      </c>
      <c r="D3221" s="3">
        <f ca="1">[2]!TriangularRnd(A3221,$F$18,$G$18,$H$18)</f>
        <v>414.25309516779134</v>
      </c>
      <c r="E3221" s="2">
        <f t="shared" ca="1" si="275"/>
        <v>435.13274850566955</v>
      </c>
      <c r="F3221" s="2">
        <f t="shared" ca="1" si="278"/>
        <v>180255.08787734175</v>
      </c>
      <c r="G3221" s="2">
        <f t="shared" ca="1" si="276"/>
        <v>148248.93059494765</v>
      </c>
      <c r="H3221" s="2">
        <f ca="1">[2]!Uniform($T$19,$U$20)</f>
        <v>42094.091400914323</v>
      </c>
      <c r="I3221" s="2">
        <f t="shared" ca="1" si="277"/>
        <v>190343.02199586199</v>
      </c>
      <c r="J3221" s="2">
        <f t="shared" ca="1" si="274"/>
        <v>-10088</v>
      </c>
    </row>
    <row r="3222" spans="1:10" x14ac:dyDescent="0.25">
      <c r="A3222" s="8">
        <f t="array" aca="1" ref="A3222:B3222" ca="1">[2]!CorrelatedUniform($C$31:$D$32)</f>
        <v>0.16345143318176319</v>
      </c>
      <c r="B3222" s="10">
        <f ca="1"/>
        <v>0.8723654341852991</v>
      </c>
      <c r="D3222" s="3">
        <f ca="1">[2]!TriangularRnd(A3222,$F$18,$G$18,$H$18)</f>
        <v>384.71809021650142</v>
      </c>
      <c r="E3222" s="2">
        <f t="shared" ca="1" si="275"/>
        <v>556.88220409495113</v>
      </c>
      <c r="F3222" s="2">
        <f t="shared" ca="1" si="278"/>
        <v>214242.65803496557</v>
      </c>
      <c r="G3222" s="2">
        <f t="shared" ca="1" si="276"/>
        <v>124507.23101129425</v>
      </c>
      <c r="H3222" s="2">
        <f ca="1">[2]!Uniform($T$19,$U$20)</f>
        <v>28006.5930588622</v>
      </c>
      <c r="I3222" s="2">
        <f t="shared" ca="1" si="277"/>
        <v>152513.82407015644</v>
      </c>
      <c r="J3222" s="2">
        <f t="shared" ca="1" si="274"/>
        <v>61728</v>
      </c>
    </row>
    <row r="3223" spans="1:10" x14ac:dyDescent="0.25">
      <c r="A3223" s="8">
        <f t="array" aca="1" ref="A3223:B3223" ca="1">[2]!CorrelatedUniform($C$31:$D$32)</f>
        <v>0.35099601745605497</v>
      </c>
      <c r="B3223" s="10">
        <f ca="1"/>
        <v>0.31508063515199297</v>
      </c>
      <c r="D3223" s="3">
        <f ca="1">[2]!TriangularRnd(A3223,$F$18,$G$18,$H$18)</f>
        <v>398.97779394512651</v>
      </c>
      <c r="E3223" s="2">
        <f t="shared" ca="1" si="275"/>
        <v>475.9250063735127</v>
      </c>
      <c r="F3223" s="2">
        <f t="shared" ca="1" si="278"/>
        <v>189883.50912622438</v>
      </c>
      <c r="G3223" s="2">
        <f t="shared" ca="1" si="276"/>
        <v>192501.19581759672</v>
      </c>
      <c r="H3223" s="2">
        <f ca="1">[2]!Uniform($T$19,$U$20)</f>
        <v>42483.418976419845</v>
      </c>
      <c r="I3223" s="2">
        <f t="shared" ca="1" si="277"/>
        <v>234984.61479401655</v>
      </c>
      <c r="J3223" s="2">
        <f t="shared" ca="1" si="274"/>
        <v>-45102</v>
      </c>
    </row>
    <row r="3224" spans="1:10" x14ac:dyDescent="0.25">
      <c r="A3224" s="8">
        <f t="array" aca="1" ref="A3224:B3224" ca="1">[2]!CorrelatedUniform($C$31:$D$32)</f>
        <v>0.49007582664489757</v>
      </c>
      <c r="B3224" s="10">
        <f ca="1"/>
        <v>0.68697373898488467</v>
      </c>
      <c r="D3224" s="3">
        <f ca="1">[2]!TriangularRnd(A3224,$F$18,$G$18,$H$18)</f>
        <v>407.13272831700476</v>
      </c>
      <c r="E3224" s="2">
        <f t="shared" ca="1" si="275"/>
        <v>524.36452196695939</v>
      </c>
      <c r="F3224" s="2">
        <f t="shared" ca="1" si="278"/>
        <v>213485.95846105015</v>
      </c>
      <c r="G3224" s="2">
        <f t="shared" ca="1" si="276"/>
        <v>176247.13885417063</v>
      </c>
      <c r="H3224" s="2">
        <f ca="1">[2]!Uniform($T$19,$U$20)</f>
        <v>35606.438973400262</v>
      </c>
      <c r="I3224" s="2">
        <f t="shared" ca="1" si="277"/>
        <v>211853.5778275709</v>
      </c>
      <c r="J3224" s="2">
        <f t="shared" ca="1" si="274"/>
        <v>1632</v>
      </c>
    </row>
    <row r="3225" spans="1:10" x14ac:dyDescent="0.25">
      <c r="A3225" s="8">
        <f t="array" aca="1" ref="A3225:B3225" ca="1">[2]!CorrelatedUniform($C$31:$D$32)</f>
        <v>0.83615314960479747</v>
      </c>
      <c r="B3225" s="10">
        <f ca="1"/>
        <v>0.41329334807455875</v>
      </c>
      <c r="D3225" s="3">
        <f ca="1">[2]!TriangularRnd(A3225,$F$18,$G$18,$H$18)</f>
        <v>430.57930526066576</v>
      </c>
      <c r="E3225" s="2">
        <f t="shared" ca="1" si="275"/>
        <v>489.04593363726389</v>
      </c>
      <c r="F3225" s="2">
        <f t="shared" ca="1" si="278"/>
        <v>210573.05834608673</v>
      </c>
      <c r="G3225" s="2">
        <f t="shared" ca="1" si="276"/>
        <v>161226.54282737657</v>
      </c>
      <c r="H3225" s="2">
        <f ca="1">[2]!Uniform($T$19,$U$20)</f>
        <v>27384.61842938434</v>
      </c>
      <c r="I3225" s="2">
        <f t="shared" ca="1" si="277"/>
        <v>188611.16125676091</v>
      </c>
      <c r="J3225" s="2">
        <f t="shared" ca="1" si="274"/>
        <v>21961</v>
      </c>
    </row>
    <row r="3226" spans="1:10" x14ac:dyDescent="0.25">
      <c r="A3226" s="8">
        <f t="array" aca="1" ref="A3226:B3226" ca="1">[2]!CorrelatedUniform($C$31:$D$32)</f>
        <v>0.27014636993408203</v>
      </c>
      <c r="B3226" s="10">
        <f ca="1"/>
        <v>0.79262194323033019</v>
      </c>
      <c r="D3226" s="3">
        <f ca="1">[2]!TriangularRnd(A3226,$F$18,$G$18,$H$18)</f>
        <v>393.46868640926584</v>
      </c>
      <c r="E3226" s="2">
        <f t="shared" ca="1" si="275"/>
        <v>540.77762609417846</v>
      </c>
      <c r="F3226" s="2">
        <f t="shared" ca="1" si="278"/>
        <v>212779.06217879753</v>
      </c>
      <c r="G3226" s="2">
        <f t="shared" ca="1" si="276"/>
        <v>130036.68756496267</v>
      </c>
      <c r="H3226" s="2">
        <f ca="1">[2]!Uniform($T$19,$U$20)</f>
        <v>26124.28430290215</v>
      </c>
      <c r="I3226" s="2">
        <f t="shared" ca="1" si="277"/>
        <v>156160.97186786484</v>
      </c>
      <c r="J3226" s="2">
        <f t="shared" ca="1" si="274"/>
        <v>56618</v>
      </c>
    </row>
    <row r="3227" spans="1:10" x14ac:dyDescent="0.25">
      <c r="A3227" s="8">
        <f t="array" aca="1" ref="A3227:B3227" ca="1">[2]!CorrelatedUniform($C$31:$D$32)</f>
        <v>8.9970469474792328E-2</v>
      </c>
      <c r="B3227" s="10">
        <f ca="1"/>
        <v>0.90939870210011964</v>
      </c>
      <c r="D3227" s="3">
        <f ca="1">[2]!TriangularRnd(A3227,$F$18,$G$18,$H$18)</f>
        <v>376.81055847204851</v>
      </c>
      <c r="E3227" s="2">
        <f t="shared" ca="1" si="275"/>
        <v>566.85306996643635</v>
      </c>
      <c r="F3227" s="2">
        <f t="shared" ca="1" si="278"/>
        <v>213596.22186564808</v>
      </c>
      <c r="G3227" s="2">
        <f t="shared" ca="1" si="276"/>
        <v>147782.06735967071</v>
      </c>
      <c r="H3227" s="2">
        <f ca="1">[2]!Uniform($T$19,$U$20)</f>
        <v>29869.955343971349</v>
      </c>
      <c r="I3227" s="2">
        <f t="shared" ca="1" si="277"/>
        <v>177652.02270364205</v>
      </c>
      <c r="J3227" s="2">
        <f t="shared" ca="1" si="274"/>
        <v>35944</v>
      </c>
    </row>
    <row r="3228" spans="1:10" x14ac:dyDescent="0.25">
      <c r="A3228" s="8">
        <f t="array" aca="1" ref="A3228:B3228" ca="1">[2]!CorrelatedUniform($C$31:$D$32)</f>
        <v>0.38638293743133528</v>
      </c>
      <c r="B3228" s="10">
        <f ca="1"/>
        <v>0.7950601516753536</v>
      </c>
      <c r="D3228" s="3">
        <f ca="1">[2]!TriangularRnd(A3228,$F$18,$G$18,$H$18)</f>
        <v>401.18679327810241</v>
      </c>
      <c r="E3228" s="2">
        <f t="shared" ca="1" si="275"/>
        <v>541.20526784260585</v>
      </c>
      <c r="F3228" s="2">
        <f t="shared" ca="1" si="278"/>
        <v>217124.40591099157</v>
      </c>
      <c r="G3228" s="2">
        <f t="shared" ca="1" si="276"/>
        <v>201857.91674099499</v>
      </c>
      <c r="H3228" s="2">
        <f ca="1">[2]!Uniform($T$19,$U$20)</f>
        <v>39576.638700783144</v>
      </c>
      <c r="I3228" s="2">
        <f t="shared" ca="1" si="277"/>
        <v>241434.55544177812</v>
      </c>
      <c r="J3228" s="2">
        <f t="shared" ca="1" si="274"/>
        <v>-24311</v>
      </c>
    </row>
    <row r="3229" spans="1:10" x14ac:dyDescent="0.25">
      <c r="A3229" s="8">
        <f t="array" aca="1" ref="A3229:B3229" ca="1">[2]!CorrelatedUniform($C$31:$D$32)</f>
        <v>0.97015154361724854</v>
      </c>
      <c r="B3229" s="10">
        <f ca="1"/>
        <v>0.32784271843253765</v>
      </c>
      <c r="D3229" s="3">
        <f ca="1">[2]!TriangularRnd(A3229,$F$18,$G$18,$H$18)</f>
        <v>448.16260055672751</v>
      </c>
      <c r="E3229" s="2">
        <f t="shared" ca="1" si="275"/>
        <v>477.70610430390053</v>
      </c>
      <c r="F3229" s="2">
        <f t="shared" ca="1" si="278"/>
        <v>214090.01000665937</v>
      </c>
      <c r="G3229" s="2">
        <f t="shared" ca="1" si="276"/>
        <v>146682.20231740677</v>
      </c>
      <c r="H3229" s="2">
        <f ca="1">[2]!Uniform($T$19,$U$20)</f>
        <v>28072.044613104106</v>
      </c>
      <c r="I3229" s="2">
        <f t="shared" ca="1" si="277"/>
        <v>174754.24693051088</v>
      </c>
      <c r="J3229" s="2">
        <f t="shared" ca="1" si="274"/>
        <v>39335</v>
      </c>
    </row>
    <row r="3230" spans="1:10" x14ac:dyDescent="0.25">
      <c r="A3230" s="8">
        <f t="array" aca="1" ref="A3230:B3230" ca="1">[2]!CorrelatedUniform($C$31:$D$32)</f>
        <v>0.88387811183929443</v>
      </c>
      <c r="B3230" s="10">
        <f ca="1"/>
        <v>7.1739971538541447E-2</v>
      </c>
      <c r="D3230" s="3">
        <f ca="1">[2]!TriangularRnd(A3230,$F$18,$G$18,$H$18)</f>
        <v>435.43061318948196</v>
      </c>
      <c r="E3230" s="2">
        <f t="shared" ca="1" si="275"/>
        <v>426.85229574127999</v>
      </c>
      <c r="F3230" s="2">
        <f t="shared" ca="1" si="278"/>
        <v>185864.55687596364</v>
      </c>
      <c r="G3230" s="2">
        <f t="shared" ca="1" si="276"/>
        <v>167690.96866043558</v>
      </c>
      <c r="H3230" s="2">
        <f ca="1">[2]!Uniform($T$19,$U$20)</f>
        <v>28961.246134943689</v>
      </c>
      <c r="I3230" s="2">
        <f t="shared" ca="1" si="277"/>
        <v>196652.21479537926</v>
      </c>
      <c r="J3230" s="2">
        <f t="shared" ca="1" si="274"/>
        <v>-10788</v>
      </c>
    </row>
    <row r="3231" spans="1:10" x14ac:dyDescent="0.25">
      <c r="A3231" s="8">
        <f t="array" aca="1" ref="A3231:B3231" ca="1">[2]!CorrelatedUniform($C$31:$D$32)</f>
        <v>0.47568750381469693</v>
      </c>
      <c r="B3231" s="10">
        <f ca="1"/>
        <v>0.17504596585934898</v>
      </c>
      <c r="D3231" s="3">
        <f ca="1">[2]!TriangularRnd(A3231,$F$18,$G$18,$H$18)</f>
        <v>406.34810732194552</v>
      </c>
      <c r="E3231" s="2">
        <f t="shared" ca="1" si="275"/>
        <v>453.27945058180762</v>
      </c>
      <c r="F3231" s="2">
        <f t="shared" ca="1" si="278"/>
        <v>184189.24683184887</v>
      </c>
      <c r="G3231" s="2">
        <f t="shared" ca="1" si="276"/>
        <v>109652.147799661</v>
      </c>
      <c r="H3231" s="2">
        <f ca="1">[2]!Uniform($T$19,$U$20)</f>
        <v>29785.809023201444</v>
      </c>
      <c r="I3231" s="2">
        <f t="shared" ca="1" si="277"/>
        <v>139437.95682286244</v>
      </c>
      <c r="J3231" s="2">
        <f t="shared" ca="1" si="274"/>
        <v>44751</v>
      </c>
    </row>
    <row r="3232" spans="1:10" x14ac:dyDescent="0.25">
      <c r="A3232" s="8">
        <f t="array" aca="1" ref="A3232:B3232" ca="1">[2]!CorrelatedUniform($C$31:$D$32)</f>
        <v>0.48308706283569336</v>
      </c>
      <c r="B3232" s="10">
        <f ca="1"/>
        <v>0.14859139299054391</v>
      </c>
      <c r="D3232" s="3">
        <f ca="1">[2]!TriangularRnd(A3232,$F$18,$G$18,$H$18)</f>
        <v>406.7530782768826</v>
      </c>
      <c r="E3232" s="2">
        <f t="shared" ca="1" si="275"/>
        <v>447.87530865220276</v>
      </c>
      <c r="F3232" s="2">
        <f t="shared" ca="1" si="278"/>
        <v>182174.66047849238</v>
      </c>
      <c r="G3232" s="2">
        <f t="shared" ca="1" si="276"/>
        <v>187312.40510069599</v>
      </c>
      <c r="H3232" s="2">
        <f ca="1">[2]!Uniform($T$19,$U$20)</f>
        <v>35599.58514899062</v>
      </c>
      <c r="I3232" s="2">
        <f t="shared" ca="1" si="277"/>
        <v>222911.99024968661</v>
      </c>
      <c r="J3232" s="2">
        <f t="shared" ca="1" si="274"/>
        <v>-40738</v>
      </c>
    </row>
    <row r="3233" spans="1:10" x14ac:dyDescent="0.25">
      <c r="A3233" s="8">
        <f t="array" aca="1" ref="A3233:B3233" ca="1">[2]!CorrelatedUniform($C$31:$D$32)</f>
        <v>0.88732457160949729</v>
      </c>
      <c r="B3233" s="10">
        <f ca="1"/>
        <v>0.3109697870677971</v>
      </c>
      <c r="D3233" s="3">
        <f ca="1">[2]!TriangularRnd(A3233,$F$18,$G$18,$H$18)</f>
        <v>435.81674281663174</v>
      </c>
      <c r="E3233" s="2">
        <f t="shared" ca="1" si="275"/>
        <v>475.34483322154216</v>
      </c>
      <c r="F3233" s="2">
        <f t="shared" ca="1" si="278"/>
        <v>207163.23692932754</v>
      </c>
      <c r="G3233" s="2">
        <f t="shared" ca="1" si="276"/>
        <v>104560.29812860198</v>
      </c>
      <c r="H3233" s="2">
        <f ca="1">[2]!Uniform($T$19,$U$20)</f>
        <v>37536.641401671419</v>
      </c>
      <c r="I3233" s="2">
        <f t="shared" ca="1" si="277"/>
        <v>142096.9395302734</v>
      </c>
      <c r="J3233" s="2">
        <f t="shared" ca="1" si="274"/>
        <v>65066</v>
      </c>
    </row>
    <row r="3234" spans="1:10" x14ac:dyDescent="0.25">
      <c r="A3234" s="8">
        <f t="array" aca="1" ref="A3234:B3234" ca="1">[2]!CorrelatedUniform($C$31:$D$32)</f>
        <v>0.27478957176208485</v>
      </c>
      <c r="B3234" s="10">
        <f ca="1"/>
        <v>0.73262767642672166</v>
      </c>
      <c r="D3234" s="3">
        <f ca="1">[2]!TriangularRnd(A3234,$F$18,$G$18,$H$18)</f>
        <v>393.80575775355931</v>
      </c>
      <c r="E3234" s="2">
        <f t="shared" ca="1" si="275"/>
        <v>531.03898001787604</v>
      </c>
      <c r="F3234" s="2">
        <f t="shared" ca="1" si="278"/>
        <v>209126.20792261692</v>
      </c>
      <c r="G3234" s="2">
        <f t="shared" ca="1" si="276"/>
        <v>224307.06322233393</v>
      </c>
      <c r="H3234" s="2">
        <f ca="1">[2]!Uniform($T$19,$U$20)</f>
        <v>44734.463726483897</v>
      </c>
      <c r="I3234" s="2">
        <f t="shared" ca="1" si="277"/>
        <v>269041.52694881783</v>
      </c>
      <c r="J3234" s="2">
        <f t="shared" ca="1" si="274"/>
        <v>-59916</v>
      </c>
    </row>
    <row r="3235" spans="1:10" x14ac:dyDescent="0.25">
      <c r="A3235" s="8">
        <f t="array" aca="1" ref="A3235:B3235" ca="1">[2]!CorrelatedUniform($C$31:$D$32)</f>
        <v>5.137121677398692E-2</v>
      </c>
      <c r="B3235" s="10">
        <f ca="1"/>
        <v>0.96766118847331606</v>
      </c>
      <c r="D3235" s="3">
        <f ca="1">[2]!TriangularRnd(A3235,$F$18,$G$18,$H$18)</f>
        <v>371.25556381872531</v>
      </c>
      <c r="E3235" s="2">
        <f t="shared" ca="1" si="275"/>
        <v>592.37399346400628</v>
      </c>
      <c r="F3235" s="2">
        <f t="shared" ca="1" si="278"/>
        <v>219922.14093502954</v>
      </c>
      <c r="G3235" s="2">
        <f t="shared" ca="1" si="276"/>
        <v>163635.48549707569</v>
      </c>
      <c r="H3235" s="2">
        <f ca="1">[2]!Uniform($T$19,$U$20)</f>
        <v>32271.973310371377</v>
      </c>
      <c r="I3235" s="2">
        <f t="shared" ca="1" si="277"/>
        <v>195907.45880744705</v>
      </c>
      <c r="J3235" s="2">
        <f t="shared" ca="1" si="274"/>
        <v>24014</v>
      </c>
    </row>
    <row r="3236" spans="1:10" x14ac:dyDescent="0.25">
      <c r="A3236" s="8">
        <f t="array" aca="1" ref="A3236:B3236" ca="1">[2]!CorrelatedUniform($C$31:$D$32)</f>
        <v>0.45606303215026844</v>
      </c>
      <c r="B3236" s="10">
        <f ca="1"/>
        <v>0.88132658323534374</v>
      </c>
      <c r="D3236" s="3">
        <f ca="1">[2]!TriangularRnd(A3236,$F$18,$G$18,$H$18)</f>
        <v>405.25856202556974</v>
      </c>
      <c r="E3236" s="2">
        <f t="shared" ca="1" si="275"/>
        <v>559.08221934082439</v>
      </c>
      <c r="F3236" s="2">
        <f t="shared" ca="1" si="278"/>
        <v>226572.85626412666</v>
      </c>
      <c r="G3236" s="2">
        <f t="shared" ca="1" si="276"/>
        <v>151342.35987401358</v>
      </c>
      <c r="H3236" s="2">
        <f ca="1">[2]!Uniform($T$19,$U$20)</f>
        <v>44165.185625009588</v>
      </c>
      <c r="I3236" s="2">
        <f t="shared" ca="1" si="277"/>
        <v>195507.54549902317</v>
      </c>
      <c r="J3236" s="2">
        <f t="shared" ca="1" si="274"/>
        <v>31065</v>
      </c>
    </row>
    <row r="3237" spans="1:10" x14ac:dyDescent="0.25">
      <c r="A3237" s="8">
        <f t="array" aca="1" ref="A3237:B3237" ca="1">[2]!CorrelatedUniform($C$31:$D$32)</f>
        <v>0.54698610305786166</v>
      </c>
      <c r="B3237" s="10">
        <f ca="1"/>
        <v>0.2253532484975046</v>
      </c>
      <c r="D3237" s="3">
        <f ca="1">[2]!TriangularRnd(A3237,$F$18,$G$18,$H$18)</f>
        <v>410.24724825788246</v>
      </c>
      <c r="E3237" s="2">
        <f t="shared" ca="1" si="275"/>
        <v>462.28811443484807</v>
      </c>
      <c r="F3237" s="2">
        <f t="shared" ca="1" si="278"/>
        <v>189652.42684922149</v>
      </c>
      <c r="G3237" s="2">
        <f t="shared" ca="1" si="276"/>
        <v>166359.70530751269</v>
      </c>
      <c r="H3237" s="2">
        <f ca="1">[2]!Uniform($T$19,$U$20)</f>
        <v>43070.886027122542</v>
      </c>
      <c r="I3237" s="2">
        <f t="shared" ca="1" si="277"/>
        <v>209430.59133463522</v>
      </c>
      <c r="J3237" s="2">
        <f t="shared" ca="1" si="274"/>
        <v>-19779</v>
      </c>
    </row>
    <row r="3238" spans="1:10" x14ac:dyDescent="0.25">
      <c r="A3238" s="8">
        <f t="array" aca="1" ref="A3238:B3238" ca="1">[2]!CorrelatedUniform($C$31:$D$32)</f>
        <v>0.76078665256500255</v>
      </c>
      <c r="B3238" s="10">
        <f ca="1"/>
        <v>0.37886897747951909</v>
      </c>
      <c r="D3238" s="3">
        <f ca="1">[2]!TriangularRnd(A3238,$F$18,$G$18,$H$18)</f>
        <v>424.18946684272487</v>
      </c>
      <c r="E3238" s="2">
        <f t="shared" ca="1" si="275"/>
        <v>484.57736949207089</v>
      </c>
      <c r="F3238" s="2">
        <f t="shared" ca="1" si="278"/>
        <v>205552.61600889164</v>
      </c>
      <c r="G3238" s="2">
        <f t="shared" ca="1" si="276"/>
        <v>196854.23396032484</v>
      </c>
      <c r="H3238" s="2">
        <f ca="1">[2]!Uniform($T$19,$U$20)</f>
        <v>36549.267967940046</v>
      </c>
      <c r="I3238" s="2">
        <f t="shared" ca="1" si="277"/>
        <v>233403.50192826489</v>
      </c>
      <c r="J3238" s="2">
        <f t="shared" ca="1" si="274"/>
        <v>-27851</v>
      </c>
    </row>
    <row r="3239" spans="1:10" x14ac:dyDescent="0.25">
      <c r="A3239" s="8">
        <f t="array" aca="1" ref="A3239:B3239" ca="1">[2]!CorrelatedUniform($C$31:$D$32)</f>
        <v>0.12955749034881597</v>
      </c>
      <c r="B3239" s="10">
        <f ca="1"/>
        <v>0.82463896238403711</v>
      </c>
      <c r="D3239" s="3">
        <f ca="1">[2]!TriangularRnd(A3239,$F$18,$G$18,$H$18)</f>
        <v>381.35696416843518</v>
      </c>
      <c r="E3239" s="2">
        <f t="shared" ca="1" si="275"/>
        <v>546.65948079627174</v>
      </c>
      <c r="F3239" s="2">
        <f t="shared" ca="1" si="278"/>
        <v>208472.40003035919</v>
      </c>
      <c r="G3239" s="2">
        <f t="shared" ca="1" si="276"/>
        <v>127157.19479203226</v>
      </c>
      <c r="H3239" s="2">
        <f ca="1">[2]!Uniform($T$19,$U$20)</f>
        <v>39607.134666641679</v>
      </c>
      <c r="I3239" s="2">
        <f t="shared" ca="1" si="277"/>
        <v>166764.32945867395</v>
      </c>
      <c r="J3239" s="2">
        <f t="shared" ca="1" si="274"/>
        <v>41708</v>
      </c>
    </row>
    <row r="3240" spans="1:10" x14ac:dyDescent="0.25">
      <c r="A3240" s="8">
        <f t="array" aca="1" ref="A3240:B3240" ca="1">[2]!CorrelatedUniform($C$31:$D$32)</f>
        <v>0.77543056011199918</v>
      </c>
      <c r="B3240" s="10">
        <f ca="1"/>
        <v>0.19224073384332482</v>
      </c>
      <c r="D3240" s="3">
        <f ca="1">[2]!TriangularRnd(A3240,$F$18,$G$18,$H$18)</f>
        <v>425.34192950665602</v>
      </c>
      <c r="E3240" s="2">
        <f t="shared" ca="1" si="275"/>
        <v>456.51656368542092</v>
      </c>
      <c r="F3240" s="2">
        <f t="shared" ca="1" si="278"/>
        <v>194175.63604970515</v>
      </c>
      <c r="G3240" s="2">
        <f t="shared" ca="1" si="276"/>
        <v>124431.53978506454</v>
      </c>
      <c r="H3240" s="2">
        <f ca="1">[2]!Uniform($T$19,$U$20)</f>
        <v>33424.080599641777</v>
      </c>
      <c r="I3240" s="2">
        <f t="shared" ca="1" si="277"/>
        <v>157855.6203847063</v>
      </c>
      <c r="J3240" s="2">
        <f t="shared" ref="J3240:J3303" ca="1" si="279">INT(F3240-I3240)</f>
        <v>36320</v>
      </c>
    </row>
    <row r="3241" spans="1:10" x14ac:dyDescent="0.25">
      <c r="A3241" s="8">
        <f t="array" aca="1" ref="A3241:B3241" ca="1">[2]!CorrelatedUniform($C$31:$D$32)</f>
        <v>8.1606388092040683E-2</v>
      </c>
      <c r="B3241" s="10">
        <f ca="1"/>
        <v>0.84501661679237416</v>
      </c>
      <c r="D3241" s="3">
        <f ca="1">[2]!TriangularRnd(A3241,$F$18,$G$18,$H$18)</f>
        <v>375.72815027180724</v>
      </c>
      <c r="E3241" s="2">
        <f t="shared" ref="E3241:E3304" ca="1" si="280">_xlfn.NORM.INV(B3241,$G$24,$G$24*$H$24)</f>
        <v>550.76458849192034</v>
      </c>
      <c r="F3241" s="2">
        <f t="shared" ca="1" si="278"/>
        <v>206937.76006928232</v>
      </c>
      <c r="G3241" s="2">
        <f t="shared" ref="G3241:G3304" ca="1" si="281">_xlfn.NORM.INV(RAND(),$S$19,$R$21)*D3241</f>
        <v>147125.19676804997</v>
      </c>
      <c r="H3241" s="2">
        <f ca="1">[2]!Uniform($T$19,$U$20)</f>
        <v>40745.812506607581</v>
      </c>
      <c r="I3241" s="2">
        <f t="shared" ref="I3241:I3304" ca="1" si="282">G3241+H3241</f>
        <v>187871.00927465755</v>
      </c>
      <c r="J3241" s="2">
        <f t="shared" ca="1" si="279"/>
        <v>19066</v>
      </c>
    </row>
    <row r="3242" spans="1:10" x14ac:dyDescent="0.25">
      <c r="A3242" s="8">
        <f t="array" aca="1" ref="A3242:B3242" ca="1">[2]!CorrelatedUniform($C$31:$D$32)</f>
        <v>0.94197273254394531</v>
      </c>
      <c r="B3242" s="10">
        <f ca="1"/>
        <v>0.17939935207347463</v>
      </c>
      <c r="D3242" s="3">
        <f ca="1">[2]!TriangularRnd(A3242,$F$18,$G$18,$H$18)</f>
        <v>442.9999603453287</v>
      </c>
      <c r="E3242" s="2">
        <f t="shared" ca="1" si="280"/>
        <v>454.117172709942</v>
      </c>
      <c r="F3242" s="2">
        <f t="shared" ref="F3242:F3305" ca="1" si="283">D3242*E3242</f>
        <v>201173.88950263709</v>
      </c>
      <c r="G3242" s="2">
        <f t="shared" ca="1" si="281"/>
        <v>118662.85276602938</v>
      </c>
      <c r="H3242" s="2">
        <f ca="1">[2]!Uniform($T$19,$U$20)</f>
        <v>41237.798111721626</v>
      </c>
      <c r="I3242" s="2">
        <f t="shared" ca="1" si="282"/>
        <v>159900.650877751</v>
      </c>
      <c r="J3242" s="2">
        <f t="shared" ca="1" si="279"/>
        <v>41273</v>
      </c>
    </row>
    <row r="3243" spans="1:10" x14ac:dyDescent="0.25">
      <c r="A3243" s="8">
        <f t="array" aca="1" ref="A3243:B3243" ca="1">[2]!CorrelatedUniform($C$31:$D$32)</f>
        <v>0.39106690883636447</v>
      </c>
      <c r="B3243" s="10">
        <f ca="1"/>
        <v>0.46472459485235451</v>
      </c>
      <c r="D3243" s="3">
        <f ca="1">[2]!TriangularRnd(A3243,$F$18,$G$18,$H$18)</f>
        <v>401.47147073081754</v>
      </c>
      <c r="E3243" s="2">
        <f t="shared" ca="1" si="280"/>
        <v>495.57310669531091</v>
      </c>
      <c r="F3243" s="2">
        <f t="shared" ca="1" si="283"/>
        <v>198958.46399960684</v>
      </c>
      <c r="G3243" s="2">
        <f t="shared" ca="1" si="281"/>
        <v>212620.70049460186</v>
      </c>
      <c r="H3243" s="2">
        <f ca="1">[2]!Uniform($T$19,$U$20)</f>
        <v>29540.043236265792</v>
      </c>
      <c r="I3243" s="2">
        <f t="shared" ca="1" si="282"/>
        <v>242160.74373086766</v>
      </c>
      <c r="J3243" s="2">
        <f t="shared" ca="1" si="279"/>
        <v>-43203</v>
      </c>
    </row>
    <row r="3244" spans="1:10" x14ac:dyDescent="0.25">
      <c r="A3244" s="8">
        <f t="array" aca="1" ref="A3244:B3244" ca="1">[2]!CorrelatedUniform($C$31:$D$32)</f>
        <v>0.79686439037322954</v>
      </c>
      <c r="B3244" s="10">
        <f ca="1"/>
        <v>0.17817815252198843</v>
      </c>
      <c r="D3244" s="3">
        <f ca="1">[2]!TriangularRnd(A3244,$F$18,$G$18,$H$18)</f>
        <v>427.09878935583401</v>
      </c>
      <c r="E3244" s="2">
        <f t="shared" ca="1" si="280"/>
        <v>453.88348415901373</v>
      </c>
      <c r="F3244" s="2">
        <f t="shared" ca="1" si="283"/>
        <v>193853.08659292263</v>
      </c>
      <c r="G3244" s="2">
        <f t="shared" ca="1" si="281"/>
        <v>137872.63005249228</v>
      </c>
      <c r="H3244" s="2">
        <f ca="1">[2]!Uniform($T$19,$U$20)</f>
        <v>34576.796073998608</v>
      </c>
      <c r="I3244" s="2">
        <f t="shared" ca="1" si="282"/>
        <v>172449.4261264909</v>
      </c>
      <c r="J3244" s="2">
        <f t="shared" ca="1" si="279"/>
        <v>21403</v>
      </c>
    </row>
    <row r="3245" spans="1:10" x14ac:dyDescent="0.25">
      <c r="A3245" s="8">
        <f t="array" aca="1" ref="A3245:B3245" ca="1">[2]!CorrelatedUniform($C$31:$D$32)</f>
        <v>0.74022102355957042</v>
      </c>
      <c r="B3245" s="10">
        <f ca="1"/>
        <v>0.84852145749172547</v>
      </c>
      <c r="D3245" s="3">
        <f ca="1">[2]!TriangularRnd(A3245,$F$18,$G$18,$H$18)</f>
        <v>422.62897898904407</v>
      </c>
      <c r="E3245" s="2">
        <f t="shared" ca="1" si="280"/>
        <v>551.50563703977969</v>
      </c>
      <c r="F3245" s="2">
        <f t="shared" ca="1" si="283"/>
        <v>233082.2642888244</v>
      </c>
      <c r="G3245" s="2">
        <f t="shared" ca="1" si="281"/>
        <v>158742.17326086713</v>
      </c>
      <c r="H3245" s="2">
        <f ca="1">[2]!Uniform($T$19,$U$20)</f>
        <v>30211.195350534235</v>
      </c>
      <c r="I3245" s="2">
        <f t="shared" ca="1" si="282"/>
        <v>188953.36861140135</v>
      </c>
      <c r="J3245" s="2">
        <f t="shared" ca="1" si="279"/>
        <v>44128</v>
      </c>
    </row>
    <row r="3246" spans="1:10" x14ac:dyDescent="0.25">
      <c r="A3246" s="8">
        <f t="array" aca="1" ref="A3246:B3246" ca="1">[2]!CorrelatedUniform($C$31:$D$32)</f>
        <v>0.11616015434265159</v>
      </c>
      <c r="B3246" s="10">
        <f ca="1"/>
        <v>0.72762175381115279</v>
      </c>
      <c r="D3246" s="3">
        <f ca="1">[2]!TriangularRnd(A3246,$F$18,$G$18,$H$18)</f>
        <v>379.90807589413504</v>
      </c>
      <c r="E3246" s="2">
        <f t="shared" ca="1" si="280"/>
        <v>530.28179991777017</v>
      </c>
      <c r="F3246" s="2">
        <f t="shared" ca="1" si="283"/>
        <v>201458.33828843877</v>
      </c>
      <c r="G3246" s="2">
        <f t="shared" ca="1" si="281"/>
        <v>113145.89210952137</v>
      </c>
      <c r="H3246" s="2">
        <f ca="1">[2]!Uniform($T$19,$U$20)</f>
        <v>40287.490247109112</v>
      </c>
      <c r="I3246" s="2">
        <f t="shared" ca="1" si="282"/>
        <v>153433.38235663049</v>
      </c>
      <c r="J3246" s="2">
        <f t="shared" ca="1" si="279"/>
        <v>48024</v>
      </c>
    </row>
    <row r="3247" spans="1:10" x14ac:dyDescent="0.25">
      <c r="A3247" s="8">
        <f t="array" aca="1" ref="A3247:B3247" ca="1">[2]!CorrelatedUniform($C$31:$D$32)</f>
        <v>0.68130087852478005</v>
      </c>
      <c r="B3247" s="10">
        <f ca="1"/>
        <v>0.50155392948212585</v>
      </c>
      <c r="D3247" s="3">
        <f ca="1">[2]!TriangularRnd(A3247,$F$18,$G$18,$H$18)</f>
        <v>418.47218225439821</v>
      </c>
      <c r="E3247" s="2">
        <f t="shared" ca="1" si="280"/>
        <v>500.19475667130962</v>
      </c>
      <c r="F3247" s="2">
        <f t="shared" ca="1" si="283"/>
        <v>209317.59137645064</v>
      </c>
      <c r="G3247" s="2">
        <f t="shared" ca="1" si="281"/>
        <v>138822.37256112826</v>
      </c>
      <c r="H3247" s="2">
        <f ca="1">[2]!Uniform($T$19,$U$20)</f>
        <v>41804.94455457617</v>
      </c>
      <c r="I3247" s="2">
        <f t="shared" ca="1" si="282"/>
        <v>180627.31711570441</v>
      </c>
      <c r="J3247" s="2">
        <f t="shared" ca="1" si="279"/>
        <v>28690</v>
      </c>
    </row>
    <row r="3248" spans="1:10" x14ac:dyDescent="0.25">
      <c r="A3248" s="8">
        <f t="array" aca="1" ref="A3248:B3248" ca="1">[2]!CorrelatedUniform($C$31:$D$32)</f>
        <v>0.51261305809020974</v>
      </c>
      <c r="B3248" s="10">
        <f ca="1"/>
        <v>0.9442826845717438</v>
      </c>
      <c r="D3248" s="3">
        <f ca="1">[2]!TriangularRnd(A3248,$F$18,$G$18,$H$18)</f>
        <v>408.34745158431554</v>
      </c>
      <c r="E3248" s="2">
        <f t="shared" ca="1" si="280"/>
        <v>579.58889203685646</v>
      </c>
      <c r="F3248" s="2">
        <f t="shared" ca="1" si="283"/>
        <v>236673.64702982732</v>
      </c>
      <c r="G3248" s="2">
        <f t="shared" ca="1" si="281"/>
        <v>146537.39055675152</v>
      </c>
      <c r="H3248" s="2">
        <f ca="1">[2]!Uniform($T$19,$U$20)</f>
        <v>34709.492425242213</v>
      </c>
      <c r="I3248" s="2">
        <f t="shared" ca="1" si="282"/>
        <v>181246.88298199372</v>
      </c>
      <c r="J3248" s="2">
        <f t="shared" ca="1" si="279"/>
        <v>55426</v>
      </c>
    </row>
    <row r="3249" spans="1:10" x14ac:dyDescent="0.25">
      <c r="A3249" s="8">
        <f t="array" aca="1" ref="A3249:B3249" ca="1">[2]!CorrelatedUniform($C$31:$D$32)</f>
        <v>0.40802216529846191</v>
      </c>
      <c r="B3249" s="10">
        <f ca="1"/>
        <v>0.95899000669080825</v>
      </c>
      <c r="D3249" s="3">
        <f ca="1">[2]!TriangularRnd(A3249,$F$18,$G$18,$H$18)</f>
        <v>402.48796344039027</v>
      </c>
      <c r="E3249" s="2">
        <f t="shared" ca="1" si="280"/>
        <v>586.95420055856573</v>
      </c>
      <c r="F3249" s="2">
        <f t="shared" ca="1" si="283"/>
        <v>236242.00081559952</v>
      </c>
      <c r="G3249" s="2">
        <f t="shared" ca="1" si="281"/>
        <v>153662.38531616601</v>
      </c>
      <c r="H3249" s="2">
        <f ca="1">[2]!Uniform($T$19,$U$20)</f>
        <v>37347.417558543217</v>
      </c>
      <c r="I3249" s="2">
        <f t="shared" ca="1" si="282"/>
        <v>191009.80287470922</v>
      </c>
      <c r="J3249" s="2">
        <f t="shared" ca="1" si="279"/>
        <v>45232</v>
      </c>
    </row>
    <row r="3250" spans="1:10" x14ac:dyDescent="0.25">
      <c r="A3250" s="8">
        <f t="array" aca="1" ref="A3250:B3250" ca="1">[2]!CorrelatedUniform($C$31:$D$32)</f>
        <v>6.7955851554870675E-2</v>
      </c>
      <c r="B3250" s="10">
        <f ca="1"/>
        <v>0.95625188041982312</v>
      </c>
      <c r="D3250" s="3">
        <f ca="1">[2]!TriangularRnd(A3250,$F$18,$G$18,$H$18)</f>
        <v>373.83464971320825</v>
      </c>
      <c r="E3250" s="2">
        <f t="shared" ca="1" si="280"/>
        <v>585.43777760509613</v>
      </c>
      <c r="F3250" s="2">
        <f t="shared" ca="1" si="283"/>
        <v>218856.92651988022</v>
      </c>
      <c r="G3250" s="2">
        <f t="shared" ca="1" si="281"/>
        <v>95622.887242066601</v>
      </c>
      <c r="H3250" s="2">
        <f ca="1">[2]!Uniform($T$19,$U$20)</f>
        <v>27351.275434725179</v>
      </c>
      <c r="I3250" s="2">
        <f t="shared" ca="1" si="282"/>
        <v>122974.16267679178</v>
      </c>
      <c r="J3250" s="2">
        <f t="shared" ca="1" si="279"/>
        <v>95882</v>
      </c>
    </row>
    <row r="3251" spans="1:10" x14ac:dyDescent="0.25">
      <c r="A3251" s="8">
        <f t="array" aca="1" ref="A3251:B3251" ca="1">[2]!CorrelatedUniform($C$31:$D$32)</f>
        <v>0.13099944591522192</v>
      </c>
      <c r="B3251" s="10">
        <f ca="1"/>
        <v>0.49935695628237597</v>
      </c>
      <c r="D3251" s="3">
        <f ca="1">[2]!TriangularRnd(A3251,$F$18,$G$18,$H$18)</f>
        <v>381.5083465305508</v>
      </c>
      <c r="E3251" s="2">
        <f t="shared" ca="1" si="280"/>
        <v>499.91940638688021</v>
      </c>
      <c r="F3251" s="2">
        <f t="shared" ca="1" si="283"/>
        <v>190723.42612919313</v>
      </c>
      <c r="G3251" s="2">
        <f t="shared" ca="1" si="281"/>
        <v>150047.97043452651</v>
      </c>
      <c r="H3251" s="2">
        <f ca="1">[2]!Uniform($T$19,$U$20)</f>
        <v>29664.713953022336</v>
      </c>
      <c r="I3251" s="2">
        <f t="shared" ca="1" si="282"/>
        <v>179712.68438754883</v>
      </c>
      <c r="J3251" s="2">
        <f t="shared" ca="1" si="279"/>
        <v>11010</v>
      </c>
    </row>
    <row r="3252" spans="1:10" x14ac:dyDescent="0.25">
      <c r="A3252" s="8">
        <f t="array" aca="1" ref="A3252:B3252" ca="1">[2]!CorrelatedUniform($C$31:$D$32)</f>
        <v>0.87350511550903343</v>
      </c>
      <c r="B3252" s="10">
        <f ca="1"/>
        <v>1.2550092048077678E-2</v>
      </c>
      <c r="D3252" s="3">
        <f ca="1">[2]!TriangularRnd(A3252,$F$18,$G$18,$H$18)</f>
        <v>434.30181534271475</v>
      </c>
      <c r="E3252" s="2">
        <f t="shared" ca="1" si="280"/>
        <v>388.00713159976385</v>
      </c>
      <c r="F3252" s="2">
        <f t="shared" ca="1" si="283"/>
        <v>168512.20161969707</v>
      </c>
      <c r="G3252" s="2">
        <f t="shared" ca="1" si="281"/>
        <v>139933.26375945448</v>
      </c>
      <c r="H3252" s="2">
        <f ca="1">[2]!Uniform($T$19,$U$20)</f>
        <v>34823.969719084824</v>
      </c>
      <c r="I3252" s="2">
        <f t="shared" ca="1" si="282"/>
        <v>174757.2334785393</v>
      </c>
      <c r="J3252" s="2">
        <f t="shared" ca="1" si="279"/>
        <v>-6246</v>
      </c>
    </row>
    <row r="3253" spans="1:10" x14ac:dyDescent="0.25">
      <c r="A3253" s="8">
        <f t="array" aca="1" ref="A3253:B3253" ca="1">[2]!CorrelatedUniform($C$31:$D$32)</f>
        <v>0.63487267494201671</v>
      </c>
      <c r="B3253" s="10">
        <f ca="1"/>
        <v>0.59363033979380253</v>
      </c>
      <c r="D3253" s="3">
        <f ca="1">[2]!TriangularRnd(A3253,$F$18,$G$18,$H$18)</f>
        <v>415.46172358336793</v>
      </c>
      <c r="E3253" s="2">
        <f t="shared" ca="1" si="280"/>
        <v>511.84468095001006</v>
      </c>
      <c r="F3253" s="2">
        <f t="shared" ca="1" si="283"/>
        <v>212651.87335447024</v>
      </c>
      <c r="G3253" s="2">
        <f t="shared" ca="1" si="281"/>
        <v>188574.13041799815</v>
      </c>
      <c r="H3253" s="2">
        <f ca="1">[2]!Uniform($T$19,$U$20)</f>
        <v>38719.775764964936</v>
      </c>
      <c r="I3253" s="2">
        <f t="shared" ca="1" si="282"/>
        <v>227293.90618296308</v>
      </c>
      <c r="J3253" s="2">
        <f t="shared" ca="1" si="279"/>
        <v>-14643</v>
      </c>
    </row>
    <row r="3254" spans="1:10" x14ac:dyDescent="0.25">
      <c r="A3254" s="8">
        <f t="array" aca="1" ref="A3254:B3254" ca="1">[2]!CorrelatedUniform($C$31:$D$32)</f>
        <v>0.75905406475067161</v>
      </c>
      <c r="B3254" s="10">
        <f ca="1"/>
        <v>0.98886103463230834</v>
      </c>
      <c r="D3254" s="3">
        <f ca="1">[2]!TriangularRnd(A3254,$F$18,$G$18,$H$18)</f>
        <v>424.05547561876153</v>
      </c>
      <c r="E3254" s="2">
        <f t="shared" ca="1" si="280"/>
        <v>614.27977751421577</v>
      </c>
      <c r="F3254" s="2">
        <f t="shared" ca="1" si="283"/>
        <v>260488.70321677779</v>
      </c>
      <c r="G3254" s="2">
        <f t="shared" ca="1" si="281"/>
        <v>128310.15975008985</v>
      </c>
      <c r="H3254" s="2">
        <f ca="1">[2]!Uniform($T$19,$U$20)</f>
        <v>37896.897730045632</v>
      </c>
      <c r="I3254" s="2">
        <f t="shared" ca="1" si="282"/>
        <v>166207.05748013547</v>
      </c>
      <c r="J3254" s="2">
        <f t="shared" ca="1" si="279"/>
        <v>94281</v>
      </c>
    </row>
    <row r="3255" spans="1:10" x14ac:dyDescent="0.25">
      <c r="A3255" s="8">
        <f t="array" aca="1" ref="A3255:B3255" ca="1">[2]!CorrelatedUniform($C$31:$D$32)</f>
        <v>0.74431693553924583</v>
      </c>
      <c r="B3255" s="10">
        <f ca="1"/>
        <v>0.84756888267890595</v>
      </c>
      <c r="D3255" s="3">
        <f ca="1">[2]!TriangularRnd(A3255,$F$18,$G$18,$H$18)</f>
        <v>422.93470244124808</v>
      </c>
      <c r="E3255" s="2">
        <f t="shared" ca="1" si="280"/>
        <v>551.30311335811757</v>
      </c>
      <c r="F3255" s="2">
        <f t="shared" ca="1" si="283"/>
        <v>233165.21820304912</v>
      </c>
      <c r="G3255" s="2">
        <f t="shared" ca="1" si="281"/>
        <v>157878.41768730417</v>
      </c>
      <c r="H3255" s="2">
        <f ca="1">[2]!Uniform($T$19,$U$20)</f>
        <v>38463.688896463551</v>
      </c>
      <c r="I3255" s="2">
        <f t="shared" ca="1" si="282"/>
        <v>196342.10658376772</v>
      </c>
      <c r="J3255" s="2">
        <f t="shared" ca="1" si="279"/>
        <v>36823</v>
      </c>
    </row>
    <row r="3256" spans="1:10" x14ac:dyDescent="0.25">
      <c r="A3256" s="8">
        <f t="array" aca="1" ref="A3256:B3256" ca="1">[2]!CorrelatedUniform($C$31:$D$32)</f>
        <v>0.45523977279663053</v>
      </c>
      <c r="B3256" s="10">
        <f ca="1"/>
        <v>0.46067675436553251</v>
      </c>
      <c r="D3256" s="3">
        <f ca="1">[2]!TriangularRnd(A3256,$F$18,$G$18,$H$18)</f>
        <v>405.2123475082974</v>
      </c>
      <c r="E3256" s="2">
        <f t="shared" ca="1" si="280"/>
        <v>495.06355415948582</v>
      </c>
      <c r="F3256" s="2">
        <f t="shared" ca="1" si="283"/>
        <v>200605.86494676638</v>
      </c>
      <c r="G3256" s="2">
        <f t="shared" ca="1" si="281"/>
        <v>183145.94412053225</v>
      </c>
      <c r="H3256" s="2">
        <f ca="1">[2]!Uniform($T$19,$U$20)</f>
        <v>28903.153018084122</v>
      </c>
      <c r="I3256" s="2">
        <f t="shared" ca="1" si="282"/>
        <v>212049.09713861637</v>
      </c>
      <c r="J3256" s="2">
        <f t="shared" ca="1" si="279"/>
        <v>-11444</v>
      </c>
    </row>
    <row r="3257" spans="1:10" x14ac:dyDescent="0.25">
      <c r="A3257" s="8">
        <f t="array" aca="1" ref="A3257:B3257" ca="1">[2]!CorrelatedUniform($C$31:$D$32)</f>
        <v>0.29115629196166981</v>
      </c>
      <c r="B3257" s="10">
        <f ca="1"/>
        <v>0.7521720881058761</v>
      </c>
      <c r="D3257" s="3">
        <f ca="1">[2]!TriangularRnd(A3257,$F$18,$G$18,$H$18)</f>
        <v>394.97174200559658</v>
      </c>
      <c r="E3257" s="2">
        <f t="shared" ca="1" si="280"/>
        <v>534.06704385217563</v>
      </c>
      <c r="F3257" s="2">
        <f t="shared" ca="1" si="283"/>
        <v>210941.39065807316</v>
      </c>
      <c r="G3257" s="2">
        <f t="shared" ca="1" si="281"/>
        <v>151342.70149424308</v>
      </c>
      <c r="H3257" s="2">
        <f ca="1">[2]!Uniform($T$19,$U$20)</f>
        <v>35624.178708693529</v>
      </c>
      <c r="I3257" s="2">
        <f t="shared" ca="1" si="282"/>
        <v>186966.88020293662</v>
      </c>
      <c r="J3257" s="2">
        <f t="shared" ca="1" si="279"/>
        <v>23974</v>
      </c>
    </row>
    <row r="3258" spans="1:10" x14ac:dyDescent="0.25">
      <c r="A3258" s="8">
        <f t="array" aca="1" ref="A3258:B3258" ca="1">[2]!CorrelatedUniform($C$31:$D$32)</f>
        <v>0.69127833843231223</v>
      </c>
      <c r="B3258" s="10">
        <f ca="1"/>
        <v>0.50463032038472933</v>
      </c>
      <c r="D3258" s="3">
        <f ca="1">[2]!TriangularRnd(A3258,$F$18,$G$18,$H$18)</f>
        <v>419.14721886466276</v>
      </c>
      <c r="E3258" s="2">
        <f t="shared" ca="1" si="280"/>
        <v>500.58033762978044</v>
      </c>
      <c r="F3258" s="2">
        <f t="shared" ca="1" si="283"/>
        <v>209816.85633585637</v>
      </c>
      <c r="G3258" s="2">
        <f t="shared" ca="1" si="281"/>
        <v>123107.24209441739</v>
      </c>
      <c r="H3258" s="2">
        <f ca="1">[2]!Uniform($T$19,$U$20)</f>
        <v>36025.144899397565</v>
      </c>
      <c r="I3258" s="2">
        <f t="shared" ca="1" si="282"/>
        <v>159132.38699381496</v>
      </c>
      <c r="J3258" s="2">
        <f t="shared" ca="1" si="279"/>
        <v>50684</v>
      </c>
    </row>
    <row r="3259" spans="1:10" x14ac:dyDescent="0.25">
      <c r="A3259" s="8">
        <f t="array" aca="1" ref="A3259:B3259" ca="1">[2]!CorrelatedUniform($C$31:$D$32)</f>
        <v>0.77092349529266335</v>
      </c>
      <c r="B3259" s="10">
        <f ca="1"/>
        <v>0.88382476954674238</v>
      </c>
      <c r="D3259" s="3">
        <f ca="1">[2]!TriangularRnd(A3259,$F$18,$G$18,$H$18)</f>
        <v>424.9833266846864</v>
      </c>
      <c r="E3259" s="2">
        <f t="shared" ca="1" si="280"/>
        <v>559.71630128833692</v>
      </c>
      <c r="F3259" s="2">
        <f t="shared" ca="1" si="283"/>
        <v>237870.09572116565</v>
      </c>
      <c r="G3259" s="2">
        <f t="shared" ca="1" si="281"/>
        <v>174496.47705293412</v>
      </c>
      <c r="H3259" s="2">
        <f ca="1">[2]!Uniform($T$19,$U$20)</f>
        <v>25558.998545114006</v>
      </c>
      <c r="I3259" s="2">
        <f t="shared" ca="1" si="282"/>
        <v>200055.47559804813</v>
      </c>
      <c r="J3259" s="2">
        <f t="shared" ca="1" si="279"/>
        <v>37814</v>
      </c>
    </row>
    <row r="3260" spans="1:10" x14ac:dyDescent="0.25">
      <c r="A3260" s="8">
        <f t="array" aca="1" ref="A3260:B3260" ca="1">[2]!CorrelatedUniform($C$31:$D$32)</f>
        <v>5.9662699699401793E-2</v>
      </c>
      <c r="B3260" s="10">
        <f ca="1"/>
        <v>0.17959997233602509</v>
      </c>
      <c r="D3260" s="3">
        <f ca="1">[2]!TriangularRnd(A3260,$F$18,$G$18,$H$18)</f>
        <v>372.58994773058868</v>
      </c>
      <c r="E3260" s="2">
        <f t="shared" ca="1" si="280"/>
        <v>454.15546756558609</v>
      </c>
      <c r="F3260" s="2">
        <f t="shared" ca="1" si="283"/>
        <v>169213.76192182279</v>
      </c>
      <c r="G3260" s="2">
        <f t="shared" ca="1" si="281"/>
        <v>101362.86648065555</v>
      </c>
      <c r="H3260" s="2">
        <f ca="1">[2]!Uniform($T$19,$U$20)</f>
        <v>30085.258886201776</v>
      </c>
      <c r="I3260" s="2">
        <f t="shared" ca="1" si="282"/>
        <v>131448.12536685733</v>
      </c>
      <c r="J3260" s="2">
        <f t="shared" ca="1" si="279"/>
        <v>37765</v>
      </c>
    </row>
    <row r="3261" spans="1:10" x14ac:dyDescent="0.25">
      <c r="A3261" s="8">
        <f t="array" aca="1" ref="A3261:B3261" ca="1">[2]!CorrelatedUniform($C$31:$D$32)</f>
        <v>0.61830508708953891</v>
      </c>
      <c r="B3261" s="10">
        <f ca="1"/>
        <v>0.56576532062519391</v>
      </c>
      <c r="D3261" s="3">
        <f ca="1">[2]!TriangularRnd(A3261,$F$18,$G$18,$H$18)</f>
        <v>414.4342978492914</v>
      </c>
      <c r="E3261" s="2">
        <f t="shared" ca="1" si="280"/>
        <v>508.28015174624801</v>
      </c>
      <c r="F3261" s="2">
        <f t="shared" ca="1" si="283"/>
        <v>210648.72779968756</v>
      </c>
      <c r="G3261" s="2">
        <f t="shared" ca="1" si="281"/>
        <v>106256.44921107062</v>
      </c>
      <c r="H3261" s="2">
        <f ca="1">[2]!Uniform($T$19,$U$20)</f>
        <v>34077.844642072865</v>
      </c>
      <c r="I3261" s="2">
        <f t="shared" ca="1" si="282"/>
        <v>140334.29385314349</v>
      </c>
      <c r="J3261" s="2">
        <f t="shared" ca="1" si="279"/>
        <v>70314</v>
      </c>
    </row>
    <row r="3262" spans="1:10" x14ac:dyDescent="0.25">
      <c r="A3262" s="8">
        <f t="array" aca="1" ref="A3262:B3262" ca="1">[2]!CorrelatedUniform($C$31:$D$32)</f>
        <v>0.16817462444305464</v>
      </c>
      <c r="B3262" s="10">
        <f ca="1"/>
        <v>0.56370253333887177</v>
      </c>
      <c r="D3262" s="3">
        <f ca="1">[2]!TriangularRnd(A3262,$F$18,$G$18,$H$18)</f>
        <v>385.15762705255099</v>
      </c>
      <c r="E3262" s="2">
        <f t="shared" ca="1" si="280"/>
        <v>508.01816274449402</v>
      </c>
      <c r="F3262" s="2">
        <f t="shared" ca="1" si="283"/>
        <v>195667.07006226599</v>
      </c>
      <c r="G3262" s="2">
        <f t="shared" ca="1" si="281"/>
        <v>103104.7431637437</v>
      </c>
      <c r="H3262" s="2">
        <f ca="1">[2]!Uniform($T$19,$U$20)</f>
        <v>34514.86717595037</v>
      </c>
      <c r="I3262" s="2">
        <f t="shared" ca="1" si="282"/>
        <v>137619.61033969407</v>
      </c>
      <c r="J3262" s="2">
        <f t="shared" ca="1" si="279"/>
        <v>58047</v>
      </c>
    </row>
    <row r="3263" spans="1:10" x14ac:dyDescent="0.25">
      <c r="A3263" s="8">
        <f t="array" aca="1" ref="A3263:B3263" ca="1">[2]!CorrelatedUniform($C$31:$D$32)</f>
        <v>0.70876646041870095</v>
      </c>
      <c r="B3263" s="10">
        <f ca="1"/>
        <v>0.56689337650251581</v>
      </c>
      <c r="D3263" s="3">
        <f ca="1">[2]!TriangularRnd(A3263,$F$18,$G$18,$H$18)</f>
        <v>420.35726787150071</v>
      </c>
      <c r="E3263" s="2">
        <f t="shared" ca="1" si="280"/>
        <v>508.42351880566804</v>
      </c>
      <c r="F3263" s="2">
        <f t="shared" ca="1" si="283"/>
        <v>213719.52128676517</v>
      </c>
      <c r="G3263" s="2">
        <f t="shared" ca="1" si="281"/>
        <v>78200.281801959776</v>
      </c>
      <c r="H3263" s="2">
        <f ca="1">[2]!Uniform($T$19,$U$20)</f>
        <v>42056.167146713029</v>
      </c>
      <c r="I3263" s="2">
        <f t="shared" ca="1" si="282"/>
        <v>120256.4489486728</v>
      </c>
      <c r="J3263" s="2">
        <f t="shared" ca="1" si="279"/>
        <v>93463</v>
      </c>
    </row>
    <row r="3264" spans="1:10" x14ac:dyDescent="0.25">
      <c r="A3264" s="8">
        <f t="array" aca="1" ref="A3264:B3264" ca="1">[2]!CorrelatedUniform($C$31:$D$32)</f>
        <v>6.688380241394043E-2</v>
      </c>
      <c r="B3264" s="10">
        <f ca="1"/>
        <v>0.99596336040923672</v>
      </c>
      <c r="D3264" s="3">
        <f ca="1">[2]!TriangularRnd(A3264,$F$18,$G$18,$H$18)</f>
        <v>373.67819726388723</v>
      </c>
      <c r="E3264" s="2">
        <f t="shared" ca="1" si="280"/>
        <v>632.44948506107357</v>
      </c>
      <c r="F3264" s="2">
        <f t="shared" ca="1" si="283"/>
        <v>236332.58343809575</v>
      </c>
      <c r="G3264" s="2">
        <f t="shared" ca="1" si="281"/>
        <v>189489.92543243626</v>
      </c>
      <c r="H3264" s="2">
        <f ca="1">[2]!Uniform($T$19,$U$20)</f>
        <v>41157.771793289685</v>
      </c>
      <c r="I3264" s="2">
        <f t="shared" ca="1" si="282"/>
        <v>230647.69722572595</v>
      </c>
      <c r="J3264" s="2">
        <f t="shared" ca="1" si="279"/>
        <v>5684</v>
      </c>
    </row>
    <row r="3265" spans="1:10" x14ac:dyDescent="0.25">
      <c r="A3265" s="8">
        <f t="array" aca="1" ref="A3265:B3265" ca="1">[2]!CorrelatedUniform($C$31:$D$32)</f>
        <v>0.46980834007263161</v>
      </c>
      <c r="B3265" s="10">
        <f ca="1"/>
        <v>0.69053218786425363</v>
      </c>
      <c r="D3265" s="3">
        <f ca="1">[2]!TriangularRnd(A3265,$F$18,$G$18,$H$18)</f>
        <v>406.02409546778307</v>
      </c>
      <c r="E3265" s="2">
        <f t="shared" ca="1" si="280"/>
        <v>524.86797045362425</v>
      </c>
      <c r="F3265" s="2">
        <f t="shared" ca="1" si="283"/>
        <v>213109.04294344387</v>
      </c>
      <c r="G3265" s="2">
        <f t="shared" ca="1" si="281"/>
        <v>144595.92247740799</v>
      </c>
      <c r="H3265" s="2">
        <f ca="1">[2]!Uniform($T$19,$U$20)</f>
        <v>41211.151174647704</v>
      </c>
      <c r="I3265" s="2">
        <f t="shared" ca="1" si="282"/>
        <v>185807.0736520557</v>
      </c>
      <c r="J3265" s="2">
        <f t="shared" ca="1" si="279"/>
        <v>27301</v>
      </c>
    </row>
    <row r="3266" spans="1:10" x14ac:dyDescent="0.25">
      <c r="A3266" s="8">
        <f t="array" aca="1" ref="A3266:B3266" ca="1">[2]!CorrelatedUniform($C$31:$D$32)</f>
        <v>0.27938926219940152</v>
      </c>
      <c r="B3266" s="10">
        <f ca="1"/>
        <v>0.49524010735804003</v>
      </c>
      <c r="D3266" s="3">
        <f ca="1">[2]!TriangularRnd(A3266,$F$18,$G$18,$H$18)</f>
        <v>394.13687395672525</v>
      </c>
      <c r="E3266" s="2">
        <f t="shared" ca="1" si="280"/>
        <v>499.40342177124018</v>
      </c>
      <c r="F3266" s="2">
        <f t="shared" ca="1" si="283"/>
        <v>196833.3035002086</v>
      </c>
      <c r="G3266" s="2">
        <f t="shared" ca="1" si="281"/>
        <v>111952.92619577589</v>
      </c>
      <c r="H3266" s="2">
        <f ca="1">[2]!Uniform($T$19,$U$20)</f>
        <v>38425.951312932346</v>
      </c>
      <c r="I3266" s="2">
        <f t="shared" ca="1" si="282"/>
        <v>150378.87750870822</v>
      </c>
      <c r="J3266" s="2">
        <f t="shared" ca="1" si="279"/>
        <v>46454</v>
      </c>
    </row>
    <row r="3267" spans="1:10" x14ac:dyDescent="0.25">
      <c r="A3267" s="8">
        <f t="array" aca="1" ref="A3267:B3267" ca="1">[2]!CorrelatedUniform($C$31:$D$32)</f>
        <v>0.92956578731536854</v>
      </c>
      <c r="B3267" s="10">
        <f ca="1"/>
        <v>0.4977093228932819</v>
      </c>
      <c r="D3267" s="3">
        <f ca="1">[2]!TriangularRnd(A3267,$F$18,$G$18,$H$18)</f>
        <v>441.14275629069505</v>
      </c>
      <c r="E3267" s="2">
        <f t="shared" ca="1" si="280"/>
        <v>499.71290462225505</v>
      </c>
      <c r="F3267" s="2">
        <f t="shared" ca="1" si="283"/>
        <v>220444.7280990908</v>
      </c>
      <c r="G3267" s="2">
        <f t="shared" ca="1" si="281"/>
        <v>211036.33101561762</v>
      </c>
      <c r="H3267" s="2">
        <f ca="1">[2]!Uniform($T$19,$U$20)</f>
        <v>44004.771690074565</v>
      </c>
      <c r="I3267" s="2">
        <f t="shared" ca="1" si="282"/>
        <v>255041.10270569217</v>
      </c>
      <c r="J3267" s="2">
        <f t="shared" ca="1" si="279"/>
        <v>-34597</v>
      </c>
    </row>
    <row r="3268" spans="1:10" x14ac:dyDescent="0.25">
      <c r="A3268" s="8">
        <f t="array" aca="1" ref="A3268:B3268" ca="1">[2]!CorrelatedUniform($C$31:$D$32)</f>
        <v>0.44648981094360357</v>
      </c>
      <c r="B3268" s="10">
        <f ca="1"/>
        <v>0.48207847041345991</v>
      </c>
      <c r="D3268" s="3">
        <f ca="1">[2]!TriangularRnd(A3268,$F$18,$G$18,$H$18)</f>
        <v>404.71855309873229</v>
      </c>
      <c r="E3268" s="2">
        <f t="shared" ca="1" si="280"/>
        <v>497.75311336262058</v>
      </c>
      <c r="F3268" s="2">
        <f t="shared" ca="1" si="283"/>
        <v>201449.91984050907</v>
      </c>
      <c r="G3268" s="2">
        <f t="shared" ca="1" si="281"/>
        <v>132070.58838530167</v>
      </c>
      <c r="H3268" s="2">
        <f ca="1">[2]!Uniform($T$19,$U$20)</f>
        <v>35952.774487093207</v>
      </c>
      <c r="I3268" s="2">
        <f t="shared" ca="1" si="282"/>
        <v>168023.36287239488</v>
      </c>
      <c r="J3268" s="2">
        <f t="shared" ca="1" si="279"/>
        <v>33426</v>
      </c>
    </row>
    <row r="3269" spans="1:10" x14ac:dyDescent="0.25">
      <c r="A3269" s="8">
        <f t="array" aca="1" ref="A3269:B3269" ca="1">[2]!CorrelatedUniform($C$31:$D$32)</f>
        <v>3.5777091979980476E-2</v>
      </c>
      <c r="B3269" s="10">
        <f ca="1"/>
        <v>0.73966088376377481</v>
      </c>
      <c r="D3269" s="3">
        <f ca="1">[2]!TriangularRnd(A3269,$F$18,$G$18,$H$18)</f>
        <v>368.41330236927433</v>
      </c>
      <c r="E3269" s="2">
        <f t="shared" ca="1" si="280"/>
        <v>532.11501400306304</v>
      </c>
      <c r="F3269" s="2">
        <f t="shared" ca="1" si="283"/>
        <v>196038.2495491411</v>
      </c>
      <c r="G3269" s="2">
        <f t="shared" ca="1" si="281"/>
        <v>123014.60217371043</v>
      </c>
      <c r="H3269" s="2">
        <f ca="1">[2]!Uniform($T$19,$U$20)</f>
        <v>26521.04859703876</v>
      </c>
      <c r="I3269" s="2">
        <f t="shared" ca="1" si="282"/>
        <v>149535.6507707492</v>
      </c>
      <c r="J3269" s="2">
        <f t="shared" ca="1" si="279"/>
        <v>46502</v>
      </c>
    </row>
    <row r="3270" spans="1:10" x14ac:dyDescent="0.25">
      <c r="A3270" s="8">
        <f t="array" aca="1" ref="A3270:B3270" ca="1">[2]!CorrelatedUniform($C$31:$D$32)</f>
        <v>7.2826504707336551E-2</v>
      </c>
      <c r="B3270" s="10">
        <f ca="1"/>
        <v>0.18790151485446158</v>
      </c>
      <c r="D3270" s="3">
        <f ca="1">[2]!TriangularRnd(A3270,$F$18,$G$18,$H$18)</f>
        <v>374.5303964107087</v>
      </c>
      <c r="E3270" s="2">
        <f t="shared" ca="1" si="280"/>
        <v>455.71720969689142</v>
      </c>
      <c r="F3270" s="2">
        <f t="shared" ca="1" si="283"/>
        <v>170679.94719895881</v>
      </c>
      <c r="G3270" s="2">
        <f t="shared" ca="1" si="281"/>
        <v>135162.36917604652</v>
      </c>
      <c r="H3270" s="2">
        <f ca="1">[2]!Uniform($T$19,$U$20)</f>
        <v>25875.67148716587</v>
      </c>
      <c r="I3270" s="2">
        <f t="shared" ca="1" si="282"/>
        <v>161038.04066321239</v>
      </c>
      <c r="J3270" s="2">
        <f t="shared" ca="1" si="279"/>
        <v>9641</v>
      </c>
    </row>
    <row r="3271" spans="1:10" x14ac:dyDescent="0.25">
      <c r="A3271" s="8">
        <f t="array" aca="1" ref="A3271:B3271" ca="1">[2]!CorrelatedUniform($C$31:$D$32)</f>
        <v>0.83378124237060547</v>
      </c>
      <c r="B3271" s="10">
        <f ca="1"/>
        <v>0.46396758541146504</v>
      </c>
      <c r="D3271" s="3">
        <f ca="1">[2]!TriangularRnd(A3271,$F$18,$G$18,$H$18)</f>
        <v>430.35806028217303</v>
      </c>
      <c r="E3271" s="2">
        <f t="shared" ca="1" si="280"/>
        <v>495.47784894257614</v>
      </c>
      <c r="F3271" s="2">
        <f t="shared" ca="1" si="283"/>
        <v>213232.88598371061</v>
      </c>
      <c r="G3271" s="2">
        <f t="shared" ca="1" si="281"/>
        <v>128432.8131374244</v>
      </c>
      <c r="H3271" s="2">
        <f ca="1">[2]!Uniform($T$19,$U$20)</f>
        <v>37790.016125985407</v>
      </c>
      <c r="I3271" s="2">
        <f t="shared" ca="1" si="282"/>
        <v>166222.8292634098</v>
      </c>
      <c r="J3271" s="2">
        <f t="shared" ca="1" si="279"/>
        <v>47010</v>
      </c>
    </row>
    <row r="3272" spans="1:10" x14ac:dyDescent="0.25">
      <c r="A3272" s="8">
        <f t="array" aca="1" ref="A3272:B3272" ca="1">[2]!CorrelatedUniform($C$31:$D$32)</f>
        <v>7.6507925987243736E-2</v>
      </c>
      <c r="B3272" s="10">
        <f ca="1"/>
        <v>0.60155210253496572</v>
      </c>
      <c r="D3272" s="3">
        <f ca="1">[2]!TriangularRnd(A3272,$F$18,$G$18,$H$18)</f>
        <v>375.04095031165008</v>
      </c>
      <c r="E3272" s="2">
        <f t="shared" ca="1" si="280"/>
        <v>512.8683292907167</v>
      </c>
      <c r="F3272" s="2">
        <f t="shared" ca="1" si="283"/>
        <v>192346.62560193866</v>
      </c>
      <c r="G3272" s="2">
        <f t="shared" ca="1" si="281"/>
        <v>123665.04302770522</v>
      </c>
      <c r="H3272" s="2">
        <f ca="1">[2]!Uniform($T$19,$U$20)</f>
        <v>35945.817090569843</v>
      </c>
      <c r="I3272" s="2">
        <f t="shared" ca="1" si="282"/>
        <v>159610.86011827507</v>
      </c>
      <c r="J3272" s="2">
        <f t="shared" ca="1" si="279"/>
        <v>32735</v>
      </c>
    </row>
    <row r="3273" spans="1:10" x14ac:dyDescent="0.25">
      <c r="A3273" s="8">
        <f t="array" aca="1" ref="A3273:B3273" ca="1">[2]!CorrelatedUniform($C$31:$D$32)</f>
        <v>0.96996104717254639</v>
      </c>
      <c r="B3273" s="10">
        <f ca="1"/>
        <v>0.48267984976254458</v>
      </c>
      <c r="D3273" s="3">
        <f ca="1">[2]!TriangularRnd(A3273,$F$18,$G$18,$H$18)</f>
        <v>448.12088551159951</v>
      </c>
      <c r="E3273" s="2">
        <f t="shared" ca="1" si="280"/>
        <v>497.82855869860435</v>
      </c>
      <c r="F3273" s="2">
        <f t="shared" ca="1" si="283"/>
        <v>223087.37455698187</v>
      </c>
      <c r="G3273" s="2">
        <f t="shared" ca="1" si="281"/>
        <v>243064.91738345652</v>
      </c>
      <c r="H3273" s="2">
        <f ca="1">[2]!Uniform($T$19,$U$20)</f>
        <v>25974.437132221246</v>
      </c>
      <c r="I3273" s="2">
        <f t="shared" ca="1" si="282"/>
        <v>269039.35451567778</v>
      </c>
      <c r="J3273" s="2">
        <f t="shared" ca="1" si="279"/>
        <v>-45952</v>
      </c>
    </row>
    <row r="3274" spans="1:10" x14ac:dyDescent="0.25">
      <c r="A3274" s="8">
        <f t="array" aca="1" ref="A3274:B3274" ca="1">[2]!CorrelatedUniform($C$31:$D$32)</f>
        <v>0.93923211097717274</v>
      </c>
      <c r="B3274" s="10">
        <f ca="1"/>
        <v>0.26624298204179314</v>
      </c>
      <c r="D3274" s="3">
        <f ca="1">[2]!TriangularRnd(A3274,$F$18,$G$18,$H$18)</f>
        <v>442.57382097536595</v>
      </c>
      <c r="E3274" s="2">
        <f t="shared" ca="1" si="280"/>
        <v>468.78921702242735</v>
      </c>
      <c r="F3274" s="2">
        <f t="shared" ca="1" si="283"/>
        <v>207473.83500966572</v>
      </c>
      <c r="G3274" s="2">
        <f t="shared" ca="1" si="281"/>
        <v>181576.09071790686</v>
      </c>
      <c r="H3274" s="2">
        <f ca="1">[2]!Uniform($T$19,$U$20)</f>
        <v>30058.306050094285</v>
      </c>
      <c r="I3274" s="2">
        <f t="shared" ca="1" si="282"/>
        <v>211634.39676800114</v>
      </c>
      <c r="J3274" s="2">
        <f t="shared" ca="1" si="279"/>
        <v>-4161</v>
      </c>
    </row>
    <row r="3275" spans="1:10" x14ac:dyDescent="0.25">
      <c r="A3275" s="8">
        <f t="array" aca="1" ref="A3275:B3275" ca="1">[2]!CorrelatedUniform($C$31:$D$32)</f>
        <v>0.87444972991943359</v>
      </c>
      <c r="B3275" s="10">
        <f ca="1"/>
        <v>0.5168716880187374</v>
      </c>
      <c r="D3275" s="3">
        <f ca="1">[2]!TriangularRnd(A3275,$F$18,$G$18,$H$18)</f>
        <v>434.40264521316902</v>
      </c>
      <c r="E3275" s="2">
        <f t="shared" ca="1" si="280"/>
        <v>502.115183230772</v>
      </c>
      <c r="F3275" s="2">
        <f t="shared" ca="1" si="283"/>
        <v>218120.16379714242</v>
      </c>
      <c r="G3275" s="2">
        <f t="shared" ca="1" si="281"/>
        <v>159988.69588404486</v>
      </c>
      <c r="H3275" s="2">
        <f ca="1">[2]!Uniform($T$19,$U$20)</f>
        <v>33141.242017625831</v>
      </c>
      <c r="I3275" s="2">
        <f t="shared" ca="1" si="282"/>
        <v>193129.9379016707</v>
      </c>
      <c r="J3275" s="2">
        <f t="shared" ca="1" si="279"/>
        <v>24990</v>
      </c>
    </row>
    <row r="3276" spans="1:10" x14ac:dyDescent="0.25">
      <c r="A3276" s="8">
        <f t="array" aca="1" ref="A3276:B3276" ca="1">[2]!CorrelatedUniform($C$31:$D$32)</f>
        <v>0.1031298637390138</v>
      </c>
      <c r="B3276" s="10">
        <f ca="1"/>
        <v>0.78467936852394582</v>
      </c>
      <c r="D3276" s="3">
        <f ca="1">[2]!TriangularRnd(A3276,$F$18,$G$18,$H$18)</f>
        <v>378.41627914877017</v>
      </c>
      <c r="E3276" s="2">
        <f t="shared" ca="1" si="280"/>
        <v>539.40473945743031</v>
      </c>
      <c r="F3276" s="2">
        <f t="shared" ca="1" si="283"/>
        <v>204119.53446069258</v>
      </c>
      <c r="G3276" s="2">
        <f t="shared" ca="1" si="281"/>
        <v>132750.12514486603</v>
      </c>
      <c r="H3276" s="2">
        <f ca="1">[2]!Uniform($T$19,$U$20)</f>
        <v>27002.530062897684</v>
      </c>
      <c r="I3276" s="2">
        <f t="shared" ca="1" si="282"/>
        <v>159752.65520776372</v>
      </c>
      <c r="J3276" s="2">
        <f t="shared" ca="1" si="279"/>
        <v>44366</v>
      </c>
    </row>
    <row r="3277" spans="1:10" x14ac:dyDescent="0.25">
      <c r="A3277" s="8">
        <f t="array" aca="1" ref="A3277:B3277" ca="1">[2]!CorrelatedUniform($C$31:$D$32)</f>
        <v>0.71812605857849121</v>
      </c>
      <c r="B3277" s="10">
        <f ca="1"/>
        <v>0.32530429597886756</v>
      </c>
      <c r="D3277" s="3">
        <f ca="1">[2]!TriangularRnd(A3277,$F$18,$G$18,$H$18)</f>
        <v>421.01983014208281</v>
      </c>
      <c r="E3277" s="2">
        <f t="shared" ca="1" si="280"/>
        <v>477.35415575243098</v>
      </c>
      <c r="F3277" s="2">
        <f t="shared" ca="1" si="283"/>
        <v>200975.56557250585</v>
      </c>
      <c r="G3277" s="2">
        <f t="shared" ca="1" si="281"/>
        <v>192741.7787558189</v>
      </c>
      <c r="H3277" s="2">
        <f ca="1">[2]!Uniform($T$19,$U$20)</f>
        <v>33022.455642121349</v>
      </c>
      <c r="I3277" s="2">
        <f t="shared" ca="1" si="282"/>
        <v>225764.23439794025</v>
      </c>
      <c r="J3277" s="2">
        <f t="shared" ca="1" si="279"/>
        <v>-24789</v>
      </c>
    </row>
    <row r="3278" spans="1:10" x14ac:dyDescent="0.25">
      <c r="A3278" s="8">
        <f t="array" aca="1" ref="A3278:B3278" ca="1">[2]!CorrelatedUniform($C$31:$D$32)</f>
        <v>0.26651823520660423</v>
      </c>
      <c r="B3278" s="10">
        <f ca="1"/>
        <v>0.92043713488613865</v>
      </c>
      <c r="D3278" s="3">
        <f ca="1">[2]!TriangularRnd(A3278,$F$18,$G$18,$H$18)</f>
        <v>393.203282407426</v>
      </c>
      <c r="E3278" s="2">
        <f t="shared" ca="1" si="280"/>
        <v>570.40090166291111</v>
      </c>
      <c r="F3278" s="2">
        <f t="shared" ca="1" si="283"/>
        <v>224283.50682201207</v>
      </c>
      <c r="G3278" s="2">
        <f t="shared" ca="1" si="281"/>
        <v>188789.97775527163</v>
      </c>
      <c r="H3278" s="2">
        <f ca="1">[2]!Uniform($T$19,$U$20)</f>
        <v>39858.357258778538</v>
      </c>
      <c r="I3278" s="2">
        <f t="shared" ca="1" si="282"/>
        <v>228648.33501405016</v>
      </c>
      <c r="J3278" s="2">
        <f t="shared" ca="1" si="279"/>
        <v>-4365</v>
      </c>
    </row>
    <row r="3279" spans="1:10" x14ac:dyDescent="0.25">
      <c r="A3279" s="8">
        <f t="array" aca="1" ref="A3279:B3279" ca="1">[2]!CorrelatedUniform($C$31:$D$32)</f>
        <v>0.49270415306091336</v>
      </c>
      <c r="B3279" s="10">
        <f ca="1"/>
        <v>0.68226107045401119</v>
      </c>
      <c r="D3279" s="3">
        <f ca="1">[2]!TriangularRnd(A3279,$F$18,$G$18,$H$18)</f>
        <v>407.27480558396496</v>
      </c>
      <c r="E3279" s="2">
        <f t="shared" ca="1" si="280"/>
        <v>523.70154594031328</v>
      </c>
      <c r="F3279" s="2">
        <f t="shared" ca="1" si="283"/>
        <v>213290.445306863</v>
      </c>
      <c r="G3279" s="2">
        <f t="shared" ca="1" si="281"/>
        <v>139946.33275383673</v>
      </c>
      <c r="H3279" s="2">
        <f ca="1">[2]!Uniform($T$19,$U$20)</f>
        <v>24851.814174210169</v>
      </c>
      <c r="I3279" s="2">
        <f t="shared" ca="1" si="282"/>
        <v>164798.14692804689</v>
      </c>
      <c r="J3279" s="2">
        <f t="shared" ca="1" si="279"/>
        <v>48492</v>
      </c>
    </row>
    <row r="3280" spans="1:10" x14ac:dyDescent="0.25">
      <c r="A3280" s="8">
        <f t="array" aca="1" ref="A3280:B3280" ca="1">[2]!CorrelatedUniform($C$31:$D$32)</f>
        <v>0.52418446540832542</v>
      </c>
      <c r="B3280" s="10">
        <f ca="1"/>
        <v>0.34367595992049593</v>
      </c>
      <c r="D3280" s="3">
        <f ca="1">[2]!TriangularRnd(A3280,$F$18,$G$18,$H$18)</f>
        <v>408.97929327387055</v>
      </c>
      <c r="E3280" s="2">
        <f t="shared" ca="1" si="280"/>
        <v>479.87743483546819</v>
      </c>
      <c r="F3280" s="2">
        <f t="shared" ca="1" si="283"/>
        <v>196259.93415708764</v>
      </c>
      <c r="G3280" s="2">
        <f t="shared" ca="1" si="281"/>
        <v>112017.10046806141</v>
      </c>
      <c r="H3280" s="2">
        <f ca="1">[2]!Uniform($T$19,$U$20)</f>
        <v>36450.527613749648</v>
      </c>
      <c r="I3280" s="2">
        <f t="shared" ca="1" si="282"/>
        <v>148467.62808181107</v>
      </c>
      <c r="J3280" s="2">
        <f t="shared" ca="1" si="279"/>
        <v>47792</v>
      </c>
    </row>
    <row r="3281" spans="1:10" x14ac:dyDescent="0.25">
      <c r="A3281" s="8">
        <f t="array" aca="1" ref="A3281:B3281" ca="1">[2]!CorrelatedUniform($C$31:$D$32)</f>
        <v>0.82685256004333529</v>
      </c>
      <c r="B3281" s="10">
        <f ca="1"/>
        <v>0.18449963351156506</v>
      </c>
      <c r="D3281" s="3">
        <f ca="1">[2]!TriangularRnd(A3281,$F$18,$G$18,$H$18)</f>
        <v>429.72066029954533</v>
      </c>
      <c r="E3281" s="2">
        <f t="shared" ca="1" si="280"/>
        <v>455.08252655970261</v>
      </c>
      <c r="F3281" s="2">
        <f t="shared" ca="1" si="283"/>
        <v>195558.36380402077</v>
      </c>
      <c r="G3281" s="2">
        <f t="shared" ca="1" si="281"/>
        <v>218603.6215200877</v>
      </c>
      <c r="H3281" s="2">
        <f ca="1">[2]!Uniform($T$19,$U$20)</f>
        <v>25942.409262541056</v>
      </c>
      <c r="I3281" s="2">
        <f t="shared" ca="1" si="282"/>
        <v>244546.03078262875</v>
      </c>
      <c r="J3281" s="2">
        <f t="shared" ca="1" si="279"/>
        <v>-48988</v>
      </c>
    </row>
    <row r="3282" spans="1:10" x14ac:dyDescent="0.25">
      <c r="A3282" s="8">
        <f t="array" aca="1" ref="A3282:B3282" ca="1">[2]!CorrelatedUniform($C$31:$D$32)</f>
        <v>0.95706081390380859</v>
      </c>
      <c r="B3282" s="10">
        <f ca="1"/>
        <v>0.27135222340244802</v>
      </c>
      <c r="D3282" s="3">
        <f ca="1">[2]!TriangularRnd(A3282,$F$18,$G$18,$H$18)</f>
        <v>445.55172781807676</v>
      </c>
      <c r="E3282" s="2">
        <f t="shared" ca="1" si="280"/>
        <v>469.56357754981957</v>
      </c>
      <c r="F3282" s="2">
        <f t="shared" ca="1" si="283"/>
        <v>209214.86329775958</v>
      </c>
      <c r="G3282" s="2">
        <f t="shared" ca="1" si="281"/>
        <v>195277.68118709832</v>
      </c>
      <c r="H3282" s="2">
        <f ca="1">[2]!Uniform($T$19,$U$20)</f>
        <v>30569.356150095799</v>
      </c>
      <c r="I3282" s="2">
        <f t="shared" ca="1" si="282"/>
        <v>225847.03733719411</v>
      </c>
      <c r="J3282" s="2">
        <f t="shared" ca="1" si="279"/>
        <v>-16633</v>
      </c>
    </row>
    <row r="3283" spans="1:10" x14ac:dyDescent="0.25">
      <c r="A3283" s="8">
        <f t="array" aca="1" ref="A3283:B3283" ca="1">[2]!CorrelatedUniform($C$31:$D$32)</f>
        <v>0.83270835876464833</v>
      </c>
      <c r="B3283" s="10">
        <f ca="1"/>
        <v>0.79494550894224691</v>
      </c>
      <c r="D3283" s="3">
        <f ca="1">[2]!TriangularRnd(A3283,$F$18,$G$18,$H$18)</f>
        <v>430.25850334263578</v>
      </c>
      <c r="E3283" s="2">
        <f t="shared" ca="1" si="280"/>
        <v>541.18509301913969</v>
      </c>
      <c r="F3283" s="2">
        <f t="shared" ca="1" si="283"/>
        <v>232849.48815376018</v>
      </c>
      <c r="G3283" s="2">
        <f t="shared" ca="1" si="281"/>
        <v>254123.72295743279</v>
      </c>
      <c r="H3283" s="2">
        <f ca="1">[2]!Uniform($T$19,$U$20)</f>
        <v>31376.152807868399</v>
      </c>
      <c r="I3283" s="2">
        <f t="shared" ca="1" si="282"/>
        <v>285499.87576530117</v>
      </c>
      <c r="J3283" s="2">
        <f t="shared" ca="1" si="279"/>
        <v>-52651</v>
      </c>
    </row>
    <row r="3284" spans="1:10" x14ac:dyDescent="0.25">
      <c r="A3284" s="8">
        <f t="array" aca="1" ref="A3284:B3284" ca="1">[2]!CorrelatedUniform($C$31:$D$32)</f>
        <v>0.89402806758880649</v>
      </c>
      <c r="B3284" s="10">
        <f ca="1"/>
        <v>0.11855621178573304</v>
      </c>
      <c r="D3284" s="3">
        <f ca="1">[2]!TriangularRnd(A3284,$F$18,$G$18,$H$18)</f>
        <v>436.58508262676713</v>
      </c>
      <c r="E3284" s="2">
        <f t="shared" ca="1" si="280"/>
        <v>440.88824431830881</v>
      </c>
      <c r="F3284" s="2">
        <f t="shared" ca="1" si="283"/>
        <v>192485.23057487916</v>
      </c>
      <c r="G3284" s="2">
        <f t="shared" ca="1" si="281"/>
        <v>201592.11901999675</v>
      </c>
      <c r="H3284" s="2">
        <f ca="1">[2]!Uniform($T$19,$U$20)</f>
        <v>34944.171178701297</v>
      </c>
      <c r="I3284" s="2">
        <f t="shared" ca="1" si="282"/>
        <v>236536.29019869806</v>
      </c>
      <c r="J3284" s="2">
        <f t="shared" ca="1" si="279"/>
        <v>-44052</v>
      </c>
    </row>
    <row r="3285" spans="1:10" x14ac:dyDescent="0.25">
      <c r="A3285" s="8">
        <f t="array" aca="1" ref="A3285:B3285" ca="1">[2]!CorrelatedUniform($C$31:$D$32)</f>
        <v>2.2405624389648424E-2</v>
      </c>
      <c r="B3285" s="10">
        <f ca="1"/>
        <v>0.88519420441273455</v>
      </c>
      <c r="D3285" s="3">
        <f ca="1">[2]!TriangularRnd(A3285,$F$18,$G$18,$H$18)</f>
        <v>365.42254697699559</v>
      </c>
      <c r="E3285" s="2">
        <f t="shared" ca="1" si="280"/>
        <v>560.06799924271365</v>
      </c>
      <c r="F3285" s="2">
        <f t="shared" ca="1" si="283"/>
        <v>204661.47476358246</v>
      </c>
      <c r="G3285" s="2">
        <f t="shared" ca="1" si="281"/>
        <v>129902.75735128856</v>
      </c>
      <c r="H3285" s="2">
        <f ca="1">[2]!Uniform($T$19,$U$20)</f>
        <v>43569.191939827833</v>
      </c>
      <c r="I3285" s="2">
        <f t="shared" ca="1" si="282"/>
        <v>173471.94929111638</v>
      </c>
      <c r="J3285" s="2">
        <f t="shared" ca="1" si="279"/>
        <v>31189</v>
      </c>
    </row>
    <row r="3286" spans="1:10" x14ac:dyDescent="0.25">
      <c r="A3286" s="8">
        <f t="array" aca="1" ref="A3286:B3286" ca="1">[2]!CorrelatedUniform($C$31:$D$32)</f>
        <v>0.10281586647033682</v>
      </c>
      <c r="B3286" s="10">
        <f ca="1"/>
        <v>0.93627187312098292</v>
      </c>
      <c r="D3286" s="3">
        <f ca="1">[2]!TriangularRnd(A3286,$F$18,$G$18,$H$18)</f>
        <v>378.37920060605603</v>
      </c>
      <c r="E3286" s="2">
        <f t="shared" ca="1" si="280"/>
        <v>576.2105014062621</v>
      </c>
      <c r="F3286" s="2">
        <f t="shared" ca="1" si="283"/>
        <v>218026.06890291619</v>
      </c>
      <c r="G3286" s="2">
        <f t="shared" ca="1" si="281"/>
        <v>91840.722796920265</v>
      </c>
      <c r="H3286" s="2">
        <f ca="1">[2]!Uniform($T$19,$U$20)</f>
        <v>26722.658942372753</v>
      </c>
      <c r="I3286" s="2">
        <f t="shared" ca="1" si="282"/>
        <v>118563.38173929302</v>
      </c>
      <c r="J3286" s="2">
        <f t="shared" ca="1" si="279"/>
        <v>99462</v>
      </c>
    </row>
    <row r="3287" spans="1:10" x14ac:dyDescent="0.25">
      <c r="A3287" s="8">
        <f t="array" aca="1" ref="A3287:B3287" ca="1">[2]!CorrelatedUniform($C$31:$D$32)</f>
        <v>0.26654720306396462</v>
      </c>
      <c r="B3287" s="10">
        <f ca="1"/>
        <v>0.78020478958835227</v>
      </c>
      <c r="D3287" s="3">
        <f ca="1">[2]!TriangularRnd(A3287,$F$18,$G$18,$H$18)</f>
        <v>393.20540858320857</v>
      </c>
      <c r="E3287" s="2">
        <f t="shared" ca="1" si="280"/>
        <v>538.64425185261109</v>
      </c>
      <c r="F3287" s="2">
        <f t="shared" ca="1" si="283"/>
        <v>211797.83313070264</v>
      </c>
      <c r="G3287" s="2">
        <f t="shared" ca="1" si="281"/>
        <v>121638.20972084555</v>
      </c>
      <c r="H3287" s="2">
        <f ca="1">[2]!Uniform($T$19,$U$20)</f>
        <v>30336.98127400372</v>
      </c>
      <c r="I3287" s="2">
        <f t="shared" ca="1" si="282"/>
        <v>151975.19099484928</v>
      </c>
      <c r="J3287" s="2">
        <f t="shared" ca="1" si="279"/>
        <v>59822</v>
      </c>
    </row>
    <row r="3288" spans="1:10" x14ac:dyDescent="0.25">
      <c r="A3288" s="8">
        <f t="array" aca="1" ref="A3288:B3288" ca="1">[2]!CorrelatedUniform($C$31:$D$32)</f>
        <v>0.78019070625305176</v>
      </c>
      <c r="B3288" s="10">
        <f ca="1"/>
        <v>0.16741745301548333</v>
      </c>
      <c r="D3288" s="3">
        <f ca="1">[2]!TriangularRnd(A3288,$F$18,$G$18,$H$18)</f>
        <v>425.72459820453088</v>
      </c>
      <c r="E3288" s="2">
        <f t="shared" ca="1" si="280"/>
        <v>451.77895080790574</v>
      </c>
      <c r="F3288" s="2">
        <f t="shared" ca="1" si="283"/>
        <v>192333.4123099602</v>
      </c>
      <c r="G3288" s="2">
        <f t="shared" ca="1" si="281"/>
        <v>126029.09394271218</v>
      </c>
      <c r="H3288" s="2">
        <f ca="1">[2]!Uniform($T$19,$U$20)</f>
        <v>44778.60712481651</v>
      </c>
      <c r="I3288" s="2">
        <f t="shared" ca="1" si="282"/>
        <v>170807.70106752869</v>
      </c>
      <c r="J3288" s="2">
        <f t="shared" ca="1" si="279"/>
        <v>21525</v>
      </c>
    </row>
    <row r="3289" spans="1:10" x14ac:dyDescent="0.25">
      <c r="A3289" s="8">
        <f t="array" aca="1" ref="A3289:B3289" ca="1">[2]!CorrelatedUniform($C$31:$D$32)</f>
        <v>0.10167324542999269</v>
      </c>
      <c r="B3289" s="10">
        <f ca="1"/>
        <v>0.80538231853004416</v>
      </c>
      <c r="D3289" s="3">
        <f ca="1">[2]!TriangularRnd(A3289,$F$18,$G$18,$H$18)</f>
        <v>378.24379336978433</v>
      </c>
      <c r="E3289" s="2">
        <f t="shared" ca="1" si="280"/>
        <v>543.05024331097968</v>
      </c>
      <c r="F3289" s="2">
        <f t="shared" ca="1" si="283"/>
        <v>205405.38402032931</v>
      </c>
      <c r="G3289" s="2">
        <f t="shared" ca="1" si="281"/>
        <v>132623.31760054411</v>
      </c>
      <c r="H3289" s="2">
        <f ca="1">[2]!Uniform($T$19,$U$20)</f>
        <v>37236.664043487217</v>
      </c>
      <c r="I3289" s="2">
        <f t="shared" ca="1" si="282"/>
        <v>169859.98164403133</v>
      </c>
      <c r="J3289" s="2">
        <f t="shared" ca="1" si="279"/>
        <v>35545</v>
      </c>
    </row>
    <row r="3290" spans="1:10" x14ac:dyDescent="0.25">
      <c r="A3290" s="8">
        <f t="array" aca="1" ref="A3290:B3290" ca="1">[2]!CorrelatedUniform($C$31:$D$32)</f>
        <v>3.9493680000305127E-2</v>
      </c>
      <c r="B3290" s="10">
        <f ca="1"/>
        <v>0.71440868369569199</v>
      </c>
      <c r="D3290" s="3">
        <f ca="1">[2]!TriangularRnd(A3290,$F$18,$G$18,$H$18)</f>
        <v>369.1394698012142</v>
      </c>
      <c r="E3290" s="2">
        <f t="shared" ca="1" si="280"/>
        <v>528.31553171213943</v>
      </c>
      <c r="F3290" s="2">
        <f t="shared" ca="1" si="283"/>
        <v>195022.11526396571</v>
      </c>
      <c r="G3290" s="2">
        <f t="shared" ca="1" si="281"/>
        <v>150629.0038742543</v>
      </c>
      <c r="H3290" s="2">
        <f ca="1">[2]!Uniform($T$19,$U$20)</f>
        <v>37288.32846333419</v>
      </c>
      <c r="I3290" s="2">
        <f t="shared" ca="1" si="282"/>
        <v>187917.33233758848</v>
      </c>
      <c r="J3290" s="2">
        <f t="shared" ca="1" si="279"/>
        <v>7104</v>
      </c>
    </row>
    <row r="3291" spans="1:10" x14ac:dyDescent="0.25">
      <c r="A3291" s="8">
        <f t="array" aca="1" ref="A3291:B3291" ca="1">[2]!CorrelatedUniform($C$31:$D$32)</f>
        <v>0.8525496721267698</v>
      </c>
      <c r="B3291" s="10">
        <f ca="1"/>
        <v>0.17163307773002845</v>
      </c>
      <c r="D3291" s="3">
        <f ca="1">[2]!TriangularRnd(A3291,$F$18,$G$18,$H$18)</f>
        <v>432.15469487862288</v>
      </c>
      <c r="E3291" s="2">
        <f t="shared" ca="1" si="280"/>
        <v>452.61342450518021</v>
      </c>
      <c r="F3291" s="2">
        <f t="shared" ca="1" si="283"/>
        <v>195599.01636500476</v>
      </c>
      <c r="G3291" s="2">
        <f t="shared" ca="1" si="281"/>
        <v>128865.73732247211</v>
      </c>
      <c r="H3291" s="2">
        <f ca="1">[2]!Uniform($T$19,$U$20)</f>
        <v>26062.864835134231</v>
      </c>
      <c r="I3291" s="2">
        <f t="shared" ca="1" si="282"/>
        <v>154928.60215760634</v>
      </c>
      <c r="J3291" s="2">
        <f t="shared" ca="1" si="279"/>
        <v>40670</v>
      </c>
    </row>
    <row r="3292" spans="1:10" x14ac:dyDescent="0.25">
      <c r="A3292" s="8">
        <f t="array" aca="1" ref="A3292:B3292" ca="1">[2]!CorrelatedUniform($C$31:$D$32)</f>
        <v>0.61821055412292503</v>
      </c>
      <c r="B3292" s="10">
        <f ca="1"/>
        <v>0.5118573998261946</v>
      </c>
      <c r="D3292" s="3">
        <f ca="1">[2]!TriangularRnd(A3292,$F$18,$G$18,$H$18)</f>
        <v>414.42850014217521</v>
      </c>
      <c r="E3292" s="2">
        <f t="shared" ca="1" si="280"/>
        <v>501.48632355592815</v>
      </c>
      <c r="F3292" s="2">
        <f t="shared" ca="1" si="283"/>
        <v>207830.2249130969</v>
      </c>
      <c r="G3292" s="2">
        <f t="shared" ca="1" si="281"/>
        <v>123530.93936082778</v>
      </c>
      <c r="H3292" s="2">
        <f ca="1">[2]!Uniform($T$19,$U$20)</f>
        <v>43354.680844700124</v>
      </c>
      <c r="I3292" s="2">
        <f t="shared" ca="1" si="282"/>
        <v>166885.6202055279</v>
      </c>
      <c r="J3292" s="2">
        <f t="shared" ca="1" si="279"/>
        <v>40944</v>
      </c>
    </row>
    <row r="3293" spans="1:10" x14ac:dyDescent="0.25">
      <c r="A3293" s="8">
        <f t="array" aca="1" ref="A3293:B3293" ca="1">[2]!CorrelatedUniform($C$31:$D$32)</f>
        <v>0.8562854528427124</v>
      </c>
      <c r="B3293" s="10">
        <f ca="1"/>
        <v>0.64560374277049537</v>
      </c>
      <c r="D3293" s="3">
        <f ca="1">[2]!TriangularRnd(A3293,$F$18,$G$18,$H$18)</f>
        <v>432.52571193770859</v>
      </c>
      <c r="E3293" s="2">
        <f t="shared" ca="1" si="280"/>
        <v>518.67391355597363</v>
      </c>
      <c r="F3293" s="2">
        <f t="shared" ca="1" si="283"/>
        <v>224339.80372431502</v>
      </c>
      <c r="G3293" s="2">
        <f t="shared" ca="1" si="281"/>
        <v>204445.39059197737</v>
      </c>
      <c r="H3293" s="2">
        <f ca="1">[2]!Uniform($T$19,$U$20)</f>
        <v>32428.498473733962</v>
      </c>
      <c r="I3293" s="2">
        <f t="shared" ca="1" si="282"/>
        <v>236873.88906571132</v>
      </c>
      <c r="J3293" s="2">
        <f t="shared" ca="1" si="279"/>
        <v>-12535</v>
      </c>
    </row>
    <row r="3294" spans="1:10" x14ac:dyDescent="0.25">
      <c r="A3294" s="8">
        <f t="array" aca="1" ref="A3294:B3294" ca="1">[2]!CorrelatedUniform($C$31:$D$32)</f>
        <v>3.895616531372071E-2</v>
      </c>
      <c r="B3294" s="10">
        <f ca="1"/>
        <v>0.90470266891147744</v>
      </c>
      <c r="D3294" s="3">
        <f ca="1">[2]!TriangularRnd(A3294,$F$18,$G$18,$H$18)</f>
        <v>369.03662794793678</v>
      </c>
      <c r="E3294" s="2">
        <f t="shared" ca="1" si="280"/>
        <v>565.44109863262338</v>
      </c>
      <c r="F3294" s="2">
        <f t="shared" ca="1" si="283"/>
        <v>208668.47634256005</v>
      </c>
      <c r="G3294" s="2">
        <f t="shared" ca="1" si="281"/>
        <v>180011.86633502529</v>
      </c>
      <c r="H3294" s="2">
        <f ca="1">[2]!Uniform($T$19,$U$20)</f>
        <v>26491.076513383388</v>
      </c>
      <c r="I3294" s="2">
        <f t="shared" ca="1" si="282"/>
        <v>206502.94284840868</v>
      </c>
      <c r="J3294" s="2">
        <f t="shared" ca="1" si="279"/>
        <v>2165</v>
      </c>
    </row>
    <row r="3295" spans="1:10" x14ac:dyDescent="0.25">
      <c r="A3295" s="8">
        <f t="array" aca="1" ref="A3295:B3295" ca="1">[2]!CorrelatedUniform($C$31:$D$32)</f>
        <v>0.95393037796020497</v>
      </c>
      <c r="B3295" s="10">
        <f ca="1"/>
        <v>0.26434394070503664</v>
      </c>
      <c r="D3295" s="3">
        <f ca="1">[2]!TriangularRnd(A3295,$F$18,$G$18,$H$18)</f>
        <v>444.98934950453298</v>
      </c>
      <c r="E3295" s="2">
        <f t="shared" ca="1" si="280"/>
        <v>468.49948775854284</v>
      </c>
      <c r="F3295" s="2">
        <f t="shared" ca="1" si="283"/>
        <v>208477.28230088088</v>
      </c>
      <c r="G3295" s="2">
        <f t="shared" ca="1" si="281"/>
        <v>155259.20764898928</v>
      </c>
      <c r="H3295" s="2">
        <f ca="1">[2]!Uniform($T$19,$U$20)</f>
        <v>31728.071581087457</v>
      </c>
      <c r="I3295" s="2">
        <f t="shared" ca="1" si="282"/>
        <v>186987.27923007673</v>
      </c>
      <c r="J3295" s="2">
        <f t="shared" ca="1" si="279"/>
        <v>21490</v>
      </c>
    </row>
    <row r="3296" spans="1:10" x14ac:dyDescent="0.25">
      <c r="A3296" s="8">
        <f t="array" aca="1" ref="A3296:B3296" ca="1">[2]!CorrelatedUniform($C$31:$D$32)</f>
        <v>0.68851292133331277</v>
      </c>
      <c r="B3296" s="10">
        <f ca="1"/>
        <v>0.15180951333691572</v>
      </c>
      <c r="D3296" s="3">
        <f ca="1">[2]!TriangularRnd(A3296,$F$18,$G$18,$H$18)</f>
        <v>418.9590421688431</v>
      </c>
      <c r="E3296" s="2">
        <f t="shared" ca="1" si="280"/>
        <v>448.56482520506631</v>
      </c>
      <c r="F3296" s="2">
        <f t="shared" ca="1" si="283"/>
        <v>187930.28951854911</v>
      </c>
      <c r="G3296" s="2">
        <f t="shared" ca="1" si="281"/>
        <v>148557.82663702933</v>
      </c>
      <c r="H3296" s="2">
        <f ca="1">[2]!Uniform($T$19,$U$20)</f>
        <v>41877.183695248008</v>
      </c>
      <c r="I3296" s="2">
        <f t="shared" ca="1" si="282"/>
        <v>190435.01033227734</v>
      </c>
      <c r="J3296" s="2">
        <f t="shared" ca="1" si="279"/>
        <v>-2505</v>
      </c>
    </row>
    <row r="3297" spans="1:10" x14ac:dyDescent="0.25">
      <c r="A3297" s="8">
        <f t="array" aca="1" ref="A3297:B3297" ca="1">[2]!CorrelatedUniform($C$31:$D$32)</f>
        <v>2.4149060249328547E-2</v>
      </c>
      <c r="B3297" s="10">
        <f ca="1"/>
        <v>0.55531813473789038</v>
      </c>
      <c r="D3297" s="3">
        <f ca="1">[2]!TriangularRnd(A3297,$F$18,$G$18,$H$18)</f>
        <v>365.85563234451945</v>
      </c>
      <c r="E3297" s="2">
        <f t="shared" ca="1" si="280"/>
        <v>506.95546808918988</v>
      </c>
      <c r="F3297" s="2">
        <f t="shared" ca="1" si="283"/>
        <v>185472.5133482824</v>
      </c>
      <c r="G3297" s="2">
        <f t="shared" ca="1" si="281"/>
        <v>125213.37572045198</v>
      </c>
      <c r="H3297" s="2">
        <f ca="1">[2]!Uniform($T$19,$U$20)</f>
        <v>34299.244487090436</v>
      </c>
      <c r="I3297" s="2">
        <f t="shared" ca="1" si="282"/>
        <v>159512.62020754241</v>
      </c>
      <c r="J3297" s="2">
        <f t="shared" ca="1" si="279"/>
        <v>25959</v>
      </c>
    </row>
    <row r="3298" spans="1:10" x14ac:dyDescent="0.25">
      <c r="A3298" s="8">
        <f t="array" aca="1" ref="A3298:B3298" ca="1">[2]!CorrelatedUniform($C$31:$D$32)</f>
        <v>0.58189773559570357</v>
      </c>
      <c r="B3298" s="10">
        <f ca="1"/>
        <v>0.90309592628700752</v>
      </c>
      <c r="D3298" s="3">
        <f ca="1">[2]!TriangularRnd(A3298,$F$18,$G$18,$H$18)</f>
        <v>412.2521469128061</v>
      </c>
      <c r="E3298" s="2">
        <f t="shared" ca="1" si="280"/>
        <v>564.96978779709605</v>
      </c>
      <c r="F3298" s="2">
        <f t="shared" ca="1" si="283"/>
        <v>232910.00796022534</v>
      </c>
      <c r="G3298" s="2">
        <f t="shared" ca="1" si="281"/>
        <v>157985.06694207384</v>
      </c>
      <c r="H3298" s="2">
        <f ca="1">[2]!Uniform($T$19,$U$20)</f>
        <v>38887.939543526045</v>
      </c>
      <c r="I3298" s="2">
        <f t="shared" ca="1" si="282"/>
        <v>196873.00648559988</v>
      </c>
      <c r="J3298" s="2">
        <f t="shared" ca="1" si="279"/>
        <v>36037</v>
      </c>
    </row>
    <row r="3299" spans="1:10" x14ac:dyDescent="0.25">
      <c r="A3299" s="8">
        <f t="array" aca="1" ref="A3299:B3299" ca="1">[2]!CorrelatedUniform($C$31:$D$32)</f>
        <v>0.68694067001342807</v>
      </c>
      <c r="B3299" s="10">
        <f ca="1"/>
        <v>0.86420204683564072</v>
      </c>
      <c r="D3299" s="3">
        <f ca="1">[2]!TriangularRnd(A3299,$F$18,$G$18,$H$18)</f>
        <v>418.85242847003411</v>
      </c>
      <c r="E3299" s="2">
        <f t="shared" ca="1" si="280"/>
        <v>554.96973903826552</v>
      </c>
      <c r="F3299" s="2">
        <f t="shared" ca="1" si="283"/>
        <v>232450.4229235586</v>
      </c>
      <c r="G3299" s="2">
        <f t="shared" ca="1" si="281"/>
        <v>200580.87088768394</v>
      </c>
      <c r="H3299" s="2">
        <f ca="1">[2]!Uniform($T$19,$U$20)</f>
        <v>30073.411922448897</v>
      </c>
      <c r="I3299" s="2">
        <f t="shared" ca="1" si="282"/>
        <v>230654.28281013283</v>
      </c>
      <c r="J3299" s="2">
        <f t="shared" ca="1" si="279"/>
        <v>1796</v>
      </c>
    </row>
    <row r="3300" spans="1:10" x14ac:dyDescent="0.25">
      <c r="A3300" s="8">
        <f t="array" aca="1" ref="A3300:B3300" ca="1">[2]!CorrelatedUniform($C$31:$D$32)</f>
        <v>0.34029579162597645</v>
      </c>
      <c r="B3300" s="10">
        <f ca="1"/>
        <v>0.77481339168514674</v>
      </c>
      <c r="D3300" s="3">
        <f ca="1">[2]!TriangularRnd(A3300,$F$18,$G$18,$H$18)</f>
        <v>398.28811288100349</v>
      </c>
      <c r="E3300" s="2">
        <f t="shared" ca="1" si="280"/>
        <v>537.73964816693297</v>
      </c>
      <c r="F3300" s="2">
        <f t="shared" ca="1" si="283"/>
        <v>214175.3096897025</v>
      </c>
      <c r="G3300" s="2">
        <f t="shared" ca="1" si="281"/>
        <v>191422.52214639555</v>
      </c>
      <c r="H3300" s="2">
        <f ca="1">[2]!Uniform($T$19,$U$20)</f>
        <v>29357.305897841561</v>
      </c>
      <c r="I3300" s="2">
        <f t="shared" ca="1" si="282"/>
        <v>220779.8280442371</v>
      </c>
      <c r="J3300" s="2">
        <f t="shared" ca="1" si="279"/>
        <v>-6605</v>
      </c>
    </row>
    <row r="3301" spans="1:10" x14ac:dyDescent="0.25">
      <c r="A3301" s="8">
        <f t="array" aca="1" ref="A3301:B3301" ca="1">[2]!CorrelatedUniform($C$31:$D$32)</f>
        <v>0.53192281723022483</v>
      </c>
      <c r="B3301" s="10">
        <f ca="1"/>
        <v>0.57270265336660309</v>
      </c>
      <c r="D3301" s="3">
        <f ca="1">[2]!TriangularRnd(A3301,$F$18,$G$18,$H$18)</f>
        <v>409.4061320427499</v>
      </c>
      <c r="E3301" s="2">
        <f t="shared" ca="1" si="280"/>
        <v>509.16295698091608</v>
      </c>
      <c r="F3301" s="2">
        <f t="shared" ca="1" si="283"/>
        <v>208454.43679700591</v>
      </c>
      <c r="G3301" s="2">
        <f t="shared" ca="1" si="281"/>
        <v>182016.66056609809</v>
      </c>
      <c r="H3301" s="2">
        <f ca="1">[2]!Uniform($T$19,$U$20)</f>
        <v>32481.325069043123</v>
      </c>
      <c r="I3301" s="2">
        <f t="shared" ca="1" si="282"/>
        <v>214497.9856351412</v>
      </c>
      <c r="J3301" s="2">
        <f t="shared" ca="1" si="279"/>
        <v>-6044</v>
      </c>
    </row>
    <row r="3302" spans="1:10" x14ac:dyDescent="0.25">
      <c r="A3302" s="8">
        <f t="array" aca="1" ref="A3302:B3302" ca="1">[2]!CorrelatedUniform($C$31:$D$32)</f>
        <v>0.40488338470458995</v>
      </c>
      <c r="B3302" s="10">
        <f ca="1"/>
        <v>0.49911528095803209</v>
      </c>
      <c r="D3302" s="3">
        <f ca="1">[2]!TriangularRnd(A3302,$F$18,$G$18,$H$18)</f>
        <v>402.30140505244231</v>
      </c>
      <c r="E3302" s="2">
        <f t="shared" ca="1" si="280"/>
        <v>499.88911682082716</v>
      </c>
      <c r="F3302" s="2">
        <f t="shared" ca="1" si="283"/>
        <v>201106.09406744325</v>
      </c>
      <c r="G3302" s="2">
        <f t="shared" ca="1" si="281"/>
        <v>191098.67890152978</v>
      </c>
      <c r="H3302" s="2">
        <f ca="1">[2]!Uniform($T$19,$U$20)</f>
        <v>31725.047516231967</v>
      </c>
      <c r="I3302" s="2">
        <f t="shared" ca="1" si="282"/>
        <v>222823.72641776176</v>
      </c>
      <c r="J3302" s="2">
        <f t="shared" ca="1" si="279"/>
        <v>-21718</v>
      </c>
    </row>
    <row r="3303" spans="1:10" x14ac:dyDescent="0.25">
      <c r="A3303" s="8">
        <f t="array" aca="1" ref="A3303:B3303" ca="1">[2]!CorrelatedUniform($C$31:$D$32)</f>
        <v>0.66466975212097179</v>
      </c>
      <c r="B3303" s="10">
        <f ca="1"/>
        <v>0.89376983322940062</v>
      </c>
      <c r="D3303" s="3">
        <f ca="1">[2]!TriangularRnd(A3303,$F$18,$G$18,$H$18)</f>
        <v>417.37005635837016</v>
      </c>
      <c r="E3303" s="2">
        <f t="shared" ca="1" si="280"/>
        <v>562.34143242753703</v>
      </c>
      <c r="F3303" s="2">
        <f t="shared" ca="1" si="283"/>
        <v>234704.47534492775</v>
      </c>
      <c r="G3303" s="2">
        <f t="shared" ca="1" si="281"/>
        <v>134523.71207011709</v>
      </c>
      <c r="H3303" s="2">
        <f ca="1">[2]!Uniform($T$19,$U$20)</f>
        <v>35623.227290439514</v>
      </c>
      <c r="I3303" s="2">
        <f t="shared" ca="1" si="282"/>
        <v>170146.9393605566</v>
      </c>
      <c r="J3303" s="2">
        <f t="shared" ca="1" si="279"/>
        <v>64557</v>
      </c>
    </row>
    <row r="3304" spans="1:10" x14ac:dyDescent="0.25">
      <c r="A3304" s="8">
        <f t="array" aca="1" ref="A3304:B3304" ca="1">[2]!CorrelatedUniform($C$31:$D$32)</f>
        <v>0.27894091606140148</v>
      </c>
      <c r="B3304" s="10">
        <f ca="1"/>
        <v>0.78211218397757665</v>
      </c>
      <c r="D3304" s="3">
        <f ca="1">[2]!TriangularRnd(A3304,$F$18,$G$18,$H$18)</f>
        <v>394.10471951501785</v>
      </c>
      <c r="E3304" s="2">
        <f t="shared" ca="1" si="280"/>
        <v>538.96732481536617</v>
      </c>
      <c r="F3304" s="2">
        <f t="shared" ca="1" si="283"/>
        <v>212409.5663741194</v>
      </c>
      <c r="G3304" s="2">
        <f t="shared" ca="1" si="281"/>
        <v>30471.142857204763</v>
      </c>
      <c r="H3304" s="2">
        <f ca="1">[2]!Uniform($T$19,$U$20)</f>
        <v>38412.70973862485</v>
      </c>
      <c r="I3304" s="2">
        <f t="shared" ca="1" si="282"/>
        <v>68883.852595829609</v>
      </c>
      <c r="J3304" s="2">
        <f t="shared" ref="J3304:J3367" ca="1" si="284">INT(F3304-I3304)</f>
        <v>143525</v>
      </c>
    </row>
    <row r="3305" spans="1:10" x14ac:dyDescent="0.25">
      <c r="A3305" s="8">
        <f t="array" aca="1" ref="A3305:B3305" ca="1">[2]!CorrelatedUniform($C$31:$D$32)</f>
        <v>0.58096790313720681</v>
      </c>
      <c r="B3305" s="10">
        <f ca="1"/>
        <v>0.52554351187913229</v>
      </c>
      <c r="D3305" s="3">
        <f ca="1">[2]!TriangularRnd(A3305,$F$18,$G$18,$H$18)</f>
        <v>412.19768658618597</v>
      </c>
      <c r="E3305" s="2">
        <f t="shared" ref="E3305:E3368" ca="1" si="285">_xlfn.NORM.INV(B3305,$G$24,$G$24*$H$24)</f>
        <v>503.20359501059568</v>
      </c>
      <c r="F3305" s="2">
        <f t="shared" ca="1" si="283"/>
        <v>207419.35774521958</v>
      </c>
      <c r="G3305" s="2">
        <f t="shared" ref="G3305:G3368" ca="1" si="286">_xlfn.NORM.INV(RAND(),$S$19,$R$21)*D3305</f>
        <v>164317.82203863136</v>
      </c>
      <c r="H3305" s="2">
        <f ca="1">[2]!Uniform($T$19,$U$20)</f>
        <v>25912.896027436043</v>
      </c>
      <c r="I3305" s="2">
        <f t="shared" ref="I3305:I3368" ca="1" si="287">G3305+H3305</f>
        <v>190230.71806606741</v>
      </c>
      <c r="J3305" s="2">
        <f t="shared" ca="1" si="284"/>
        <v>17188</v>
      </c>
    </row>
    <row r="3306" spans="1:10" x14ac:dyDescent="0.25">
      <c r="A3306" s="8">
        <f t="array" aca="1" ref="A3306:B3306" ca="1">[2]!CorrelatedUniform($C$31:$D$32)</f>
        <v>0.98183882236480713</v>
      </c>
      <c r="B3306" s="10">
        <f ca="1"/>
        <v>7.2667503965092514E-2</v>
      </c>
      <c r="D3306" s="3">
        <f ca="1">[2]!TriangularRnd(A3306,$F$18,$G$18,$H$18)</f>
        <v>451.0427385900918</v>
      </c>
      <c r="E3306" s="2">
        <f t="shared" ca="1" si="285"/>
        <v>427.18957815434737</v>
      </c>
      <c r="F3306" s="2">
        <f t="shared" ref="F3306:F3369" ca="1" si="288">D3306*E3306</f>
        <v>192680.75722788289</v>
      </c>
      <c r="G3306" s="2">
        <f t="shared" ca="1" si="286"/>
        <v>126526.05801386574</v>
      </c>
      <c r="H3306" s="2">
        <f ca="1">[2]!Uniform($T$19,$U$20)</f>
        <v>42284.556905080368</v>
      </c>
      <c r="I3306" s="2">
        <f t="shared" ca="1" si="287"/>
        <v>168810.61491894611</v>
      </c>
      <c r="J3306" s="2">
        <f t="shared" ca="1" si="284"/>
        <v>23870</v>
      </c>
    </row>
    <row r="3307" spans="1:10" x14ac:dyDescent="0.25">
      <c r="A3307" s="8">
        <f t="array" aca="1" ref="A3307:B3307" ca="1">[2]!CorrelatedUniform($C$31:$D$32)</f>
        <v>0.45355331897735573</v>
      </c>
      <c r="B3307" s="10">
        <f ca="1"/>
        <v>0.65218878151119153</v>
      </c>
      <c r="D3307" s="3">
        <f ca="1">[2]!TriangularRnd(A3307,$F$18,$G$18,$H$18)</f>
        <v>405.11754601285412</v>
      </c>
      <c r="E3307" s="2">
        <f t="shared" ca="1" si="285"/>
        <v>519.56182459732224</v>
      </c>
      <c r="F3307" s="2">
        <f t="shared" ca="1" si="288"/>
        <v>210483.61138282812</v>
      </c>
      <c r="G3307" s="2">
        <f t="shared" ca="1" si="286"/>
        <v>140254.29445265795</v>
      </c>
      <c r="H3307" s="2">
        <f ca="1">[2]!Uniform($T$19,$U$20)</f>
        <v>40097.746134758461</v>
      </c>
      <c r="I3307" s="2">
        <f t="shared" ca="1" si="287"/>
        <v>180352.04058741641</v>
      </c>
      <c r="J3307" s="2">
        <f t="shared" ca="1" si="284"/>
        <v>30131</v>
      </c>
    </row>
    <row r="3308" spans="1:10" x14ac:dyDescent="0.25">
      <c r="A3308" s="8">
        <f t="array" aca="1" ref="A3308:B3308" ca="1">[2]!CorrelatedUniform($C$31:$D$32)</f>
        <v>5.4128289222717327E-2</v>
      </c>
      <c r="B3308" s="10">
        <f ca="1"/>
        <v>0.9389317831329127</v>
      </c>
      <c r="D3308" s="3">
        <f ca="1">[2]!TriangularRnd(A3308,$F$18,$G$18,$H$18)</f>
        <v>371.71048180400823</v>
      </c>
      <c r="E3308" s="2">
        <f t="shared" ca="1" si="285"/>
        <v>577.29340341575244</v>
      </c>
      <c r="F3308" s="2">
        <f t="shared" ca="1" si="288"/>
        <v>214586.00912594501</v>
      </c>
      <c r="G3308" s="2">
        <f t="shared" ca="1" si="286"/>
        <v>111515.21340046531</v>
      </c>
      <c r="H3308" s="2">
        <f ca="1">[2]!Uniform($T$19,$U$20)</f>
        <v>29788.17311691364</v>
      </c>
      <c r="I3308" s="2">
        <f t="shared" ca="1" si="287"/>
        <v>141303.38651737894</v>
      </c>
      <c r="J3308" s="2">
        <f t="shared" ca="1" si="284"/>
        <v>73282</v>
      </c>
    </row>
    <row r="3309" spans="1:10" x14ac:dyDescent="0.25">
      <c r="A3309" s="8">
        <f t="array" aca="1" ref="A3309:B3309" ca="1">[2]!CorrelatedUniform($C$31:$D$32)</f>
        <v>0.82817280292510997</v>
      </c>
      <c r="B3309" s="10">
        <f ca="1"/>
        <v>0.51698102811908242</v>
      </c>
      <c r="D3309" s="3">
        <f ca="1">[2]!TriangularRnd(A3309,$F$18,$G$18,$H$18)</f>
        <v>429.84111787098135</v>
      </c>
      <c r="E3309" s="2">
        <f t="shared" ca="1" si="285"/>
        <v>502.12889932748686</v>
      </c>
      <c r="F3309" s="2">
        <f t="shared" ca="1" si="288"/>
        <v>215835.64740225242</v>
      </c>
      <c r="G3309" s="2">
        <f t="shared" ca="1" si="286"/>
        <v>154032.93523663099</v>
      </c>
      <c r="H3309" s="2">
        <f ca="1">[2]!Uniform($T$19,$U$20)</f>
        <v>39493.701524224678</v>
      </c>
      <c r="I3309" s="2">
        <f t="shared" ca="1" si="287"/>
        <v>193526.63676085568</v>
      </c>
      <c r="J3309" s="2">
        <f t="shared" ca="1" si="284"/>
        <v>22309</v>
      </c>
    </row>
    <row r="3310" spans="1:10" x14ac:dyDescent="0.25">
      <c r="A3310" s="8">
        <f t="array" aca="1" ref="A3310:B3310" ca="1">[2]!CorrelatedUniform($C$31:$D$32)</f>
        <v>1.8584012985229475E-2</v>
      </c>
      <c r="B3310" s="10">
        <f ca="1"/>
        <v>0.81380281762548035</v>
      </c>
      <c r="D3310" s="3">
        <f ca="1">[2]!TriangularRnd(A3310,$F$18,$G$18,$H$18)</f>
        <v>364.40990488237117</v>
      </c>
      <c r="E3310" s="2">
        <f t="shared" ca="1" si="285"/>
        <v>544.59986638473083</v>
      </c>
      <c r="F3310" s="2">
        <f t="shared" ca="1" si="288"/>
        <v>198457.58550821181</v>
      </c>
      <c r="G3310" s="2">
        <f t="shared" ca="1" si="286"/>
        <v>72132.976635190935</v>
      </c>
      <c r="H3310" s="2">
        <f ca="1">[2]!Uniform($T$19,$U$20)</f>
        <v>44035.235139106691</v>
      </c>
      <c r="I3310" s="2">
        <f t="shared" ca="1" si="287"/>
        <v>116168.21177429763</v>
      </c>
      <c r="J3310" s="2">
        <f t="shared" ca="1" si="284"/>
        <v>82289</v>
      </c>
    </row>
    <row r="3311" spans="1:10" x14ac:dyDescent="0.25">
      <c r="A3311" s="8">
        <f t="array" aca="1" ref="A3311:B3311" ca="1">[2]!CorrelatedUniform($C$31:$D$32)</f>
        <v>0.85234379768371593</v>
      </c>
      <c r="B3311" s="10">
        <f ca="1"/>
        <v>0.10679794452282976</v>
      </c>
      <c r="D3311" s="3">
        <f ca="1">[2]!TriangularRnd(A3311,$F$18,$G$18,$H$18)</f>
        <v>432.13438599222343</v>
      </c>
      <c r="E3311" s="2">
        <f t="shared" ca="1" si="285"/>
        <v>437.81308417915517</v>
      </c>
      <c r="F3311" s="2">
        <f t="shared" ca="1" si="288"/>
        <v>189194.08831112084</v>
      </c>
      <c r="G3311" s="2">
        <f t="shared" ca="1" si="286"/>
        <v>216024.01558327276</v>
      </c>
      <c r="H3311" s="2">
        <f ca="1">[2]!Uniform($T$19,$U$20)</f>
        <v>32944.044326067436</v>
      </c>
      <c r="I3311" s="2">
        <f t="shared" ca="1" si="287"/>
        <v>248968.0599093402</v>
      </c>
      <c r="J3311" s="2">
        <f t="shared" ca="1" si="284"/>
        <v>-59774</v>
      </c>
    </row>
    <row r="3312" spans="1:10" x14ac:dyDescent="0.25">
      <c r="A3312" s="8">
        <f t="array" aca="1" ref="A3312:B3312" ca="1">[2]!CorrelatedUniform($C$31:$D$32)</f>
        <v>0.10217010974884021</v>
      </c>
      <c r="B3312" s="10">
        <f ca="1"/>
        <v>0.77934418982377129</v>
      </c>
      <c r="D3312" s="3">
        <f ca="1">[2]!TriangularRnd(A3312,$F$18,$G$18,$H$18)</f>
        <v>378.30276768537846</v>
      </c>
      <c r="E3312" s="2">
        <f t="shared" ca="1" si="285"/>
        <v>538.49901148134825</v>
      </c>
      <c r="F3312" s="2">
        <f t="shared" ca="1" si="288"/>
        <v>203715.66643923442</v>
      </c>
      <c r="G3312" s="2">
        <f t="shared" ca="1" si="286"/>
        <v>142602.38274207988</v>
      </c>
      <c r="H3312" s="2">
        <f ca="1">[2]!Uniform($T$19,$U$20)</f>
        <v>27097.905527718805</v>
      </c>
      <c r="I3312" s="2">
        <f t="shared" ca="1" si="287"/>
        <v>169700.28826979868</v>
      </c>
      <c r="J3312" s="2">
        <f t="shared" ca="1" si="284"/>
        <v>34015</v>
      </c>
    </row>
    <row r="3313" spans="1:10" x14ac:dyDescent="0.25">
      <c r="A3313" s="8">
        <f t="array" aca="1" ref="A3313:B3313" ca="1">[2]!CorrelatedUniform($C$31:$D$32)</f>
        <v>0.2092050313949585</v>
      </c>
      <c r="B3313" s="10">
        <f ca="1"/>
        <v>0.72489189951258703</v>
      </c>
      <c r="D3313" s="3">
        <f ca="1">[2]!TriangularRnd(A3313,$F$18,$G$18,$H$18)</f>
        <v>388.74217362610005</v>
      </c>
      <c r="E3313" s="2">
        <f t="shared" ca="1" si="285"/>
        <v>529.8718092497453</v>
      </c>
      <c r="F3313" s="2">
        <f t="shared" ca="1" si="288"/>
        <v>205983.51887094026</v>
      </c>
      <c r="G3313" s="2">
        <f t="shared" ca="1" si="286"/>
        <v>218088.02592667856</v>
      </c>
      <c r="H3313" s="2">
        <f ca="1">[2]!Uniform($T$19,$U$20)</f>
        <v>34938.085714856294</v>
      </c>
      <c r="I3313" s="2">
        <f t="shared" ca="1" si="287"/>
        <v>253026.11164153484</v>
      </c>
      <c r="J3313" s="2">
        <f t="shared" ca="1" si="284"/>
        <v>-47043</v>
      </c>
    </row>
    <row r="3314" spans="1:10" x14ac:dyDescent="0.25">
      <c r="A3314" s="8">
        <f t="array" aca="1" ref="A3314:B3314" ca="1">[2]!CorrelatedUniform($C$31:$D$32)</f>
        <v>0.17137944698333726</v>
      </c>
      <c r="B3314" s="10">
        <f ca="1"/>
        <v>0.16694506045960927</v>
      </c>
      <c r="D3314" s="3">
        <f ca="1">[2]!TriangularRnd(A3314,$F$18,$G$18,$H$18)</f>
        <v>385.45235913182262</v>
      </c>
      <c r="E3314" s="2">
        <f t="shared" ca="1" si="285"/>
        <v>451.68460367707684</v>
      </c>
      <c r="F3314" s="2">
        <f t="shared" ca="1" si="288"/>
        <v>174102.8960708516</v>
      </c>
      <c r="G3314" s="2">
        <f t="shared" ca="1" si="286"/>
        <v>117582.59506838548</v>
      </c>
      <c r="H3314" s="2">
        <f ca="1">[2]!Uniform($T$19,$U$20)</f>
        <v>38344.7869055763</v>
      </c>
      <c r="I3314" s="2">
        <f t="shared" ca="1" si="287"/>
        <v>155927.38197396178</v>
      </c>
      <c r="J3314" s="2">
        <f t="shared" ca="1" si="284"/>
        <v>18175</v>
      </c>
    </row>
    <row r="3315" spans="1:10" x14ac:dyDescent="0.25">
      <c r="A3315" s="8">
        <f t="array" aca="1" ref="A3315:B3315" ca="1">[2]!CorrelatedUniform($C$31:$D$32)</f>
        <v>0.89268493652343761</v>
      </c>
      <c r="B3315" s="10">
        <f ca="1"/>
        <v>0.79253118010901835</v>
      </c>
      <c r="D3315" s="3">
        <f ca="1">[2]!TriangularRnd(A3315,$F$18,$G$18,$H$18)</f>
        <v>436.42923097310813</v>
      </c>
      <c r="E3315" s="2">
        <f t="shared" ca="1" si="285"/>
        <v>540.76176462377839</v>
      </c>
      <c r="F3315" s="2">
        <f t="shared" ca="1" si="288"/>
        <v>236004.24107441652</v>
      </c>
      <c r="G3315" s="2">
        <f t="shared" ca="1" si="286"/>
        <v>165710.50890955341</v>
      </c>
      <c r="H3315" s="2">
        <f ca="1">[2]!Uniform($T$19,$U$20)</f>
        <v>26661.328594795716</v>
      </c>
      <c r="I3315" s="2">
        <f t="shared" ca="1" si="287"/>
        <v>192371.83750434913</v>
      </c>
      <c r="J3315" s="2">
        <f t="shared" ca="1" si="284"/>
        <v>43632</v>
      </c>
    </row>
    <row r="3316" spans="1:10" x14ac:dyDescent="0.25">
      <c r="A3316" s="8">
        <f t="array" aca="1" ref="A3316:B3316" ca="1">[2]!CorrelatedUniform($C$31:$D$32)</f>
        <v>0.74998688697814964</v>
      </c>
      <c r="B3316" s="10">
        <f ca="1"/>
        <v>0.73994567994091476</v>
      </c>
      <c r="D3316" s="3">
        <f ca="1">[2]!TriangularRnd(A3316,$F$18,$G$18,$H$18)</f>
        <v>423.36198423215615</v>
      </c>
      <c r="E3316" s="2">
        <f t="shared" ca="1" si="285"/>
        <v>532.15889743391699</v>
      </c>
      <c r="F3316" s="2">
        <f t="shared" ca="1" si="288"/>
        <v>225295.84674441957</v>
      </c>
      <c r="G3316" s="2">
        <f t="shared" ca="1" si="286"/>
        <v>186897.93092187349</v>
      </c>
      <c r="H3316" s="2">
        <f ca="1">[2]!Uniform($T$19,$U$20)</f>
        <v>31894.61072265531</v>
      </c>
      <c r="I3316" s="2">
        <f t="shared" ca="1" si="287"/>
        <v>218792.5416445288</v>
      </c>
      <c r="J3316" s="2">
        <f t="shared" ca="1" si="284"/>
        <v>6503</v>
      </c>
    </row>
    <row r="3317" spans="1:10" x14ac:dyDescent="0.25">
      <c r="A3317" s="8">
        <f t="array" aca="1" ref="A3317:B3317" ca="1">[2]!CorrelatedUniform($C$31:$D$32)</f>
        <v>0.9179213047027589</v>
      </c>
      <c r="B3317" s="10">
        <f ca="1"/>
        <v>0.26216775834786732</v>
      </c>
      <c r="D3317" s="3">
        <f ca="1">[2]!TriangularRnd(A3317,$F$18,$G$18,$H$18)</f>
        <v>439.54372446262113</v>
      </c>
      <c r="E3317" s="2">
        <f t="shared" ca="1" si="285"/>
        <v>468.16616984721946</v>
      </c>
      <c r="F3317" s="2">
        <f t="shared" ca="1" si="288"/>
        <v>205779.50196204692</v>
      </c>
      <c r="G3317" s="2">
        <f t="shared" ca="1" si="286"/>
        <v>170597.65255090641</v>
      </c>
      <c r="H3317" s="2">
        <f ca="1">[2]!Uniform($T$19,$U$20)</f>
        <v>42399.122114786958</v>
      </c>
      <c r="I3317" s="2">
        <f t="shared" ca="1" si="287"/>
        <v>212996.77466569337</v>
      </c>
      <c r="J3317" s="2">
        <f t="shared" ca="1" si="284"/>
        <v>-7218</v>
      </c>
    </row>
    <row r="3318" spans="1:10" x14ac:dyDescent="0.25">
      <c r="A3318" s="8">
        <f t="array" aca="1" ref="A3318:B3318" ca="1">[2]!CorrelatedUniform($C$31:$D$32)</f>
        <v>0.69538116455078136</v>
      </c>
      <c r="B3318" s="10">
        <f ca="1"/>
        <v>0.29875652017718457</v>
      </c>
      <c r="D3318" s="3">
        <f ca="1">[2]!TriangularRnd(A3318,$F$18,$G$18,$H$18)</f>
        <v>419.42796111507334</v>
      </c>
      <c r="E3318" s="2">
        <f t="shared" ca="1" si="285"/>
        <v>473.60098724551926</v>
      </c>
      <c r="F3318" s="2">
        <f t="shared" ca="1" si="288"/>
        <v>198641.496462474</v>
      </c>
      <c r="G3318" s="2">
        <f t="shared" ca="1" si="286"/>
        <v>145285.3012884254</v>
      </c>
      <c r="H3318" s="2">
        <f ca="1">[2]!Uniform($T$19,$U$20)</f>
        <v>30923.758245390534</v>
      </c>
      <c r="I3318" s="2">
        <f t="shared" ca="1" si="287"/>
        <v>176209.05953381595</v>
      </c>
      <c r="J3318" s="2">
        <f t="shared" ca="1" si="284"/>
        <v>22432</v>
      </c>
    </row>
    <row r="3319" spans="1:10" x14ac:dyDescent="0.25">
      <c r="A3319" s="8">
        <f t="array" aca="1" ref="A3319:B3319" ca="1">[2]!CorrelatedUniform($C$31:$D$32)</f>
        <v>0.13819396495819083</v>
      </c>
      <c r="B3319" s="10">
        <f ca="1"/>
        <v>0.99533404770217948</v>
      </c>
      <c r="D3319" s="3">
        <f ca="1">[2]!TriangularRnd(A3319,$F$18,$G$18,$H$18)</f>
        <v>382.25150494110733</v>
      </c>
      <c r="E3319" s="2">
        <f t="shared" ca="1" si="285"/>
        <v>629.982470316226</v>
      </c>
      <c r="F3319" s="2">
        <f t="shared" ca="1" si="288"/>
        <v>240811.74736489388</v>
      </c>
      <c r="G3319" s="2">
        <f t="shared" ca="1" si="286"/>
        <v>159725.28276402573</v>
      </c>
      <c r="H3319" s="2">
        <f ca="1">[2]!Uniform($T$19,$U$20)</f>
        <v>40153.4041026185</v>
      </c>
      <c r="I3319" s="2">
        <f t="shared" ca="1" si="287"/>
        <v>199878.68686664425</v>
      </c>
      <c r="J3319" s="2">
        <f t="shared" ca="1" si="284"/>
        <v>40933</v>
      </c>
    </row>
    <row r="3320" spans="1:10" x14ac:dyDescent="0.25">
      <c r="A3320" s="8">
        <f t="array" aca="1" ref="A3320:B3320" ca="1">[2]!CorrelatedUniform($C$31:$D$32)</f>
        <v>6.5587282180786202E-2</v>
      </c>
      <c r="B3320" s="10">
        <f ca="1"/>
        <v>0.62764306231438394</v>
      </c>
      <c r="D3320" s="3">
        <f ca="1">[2]!TriangularRnd(A3320,$F$18,$G$18,$H$18)</f>
        <v>373.48730118432275</v>
      </c>
      <c r="E3320" s="2">
        <f t="shared" ca="1" si="285"/>
        <v>516.28086804546751</v>
      </c>
      <c r="F3320" s="2">
        <f t="shared" ca="1" si="288"/>
        <v>192824.34805940112</v>
      </c>
      <c r="G3320" s="2">
        <f t="shared" ca="1" si="286"/>
        <v>176093.46990882856</v>
      </c>
      <c r="H3320" s="2">
        <f ca="1">[2]!Uniform($T$19,$U$20)</f>
        <v>44773.11298548129</v>
      </c>
      <c r="I3320" s="2">
        <f t="shared" ca="1" si="287"/>
        <v>220866.58289430983</v>
      </c>
      <c r="J3320" s="2">
        <f t="shared" ca="1" si="284"/>
        <v>-28043</v>
      </c>
    </row>
    <row r="3321" spans="1:10" x14ac:dyDescent="0.25">
      <c r="A3321" s="8">
        <f t="array" aca="1" ref="A3321:B3321" ca="1">[2]!CorrelatedUniform($C$31:$D$32)</f>
        <v>0.8321467638015746</v>
      </c>
      <c r="B3321" s="10">
        <f ca="1"/>
        <v>0.37825518093575639</v>
      </c>
      <c r="D3321" s="3">
        <f ca="1">[2]!TriangularRnd(A3321,$F$18,$G$18,$H$18)</f>
        <v>430.2065180946521</v>
      </c>
      <c r="E3321" s="2">
        <f t="shared" ca="1" si="285"/>
        <v>484.49667336274729</v>
      </c>
      <c r="F3321" s="2">
        <f t="shared" ca="1" si="288"/>
        <v>208433.62687582948</v>
      </c>
      <c r="G3321" s="2">
        <f t="shared" ca="1" si="286"/>
        <v>129783.51226861386</v>
      </c>
      <c r="H3321" s="2">
        <f ca="1">[2]!Uniform($T$19,$U$20)</f>
        <v>26965.165820706665</v>
      </c>
      <c r="I3321" s="2">
        <f t="shared" ca="1" si="287"/>
        <v>156748.67808932054</v>
      </c>
      <c r="J3321" s="2">
        <f t="shared" ca="1" si="284"/>
        <v>51684</v>
      </c>
    </row>
    <row r="3322" spans="1:10" x14ac:dyDescent="0.25">
      <c r="A3322" s="8">
        <f t="array" aca="1" ref="A3322:B3322" ca="1">[2]!CorrelatedUniform($C$31:$D$32)</f>
        <v>0.52115440368652322</v>
      </c>
      <c r="B3322" s="10">
        <f ca="1"/>
        <v>0.34159337628413994</v>
      </c>
      <c r="D3322" s="3">
        <f ca="1">[2]!TriangularRnd(A3322,$F$18,$G$18,$H$18)</f>
        <v>408.8131049689415</v>
      </c>
      <c r="E3322" s="2">
        <f t="shared" ca="1" si="285"/>
        <v>479.59408003675748</v>
      </c>
      <c r="F3322" s="2">
        <f t="shared" ca="1" si="288"/>
        <v>196064.34498454985</v>
      </c>
      <c r="G3322" s="2">
        <f t="shared" ca="1" si="286"/>
        <v>248250.17462977068</v>
      </c>
      <c r="H3322" s="2">
        <f ca="1">[2]!Uniform($T$19,$U$20)</f>
        <v>36359.631040683831</v>
      </c>
      <c r="I3322" s="2">
        <f t="shared" ca="1" si="287"/>
        <v>284609.80567045452</v>
      </c>
      <c r="J3322" s="2">
        <f t="shared" ca="1" si="284"/>
        <v>-88546</v>
      </c>
    </row>
    <row r="3323" spans="1:10" x14ac:dyDescent="0.25">
      <c r="A3323" s="8">
        <f t="array" aca="1" ref="A3323:B3323" ca="1">[2]!CorrelatedUniform($C$31:$D$32)</f>
        <v>0.13205552101135237</v>
      </c>
      <c r="B3323" s="10">
        <f ca="1"/>
        <v>9.7288254542525543E-2</v>
      </c>
      <c r="D3323" s="3">
        <f ca="1">[2]!TriangularRnd(A3323,$F$18,$G$18,$H$18)</f>
        <v>381.61868970644645</v>
      </c>
      <c r="E3323" s="2">
        <f t="shared" ca="1" si="285"/>
        <v>435.14205356948207</v>
      </c>
      <c r="F3323" s="2">
        <f t="shared" ca="1" si="288"/>
        <v>166058.34031935807</v>
      </c>
      <c r="G3323" s="2">
        <f t="shared" ca="1" si="286"/>
        <v>207221.47656147418</v>
      </c>
      <c r="H3323" s="2">
        <f ca="1">[2]!Uniform($T$19,$U$20)</f>
        <v>43831.732796206794</v>
      </c>
      <c r="I3323" s="2">
        <f t="shared" ca="1" si="287"/>
        <v>251053.20935768099</v>
      </c>
      <c r="J3323" s="2">
        <f t="shared" ca="1" si="284"/>
        <v>-84995</v>
      </c>
    </row>
    <row r="3324" spans="1:10" x14ac:dyDescent="0.25">
      <c r="A3324" s="8">
        <f t="array" aca="1" ref="A3324:B3324" ca="1">[2]!CorrelatedUniform($C$31:$D$32)</f>
        <v>0.87994706630706787</v>
      </c>
      <c r="B3324" s="10">
        <f ca="1"/>
        <v>0.37617868120217179</v>
      </c>
      <c r="D3324" s="3">
        <f ca="1">[2]!TriangularRnd(A3324,$F$18,$G$18,$H$18)</f>
        <v>434.99712289955045</v>
      </c>
      <c r="E3324" s="2">
        <f t="shared" ca="1" si="285"/>
        <v>484.22337391025127</v>
      </c>
      <c r="F3324" s="2">
        <f t="shared" ca="1" si="288"/>
        <v>210635.77449167255</v>
      </c>
      <c r="G3324" s="2">
        <f t="shared" ca="1" si="286"/>
        <v>128596.49272434</v>
      </c>
      <c r="H3324" s="2">
        <f ca="1">[2]!Uniform($T$19,$U$20)</f>
        <v>42578.177825866209</v>
      </c>
      <c r="I3324" s="2">
        <f t="shared" ca="1" si="287"/>
        <v>171174.67055020621</v>
      </c>
      <c r="J3324" s="2">
        <f t="shared" ca="1" si="284"/>
        <v>39461</v>
      </c>
    </row>
    <row r="3325" spans="1:10" x14ac:dyDescent="0.25">
      <c r="A3325" s="8">
        <f t="array" aca="1" ref="A3325:B3325" ca="1">[2]!CorrelatedUniform($C$31:$D$32)</f>
        <v>4.1758775711059536E-2</v>
      </c>
      <c r="B3325" s="10">
        <f ca="1"/>
        <v>0.77399136387710155</v>
      </c>
      <c r="D3325" s="3">
        <f ca="1">[2]!TriangularRnd(A3325,$F$18,$G$18,$H$18)</f>
        <v>369.56534619429527</v>
      </c>
      <c r="E3325" s="2">
        <f t="shared" ca="1" si="285"/>
        <v>537.60280918601882</v>
      </c>
      <c r="F3325" s="2">
        <f t="shared" ca="1" si="288"/>
        <v>198679.36829185672</v>
      </c>
      <c r="G3325" s="2">
        <f t="shared" ca="1" si="286"/>
        <v>176847.0521513244</v>
      </c>
      <c r="H3325" s="2">
        <f ca="1">[2]!Uniform($T$19,$U$20)</f>
        <v>31415.946177424419</v>
      </c>
      <c r="I3325" s="2">
        <f t="shared" ca="1" si="287"/>
        <v>208262.99832874883</v>
      </c>
      <c r="J3325" s="2">
        <f t="shared" ca="1" si="284"/>
        <v>-9584</v>
      </c>
    </row>
    <row r="3326" spans="1:10" x14ac:dyDescent="0.25">
      <c r="A3326" s="8">
        <f t="array" aca="1" ref="A3326:B3326" ca="1">[2]!CorrelatedUniform($C$31:$D$32)</f>
        <v>0.6708984375</v>
      </c>
      <c r="B3326" s="10">
        <f ca="1"/>
        <v>0.65001110974720389</v>
      </c>
      <c r="D3326" s="3">
        <f ca="1">[2]!TriangularRnd(A3326,$F$18,$G$18,$H$18)</f>
        <v>417.77955174523044</v>
      </c>
      <c r="E3326" s="2">
        <f t="shared" ca="1" si="285"/>
        <v>519.26752302897285</v>
      </c>
      <c r="F3326" s="2">
        <f t="shared" ca="1" si="288"/>
        <v>216939.3530069004</v>
      </c>
      <c r="G3326" s="2">
        <f t="shared" ca="1" si="286"/>
        <v>104934.94858259262</v>
      </c>
      <c r="H3326" s="2">
        <f ca="1">[2]!Uniform($T$19,$U$20)</f>
        <v>38105.618421419778</v>
      </c>
      <c r="I3326" s="2">
        <f t="shared" ca="1" si="287"/>
        <v>143040.56700401241</v>
      </c>
      <c r="J3326" s="2">
        <f t="shared" ca="1" si="284"/>
        <v>73898</v>
      </c>
    </row>
    <row r="3327" spans="1:10" x14ac:dyDescent="0.25">
      <c r="A3327" s="8">
        <f t="array" aca="1" ref="A3327:B3327" ca="1">[2]!CorrelatedUniform($C$31:$D$32)</f>
        <v>0.91355311870574962</v>
      </c>
      <c r="B3327" s="10">
        <f ca="1"/>
        <v>0.13566346259188899</v>
      </c>
      <c r="D3327" s="3">
        <f ca="1">[2]!TriangularRnd(A3327,$F$18,$G$18,$H$18)</f>
        <v>438.97345810751079</v>
      </c>
      <c r="E3327" s="2">
        <f t="shared" ca="1" si="285"/>
        <v>444.99940363884025</v>
      </c>
      <c r="F3327" s="2">
        <f t="shared" ca="1" si="288"/>
        <v>195342.92707112173</v>
      </c>
      <c r="G3327" s="2">
        <f t="shared" ca="1" si="286"/>
        <v>205305.58966111802</v>
      </c>
      <c r="H3327" s="2">
        <f ca="1">[2]!Uniform($T$19,$U$20)</f>
        <v>35644.942508842287</v>
      </c>
      <c r="I3327" s="2">
        <f t="shared" ca="1" si="287"/>
        <v>240950.53216996032</v>
      </c>
      <c r="J3327" s="2">
        <f t="shared" ca="1" si="284"/>
        <v>-45608</v>
      </c>
    </row>
    <row r="3328" spans="1:10" x14ac:dyDescent="0.25">
      <c r="A3328" s="8">
        <f t="array" aca="1" ref="A3328:B3328" ca="1">[2]!CorrelatedUniform($C$31:$D$32)</f>
        <v>0.50864517688751243</v>
      </c>
      <c r="B3328" s="10">
        <f ca="1"/>
        <v>3.8236433367806397E-2</v>
      </c>
      <c r="D3328" s="3">
        <f ca="1">[2]!TriangularRnd(A3328,$F$18,$G$18,$H$18)</f>
        <v>408.13252083675007</v>
      </c>
      <c r="E3328" s="2">
        <f t="shared" ca="1" si="285"/>
        <v>411.42357772399259</v>
      </c>
      <c r="F3328" s="2">
        <f t="shared" ca="1" si="288"/>
        <v>167915.34190816767</v>
      </c>
      <c r="G3328" s="2">
        <f t="shared" ca="1" si="286"/>
        <v>271953.97047991422</v>
      </c>
      <c r="H3328" s="2">
        <f ca="1">[2]!Uniform($T$19,$U$20)</f>
        <v>28498.123428406598</v>
      </c>
      <c r="I3328" s="2">
        <f t="shared" ca="1" si="287"/>
        <v>300452.09390832082</v>
      </c>
      <c r="J3328" s="2">
        <f t="shared" ca="1" si="284"/>
        <v>-132537</v>
      </c>
    </row>
    <row r="3329" spans="1:10" x14ac:dyDescent="0.25">
      <c r="A3329" s="8">
        <f t="array" aca="1" ref="A3329:B3329" ca="1">[2]!CorrelatedUniform($C$31:$D$32)</f>
        <v>0.47112917900085471</v>
      </c>
      <c r="B3329" s="10">
        <f ca="1"/>
        <v>6.0066120124130521E-3</v>
      </c>
      <c r="D3329" s="3">
        <f ca="1">[2]!TriangularRnd(A3329,$F$18,$G$18,$H$18)</f>
        <v>406.09706517951798</v>
      </c>
      <c r="E3329" s="2">
        <f t="shared" ca="1" si="285"/>
        <v>374.41221792485919</v>
      </c>
      <c r="F3329" s="2">
        <f t="shared" ca="1" si="288"/>
        <v>152047.70286663945</v>
      </c>
      <c r="G3329" s="2">
        <f t="shared" ca="1" si="286"/>
        <v>204316.25775450713</v>
      </c>
      <c r="H3329" s="2">
        <f ca="1">[2]!Uniform($T$19,$U$20)</f>
        <v>31531.029247699655</v>
      </c>
      <c r="I3329" s="2">
        <f t="shared" ca="1" si="287"/>
        <v>235847.28700220678</v>
      </c>
      <c r="J3329" s="2">
        <f t="shared" ca="1" si="284"/>
        <v>-83800</v>
      </c>
    </row>
    <row r="3330" spans="1:10" x14ac:dyDescent="0.25">
      <c r="A3330" s="8">
        <f t="array" aca="1" ref="A3330:B3330" ca="1">[2]!CorrelatedUniform($C$31:$D$32)</f>
        <v>0.71423625946044933</v>
      </c>
      <c r="B3330" s="10">
        <f ca="1"/>
        <v>0.3797932756907772</v>
      </c>
      <c r="D3330" s="3">
        <f ca="1">[2]!TriangularRnd(A3330,$F$18,$G$18,$H$18)</f>
        <v>420.74315689292331</v>
      </c>
      <c r="E3330" s="2">
        <f t="shared" ca="1" si="285"/>
        <v>484.69881174839753</v>
      </c>
      <c r="F3330" s="2">
        <f t="shared" ca="1" si="288"/>
        <v>203933.70819726953</v>
      </c>
      <c r="G3330" s="2">
        <f t="shared" ca="1" si="286"/>
        <v>219895.78181248845</v>
      </c>
      <c r="H3330" s="2">
        <f ca="1">[2]!Uniform($T$19,$U$20)</f>
        <v>25652.574745540824</v>
      </c>
      <c r="I3330" s="2">
        <f t="shared" ca="1" si="287"/>
        <v>245548.35655802928</v>
      </c>
      <c r="J3330" s="2">
        <f t="shared" ca="1" si="284"/>
        <v>-41615</v>
      </c>
    </row>
    <row r="3331" spans="1:10" x14ac:dyDescent="0.25">
      <c r="A3331" s="8">
        <f t="array" aca="1" ref="A3331:B3331" ca="1">[2]!CorrelatedUniform($C$31:$D$32)</f>
        <v>0.25849819183349598</v>
      </c>
      <c r="B3331" s="10">
        <f ca="1"/>
        <v>0.22487731206577957</v>
      </c>
      <c r="D3331" s="3">
        <f ca="1">[2]!TriangularRnd(A3331,$F$18,$G$18,$H$18)</f>
        <v>392.61011675317206</v>
      </c>
      <c r="E3331" s="2">
        <f t="shared" ca="1" si="285"/>
        <v>462.20879156660322</v>
      </c>
      <c r="F3331" s="2">
        <f t="shared" ca="1" si="288"/>
        <v>181467.84762130666</v>
      </c>
      <c r="G3331" s="2">
        <f t="shared" ca="1" si="286"/>
        <v>159300.16401571254</v>
      </c>
      <c r="H3331" s="2">
        <f ca="1">[2]!Uniform($T$19,$U$20)</f>
        <v>30034.650661049451</v>
      </c>
      <c r="I3331" s="2">
        <f t="shared" ca="1" si="287"/>
        <v>189334.81467676198</v>
      </c>
      <c r="J3331" s="2">
        <f t="shared" ca="1" si="284"/>
        <v>-7867</v>
      </c>
    </row>
    <row r="3332" spans="1:10" x14ac:dyDescent="0.25">
      <c r="A3332" s="8">
        <f t="array" aca="1" ref="A3332:B3332" ca="1">[2]!CorrelatedUniform($C$31:$D$32)</f>
        <v>0.77096271514892578</v>
      </c>
      <c r="B3332" s="10">
        <f ca="1"/>
        <v>0.8315266395208003</v>
      </c>
      <c r="D3332" s="3">
        <f ca="1">[2]!TriangularRnd(A3332,$F$18,$G$18,$H$18)</f>
        <v>424.9864319046693</v>
      </c>
      <c r="E3332" s="2">
        <f t="shared" ca="1" si="285"/>
        <v>548.01077961891156</v>
      </c>
      <c r="F3332" s="2">
        <f t="shared" ca="1" si="288"/>
        <v>232897.1458755373</v>
      </c>
      <c r="G3332" s="2">
        <f t="shared" ca="1" si="286"/>
        <v>190666.28022851606</v>
      </c>
      <c r="H3332" s="2">
        <f ca="1">[2]!Uniform($T$19,$U$20)</f>
        <v>30677.13979500698</v>
      </c>
      <c r="I3332" s="2">
        <f t="shared" ca="1" si="287"/>
        <v>221343.42002352304</v>
      </c>
      <c r="J3332" s="2">
        <f t="shared" ca="1" si="284"/>
        <v>11553</v>
      </c>
    </row>
    <row r="3333" spans="1:10" x14ac:dyDescent="0.25">
      <c r="A3333" s="8">
        <f t="array" aca="1" ref="A3333:B3333" ca="1">[2]!CorrelatedUniform($C$31:$D$32)</f>
        <v>0.44577968120574957</v>
      </c>
      <c r="B3333" s="10">
        <f ca="1"/>
        <v>0.70746976562801422</v>
      </c>
      <c r="D3333" s="3">
        <f ca="1">[2]!TriangularRnd(A3333,$F$18,$G$18,$H$18)</f>
        <v>404.67826629909484</v>
      </c>
      <c r="E3333" s="2">
        <f t="shared" ca="1" si="285"/>
        <v>527.30039776941419</v>
      </c>
      <c r="F3333" s="2">
        <f t="shared" ca="1" si="288"/>
        <v>213387.01078814964</v>
      </c>
      <c r="G3333" s="2">
        <f t="shared" ca="1" si="286"/>
        <v>66698.228889745369</v>
      </c>
      <c r="H3333" s="2">
        <f ca="1">[2]!Uniform($T$19,$U$20)</f>
        <v>31164.975289610458</v>
      </c>
      <c r="I3333" s="2">
        <f t="shared" ca="1" si="287"/>
        <v>97863.204179355831</v>
      </c>
      <c r="J3333" s="2">
        <f t="shared" ca="1" si="284"/>
        <v>115523</v>
      </c>
    </row>
    <row r="3334" spans="1:10" x14ac:dyDescent="0.25">
      <c r="A3334" s="8">
        <f t="array" aca="1" ref="A3334:B3334" ca="1">[2]!CorrelatedUniform($C$31:$D$32)</f>
        <v>0.87397956848144542</v>
      </c>
      <c r="B3334" s="10">
        <f ca="1"/>
        <v>1.7847512272790272E-3</v>
      </c>
      <c r="D3334" s="3">
        <f ca="1">[2]!TriangularRnd(A3334,$F$18,$G$18,$H$18)</f>
        <v>434.35241208525588</v>
      </c>
      <c r="E3334" s="2">
        <f t="shared" ca="1" si="285"/>
        <v>354.30526323174956</v>
      </c>
      <c r="F3334" s="2">
        <f t="shared" ca="1" si="288"/>
        <v>153893.34569921193</v>
      </c>
      <c r="G3334" s="2">
        <f t="shared" ca="1" si="286"/>
        <v>89364.934385524088</v>
      </c>
      <c r="H3334" s="2">
        <f ca="1">[2]!Uniform($T$19,$U$20)</f>
        <v>31162.701520416045</v>
      </c>
      <c r="I3334" s="2">
        <f t="shared" ca="1" si="287"/>
        <v>120527.63590594013</v>
      </c>
      <c r="J3334" s="2">
        <f t="shared" ca="1" si="284"/>
        <v>33365</v>
      </c>
    </row>
    <row r="3335" spans="1:10" x14ac:dyDescent="0.25">
      <c r="A3335" s="8">
        <f t="array" aca="1" ref="A3335:B3335" ca="1">[2]!CorrelatedUniform($C$31:$D$32)</f>
        <v>0.39808762073516807</v>
      </c>
      <c r="B3335" s="10">
        <f ca="1"/>
        <v>0.33733467898113723</v>
      </c>
      <c r="D3335" s="3">
        <f ca="1">[2]!TriangularRnd(A3335,$F$18,$G$18,$H$18)</f>
        <v>401.89499419692027</v>
      </c>
      <c r="E3335" s="2">
        <f t="shared" ca="1" si="285"/>
        <v>479.01258645900043</v>
      </c>
      <c r="F3335" s="2">
        <f t="shared" ca="1" si="288"/>
        <v>192512.76065519176</v>
      </c>
      <c r="G3335" s="2">
        <f t="shared" ca="1" si="286"/>
        <v>142297.81952207154</v>
      </c>
      <c r="H3335" s="2">
        <f ca="1">[2]!Uniform($T$19,$U$20)</f>
        <v>42376.467521399201</v>
      </c>
      <c r="I3335" s="2">
        <f t="shared" ca="1" si="287"/>
        <v>184674.28704347074</v>
      </c>
      <c r="J3335" s="2">
        <f t="shared" ca="1" si="284"/>
        <v>7838</v>
      </c>
    </row>
    <row r="3336" spans="1:10" x14ac:dyDescent="0.25">
      <c r="A3336" s="8">
        <f t="array" aca="1" ref="A3336:B3336" ca="1">[2]!CorrelatedUniform($C$31:$D$32)</f>
        <v>0.87145721912384055</v>
      </c>
      <c r="B3336" s="10">
        <f ca="1"/>
        <v>7.695331376930189E-3</v>
      </c>
      <c r="D3336" s="3">
        <f ca="1">[2]!TriangularRnd(A3336,$F$18,$G$18,$H$18)</f>
        <v>434.08450401052596</v>
      </c>
      <c r="E3336" s="2">
        <f t="shared" ca="1" si="285"/>
        <v>378.84732836894602</v>
      </c>
      <c r="F3336" s="2">
        <f t="shared" ca="1" si="288"/>
        <v>164451.75463074679</v>
      </c>
      <c r="G3336" s="2">
        <f t="shared" ca="1" si="286"/>
        <v>196401.45671557644</v>
      </c>
      <c r="H3336" s="2">
        <f ca="1">[2]!Uniform($T$19,$U$20)</f>
        <v>29391.641257869469</v>
      </c>
      <c r="I3336" s="2">
        <f t="shared" ca="1" si="287"/>
        <v>225793.0979734459</v>
      </c>
      <c r="J3336" s="2">
        <f t="shared" ca="1" si="284"/>
        <v>-61342</v>
      </c>
    </row>
    <row r="3337" spans="1:10" x14ac:dyDescent="0.25">
      <c r="A3337" s="8">
        <f t="array" aca="1" ref="A3337:B3337" ca="1">[2]!CorrelatedUniform($C$31:$D$32)</f>
        <v>0.10679185390472387</v>
      </c>
      <c r="B3337" s="10">
        <f ca="1"/>
        <v>0.59485516306417918</v>
      </c>
      <c r="D3337" s="3">
        <f ca="1">[2]!TriangularRnd(A3337,$F$18,$G$18,$H$18)</f>
        <v>378.84460872799042</v>
      </c>
      <c r="E3337" s="2">
        <f t="shared" ca="1" si="285"/>
        <v>512.00261746956528</v>
      </c>
      <c r="F3337" s="2">
        <f t="shared" ca="1" si="288"/>
        <v>193969.43128296442</v>
      </c>
      <c r="G3337" s="2">
        <f t="shared" ca="1" si="286"/>
        <v>178260.57717841305</v>
      </c>
      <c r="H3337" s="2">
        <f ca="1">[2]!Uniform($T$19,$U$20)</f>
        <v>44446.251437823106</v>
      </c>
      <c r="I3337" s="2">
        <f t="shared" ca="1" si="287"/>
        <v>222706.82861623616</v>
      </c>
      <c r="J3337" s="2">
        <f t="shared" ca="1" si="284"/>
        <v>-28738</v>
      </c>
    </row>
    <row r="3338" spans="1:10" x14ac:dyDescent="0.25">
      <c r="A3338" s="8">
        <f t="array" aca="1" ref="A3338:B3338" ca="1">[2]!CorrelatedUniform($C$31:$D$32)</f>
        <v>0.36287045478820812</v>
      </c>
      <c r="B3338" s="10">
        <f ca="1"/>
        <v>0.37501350771472053</v>
      </c>
      <c r="D3338" s="3">
        <f ca="1">[2]!TriangularRnd(A3338,$F$18,$G$18,$H$18)</f>
        <v>399.73096327368603</v>
      </c>
      <c r="E3338" s="2">
        <f t="shared" ca="1" si="285"/>
        <v>484.06981289454779</v>
      </c>
      <c r="F3338" s="2">
        <f t="shared" ca="1" si="288"/>
        <v>193497.69260005056</v>
      </c>
      <c r="G3338" s="2">
        <f t="shared" ca="1" si="286"/>
        <v>188453.34580477592</v>
      </c>
      <c r="H3338" s="2">
        <f ca="1">[2]!Uniform($T$19,$U$20)</f>
        <v>40123.511504538787</v>
      </c>
      <c r="I3338" s="2">
        <f t="shared" ca="1" si="287"/>
        <v>228576.85730931471</v>
      </c>
      <c r="J3338" s="2">
        <f t="shared" ca="1" si="284"/>
        <v>-35080</v>
      </c>
    </row>
    <row r="3339" spans="1:10" x14ac:dyDescent="0.25">
      <c r="A3339" s="8">
        <f t="array" aca="1" ref="A3339:B3339" ca="1">[2]!CorrelatedUniform($C$31:$D$32)</f>
        <v>0.96508252620697021</v>
      </c>
      <c r="B3339" s="10">
        <f ca="1"/>
        <v>1.7903077603731225E-2</v>
      </c>
      <c r="D3339" s="3">
        <f ca="1">[2]!TriangularRnd(A3339,$F$18,$G$18,$H$18)</f>
        <v>447.09439004855136</v>
      </c>
      <c r="E3339" s="2">
        <f t="shared" ca="1" si="285"/>
        <v>395.04390434038345</v>
      </c>
      <c r="F3339" s="2">
        <f t="shared" ca="1" si="288"/>
        <v>176621.91345346201</v>
      </c>
      <c r="G3339" s="2">
        <f t="shared" ca="1" si="286"/>
        <v>196792.72326207586</v>
      </c>
      <c r="H3339" s="2">
        <f ca="1">[2]!Uniform($T$19,$U$20)</f>
        <v>42494.740853642652</v>
      </c>
      <c r="I3339" s="2">
        <f t="shared" ca="1" si="287"/>
        <v>239287.4641157185</v>
      </c>
      <c r="J3339" s="2">
        <f t="shared" ca="1" si="284"/>
        <v>-62666</v>
      </c>
    </row>
    <row r="3340" spans="1:10" x14ac:dyDescent="0.25">
      <c r="A3340" s="8">
        <f t="array" aca="1" ref="A3340:B3340" ca="1">[2]!CorrelatedUniform($C$31:$D$32)</f>
        <v>0.66055512428283691</v>
      </c>
      <c r="B3340" s="10">
        <f ca="1"/>
        <v>0.25854270396446338</v>
      </c>
      <c r="D3340" s="3">
        <f ca="1">[2]!TriangularRnd(A3340,$F$18,$G$18,$H$18)</f>
        <v>417.1016294166219</v>
      </c>
      <c r="E3340" s="2">
        <f t="shared" ca="1" si="285"/>
        <v>467.60776554773099</v>
      </c>
      <c r="F3340" s="2">
        <f t="shared" ca="1" si="288"/>
        <v>195039.9609378243</v>
      </c>
      <c r="G3340" s="2">
        <f t="shared" ca="1" si="286"/>
        <v>155739.83988385694</v>
      </c>
      <c r="H3340" s="2">
        <f ca="1">[2]!Uniform($T$19,$U$20)</f>
        <v>26892.808655998255</v>
      </c>
      <c r="I3340" s="2">
        <f t="shared" ca="1" si="287"/>
        <v>182632.6485398552</v>
      </c>
      <c r="J3340" s="2">
        <f t="shared" ca="1" si="284"/>
        <v>12407</v>
      </c>
    </row>
    <row r="3341" spans="1:10" x14ac:dyDescent="0.25">
      <c r="A3341" s="8">
        <f t="array" aca="1" ref="A3341:B3341" ca="1">[2]!CorrelatedUniform($C$31:$D$32)</f>
        <v>0.42815005779266385</v>
      </c>
      <c r="B3341" s="10">
        <f ca="1"/>
        <v>0.98253194734274185</v>
      </c>
      <c r="D3341" s="3">
        <f ca="1">[2]!TriangularRnd(A3341,$F$18,$G$18,$H$18)</f>
        <v>403.66761828307608</v>
      </c>
      <c r="E3341" s="2">
        <f t="shared" ca="1" si="285"/>
        <v>605.45491051756153</v>
      </c>
      <c r="F3341" s="2">
        <f t="shared" ca="1" si="288"/>
        <v>244402.54170641702</v>
      </c>
      <c r="G3341" s="2">
        <f t="shared" ca="1" si="286"/>
        <v>53673.48422417073</v>
      </c>
      <c r="H3341" s="2">
        <f ca="1">[2]!Uniform($T$19,$U$20)</f>
        <v>41787.410759183455</v>
      </c>
      <c r="I3341" s="2">
        <f t="shared" ca="1" si="287"/>
        <v>95460.894983354185</v>
      </c>
      <c r="J3341" s="2">
        <f t="shared" ca="1" si="284"/>
        <v>148941</v>
      </c>
    </row>
    <row r="3342" spans="1:10" x14ac:dyDescent="0.25">
      <c r="A3342" s="8">
        <f t="array" aca="1" ref="A3342:B3342" ca="1">[2]!CorrelatedUniform($C$31:$D$32)</f>
        <v>0.52241313457488991</v>
      </c>
      <c r="B3342" s="10">
        <f ca="1"/>
        <v>0.72666448018379659</v>
      </c>
      <c r="D3342" s="3">
        <f ca="1">[2]!TriangularRnd(A3342,$F$18,$G$18,$H$18)</f>
        <v>408.88207793242094</v>
      </c>
      <c r="E3342" s="2">
        <f t="shared" ca="1" si="285"/>
        <v>530.13779864385106</v>
      </c>
      <c r="F3342" s="2">
        <f t="shared" ca="1" si="288"/>
        <v>216763.84470001719</v>
      </c>
      <c r="G3342" s="2">
        <f t="shared" ca="1" si="286"/>
        <v>209009.6129594435</v>
      </c>
      <c r="H3342" s="2">
        <f ca="1">[2]!Uniform($T$19,$U$20)</f>
        <v>42888.171570909486</v>
      </c>
      <c r="I3342" s="2">
        <f t="shared" ca="1" si="287"/>
        <v>251897.78453035298</v>
      </c>
      <c r="J3342" s="2">
        <f t="shared" ca="1" si="284"/>
        <v>-35134</v>
      </c>
    </row>
    <row r="3343" spans="1:10" x14ac:dyDescent="0.25">
      <c r="A3343" s="8">
        <f t="array" aca="1" ref="A3343:B3343" ca="1">[2]!CorrelatedUniform($C$31:$D$32)</f>
        <v>0.10019075870513902</v>
      </c>
      <c r="B3343" s="10">
        <f ca="1"/>
        <v>0.53918197989039496</v>
      </c>
      <c r="D3343" s="3">
        <f ca="1">[2]!TriangularRnd(A3343,$F$18,$G$18,$H$18)</f>
        <v>378.06697093931166</v>
      </c>
      <c r="E3343" s="2">
        <f t="shared" ca="1" si="285"/>
        <v>504.91865461759249</v>
      </c>
      <c r="F3343" s="2">
        <f t="shared" ca="1" si="288"/>
        <v>190893.06632202567</v>
      </c>
      <c r="G3343" s="2">
        <f t="shared" ca="1" si="286"/>
        <v>139911.16188865114</v>
      </c>
      <c r="H3343" s="2">
        <f ca="1">[2]!Uniform($T$19,$U$20)</f>
        <v>29626.675287765182</v>
      </c>
      <c r="I3343" s="2">
        <f t="shared" ca="1" si="287"/>
        <v>169537.83717641633</v>
      </c>
      <c r="J3343" s="2">
        <f t="shared" ca="1" si="284"/>
        <v>21355</v>
      </c>
    </row>
    <row r="3344" spans="1:10" x14ac:dyDescent="0.25">
      <c r="A3344" s="8">
        <f t="array" aca="1" ref="A3344:B3344" ca="1">[2]!CorrelatedUniform($C$31:$D$32)</f>
        <v>0.93911492824554443</v>
      </c>
      <c r="B3344" s="10">
        <f ca="1"/>
        <v>0.26602884296216162</v>
      </c>
      <c r="D3344" s="3">
        <f ca="1">[2]!TriangularRnd(A3344,$F$18,$G$18,$H$18)</f>
        <v>442.55581671093648</v>
      </c>
      <c r="E3344" s="2">
        <f t="shared" ca="1" si="285"/>
        <v>468.75659921978456</v>
      </c>
      <c r="F3344" s="2">
        <f t="shared" ca="1" si="288"/>
        <v>207450.9596063529</v>
      </c>
      <c r="G3344" s="2">
        <f t="shared" ca="1" si="286"/>
        <v>250896.50983110964</v>
      </c>
      <c r="H3344" s="2">
        <f ca="1">[2]!Uniform($T$19,$U$20)</f>
        <v>35659.42213120692</v>
      </c>
      <c r="I3344" s="2">
        <f t="shared" ca="1" si="287"/>
        <v>286555.93196231656</v>
      </c>
      <c r="J3344" s="2">
        <f t="shared" ca="1" si="284"/>
        <v>-79105</v>
      </c>
    </row>
    <row r="3345" spans="1:10" x14ac:dyDescent="0.25">
      <c r="A3345" s="8">
        <f t="array" aca="1" ref="A3345:B3345" ca="1">[2]!CorrelatedUniform($C$31:$D$32)</f>
        <v>0.90139424800872792</v>
      </c>
      <c r="B3345" s="10">
        <f ca="1"/>
        <v>9.3057044716067863E-2</v>
      </c>
      <c r="D3345" s="3">
        <f ca="1">[2]!TriangularRnd(A3345,$F$18,$G$18,$H$18)</f>
        <v>437.4579669533743</v>
      </c>
      <c r="E3345" s="2">
        <f t="shared" ca="1" si="285"/>
        <v>433.89188162177402</v>
      </c>
      <c r="F3345" s="2">
        <f t="shared" ca="1" si="288"/>
        <v>189809.4604118354</v>
      </c>
      <c r="G3345" s="2">
        <f t="shared" ca="1" si="286"/>
        <v>64518.503436221465</v>
      </c>
      <c r="H3345" s="2">
        <f ca="1">[2]!Uniform($T$19,$U$20)</f>
        <v>32881.745699659732</v>
      </c>
      <c r="I3345" s="2">
        <f t="shared" ca="1" si="287"/>
        <v>97400.249135881197</v>
      </c>
      <c r="J3345" s="2">
        <f t="shared" ca="1" si="284"/>
        <v>92409</v>
      </c>
    </row>
    <row r="3346" spans="1:10" x14ac:dyDescent="0.25">
      <c r="A3346" s="8">
        <f t="array" aca="1" ref="A3346:B3346" ca="1">[2]!CorrelatedUniform($C$31:$D$32)</f>
        <v>0.8336917161941525</v>
      </c>
      <c r="B3346" s="10">
        <f ca="1"/>
        <v>0.50685766403644239</v>
      </c>
      <c r="D3346" s="3">
        <f ca="1">[2]!TriangularRnd(A3346,$F$18,$G$18,$H$18)</f>
        <v>430.34974054488157</v>
      </c>
      <c r="E3346" s="2">
        <f t="shared" ca="1" si="285"/>
        <v>500.85952305993038</v>
      </c>
      <c r="F3346" s="2">
        <f t="shared" ca="1" si="288"/>
        <v>215544.76579827417</v>
      </c>
      <c r="G3346" s="2">
        <f t="shared" ca="1" si="286"/>
        <v>158867.91486181394</v>
      </c>
      <c r="H3346" s="2">
        <f ca="1">[2]!Uniform($T$19,$U$20)</f>
        <v>39002.457784483384</v>
      </c>
      <c r="I3346" s="2">
        <f t="shared" ca="1" si="287"/>
        <v>197870.37264629733</v>
      </c>
      <c r="J3346" s="2">
        <f t="shared" ca="1" si="284"/>
        <v>17674</v>
      </c>
    </row>
    <row r="3347" spans="1:10" x14ac:dyDescent="0.25">
      <c r="A3347" s="8">
        <f t="array" aca="1" ref="A3347:B3347" ca="1">[2]!CorrelatedUniform($C$31:$D$32)</f>
        <v>0.6841781139373776</v>
      </c>
      <c r="B3347" s="10">
        <f ca="1"/>
        <v>0.97486384362733813</v>
      </c>
      <c r="D3347" s="3">
        <f ca="1">[2]!TriangularRnd(A3347,$F$18,$G$18,$H$18)</f>
        <v>418.66574713635384</v>
      </c>
      <c r="E3347" s="2">
        <f t="shared" ca="1" si="285"/>
        <v>597.88198190391404</v>
      </c>
      <c r="F3347" s="2">
        <f t="shared" ca="1" si="288"/>
        <v>250312.70665316615</v>
      </c>
      <c r="G3347" s="2">
        <f t="shared" ca="1" si="286"/>
        <v>146567.7250442908</v>
      </c>
      <c r="H3347" s="2">
        <f ca="1">[2]!Uniform($T$19,$U$20)</f>
        <v>26677.823056070436</v>
      </c>
      <c r="I3347" s="2">
        <f t="shared" ca="1" si="287"/>
        <v>173245.54810036122</v>
      </c>
      <c r="J3347" s="2">
        <f t="shared" ca="1" si="284"/>
        <v>77067</v>
      </c>
    </row>
    <row r="3348" spans="1:10" x14ac:dyDescent="0.25">
      <c r="A3348" s="8">
        <f t="array" aca="1" ref="A3348:B3348" ca="1">[2]!CorrelatedUniform($C$31:$D$32)</f>
        <v>0.69310593605041537</v>
      </c>
      <c r="B3348" s="10">
        <f ca="1"/>
        <v>8.6664781942341576E-2</v>
      </c>
      <c r="D3348" s="3">
        <f ca="1">[2]!TriangularRnd(A3348,$F$18,$G$18,$H$18)</f>
        <v>419.27204320102419</v>
      </c>
      <c r="E3348" s="2">
        <f t="shared" ca="1" si="285"/>
        <v>431.92085643242882</v>
      </c>
      <c r="F3348" s="2">
        <f t="shared" ca="1" si="288"/>
        <v>181092.33997756065</v>
      </c>
      <c r="G3348" s="2">
        <f t="shared" ca="1" si="286"/>
        <v>138996.73799818658</v>
      </c>
      <c r="H3348" s="2">
        <f ca="1">[2]!Uniform($T$19,$U$20)</f>
        <v>43007.503506501402</v>
      </c>
      <c r="I3348" s="2">
        <f t="shared" ca="1" si="287"/>
        <v>182004.24150468799</v>
      </c>
      <c r="J3348" s="2">
        <f t="shared" ca="1" si="284"/>
        <v>-912</v>
      </c>
    </row>
    <row r="3349" spans="1:10" x14ac:dyDescent="0.25">
      <c r="A3349" s="8">
        <f t="array" aca="1" ref="A3349:B3349" ca="1">[2]!CorrelatedUniform($C$31:$D$32)</f>
        <v>5.7613134384155273E-2</v>
      </c>
      <c r="B3349" s="10">
        <f ca="1"/>
        <v>0.63134568117316203</v>
      </c>
      <c r="D3349" s="3">
        <f ca="1">[2]!TriangularRnd(A3349,$F$18,$G$18,$H$18)</f>
        <v>372.26921215299342</v>
      </c>
      <c r="E3349" s="2">
        <f t="shared" ca="1" si="285"/>
        <v>516.77097649640041</v>
      </c>
      <c r="F3349" s="2">
        <f t="shared" ca="1" si="288"/>
        <v>192377.92428384806</v>
      </c>
      <c r="G3349" s="2">
        <f t="shared" ca="1" si="286"/>
        <v>201563.1468467318</v>
      </c>
      <c r="H3349" s="2">
        <f ca="1">[2]!Uniform($T$19,$U$20)</f>
        <v>31842.675329254973</v>
      </c>
      <c r="I3349" s="2">
        <f t="shared" ca="1" si="287"/>
        <v>233405.82217598677</v>
      </c>
      <c r="J3349" s="2">
        <f t="shared" ca="1" si="284"/>
        <v>-41028</v>
      </c>
    </row>
    <row r="3350" spans="1:10" x14ac:dyDescent="0.25">
      <c r="A3350" s="8">
        <f t="array" aca="1" ref="A3350:B3350" ca="1">[2]!CorrelatedUniform($C$31:$D$32)</f>
        <v>0.23731815814971943</v>
      </c>
      <c r="B3350" s="10">
        <f ca="1"/>
        <v>0.74288136628047385</v>
      </c>
      <c r="D3350" s="3">
        <f ca="1">[2]!TriangularRnd(A3350,$F$18,$G$18,$H$18)</f>
        <v>390.99784438626125</v>
      </c>
      <c r="E3350" s="2">
        <f t="shared" ca="1" si="285"/>
        <v>532.61270481003123</v>
      </c>
      <c r="F3350" s="2">
        <f t="shared" ca="1" si="288"/>
        <v>208250.41947345829</v>
      </c>
      <c r="G3350" s="2">
        <f t="shared" ca="1" si="286"/>
        <v>151275.46307987205</v>
      </c>
      <c r="H3350" s="2">
        <f ca="1">[2]!Uniform($T$19,$U$20)</f>
        <v>25445.702695964039</v>
      </c>
      <c r="I3350" s="2">
        <f t="shared" ca="1" si="287"/>
        <v>176721.1657758361</v>
      </c>
      <c r="J3350" s="2">
        <f t="shared" ca="1" si="284"/>
        <v>31529</v>
      </c>
    </row>
    <row r="3351" spans="1:10" x14ac:dyDescent="0.25">
      <c r="A3351" s="8">
        <f t="array" aca="1" ref="A3351:B3351" ca="1">[2]!CorrelatedUniform($C$31:$D$32)</f>
        <v>0.78634822368621826</v>
      </c>
      <c r="B3351" s="10">
        <f ca="1"/>
        <v>0.64473105736269298</v>
      </c>
      <c r="D3351" s="3">
        <f ca="1">[2]!TriangularRnd(A3351,$F$18,$G$18,$H$18)</f>
        <v>426.22580230204863</v>
      </c>
      <c r="E3351" s="2">
        <f t="shared" ca="1" si="285"/>
        <v>518.55668945681271</v>
      </c>
      <c r="F3351" s="2">
        <f t="shared" ca="1" si="288"/>
        <v>221022.24100282427</v>
      </c>
      <c r="G3351" s="2">
        <f t="shared" ca="1" si="286"/>
        <v>91173.301443834251</v>
      </c>
      <c r="H3351" s="2">
        <f ca="1">[2]!Uniform($T$19,$U$20)</f>
        <v>25802.125651803388</v>
      </c>
      <c r="I3351" s="2">
        <f t="shared" ca="1" si="287"/>
        <v>116975.42709563764</v>
      </c>
      <c r="J3351" s="2">
        <f t="shared" ca="1" si="284"/>
        <v>104046</v>
      </c>
    </row>
    <row r="3352" spans="1:10" x14ac:dyDescent="0.25">
      <c r="A3352" s="8">
        <f t="array" aca="1" ref="A3352:B3352" ca="1">[2]!CorrelatedUniform($C$31:$D$32)</f>
        <v>0.98278260231018066</v>
      </c>
      <c r="B3352" s="10">
        <f ca="1"/>
        <v>3.315030252024994E-2</v>
      </c>
      <c r="D3352" s="3">
        <f ca="1">[2]!TriangularRnd(A3352,$F$18,$G$18,$H$18)</f>
        <v>451.31165188506486</v>
      </c>
      <c r="E3352" s="2">
        <f t="shared" ca="1" si="285"/>
        <v>408.18070554668839</v>
      </c>
      <c r="F3352" s="2">
        <f t="shared" ca="1" si="288"/>
        <v>184216.7084878872</v>
      </c>
      <c r="G3352" s="2">
        <f t="shared" ca="1" si="286"/>
        <v>117078.12262740734</v>
      </c>
      <c r="H3352" s="2">
        <f ca="1">[2]!Uniform($T$19,$U$20)</f>
        <v>29222.062395196379</v>
      </c>
      <c r="I3352" s="2">
        <f t="shared" ca="1" si="287"/>
        <v>146300.18502260372</v>
      </c>
      <c r="J3352" s="2">
        <f t="shared" ca="1" si="284"/>
        <v>37916</v>
      </c>
    </row>
    <row r="3353" spans="1:10" x14ac:dyDescent="0.25">
      <c r="A3353" s="8">
        <f t="array" aca="1" ref="A3353:B3353" ca="1">[2]!CorrelatedUniform($C$31:$D$32)</f>
        <v>0.80568873882293723</v>
      </c>
      <c r="B3353" s="10">
        <f ca="1"/>
        <v>0.80332665507398704</v>
      </c>
      <c r="D3353" s="3">
        <f ca="1">[2]!TriangularRnd(A3353,$F$18,$G$18,$H$18)</f>
        <v>427.84893040277927</v>
      </c>
      <c r="E3353" s="2">
        <f t="shared" ca="1" si="285"/>
        <v>542.67819302018734</v>
      </c>
      <c r="F3353" s="2">
        <f t="shared" ca="1" si="288"/>
        <v>232184.28443660014</v>
      </c>
      <c r="G3353" s="2">
        <f t="shared" ca="1" si="286"/>
        <v>91245.360379765756</v>
      </c>
      <c r="H3353" s="2">
        <f ca="1">[2]!Uniform($T$19,$U$20)</f>
        <v>43193.222758339485</v>
      </c>
      <c r="I3353" s="2">
        <f t="shared" ca="1" si="287"/>
        <v>134438.58313810523</v>
      </c>
      <c r="J3353" s="2">
        <f t="shared" ca="1" si="284"/>
        <v>97745</v>
      </c>
    </row>
    <row r="3354" spans="1:10" x14ac:dyDescent="0.25">
      <c r="A3354" s="8">
        <f t="array" aca="1" ref="A3354:B3354" ca="1">[2]!CorrelatedUniform($C$31:$D$32)</f>
        <v>0.2280919551849368</v>
      </c>
      <c r="B3354" s="10">
        <f ca="1"/>
        <v>1.2151453369375636E-2</v>
      </c>
      <c r="D3354" s="3">
        <f ca="1">[2]!TriangularRnd(A3354,$F$18,$G$18,$H$18)</f>
        <v>390.27307558597624</v>
      </c>
      <c r="E3354" s="2">
        <f t="shared" ca="1" si="285"/>
        <v>387.38467266440477</v>
      </c>
      <c r="F3354" s="2">
        <f t="shared" ca="1" si="288"/>
        <v>151185.80763560391</v>
      </c>
      <c r="G3354" s="2">
        <f t="shared" ca="1" si="286"/>
        <v>195961.71825429963</v>
      </c>
      <c r="H3354" s="2">
        <f ca="1">[2]!Uniform($T$19,$U$20)</f>
        <v>41194.312275878488</v>
      </c>
      <c r="I3354" s="2">
        <f t="shared" ca="1" si="287"/>
        <v>237156.0305301781</v>
      </c>
      <c r="J3354" s="2">
        <f t="shared" ca="1" si="284"/>
        <v>-85971</v>
      </c>
    </row>
    <row r="3355" spans="1:10" x14ac:dyDescent="0.25">
      <c r="A3355" s="8">
        <f t="array" aca="1" ref="A3355:B3355" ca="1">[2]!CorrelatedUniform($C$31:$D$32)</f>
        <v>0.36999416351318365</v>
      </c>
      <c r="B3355" s="10">
        <f ca="1"/>
        <v>0.73216336952535455</v>
      </c>
      <c r="D3355" s="3">
        <f ca="1">[2]!TriangularRnd(A3355,$F$18,$G$18,$H$18)</f>
        <v>400.17689919993205</v>
      </c>
      <c r="E3355" s="2">
        <f t="shared" ca="1" si="285"/>
        <v>530.96845283867606</v>
      </c>
      <c r="F3355" s="2">
        <f t="shared" ca="1" si="288"/>
        <v>212481.30902996674</v>
      </c>
      <c r="G3355" s="2">
        <f t="shared" ca="1" si="286"/>
        <v>200486.97270187375</v>
      </c>
      <c r="H3355" s="2">
        <f ca="1">[2]!Uniform($T$19,$U$20)</f>
        <v>28476.912822976519</v>
      </c>
      <c r="I3355" s="2">
        <f t="shared" ca="1" si="287"/>
        <v>228963.88552485028</v>
      </c>
      <c r="J3355" s="2">
        <f t="shared" ca="1" si="284"/>
        <v>-16483</v>
      </c>
    </row>
    <row r="3356" spans="1:10" x14ac:dyDescent="0.25">
      <c r="A3356" s="8">
        <f t="array" aca="1" ref="A3356:B3356" ca="1">[2]!CorrelatedUniform($C$31:$D$32)</f>
        <v>0.64990019798278842</v>
      </c>
      <c r="B3356" s="10">
        <f ca="1"/>
        <v>0.60805034900016253</v>
      </c>
      <c r="D3356" s="3">
        <f ca="1">[2]!TriangularRnd(A3356,$F$18,$G$18,$H$18)</f>
        <v>416.41399870661849</v>
      </c>
      <c r="E3356" s="2">
        <f t="shared" ca="1" si="285"/>
        <v>513.71205780709522</v>
      </c>
      <c r="F3356" s="2">
        <f t="shared" ca="1" si="288"/>
        <v>213916.89217525808</v>
      </c>
      <c r="G3356" s="2">
        <f t="shared" ca="1" si="286"/>
        <v>126713.47882392989</v>
      </c>
      <c r="H3356" s="2">
        <f ca="1">[2]!Uniform($T$19,$U$20)</f>
        <v>39280.267097348973</v>
      </c>
      <c r="I3356" s="2">
        <f t="shared" ca="1" si="287"/>
        <v>165993.74592127887</v>
      </c>
      <c r="J3356" s="2">
        <f t="shared" ca="1" si="284"/>
        <v>47923</v>
      </c>
    </row>
    <row r="3357" spans="1:10" x14ac:dyDescent="0.25">
      <c r="A3357" s="8">
        <f t="array" aca="1" ref="A3357:B3357" ca="1">[2]!CorrelatedUniform($C$31:$D$32)</f>
        <v>0.55775022506713867</v>
      </c>
      <c r="B3357" s="10">
        <f ca="1"/>
        <v>0.25448586809584661</v>
      </c>
      <c r="D3357" s="3">
        <f ca="1">[2]!TriangularRnd(A3357,$F$18,$G$18,$H$18)</f>
        <v>410.85690311126905</v>
      </c>
      <c r="E3357" s="2">
        <f t="shared" ca="1" si="285"/>
        <v>466.97801761324712</v>
      </c>
      <c r="F3357" s="2">
        <f t="shared" ca="1" si="288"/>
        <v>191861.14213761836</v>
      </c>
      <c r="G3357" s="2">
        <f t="shared" ca="1" si="286"/>
        <v>105552.70914892745</v>
      </c>
      <c r="H3357" s="2">
        <f ca="1">[2]!Uniform($T$19,$U$20)</f>
        <v>36376.288086090564</v>
      </c>
      <c r="I3357" s="2">
        <f t="shared" ca="1" si="287"/>
        <v>141928.997235018</v>
      </c>
      <c r="J3357" s="2">
        <f t="shared" ca="1" si="284"/>
        <v>49932</v>
      </c>
    </row>
    <row r="3358" spans="1:10" x14ac:dyDescent="0.25">
      <c r="A3358" s="8">
        <f t="array" aca="1" ref="A3358:B3358" ca="1">[2]!CorrelatedUniform($C$31:$D$32)</f>
        <v>0.33684873580932584</v>
      </c>
      <c r="B3358" s="10">
        <f ca="1"/>
        <v>0.54504365996470594</v>
      </c>
      <c r="D3358" s="3">
        <f ca="1">[2]!TriangularRnd(A3358,$F$18,$G$18,$H$18)</f>
        <v>398.06363058656876</v>
      </c>
      <c r="E3358" s="2">
        <f t="shared" ca="1" si="285"/>
        <v>505.65743410313172</v>
      </c>
      <c r="F3358" s="2">
        <f t="shared" ca="1" si="288"/>
        <v>201283.83405218125</v>
      </c>
      <c r="G3358" s="2">
        <f t="shared" ca="1" si="286"/>
        <v>144949.6075704289</v>
      </c>
      <c r="H3358" s="2">
        <f ca="1">[2]!Uniform($T$19,$U$20)</f>
        <v>33492.842848542285</v>
      </c>
      <c r="I3358" s="2">
        <f t="shared" ca="1" si="287"/>
        <v>178442.45041897119</v>
      </c>
      <c r="J3358" s="2">
        <f t="shared" ca="1" si="284"/>
        <v>22841</v>
      </c>
    </row>
    <row r="3359" spans="1:10" x14ac:dyDescent="0.25">
      <c r="A3359" s="8">
        <f t="array" aca="1" ref="A3359:B3359" ca="1">[2]!CorrelatedUniform($C$31:$D$32)</f>
        <v>0.43631911277771018</v>
      </c>
      <c r="B3359" s="10">
        <f ca="1"/>
        <v>0.1114323327719442</v>
      </c>
      <c r="D3359" s="3">
        <f ca="1">[2]!TriangularRnd(A3359,$F$18,$G$18,$H$18)</f>
        <v>404.13846003697608</v>
      </c>
      <c r="E3359" s="2">
        <f t="shared" ca="1" si="285"/>
        <v>439.05269693652559</v>
      </c>
      <c r="F3359" s="2">
        <f t="shared" ca="1" si="288"/>
        <v>177438.08081500861</v>
      </c>
      <c r="G3359" s="2">
        <f t="shared" ca="1" si="286"/>
        <v>181605.76069136951</v>
      </c>
      <c r="H3359" s="2">
        <f ca="1">[2]!Uniform($T$19,$U$20)</f>
        <v>33029.809262196075</v>
      </c>
      <c r="I3359" s="2">
        <f t="shared" ca="1" si="287"/>
        <v>214635.56995356557</v>
      </c>
      <c r="J3359" s="2">
        <f t="shared" ca="1" si="284"/>
        <v>-37198</v>
      </c>
    </row>
    <row r="3360" spans="1:10" x14ac:dyDescent="0.25">
      <c r="A3360" s="8">
        <f t="array" aca="1" ref="A3360:B3360" ca="1">[2]!CorrelatedUniform($C$31:$D$32)</f>
        <v>0.665069580078125</v>
      </c>
      <c r="B3360" s="10">
        <f ca="1"/>
        <v>0.25338443352214812</v>
      </c>
      <c r="D3360" s="3">
        <f ca="1">[2]!TriangularRnd(A3360,$F$18,$G$18,$H$18)</f>
        <v>417.39622760236239</v>
      </c>
      <c r="E3360" s="2">
        <f t="shared" ca="1" si="285"/>
        <v>466.80613664115134</v>
      </c>
      <c r="F3360" s="2">
        <f t="shared" ca="1" si="288"/>
        <v>194843.12045564948</v>
      </c>
      <c r="G3360" s="2">
        <f t="shared" ca="1" si="286"/>
        <v>184449.2866861753</v>
      </c>
      <c r="H3360" s="2">
        <f ca="1">[2]!Uniform($T$19,$U$20)</f>
        <v>39521.757523776068</v>
      </c>
      <c r="I3360" s="2">
        <f t="shared" ca="1" si="287"/>
        <v>223971.04420995136</v>
      </c>
      <c r="J3360" s="2">
        <f t="shared" ca="1" si="284"/>
        <v>-29128</v>
      </c>
    </row>
    <row r="3361" spans="1:10" x14ac:dyDescent="0.25">
      <c r="A3361" s="8">
        <f t="array" aca="1" ref="A3361:B3361" ca="1">[2]!CorrelatedUniform($C$31:$D$32)</f>
        <v>0.33531475067138672</v>
      </c>
      <c r="B3361" s="10">
        <f ca="1"/>
        <v>0.45069207718302684</v>
      </c>
      <c r="D3361" s="3">
        <f ca="1">[2]!TriangularRnd(A3361,$F$18,$G$18,$H$18)</f>
        <v>397.96336381472645</v>
      </c>
      <c r="E3361" s="2">
        <f t="shared" ca="1" si="285"/>
        <v>493.80434965887127</v>
      </c>
      <c r="F3361" s="2">
        <f t="shared" ca="1" si="288"/>
        <v>196516.04005658778</v>
      </c>
      <c r="G3361" s="2">
        <f t="shared" ca="1" si="286"/>
        <v>126169.37068816695</v>
      </c>
      <c r="H3361" s="2">
        <f ca="1">[2]!Uniform($T$19,$U$20)</f>
        <v>41990.188097287253</v>
      </c>
      <c r="I3361" s="2">
        <f t="shared" ca="1" si="287"/>
        <v>168159.5587854542</v>
      </c>
      <c r="J3361" s="2">
        <f t="shared" ca="1" si="284"/>
        <v>28356</v>
      </c>
    </row>
    <row r="3362" spans="1:10" x14ac:dyDescent="0.25">
      <c r="A3362" s="8">
        <f t="array" aca="1" ref="A3362:B3362" ca="1">[2]!CorrelatedUniform($C$31:$D$32)</f>
        <v>0.48478472232818576</v>
      </c>
      <c r="B3362" s="10">
        <f ca="1"/>
        <v>0.860923199216448</v>
      </c>
      <c r="D3362" s="3">
        <f ca="1">[2]!TriangularRnd(A3362,$F$18,$G$18,$H$18)</f>
        <v>406.84555126572661</v>
      </c>
      <c r="E3362" s="2">
        <f t="shared" ca="1" si="285"/>
        <v>554.22382267799401</v>
      </c>
      <c r="F3362" s="2">
        <f t="shared" ca="1" si="288"/>
        <v>225483.4966620268</v>
      </c>
      <c r="G3362" s="2">
        <f t="shared" ca="1" si="286"/>
        <v>185370.29165769223</v>
      </c>
      <c r="H3362" s="2">
        <f ca="1">[2]!Uniform($T$19,$U$20)</f>
        <v>34885.767345500542</v>
      </c>
      <c r="I3362" s="2">
        <f t="shared" ca="1" si="287"/>
        <v>220256.05900319276</v>
      </c>
      <c r="J3362" s="2">
        <f t="shared" ca="1" si="284"/>
        <v>5227</v>
      </c>
    </row>
    <row r="3363" spans="1:10" x14ac:dyDescent="0.25">
      <c r="A3363" s="8">
        <f t="array" aca="1" ref="A3363:B3363" ca="1">[2]!CorrelatedUniform($C$31:$D$32)</f>
        <v>0.38474202156066917</v>
      </c>
      <c r="B3363" s="10">
        <f ca="1"/>
        <v>0.84433244447276001</v>
      </c>
      <c r="D3363" s="3">
        <f ca="1">[2]!TriangularRnd(A3363,$F$18,$G$18,$H$18)</f>
        <v>401.08665566444125</v>
      </c>
      <c r="E3363" s="2">
        <f t="shared" ca="1" si="285"/>
        <v>550.62122687282101</v>
      </c>
      <c r="F3363" s="2">
        <f t="shared" ca="1" si="288"/>
        <v>220846.82642427133</v>
      </c>
      <c r="G3363" s="2">
        <f t="shared" ca="1" si="286"/>
        <v>219490.77891581747</v>
      </c>
      <c r="H3363" s="2">
        <f ca="1">[2]!Uniform($T$19,$U$20)</f>
        <v>37177.149820881139</v>
      </c>
      <c r="I3363" s="2">
        <f t="shared" ca="1" si="287"/>
        <v>256667.92873669861</v>
      </c>
      <c r="J3363" s="2">
        <f t="shared" ca="1" si="284"/>
        <v>-35822</v>
      </c>
    </row>
    <row r="3364" spans="1:10" x14ac:dyDescent="0.25">
      <c r="A3364" s="8">
        <f t="array" aca="1" ref="A3364:B3364" ca="1">[2]!CorrelatedUniform($C$31:$D$32)</f>
        <v>0.86563944816589355</v>
      </c>
      <c r="B3364" s="10">
        <f ca="1"/>
        <v>0.36128342790530443</v>
      </c>
      <c r="D3364" s="3">
        <f ca="1">[2]!TriangularRnd(A3364,$F$18,$G$18,$H$18)</f>
        <v>433.47642751211356</v>
      </c>
      <c r="E3364" s="2">
        <f t="shared" ca="1" si="285"/>
        <v>482.24848259579431</v>
      </c>
      <c r="F3364" s="2">
        <f t="shared" ca="1" si="288"/>
        <v>209043.34940876259</v>
      </c>
      <c r="G3364" s="2">
        <f t="shared" ca="1" si="286"/>
        <v>150262.58718998969</v>
      </c>
      <c r="H3364" s="2">
        <f ca="1">[2]!Uniform($T$19,$U$20)</f>
        <v>44141.167733566705</v>
      </c>
      <c r="I3364" s="2">
        <f t="shared" ca="1" si="287"/>
        <v>194403.75492355641</v>
      </c>
      <c r="J3364" s="2">
        <f t="shared" ca="1" si="284"/>
        <v>14639</v>
      </c>
    </row>
    <row r="3365" spans="1:10" x14ac:dyDescent="0.25">
      <c r="A3365" s="8">
        <f t="array" aca="1" ref="A3365:B3365" ca="1">[2]!CorrelatedUniform($C$31:$D$32)</f>
        <v>0.13974153995513919</v>
      </c>
      <c r="B3365" s="10">
        <f ca="1"/>
        <v>0.81088056516215679</v>
      </c>
      <c r="D3365" s="3">
        <f ca="1">[2]!TriangularRnd(A3365,$F$18,$G$18,$H$18)</f>
        <v>382.40881425231447</v>
      </c>
      <c r="E3365" s="2">
        <f t="shared" ca="1" si="285"/>
        <v>544.05729378465026</v>
      </c>
      <c r="F3365" s="2">
        <f t="shared" ca="1" si="288"/>
        <v>208052.30460151119</v>
      </c>
      <c r="G3365" s="2">
        <f t="shared" ca="1" si="286"/>
        <v>174077.24345783383</v>
      </c>
      <c r="H3365" s="2">
        <f ca="1">[2]!Uniform($T$19,$U$20)</f>
        <v>27495.209360308327</v>
      </c>
      <c r="I3365" s="2">
        <f t="shared" ca="1" si="287"/>
        <v>201572.45281814216</v>
      </c>
      <c r="J3365" s="2">
        <f t="shared" ca="1" si="284"/>
        <v>6479</v>
      </c>
    </row>
    <row r="3366" spans="1:10" x14ac:dyDescent="0.25">
      <c r="A3366" s="8">
        <f t="array" aca="1" ref="A3366:B3366" ca="1">[2]!CorrelatedUniform($C$31:$D$32)</f>
        <v>0.77012062072753906</v>
      </c>
      <c r="B3366" s="10">
        <f ca="1"/>
        <v>0.69688938647841869</v>
      </c>
      <c r="D3366" s="3">
        <f ca="1">[2]!TriangularRnd(A3366,$F$18,$G$18,$H$18)</f>
        <v>424.91981765881616</v>
      </c>
      <c r="E3366" s="2">
        <f t="shared" ca="1" si="285"/>
        <v>525.77374341089626</v>
      </c>
      <c r="F3366" s="2">
        <f t="shared" ca="1" si="288"/>
        <v>223411.68317995124</v>
      </c>
      <c r="G3366" s="2">
        <f t="shared" ca="1" si="286"/>
        <v>261482.87167579052</v>
      </c>
      <c r="H3366" s="2">
        <f ca="1">[2]!Uniform($T$19,$U$20)</f>
        <v>40677.123721648204</v>
      </c>
      <c r="I3366" s="2">
        <f t="shared" ca="1" si="287"/>
        <v>302159.9953974387</v>
      </c>
      <c r="J3366" s="2">
        <f t="shared" ca="1" si="284"/>
        <v>-78749</v>
      </c>
    </row>
    <row r="3367" spans="1:10" x14ac:dyDescent="0.25">
      <c r="A3367" s="8">
        <f t="array" aca="1" ref="A3367:B3367" ca="1">[2]!CorrelatedUniform($C$31:$D$32)</f>
        <v>0.18922698497772233</v>
      </c>
      <c r="B3367" s="10">
        <f ca="1"/>
        <v>0.82501607931333842</v>
      </c>
      <c r="D3367" s="3">
        <f ca="1">[2]!TriangularRnd(A3367,$F$18,$G$18,$H$18)</f>
        <v>387.04554974479811</v>
      </c>
      <c r="E3367" s="2">
        <f t="shared" ca="1" si="285"/>
        <v>546.73258350721198</v>
      </c>
      <c r="F3367" s="2">
        <f t="shared" ca="1" si="288"/>
        <v>211610.4133469426</v>
      </c>
      <c r="G3367" s="2">
        <f t="shared" ca="1" si="286"/>
        <v>140518.61811677413</v>
      </c>
      <c r="H3367" s="2">
        <f ca="1">[2]!Uniform($T$19,$U$20)</f>
        <v>43494.894604477369</v>
      </c>
      <c r="I3367" s="2">
        <f t="shared" ca="1" si="287"/>
        <v>184013.51272125149</v>
      </c>
      <c r="J3367" s="2">
        <f t="shared" ca="1" si="284"/>
        <v>27596</v>
      </c>
    </row>
    <row r="3368" spans="1:10" x14ac:dyDescent="0.25">
      <c r="A3368" s="8">
        <f t="array" aca="1" ref="A3368:B3368" ca="1">[2]!CorrelatedUniform($C$31:$D$32)</f>
        <v>0.51490962505340543</v>
      </c>
      <c r="B3368" s="10">
        <f ca="1"/>
        <v>0.41785466054588105</v>
      </c>
      <c r="D3368" s="3">
        <f ca="1">[2]!TriangularRnd(A3368,$F$18,$G$18,$H$18)</f>
        <v>408.4722510518065</v>
      </c>
      <c r="E3368" s="2">
        <f t="shared" ca="1" si="285"/>
        <v>489.63075799474149</v>
      </c>
      <c r="F3368" s="2">
        <f t="shared" ca="1" si="288"/>
        <v>200000.57790231434</v>
      </c>
      <c r="G3368" s="2">
        <f t="shared" ca="1" si="286"/>
        <v>205381.41933790993</v>
      </c>
      <c r="H3368" s="2">
        <f ca="1">[2]!Uniform($T$19,$U$20)</f>
        <v>31108.733223202064</v>
      </c>
      <c r="I3368" s="2">
        <f t="shared" ca="1" si="287"/>
        <v>236490.15256111199</v>
      </c>
      <c r="J3368" s="2">
        <f t="shared" ref="J3368:J3431" ca="1" si="289">INT(F3368-I3368)</f>
        <v>-36490</v>
      </c>
    </row>
    <row r="3369" spans="1:10" x14ac:dyDescent="0.25">
      <c r="A3369" s="8">
        <f t="array" aca="1" ref="A3369:B3369" ca="1">[2]!CorrelatedUniform($C$31:$D$32)</f>
        <v>0.10214877128601045</v>
      </c>
      <c r="B3369" s="10">
        <f ca="1"/>
        <v>0.64757558928112413</v>
      </c>
      <c r="D3369" s="3">
        <f ca="1">[2]!TriangularRnd(A3369,$F$18,$G$18,$H$18)</f>
        <v>378.30023791014185</v>
      </c>
      <c r="E3369" s="2">
        <f t="shared" ref="E3369:E3432" ca="1" si="290">_xlfn.NORM.INV(B3369,$G$24,$G$24*$H$24)</f>
        <v>518.93916285637954</v>
      </c>
      <c r="F3369" s="2">
        <f t="shared" ca="1" si="288"/>
        <v>196314.80876945824</v>
      </c>
      <c r="G3369" s="2">
        <f t="shared" ref="G3369:G3432" ca="1" si="291">_xlfn.NORM.INV(RAND(),$S$19,$R$21)*D3369</f>
        <v>235134.92123928282</v>
      </c>
      <c r="H3369" s="2">
        <f ca="1">[2]!Uniform($T$19,$U$20)</f>
        <v>30098.772638389539</v>
      </c>
      <c r="I3369" s="2">
        <f t="shared" ref="I3369:I3432" ca="1" si="292">G3369+H3369</f>
        <v>265233.69387767237</v>
      </c>
      <c r="J3369" s="2">
        <f t="shared" ca="1" si="289"/>
        <v>-68919</v>
      </c>
    </row>
    <row r="3370" spans="1:10" x14ac:dyDescent="0.25">
      <c r="A3370" s="8">
        <f t="array" aca="1" ref="A3370:B3370" ca="1">[2]!CorrelatedUniform($C$31:$D$32)</f>
        <v>0.69398069381713889</v>
      </c>
      <c r="B3370" s="10">
        <f ca="1"/>
        <v>0.27421462535624497</v>
      </c>
      <c r="D3370" s="3">
        <f ca="1">[2]!TriangularRnd(A3370,$F$18,$G$18,$H$18)</f>
        <v>419.3319203931822</v>
      </c>
      <c r="E3370" s="2">
        <f t="shared" ca="1" si="290"/>
        <v>469.99422405675108</v>
      </c>
      <c r="F3370" s="2">
        <f t="shared" ref="F3370:F3433" ca="1" si="293">D3370*E3370</f>
        <v>197083.58054742098</v>
      </c>
      <c r="G3370" s="2">
        <f t="shared" ca="1" si="291"/>
        <v>122787.48466120774</v>
      </c>
      <c r="H3370" s="2">
        <f ca="1">[2]!Uniform($T$19,$U$20)</f>
        <v>25001.014621343722</v>
      </c>
      <c r="I3370" s="2">
        <f t="shared" ca="1" si="292"/>
        <v>147788.49928255146</v>
      </c>
      <c r="J3370" s="2">
        <f t="shared" ca="1" si="289"/>
        <v>49295</v>
      </c>
    </row>
    <row r="3371" spans="1:10" x14ac:dyDescent="0.25">
      <c r="A3371" s="8">
        <f t="array" aca="1" ref="A3371:B3371" ca="1">[2]!CorrelatedUniform($C$31:$D$32)</f>
        <v>0.67582678794860862</v>
      </c>
      <c r="B3371" s="10">
        <f ca="1"/>
        <v>0.48053830486207871</v>
      </c>
      <c r="D3371" s="3">
        <f ca="1">[2]!TriangularRnd(A3371,$F$18,$G$18,$H$18)</f>
        <v>418.10631241997532</v>
      </c>
      <c r="E3371" s="2">
        <f t="shared" ca="1" si="290"/>
        <v>497.5598699735927</v>
      </c>
      <c r="F3371" s="2">
        <f t="shared" ca="1" si="293"/>
        <v>208032.92244282126</v>
      </c>
      <c r="G3371" s="2">
        <f t="shared" ca="1" si="291"/>
        <v>142499.73186387817</v>
      </c>
      <c r="H3371" s="2">
        <f ca="1">[2]!Uniform($T$19,$U$20)</f>
        <v>43865.123963942111</v>
      </c>
      <c r="I3371" s="2">
        <f t="shared" ca="1" si="292"/>
        <v>186364.85582782028</v>
      </c>
      <c r="J3371" s="2">
        <f t="shared" ca="1" si="289"/>
        <v>21668</v>
      </c>
    </row>
    <row r="3372" spans="1:10" x14ac:dyDescent="0.25">
      <c r="A3372" s="8">
        <f t="array" aca="1" ref="A3372:B3372" ca="1">[2]!CorrelatedUniform($C$31:$D$32)</f>
        <v>0.29525816440582248</v>
      </c>
      <c r="B3372" s="10">
        <f ca="1"/>
        <v>0.69656495075539315</v>
      </c>
      <c r="D3372" s="3">
        <f ca="1">[2]!TriangularRnd(A3372,$F$18,$G$18,$H$18)</f>
        <v>395.25879066943247</v>
      </c>
      <c r="E3372" s="2">
        <f t="shared" ca="1" si="290"/>
        <v>525.72731499546273</v>
      </c>
      <c r="F3372" s="2">
        <f t="shared" ca="1" si="293"/>
        <v>207798.3427469944</v>
      </c>
      <c r="G3372" s="2">
        <f t="shared" ca="1" si="291"/>
        <v>129984.25202164962</v>
      </c>
      <c r="H3372" s="2">
        <f ca="1">[2]!Uniform($T$19,$U$20)</f>
        <v>25005.111741470515</v>
      </c>
      <c r="I3372" s="2">
        <f t="shared" ca="1" si="292"/>
        <v>154989.36376312014</v>
      </c>
      <c r="J3372" s="2">
        <f t="shared" ca="1" si="289"/>
        <v>52808</v>
      </c>
    </row>
    <row r="3373" spans="1:10" x14ac:dyDescent="0.25">
      <c r="A3373" s="8">
        <f t="array" aca="1" ref="A3373:B3373" ca="1">[2]!CorrelatedUniform($C$31:$D$32)</f>
        <v>0.38950967788696261</v>
      </c>
      <c r="B3373" s="10">
        <f ca="1"/>
        <v>0.5194251304879709</v>
      </c>
      <c r="D3373" s="3">
        <f ca="1">[2]!TriangularRnd(A3373,$F$18,$G$18,$H$18)</f>
        <v>401.37701712568435</v>
      </c>
      <c r="E3373" s="2">
        <f t="shared" ca="1" si="290"/>
        <v>502.43554187685959</v>
      </c>
      <c r="F3373" s="2">
        <f t="shared" ca="1" si="293"/>
        <v>201666.07909646077</v>
      </c>
      <c r="G3373" s="2">
        <f t="shared" ca="1" si="291"/>
        <v>166109.083651283</v>
      </c>
      <c r="H3373" s="2">
        <f ca="1">[2]!Uniform($T$19,$U$20)</f>
        <v>36975.516593335975</v>
      </c>
      <c r="I3373" s="2">
        <f t="shared" ca="1" si="292"/>
        <v>203084.60024461898</v>
      </c>
      <c r="J3373" s="2">
        <f t="shared" ca="1" si="289"/>
        <v>-1419</v>
      </c>
    </row>
    <row r="3374" spans="1:10" x14ac:dyDescent="0.25">
      <c r="A3374" s="8">
        <f t="array" aca="1" ref="A3374:B3374" ca="1">[2]!CorrelatedUniform($C$31:$D$32)</f>
        <v>0.173536896705627</v>
      </c>
      <c r="B3374" s="10">
        <f ca="1"/>
        <v>0.6170467427728128</v>
      </c>
      <c r="D3374" s="3">
        <f ca="1">[2]!TriangularRnd(A3374,$F$18,$G$18,$H$18)</f>
        <v>385.64921981016107</v>
      </c>
      <c r="E3374" s="2">
        <f t="shared" ca="1" si="290"/>
        <v>514.88667883514984</v>
      </c>
      <c r="F3374" s="2">
        <f t="shared" ca="1" si="293"/>
        <v>198565.64598342052</v>
      </c>
      <c r="G3374" s="2">
        <f t="shared" ca="1" si="291"/>
        <v>176165.87880219682</v>
      </c>
      <c r="H3374" s="2">
        <f ca="1">[2]!Uniform($T$19,$U$20)</f>
        <v>25193.906844220961</v>
      </c>
      <c r="I3374" s="2">
        <f t="shared" ca="1" si="292"/>
        <v>201359.78564641779</v>
      </c>
      <c r="J3374" s="2">
        <f t="shared" ca="1" si="289"/>
        <v>-2795</v>
      </c>
    </row>
    <row r="3375" spans="1:10" x14ac:dyDescent="0.25">
      <c r="A3375" s="8">
        <f t="array" aca="1" ref="A3375:B3375" ca="1">[2]!CorrelatedUniform($C$31:$D$32)</f>
        <v>0.45663678646087641</v>
      </c>
      <c r="B3375" s="10">
        <f ca="1"/>
        <v>0.12095582345372298</v>
      </c>
      <c r="D3375" s="3">
        <f ca="1">[2]!TriangularRnd(A3375,$F$18,$G$18,$H$18)</f>
        <v>405.29074565783196</v>
      </c>
      <c r="E3375" s="2">
        <f t="shared" ca="1" si="290"/>
        <v>441.4889006557205</v>
      </c>
      <c r="F3375" s="2">
        <f t="shared" ca="1" si="293"/>
        <v>178931.36574641347</v>
      </c>
      <c r="G3375" s="2">
        <f t="shared" ca="1" si="291"/>
        <v>195958.05596042762</v>
      </c>
      <c r="H3375" s="2">
        <f ca="1">[2]!Uniform($T$19,$U$20)</f>
        <v>38949.610715616858</v>
      </c>
      <c r="I3375" s="2">
        <f t="shared" ca="1" si="292"/>
        <v>234907.66667604446</v>
      </c>
      <c r="J3375" s="2">
        <f t="shared" ca="1" si="289"/>
        <v>-55977</v>
      </c>
    </row>
    <row r="3376" spans="1:10" x14ac:dyDescent="0.25">
      <c r="A3376" s="8">
        <f t="array" aca="1" ref="A3376:B3376" ca="1">[2]!CorrelatedUniform($C$31:$D$32)</f>
        <v>0.88857102394104026</v>
      </c>
      <c r="B3376" s="10">
        <f ca="1"/>
        <v>7.8212670620562211E-2</v>
      </c>
      <c r="D3376" s="3">
        <f ca="1">[2]!TriangularRnd(A3376,$F$18,$G$18,$H$18)</f>
        <v>435.95784223195074</v>
      </c>
      <c r="E3376" s="2">
        <f t="shared" ca="1" si="290"/>
        <v>429.14015044121038</v>
      </c>
      <c r="F3376" s="2">
        <f t="shared" ca="1" si="293"/>
        <v>187087.0140014448</v>
      </c>
      <c r="G3376" s="2">
        <f t="shared" ca="1" si="291"/>
        <v>176327.44708450069</v>
      </c>
      <c r="H3376" s="2">
        <f ca="1">[2]!Uniform($T$19,$U$20)</f>
        <v>31959.397488446306</v>
      </c>
      <c r="I3376" s="2">
        <f t="shared" ca="1" si="292"/>
        <v>208286.84457294698</v>
      </c>
      <c r="J3376" s="2">
        <f t="shared" ca="1" si="289"/>
        <v>-21200</v>
      </c>
    </row>
    <row r="3377" spans="1:10" x14ac:dyDescent="0.25">
      <c r="A3377" s="8">
        <f t="array" aca="1" ref="A3377:B3377" ca="1">[2]!CorrelatedUniform($C$31:$D$32)</f>
        <v>0.44871234893798811</v>
      </c>
      <c r="B3377" s="10">
        <f ca="1"/>
        <v>0.21358729941004614</v>
      </c>
      <c r="D3377" s="3">
        <f ca="1">[2]!TriangularRnd(A3377,$F$18,$G$18,$H$18)</f>
        <v>404.84443463209709</v>
      </c>
      <c r="E3377" s="2">
        <f t="shared" ca="1" si="290"/>
        <v>460.2982107314063</v>
      </c>
      <c r="F3377" s="2">
        <f t="shared" ca="1" si="293"/>
        <v>186349.16888572206</v>
      </c>
      <c r="G3377" s="2">
        <f t="shared" ca="1" si="291"/>
        <v>166017.19800038534</v>
      </c>
      <c r="H3377" s="2">
        <f ca="1">[2]!Uniform($T$19,$U$20)</f>
        <v>36289.105657196131</v>
      </c>
      <c r="I3377" s="2">
        <f t="shared" ca="1" si="292"/>
        <v>202306.30365758148</v>
      </c>
      <c r="J3377" s="2">
        <f t="shared" ca="1" si="289"/>
        <v>-15958</v>
      </c>
    </row>
    <row r="3378" spans="1:10" x14ac:dyDescent="0.25">
      <c r="A3378" s="8">
        <f t="array" aca="1" ref="A3378:B3378" ca="1">[2]!CorrelatedUniform($C$31:$D$32)</f>
        <v>0.93128585815429688</v>
      </c>
      <c r="B3378" s="10">
        <f ca="1"/>
        <v>0.27054956998383939</v>
      </c>
      <c r="D3378" s="3">
        <f ca="1">[2]!TriangularRnd(A3378,$F$18,$G$18,$H$18)</f>
        <v>441.38986533886413</v>
      </c>
      <c r="E3378" s="2">
        <f t="shared" ca="1" si="290"/>
        <v>469.44241380661663</v>
      </c>
      <c r="F3378" s="2">
        <f t="shared" ca="1" si="293"/>
        <v>207207.12381445384</v>
      </c>
      <c r="G3378" s="2">
        <f t="shared" ca="1" si="291"/>
        <v>167792.24141119502</v>
      </c>
      <c r="H3378" s="2">
        <f ca="1">[2]!Uniform($T$19,$U$20)</f>
        <v>28210.277255124569</v>
      </c>
      <c r="I3378" s="2">
        <f t="shared" ca="1" si="292"/>
        <v>196002.51866631958</v>
      </c>
      <c r="J3378" s="2">
        <f t="shared" ca="1" si="289"/>
        <v>11204</v>
      </c>
    </row>
    <row r="3379" spans="1:10" x14ac:dyDescent="0.25">
      <c r="A3379" s="8">
        <f t="array" aca="1" ref="A3379:B3379" ca="1">[2]!CorrelatedUniform($C$31:$D$32)</f>
        <v>0.11812496185302733</v>
      </c>
      <c r="B3379" s="10">
        <f ca="1"/>
        <v>0.64824389073240296</v>
      </c>
      <c r="D3379" s="3">
        <f ca="1">[2]!TriangularRnd(A3379,$F$18,$G$18,$H$18)</f>
        <v>380.12560858622811</v>
      </c>
      <c r="E3379" s="2">
        <f t="shared" ca="1" si="290"/>
        <v>519.02918228161377</v>
      </c>
      <c r="F3379" s="2">
        <f t="shared" ca="1" si="293"/>
        <v>197296.28378881075</v>
      </c>
      <c r="G3379" s="2">
        <f t="shared" ca="1" si="291"/>
        <v>117025.56856871159</v>
      </c>
      <c r="H3379" s="2">
        <f ca="1">[2]!Uniform($T$19,$U$20)</f>
        <v>41812.410177052952</v>
      </c>
      <c r="I3379" s="2">
        <f t="shared" ca="1" si="292"/>
        <v>158837.97874576453</v>
      </c>
      <c r="J3379" s="2">
        <f t="shared" ca="1" si="289"/>
        <v>38458</v>
      </c>
    </row>
    <row r="3380" spans="1:10" x14ac:dyDescent="0.25">
      <c r="A3380" s="8">
        <f t="array" aca="1" ref="A3380:B3380" ca="1">[2]!CorrelatedUniform($C$31:$D$32)</f>
        <v>0.49189186096191423</v>
      </c>
      <c r="B3380" s="10">
        <f ca="1"/>
        <v>0.29571703277332728</v>
      </c>
      <c r="D3380" s="3">
        <f ca="1">[2]!TriangularRnd(A3380,$F$18,$G$18,$H$18)</f>
        <v>407.23093673032611</v>
      </c>
      <c r="E3380" s="2">
        <f t="shared" ca="1" si="290"/>
        <v>473.16204780908498</v>
      </c>
      <c r="F3380" s="2">
        <f t="shared" ca="1" si="293"/>
        <v>192686.22395453302</v>
      </c>
      <c r="G3380" s="2">
        <f t="shared" ca="1" si="291"/>
        <v>141696.84895076507</v>
      </c>
      <c r="H3380" s="2">
        <f ca="1">[2]!Uniform($T$19,$U$20)</f>
        <v>31864.088261604895</v>
      </c>
      <c r="I3380" s="2">
        <f t="shared" ca="1" si="292"/>
        <v>173560.93721236996</v>
      </c>
      <c r="J3380" s="2">
        <f t="shared" ca="1" si="289"/>
        <v>19125</v>
      </c>
    </row>
    <row r="3381" spans="1:10" x14ac:dyDescent="0.25">
      <c r="A3381" s="8">
        <f t="array" aca="1" ref="A3381:B3381" ca="1">[2]!CorrelatedUniform($C$31:$D$32)</f>
        <v>0.35833704471588101</v>
      </c>
      <c r="B3381" s="10">
        <f ca="1"/>
        <v>0.72931716371272393</v>
      </c>
      <c r="D3381" s="3">
        <f ca="1">[2]!TriangularRnd(A3381,$F$18,$G$18,$H$18)</f>
        <v>399.44489474015842</v>
      </c>
      <c r="E3381" s="2">
        <f t="shared" ca="1" si="290"/>
        <v>530.53745670376566</v>
      </c>
      <c r="F3381" s="2">
        <f t="shared" ca="1" si="293"/>
        <v>211920.47854874702</v>
      </c>
      <c r="G3381" s="2">
        <f t="shared" ca="1" si="291"/>
        <v>199466.92408726187</v>
      </c>
      <c r="H3381" s="2">
        <f ca="1">[2]!Uniform($T$19,$U$20)</f>
        <v>28376.126317376529</v>
      </c>
      <c r="I3381" s="2">
        <f t="shared" ca="1" si="292"/>
        <v>227843.0504046384</v>
      </c>
      <c r="J3381" s="2">
        <f t="shared" ca="1" si="289"/>
        <v>-15923</v>
      </c>
    </row>
    <row r="3382" spans="1:10" x14ac:dyDescent="0.25">
      <c r="A3382" s="8">
        <f t="array" aca="1" ref="A3382:B3382" ca="1">[2]!CorrelatedUniform($C$31:$D$32)</f>
        <v>0.92037642002105724</v>
      </c>
      <c r="B3382" s="10">
        <f ca="1"/>
        <v>0.28602918056982418</v>
      </c>
      <c r="D3382" s="3">
        <f ca="1">[2]!TriangularRnd(A3382,$F$18,$G$18,$H$18)</f>
        <v>439.87091399607488</v>
      </c>
      <c r="E3382" s="2">
        <f t="shared" ca="1" si="290"/>
        <v>471.74886770914117</v>
      </c>
      <c r="F3382" s="2">
        <f t="shared" ca="1" si="293"/>
        <v>207508.60561583334</v>
      </c>
      <c r="G3382" s="2">
        <f t="shared" ca="1" si="291"/>
        <v>176668.90458887676</v>
      </c>
      <c r="H3382" s="2">
        <f ca="1">[2]!Uniform($T$19,$U$20)</f>
        <v>39135.525068413364</v>
      </c>
      <c r="I3382" s="2">
        <f t="shared" ca="1" si="292"/>
        <v>215804.42965729011</v>
      </c>
      <c r="J3382" s="2">
        <f t="shared" ca="1" si="289"/>
        <v>-8296</v>
      </c>
    </row>
    <row r="3383" spans="1:10" x14ac:dyDescent="0.25">
      <c r="A3383" s="8">
        <f t="array" aca="1" ref="A3383:B3383" ca="1">[2]!CorrelatedUniform($C$31:$D$32)</f>
        <v>0.66282331943511941</v>
      </c>
      <c r="B3383" s="10">
        <f ca="1"/>
        <v>0.74591887652078914</v>
      </c>
      <c r="D3383" s="3">
        <f ca="1">[2]!TriangularRnd(A3383,$F$18,$G$18,$H$18)</f>
        <v>417.24939768006988</v>
      </c>
      <c r="E3383" s="2">
        <f t="shared" ca="1" si="290"/>
        <v>533.08509810843952</v>
      </c>
      <c r="F3383" s="2">
        <f t="shared" ca="1" si="293"/>
        <v>222429.43609796735</v>
      </c>
      <c r="G3383" s="2">
        <f t="shared" ca="1" si="291"/>
        <v>139687.1258537285</v>
      </c>
      <c r="H3383" s="2">
        <f ca="1">[2]!Uniform($T$19,$U$20)</f>
        <v>42314.526580081925</v>
      </c>
      <c r="I3383" s="2">
        <f t="shared" ca="1" si="292"/>
        <v>182001.65243381044</v>
      </c>
      <c r="J3383" s="2">
        <f t="shared" ca="1" si="289"/>
        <v>40427</v>
      </c>
    </row>
    <row r="3384" spans="1:10" x14ac:dyDescent="0.25">
      <c r="A3384" s="8">
        <f t="array" aca="1" ref="A3384:B3384" ca="1">[2]!CorrelatedUniform($C$31:$D$32)</f>
        <v>3.9150834083557115E-2</v>
      </c>
      <c r="B3384" s="10">
        <f ca="1"/>
        <v>0.9490557728337905</v>
      </c>
      <c r="D3384" s="3">
        <f ca="1">[2]!TriangularRnd(A3384,$F$18,$G$18,$H$18)</f>
        <v>369.07395508669384</v>
      </c>
      <c r="E3384" s="2">
        <f t="shared" ca="1" si="290"/>
        <v>581.78832771600185</v>
      </c>
      <c r="F3384" s="2">
        <f t="shared" ca="1" si="293"/>
        <v>214722.91913341839</v>
      </c>
      <c r="G3384" s="2">
        <f t="shared" ca="1" si="291"/>
        <v>221432.42349935844</v>
      </c>
      <c r="H3384" s="2">
        <f ca="1">[2]!Uniform($T$19,$U$20)</f>
        <v>35410.985147198597</v>
      </c>
      <c r="I3384" s="2">
        <f t="shared" ca="1" si="292"/>
        <v>256843.40864655704</v>
      </c>
      <c r="J3384" s="2">
        <f t="shared" ca="1" si="289"/>
        <v>-42121</v>
      </c>
    </row>
    <row r="3385" spans="1:10" x14ac:dyDescent="0.25">
      <c r="A3385" s="8">
        <f t="array" aca="1" ref="A3385:B3385" ca="1">[2]!CorrelatedUniform($C$31:$D$32)</f>
        <v>0.38458108901977522</v>
      </c>
      <c r="B3385" s="10">
        <f ca="1"/>
        <v>0.70857166638909885</v>
      </c>
      <c r="D3385" s="3">
        <f ca="1">[2]!TriangularRnd(A3385,$F$18,$G$18,$H$18)</f>
        <v>401.07682319653236</v>
      </c>
      <c r="E3385" s="2">
        <f t="shared" ca="1" si="290"/>
        <v>527.46084067550942</v>
      </c>
      <c r="F3385" s="2">
        <f t="shared" ca="1" si="293"/>
        <v>211552.31833870561</v>
      </c>
      <c r="G3385" s="2">
        <f t="shared" ca="1" si="291"/>
        <v>142440.61090570947</v>
      </c>
      <c r="H3385" s="2">
        <f ca="1">[2]!Uniform($T$19,$U$20)</f>
        <v>27552.048772861017</v>
      </c>
      <c r="I3385" s="2">
        <f t="shared" ca="1" si="292"/>
        <v>169992.65967857049</v>
      </c>
      <c r="J3385" s="2">
        <f t="shared" ca="1" si="289"/>
        <v>41559</v>
      </c>
    </row>
    <row r="3386" spans="1:10" x14ac:dyDescent="0.25">
      <c r="A3386" s="8">
        <f t="array" aca="1" ref="A3386:B3386" ca="1">[2]!CorrelatedUniform($C$31:$D$32)</f>
        <v>0.14032757282257063</v>
      </c>
      <c r="B3386" s="10">
        <f ca="1"/>
        <v>0.79816994296230759</v>
      </c>
      <c r="D3386" s="3">
        <f ca="1">[2]!TriangularRnd(A3386,$F$18,$G$18,$H$18)</f>
        <v>382.46815631805055</v>
      </c>
      <c r="E3386" s="2">
        <f t="shared" ca="1" si="290"/>
        <v>541.7551147985447</v>
      </c>
      <c r="F3386" s="2">
        <f t="shared" ca="1" si="293"/>
        <v>207204.07993287322</v>
      </c>
      <c r="G3386" s="2">
        <f t="shared" ca="1" si="291"/>
        <v>160300.58847403413</v>
      </c>
      <c r="H3386" s="2">
        <f ca="1">[2]!Uniform($T$19,$U$20)</f>
        <v>42959.588156306017</v>
      </c>
      <c r="I3386" s="2">
        <f t="shared" ca="1" si="292"/>
        <v>203260.17663034014</v>
      </c>
      <c r="J3386" s="2">
        <f t="shared" ca="1" si="289"/>
        <v>3943</v>
      </c>
    </row>
    <row r="3387" spans="1:10" x14ac:dyDescent="0.25">
      <c r="A3387" s="8">
        <f t="array" aca="1" ref="A3387:B3387" ca="1">[2]!CorrelatedUniform($C$31:$D$32)</f>
        <v>0.19325935840606689</v>
      </c>
      <c r="B3387" s="10">
        <f ca="1"/>
        <v>0.24931138106781031</v>
      </c>
      <c r="D3387" s="3">
        <f ca="1">[2]!TriangularRnd(A3387,$F$18,$G$18,$H$18)</f>
        <v>387.39495695934232</v>
      </c>
      <c r="E3387" s="2">
        <f t="shared" ca="1" si="290"/>
        <v>466.16708360180485</v>
      </c>
      <c r="F3387" s="2">
        <f t="shared" ca="1" si="293"/>
        <v>180590.77728778333</v>
      </c>
      <c r="G3387" s="2">
        <f t="shared" ca="1" si="291"/>
        <v>121865.38710121803</v>
      </c>
      <c r="H3387" s="2">
        <f ca="1">[2]!Uniform($T$19,$U$20)</f>
        <v>33299.307515098408</v>
      </c>
      <c r="I3387" s="2">
        <f t="shared" ca="1" si="292"/>
        <v>155164.69461631644</v>
      </c>
      <c r="J3387" s="2">
        <f t="shared" ca="1" si="289"/>
        <v>25426</v>
      </c>
    </row>
    <row r="3388" spans="1:10" x14ac:dyDescent="0.25">
      <c r="A3388" s="8">
        <f t="array" aca="1" ref="A3388:B3388" ca="1">[2]!CorrelatedUniform($C$31:$D$32)</f>
        <v>0.60041439533233643</v>
      </c>
      <c r="B3388" s="10">
        <f ca="1"/>
        <v>0.63588787328058016</v>
      </c>
      <c r="D3388" s="3">
        <f ca="1">[2]!TriangularRnd(A3388,$F$18,$G$18,$H$18)</f>
        <v>413.34955907473409</v>
      </c>
      <c r="E3388" s="2">
        <f t="shared" ca="1" si="290"/>
        <v>517.37443186556891</v>
      </c>
      <c r="F3388" s="2">
        <f t="shared" ca="1" si="293"/>
        <v>213856.49328817395</v>
      </c>
      <c r="G3388" s="2">
        <f t="shared" ca="1" si="291"/>
        <v>151640.45118387093</v>
      </c>
      <c r="H3388" s="2">
        <f ca="1">[2]!Uniform($T$19,$U$20)</f>
        <v>26239.018118375279</v>
      </c>
      <c r="I3388" s="2">
        <f t="shared" ca="1" si="292"/>
        <v>177879.4693022462</v>
      </c>
      <c r="J3388" s="2">
        <f t="shared" ca="1" si="289"/>
        <v>35977</v>
      </c>
    </row>
    <row r="3389" spans="1:10" x14ac:dyDescent="0.25">
      <c r="A3389" s="8">
        <f t="array" aca="1" ref="A3389:B3389" ca="1">[2]!CorrelatedUniform($C$31:$D$32)</f>
        <v>0.31417453289031949</v>
      </c>
      <c r="B3389" s="10">
        <f ca="1"/>
        <v>0.79128914135721129</v>
      </c>
      <c r="D3389" s="3">
        <f ca="1">[2]!TriangularRnd(A3389,$F$18,$G$18,$H$18)</f>
        <v>396.55746503196019</v>
      </c>
      <c r="E3389" s="2">
        <f t="shared" ca="1" si="290"/>
        <v>540.54512040449254</v>
      </c>
      <c r="F3389" s="2">
        <f t="shared" ca="1" si="293"/>
        <v>214357.20268300126</v>
      </c>
      <c r="G3389" s="2">
        <f t="shared" ca="1" si="291"/>
        <v>167189.91399219187</v>
      </c>
      <c r="H3389" s="2">
        <f ca="1">[2]!Uniform($T$19,$U$20)</f>
        <v>40482.820027639689</v>
      </c>
      <c r="I3389" s="2">
        <f t="shared" ca="1" si="292"/>
        <v>207672.73401983155</v>
      </c>
      <c r="J3389" s="2">
        <f t="shared" ca="1" si="289"/>
        <v>6684</v>
      </c>
    </row>
    <row r="3390" spans="1:10" x14ac:dyDescent="0.25">
      <c r="A3390" s="8">
        <f t="array" aca="1" ref="A3390:B3390" ca="1">[2]!CorrelatedUniform($C$31:$D$32)</f>
        <v>0.29493582248687733</v>
      </c>
      <c r="B3390" s="10">
        <f ca="1"/>
        <v>0.49556465597629784</v>
      </c>
      <c r="D3390" s="3">
        <f ca="1">[2]!TriangularRnd(A3390,$F$18,$G$18,$H$18)</f>
        <v>395.23630569130381</v>
      </c>
      <c r="E3390" s="2">
        <f t="shared" ca="1" si="290"/>
        <v>499.44410061091429</v>
      </c>
      <c r="F3390" s="2">
        <f t="shared" ca="1" si="293"/>
        <v>197398.44122477362</v>
      </c>
      <c r="G3390" s="2">
        <f t="shared" ca="1" si="291"/>
        <v>223495.83084587037</v>
      </c>
      <c r="H3390" s="2">
        <f ca="1">[2]!Uniform($T$19,$U$20)</f>
        <v>32550.623243415834</v>
      </c>
      <c r="I3390" s="2">
        <f t="shared" ca="1" si="292"/>
        <v>256046.45408928621</v>
      </c>
      <c r="J3390" s="2">
        <f t="shared" ca="1" si="289"/>
        <v>-58649</v>
      </c>
    </row>
    <row r="3391" spans="1:10" x14ac:dyDescent="0.25">
      <c r="A3391" s="8">
        <f t="array" aca="1" ref="A3391:B3391" ca="1">[2]!CorrelatedUniform($C$31:$D$32)</f>
        <v>0.98398125171661377</v>
      </c>
      <c r="B3391" s="10">
        <f ca="1"/>
        <v>9.4927674150955071E-2</v>
      </c>
      <c r="D3391" s="3">
        <f ca="1">[2]!TriangularRnd(A3391,$F$18,$G$18,$H$18)</f>
        <v>451.66404754034534</v>
      </c>
      <c r="E3391" s="2">
        <f t="shared" ca="1" si="290"/>
        <v>434.44964254602331</v>
      </c>
      <c r="F3391" s="2">
        <f t="shared" ca="1" si="293"/>
        <v>196225.28400479312</v>
      </c>
      <c r="G3391" s="2">
        <f t="shared" ca="1" si="291"/>
        <v>135895.17672308281</v>
      </c>
      <c r="H3391" s="2">
        <f ca="1">[2]!Uniform($T$19,$U$20)</f>
        <v>24940.291254526212</v>
      </c>
      <c r="I3391" s="2">
        <f t="shared" ca="1" si="292"/>
        <v>160835.46797760902</v>
      </c>
      <c r="J3391" s="2">
        <f t="shared" ca="1" si="289"/>
        <v>35389</v>
      </c>
    </row>
    <row r="3392" spans="1:10" x14ac:dyDescent="0.25">
      <c r="A3392" s="8">
        <f t="array" aca="1" ref="A3392:B3392" ca="1">[2]!CorrelatedUniform($C$31:$D$32)</f>
        <v>0.90830922126770042</v>
      </c>
      <c r="B3392" s="10">
        <f ca="1"/>
        <v>9.8601514058160658E-3</v>
      </c>
      <c r="D3392" s="3">
        <f ca="1">[2]!TriangularRnd(A3392,$F$18,$G$18,$H$18)</f>
        <v>438.3075774008102</v>
      </c>
      <c r="E3392" s="2">
        <f t="shared" ca="1" si="290"/>
        <v>383.41863162636139</v>
      </c>
      <c r="F3392" s="2">
        <f t="shared" ca="1" si="293"/>
        <v>168055.29155848414</v>
      </c>
      <c r="G3392" s="2">
        <f t="shared" ca="1" si="291"/>
        <v>184555.41148783037</v>
      </c>
      <c r="H3392" s="2">
        <f ca="1">[2]!Uniform($T$19,$U$20)</f>
        <v>36902.802947864031</v>
      </c>
      <c r="I3392" s="2">
        <f t="shared" ca="1" si="292"/>
        <v>221458.21443569439</v>
      </c>
      <c r="J3392" s="2">
        <f t="shared" ca="1" si="289"/>
        <v>-53403</v>
      </c>
    </row>
    <row r="3393" spans="1:10" x14ac:dyDescent="0.25">
      <c r="A3393" s="8">
        <f t="array" aca="1" ref="A3393:B3393" ca="1">[2]!CorrelatedUniform($C$31:$D$32)</f>
        <v>4.0673017501831041E-2</v>
      </c>
      <c r="B3393" s="10">
        <f ca="1"/>
        <v>0.23171061555416669</v>
      </c>
      <c r="D3393" s="3">
        <f ca="1">[2]!TriangularRnd(A3393,$F$18,$G$18,$H$18)</f>
        <v>369.36268610798703</v>
      </c>
      <c r="E3393" s="2">
        <f t="shared" ca="1" si="290"/>
        <v>463.33875174211386</v>
      </c>
      <c r="F3393" s="2">
        <f t="shared" ca="1" si="293"/>
        <v>171140.04592138893</v>
      </c>
      <c r="G3393" s="2">
        <f t="shared" ca="1" si="291"/>
        <v>120796.83267557988</v>
      </c>
      <c r="H3393" s="2">
        <f ca="1">[2]!Uniform($T$19,$U$20)</f>
        <v>38223.387140690531</v>
      </c>
      <c r="I3393" s="2">
        <f t="shared" ca="1" si="292"/>
        <v>159020.2198162704</v>
      </c>
      <c r="J3393" s="2">
        <f t="shared" ca="1" si="289"/>
        <v>12119</v>
      </c>
    </row>
    <row r="3394" spans="1:10" x14ac:dyDescent="0.25">
      <c r="A3394" s="8">
        <f t="array" aca="1" ref="A3394:B3394" ca="1">[2]!CorrelatedUniform($C$31:$D$32)</f>
        <v>0.21212852001190163</v>
      </c>
      <c r="B3394" s="10">
        <f ca="1"/>
        <v>0.79805345262541127</v>
      </c>
      <c r="D3394" s="3">
        <f ca="1">[2]!TriangularRnd(A3394,$F$18,$G$18,$H$18)</f>
        <v>388.98353293596051</v>
      </c>
      <c r="E3394" s="2">
        <f t="shared" ca="1" si="290"/>
        <v>541.73442708932316</v>
      </c>
      <c r="F3394" s="2">
        <f t="shared" ca="1" si="293"/>
        <v>210725.77136224342</v>
      </c>
      <c r="G3394" s="2">
        <f t="shared" ca="1" si="291"/>
        <v>154508.86258586316</v>
      </c>
      <c r="H3394" s="2">
        <f ca="1">[2]!Uniform($T$19,$U$20)</f>
        <v>26636.325563945509</v>
      </c>
      <c r="I3394" s="2">
        <f t="shared" ca="1" si="292"/>
        <v>181145.18814980867</v>
      </c>
      <c r="J3394" s="2">
        <f t="shared" ca="1" si="289"/>
        <v>29580</v>
      </c>
    </row>
    <row r="3395" spans="1:10" x14ac:dyDescent="0.25">
      <c r="A3395" s="8">
        <f t="array" aca="1" ref="A3395:B3395" ca="1">[2]!CorrelatedUniform($C$31:$D$32)</f>
        <v>0.85150885581970248</v>
      </c>
      <c r="B3395" s="10">
        <f ca="1"/>
        <v>0.62366469926570156</v>
      </c>
      <c r="D3395" s="3">
        <f ca="1">[2]!TriangularRnd(A3395,$F$18,$G$18,$H$18)</f>
        <v>432.05216630841187</v>
      </c>
      <c r="E3395" s="2">
        <f t="shared" ca="1" si="290"/>
        <v>515.75599619796571</v>
      </c>
      <c r="F3395" s="2">
        <f t="shared" ca="1" si="293"/>
        <v>222833.49544388411</v>
      </c>
      <c r="G3395" s="2">
        <f t="shared" ca="1" si="291"/>
        <v>135688.05619293076</v>
      </c>
      <c r="H3395" s="2">
        <f ca="1">[2]!Uniform($T$19,$U$20)</f>
        <v>33169.243822466553</v>
      </c>
      <c r="I3395" s="2">
        <f t="shared" ca="1" si="292"/>
        <v>168857.30001539731</v>
      </c>
      <c r="J3395" s="2">
        <f t="shared" ca="1" si="289"/>
        <v>53976</v>
      </c>
    </row>
    <row r="3396" spans="1:10" x14ac:dyDescent="0.25">
      <c r="A3396" s="8">
        <f t="array" aca="1" ref="A3396:B3396" ca="1">[2]!CorrelatedUniform($C$31:$D$32)</f>
        <v>0.57566297054290771</v>
      </c>
      <c r="B3396" s="10">
        <f ca="1"/>
        <v>0.23204987895848203</v>
      </c>
      <c r="D3396" s="3">
        <f ca="1">[2]!TriangularRnd(A3396,$F$18,$G$18,$H$18)</f>
        <v>411.88812559738437</v>
      </c>
      <c r="E3396" s="2">
        <f t="shared" ca="1" si="290"/>
        <v>463.39436295864863</v>
      </c>
      <c r="F3396" s="2">
        <f t="shared" ca="1" si="293"/>
        <v>190866.63557143178</v>
      </c>
      <c r="G3396" s="2">
        <f t="shared" ca="1" si="291"/>
        <v>209864.95459476215</v>
      </c>
      <c r="H3396" s="2">
        <f ca="1">[2]!Uniform($T$19,$U$20)</f>
        <v>44218.695073673211</v>
      </c>
      <c r="I3396" s="2">
        <f t="shared" ca="1" si="292"/>
        <v>254083.64966843536</v>
      </c>
      <c r="J3396" s="2">
        <f t="shared" ca="1" si="289"/>
        <v>-63218</v>
      </c>
    </row>
    <row r="3397" spans="1:10" x14ac:dyDescent="0.25">
      <c r="A3397" s="8">
        <f t="array" aca="1" ref="A3397:B3397" ca="1">[2]!CorrelatedUniform($C$31:$D$32)</f>
        <v>0.96205031871795665</v>
      </c>
      <c r="B3397" s="10">
        <f ca="1"/>
        <v>0.17516636355033618</v>
      </c>
      <c r="D3397" s="3">
        <f ca="1">[2]!TriangularRnd(A3397,$F$18,$G$18,$H$18)</f>
        <v>446.49230182721675</v>
      </c>
      <c r="E3397" s="2">
        <f t="shared" ca="1" si="290"/>
        <v>453.30279482616277</v>
      </c>
      <c r="F3397" s="2">
        <f t="shared" ca="1" si="293"/>
        <v>202396.20828664396</v>
      </c>
      <c r="G3397" s="2">
        <f t="shared" ca="1" si="291"/>
        <v>78362.546776629009</v>
      </c>
      <c r="H3397" s="2">
        <f ca="1">[2]!Uniform($T$19,$U$20)</f>
        <v>34332.432123579005</v>
      </c>
      <c r="I3397" s="2">
        <f t="shared" ca="1" si="292"/>
        <v>112694.97890020802</v>
      </c>
      <c r="J3397" s="2">
        <f t="shared" ca="1" si="289"/>
        <v>89701</v>
      </c>
    </row>
    <row r="3398" spans="1:10" x14ac:dyDescent="0.25">
      <c r="A3398" s="8">
        <f t="array" aca="1" ref="A3398:B3398" ca="1">[2]!CorrelatedUniform($C$31:$D$32)</f>
        <v>0.6919041872024535</v>
      </c>
      <c r="B3398" s="10">
        <f ca="1"/>
        <v>0.36999714847838194</v>
      </c>
      <c r="D3398" s="3">
        <f ca="1">[2]!TriangularRnd(A3398,$F$18,$G$18,$H$18)</f>
        <v>419.18992243444404</v>
      </c>
      <c r="E3398" s="2">
        <f t="shared" ca="1" si="290"/>
        <v>483.40695506175882</v>
      </c>
      <c r="F3398" s="2">
        <f t="shared" ca="1" si="293"/>
        <v>202639.32399660946</v>
      </c>
      <c r="G3398" s="2">
        <f t="shared" ca="1" si="291"/>
        <v>172880.52848868238</v>
      </c>
      <c r="H3398" s="2">
        <f ca="1">[2]!Uniform($T$19,$U$20)</f>
        <v>33905.878803476407</v>
      </c>
      <c r="I3398" s="2">
        <f t="shared" ca="1" si="292"/>
        <v>206786.40729215878</v>
      </c>
      <c r="J3398" s="2">
        <f t="shared" ca="1" si="289"/>
        <v>-4148</v>
      </c>
    </row>
    <row r="3399" spans="1:10" x14ac:dyDescent="0.25">
      <c r="A3399" s="8">
        <f t="array" aca="1" ref="A3399:B3399" ca="1">[2]!CorrelatedUniform($C$31:$D$32)</f>
        <v>0.90839684009552002</v>
      </c>
      <c r="B3399" s="10">
        <f ca="1"/>
        <v>0.15062276199661756</v>
      </c>
      <c r="D3399" s="3">
        <f ca="1">[2]!TriangularRnd(A3399,$F$18,$G$18,$H$18)</f>
        <v>438.31854461829909</v>
      </c>
      <c r="E3399" s="2">
        <f t="shared" ca="1" si="290"/>
        <v>448.31169508068325</v>
      </c>
      <c r="F3399" s="2">
        <f t="shared" ca="1" si="293"/>
        <v>196503.32972312777</v>
      </c>
      <c r="G3399" s="2">
        <f t="shared" ca="1" si="291"/>
        <v>164610.15828954882</v>
      </c>
      <c r="H3399" s="2">
        <f ca="1">[2]!Uniform($T$19,$U$20)</f>
        <v>37541.232295828784</v>
      </c>
      <c r="I3399" s="2">
        <f t="shared" ca="1" si="292"/>
        <v>202151.39058537761</v>
      </c>
      <c r="J3399" s="2">
        <f t="shared" ca="1" si="289"/>
        <v>-5649</v>
      </c>
    </row>
    <row r="3400" spans="1:10" x14ac:dyDescent="0.25">
      <c r="A3400" s="8">
        <f t="array" aca="1" ref="A3400:B3400" ca="1">[2]!CorrelatedUniform($C$31:$D$32)</f>
        <v>0.5425435304641727</v>
      </c>
      <c r="B3400" s="10">
        <f ca="1"/>
        <v>0.33600656494364023</v>
      </c>
      <c r="D3400" s="3">
        <f ca="1">[2]!TriangularRnd(A3400,$F$18,$G$18,$H$18)</f>
        <v>409.9977451414743</v>
      </c>
      <c r="E3400" s="2">
        <f t="shared" ca="1" si="290"/>
        <v>478.83066382869288</v>
      </c>
      <c r="F3400" s="2">
        <f t="shared" ca="1" si="293"/>
        <v>196319.49247435937</v>
      </c>
      <c r="G3400" s="2">
        <f t="shared" ca="1" si="291"/>
        <v>149696.28255517152</v>
      </c>
      <c r="H3400" s="2">
        <f ca="1">[2]!Uniform($T$19,$U$20)</f>
        <v>25688.057829108071</v>
      </c>
      <c r="I3400" s="2">
        <f t="shared" ca="1" si="292"/>
        <v>175384.34038427958</v>
      </c>
      <c r="J3400" s="2">
        <f t="shared" ca="1" si="289"/>
        <v>20935</v>
      </c>
    </row>
    <row r="3401" spans="1:10" x14ac:dyDescent="0.25">
      <c r="A3401" s="8">
        <f t="array" aca="1" ref="A3401:B3401" ca="1">[2]!CorrelatedUniform($C$31:$D$32)</f>
        <v>0.57452976703643832</v>
      </c>
      <c r="B3401" s="10">
        <f ca="1"/>
        <v>0.29644996692717446</v>
      </c>
      <c r="D3401" s="3">
        <f ca="1">[2]!TriangularRnd(A3401,$F$18,$G$18,$H$18)</f>
        <v>411.82225056471611</v>
      </c>
      <c r="E3401" s="2">
        <f t="shared" ca="1" si="290"/>
        <v>473.2680806447899</v>
      </c>
      <c r="F3401" s="2">
        <f t="shared" ca="1" si="293"/>
        <v>194902.32609158094</v>
      </c>
      <c r="G3401" s="2">
        <f t="shared" ca="1" si="291"/>
        <v>138349.17435665161</v>
      </c>
      <c r="H3401" s="2">
        <f ca="1">[2]!Uniform($T$19,$U$20)</f>
        <v>35681.914140462664</v>
      </c>
      <c r="I3401" s="2">
        <f t="shared" ca="1" si="292"/>
        <v>174031.08849711428</v>
      </c>
      <c r="J3401" s="2">
        <f t="shared" ca="1" si="289"/>
        <v>20871</v>
      </c>
    </row>
    <row r="3402" spans="1:10" x14ac:dyDescent="0.25">
      <c r="A3402" s="8">
        <f t="array" aca="1" ref="A3402:B3402" ca="1">[2]!CorrelatedUniform($C$31:$D$32)</f>
        <v>0.50397956371307351</v>
      </c>
      <c r="B3402" s="10">
        <f ca="1"/>
        <v>0.14407361188035739</v>
      </c>
      <c r="D3402" s="3">
        <f ca="1">[2]!TriangularRnd(A3402,$F$18,$G$18,$H$18)</f>
        <v>407.88090273780438</v>
      </c>
      <c r="E3402" s="2">
        <f t="shared" ca="1" si="290"/>
        <v>446.89025600462901</v>
      </c>
      <c r="F3402" s="2">
        <f t="shared" ca="1" si="293"/>
        <v>182278.00104389657</v>
      </c>
      <c r="G3402" s="2">
        <f t="shared" ca="1" si="291"/>
        <v>181245.45812761932</v>
      </c>
      <c r="H3402" s="2">
        <f ca="1">[2]!Uniform($T$19,$U$20)</f>
        <v>37072.2156134244</v>
      </c>
      <c r="I3402" s="2">
        <f t="shared" ca="1" si="292"/>
        <v>218317.67374104372</v>
      </c>
      <c r="J3402" s="2">
        <f t="shared" ca="1" si="289"/>
        <v>-36040</v>
      </c>
    </row>
    <row r="3403" spans="1:10" x14ac:dyDescent="0.25">
      <c r="A3403" s="8">
        <f t="array" aca="1" ref="A3403:B3403" ca="1">[2]!CorrelatedUniform($C$31:$D$32)</f>
        <v>2.3846507072448703E-2</v>
      </c>
      <c r="B3403" s="10">
        <f ca="1"/>
        <v>0.76413290072510098</v>
      </c>
      <c r="D3403" s="3">
        <f ca="1">[2]!TriangularRnd(A3403,$F$18,$G$18,$H$18)</f>
        <v>365.78162473671256</v>
      </c>
      <c r="E3403" s="2">
        <f t="shared" ca="1" si="290"/>
        <v>535.98301311083264</v>
      </c>
      <c r="F3403" s="2">
        <f t="shared" ca="1" si="293"/>
        <v>196052.73736695907</v>
      </c>
      <c r="G3403" s="2">
        <f t="shared" ca="1" si="291"/>
        <v>115201.48364744434</v>
      </c>
      <c r="H3403" s="2">
        <f ca="1">[2]!Uniform($T$19,$U$20)</f>
        <v>42856.193078632357</v>
      </c>
      <c r="I3403" s="2">
        <f t="shared" ca="1" si="292"/>
        <v>158057.67672607669</v>
      </c>
      <c r="J3403" s="2">
        <f t="shared" ca="1" si="289"/>
        <v>37995</v>
      </c>
    </row>
    <row r="3404" spans="1:10" x14ac:dyDescent="0.25">
      <c r="A3404" s="8">
        <f t="array" aca="1" ref="A3404:B3404" ca="1">[2]!CorrelatedUniform($C$31:$D$32)</f>
        <v>0.50668978691101096</v>
      </c>
      <c r="B3404" s="10">
        <f ca="1"/>
        <v>0.43901882938943587</v>
      </c>
      <c r="D3404" s="3">
        <f ca="1">[2]!TriangularRnd(A3404,$F$18,$G$18,$H$18)</f>
        <v>408.02692120672197</v>
      </c>
      <c r="E3404" s="2">
        <f t="shared" ca="1" si="290"/>
        <v>492.32713485505667</v>
      </c>
      <c r="F3404" s="2">
        <f t="shared" ca="1" si="293"/>
        <v>200882.7250614354</v>
      </c>
      <c r="G3404" s="2">
        <f t="shared" ca="1" si="291"/>
        <v>132878.71148402529</v>
      </c>
      <c r="H3404" s="2">
        <f ca="1">[2]!Uniform($T$19,$U$20)</f>
        <v>37111.882528655515</v>
      </c>
      <c r="I3404" s="2">
        <f t="shared" ca="1" si="292"/>
        <v>169990.59401268081</v>
      </c>
      <c r="J3404" s="2">
        <f t="shared" ca="1" si="289"/>
        <v>30892</v>
      </c>
    </row>
    <row r="3405" spans="1:10" x14ac:dyDescent="0.25">
      <c r="A3405" s="8">
        <f t="array" aca="1" ref="A3405:B3405" ca="1">[2]!CorrelatedUniform($C$31:$D$32)</f>
        <v>0.84883654117584184</v>
      </c>
      <c r="B3405" s="10">
        <f ca="1"/>
        <v>0.4969022875241963</v>
      </c>
      <c r="D3405" s="3">
        <f ca="1">[2]!TriangularRnd(A3405,$F$18,$G$18,$H$18)</f>
        <v>431.79055621916075</v>
      </c>
      <c r="E3405" s="2">
        <f t="shared" ca="1" si="290"/>
        <v>499.61175541466866</v>
      </c>
      <c r="F3405" s="2">
        <f t="shared" ca="1" si="293"/>
        <v>215727.63776413107</v>
      </c>
      <c r="G3405" s="2">
        <f t="shared" ca="1" si="291"/>
        <v>172124.67232252832</v>
      </c>
      <c r="H3405" s="2">
        <f ca="1">[2]!Uniform($T$19,$U$20)</f>
        <v>40966.571649712314</v>
      </c>
      <c r="I3405" s="2">
        <f t="shared" ca="1" si="292"/>
        <v>213091.24397224063</v>
      </c>
      <c r="J3405" s="2">
        <f t="shared" ca="1" si="289"/>
        <v>2636</v>
      </c>
    </row>
    <row r="3406" spans="1:10" x14ac:dyDescent="0.25">
      <c r="A3406" s="8">
        <f t="array" aca="1" ref="A3406:B3406" ca="1">[2]!CorrelatedUniform($C$31:$D$32)</f>
        <v>0.76141917705535866</v>
      </c>
      <c r="B3406" s="10">
        <f ca="1"/>
        <v>0.11484097162725088</v>
      </c>
      <c r="D3406" s="3">
        <f ca="1">[2]!TriangularRnd(A3406,$F$18,$G$18,$H$18)</f>
        <v>424.23850454061471</v>
      </c>
      <c r="E3406" s="2">
        <f t="shared" ca="1" si="290"/>
        <v>439.94107187384924</v>
      </c>
      <c r="F3406" s="2">
        <f t="shared" ca="1" si="293"/>
        <v>186639.94241775689</v>
      </c>
      <c r="G3406" s="2">
        <f t="shared" ca="1" si="291"/>
        <v>83553.797850208517</v>
      </c>
      <c r="H3406" s="2">
        <f ca="1">[2]!Uniform($T$19,$U$20)</f>
        <v>40758.792741976955</v>
      </c>
      <c r="I3406" s="2">
        <f t="shared" ca="1" si="292"/>
        <v>124312.59059218547</v>
      </c>
      <c r="J3406" s="2">
        <f t="shared" ca="1" si="289"/>
        <v>62327</v>
      </c>
    </row>
    <row r="3407" spans="1:10" x14ac:dyDescent="0.25">
      <c r="A3407" s="8">
        <f t="array" aca="1" ref="A3407:B3407" ca="1">[2]!CorrelatedUniform($C$31:$D$32)</f>
        <v>0.87724661827087402</v>
      </c>
      <c r="B3407" s="10">
        <f ca="1"/>
        <v>0.31922265439563613</v>
      </c>
      <c r="D3407" s="3">
        <f ca="1">[2]!TriangularRnd(A3407,$F$18,$G$18,$H$18)</f>
        <v>434.70343530159698</v>
      </c>
      <c r="E3407" s="2">
        <f t="shared" ca="1" si="290"/>
        <v>476.50631873908259</v>
      </c>
      <c r="F3407" s="2">
        <f t="shared" ca="1" si="293"/>
        <v>207138.93369879693</v>
      </c>
      <c r="G3407" s="2">
        <f t="shared" ca="1" si="291"/>
        <v>158373.66971387746</v>
      </c>
      <c r="H3407" s="2">
        <f ca="1">[2]!Uniform($T$19,$U$20)</f>
        <v>28276.530891084421</v>
      </c>
      <c r="I3407" s="2">
        <f t="shared" ca="1" si="292"/>
        <v>186650.20060496189</v>
      </c>
      <c r="J3407" s="2">
        <f t="shared" ca="1" si="289"/>
        <v>20488</v>
      </c>
    </row>
    <row r="3408" spans="1:10" x14ac:dyDescent="0.25">
      <c r="A3408" s="8">
        <f t="array" aca="1" ref="A3408:B3408" ca="1">[2]!CorrelatedUniform($C$31:$D$32)</f>
        <v>0.64837563037872337</v>
      </c>
      <c r="B3408" s="10">
        <f ca="1"/>
        <v>0.83523233137947317</v>
      </c>
      <c r="D3408" s="3">
        <f ca="1">[2]!TriangularRnd(A3408,$F$18,$G$18,$H$18)</f>
        <v>416.3164690305947</v>
      </c>
      <c r="E3408" s="2">
        <f t="shared" ca="1" si="290"/>
        <v>548.75251224278406</v>
      </c>
      <c r="F3408" s="2">
        <f t="shared" ca="1" si="293"/>
        <v>228454.70826858404</v>
      </c>
      <c r="G3408" s="2">
        <f t="shared" ca="1" si="291"/>
        <v>94929.403241126493</v>
      </c>
      <c r="H3408" s="2">
        <f ca="1">[2]!Uniform($T$19,$U$20)</f>
        <v>28941.690274679459</v>
      </c>
      <c r="I3408" s="2">
        <f t="shared" ca="1" si="292"/>
        <v>123871.09351580596</v>
      </c>
      <c r="J3408" s="2">
        <f t="shared" ca="1" si="289"/>
        <v>104583</v>
      </c>
    </row>
    <row r="3409" spans="1:10" x14ac:dyDescent="0.25">
      <c r="A3409" s="8">
        <f t="array" aca="1" ref="A3409:B3409" ca="1">[2]!CorrelatedUniform($C$31:$D$32)</f>
        <v>1.75062417984009E-2</v>
      </c>
      <c r="B3409" s="10">
        <f ca="1"/>
        <v>0.88756665491574971</v>
      </c>
      <c r="D3409" s="3">
        <f ca="1">[2]!TriangularRnd(A3409,$F$18,$G$18,$H$18)</f>
        <v>364.10584923003859</v>
      </c>
      <c r="E3409" s="2">
        <f t="shared" ca="1" si="290"/>
        <v>560.68442595313763</v>
      </c>
      <c r="F3409" s="2">
        <f t="shared" ca="1" si="293"/>
        <v>204148.47906172386</v>
      </c>
      <c r="G3409" s="2">
        <f t="shared" ca="1" si="291"/>
        <v>111118.58298711368</v>
      </c>
      <c r="H3409" s="2">
        <f ca="1">[2]!Uniform($T$19,$U$20)</f>
        <v>29712.453471489764</v>
      </c>
      <c r="I3409" s="2">
        <f t="shared" ca="1" si="292"/>
        <v>140831.03645860346</v>
      </c>
      <c r="J3409" s="2">
        <f t="shared" ca="1" si="289"/>
        <v>63317</v>
      </c>
    </row>
    <row r="3410" spans="1:10" x14ac:dyDescent="0.25">
      <c r="A3410" s="8">
        <f t="array" aca="1" ref="A3410:B3410" ca="1">[2]!CorrelatedUniform($C$31:$D$32)</f>
        <v>0.99476802349090576</v>
      </c>
      <c r="B3410" s="10">
        <f ca="1"/>
        <v>5.9255855848957976E-2</v>
      </c>
      <c r="D3410" s="3">
        <f ca="1">[2]!TriangularRnd(A3410,$F$18,$G$18,$H$18)</f>
        <v>455.77412501941961</v>
      </c>
      <c r="E3410" s="2">
        <f t="shared" ca="1" si="290"/>
        <v>421.9474486440966</v>
      </c>
      <c r="F3410" s="2">
        <f t="shared" ca="1" si="293"/>
        <v>192312.72920993963</v>
      </c>
      <c r="G3410" s="2">
        <f t="shared" ca="1" si="291"/>
        <v>194854.24616796992</v>
      </c>
      <c r="H3410" s="2">
        <f ca="1">[2]!Uniform($T$19,$U$20)</f>
        <v>30786.922622578502</v>
      </c>
      <c r="I3410" s="2">
        <f t="shared" ca="1" si="292"/>
        <v>225641.16879054843</v>
      </c>
      <c r="J3410" s="2">
        <f t="shared" ca="1" si="289"/>
        <v>-33329</v>
      </c>
    </row>
    <row r="3411" spans="1:10" x14ac:dyDescent="0.25">
      <c r="A3411" s="8">
        <f t="array" aca="1" ref="A3411:B3411" ca="1">[2]!CorrelatedUniform($C$31:$D$32)</f>
        <v>0.78219544887542758</v>
      </c>
      <c r="B3411" s="10">
        <f ca="1"/>
        <v>0.96342922823763766</v>
      </c>
      <c r="D3411" s="3">
        <f ca="1">[2]!TriangularRnd(A3411,$F$18,$G$18,$H$18)</f>
        <v>425.88699867871821</v>
      </c>
      <c r="E3411" s="2">
        <f t="shared" ca="1" si="290"/>
        <v>589.59732275771103</v>
      </c>
      <c r="F3411" s="2">
        <f t="shared" ca="1" si="293"/>
        <v>251101.83421828906</v>
      </c>
      <c r="G3411" s="2">
        <f t="shared" ca="1" si="291"/>
        <v>162789.21125107855</v>
      </c>
      <c r="H3411" s="2">
        <f ca="1">[2]!Uniform($T$19,$U$20)</f>
        <v>32341.004124171435</v>
      </c>
      <c r="I3411" s="2">
        <f t="shared" ca="1" si="292"/>
        <v>195130.21537524997</v>
      </c>
      <c r="J3411" s="2">
        <f t="shared" ca="1" si="289"/>
        <v>55971</v>
      </c>
    </row>
    <row r="3412" spans="1:10" x14ac:dyDescent="0.25">
      <c r="A3412" s="8">
        <f t="array" aca="1" ref="A3412:B3412" ca="1">[2]!CorrelatedUniform($C$31:$D$32)</f>
        <v>0.14817631244659399</v>
      </c>
      <c r="B3412" s="10">
        <f ca="1"/>
        <v>0.3034583129829041</v>
      </c>
      <c r="D3412" s="3">
        <f ca="1">[2]!TriangularRnd(A3412,$F$18,$G$18,$H$18)</f>
        <v>383.25129258170796</v>
      </c>
      <c r="E3412" s="2">
        <f t="shared" ca="1" si="290"/>
        <v>474.27601331209564</v>
      </c>
      <c r="F3412" s="2">
        <f t="shared" ca="1" si="293"/>
        <v>181766.89514235998</v>
      </c>
      <c r="G3412" s="2">
        <f t="shared" ca="1" si="291"/>
        <v>157247.69449823757</v>
      </c>
      <c r="H3412" s="2">
        <f ca="1">[2]!Uniform($T$19,$U$20)</f>
        <v>36737.214020223299</v>
      </c>
      <c r="I3412" s="2">
        <f t="shared" ca="1" si="292"/>
        <v>193984.90851846087</v>
      </c>
      <c r="J3412" s="2">
        <f t="shared" ca="1" si="289"/>
        <v>-12219</v>
      </c>
    </row>
    <row r="3413" spans="1:10" x14ac:dyDescent="0.25">
      <c r="A3413" s="8">
        <f t="array" aca="1" ref="A3413:B3413" ca="1">[2]!CorrelatedUniform($C$31:$D$32)</f>
        <v>0.13913774490356434</v>
      </c>
      <c r="B3413" s="10">
        <f ca="1"/>
        <v>0.93032642671645105</v>
      </c>
      <c r="D3413" s="3">
        <f ca="1">[2]!TriangularRnd(A3413,$F$18,$G$18,$H$18)</f>
        <v>382.34754328562917</v>
      </c>
      <c r="E3413" s="2">
        <f t="shared" ca="1" si="290"/>
        <v>573.91132809553665</v>
      </c>
      <c r="F3413" s="2">
        <f t="shared" ca="1" si="293"/>
        <v>219433.58636112112</v>
      </c>
      <c r="G3413" s="2">
        <f t="shared" ca="1" si="291"/>
        <v>115654.6538361664</v>
      </c>
      <c r="H3413" s="2">
        <f ca="1">[2]!Uniform($T$19,$U$20)</f>
        <v>37777.693453105523</v>
      </c>
      <c r="I3413" s="2">
        <f t="shared" ca="1" si="292"/>
        <v>153432.34728927191</v>
      </c>
      <c r="J3413" s="2">
        <f t="shared" ca="1" si="289"/>
        <v>66001</v>
      </c>
    </row>
    <row r="3414" spans="1:10" x14ac:dyDescent="0.25">
      <c r="A3414" s="8">
        <f t="array" aca="1" ref="A3414:B3414" ca="1">[2]!CorrelatedUniform($C$31:$D$32)</f>
        <v>0.5170947313308718</v>
      </c>
      <c r="B3414" s="10">
        <f ca="1"/>
        <v>0.80024857845259478</v>
      </c>
      <c r="D3414" s="3">
        <f ca="1">[2]!TriangularRnd(A3414,$F$18,$G$18,$H$18)</f>
        <v>408.59126810589635</v>
      </c>
      <c r="E3414" s="2">
        <f t="shared" ca="1" si="290"/>
        <v>542.12547332749159</v>
      </c>
      <c r="F3414" s="2">
        <f t="shared" ca="1" si="293"/>
        <v>221507.73461938908</v>
      </c>
      <c r="G3414" s="2">
        <f t="shared" ca="1" si="291"/>
        <v>130558.8933889747</v>
      </c>
      <c r="H3414" s="2">
        <f ca="1">[2]!Uniform($T$19,$U$20)</f>
        <v>27670.670155579675</v>
      </c>
      <c r="I3414" s="2">
        <f t="shared" ca="1" si="292"/>
        <v>158229.56354455437</v>
      </c>
      <c r="J3414" s="2">
        <f t="shared" ca="1" si="289"/>
        <v>63278</v>
      </c>
    </row>
    <row r="3415" spans="1:10" x14ac:dyDescent="0.25">
      <c r="A3415" s="8">
        <f t="array" aca="1" ref="A3415:B3415" ca="1">[2]!CorrelatedUniform($C$31:$D$32)</f>
        <v>0.95660042762756348</v>
      </c>
      <c r="B3415" s="10">
        <f ca="1"/>
        <v>2.5270382484621854E-2</v>
      </c>
      <c r="D3415" s="3">
        <f ca="1">[2]!TriangularRnd(A3415,$F$18,$G$18,$H$18)</f>
        <v>445.46776363447901</v>
      </c>
      <c r="E3415" s="2">
        <f t="shared" ca="1" si="290"/>
        <v>402.23207252477806</v>
      </c>
      <c r="F3415" s="2">
        <f t="shared" ca="1" si="293"/>
        <v>179181.42180967444</v>
      </c>
      <c r="G3415" s="2">
        <f t="shared" ca="1" si="291"/>
        <v>231790.53529811383</v>
      </c>
      <c r="H3415" s="2">
        <f ca="1">[2]!Uniform($T$19,$U$20)</f>
        <v>41429.276454813778</v>
      </c>
      <c r="I3415" s="2">
        <f t="shared" ca="1" si="292"/>
        <v>273219.81175292761</v>
      </c>
      <c r="J3415" s="2">
        <f t="shared" ca="1" si="289"/>
        <v>-94039</v>
      </c>
    </row>
    <row r="3416" spans="1:10" x14ac:dyDescent="0.25">
      <c r="A3416" s="8">
        <f t="array" aca="1" ref="A3416:B3416" ca="1">[2]!CorrelatedUniform($C$31:$D$32)</f>
        <v>0.96538078784942616</v>
      </c>
      <c r="B3416" s="10">
        <f ca="1"/>
        <v>0.28292724545003756</v>
      </c>
      <c r="D3416" s="3">
        <f ca="1">[2]!TriangularRnd(A3416,$F$18,$G$18,$H$18)</f>
        <v>447.15500286520432</v>
      </c>
      <c r="E3416" s="2">
        <f t="shared" ca="1" si="290"/>
        <v>471.29162730457654</v>
      </c>
      <c r="F3416" s="2">
        <f t="shared" ca="1" si="293"/>
        <v>210740.40895772472</v>
      </c>
      <c r="G3416" s="2">
        <f t="shared" ca="1" si="291"/>
        <v>225254.05709306899</v>
      </c>
      <c r="H3416" s="2">
        <f ca="1">[2]!Uniform($T$19,$U$20)</f>
        <v>33000.498354010902</v>
      </c>
      <c r="I3416" s="2">
        <f t="shared" ca="1" si="292"/>
        <v>258254.55544707988</v>
      </c>
      <c r="J3416" s="2">
        <f t="shared" ca="1" si="289"/>
        <v>-47515</v>
      </c>
    </row>
    <row r="3417" spans="1:10" x14ac:dyDescent="0.25">
      <c r="A3417" s="8">
        <f t="array" aca="1" ref="A3417:B3417" ca="1">[2]!CorrelatedUniform($C$31:$D$32)</f>
        <v>7.1590542793273967E-2</v>
      </c>
      <c r="B3417" s="10">
        <f ca="1"/>
        <v>0.77405326558734455</v>
      </c>
      <c r="D3417" s="3">
        <f ca="1">[2]!TriangularRnd(A3417,$F$18,$G$18,$H$18)</f>
        <v>374.35610624208022</v>
      </c>
      <c r="E3417" s="2">
        <f t="shared" ca="1" si="290"/>
        <v>537.61310385048</v>
      </c>
      <c r="F3417" s="2">
        <f t="shared" ca="1" si="293"/>
        <v>201258.7482221848</v>
      </c>
      <c r="G3417" s="2">
        <f t="shared" ca="1" si="291"/>
        <v>158460.87894330834</v>
      </c>
      <c r="H3417" s="2">
        <f ca="1">[2]!Uniform($T$19,$U$20)</f>
        <v>32631.128883955491</v>
      </c>
      <c r="I3417" s="2">
        <f t="shared" ca="1" si="292"/>
        <v>191092.00782726385</v>
      </c>
      <c r="J3417" s="2">
        <f t="shared" ca="1" si="289"/>
        <v>10166</v>
      </c>
    </row>
    <row r="3418" spans="1:10" x14ac:dyDescent="0.25">
      <c r="A3418" s="8">
        <f t="array" aca="1" ref="A3418:B3418" ca="1">[2]!CorrelatedUniform($C$31:$D$32)</f>
        <v>0.48432004451751715</v>
      </c>
      <c r="B3418" s="10">
        <f ca="1"/>
        <v>0.19548950139740415</v>
      </c>
      <c r="D3418" s="3">
        <f ca="1">[2]!TriangularRnd(A3418,$F$18,$G$18,$H$18)</f>
        <v>406.82025597713567</v>
      </c>
      <c r="E3418" s="2">
        <f t="shared" ca="1" si="290"/>
        <v>457.10783556733895</v>
      </c>
      <c r="F3418" s="2">
        <f t="shared" ca="1" si="293"/>
        <v>185960.72667465926</v>
      </c>
      <c r="G3418" s="2">
        <f t="shared" ca="1" si="291"/>
        <v>181129.16278113271</v>
      </c>
      <c r="H3418" s="2">
        <f ca="1">[2]!Uniform($T$19,$U$20)</f>
        <v>25528.713336463643</v>
      </c>
      <c r="I3418" s="2">
        <f t="shared" ca="1" si="292"/>
        <v>206657.87611759634</v>
      </c>
      <c r="J3418" s="2">
        <f t="shared" ca="1" si="289"/>
        <v>-20698</v>
      </c>
    </row>
    <row r="3419" spans="1:10" x14ac:dyDescent="0.25">
      <c r="A3419" s="8">
        <f t="array" aca="1" ref="A3419:B3419" ca="1">[2]!CorrelatedUniform($C$31:$D$32)</f>
        <v>0.72077763080596902</v>
      </c>
      <c r="B3419" s="10">
        <f ca="1"/>
        <v>0.19186832202551815</v>
      </c>
      <c r="D3419" s="3">
        <f ca="1">[2]!TriangularRnd(A3419,$F$18,$G$18,$H$18)</f>
        <v>421.20952651361188</v>
      </c>
      <c r="E3419" s="2">
        <f t="shared" ca="1" si="290"/>
        <v>456.44839662492842</v>
      </c>
      <c r="F3419" s="2">
        <f t="shared" ca="1" si="293"/>
        <v>192260.41302028342</v>
      </c>
      <c r="G3419" s="2">
        <f t="shared" ca="1" si="291"/>
        <v>139361.96224756079</v>
      </c>
      <c r="H3419" s="2">
        <f ca="1">[2]!Uniform($T$19,$U$20)</f>
        <v>33130.135714918804</v>
      </c>
      <c r="I3419" s="2">
        <f t="shared" ca="1" si="292"/>
        <v>172492.0979624796</v>
      </c>
      <c r="J3419" s="2">
        <f t="shared" ca="1" si="289"/>
        <v>19768</v>
      </c>
    </row>
    <row r="3420" spans="1:10" x14ac:dyDescent="0.25">
      <c r="A3420" s="8">
        <f t="array" aca="1" ref="A3420:B3420" ca="1">[2]!CorrelatedUniform($C$31:$D$32)</f>
        <v>0.80964899063110352</v>
      </c>
      <c r="B3420" s="10">
        <f ca="1"/>
        <v>0.14678335831822276</v>
      </c>
      <c r="D3420" s="3">
        <f ca="1">[2]!TriangularRnd(A3420,$F$18,$G$18,$H$18)</f>
        <v>428.19111607130981</v>
      </c>
      <c r="E3420" s="2">
        <f t="shared" ca="1" si="290"/>
        <v>447.48353261624959</v>
      </c>
      <c r="F3420" s="2">
        <f t="shared" ca="1" si="293"/>
        <v>191608.47325448427</v>
      </c>
      <c r="G3420" s="2">
        <f t="shared" ca="1" si="291"/>
        <v>117489.60833418833</v>
      </c>
      <c r="H3420" s="2">
        <f ca="1">[2]!Uniform($T$19,$U$20)</f>
        <v>38244.547164390649</v>
      </c>
      <c r="I3420" s="2">
        <f t="shared" ca="1" si="292"/>
        <v>155734.15549857897</v>
      </c>
      <c r="J3420" s="2">
        <f t="shared" ca="1" si="289"/>
        <v>35874</v>
      </c>
    </row>
    <row r="3421" spans="1:10" x14ac:dyDescent="0.25">
      <c r="A3421" s="8">
        <f t="array" aca="1" ref="A3421:B3421" ca="1">[2]!CorrelatedUniform($C$31:$D$32)</f>
        <v>0.32822966575622525</v>
      </c>
      <c r="B3421" s="10">
        <f ca="1"/>
        <v>6.2372098198672093E-2</v>
      </c>
      <c r="D3421" s="3">
        <f ca="1">[2]!TriangularRnd(A3421,$F$18,$G$18,$H$18)</f>
        <v>397.49725286405425</v>
      </c>
      <c r="E3421" s="2">
        <f t="shared" ca="1" si="290"/>
        <v>423.2419318578514</v>
      </c>
      <c r="F3421" s="2">
        <f t="shared" ca="1" si="293"/>
        <v>168237.50521037116</v>
      </c>
      <c r="G3421" s="2">
        <f t="shared" ca="1" si="291"/>
        <v>124978.67519290671</v>
      </c>
      <c r="H3421" s="2">
        <f ca="1">[2]!Uniform($T$19,$U$20)</f>
        <v>36827.12665820869</v>
      </c>
      <c r="I3421" s="2">
        <f t="shared" ca="1" si="292"/>
        <v>161805.80185111539</v>
      </c>
      <c r="J3421" s="2">
        <f t="shared" ca="1" si="289"/>
        <v>6431</v>
      </c>
    </row>
    <row r="3422" spans="1:10" x14ac:dyDescent="0.25">
      <c r="A3422" s="8">
        <f t="array" aca="1" ref="A3422:B3422" ca="1">[2]!CorrelatedUniform($C$31:$D$32)</f>
        <v>0.26089847087860096</v>
      </c>
      <c r="B3422" s="10">
        <f ca="1"/>
        <v>0.97907351076857485</v>
      </c>
      <c r="D3422" s="3">
        <f ca="1">[2]!TriangularRnd(A3422,$F$18,$G$18,$H$18)</f>
        <v>392.78859544418958</v>
      </c>
      <c r="E3422" s="2">
        <f t="shared" ca="1" si="290"/>
        <v>601.74895376824213</v>
      </c>
      <c r="F3422" s="2">
        <f t="shared" ca="1" si="293"/>
        <v>236360.12636063839</v>
      </c>
      <c r="G3422" s="2">
        <f t="shared" ca="1" si="291"/>
        <v>182901.5017908696</v>
      </c>
      <c r="H3422" s="2">
        <f ca="1">[2]!Uniform($T$19,$U$20)</f>
        <v>25020.688505644524</v>
      </c>
      <c r="I3422" s="2">
        <f t="shared" ca="1" si="292"/>
        <v>207922.19029651413</v>
      </c>
      <c r="J3422" s="2">
        <f t="shared" ca="1" si="289"/>
        <v>28437</v>
      </c>
    </row>
    <row r="3423" spans="1:10" x14ac:dyDescent="0.25">
      <c r="A3423" s="8">
        <f t="array" aca="1" ref="A3423:B3423" ca="1">[2]!CorrelatedUniform($C$31:$D$32)</f>
        <v>0.39326846599578841</v>
      </c>
      <c r="B3423" s="10">
        <f ca="1"/>
        <v>0.87306683547023267</v>
      </c>
      <c r="D3423" s="3">
        <f ca="1">[2]!TriangularRnd(A3423,$F$18,$G$18,$H$18)</f>
        <v>401.60468555268386</v>
      </c>
      <c r="E3423" s="2">
        <f t="shared" ca="1" si="290"/>
        <v>557.05043181953988</v>
      </c>
      <c r="F3423" s="2">
        <f t="shared" ca="1" si="293"/>
        <v>223714.06350787307</v>
      </c>
      <c r="G3423" s="2">
        <f t="shared" ca="1" si="291"/>
        <v>146565.20621295538</v>
      </c>
      <c r="H3423" s="2">
        <f ca="1">[2]!Uniform($T$19,$U$20)</f>
        <v>43541.858536418738</v>
      </c>
      <c r="I3423" s="2">
        <f t="shared" ca="1" si="292"/>
        <v>190107.06474937411</v>
      </c>
      <c r="J3423" s="2">
        <f t="shared" ca="1" si="289"/>
        <v>33606</v>
      </c>
    </row>
    <row r="3424" spans="1:10" x14ac:dyDescent="0.25">
      <c r="A3424" s="8">
        <f t="array" aca="1" ref="A3424:B3424" ca="1">[2]!CorrelatedUniform($C$31:$D$32)</f>
        <v>0.68262994289398182</v>
      </c>
      <c r="B3424" s="10">
        <f ca="1"/>
        <v>0.35169616426327871</v>
      </c>
      <c r="D3424" s="3">
        <f ca="1">[2]!TriangularRnd(A3424,$F$18,$G$18,$H$18)</f>
        <v>418.56148547733034</v>
      </c>
      <c r="E3424" s="2">
        <f t="shared" ca="1" si="290"/>
        <v>480.96274018535109</v>
      </c>
      <c r="F3424" s="2">
        <f t="shared" ca="1" si="293"/>
        <v>201312.47899122784</v>
      </c>
      <c r="G3424" s="2">
        <f t="shared" ca="1" si="291"/>
        <v>172895.03922837501</v>
      </c>
      <c r="H3424" s="2">
        <f ca="1">[2]!Uniform($T$19,$U$20)</f>
        <v>32364.96541224984</v>
      </c>
      <c r="I3424" s="2">
        <f t="shared" ca="1" si="292"/>
        <v>205260.00464062486</v>
      </c>
      <c r="J3424" s="2">
        <f t="shared" ca="1" si="289"/>
        <v>-3948</v>
      </c>
    </row>
    <row r="3425" spans="1:10" x14ac:dyDescent="0.25">
      <c r="A3425" s="8">
        <f t="array" aca="1" ref="A3425:B3425" ca="1">[2]!CorrelatedUniform($C$31:$D$32)</f>
        <v>0.87528991699218772</v>
      </c>
      <c r="B3425" s="10">
        <f ca="1"/>
        <v>9.0581323983444914E-2</v>
      </c>
      <c r="D3425" s="3">
        <f ca="1">[2]!TriangularRnd(A3425,$F$18,$G$18,$H$18)</f>
        <v>434.49264751919577</v>
      </c>
      <c r="E3425" s="2">
        <f t="shared" ca="1" si="290"/>
        <v>433.14080991219538</v>
      </c>
      <c r="F3425" s="2">
        <f t="shared" ca="1" si="293"/>
        <v>188196.49724735849</v>
      </c>
      <c r="G3425" s="2">
        <f t="shared" ca="1" si="291"/>
        <v>167214.92242323785</v>
      </c>
      <c r="H3425" s="2">
        <f ca="1">[2]!Uniform($T$19,$U$20)</f>
        <v>36095.028376645532</v>
      </c>
      <c r="I3425" s="2">
        <f t="shared" ca="1" si="292"/>
        <v>203309.95079988337</v>
      </c>
      <c r="J3425" s="2">
        <f t="shared" ca="1" si="289"/>
        <v>-15114</v>
      </c>
    </row>
    <row r="3426" spans="1:10" x14ac:dyDescent="0.25">
      <c r="A3426" s="8">
        <f t="array" aca="1" ref="A3426:B3426" ca="1">[2]!CorrelatedUniform($C$31:$D$32)</f>
        <v>0.25911974906921353</v>
      </c>
      <c r="B3426" s="10">
        <f ca="1"/>
        <v>0.79981942868903455</v>
      </c>
      <c r="D3426" s="3">
        <f ca="1">[2]!TriangularRnd(A3426,$F$18,$G$18,$H$18)</f>
        <v>392.65641340680588</v>
      </c>
      <c r="E3426" s="2">
        <f t="shared" ca="1" si="290"/>
        <v>542.04882116342128</v>
      </c>
      <c r="F3426" s="2">
        <f t="shared" ca="1" si="293"/>
        <v>212838.94600941613</v>
      </c>
      <c r="G3426" s="2">
        <f t="shared" ca="1" si="291"/>
        <v>135809.06890170107</v>
      </c>
      <c r="H3426" s="2">
        <f ca="1">[2]!Uniform($T$19,$U$20)</f>
        <v>25147.584818519332</v>
      </c>
      <c r="I3426" s="2">
        <f t="shared" ca="1" si="292"/>
        <v>160956.65372022041</v>
      </c>
      <c r="J3426" s="2">
        <f t="shared" ca="1" si="289"/>
        <v>51882</v>
      </c>
    </row>
    <row r="3427" spans="1:10" x14ac:dyDescent="0.25">
      <c r="A3427" s="8">
        <f t="array" aca="1" ref="A3427:B3427" ca="1">[2]!CorrelatedUniform($C$31:$D$32)</f>
        <v>0.3061790466308596</v>
      </c>
      <c r="B3427" s="10">
        <f ca="1"/>
        <v>0.64639960199098201</v>
      </c>
      <c r="D3427" s="3">
        <f ca="1">[2]!TriangularRnd(A3427,$F$18,$G$18,$H$18)</f>
        <v>396.01345449710669</v>
      </c>
      <c r="E3427" s="2">
        <f t="shared" ca="1" si="290"/>
        <v>518.78090746588077</v>
      </c>
      <c r="F3427" s="2">
        <f t="shared" ca="1" si="293"/>
        <v>205444.2192927073</v>
      </c>
      <c r="G3427" s="2">
        <f t="shared" ca="1" si="291"/>
        <v>112065.50344524972</v>
      </c>
      <c r="H3427" s="2">
        <f ca="1">[2]!Uniform($T$19,$U$20)</f>
        <v>33613.890949972141</v>
      </c>
      <c r="I3427" s="2">
        <f t="shared" ca="1" si="292"/>
        <v>145679.39439522187</v>
      </c>
      <c r="J3427" s="2">
        <f t="shared" ca="1" si="289"/>
        <v>59764</v>
      </c>
    </row>
    <row r="3428" spans="1:10" x14ac:dyDescent="0.25">
      <c r="A3428" s="8">
        <f t="array" aca="1" ref="A3428:B3428" ca="1">[2]!CorrelatedUniform($C$31:$D$32)</f>
        <v>0.12324452400207532</v>
      </c>
      <c r="B3428" s="10">
        <f ca="1"/>
        <v>0.98887942682728125</v>
      </c>
      <c r="D3428" s="3">
        <f ca="1">[2]!TriangularRnd(A3428,$F$18,$G$18,$H$18)</f>
        <v>380.68406479056495</v>
      </c>
      <c r="E3428" s="2">
        <f t="shared" ca="1" si="290"/>
        <v>614.31120945331088</v>
      </c>
      <c r="F3428" s="2">
        <f t="shared" ca="1" si="293"/>
        <v>233858.48826109452</v>
      </c>
      <c r="G3428" s="2">
        <f t="shared" ca="1" si="291"/>
        <v>212745.65838560203</v>
      </c>
      <c r="H3428" s="2">
        <f ca="1">[2]!Uniform($T$19,$U$20)</f>
        <v>29237.789700233363</v>
      </c>
      <c r="I3428" s="2">
        <f t="shared" ca="1" si="292"/>
        <v>241983.44808583538</v>
      </c>
      <c r="J3428" s="2">
        <f t="shared" ca="1" si="289"/>
        <v>-8125</v>
      </c>
    </row>
    <row r="3429" spans="1:10" x14ac:dyDescent="0.25">
      <c r="A3429" s="8">
        <f t="array" aca="1" ref="A3429:B3429" ca="1">[2]!CorrelatedUniform($C$31:$D$32)</f>
        <v>0.13713550567626956</v>
      </c>
      <c r="B3429" s="10">
        <f ca="1"/>
        <v>0.81829535751047366</v>
      </c>
      <c r="D3429" s="3">
        <f ca="1">[2]!TriangularRnd(A3429,$F$18,$G$18,$H$18)</f>
        <v>382.14340594403933</v>
      </c>
      <c r="E3429" s="2">
        <f t="shared" ca="1" si="290"/>
        <v>545.44439656244799</v>
      </c>
      <c r="F3429" s="2">
        <f t="shared" ca="1" si="293"/>
        <v>208437.97945546513</v>
      </c>
      <c r="G3429" s="2">
        <f t="shared" ca="1" si="291"/>
        <v>128739.7867491667</v>
      </c>
      <c r="H3429" s="2">
        <f ca="1">[2]!Uniform($T$19,$U$20)</f>
        <v>36203.864603270653</v>
      </c>
      <c r="I3429" s="2">
        <f t="shared" ca="1" si="292"/>
        <v>164943.65135243736</v>
      </c>
      <c r="J3429" s="2">
        <f t="shared" ca="1" si="289"/>
        <v>43494</v>
      </c>
    </row>
    <row r="3430" spans="1:10" x14ac:dyDescent="0.25">
      <c r="A3430" s="8">
        <f t="array" aca="1" ref="A3430:B3430" ca="1">[2]!CorrelatedUniform($C$31:$D$32)</f>
        <v>0.48796820640563937</v>
      </c>
      <c r="B3430" s="10">
        <f ca="1"/>
        <v>0.41545327910372232</v>
      </c>
      <c r="D3430" s="3">
        <f ca="1">[2]!TriangularRnd(A3430,$F$18,$G$18,$H$18)</f>
        <v>407.01852296280515</v>
      </c>
      <c r="E3430" s="2">
        <f t="shared" ca="1" si="290"/>
        <v>489.32304905622664</v>
      </c>
      <c r="F3430" s="2">
        <f t="shared" ca="1" si="293"/>
        <v>199163.5446785216</v>
      </c>
      <c r="G3430" s="2">
        <f t="shared" ca="1" si="291"/>
        <v>148949.80998122098</v>
      </c>
      <c r="H3430" s="2">
        <f ca="1">[2]!Uniform($T$19,$U$20)</f>
        <v>31396.943103209043</v>
      </c>
      <c r="I3430" s="2">
        <f t="shared" ca="1" si="292"/>
        <v>180346.75308443003</v>
      </c>
      <c r="J3430" s="2">
        <f t="shared" ca="1" si="289"/>
        <v>18816</v>
      </c>
    </row>
    <row r="3431" spans="1:10" x14ac:dyDescent="0.25">
      <c r="A3431" s="8">
        <f t="array" aca="1" ref="A3431:B3431" ca="1">[2]!CorrelatedUniform($C$31:$D$32)</f>
        <v>0.46516299247741716</v>
      </c>
      <c r="B3431" s="10">
        <f ca="1"/>
        <v>0.20311722716172265</v>
      </c>
      <c r="D3431" s="3">
        <f ca="1">[2]!TriangularRnd(A3431,$F$18,$G$18,$H$18)</f>
        <v>405.76664513035831</v>
      </c>
      <c r="E3431" s="2">
        <f t="shared" ca="1" si="290"/>
        <v>458.47308071362295</v>
      </c>
      <c r="F3431" s="2">
        <f t="shared" ca="1" si="293"/>
        <v>186033.08384374678</v>
      </c>
      <c r="G3431" s="2">
        <f t="shared" ca="1" si="291"/>
        <v>83593.432602264103</v>
      </c>
      <c r="H3431" s="2">
        <f ca="1">[2]!Uniform($T$19,$U$20)</f>
        <v>42314.06773153157</v>
      </c>
      <c r="I3431" s="2">
        <f t="shared" ca="1" si="292"/>
        <v>125907.50033379567</v>
      </c>
      <c r="J3431" s="2">
        <f t="shared" ca="1" si="289"/>
        <v>60125</v>
      </c>
    </row>
    <row r="3432" spans="1:10" x14ac:dyDescent="0.25">
      <c r="A3432" s="8">
        <f t="array" aca="1" ref="A3432:B3432" ca="1">[2]!CorrelatedUniform($C$31:$D$32)</f>
        <v>0.91038048267364502</v>
      </c>
      <c r="B3432" s="10">
        <f ca="1"/>
        <v>0.60685330746462807</v>
      </c>
      <c r="D3432" s="3">
        <f ca="1">[2]!TriangularRnd(A3432,$F$18,$G$18,$H$18)</f>
        <v>438.56825506507931</v>
      </c>
      <c r="E3432" s="2">
        <f t="shared" ca="1" si="290"/>
        <v>513.55634811328855</v>
      </c>
      <c r="F3432" s="2">
        <f t="shared" ca="1" si="293"/>
        <v>225229.5114696394</v>
      </c>
      <c r="G3432" s="2">
        <f t="shared" ca="1" si="291"/>
        <v>120744.09317549458</v>
      </c>
      <c r="H3432" s="2">
        <f ca="1">[2]!Uniform($T$19,$U$20)</f>
        <v>40682.068687915293</v>
      </c>
      <c r="I3432" s="2">
        <f t="shared" ca="1" si="292"/>
        <v>161426.16186340986</v>
      </c>
      <c r="J3432" s="2">
        <f t="shared" ref="J3432:J3495" ca="1" si="294">INT(F3432-I3432)</f>
        <v>63803</v>
      </c>
    </row>
    <row r="3433" spans="1:10" x14ac:dyDescent="0.25">
      <c r="A3433" s="8">
        <f t="array" aca="1" ref="A3433:B3433" ca="1">[2]!CorrelatedUniform($C$31:$D$32)</f>
        <v>0.10775077342987059</v>
      </c>
      <c r="B3433" s="10">
        <f ca="1"/>
        <v>0.72458717786611393</v>
      </c>
      <c r="D3433" s="3">
        <f ca="1">[2]!TriangularRnd(A3433,$F$18,$G$18,$H$18)</f>
        <v>378.95555162576863</v>
      </c>
      <c r="E3433" s="2">
        <f t="shared" ref="E3433:E3496" ca="1" si="295">_xlfn.NORM.INV(B3433,$G$24,$G$24*$H$24)</f>
        <v>529.82616866049636</v>
      </c>
      <c r="F3433" s="2">
        <f t="shared" ca="1" si="293"/>
        <v>200780.56801050593</v>
      </c>
      <c r="G3433" s="2">
        <f t="shared" ref="G3433:G3496" ca="1" si="296">_xlfn.NORM.INV(RAND(),$S$19,$R$21)*D3433</f>
        <v>101710.09156522909</v>
      </c>
      <c r="H3433" s="2">
        <f ca="1">[2]!Uniform($T$19,$U$20)</f>
        <v>41530.170145508207</v>
      </c>
      <c r="I3433" s="2">
        <f t="shared" ref="I3433:I3496" ca="1" si="297">G3433+H3433</f>
        <v>143240.26171073731</v>
      </c>
      <c r="J3433" s="2">
        <f t="shared" ca="1" si="294"/>
        <v>57540</v>
      </c>
    </row>
    <row r="3434" spans="1:10" x14ac:dyDescent="0.25">
      <c r="A3434" s="8">
        <f t="array" aca="1" ref="A3434:B3434" ca="1">[2]!CorrelatedUniform($C$31:$D$32)</f>
        <v>0.87628650665283203</v>
      </c>
      <c r="B3434" s="10">
        <f ca="1"/>
        <v>0.36505601052613956</v>
      </c>
      <c r="D3434" s="3">
        <f ca="1">[2]!TriangularRnd(A3434,$F$18,$G$18,$H$18)</f>
        <v>434.59979794531097</v>
      </c>
      <c r="E3434" s="2">
        <f t="shared" ca="1" si="295"/>
        <v>482.75117388819319</v>
      </c>
      <c r="F3434" s="2">
        <f t="shared" ref="F3434:F3497" ca="1" si="298">D3434*E3434</f>
        <v>209803.56262967043</v>
      </c>
      <c r="G3434" s="2">
        <f t="shared" ca="1" si="296"/>
        <v>202571.08762287136</v>
      </c>
      <c r="H3434" s="2">
        <f ca="1">[2]!Uniform($T$19,$U$20)</f>
        <v>36792.867170775724</v>
      </c>
      <c r="I3434" s="2">
        <f t="shared" ca="1" si="297"/>
        <v>239363.95479364708</v>
      </c>
      <c r="J3434" s="2">
        <f t="shared" ca="1" si="294"/>
        <v>-29561</v>
      </c>
    </row>
    <row r="3435" spans="1:10" x14ac:dyDescent="0.25">
      <c r="A3435" s="8">
        <f t="array" aca="1" ref="A3435:B3435" ca="1">[2]!CorrelatedUniform($C$31:$D$32)</f>
        <v>0.53178346157073964</v>
      </c>
      <c r="B3435" s="10">
        <f ca="1"/>
        <v>0.5487175967959973</v>
      </c>
      <c r="D3435" s="3">
        <f ca="1">[2]!TriangularRnd(A3435,$F$18,$G$18,$H$18)</f>
        <v>409.39841427663788</v>
      </c>
      <c r="E3435" s="2">
        <f t="shared" ca="1" si="295"/>
        <v>506.12110061028562</v>
      </c>
      <c r="F3435" s="2">
        <f t="shared" ca="1" si="298"/>
        <v>207205.17602179764</v>
      </c>
      <c r="G3435" s="2">
        <f t="shared" ca="1" si="296"/>
        <v>206241.89852625845</v>
      </c>
      <c r="H3435" s="2">
        <f ca="1">[2]!Uniform($T$19,$U$20)</f>
        <v>28161.842840033638</v>
      </c>
      <c r="I3435" s="2">
        <f t="shared" ca="1" si="297"/>
        <v>234403.74136629209</v>
      </c>
      <c r="J3435" s="2">
        <f t="shared" ca="1" si="294"/>
        <v>-27199</v>
      </c>
    </row>
    <row r="3436" spans="1:10" x14ac:dyDescent="0.25">
      <c r="A3436" s="8">
        <f t="array" aca="1" ref="A3436:B3436" ca="1">[2]!CorrelatedUniform($C$31:$D$32)</f>
        <v>0.78444945812225342</v>
      </c>
      <c r="B3436" s="10">
        <f ca="1"/>
        <v>4.5846199069747955E-2</v>
      </c>
      <c r="D3436" s="3">
        <f ca="1">[2]!TriangularRnd(A3436,$F$18,$G$18,$H$18)</f>
        <v>426.07048693183492</v>
      </c>
      <c r="E3436" s="2">
        <f t="shared" ca="1" si="295"/>
        <v>415.67314568229403</v>
      </c>
      <c r="F3436" s="2">
        <f t="shared" ca="1" si="298"/>
        <v>177106.05958534256</v>
      </c>
      <c r="G3436" s="2">
        <f t="shared" ca="1" si="296"/>
        <v>249174.0439089374</v>
      </c>
      <c r="H3436" s="2">
        <f ca="1">[2]!Uniform($T$19,$U$20)</f>
        <v>42045.88821658893</v>
      </c>
      <c r="I3436" s="2">
        <f t="shared" ca="1" si="297"/>
        <v>291219.93212552631</v>
      </c>
      <c r="J3436" s="2">
        <f t="shared" ca="1" si="294"/>
        <v>-114114</v>
      </c>
    </row>
    <row r="3437" spans="1:10" x14ac:dyDescent="0.25">
      <c r="A3437" s="8">
        <f t="array" aca="1" ref="A3437:B3437" ca="1">[2]!CorrelatedUniform($C$31:$D$32)</f>
        <v>0.7236964702606199</v>
      </c>
      <c r="B3437" s="10">
        <f ca="1"/>
        <v>0.14246023594240506</v>
      </c>
      <c r="D3437" s="3">
        <f ca="1">[2]!TriangularRnd(A3437,$F$18,$G$18,$H$18)</f>
        <v>421.4193879339615</v>
      </c>
      <c r="E3437" s="2">
        <f t="shared" ca="1" si="295"/>
        <v>446.53344169674102</v>
      </c>
      <c r="F3437" s="2">
        <f t="shared" ca="1" si="298"/>
        <v>188177.84969188587</v>
      </c>
      <c r="G3437" s="2">
        <f t="shared" ca="1" si="296"/>
        <v>135709.47936388932</v>
      </c>
      <c r="H3437" s="2">
        <f ca="1">[2]!Uniform($T$19,$U$20)</f>
        <v>30495.548975795187</v>
      </c>
      <c r="I3437" s="2">
        <f t="shared" ca="1" si="297"/>
        <v>166205.0283396845</v>
      </c>
      <c r="J3437" s="2">
        <f t="shared" ca="1" si="294"/>
        <v>21972</v>
      </c>
    </row>
    <row r="3438" spans="1:10" x14ac:dyDescent="0.25">
      <c r="A3438" s="8">
        <f t="array" aca="1" ref="A3438:B3438" ca="1">[2]!CorrelatedUniform($C$31:$D$32)</f>
        <v>0.42842745780944835</v>
      </c>
      <c r="B3438" s="10">
        <f ca="1"/>
        <v>0.33356880562433699</v>
      </c>
      <c r="D3438" s="3">
        <f ca="1">[2]!TriangularRnd(A3438,$F$18,$G$18,$H$18)</f>
        <v>403.68368015690322</v>
      </c>
      <c r="E3438" s="2">
        <f t="shared" ca="1" si="295"/>
        <v>478.49601122025928</v>
      </c>
      <c r="F3438" s="2">
        <f t="shared" ca="1" si="298"/>
        <v>193161.03074979314</v>
      </c>
      <c r="G3438" s="2">
        <f t="shared" ca="1" si="296"/>
        <v>186669.78015811619</v>
      </c>
      <c r="H3438" s="2">
        <f ca="1">[2]!Uniform($T$19,$U$20)</f>
        <v>31789.393498376168</v>
      </c>
      <c r="I3438" s="2">
        <f t="shared" ca="1" si="297"/>
        <v>218459.17365649235</v>
      </c>
      <c r="J3438" s="2">
        <f t="shared" ca="1" si="294"/>
        <v>-25299</v>
      </c>
    </row>
    <row r="3439" spans="1:10" x14ac:dyDescent="0.25">
      <c r="A3439" s="8">
        <f t="array" aca="1" ref="A3439:B3439" ca="1">[2]!CorrelatedUniform($C$31:$D$32)</f>
        <v>0.3271445035934446</v>
      </c>
      <c r="B3439" s="10">
        <f ca="1"/>
        <v>0.57404355860403378</v>
      </c>
      <c r="D3439" s="3">
        <f ca="1">[2]!TriangularRnd(A3439,$F$18,$G$18,$H$18)</f>
        <v>397.42541999916045</v>
      </c>
      <c r="E3439" s="2">
        <f t="shared" ca="1" si="295"/>
        <v>509.33391425353409</v>
      </c>
      <c r="F3439" s="2">
        <f t="shared" ca="1" si="298"/>
        <v>202422.24479202717</v>
      </c>
      <c r="G3439" s="2">
        <f t="shared" ca="1" si="296"/>
        <v>113909.46744327573</v>
      </c>
      <c r="H3439" s="2">
        <f ca="1">[2]!Uniform($T$19,$U$20)</f>
        <v>35572.858726341045</v>
      </c>
      <c r="I3439" s="2">
        <f t="shared" ca="1" si="297"/>
        <v>149482.32616961678</v>
      </c>
      <c r="J3439" s="2">
        <f t="shared" ca="1" si="294"/>
        <v>52939</v>
      </c>
    </row>
    <row r="3440" spans="1:10" x14ac:dyDescent="0.25">
      <c r="A3440" s="8">
        <f t="array" aca="1" ref="A3440:B3440" ca="1">[2]!CorrelatedUniform($C$31:$D$32)</f>
        <v>0.41836869716644254</v>
      </c>
      <c r="B3440" s="10">
        <f ca="1"/>
        <v>0.83316670096581058</v>
      </c>
      <c r="D3440" s="3">
        <f ca="1">[2]!TriangularRnd(A3440,$F$18,$G$18,$H$18)</f>
        <v>403.09789852171679</v>
      </c>
      <c r="E3440" s="2">
        <f t="shared" ca="1" si="295"/>
        <v>548.33774269966602</v>
      </c>
      <c r="F3440" s="2">
        <f t="shared" ca="1" si="298"/>
        <v>221033.79176237722</v>
      </c>
      <c r="G3440" s="2">
        <f t="shared" ca="1" si="296"/>
        <v>178284.66030231956</v>
      </c>
      <c r="H3440" s="2">
        <f ca="1">[2]!Uniform($T$19,$U$20)</f>
        <v>26588.911213742114</v>
      </c>
      <c r="I3440" s="2">
        <f t="shared" ca="1" si="297"/>
        <v>204873.57151606167</v>
      </c>
      <c r="J3440" s="2">
        <f t="shared" ca="1" si="294"/>
        <v>16160</v>
      </c>
    </row>
    <row r="3441" spans="1:10" x14ac:dyDescent="0.25">
      <c r="A3441" s="8">
        <f t="array" aca="1" ref="A3441:B3441" ca="1">[2]!CorrelatedUniform($C$31:$D$32)</f>
        <v>0.15974986553192133</v>
      </c>
      <c r="B3441" s="10">
        <f ca="1"/>
        <v>0.27192987339751984</v>
      </c>
      <c r="D3441" s="3">
        <f ca="1">[2]!TriangularRnd(A3441,$F$18,$G$18,$H$18)</f>
        <v>384.36916743985432</v>
      </c>
      <c r="E3441" s="2">
        <f t="shared" ca="1" si="295"/>
        <v>469.65066561859607</v>
      </c>
      <c r="F3441" s="2">
        <f t="shared" ca="1" si="298"/>
        <v>180519.2353313932</v>
      </c>
      <c r="G3441" s="2">
        <f t="shared" ca="1" si="296"/>
        <v>149902.12634448853</v>
      </c>
      <c r="H3441" s="2">
        <f ca="1">[2]!Uniform($T$19,$U$20)</f>
        <v>30701.669525383986</v>
      </c>
      <c r="I3441" s="2">
        <f t="shared" ca="1" si="297"/>
        <v>180603.7958698725</v>
      </c>
      <c r="J3441" s="2">
        <f t="shared" ca="1" si="294"/>
        <v>-85</v>
      </c>
    </row>
    <row r="3442" spans="1:10" x14ac:dyDescent="0.25">
      <c r="A3442" s="8">
        <f t="array" aca="1" ref="A3442:B3442" ca="1">[2]!CorrelatedUniform($C$31:$D$32)</f>
        <v>0.88402640819549572</v>
      </c>
      <c r="B3442" s="10">
        <f ca="1"/>
        <v>0.34675410985653143</v>
      </c>
      <c r="D3442" s="3">
        <f ca="1">[2]!TriangularRnd(A3442,$F$18,$G$18,$H$18)</f>
        <v>435.44710886926367</v>
      </c>
      <c r="E3442" s="2">
        <f t="shared" ca="1" si="295"/>
        <v>480.29506831562196</v>
      </c>
      <c r="F3442" s="2">
        <f t="shared" ca="1" si="298"/>
        <v>209143.09890220306</v>
      </c>
      <c r="G3442" s="2">
        <f t="shared" ca="1" si="296"/>
        <v>82984.563756839489</v>
      </c>
      <c r="H3442" s="2">
        <f ca="1">[2]!Uniform($T$19,$U$20)</f>
        <v>34472.635044414114</v>
      </c>
      <c r="I3442" s="2">
        <f t="shared" ca="1" si="297"/>
        <v>117457.1988012536</v>
      </c>
      <c r="J3442" s="2">
        <f t="shared" ca="1" si="294"/>
        <v>91685</v>
      </c>
    </row>
    <row r="3443" spans="1:10" x14ac:dyDescent="0.25">
      <c r="A3443" s="8">
        <f t="array" aca="1" ref="A3443:B3443" ca="1">[2]!CorrelatedUniform($C$31:$D$32)</f>
        <v>0.66049420833587669</v>
      </c>
      <c r="B3443" s="10">
        <f ca="1"/>
        <v>0.19091967933481141</v>
      </c>
      <c r="D3443" s="3">
        <f ca="1">[2]!TriangularRnd(A3443,$F$18,$G$18,$H$18)</f>
        <v>417.09766768595728</v>
      </c>
      <c r="E3443" s="2">
        <f t="shared" ca="1" si="295"/>
        <v>456.27438811399691</v>
      </c>
      <c r="F3443" s="2">
        <f t="shared" ca="1" si="298"/>
        <v>190310.98310718537</v>
      </c>
      <c r="G3443" s="2">
        <f t="shared" ca="1" si="296"/>
        <v>38441.008134201475</v>
      </c>
      <c r="H3443" s="2">
        <f ca="1">[2]!Uniform($T$19,$U$20)</f>
        <v>34977.918827200141</v>
      </c>
      <c r="I3443" s="2">
        <f t="shared" ca="1" si="297"/>
        <v>73418.926961401623</v>
      </c>
      <c r="J3443" s="2">
        <f t="shared" ca="1" si="294"/>
        <v>116892</v>
      </c>
    </row>
    <row r="3444" spans="1:10" x14ac:dyDescent="0.25">
      <c r="A3444" s="8">
        <f t="array" aca="1" ref="A3444:B3444" ca="1">[2]!CorrelatedUniform($C$31:$D$32)</f>
        <v>5.2796244621276953E-2</v>
      </c>
      <c r="B3444" s="10">
        <f ca="1"/>
        <v>0.79219502534682329</v>
      </c>
      <c r="D3444" s="3">
        <f ca="1">[2]!TriangularRnd(A3444,$F$18,$G$18,$H$18)</f>
        <v>371.4921778679938</v>
      </c>
      <c r="E3444" s="2">
        <f t="shared" ca="1" si="295"/>
        <v>540.70305499327742</v>
      </c>
      <c r="F3444" s="2">
        <f t="shared" ca="1" si="298"/>
        <v>200866.95547933024</v>
      </c>
      <c r="G3444" s="2">
        <f t="shared" ca="1" si="296"/>
        <v>124930.07924414528</v>
      </c>
      <c r="H3444" s="2">
        <f ca="1">[2]!Uniform($T$19,$U$20)</f>
        <v>38670.412813831164</v>
      </c>
      <c r="I3444" s="2">
        <f t="shared" ca="1" si="297"/>
        <v>163600.49205797643</v>
      </c>
      <c r="J3444" s="2">
        <f t="shared" ca="1" si="294"/>
        <v>37266</v>
      </c>
    </row>
    <row r="3445" spans="1:10" x14ac:dyDescent="0.25">
      <c r="A3445" s="8">
        <f t="array" aca="1" ref="A3445:B3445" ca="1">[2]!CorrelatedUniform($C$31:$D$32)</f>
        <v>0.54805874824523904</v>
      </c>
      <c r="B3445" s="10">
        <f ca="1"/>
        <v>0.9807831288549268</v>
      </c>
      <c r="D3445" s="3">
        <f ca="1">[2]!TriangularRnd(A3445,$F$18,$G$18,$H$18)</f>
        <v>410.30767312356301</v>
      </c>
      <c r="E3445" s="2">
        <f t="shared" ca="1" si="295"/>
        <v>603.50993429273524</v>
      </c>
      <c r="F3445" s="2">
        <f t="shared" ca="1" si="298"/>
        <v>247624.75684660659</v>
      </c>
      <c r="G3445" s="2">
        <f t="shared" ca="1" si="296"/>
        <v>108452.72152427436</v>
      </c>
      <c r="H3445" s="2">
        <f ca="1">[2]!Uniform($T$19,$U$20)</f>
        <v>36896.754818153051</v>
      </c>
      <c r="I3445" s="2">
        <f t="shared" ca="1" si="297"/>
        <v>145349.4763424274</v>
      </c>
      <c r="J3445" s="2">
        <f t="shared" ca="1" si="294"/>
        <v>102275</v>
      </c>
    </row>
    <row r="3446" spans="1:10" x14ac:dyDescent="0.25">
      <c r="A3446" s="8">
        <f t="array" aca="1" ref="A3446:B3446" ca="1">[2]!CorrelatedUniform($C$31:$D$32)</f>
        <v>0.93300712108612061</v>
      </c>
      <c r="B3446" s="10">
        <f ca="1"/>
        <v>2.8785584867187967E-2</v>
      </c>
      <c r="D3446" s="3">
        <f ca="1">[2]!TriangularRnd(A3446,$F$18,$G$18,$H$18)</f>
        <v>441.64026160495928</v>
      </c>
      <c r="E3446" s="2">
        <f t="shared" ca="1" si="295"/>
        <v>405.05254539247539</v>
      </c>
      <c r="F3446" s="2">
        <f t="shared" ca="1" si="298"/>
        <v>178887.51211088747</v>
      </c>
      <c r="G3446" s="2">
        <f t="shared" ca="1" si="296"/>
        <v>118124.89970254661</v>
      </c>
      <c r="H3446" s="2">
        <f ca="1">[2]!Uniform($T$19,$U$20)</f>
        <v>38611.933108035468</v>
      </c>
      <c r="I3446" s="2">
        <f t="shared" ca="1" si="297"/>
        <v>156736.83281058207</v>
      </c>
      <c r="J3446" s="2">
        <f t="shared" ca="1" si="294"/>
        <v>22150</v>
      </c>
    </row>
    <row r="3447" spans="1:10" x14ac:dyDescent="0.25">
      <c r="A3447" s="8">
        <f t="array" aca="1" ref="A3447:B3447" ca="1">[2]!CorrelatedUniform($C$31:$D$32)</f>
        <v>0.53026771545410156</v>
      </c>
      <c r="B3447" s="10">
        <f ca="1"/>
        <v>0.21777866066577684</v>
      </c>
      <c r="D3447" s="3">
        <f ca="1">[2]!TriangularRnd(A3447,$F$18,$G$18,$H$18)</f>
        <v>409.31454361074316</v>
      </c>
      <c r="E3447" s="2">
        <f t="shared" ca="1" si="295"/>
        <v>461.01413735681405</v>
      </c>
      <c r="F3447" s="2">
        <f t="shared" ca="1" si="298"/>
        <v>188699.79123030481</v>
      </c>
      <c r="G3447" s="2">
        <f t="shared" ca="1" si="296"/>
        <v>153760.57819028143</v>
      </c>
      <c r="H3447" s="2">
        <f ca="1">[2]!Uniform($T$19,$U$20)</f>
        <v>41117.520779510211</v>
      </c>
      <c r="I3447" s="2">
        <f t="shared" ca="1" si="297"/>
        <v>194878.09896979164</v>
      </c>
      <c r="J3447" s="2">
        <f t="shared" ca="1" si="294"/>
        <v>-6179</v>
      </c>
    </row>
    <row r="3448" spans="1:10" x14ac:dyDescent="0.25">
      <c r="A3448" s="8">
        <f t="array" aca="1" ref="A3448:B3448" ca="1">[2]!CorrelatedUniform($C$31:$D$32)</f>
        <v>0.42423689365386952</v>
      </c>
      <c r="B3448" s="10">
        <f ca="1"/>
        <v>0.29837819076617667</v>
      </c>
      <c r="D3448" s="3">
        <f ca="1">[2]!TriangularRnd(A3448,$F$18,$G$18,$H$18)</f>
        <v>403.44048338357527</v>
      </c>
      <c r="E3448" s="2">
        <f t="shared" ca="1" si="295"/>
        <v>473.54646323477806</v>
      </c>
      <c r="F3448" s="2">
        <f t="shared" ca="1" si="298"/>
        <v>191047.81403202133</v>
      </c>
      <c r="G3448" s="2">
        <f t="shared" ca="1" si="296"/>
        <v>167955.39665560529</v>
      </c>
      <c r="H3448" s="2">
        <f ca="1">[2]!Uniform($T$19,$U$20)</f>
        <v>27918.005180471002</v>
      </c>
      <c r="I3448" s="2">
        <f t="shared" ca="1" si="297"/>
        <v>195873.40183607629</v>
      </c>
      <c r="J3448" s="2">
        <f t="shared" ca="1" si="294"/>
        <v>-4826</v>
      </c>
    </row>
    <row r="3449" spans="1:10" x14ac:dyDescent="0.25">
      <c r="A3449" s="8">
        <f t="array" aca="1" ref="A3449:B3449" ca="1">[2]!CorrelatedUniform($C$31:$D$32)</f>
        <v>0.88688397407531738</v>
      </c>
      <c r="B3449" s="10">
        <f ca="1"/>
        <v>0.2782111167451235</v>
      </c>
      <c r="D3449" s="3">
        <f ca="1">[2]!TriangularRnd(A3449,$F$18,$G$18,$H$18)</f>
        <v>435.76705366578113</v>
      </c>
      <c r="E3449" s="2">
        <f t="shared" ca="1" si="295"/>
        <v>470.59180110887723</v>
      </c>
      <c r="F3449" s="2">
        <f t="shared" ca="1" si="298"/>
        <v>205068.4026484887</v>
      </c>
      <c r="G3449" s="2">
        <f t="shared" ca="1" si="296"/>
        <v>152449.200371049</v>
      </c>
      <c r="H3449" s="2">
        <f ca="1">[2]!Uniform($T$19,$U$20)</f>
        <v>29257.452745592032</v>
      </c>
      <c r="I3449" s="2">
        <f t="shared" ca="1" si="297"/>
        <v>181706.65311664104</v>
      </c>
      <c r="J3449" s="2">
        <f t="shared" ca="1" si="294"/>
        <v>23361</v>
      </c>
    </row>
    <row r="3450" spans="1:10" x14ac:dyDescent="0.25">
      <c r="A3450" s="8">
        <f t="array" aca="1" ref="A3450:B3450" ca="1">[2]!CorrelatedUniform($C$31:$D$32)</f>
        <v>0.77347958087921143</v>
      </c>
      <c r="B3450" s="10">
        <f ca="1"/>
        <v>0.78285131288780119</v>
      </c>
      <c r="D3450" s="3">
        <f ca="1">[2]!TriangularRnd(A3450,$F$18,$G$18,$H$18)</f>
        <v>425.18626299741157</v>
      </c>
      <c r="E3450" s="2">
        <f t="shared" ca="1" si="295"/>
        <v>539.09295582022344</v>
      </c>
      <c r="F3450" s="2">
        <f t="shared" ca="1" si="298"/>
        <v>229214.9192934295</v>
      </c>
      <c r="G3450" s="2">
        <f t="shared" ca="1" si="296"/>
        <v>92078.128492966061</v>
      </c>
      <c r="H3450" s="2">
        <f ca="1">[2]!Uniform($T$19,$U$20)</f>
        <v>43749.601314346983</v>
      </c>
      <c r="I3450" s="2">
        <f t="shared" ca="1" si="297"/>
        <v>135827.72980731304</v>
      </c>
      <c r="J3450" s="2">
        <f t="shared" ca="1" si="294"/>
        <v>93387</v>
      </c>
    </row>
    <row r="3451" spans="1:10" x14ac:dyDescent="0.25">
      <c r="A3451" s="8">
        <f t="array" aca="1" ref="A3451:B3451" ca="1">[2]!CorrelatedUniform($C$31:$D$32)</f>
        <v>0.37694454193115223</v>
      </c>
      <c r="B3451" s="10">
        <f ca="1"/>
        <v>0.24705343318462586</v>
      </c>
      <c r="D3451" s="3">
        <f ca="1">[2]!TriangularRnd(A3451,$F$18,$G$18,$H$18)</f>
        <v>400.60786591100617</v>
      </c>
      <c r="E3451" s="2">
        <f t="shared" ca="1" si="295"/>
        <v>465.81042750186623</v>
      </c>
      <c r="F3451" s="2">
        <f t="shared" ca="1" si="298"/>
        <v>186607.32128061607</v>
      </c>
      <c r="G3451" s="2">
        <f t="shared" ca="1" si="296"/>
        <v>140289.99118212328</v>
      </c>
      <c r="H3451" s="2">
        <f ca="1">[2]!Uniform($T$19,$U$20)</f>
        <v>27586.739409325553</v>
      </c>
      <c r="I3451" s="2">
        <f t="shared" ca="1" si="297"/>
        <v>167876.73059144884</v>
      </c>
      <c r="J3451" s="2">
        <f t="shared" ca="1" si="294"/>
        <v>18730</v>
      </c>
    </row>
    <row r="3452" spans="1:10" x14ac:dyDescent="0.25">
      <c r="A3452" s="8">
        <f t="array" aca="1" ref="A3452:B3452" ca="1">[2]!CorrelatedUniform($C$31:$D$32)</f>
        <v>0.41649305820465055</v>
      </c>
      <c r="B3452" s="10">
        <f ca="1"/>
        <v>0.94792999405334766</v>
      </c>
      <c r="D3452" s="3">
        <f ca="1">[2]!TriangularRnd(A3452,$F$18,$G$18,$H$18)</f>
        <v>402.98789279542575</v>
      </c>
      <c r="E3452" s="2">
        <f t="shared" ca="1" si="295"/>
        <v>581.2552912620697</v>
      </c>
      <c r="F3452" s="2">
        <f t="shared" ca="1" si="298"/>
        <v>234238.84500189291</v>
      </c>
      <c r="G3452" s="2">
        <f t="shared" ca="1" si="296"/>
        <v>174423.50801904808</v>
      </c>
      <c r="H3452" s="2">
        <f ca="1">[2]!Uniform($T$19,$U$20)</f>
        <v>36649.488439895234</v>
      </c>
      <c r="I3452" s="2">
        <f t="shared" ca="1" si="297"/>
        <v>211072.99645894332</v>
      </c>
      <c r="J3452" s="2">
        <f t="shared" ca="1" si="294"/>
        <v>23165</v>
      </c>
    </row>
    <row r="3453" spans="1:10" x14ac:dyDescent="0.25">
      <c r="A3453" s="8">
        <f t="array" aca="1" ref="A3453:B3453" ca="1">[2]!CorrelatedUniform($C$31:$D$32)</f>
        <v>0.64009857177734353</v>
      </c>
      <c r="B3453" s="10">
        <f ca="1"/>
        <v>0.16446312773652921</v>
      </c>
      <c r="D3453" s="3">
        <f ca="1">[2]!TriangularRnd(A3453,$F$18,$G$18,$H$18)</f>
        <v>415.7906199636767</v>
      </c>
      <c r="E3453" s="2">
        <f t="shared" ca="1" si="295"/>
        <v>451.1860532119631</v>
      </c>
      <c r="F3453" s="2">
        <f t="shared" ca="1" si="298"/>
        <v>187598.92878396658</v>
      </c>
      <c r="G3453" s="2">
        <f t="shared" ca="1" si="296"/>
        <v>151561.6874151903</v>
      </c>
      <c r="H3453" s="2">
        <f ca="1">[2]!Uniform($T$19,$U$20)</f>
        <v>39250.181806964647</v>
      </c>
      <c r="I3453" s="2">
        <f t="shared" ca="1" si="297"/>
        <v>190811.86922215496</v>
      </c>
      <c r="J3453" s="2">
        <f t="shared" ca="1" si="294"/>
        <v>-3213</v>
      </c>
    </row>
    <row r="3454" spans="1:10" x14ac:dyDescent="0.25">
      <c r="A3454" s="8">
        <f t="array" aca="1" ref="A3454:B3454" ca="1">[2]!CorrelatedUniform($C$31:$D$32)</f>
        <v>0.9843219518661499</v>
      </c>
      <c r="B3454" s="10">
        <f ca="1"/>
        <v>7.4193767421551579E-2</v>
      </c>
      <c r="D3454" s="3">
        <f ca="1">[2]!TriangularRnd(A3454,$F$18,$G$18,$H$18)</f>
        <v>451.76659950096212</v>
      </c>
      <c r="E3454" s="2">
        <f t="shared" ca="1" si="295"/>
        <v>427.73747474948561</v>
      </c>
      <c r="F3454" s="2">
        <f t="shared" ca="1" si="298"/>
        <v>193237.50444670377</v>
      </c>
      <c r="G3454" s="2">
        <f t="shared" ca="1" si="296"/>
        <v>194743.39414376114</v>
      </c>
      <c r="H3454" s="2">
        <f ca="1">[2]!Uniform($T$19,$U$20)</f>
        <v>27045.950865088009</v>
      </c>
      <c r="I3454" s="2">
        <f t="shared" ca="1" si="297"/>
        <v>221789.34500884914</v>
      </c>
      <c r="J3454" s="2">
        <f t="shared" ca="1" si="294"/>
        <v>-28552</v>
      </c>
    </row>
    <row r="3455" spans="1:10" x14ac:dyDescent="0.25">
      <c r="A3455" s="8">
        <f t="array" aca="1" ref="A3455:B3455" ca="1">[2]!CorrelatedUniform($C$31:$D$32)</f>
        <v>0.16414499282836961</v>
      </c>
      <c r="B3455" s="10">
        <f ca="1"/>
        <v>0.67096700138838528</v>
      </c>
      <c r="D3455" s="3">
        <f ca="1">[2]!TriangularRnd(A3455,$F$18,$G$18,$H$18)</f>
        <v>384.78302651643406</v>
      </c>
      <c r="E3455" s="2">
        <f t="shared" ca="1" si="295"/>
        <v>522.12924579629089</v>
      </c>
      <c r="F3455" s="2">
        <f t="shared" ca="1" si="298"/>
        <v>200906.47143023991</v>
      </c>
      <c r="G3455" s="2">
        <f t="shared" ca="1" si="296"/>
        <v>178126.02518692397</v>
      </c>
      <c r="H3455" s="2">
        <f ca="1">[2]!Uniform($T$19,$U$20)</f>
        <v>32231.754813418305</v>
      </c>
      <c r="I3455" s="2">
        <f t="shared" ca="1" si="297"/>
        <v>210357.78000034229</v>
      </c>
      <c r="J3455" s="2">
        <f t="shared" ca="1" si="294"/>
        <v>-9452</v>
      </c>
    </row>
    <row r="3456" spans="1:10" x14ac:dyDescent="0.25">
      <c r="A3456" s="8">
        <f t="array" aca="1" ref="A3456:B3456" ca="1">[2]!CorrelatedUniform($C$31:$D$32)</f>
        <v>0.9164823293685912</v>
      </c>
      <c r="B3456" s="10">
        <f ca="1"/>
        <v>0.1773956572153928</v>
      </c>
      <c r="D3456" s="3">
        <f ca="1">[2]!TriangularRnd(A3456,$F$18,$G$18,$H$18)</f>
        <v>439.35422625585869</v>
      </c>
      <c r="E3456" s="2">
        <f t="shared" ca="1" si="295"/>
        <v>453.7332150190465</v>
      </c>
      <c r="F3456" s="2">
        <f t="shared" ca="1" si="298"/>
        <v>199349.60561127635</v>
      </c>
      <c r="G3456" s="2">
        <f t="shared" ca="1" si="296"/>
        <v>164042.39670029792</v>
      </c>
      <c r="H3456" s="2">
        <f ca="1">[2]!Uniform($T$19,$U$20)</f>
        <v>38057.959592854902</v>
      </c>
      <c r="I3456" s="2">
        <f t="shared" ca="1" si="297"/>
        <v>202100.35629315281</v>
      </c>
      <c r="J3456" s="2">
        <f t="shared" ca="1" si="294"/>
        <v>-2751</v>
      </c>
    </row>
    <row r="3457" spans="1:10" x14ac:dyDescent="0.25">
      <c r="A3457" s="8">
        <f t="array" aca="1" ref="A3457:B3457" ca="1">[2]!CorrelatedUniform($C$31:$D$32)</f>
        <v>0.54183220863342296</v>
      </c>
      <c r="B3457" s="10">
        <f ca="1"/>
        <v>0.7614688145883538</v>
      </c>
      <c r="D3457" s="3">
        <f ca="1">[2]!TriangularRnd(A3457,$F$18,$G$18,$H$18)</f>
        <v>409.95790869592355</v>
      </c>
      <c r="E3457" s="2">
        <f t="shared" ca="1" si="295"/>
        <v>535.55176423724288</v>
      </c>
      <c r="F3457" s="2">
        <f t="shared" ca="1" si="298"/>
        <v>219553.68126511239</v>
      </c>
      <c r="G3457" s="2">
        <f t="shared" ca="1" si="296"/>
        <v>169361.18869933166</v>
      </c>
      <c r="H3457" s="2">
        <f ca="1">[2]!Uniform($T$19,$U$20)</f>
        <v>43142.379689440917</v>
      </c>
      <c r="I3457" s="2">
        <f t="shared" ca="1" si="297"/>
        <v>212503.56838877258</v>
      </c>
      <c r="J3457" s="2">
        <f t="shared" ca="1" si="294"/>
        <v>7050</v>
      </c>
    </row>
    <row r="3458" spans="1:10" x14ac:dyDescent="0.25">
      <c r="A3458" s="8">
        <f t="array" aca="1" ref="A3458:B3458" ca="1">[2]!CorrelatedUniform($C$31:$D$32)</f>
        <v>0.19178736209869379</v>
      </c>
      <c r="B3458" s="10">
        <f ca="1"/>
        <v>0.93450857607032978</v>
      </c>
      <c r="D3458" s="3">
        <f ca="1">[2]!TriangularRnd(A3458,$F$18,$G$18,$H$18)</f>
        <v>387.26783404051253</v>
      </c>
      <c r="E3458" s="2">
        <f t="shared" ca="1" si="295"/>
        <v>575.51187211513991</v>
      </c>
      <c r="F3458" s="2">
        <f t="shared" ca="1" si="298"/>
        <v>222877.23617863067</v>
      </c>
      <c r="G3458" s="2">
        <f t="shared" ca="1" si="296"/>
        <v>193231.20440848949</v>
      </c>
      <c r="H3458" s="2">
        <f ca="1">[2]!Uniform($T$19,$U$20)</f>
        <v>29687.372159390809</v>
      </c>
      <c r="I3458" s="2">
        <f t="shared" ca="1" si="297"/>
        <v>222918.57656788029</v>
      </c>
      <c r="J3458" s="2">
        <f t="shared" ca="1" si="294"/>
        <v>-42</v>
      </c>
    </row>
    <row r="3459" spans="1:10" x14ac:dyDescent="0.25">
      <c r="A3459" s="8">
        <f t="array" aca="1" ref="A3459:B3459" ca="1">[2]!CorrelatedUniform($C$31:$D$32)</f>
        <v>0.31825995445251432</v>
      </c>
      <c r="B3459" s="10">
        <f ca="1"/>
        <v>0.69386861429530633</v>
      </c>
      <c r="D3459" s="3">
        <f ca="1">[2]!TriangularRnd(A3459,$F$18,$G$18,$H$18)</f>
        <v>396.83276390042698</v>
      </c>
      <c r="E3459" s="2">
        <f t="shared" ca="1" si="295"/>
        <v>525.34230755223302</v>
      </c>
      <c r="F3459" s="2">
        <f t="shared" ca="1" si="298"/>
        <v>208473.03989978079</v>
      </c>
      <c r="G3459" s="2">
        <f t="shared" ca="1" si="296"/>
        <v>92561.086073035709</v>
      </c>
      <c r="H3459" s="2">
        <f ca="1">[2]!Uniform($T$19,$U$20)</f>
        <v>44700.431856835748</v>
      </c>
      <c r="I3459" s="2">
        <f t="shared" ca="1" si="297"/>
        <v>137261.51792987145</v>
      </c>
      <c r="J3459" s="2">
        <f t="shared" ca="1" si="294"/>
        <v>71211</v>
      </c>
    </row>
    <row r="3460" spans="1:10" x14ac:dyDescent="0.25">
      <c r="A3460" s="8">
        <f t="array" aca="1" ref="A3460:B3460" ca="1">[2]!CorrelatedUniform($C$31:$D$32)</f>
        <v>6.036913394927966E-2</v>
      </c>
      <c r="B3460" s="10">
        <f ca="1"/>
        <v>0.72424231302182329</v>
      </c>
      <c r="D3460" s="3">
        <f ca="1">[2]!TriangularRnd(A3460,$F$18,$G$18,$H$18)</f>
        <v>372.69921710671332</v>
      </c>
      <c r="E3460" s="2">
        <f t="shared" ca="1" si="295"/>
        <v>529.77454546332308</v>
      </c>
      <c r="F3460" s="2">
        <f t="shared" ca="1" si="298"/>
        <v>197446.55833724543</v>
      </c>
      <c r="G3460" s="2">
        <f t="shared" ca="1" si="296"/>
        <v>125145.81692215141</v>
      </c>
      <c r="H3460" s="2">
        <f ca="1">[2]!Uniform($T$19,$U$20)</f>
        <v>34140.398585784184</v>
      </c>
      <c r="I3460" s="2">
        <f t="shared" ca="1" si="297"/>
        <v>159286.21550793559</v>
      </c>
      <c r="J3460" s="2">
        <f t="shared" ca="1" si="294"/>
        <v>38160</v>
      </c>
    </row>
    <row r="3461" spans="1:10" x14ac:dyDescent="0.25">
      <c r="A3461" s="8">
        <f t="array" aca="1" ref="A3461:B3461" ca="1">[2]!CorrelatedUniform($C$31:$D$32)</f>
        <v>0.48206079006195057</v>
      </c>
      <c r="B3461" s="10">
        <f ca="1"/>
        <v>4.3634987154456552E-2</v>
      </c>
      <c r="D3461" s="3">
        <f ca="1">[2]!TriangularRnd(A3461,$F$18,$G$18,$H$18)</f>
        <v>406.69709748971133</v>
      </c>
      <c r="E3461" s="2">
        <f t="shared" ca="1" si="295"/>
        <v>414.50110891778058</v>
      </c>
      <c r="F3461" s="2">
        <f t="shared" ca="1" si="298"/>
        <v>168576.39790312806</v>
      </c>
      <c r="G3461" s="2">
        <f t="shared" ca="1" si="296"/>
        <v>123479.45754864636</v>
      </c>
      <c r="H3461" s="2">
        <f ca="1">[2]!Uniform($T$19,$U$20)</f>
        <v>33315.544250415704</v>
      </c>
      <c r="I3461" s="2">
        <f t="shared" ca="1" si="297"/>
        <v>156795.00179906207</v>
      </c>
      <c r="J3461" s="2">
        <f t="shared" ca="1" si="294"/>
        <v>11781</v>
      </c>
    </row>
    <row r="3462" spans="1:10" x14ac:dyDescent="0.25">
      <c r="A3462" s="8">
        <f t="array" aca="1" ref="A3462:B3462" ca="1">[2]!CorrelatedUniform($C$31:$D$32)</f>
        <v>0.70995724201202393</v>
      </c>
      <c r="B3462" s="10">
        <f ca="1"/>
        <v>0.2315308985019213</v>
      </c>
      <c r="D3462" s="3">
        <f ca="1">[2]!TriangularRnd(A3462,$F$18,$G$18,$H$18)</f>
        <v>420.44096568062145</v>
      </c>
      <c r="E3462" s="2">
        <f t="shared" ca="1" si="295"/>
        <v>463.30927458729104</v>
      </c>
      <c r="F3462" s="2">
        <f t="shared" ca="1" si="298"/>
        <v>194794.19881626885</v>
      </c>
      <c r="G3462" s="2">
        <f t="shared" ca="1" si="296"/>
        <v>80592.902663235305</v>
      </c>
      <c r="H3462" s="2">
        <f ca="1">[2]!Uniform($T$19,$U$20)</f>
        <v>27335.630023917653</v>
      </c>
      <c r="I3462" s="2">
        <f t="shared" ca="1" si="297"/>
        <v>107928.53268715295</v>
      </c>
      <c r="J3462" s="2">
        <f t="shared" ca="1" si="294"/>
        <v>86865</v>
      </c>
    </row>
    <row r="3463" spans="1:10" x14ac:dyDescent="0.25">
      <c r="A3463" s="8">
        <f t="array" aca="1" ref="A3463:B3463" ca="1">[2]!CorrelatedUniform($C$31:$D$32)</f>
        <v>0.44236361980438266</v>
      </c>
      <c r="B3463" s="10">
        <f ca="1"/>
        <v>0.86122903462005973</v>
      </c>
      <c r="D3463" s="3">
        <f ca="1">[2]!TriangularRnd(A3463,$F$18,$G$18,$H$18)</f>
        <v>404.48401765068411</v>
      </c>
      <c r="E3463" s="2">
        <f t="shared" ca="1" si="295"/>
        <v>554.29288761145153</v>
      </c>
      <c r="F3463" s="2">
        <f t="shared" ca="1" si="298"/>
        <v>224202.61413627904</v>
      </c>
      <c r="G3463" s="2">
        <f t="shared" ca="1" si="296"/>
        <v>203319.06430580281</v>
      </c>
      <c r="H3463" s="2">
        <f ca="1">[2]!Uniform($T$19,$U$20)</f>
        <v>31374.234315110611</v>
      </c>
      <c r="I3463" s="2">
        <f t="shared" ca="1" si="297"/>
        <v>234693.29862091341</v>
      </c>
      <c r="J3463" s="2">
        <f t="shared" ca="1" si="294"/>
        <v>-10491</v>
      </c>
    </row>
    <row r="3464" spans="1:10" x14ac:dyDescent="0.25">
      <c r="A3464" s="8">
        <f t="array" aca="1" ref="A3464:B3464" ca="1">[2]!CorrelatedUniform($C$31:$D$32)</f>
        <v>0.60810506343841553</v>
      </c>
      <c r="B3464" s="10">
        <f ca="1"/>
        <v>0.45874736546652084</v>
      </c>
      <c r="D3464" s="3">
        <f ca="1">[2]!TriangularRnd(A3464,$F$18,$G$18,$H$18)</f>
        <v>413.81281622449671</v>
      </c>
      <c r="E3464" s="2">
        <f t="shared" ca="1" si="295"/>
        <v>494.8205004487279</v>
      </c>
      <c r="F3464" s="2">
        <f t="shared" ca="1" si="298"/>
        <v>204763.06481630294</v>
      </c>
      <c r="G3464" s="2">
        <f t="shared" ca="1" si="296"/>
        <v>170881.49427261602</v>
      </c>
      <c r="H3464" s="2">
        <f ca="1">[2]!Uniform($T$19,$U$20)</f>
        <v>43950.815436129618</v>
      </c>
      <c r="I3464" s="2">
        <f t="shared" ca="1" si="297"/>
        <v>214832.30970874563</v>
      </c>
      <c r="J3464" s="2">
        <f t="shared" ca="1" si="294"/>
        <v>-10070</v>
      </c>
    </row>
    <row r="3465" spans="1:10" x14ac:dyDescent="0.25">
      <c r="A3465" s="8">
        <f t="array" aca="1" ref="A3465:B3465" ca="1">[2]!CorrelatedUniform($C$31:$D$32)</f>
        <v>0.46066415309906039</v>
      </c>
      <c r="B3465" s="10">
        <f ca="1"/>
        <v>0.39977391102743698</v>
      </c>
      <c r="D3465" s="3">
        <f ca="1">[2]!TriangularRnd(A3465,$F$18,$G$18,$H$18)</f>
        <v>405.5160862088299</v>
      </c>
      <c r="E3465" s="2">
        <f t="shared" ca="1" si="295"/>
        <v>487.30338250118797</v>
      </c>
      <c r="F3465" s="2">
        <f t="shared" ca="1" si="298"/>
        <v>197609.36046820614</v>
      </c>
      <c r="G3465" s="2">
        <f t="shared" ca="1" si="296"/>
        <v>160719.96269592244</v>
      </c>
      <c r="H3465" s="2">
        <f ca="1">[2]!Uniform($T$19,$U$20)</f>
        <v>44187.126052543375</v>
      </c>
      <c r="I3465" s="2">
        <f t="shared" ca="1" si="297"/>
        <v>204907.08874846582</v>
      </c>
      <c r="J3465" s="2">
        <f t="shared" ca="1" si="294"/>
        <v>-7298</v>
      </c>
    </row>
    <row r="3466" spans="1:10" x14ac:dyDescent="0.25">
      <c r="A3466" s="8">
        <f t="array" aca="1" ref="A3466:B3466" ca="1">[2]!CorrelatedUniform($C$31:$D$32)</f>
        <v>0.28047537803649902</v>
      </c>
      <c r="B3466" s="10">
        <f ca="1"/>
        <v>0.7965474322255095</v>
      </c>
      <c r="D3466" s="3">
        <f ca="1">[2]!TriangularRnd(A3466,$F$18,$G$18,$H$18)</f>
        <v>394.21466111166808</v>
      </c>
      <c r="E3466" s="2">
        <f t="shared" ca="1" si="295"/>
        <v>541.46761048914266</v>
      </c>
      <c r="F3466" s="2">
        <f t="shared" ca="1" si="298"/>
        <v>213454.47057192205</v>
      </c>
      <c r="G3466" s="2">
        <f t="shared" ca="1" si="296"/>
        <v>128547.07404634077</v>
      </c>
      <c r="H3466" s="2">
        <f ca="1">[2]!Uniform($T$19,$U$20)</f>
        <v>43046.941599620797</v>
      </c>
      <c r="I3466" s="2">
        <f t="shared" ca="1" si="297"/>
        <v>171594.01564596157</v>
      </c>
      <c r="J3466" s="2">
        <f t="shared" ca="1" si="294"/>
        <v>41860</v>
      </c>
    </row>
    <row r="3467" spans="1:10" x14ac:dyDescent="0.25">
      <c r="A3467" s="8">
        <f t="array" aca="1" ref="A3467:B3467" ca="1">[2]!CorrelatedUniform($C$31:$D$32)</f>
        <v>0.31740021705627419</v>
      </c>
      <c r="B3467" s="10">
        <f ca="1"/>
        <v>0.74859675864243225</v>
      </c>
      <c r="D3467" s="3">
        <f ca="1">[2]!TriangularRnd(A3467,$F$18,$G$18,$H$18)</f>
        <v>396.77497738949023</v>
      </c>
      <c r="E3467" s="2">
        <f t="shared" ca="1" si="295"/>
        <v>533.50402438661695</v>
      </c>
      <c r="F3467" s="2">
        <f t="shared" ca="1" si="298"/>
        <v>211681.04721320199</v>
      </c>
      <c r="G3467" s="2">
        <f t="shared" ca="1" si="296"/>
        <v>188847.27758398824</v>
      </c>
      <c r="H3467" s="2">
        <f ca="1">[2]!Uniform($T$19,$U$20)</f>
        <v>40752.789172361408</v>
      </c>
      <c r="I3467" s="2">
        <f t="shared" ca="1" si="297"/>
        <v>229600.06675634964</v>
      </c>
      <c r="J3467" s="2">
        <f t="shared" ca="1" si="294"/>
        <v>-17920</v>
      </c>
    </row>
    <row r="3468" spans="1:10" x14ac:dyDescent="0.25">
      <c r="A3468" s="8">
        <f t="array" aca="1" ref="A3468:B3468" ca="1">[2]!CorrelatedUniform($C$31:$D$32)</f>
        <v>0.82594001293182373</v>
      </c>
      <c r="B3468" s="10">
        <f ca="1"/>
        <v>0.65959868752586703</v>
      </c>
      <c r="D3468" s="3">
        <f ca="1">[2]!TriangularRnd(A3468,$F$18,$G$18,$H$18)</f>
        <v>429.63766868319692</v>
      </c>
      <c r="E3468" s="2">
        <f t="shared" ca="1" si="295"/>
        <v>520.56840611428049</v>
      </c>
      <c r="F3468" s="2">
        <f t="shared" ca="1" si="298"/>
        <v>223655.79639306714</v>
      </c>
      <c r="G3468" s="2">
        <f t="shared" ca="1" si="296"/>
        <v>140022.83006344922</v>
      </c>
      <c r="H3468" s="2">
        <f ca="1">[2]!Uniform($T$19,$U$20)</f>
        <v>30039.166886938776</v>
      </c>
      <c r="I3468" s="2">
        <f t="shared" ca="1" si="297"/>
        <v>170061.99695038798</v>
      </c>
      <c r="J3468" s="2">
        <f t="shared" ca="1" si="294"/>
        <v>53593</v>
      </c>
    </row>
    <row r="3469" spans="1:10" x14ac:dyDescent="0.25">
      <c r="A3469" s="8">
        <f t="array" aca="1" ref="A3469:B3469" ca="1">[2]!CorrelatedUniform($C$31:$D$32)</f>
        <v>0.72491681575775169</v>
      </c>
      <c r="B3469" s="10">
        <f ca="1"/>
        <v>0.38432797596972779</v>
      </c>
      <c r="D3469" s="3">
        <f ca="1">[2]!TriangularRnd(A3469,$F$18,$G$18,$H$18)</f>
        <v>421.50745792999413</v>
      </c>
      <c r="E3469" s="2">
        <f t="shared" ca="1" si="295"/>
        <v>485.29332884345308</v>
      </c>
      <c r="F3469" s="2">
        <f t="shared" ca="1" si="298"/>
        <v>204554.75739118861</v>
      </c>
      <c r="G3469" s="2">
        <f t="shared" ca="1" si="296"/>
        <v>185868.12573064677</v>
      </c>
      <c r="H3469" s="2">
        <f ca="1">[2]!Uniform($T$19,$U$20)</f>
        <v>36079.628648526384</v>
      </c>
      <c r="I3469" s="2">
        <f t="shared" ca="1" si="297"/>
        <v>221947.75437917316</v>
      </c>
      <c r="J3469" s="2">
        <f t="shared" ca="1" si="294"/>
        <v>-17393</v>
      </c>
    </row>
    <row r="3470" spans="1:10" x14ac:dyDescent="0.25">
      <c r="A3470" s="8">
        <f t="array" aca="1" ref="A3470:B3470" ca="1">[2]!CorrelatedUniform($C$31:$D$32)</f>
        <v>1.588582992553712E-2</v>
      </c>
      <c r="B3470" s="10">
        <f ca="1"/>
        <v>0.99710151860072105</v>
      </c>
      <c r="D3470" s="3">
        <f ca="1">[2]!TriangularRnd(A3470,$F$18,$G$18,$H$18)</f>
        <v>363.63050881458031</v>
      </c>
      <c r="E3470" s="2">
        <f t="shared" ca="1" si="295"/>
        <v>637.95251034317312</v>
      </c>
      <c r="F3470" s="2">
        <f t="shared" ca="1" si="298"/>
        <v>231978.99593562685</v>
      </c>
      <c r="G3470" s="2">
        <f t="shared" ca="1" si="296"/>
        <v>162325.39752883464</v>
      </c>
      <c r="H3470" s="2">
        <f ca="1">[2]!Uniform($T$19,$U$20)</f>
        <v>38673.697013297882</v>
      </c>
      <c r="I3470" s="2">
        <f t="shared" ca="1" si="297"/>
        <v>200999.09454213252</v>
      </c>
      <c r="J3470" s="2">
        <f t="shared" ca="1" si="294"/>
        <v>30979</v>
      </c>
    </row>
    <row r="3471" spans="1:10" x14ac:dyDescent="0.25">
      <c r="A3471" s="8">
        <f t="array" aca="1" ref="A3471:B3471" ca="1">[2]!CorrelatedUniform($C$31:$D$32)</f>
        <v>0.52103495597839333</v>
      </c>
      <c r="B3471" s="10">
        <f ca="1"/>
        <v>0.70255120065164245</v>
      </c>
      <c r="D3471" s="3">
        <f ca="1">[2]!TriangularRnd(A3471,$F$18,$G$18,$H$18)</f>
        <v>408.80656446743643</v>
      </c>
      <c r="E3471" s="2">
        <f t="shared" ca="1" si="295"/>
        <v>526.58761247424297</v>
      </c>
      <c r="F3471" s="2">
        <f t="shared" ca="1" si="298"/>
        <v>215272.47274670505</v>
      </c>
      <c r="G3471" s="2">
        <f t="shared" ca="1" si="296"/>
        <v>132397.24600666694</v>
      </c>
      <c r="H3471" s="2">
        <f ca="1">[2]!Uniform($T$19,$U$20)</f>
        <v>36116.002934002463</v>
      </c>
      <c r="I3471" s="2">
        <f t="shared" ca="1" si="297"/>
        <v>168513.24894066941</v>
      </c>
      <c r="J3471" s="2">
        <f t="shared" ca="1" si="294"/>
        <v>46759</v>
      </c>
    </row>
    <row r="3472" spans="1:10" x14ac:dyDescent="0.25">
      <c r="A3472" s="8">
        <f t="array" aca="1" ref="A3472:B3472" ca="1">[2]!CorrelatedUniform($C$31:$D$32)</f>
        <v>0.42805838584899913</v>
      </c>
      <c r="B3472" s="10">
        <f ca="1"/>
        <v>0.46134532581991661</v>
      </c>
      <c r="D3472" s="3">
        <f ca="1">[2]!TriangularRnd(A3472,$F$18,$G$18,$H$18)</f>
        <v>403.66230919728304</v>
      </c>
      <c r="E3472" s="2">
        <f t="shared" ca="1" si="295"/>
        <v>495.14774958440125</v>
      </c>
      <c r="F3472" s="2">
        <f t="shared" ca="1" si="298"/>
        <v>199872.48399107746</v>
      </c>
      <c r="G3472" s="2">
        <f t="shared" ca="1" si="296"/>
        <v>133642.38766151687</v>
      </c>
      <c r="H3472" s="2">
        <f ca="1">[2]!Uniform($T$19,$U$20)</f>
        <v>43232.663260112691</v>
      </c>
      <c r="I3472" s="2">
        <f t="shared" ca="1" si="297"/>
        <v>176875.05092162956</v>
      </c>
      <c r="J3472" s="2">
        <f t="shared" ca="1" si="294"/>
        <v>22997</v>
      </c>
    </row>
    <row r="3473" spans="1:10" x14ac:dyDescent="0.25">
      <c r="A3473" s="8">
        <f t="array" aca="1" ref="A3473:B3473" ca="1">[2]!CorrelatedUniform($C$31:$D$32)</f>
        <v>0.13617682456970248</v>
      </c>
      <c r="B3473" s="10">
        <f ca="1"/>
        <v>0.67546843360743414</v>
      </c>
      <c r="D3473" s="3">
        <f ca="1">[2]!TriangularRnd(A3473,$F$18,$G$18,$H$18)</f>
        <v>382.045136549463</v>
      </c>
      <c r="E3473" s="2">
        <f t="shared" ca="1" si="295"/>
        <v>522.75320441758822</v>
      </c>
      <c r="F3473" s="2">
        <f t="shared" ca="1" si="298"/>
        <v>199715.31936338684</v>
      </c>
      <c r="G3473" s="2">
        <f t="shared" ca="1" si="296"/>
        <v>188721.20173730922</v>
      </c>
      <c r="H3473" s="2">
        <f ca="1">[2]!Uniform($T$19,$U$20)</f>
        <v>44244.255707879893</v>
      </c>
      <c r="I3473" s="2">
        <f t="shared" ca="1" si="297"/>
        <v>232965.45744518912</v>
      </c>
      <c r="J3473" s="2">
        <f t="shared" ca="1" si="294"/>
        <v>-33251</v>
      </c>
    </row>
    <row r="3474" spans="1:10" x14ac:dyDescent="0.25">
      <c r="A3474" s="8">
        <f t="array" aca="1" ref="A3474:B3474" ca="1">[2]!CorrelatedUniform($C$31:$D$32)</f>
        <v>7.1561336517334095E-2</v>
      </c>
      <c r="B3474" s="10">
        <f ca="1"/>
        <v>0.90558430176357396</v>
      </c>
      <c r="D3474" s="3">
        <f ca="1">[2]!TriangularRnd(A3474,$F$18,$G$18,$H$18)</f>
        <v>374.351969573612</v>
      </c>
      <c r="E3474" s="2">
        <f t="shared" ca="1" si="295"/>
        <v>565.70220017547183</v>
      </c>
      <c r="F3474" s="2">
        <f t="shared" ca="1" si="298"/>
        <v>211771.7328278136</v>
      </c>
      <c r="G3474" s="2">
        <f t="shared" ca="1" si="296"/>
        <v>156137.35619687918</v>
      </c>
      <c r="H3474" s="2">
        <f ca="1">[2]!Uniform($T$19,$U$20)</f>
        <v>37447.534458384682</v>
      </c>
      <c r="I3474" s="2">
        <f t="shared" ca="1" si="297"/>
        <v>193584.89065526385</v>
      </c>
      <c r="J3474" s="2">
        <f t="shared" ca="1" si="294"/>
        <v>18186</v>
      </c>
    </row>
    <row r="3475" spans="1:10" x14ac:dyDescent="0.25">
      <c r="A3475" s="8">
        <f t="array" aca="1" ref="A3475:B3475" ca="1">[2]!CorrelatedUniform($C$31:$D$32)</f>
        <v>0.56449615955352805</v>
      </c>
      <c r="B3475" s="10">
        <f ca="1"/>
        <v>0.34636076885094425</v>
      </c>
      <c r="D3475" s="3">
        <f ca="1">[2]!TriangularRnd(A3475,$F$18,$G$18,$H$18)</f>
        <v>411.24276516260898</v>
      </c>
      <c r="E3475" s="2">
        <f t="shared" ca="1" si="295"/>
        <v>480.24177823240149</v>
      </c>
      <c r="F3475" s="2">
        <f t="shared" ca="1" si="298"/>
        <v>197495.95682690124</v>
      </c>
      <c r="G3475" s="2">
        <f t="shared" ca="1" si="296"/>
        <v>153898.76710016135</v>
      </c>
      <c r="H3475" s="2">
        <f ca="1">[2]!Uniform($T$19,$U$20)</f>
        <v>27531.045311658396</v>
      </c>
      <c r="I3475" s="2">
        <f t="shared" ca="1" si="297"/>
        <v>181429.81241181976</v>
      </c>
      <c r="J3475" s="2">
        <f t="shared" ca="1" si="294"/>
        <v>16066</v>
      </c>
    </row>
    <row r="3476" spans="1:10" x14ac:dyDescent="0.25">
      <c r="A3476" s="8">
        <f t="array" aca="1" ref="A3476:B3476" ca="1">[2]!CorrelatedUniform($C$31:$D$32)</f>
        <v>0.28411185741424577</v>
      </c>
      <c r="B3476" s="10">
        <f ca="1"/>
        <v>0.14815656337320288</v>
      </c>
      <c r="D3476" s="3">
        <f ca="1">[2]!TriangularRnd(A3476,$F$18,$G$18,$H$18)</f>
        <v>394.47401389322533</v>
      </c>
      <c r="E3476" s="2">
        <f t="shared" ca="1" si="295"/>
        <v>447.78137987091986</v>
      </c>
      <c r="F3476" s="2">
        <f t="shared" ca="1" si="298"/>
        <v>176638.11826432886</v>
      </c>
      <c r="G3476" s="2">
        <f t="shared" ca="1" si="296"/>
        <v>134563.54841100436</v>
      </c>
      <c r="H3476" s="2">
        <f ca="1">[2]!Uniform($T$19,$U$20)</f>
        <v>30849.73549657414</v>
      </c>
      <c r="I3476" s="2">
        <f t="shared" ca="1" si="297"/>
        <v>165413.2839075785</v>
      </c>
      <c r="J3476" s="2">
        <f t="shared" ca="1" si="294"/>
        <v>11224</v>
      </c>
    </row>
    <row r="3477" spans="1:10" x14ac:dyDescent="0.25">
      <c r="A3477" s="8">
        <f t="array" aca="1" ref="A3477:B3477" ca="1">[2]!CorrelatedUniform($C$31:$D$32)</f>
        <v>0.30345511436462369</v>
      </c>
      <c r="B3477" s="10">
        <f ca="1"/>
        <v>0.75790494687701238</v>
      </c>
      <c r="D3477" s="3">
        <f ca="1">[2]!TriangularRnd(A3477,$F$18,$G$18,$H$18)</f>
        <v>395.82650005137668</v>
      </c>
      <c r="E3477" s="2">
        <f t="shared" ca="1" si="295"/>
        <v>534.97896238603073</v>
      </c>
      <c r="F3477" s="2">
        <f t="shared" ca="1" si="298"/>
        <v>211758.85028237963</v>
      </c>
      <c r="G3477" s="2">
        <f t="shared" ca="1" si="296"/>
        <v>149588.23198595518</v>
      </c>
      <c r="H3477" s="2">
        <f ca="1">[2]!Uniform($T$19,$U$20)</f>
        <v>35947.931888612948</v>
      </c>
      <c r="I3477" s="2">
        <f t="shared" ca="1" si="297"/>
        <v>185536.16387456813</v>
      </c>
      <c r="J3477" s="2">
        <f t="shared" ca="1" si="294"/>
        <v>26222</v>
      </c>
    </row>
    <row r="3478" spans="1:10" x14ac:dyDescent="0.25">
      <c r="A3478" s="8">
        <f t="array" aca="1" ref="A3478:B3478" ca="1">[2]!CorrelatedUniform($C$31:$D$32)</f>
        <v>0.83547699451446511</v>
      </c>
      <c r="B3478" s="10">
        <f ca="1"/>
        <v>0.58442269938343783</v>
      </c>
      <c r="D3478" s="3">
        <f ca="1">[2]!TriangularRnd(A3478,$F$18,$G$18,$H$18)</f>
        <v>430.51607310795998</v>
      </c>
      <c r="E3478" s="2">
        <f t="shared" ca="1" si="295"/>
        <v>510.66104923112039</v>
      </c>
      <c r="F3478" s="2">
        <f t="shared" ca="1" si="298"/>
        <v>219847.78960417258</v>
      </c>
      <c r="G3478" s="2">
        <f t="shared" ca="1" si="296"/>
        <v>100496.872867738</v>
      </c>
      <c r="H3478" s="2">
        <f ca="1">[2]!Uniform($T$19,$U$20)</f>
        <v>41767.138324411455</v>
      </c>
      <c r="I3478" s="2">
        <f t="shared" ca="1" si="297"/>
        <v>142264.01119214945</v>
      </c>
      <c r="J3478" s="2">
        <f t="shared" ca="1" si="294"/>
        <v>77583</v>
      </c>
    </row>
    <row r="3479" spans="1:10" x14ac:dyDescent="0.25">
      <c r="A3479" s="8">
        <f t="array" aca="1" ref="A3479:B3479" ca="1">[2]!CorrelatedUniform($C$31:$D$32)</f>
        <v>0.85575091838836659</v>
      </c>
      <c r="B3479" s="10">
        <f ca="1"/>
        <v>0.4168644227292444</v>
      </c>
      <c r="D3479" s="3">
        <f ca="1">[2]!TriangularRnd(A3479,$F$18,$G$18,$H$18)</f>
        <v>432.4723317461</v>
      </c>
      <c r="E3479" s="2">
        <f t="shared" ca="1" si="295"/>
        <v>489.50391884645973</v>
      </c>
      <c r="F3479" s="2">
        <f t="shared" ca="1" si="298"/>
        <v>211696.90118238213</v>
      </c>
      <c r="G3479" s="2">
        <f t="shared" ca="1" si="296"/>
        <v>228799.35366996916</v>
      </c>
      <c r="H3479" s="2">
        <f ca="1">[2]!Uniform($T$19,$U$20)</f>
        <v>25360.342413675084</v>
      </c>
      <c r="I3479" s="2">
        <f t="shared" ca="1" si="297"/>
        <v>254159.69608364423</v>
      </c>
      <c r="J3479" s="2">
        <f t="shared" ca="1" si="294"/>
        <v>-42463</v>
      </c>
    </row>
    <row r="3480" spans="1:10" x14ac:dyDescent="0.25">
      <c r="A3480" s="8">
        <f t="array" aca="1" ref="A3480:B3480" ca="1">[2]!CorrelatedUniform($C$31:$D$32)</f>
        <v>0.43992733955383312</v>
      </c>
      <c r="B3480" s="10">
        <f ca="1"/>
        <v>0.49810409226430391</v>
      </c>
      <c r="D3480" s="3">
        <f ca="1">[2]!TriangularRnd(A3480,$F$18,$G$18,$H$18)</f>
        <v>404.34502405163909</v>
      </c>
      <c r="E3480" s="2">
        <f t="shared" ca="1" si="295"/>
        <v>499.76238230875634</v>
      </c>
      <c r="F3480" s="2">
        <f t="shared" ca="1" si="298"/>
        <v>202076.43249473852</v>
      </c>
      <c r="G3480" s="2">
        <f t="shared" ca="1" si="296"/>
        <v>175572.61605287463</v>
      </c>
      <c r="H3480" s="2">
        <f ca="1">[2]!Uniform($T$19,$U$20)</f>
        <v>30040.771050374664</v>
      </c>
      <c r="I3480" s="2">
        <f t="shared" ca="1" si="297"/>
        <v>205613.38710324929</v>
      </c>
      <c r="J3480" s="2">
        <f t="shared" ca="1" si="294"/>
        <v>-3537</v>
      </c>
    </row>
    <row r="3481" spans="1:10" x14ac:dyDescent="0.25">
      <c r="A3481" s="8">
        <f t="array" aca="1" ref="A3481:B3481" ca="1">[2]!CorrelatedUniform($C$31:$D$32)</f>
        <v>0.98350274562835693</v>
      </c>
      <c r="B3481" s="10">
        <f ca="1"/>
        <v>2.0502169798793227E-2</v>
      </c>
      <c r="D3481" s="3">
        <f ca="1">[2]!TriangularRnd(A3481,$F$18,$G$18,$H$18)</f>
        <v>451.52183964578882</v>
      </c>
      <c r="E3481" s="2">
        <f t="shared" ca="1" si="295"/>
        <v>397.8256937968336</v>
      </c>
      <c r="F3481" s="2">
        <f t="shared" ca="1" si="298"/>
        <v>179626.98912150858</v>
      </c>
      <c r="G3481" s="2">
        <f t="shared" ca="1" si="296"/>
        <v>208552.05165917141</v>
      </c>
      <c r="H3481" s="2">
        <f ca="1">[2]!Uniform($T$19,$U$20)</f>
        <v>32520.576491492426</v>
      </c>
      <c r="I3481" s="2">
        <f t="shared" ca="1" si="297"/>
        <v>241072.62815066383</v>
      </c>
      <c r="J3481" s="2">
        <f t="shared" ca="1" si="294"/>
        <v>-61446</v>
      </c>
    </row>
    <row r="3482" spans="1:10" x14ac:dyDescent="0.25">
      <c r="A3482" s="8">
        <f t="array" aca="1" ref="A3482:B3482" ca="1">[2]!CorrelatedUniform($C$31:$D$32)</f>
        <v>0.54620563983917236</v>
      </c>
      <c r="B3482" s="10">
        <f ca="1"/>
        <v>9.3241878099776881E-2</v>
      </c>
      <c r="D3482" s="3">
        <f ca="1">[2]!TriangularRnd(A3482,$F$18,$G$18,$H$18)</f>
        <v>410.20332770440672</v>
      </c>
      <c r="E3482" s="2">
        <f t="shared" ca="1" si="295"/>
        <v>433.94735949837076</v>
      </c>
      <c r="F3482" s="2">
        <f t="shared" ca="1" si="298"/>
        <v>178006.65091477218</v>
      </c>
      <c r="G3482" s="2">
        <f t="shared" ca="1" si="296"/>
        <v>148651.34430256995</v>
      </c>
      <c r="H3482" s="2">
        <f ca="1">[2]!Uniform($T$19,$U$20)</f>
        <v>32017.904893760788</v>
      </c>
      <c r="I3482" s="2">
        <f t="shared" ca="1" si="297"/>
        <v>180669.24919633073</v>
      </c>
      <c r="J3482" s="2">
        <f t="shared" ca="1" si="294"/>
        <v>-2663</v>
      </c>
    </row>
    <row r="3483" spans="1:10" x14ac:dyDescent="0.25">
      <c r="A3483" s="8">
        <f t="array" aca="1" ref="A3483:B3483" ca="1">[2]!CorrelatedUniform($C$31:$D$32)</f>
        <v>0.18548119068145744</v>
      </c>
      <c r="B3483" s="10">
        <f ca="1"/>
        <v>0.98618002267824301</v>
      </c>
      <c r="D3483" s="3">
        <f ca="1">[2]!TriangularRnd(A3483,$F$18,$G$18,$H$18)</f>
        <v>386.71762376775507</v>
      </c>
      <c r="E3483" s="2">
        <f t="shared" ca="1" si="295"/>
        <v>610.11795351710668</v>
      </c>
      <c r="F3483" s="2">
        <f t="shared" ca="1" si="298"/>
        <v>235943.36520218113</v>
      </c>
      <c r="G3483" s="2">
        <f t="shared" ca="1" si="296"/>
        <v>150798.8664676669</v>
      </c>
      <c r="H3483" s="2">
        <f ca="1">[2]!Uniform($T$19,$U$20)</f>
        <v>40683.174260012995</v>
      </c>
      <c r="I3483" s="2">
        <f t="shared" ca="1" si="297"/>
        <v>191482.04072767991</v>
      </c>
      <c r="J3483" s="2">
        <f t="shared" ca="1" si="294"/>
        <v>44461</v>
      </c>
    </row>
    <row r="3484" spans="1:10" x14ac:dyDescent="0.25">
      <c r="A3484" s="8">
        <f t="array" aca="1" ref="A3484:B3484" ca="1">[2]!CorrelatedUniform($C$31:$D$32)</f>
        <v>0.3211139440536499</v>
      </c>
      <c r="B3484" s="10">
        <f ca="1"/>
        <v>0.28243357624543552</v>
      </c>
      <c r="D3484" s="3">
        <f ca="1">[2]!TriangularRnd(A3484,$F$18,$G$18,$H$18)</f>
        <v>397.02403487605085</v>
      </c>
      <c r="E3484" s="2">
        <f t="shared" ca="1" si="295"/>
        <v>471.21863708376361</v>
      </c>
      <c r="F3484" s="2">
        <f t="shared" ca="1" si="298"/>
        <v>187085.1246037893</v>
      </c>
      <c r="G3484" s="2">
        <f t="shared" ca="1" si="296"/>
        <v>220347.25505190171</v>
      </c>
      <c r="H3484" s="2">
        <f ca="1">[2]!Uniform($T$19,$U$20)</f>
        <v>26504.556544417846</v>
      </c>
      <c r="I3484" s="2">
        <f t="shared" ca="1" si="297"/>
        <v>246851.81159631955</v>
      </c>
      <c r="J3484" s="2">
        <f t="shared" ca="1" si="294"/>
        <v>-59767</v>
      </c>
    </row>
    <row r="3485" spans="1:10" x14ac:dyDescent="0.25">
      <c r="A3485" s="8">
        <f t="array" aca="1" ref="A3485:B3485" ca="1">[2]!CorrelatedUniform($C$31:$D$32)</f>
        <v>0.24418973922729476</v>
      </c>
      <c r="B3485" s="10">
        <f ca="1"/>
        <v>0.3754724104954793</v>
      </c>
      <c r="D3485" s="3">
        <f ca="1">[2]!TriangularRnd(A3485,$F$18,$G$18,$H$18)</f>
        <v>391.52853215876314</v>
      </c>
      <c r="E3485" s="2">
        <f t="shared" ca="1" si="295"/>
        <v>484.13031065231218</v>
      </c>
      <c r="F3485" s="2">
        <f t="shared" ca="1" si="298"/>
        <v>189550.82990326581</v>
      </c>
      <c r="G3485" s="2">
        <f t="shared" ca="1" si="296"/>
        <v>142659.99795175382</v>
      </c>
      <c r="H3485" s="2">
        <f ca="1">[2]!Uniform($T$19,$U$20)</f>
        <v>26195.386558976781</v>
      </c>
      <c r="I3485" s="2">
        <f t="shared" ca="1" si="297"/>
        <v>168855.3845107306</v>
      </c>
      <c r="J3485" s="2">
        <f t="shared" ca="1" si="294"/>
        <v>20695</v>
      </c>
    </row>
    <row r="3486" spans="1:10" x14ac:dyDescent="0.25">
      <c r="A3486" s="8">
        <f t="array" aca="1" ref="A3486:B3486" ca="1">[2]!CorrelatedUniform($C$31:$D$32)</f>
        <v>0.2062735557556151</v>
      </c>
      <c r="B3486" s="10">
        <f ca="1"/>
        <v>0.95060124073667351</v>
      </c>
      <c r="D3486" s="3">
        <f ca="1">[2]!TriangularRnd(A3486,$F$18,$G$18,$H$18)</f>
        <v>388.49845555876715</v>
      </c>
      <c r="E3486" s="2">
        <f t="shared" ca="1" si="295"/>
        <v>582.53557009324925</v>
      </c>
      <c r="F3486" s="2">
        <f t="shared" ca="1" si="298"/>
        <v>226314.16928927327</v>
      </c>
      <c r="G3486" s="2">
        <f t="shared" ca="1" si="296"/>
        <v>226189.68292504616</v>
      </c>
      <c r="H3486" s="2">
        <f ca="1">[2]!Uniform($T$19,$U$20)</f>
        <v>26143.357228077948</v>
      </c>
      <c r="I3486" s="2">
        <f t="shared" ca="1" si="297"/>
        <v>252333.04015312411</v>
      </c>
      <c r="J3486" s="2">
        <f t="shared" ca="1" si="294"/>
        <v>-26019</v>
      </c>
    </row>
    <row r="3487" spans="1:10" x14ac:dyDescent="0.25">
      <c r="A3487" s="8">
        <f t="array" aca="1" ref="A3487:B3487" ca="1">[2]!CorrelatedUniform($C$31:$D$32)</f>
        <v>0.97889828681945801</v>
      </c>
      <c r="B3487" s="10">
        <f ca="1"/>
        <v>6.0509621357645711E-2</v>
      </c>
      <c r="D3487" s="3">
        <f ca="1">[2]!TriangularRnd(A3487,$F$18,$G$18,$H$18)</f>
        <v>450.24692107532564</v>
      </c>
      <c r="E3487" s="2">
        <f t="shared" ca="1" si="295"/>
        <v>422.47451824577621</v>
      </c>
      <c r="F3487" s="2">
        <f t="shared" ca="1" si="298"/>
        <v>190217.85107294223</v>
      </c>
      <c r="G3487" s="2">
        <f t="shared" ca="1" si="296"/>
        <v>147281.55712093876</v>
      </c>
      <c r="H3487" s="2">
        <f ca="1">[2]!Uniform($T$19,$U$20)</f>
        <v>39295.080318265966</v>
      </c>
      <c r="I3487" s="2">
        <f t="shared" ca="1" si="297"/>
        <v>186576.63743920473</v>
      </c>
      <c r="J3487" s="2">
        <f t="shared" ca="1" si="294"/>
        <v>3641</v>
      </c>
    </row>
    <row r="3488" spans="1:10" x14ac:dyDescent="0.25">
      <c r="A3488" s="8">
        <f t="array" aca="1" ref="A3488:B3488" ca="1">[2]!CorrelatedUniform($C$31:$D$32)</f>
        <v>0.87183570861816417</v>
      </c>
      <c r="B3488" s="10">
        <f ca="1"/>
        <v>9.433416716537063E-2</v>
      </c>
      <c r="D3488" s="3">
        <f ca="1">[2]!TriangularRnd(A3488,$F$18,$G$18,$H$18)</f>
        <v>434.12453608417923</v>
      </c>
      <c r="E3488" s="2">
        <f t="shared" ca="1" si="295"/>
        <v>434.27356320311395</v>
      </c>
      <c r="F3488" s="2">
        <f t="shared" ca="1" si="298"/>
        <v>188528.80915917532</v>
      </c>
      <c r="G3488" s="2">
        <f t="shared" ca="1" si="296"/>
        <v>157161.55653790236</v>
      </c>
      <c r="H3488" s="2">
        <f ca="1">[2]!Uniform($T$19,$U$20)</f>
        <v>41974.919640800617</v>
      </c>
      <c r="I3488" s="2">
        <f t="shared" ca="1" si="297"/>
        <v>199136.47617870299</v>
      </c>
      <c r="J3488" s="2">
        <f t="shared" ca="1" si="294"/>
        <v>-10608</v>
      </c>
    </row>
    <row r="3489" spans="1:10" x14ac:dyDescent="0.25">
      <c r="A3489" s="8">
        <f t="array" aca="1" ref="A3489:B3489" ca="1">[2]!CorrelatedUniform($C$31:$D$32)</f>
        <v>0.1918289661407469</v>
      </c>
      <c r="B3489" s="10">
        <f ca="1"/>
        <v>0.60978319463481778</v>
      </c>
      <c r="D3489" s="3">
        <f ca="1">[2]!TriangularRnd(A3489,$F$18,$G$18,$H$18)</f>
        <v>387.27143368857367</v>
      </c>
      <c r="E3489" s="2">
        <f t="shared" ca="1" si="295"/>
        <v>513.93770049287536</v>
      </c>
      <c r="F3489" s="2">
        <f t="shared" ca="1" si="298"/>
        <v>199033.39009648463</v>
      </c>
      <c r="G3489" s="2">
        <f t="shared" ca="1" si="296"/>
        <v>127925.4518230656</v>
      </c>
      <c r="H3489" s="2">
        <f ca="1">[2]!Uniform($T$19,$U$20)</f>
        <v>31345.70501508602</v>
      </c>
      <c r="I3489" s="2">
        <f t="shared" ca="1" si="297"/>
        <v>159271.15683815163</v>
      </c>
      <c r="J3489" s="2">
        <f t="shared" ca="1" si="294"/>
        <v>39762</v>
      </c>
    </row>
    <row r="3490" spans="1:10" x14ac:dyDescent="0.25">
      <c r="A3490" s="8">
        <f t="array" aca="1" ref="A3490:B3490" ca="1">[2]!CorrelatedUniform($C$31:$D$32)</f>
        <v>0.12934803962707492</v>
      </c>
      <c r="B3490" s="10">
        <f ca="1"/>
        <v>0.42970872004733895</v>
      </c>
      <c r="D3490" s="3">
        <f ca="1">[2]!TriangularRnd(A3490,$F$18,$G$18,$H$18)</f>
        <v>381.33490524618719</v>
      </c>
      <c r="E3490" s="2">
        <f t="shared" ca="1" si="295"/>
        <v>491.14421054560529</v>
      </c>
      <c r="F3490" s="2">
        <f t="shared" ca="1" si="298"/>
        <v>187290.4309906218</v>
      </c>
      <c r="G3490" s="2">
        <f t="shared" ca="1" si="296"/>
        <v>200238.46194093802</v>
      </c>
      <c r="H3490" s="2">
        <f ca="1">[2]!Uniform($T$19,$U$20)</f>
        <v>41640.472037975276</v>
      </c>
      <c r="I3490" s="2">
        <f t="shared" ca="1" si="297"/>
        <v>241878.93397891329</v>
      </c>
      <c r="J3490" s="2">
        <f t="shared" ca="1" si="294"/>
        <v>-54589</v>
      </c>
    </row>
    <row r="3491" spans="1:10" x14ac:dyDescent="0.25">
      <c r="A3491" s="8">
        <f t="array" aca="1" ref="A3491:B3491" ca="1">[2]!CorrelatedUniform($C$31:$D$32)</f>
        <v>0.66124880313873291</v>
      </c>
      <c r="B3491" s="10">
        <f ca="1"/>
        <v>0.98015080902112572</v>
      </c>
      <c r="D3491" s="3">
        <f ca="1">[2]!TriangularRnd(A3491,$F$18,$G$18,$H$18)</f>
        <v>417.14676862464057</v>
      </c>
      <c r="E3491" s="2">
        <f t="shared" ca="1" si="295"/>
        <v>602.84368211912454</v>
      </c>
      <c r="F3491" s="2">
        <f t="shared" ca="1" si="298"/>
        <v>251474.29398177282</v>
      </c>
      <c r="G3491" s="2">
        <f t="shared" ca="1" si="296"/>
        <v>116419.95759879204</v>
      </c>
      <c r="H3491" s="2">
        <f ca="1">[2]!Uniform($T$19,$U$20)</f>
        <v>32310.962189555645</v>
      </c>
      <c r="I3491" s="2">
        <f t="shared" ca="1" si="297"/>
        <v>148730.91978834767</v>
      </c>
      <c r="J3491" s="2">
        <f t="shared" ca="1" si="294"/>
        <v>102743</v>
      </c>
    </row>
    <row r="3492" spans="1:10" x14ac:dyDescent="0.25">
      <c r="A3492" s="8">
        <f t="array" aca="1" ref="A3492:B3492" ca="1">[2]!CorrelatedUniform($C$31:$D$32)</f>
        <v>0.51265454292297352</v>
      </c>
      <c r="B3492" s="10">
        <f ca="1"/>
        <v>0.5221657123428618</v>
      </c>
      <c r="D3492" s="3">
        <f ca="1">[2]!TriangularRnd(A3492,$F$18,$G$18,$H$18)</f>
        <v>408.34970333186817</v>
      </c>
      <c r="E3492" s="2">
        <f t="shared" ca="1" si="295"/>
        <v>502.77949094441283</v>
      </c>
      <c r="F3492" s="2">
        <f t="shared" ca="1" si="298"/>
        <v>205309.85596849868</v>
      </c>
      <c r="G3492" s="2">
        <f t="shared" ca="1" si="296"/>
        <v>184452.22644272051</v>
      </c>
      <c r="H3492" s="2">
        <f ca="1">[2]!Uniform($T$19,$U$20)</f>
        <v>44616.62876923343</v>
      </c>
      <c r="I3492" s="2">
        <f t="shared" ca="1" si="297"/>
        <v>229068.85521195392</v>
      </c>
      <c r="J3492" s="2">
        <f t="shared" ca="1" si="294"/>
        <v>-23759</v>
      </c>
    </row>
    <row r="3493" spans="1:10" x14ac:dyDescent="0.25">
      <c r="A3493" s="8">
        <f t="array" aca="1" ref="A3493:B3493" ca="1">[2]!CorrelatedUniform($C$31:$D$32)</f>
        <v>0.60576260089874312</v>
      </c>
      <c r="B3493" s="10">
        <f ca="1"/>
        <v>0.26845802670541519</v>
      </c>
      <c r="D3493" s="3">
        <f ca="1">[2]!TriangularRnd(A3493,$F$18,$G$18,$H$18)</f>
        <v>413.67123738023054</v>
      </c>
      <c r="E3493" s="2">
        <f t="shared" ca="1" si="295"/>
        <v>469.12583957364092</v>
      </c>
      <c r="F3493" s="2">
        <f t="shared" ca="1" si="298"/>
        <v>194063.86654346756</v>
      </c>
      <c r="G3493" s="2">
        <f t="shared" ca="1" si="296"/>
        <v>221013.49246888331</v>
      </c>
      <c r="H3493" s="2">
        <f ca="1">[2]!Uniform($T$19,$U$20)</f>
        <v>27563.760852000665</v>
      </c>
      <c r="I3493" s="2">
        <f t="shared" ca="1" si="297"/>
        <v>248577.25332088399</v>
      </c>
      <c r="J3493" s="2">
        <f t="shared" ca="1" si="294"/>
        <v>-54514</v>
      </c>
    </row>
    <row r="3494" spans="1:10" x14ac:dyDescent="0.25">
      <c r="A3494" s="8">
        <f t="array" aca="1" ref="A3494:B3494" ca="1">[2]!CorrelatedUniform($C$31:$D$32)</f>
        <v>0.74042177200317372</v>
      </c>
      <c r="B3494" s="10">
        <f ca="1"/>
        <v>0.89326747231846049</v>
      </c>
      <c r="D3494" s="3">
        <f ca="1">[2]!TriangularRnd(A3494,$F$18,$G$18,$H$18)</f>
        <v>422.6439066640462</v>
      </c>
      <c r="E3494" s="2">
        <f t="shared" ca="1" si="295"/>
        <v>562.20468827168224</v>
      </c>
      <c r="F3494" s="2">
        <f t="shared" ca="1" si="298"/>
        <v>237612.38579598605</v>
      </c>
      <c r="G3494" s="2">
        <f t="shared" ca="1" si="296"/>
        <v>79428.594713390485</v>
      </c>
      <c r="H3494" s="2">
        <f ca="1">[2]!Uniform($T$19,$U$20)</f>
        <v>37422.370047729361</v>
      </c>
      <c r="I3494" s="2">
        <f t="shared" ca="1" si="297"/>
        <v>116850.96476111985</v>
      </c>
      <c r="J3494" s="2">
        <f t="shared" ca="1" si="294"/>
        <v>120761</v>
      </c>
    </row>
    <row r="3495" spans="1:10" x14ac:dyDescent="0.25">
      <c r="A3495" s="8">
        <f t="array" aca="1" ref="A3495:B3495" ca="1">[2]!CorrelatedUniform($C$31:$D$32)</f>
        <v>0.67013132572174094</v>
      </c>
      <c r="B3495" s="10">
        <f ca="1"/>
        <v>0.18722244219926348</v>
      </c>
      <c r="D3495" s="3">
        <f ca="1">[2]!TriangularRnd(A3495,$F$18,$G$18,$H$18)</f>
        <v>417.72891114073087</v>
      </c>
      <c r="E3495" s="2">
        <f t="shared" ca="1" si="295"/>
        <v>455.59108824558155</v>
      </c>
      <c r="F3495" s="2">
        <f t="shared" ca="1" si="298"/>
        <v>190313.5692182474</v>
      </c>
      <c r="G3495" s="2">
        <f t="shared" ca="1" si="296"/>
        <v>139712.65698389005</v>
      </c>
      <c r="H3495" s="2">
        <f ca="1">[2]!Uniform($T$19,$U$20)</f>
        <v>34332.38033752214</v>
      </c>
      <c r="I3495" s="2">
        <f t="shared" ca="1" si="297"/>
        <v>174045.03732141218</v>
      </c>
      <c r="J3495" s="2">
        <f t="shared" ca="1" si="294"/>
        <v>16268</v>
      </c>
    </row>
    <row r="3496" spans="1:10" x14ac:dyDescent="0.25">
      <c r="A3496" s="8">
        <f t="array" aca="1" ref="A3496:B3496" ca="1">[2]!CorrelatedUniform($C$31:$D$32)</f>
        <v>0.54561710357666038</v>
      </c>
      <c r="B3496" s="10">
        <f ca="1"/>
        <v>0.51542475950265898</v>
      </c>
      <c r="D3496" s="3">
        <f ca="1">[2]!TriangularRnd(A3496,$F$18,$G$18,$H$18)</f>
        <v>410.17023281033289</v>
      </c>
      <c r="E3496" s="2">
        <f t="shared" ca="1" si="295"/>
        <v>501.93368883064255</v>
      </c>
      <c r="F3496" s="2">
        <f t="shared" ca="1" si="298"/>
        <v>205878.25800301385</v>
      </c>
      <c r="G3496" s="2">
        <f t="shared" ca="1" si="296"/>
        <v>225254.55953393539</v>
      </c>
      <c r="H3496" s="2">
        <f ca="1">[2]!Uniform($T$19,$U$20)</f>
        <v>33313.095853820239</v>
      </c>
      <c r="I3496" s="2">
        <f t="shared" ca="1" si="297"/>
        <v>258567.65538775563</v>
      </c>
      <c r="J3496" s="2">
        <f t="shared" ref="J3496:J3559" ca="1" si="299">INT(F3496-I3496)</f>
        <v>-52690</v>
      </c>
    </row>
    <row r="3497" spans="1:10" x14ac:dyDescent="0.25">
      <c r="A3497" s="8">
        <f t="array" aca="1" ref="A3497:B3497" ca="1">[2]!CorrelatedUniform($C$31:$D$32)</f>
        <v>0.37330341339111295</v>
      </c>
      <c r="B3497" s="10">
        <f ca="1"/>
        <v>0.70781519874127674</v>
      </c>
      <c r="D3497" s="3">
        <f ca="1">[2]!TriangularRnd(A3497,$F$18,$G$18,$H$18)</f>
        <v>400.38259353707139</v>
      </c>
      <c r="E3497" s="2">
        <f t="shared" ref="E3497:E3560" ca="1" si="300">_xlfn.NORM.INV(B3497,$G$24,$G$24*$H$24)</f>
        <v>527.35066444024028</v>
      </c>
      <c r="F3497" s="2">
        <f t="shared" ca="1" si="298"/>
        <v>211142.02673208126</v>
      </c>
      <c r="G3497" s="2">
        <f t="shared" ref="G3497:G3560" ca="1" si="301">_xlfn.NORM.INV(RAND(),$S$19,$R$21)*D3497</f>
        <v>172724.27335544219</v>
      </c>
      <c r="H3497" s="2">
        <f ca="1">[2]!Uniform($T$19,$U$20)</f>
        <v>38216.756116758093</v>
      </c>
      <c r="I3497" s="2">
        <f t="shared" ref="I3497:I3560" ca="1" si="302">G3497+H3497</f>
        <v>210941.02947220029</v>
      </c>
      <c r="J3497" s="2">
        <f t="shared" ca="1" si="299"/>
        <v>200</v>
      </c>
    </row>
    <row r="3498" spans="1:10" x14ac:dyDescent="0.25">
      <c r="A3498" s="8">
        <f t="array" aca="1" ref="A3498:B3498" ca="1">[2]!CorrelatedUniform($C$31:$D$32)</f>
        <v>7.2494268417358371E-2</v>
      </c>
      <c r="B3498" s="10">
        <f ca="1"/>
        <v>0.80493562193138979</v>
      </c>
      <c r="D3498" s="3">
        <f ca="1">[2]!TriangularRnd(A3498,$F$18,$G$18,$H$18)</f>
        <v>374.48369214388106</v>
      </c>
      <c r="E3498" s="2">
        <f t="shared" ca="1" si="300"/>
        <v>542.96919437784175</v>
      </c>
      <c r="F3498" s="2">
        <f t="shared" ref="F3498:F3561" ca="1" si="303">D3498*E3498</f>
        <v>203333.1086310028</v>
      </c>
      <c r="G3498" s="2">
        <f t="shared" ca="1" si="301"/>
        <v>134651.48831553504</v>
      </c>
      <c r="H3498" s="2">
        <f ca="1">[2]!Uniform($T$19,$U$20)</f>
        <v>42963.976723543536</v>
      </c>
      <c r="I3498" s="2">
        <f t="shared" ca="1" si="302"/>
        <v>177615.46503907858</v>
      </c>
      <c r="J3498" s="2">
        <f t="shared" ca="1" si="299"/>
        <v>25717</v>
      </c>
    </row>
    <row r="3499" spans="1:10" x14ac:dyDescent="0.25">
      <c r="A3499" s="8">
        <f t="array" aca="1" ref="A3499:B3499" ca="1">[2]!CorrelatedUniform($C$31:$D$32)</f>
        <v>0.90465486049652089</v>
      </c>
      <c r="B3499" s="10">
        <f ca="1"/>
        <v>0.69039698993477838</v>
      </c>
      <c r="D3499" s="3">
        <f ca="1">[2]!TriangularRnd(A3499,$F$18,$G$18,$H$18)</f>
        <v>437.8547395763465</v>
      </c>
      <c r="E3499" s="2">
        <f t="shared" ca="1" si="300"/>
        <v>524.84879686075715</v>
      </c>
      <c r="F3499" s="2">
        <f t="shared" ca="1" si="303"/>
        <v>229807.5332664256</v>
      </c>
      <c r="G3499" s="2">
        <f t="shared" ca="1" si="301"/>
        <v>234361.00964810461</v>
      </c>
      <c r="H3499" s="2">
        <f ca="1">[2]!Uniform($T$19,$U$20)</f>
        <v>32951.095660089304</v>
      </c>
      <c r="I3499" s="2">
        <f t="shared" ca="1" si="302"/>
        <v>267312.10530819389</v>
      </c>
      <c r="J3499" s="2">
        <f t="shared" ca="1" si="299"/>
        <v>-37505</v>
      </c>
    </row>
    <row r="3500" spans="1:10" x14ac:dyDescent="0.25">
      <c r="A3500" s="8">
        <f t="array" aca="1" ref="A3500:B3500" ca="1">[2]!CorrelatedUniform($C$31:$D$32)</f>
        <v>0.99166178703308105</v>
      </c>
      <c r="B3500" s="10">
        <f ca="1"/>
        <v>0.89678649667268173</v>
      </c>
      <c r="D3500" s="3">
        <f ca="1">[2]!TriangularRnd(A3500,$F$18,$G$18,$H$18)</f>
        <v>454.33560274116411</v>
      </c>
      <c r="E3500" s="2">
        <f t="shared" ca="1" si="300"/>
        <v>563.17256934786644</v>
      </c>
      <c r="F3500" s="2">
        <f t="shared" ca="1" si="303"/>
        <v>255869.34874195294</v>
      </c>
      <c r="G3500" s="2">
        <f t="shared" ca="1" si="301"/>
        <v>170393.8696868064</v>
      </c>
      <c r="H3500" s="2">
        <f ca="1">[2]!Uniform($T$19,$U$20)</f>
        <v>40847.867168437289</v>
      </c>
      <c r="I3500" s="2">
        <f t="shared" ca="1" si="302"/>
        <v>211241.73685524368</v>
      </c>
      <c r="J3500" s="2">
        <f t="shared" ca="1" si="299"/>
        <v>44627</v>
      </c>
    </row>
    <row r="3501" spans="1:10" x14ac:dyDescent="0.25">
      <c r="A3501" s="8">
        <f t="array" aca="1" ref="A3501:B3501" ca="1">[2]!CorrelatedUniform($C$31:$D$32)</f>
        <v>0.70793306827545166</v>
      </c>
      <c r="B3501" s="10">
        <f ca="1"/>
        <v>3.1514860898700994E-2</v>
      </c>
      <c r="D3501" s="3">
        <f ca="1">[2]!TriangularRnd(A3501,$F$18,$G$18,$H$18)</f>
        <v>420.29879204006818</v>
      </c>
      <c r="E3501" s="2">
        <f t="shared" ca="1" si="300"/>
        <v>407.05091127948424</v>
      </c>
      <c r="F3501" s="2">
        <f t="shared" ca="1" si="303"/>
        <v>171083.00630957619</v>
      </c>
      <c r="G3501" s="2">
        <f t="shared" ca="1" si="301"/>
        <v>169618.92377878071</v>
      </c>
      <c r="H3501" s="2">
        <f ca="1">[2]!Uniform($T$19,$U$20)</f>
        <v>27592.326281832375</v>
      </c>
      <c r="I3501" s="2">
        <f t="shared" ca="1" si="302"/>
        <v>197211.25006061309</v>
      </c>
      <c r="J3501" s="2">
        <f t="shared" ca="1" si="299"/>
        <v>-26129</v>
      </c>
    </row>
    <row r="3502" spans="1:10" x14ac:dyDescent="0.25">
      <c r="A3502" s="8">
        <f t="array" aca="1" ref="A3502:B3502" ca="1">[2]!CorrelatedUniform($C$31:$D$32)</f>
        <v>0.49629485607147211</v>
      </c>
      <c r="B3502" s="10">
        <f ca="1"/>
        <v>0.26615093828217179</v>
      </c>
      <c r="D3502" s="3">
        <f ca="1">[2]!TriangularRnd(A3502,$F$18,$G$18,$H$18)</f>
        <v>407.46829416053237</v>
      </c>
      <c r="E3502" s="2">
        <f t="shared" ca="1" si="300"/>
        <v>468.77519848600241</v>
      </c>
      <c r="F3502" s="2">
        <f t="shared" ca="1" si="303"/>
        <v>191011.03047185639</v>
      </c>
      <c r="G3502" s="2">
        <f t="shared" ca="1" si="301"/>
        <v>117111.12229343018</v>
      </c>
      <c r="H3502" s="2">
        <f ca="1">[2]!Uniform($T$19,$U$20)</f>
        <v>37561.554108003846</v>
      </c>
      <c r="I3502" s="2">
        <f t="shared" ca="1" si="302"/>
        <v>154672.67640143403</v>
      </c>
      <c r="J3502" s="2">
        <f t="shared" ca="1" si="299"/>
        <v>36338</v>
      </c>
    </row>
    <row r="3503" spans="1:10" x14ac:dyDescent="0.25">
      <c r="A3503" s="8">
        <f t="array" aca="1" ref="A3503:B3503" ca="1">[2]!CorrelatedUniform($C$31:$D$32)</f>
        <v>0.21046292781829851</v>
      </c>
      <c r="B3503" s="10">
        <f ca="1"/>
        <v>0.33247121845074679</v>
      </c>
      <c r="D3503" s="3">
        <f ca="1">[2]!TriangularRnd(A3503,$F$18,$G$18,$H$18)</f>
        <v>388.84622924100773</v>
      </c>
      <c r="E3503" s="2">
        <f t="shared" ca="1" si="300"/>
        <v>478.34502161996971</v>
      </c>
      <c r="F3503" s="2">
        <f t="shared" ca="1" si="303"/>
        <v>186002.65793313354</v>
      </c>
      <c r="G3503" s="2">
        <f t="shared" ca="1" si="301"/>
        <v>189670.35005012466</v>
      </c>
      <c r="H3503" s="2">
        <f ca="1">[2]!Uniform($T$19,$U$20)</f>
        <v>26633.539955816974</v>
      </c>
      <c r="I3503" s="2">
        <f t="shared" ca="1" si="302"/>
        <v>216303.89000594162</v>
      </c>
      <c r="J3503" s="2">
        <f t="shared" ca="1" si="299"/>
        <v>-30302</v>
      </c>
    </row>
    <row r="3504" spans="1:10" x14ac:dyDescent="0.25">
      <c r="A3504" s="8">
        <f t="array" aca="1" ref="A3504:B3504" ca="1">[2]!CorrelatedUniform($C$31:$D$32)</f>
        <v>0.91180038452148426</v>
      </c>
      <c r="B3504" s="10">
        <f ca="1"/>
        <v>0.19253905340455052</v>
      </c>
      <c r="D3504" s="3">
        <f ca="1">[2]!TriangularRnd(A3504,$F$18,$G$18,$H$18)</f>
        <v>438.74870037496066</v>
      </c>
      <c r="E3504" s="2">
        <f t="shared" ca="1" si="300"/>
        <v>456.57111049126036</v>
      </c>
      <c r="F3504" s="2">
        <f t="shared" ca="1" si="303"/>
        <v>200319.98135679305</v>
      </c>
      <c r="G3504" s="2">
        <f t="shared" ca="1" si="301"/>
        <v>97321.683672440646</v>
      </c>
      <c r="H3504" s="2">
        <f ca="1">[2]!Uniform($T$19,$U$20)</f>
        <v>43931.706381146709</v>
      </c>
      <c r="I3504" s="2">
        <f t="shared" ca="1" si="302"/>
        <v>141253.39005358735</v>
      </c>
      <c r="J3504" s="2">
        <f t="shared" ca="1" si="299"/>
        <v>59066</v>
      </c>
    </row>
    <row r="3505" spans="1:10" x14ac:dyDescent="0.25">
      <c r="A3505" s="8">
        <f t="array" aca="1" ref="A3505:B3505" ca="1">[2]!CorrelatedUniform($C$31:$D$32)</f>
        <v>0.37160325050354015</v>
      </c>
      <c r="B3505" s="10">
        <f ca="1"/>
        <v>0.42481092383620495</v>
      </c>
      <c r="D3505" s="3">
        <f ca="1">[2]!TriangularRnd(A3505,$F$18,$G$18,$H$18)</f>
        <v>400.27703024115203</v>
      </c>
      <c r="E3505" s="2">
        <f t="shared" ca="1" si="300"/>
        <v>490.51995281582174</v>
      </c>
      <c r="F3505" s="2">
        <f t="shared" ca="1" si="303"/>
        <v>196343.86998714713</v>
      </c>
      <c r="G3505" s="2">
        <f t="shared" ca="1" si="301"/>
        <v>115078.7284598335</v>
      </c>
      <c r="H3505" s="2">
        <f ca="1">[2]!Uniform($T$19,$U$20)</f>
        <v>36655.906297965696</v>
      </c>
      <c r="I3505" s="2">
        <f t="shared" ca="1" si="302"/>
        <v>151734.63475779918</v>
      </c>
      <c r="J3505" s="2">
        <f t="shared" ca="1" si="299"/>
        <v>44609</v>
      </c>
    </row>
    <row r="3506" spans="1:10" x14ac:dyDescent="0.25">
      <c r="A3506" s="8">
        <f t="array" aca="1" ref="A3506:B3506" ca="1">[2]!CorrelatedUniform($C$31:$D$32)</f>
        <v>0.87212228775024436</v>
      </c>
      <c r="B3506" s="10">
        <f ca="1"/>
        <v>0.62131495201583431</v>
      </c>
      <c r="D3506" s="3">
        <f ca="1">[2]!TriangularRnd(A3506,$F$18,$G$18,$H$18)</f>
        <v>434.15488632063875</v>
      </c>
      <c r="E3506" s="2">
        <f t="shared" ca="1" si="300"/>
        <v>515.44680758330367</v>
      </c>
      <c r="F3506" s="2">
        <f t="shared" ca="1" si="303"/>
        <v>223783.75015066535</v>
      </c>
      <c r="G3506" s="2">
        <f t="shared" ca="1" si="301"/>
        <v>153514.47736566159</v>
      </c>
      <c r="H3506" s="2">
        <f ca="1">[2]!Uniform($T$19,$U$20)</f>
        <v>26452.92945870489</v>
      </c>
      <c r="I3506" s="2">
        <f t="shared" ca="1" si="302"/>
        <v>179967.40682436648</v>
      </c>
      <c r="J3506" s="2">
        <f t="shared" ca="1" si="299"/>
        <v>43816</v>
      </c>
    </row>
    <row r="3507" spans="1:10" x14ac:dyDescent="0.25">
      <c r="A3507" s="8">
        <f t="array" aca="1" ref="A3507:B3507" ca="1">[2]!CorrelatedUniform($C$31:$D$32)</f>
        <v>0.26197135448455811</v>
      </c>
      <c r="B3507" s="10">
        <f ca="1"/>
        <v>0.78651931958714805</v>
      </c>
      <c r="D3507" s="3">
        <f ca="1">[2]!TriangularRnd(A3507,$F$18,$G$18,$H$18)</f>
        <v>392.86810679000831</v>
      </c>
      <c r="E3507" s="2">
        <f t="shared" ca="1" si="300"/>
        <v>539.72010682280495</v>
      </c>
      <c r="F3507" s="2">
        <f t="shared" ca="1" si="303"/>
        <v>212038.81656397643</v>
      </c>
      <c r="G3507" s="2">
        <f t="shared" ca="1" si="301"/>
        <v>102187.44450943939</v>
      </c>
      <c r="H3507" s="2">
        <f ca="1">[2]!Uniform($T$19,$U$20)</f>
        <v>35640.288989685927</v>
      </c>
      <c r="I3507" s="2">
        <f t="shared" ca="1" si="302"/>
        <v>137827.73349912532</v>
      </c>
      <c r="J3507" s="2">
        <f t="shared" ca="1" si="299"/>
        <v>74211</v>
      </c>
    </row>
    <row r="3508" spans="1:10" x14ac:dyDescent="0.25">
      <c r="A3508" s="8">
        <f t="array" aca="1" ref="A3508:B3508" ca="1">[2]!CorrelatedUniform($C$31:$D$32)</f>
        <v>0.18588709831237776</v>
      </c>
      <c r="B3508" s="10">
        <f ca="1"/>
        <v>0.42136922380899722</v>
      </c>
      <c r="D3508" s="3">
        <f ca="1">[2]!TriangularRnd(A3508,$F$18,$G$18,$H$18)</f>
        <v>386.75331799045739</v>
      </c>
      <c r="E3508" s="2">
        <f t="shared" ca="1" si="300"/>
        <v>490.08040456912249</v>
      </c>
      <c r="F3508" s="2">
        <f t="shared" ca="1" si="303"/>
        <v>189540.22254921382</v>
      </c>
      <c r="G3508" s="2">
        <f t="shared" ca="1" si="301"/>
        <v>82155.731740340634</v>
      </c>
      <c r="H3508" s="2">
        <f ca="1">[2]!Uniform($T$19,$U$20)</f>
        <v>38096.736510504103</v>
      </c>
      <c r="I3508" s="2">
        <f t="shared" ca="1" si="302"/>
        <v>120252.46825084474</v>
      </c>
      <c r="J3508" s="2">
        <f t="shared" ca="1" si="299"/>
        <v>69287</v>
      </c>
    </row>
    <row r="3509" spans="1:10" x14ac:dyDescent="0.25">
      <c r="A3509" s="8">
        <f t="array" aca="1" ref="A3509:B3509" ca="1">[2]!CorrelatedUniform($C$31:$D$32)</f>
        <v>7.924759387969954E-2</v>
      </c>
      <c r="B3509" s="10">
        <f ca="1"/>
        <v>0.63786867472958164</v>
      </c>
      <c r="D3509" s="3">
        <f ca="1">[2]!TriangularRnd(A3509,$F$18,$G$18,$H$18)</f>
        <v>375.41297010830158</v>
      </c>
      <c r="E3509" s="2">
        <f t="shared" ca="1" si="300"/>
        <v>517.63838166939809</v>
      </c>
      <c r="F3509" s="2">
        <f t="shared" ca="1" si="303"/>
        <v>194328.16230456336</v>
      </c>
      <c r="G3509" s="2">
        <f t="shared" ca="1" si="301"/>
        <v>154510.56620132164</v>
      </c>
      <c r="H3509" s="2">
        <f ca="1">[2]!Uniform($T$19,$U$20)</f>
        <v>28061.572990675391</v>
      </c>
      <c r="I3509" s="2">
        <f t="shared" ca="1" si="302"/>
        <v>182572.13919199703</v>
      </c>
      <c r="J3509" s="2">
        <f t="shared" ca="1" si="299"/>
        <v>11756</v>
      </c>
    </row>
    <row r="3510" spans="1:10" x14ac:dyDescent="0.25">
      <c r="A3510" s="8">
        <f t="array" aca="1" ref="A3510:B3510" ca="1">[2]!CorrelatedUniform($C$31:$D$32)</f>
        <v>0.50623476505279552</v>
      </c>
      <c r="B3510" s="10">
        <f ca="1"/>
        <v>0.95753385149483972</v>
      </c>
      <c r="D3510" s="3">
        <f ca="1">[2]!TriangularRnd(A3510,$F$18,$G$18,$H$18)</f>
        <v>408.00237806512979</v>
      </c>
      <c r="E3510" s="2">
        <f t="shared" ca="1" si="300"/>
        <v>586.13789995911429</v>
      </c>
      <c r="F3510" s="2">
        <f t="shared" ca="1" si="303"/>
        <v>239145.65705741977</v>
      </c>
      <c r="G3510" s="2">
        <f t="shared" ca="1" si="301"/>
        <v>217025.55503508321</v>
      </c>
      <c r="H3510" s="2">
        <f ca="1">[2]!Uniform($T$19,$U$20)</f>
        <v>35230.802186137364</v>
      </c>
      <c r="I3510" s="2">
        <f t="shared" ca="1" si="302"/>
        <v>252256.35722122056</v>
      </c>
      <c r="J3510" s="2">
        <f t="shared" ca="1" si="299"/>
        <v>-13111</v>
      </c>
    </row>
    <row r="3511" spans="1:10" x14ac:dyDescent="0.25">
      <c r="A3511" s="8">
        <f t="array" aca="1" ref="A3511:B3511" ca="1">[2]!CorrelatedUniform($C$31:$D$32)</f>
        <v>0.73023760318756126</v>
      </c>
      <c r="B3511" s="10">
        <f ca="1"/>
        <v>0.97537133788302821</v>
      </c>
      <c r="D3511" s="3">
        <f ca="1">[2]!TriangularRnd(A3511,$F$18,$G$18,$H$18)</f>
        <v>421.89375145291899</v>
      </c>
      <c r="E3511" s="2">
        <f t="shared" ca="1" si="300"/>
        <v>598.31787711030256</v>
      </c>
      <c r="F3511" s="2">
        <f t="shared" ca="1" si="303"/>
        <v>252426.57373541212</v>
      </c>
      <c r="G3511" s="2">
        <f t="shared" ca="1" si="301"/>
        <v>123224.4481968513</v>
      </c>
      <c r="H3511" s="2">
        <f ca="1">[2]!Uniform($T$19,$U$20)</f>
        <v>29606.413691935311</v>
      </c>
      <c r="I3511" s="2">
        <f t="shared" ca="1" si="302"/>
        <v>152830.8618887866</v>
      </c>
      <c r="J3511" s="2">
        <f t="shared" ca="1" si="299"/>
        <v>99595</v>
      </c>
    </row>
    <row r="3512" spans="1:10" x14ac:dyDescent="0.25">
      <c r="A3512" s="8">
        <f t="array" aca="1" ref="A3512:B3512" ca="1">[2]!CorrelatedUniform($C$31:$D$32)</f>
        <v>0.22188174724578863</v>
      </c>
      <c r="B3512" s="10">
        <f ca="1"/>
        <v>0.92513978064695279</v>
      </c>
      <c r="D3512" s="3">
        <f ca="1">[2]!TriangularRnd(A3512,$F$18,$G$18,$H$18)</f>
        <v>389.77694503282709</v>
      </c>
      <c r="E3512" s="2">
        <f t="shared" ca="1" si="300"/>
        <v>572.02598179619838</v>
      </c>
      <c r="F3512" s="2">
        <f t="shared" ca="1" si="303"/>
        <v>222962.53966392577</v>
      </c>
      <c r="G3512" s="2">
        <f t="shared" ca="1" si="301"/>
        <v>153604.72244053226</v>
      </c>
      <c r="H3512" s="2">
        <f ca="1">[2]!Uniform($T$19,$U$20)</f>
        <v>28645.319875572193</v>
      </c>
      <c r="I3512" s="2">
        <f t="shared" ca="1" si="302"/>
        <v>182250.04231610446</v>
      </c>
      <c r="J3512" s="2">
        <f t="shared" ca="1" si="299"/>
        <v>40712</v>
      </c>
    </row>
    <row r="3513" spans="1:10" x14ac:dyDescent="0.25">
      <c r="A3513" s="8">
        <f t="array" aca="1" ref="A3513:B3513" ca="1">[2]!CorrelatedUniform($C$31:$D$32)</f>
        <v>0.55434572696685813</v>
      </c>
      <c r="B3513" s="10">
        <f ca="1"/>
        <v>0.34041558875937811</v>
      </c>
      <c r="D3513" s="3">
        <f ca="1">[2]!TriangularRnd(A3513,$F$18,$G$18,$H$18)</f>
        <v>410.66328591236282</v>
      </c>
      <c r="E3513" s="2">
        <f t="shared" ca="1" si="300"/>
        <v>479.43354111971502</v>
      </c>
      <c r="F3513" s="2">
        <f t="shared" ca="1" si="303"/>
        <v>196885.75337282207</v>
      </c>
      <c r="G3513" s="2">
        <f t="shared" ca="1" si="301"/>
        <v>161929.16797539309</v>
      </c>
      <c r="H3513" s="2">
        <f ca="1">[2]!Uniform($T$19,$U$20)</f>
        <v>30572.31758995229</v>
      </c>
      <c r="I3513" s="2">
        <f t="shared" ca="1" si="302"/>
        <v>192501.48556534539</v>
      </c>
      <c r="J3513" s="2">
        <f t="shared" ca="1" si="299"/>
        <v>4384</v>
      </c>
    </row>
    <row r="3514" spans="1:10" x14ac:dyDescent="0.25">
      <c r="A3514" s="8">
        <f t="array" aca="1" ref="A3514:B3514" ca="1">[2]!CorrelatedUniform($C$31:$D$32)</f>
        <v>0.36178421974182118</v>
      </c>
      <c r="B3514" s="10">
        <f ca="1"/>
        <v>0.94362589735210201</v>
      </c>
      <c r="D3514" s="3">
        <f ca="1">[2]!TriangularRnd(A3514,$F$18,$G$18,$H$18)</f>
        <v>399.66258290465504</v>
      </c>
      <c r="E3514" s="2">
        <f t="shared" ca="1" si="300"/>
        <v>579.29803930666981</v>
      </c>
      <c r="F3514" s="2">
        <f t="shared" ca="1" si="303"/>
        <v>231523.75066090602</v>
      </c>
      <c r="G3514" s="2">
        <f t="shared" ca="1" si="301"/>
        <v>139466.1572083435</v>
      </c>
      <c r="H3514" s="2">
        <f ca="1">[2]!Uniform($T$19,$U$20)</f>
        <v>28325.944423948156</v>
      </c>
      <c r="I3514" s="2">
        <f t="shared" ca="1" si="302"/>
        <v>167792.10163229165</v>
      </c>
      <c r="J3514" s="2">
        <f t="shared" ca="1" si="299"/>
        <v>63731</v>
      </c>
    </row>
    <row r="3515" spans="1:10" x14ac:dyDescent="0.25">
      <c r="A3515" s="8">
        <f t="array" aca="1" ref="A3515:B3515" ca="1">[2]!CorrelatedUniform($C$31:$D$32)</f>
        <v>4.598855972290046E-2</v>
      </c>
      <c r="B3515" s="10">
        <f ca="1"/>
        <v>0.77409757490865327</v>
      </c>
      <c r="D3515" s="3">
        <f ca="1">[2]!TriangularRnd(A3515,$F$18,$G$18,$H$18)</f>
        <v>370.33076747405909</v>
      </c>
      <c r="E3515" s="2">
        <f t="shared" ca="1" si="300"/>
        <v>537.62047376338251</v>
      </c>
      <c r="F3515" s="2">
        <f t="shared" ca="1" si="303"/>
        <v>199097.40265856069</v>
      </c>
      <c r="G3515" s="2">
        <f t="shared" ca="1" si="301"/>
        <v>126028.13860966495</v>
      </c>
      <c r="H3515" s="2">
        <f ca="1">[2]!Uniform($T$19,$U$20)</f>
        <v>35599.369574474833</v>
      </c>
      <c r="I3515" s="2">
        <f t="shared" ca="1" si="302"/>
        <v>161627.50818413979</v>
      </c>
      <c r="J3515" s="2">
        <f t="shared" ca="1" si="299"/>
        <v>37469</v>
      </c>
    </row>
    <row r="3516" spans="1:10" x14ac:dyDescent="0.25">
      <c r="A3516" s="8">
        <f t="array" aca="1" ref="A3516:B3516" ca="1">[2]!CorrelatedUniform($C$31:$D$32)</f>
        <v>0.781452536582947</v>
      </c>
      <c r="B3516" s="10">
        <f ca="1"/>
        <v>8.3664494262746317E-2</v>
      </c>
      <c r="D3516" s="3">
        <f ca="1">[2]!TriangularRnd(A3516,$F$18,$G$18,$H$18)</f>
        <v>425.82672991741316</v>
      </c>
      <c r="E3516" s="2">
        <f t="shared" ca="1" si="300"/>
        <v>430.95813444431622</v>
      </c>
      <c r="F3516" s="2">
        <f t="shared" ca="1" si="303"/>
        <v>183513.49312173208</v>
      </c>
      <c r="G3516" s="2">
        <f t="shared" ca="1" si="301"/>
        <v>252958.96371088762</v>
      </c>
      <c r="H3516" s="2">
        <f ca="1">[2]!Uniform($T$19,$U$20)</f>
        <v>26622.337306957637</v>
      </c>
      <c r="I3516" s="2">
        <f t="shared" ca="1" si="302"/>
        <v>279581.30101784528</v>
      </c>
      <c r="J3516" s="2">
        <f t="shared" ca="1" si="299"/>
        <v>-96068</v>
      </c>
    </row>
    <row r="3517" spans="1:10" x14ac:dyDescent="0.25">
      <c r="A3517" s="8">
        <f t="array" aca="1" ref="A3517:B3517" ca="1">[2]!CorrelatedUniform($C$31:$D$32)</f>
        <v>0.13963329792022697</v>
      </c>
      <c r="B3517" s="10">
        <f ca="1"/>
        <v>0.1942419090965781</v>
      </c>
      <c r="D3517" s="3">
        <f ca="1">[2]!TriangularRnd(A3517,$F$18,$G$18,$H$18)</f>
        <v>382.39783998919467</v>
      </c>
      <c r="E3517" s="2">
        <f t="shared" ca="1" si="300"/>
        <v>456.88148859148538</v>
      </c>
      <c r="F3517" s="2">
        <f t="shared" ca="1" si="303"/>
        <v>174710.49436843189</v>
      </c>
      <c r="G3517" s="2">
        <f t="shared" ca="1" si="301"/>
        <v>167315.02981933003</v>
      </c>
      <c r="H3517" s="2">
        <f ca="1">[2]!Uniform($T$19,$U$20)</f>
        <v>25635.903248211242</v>
      </c>
      <c r="I3517" s="2">
        <f t="shared" ca="1" si="302"/>
        <v>192950.93306754128</v>
      </c>
      <c r="J3517" s="2">
        <f t="shared" ca="1" si="299"/>
        <v>-18241</v>
      </c>
    </row>
    <row r="3518" spans="1:10" x14ac:dyDescent="0.25">
      <c r="A3518" s="8">
        <f t="array" aca="1" ref="A3518:B3518" ca="1">[2]!CorrelatedUniform($C$31:$D$32)</f>
        <v>3.7567615509033238E-3</v>
      </c>
      <c r="B3518" s="10">
        <f ca="1"/>
        <v>0.91426108255137351</v>
      </c>
      <c r="D3518" s="3">
        <f ca="1">[2]!TriangularRnd(A3518,$F$18,$G$18,$H$18)</f>
        <v>358.72363539772414</v>
      </c>
      <c r="E3518" s="2">
        <f t="shared" ca="1" si="300"/>
        <v>568.3735318353481</v>
      </c>
      <c r="F3518" s="2">
        <f t="shared" ca="1" si="303"/>
        <v>203889.01960382017</v>
      </c>
      <c r="G3518" s="2">
        <f t="shared" ca="1" si="301"/>
        <v>198574.13692191811</v>
      </c>
      <c r="H3518" s="2">
        <f ca="1">[2]!Uniform($T$19,$U$20)</f>
        <v>39264.961306728328</v>
      </c>
      <c r="I3518" s="2">
        <f t="shared" ca="1" si="302"/>
        <v>237839.09822864644</v>
      </c>
      <c r="J3518" s="2">
        <f t="shared" ca="1" si="299"/>
        <v>-33951</v>
      </c>
    </row>
    <row r="3519" spans="1:10" x14ac:dyDescent="0.25">
      <c r="A3519" s="8">
        <f t="array" aca="1" ref="A3519:B3519" ca="1">[2]!CorrelatedUniform($C$31:$D$32)</f>
        <v>0.73997306823730491</v>
      </c>
      <c r="B3519" s="10">
        <f ca="1"/>
        <v>0.27497341225302901</v>
      </c>
      <c r="D3519" s="3">
        <f ca="1">[2]!TriangularRnd(A3519,$F$18,$G$18,$H$18)</f>
        <v>422.61054896516981</v>
      </c>
      <c r="E3519" s="2">
        <f t="shared" ca="1" si="300"/>
        <v>470.10800948755303</v>
      </c>
      <c r="F3519" s="2">
        <f t="shared" ca="1" si="303"/>
        <v>198672.60396245806</v>
      </c>
      <c r="G3519" s="2">
        <f t="shared" ca="1" si="301"/>
        <v>108906.33198593996</v>
      </c>
      <c r="H3519" s="2">
        <f ca="1">[2]!Uniform($T$19,$U$20)</f>
        <v>31352.534752957581</v>
      </c>
      <c r="I3519" s="2">
        <f t="shared" ca="1" si="302"/>
        <v>140258.86673889754</v>
      </c>
      <c r="J3519" s="2">
        <f t="shared" ca="1" si="299"/>
        <v>58413</v>
      </c>
    </row>
    <row r="3520" spans="1:10" x14ac:dyDescent="0.25">
      <c r="A3520" s="8">
        <f t="array" aca="1" ref="A3520:B3520" ca="1">[2]!CorrelatedUniform($C$31:$D$32)</f>
        <v>0.79496610164642356</v>
      </c>
      <c r="B3520" s="10">
        <f ca="1"/>
        <v>0.31019225376752813</v>
      </c>
      <c r="D3520" s="3">
        <f ca="1">[2]!TriangularRnd(A3520,$F$18,$G$18,$H$18)</f>
        <v>426.93956253631325</v>
      </c>
      <c r="E3520" s="2">
        <f t="shared" ca="1" si="300"/>
        <v>475.23472630280207</v>
      </c>
      <c r="F3520" s="2">
        <f t="shared" ca="1" si="303"/>
        <v>202896.50614978289</v>
      </c>
      <c r="G3520" s="2">
        <f t="shared" ca="1" si="301"/>
        <v>171229.78576996044</v>
      </c>
      <c r="H3520" s="2">
        <f ca="1">[2]!Uniform($T$19,$U$20)</f>
        <v>34238.884826997877</v>
      </c>
      <c r="I3520" s="2">
        <f t="shared" ca="1" si="302"/>
        <v>205468.67059695831</v>
      </c>
      <c r="J3520" s="2">
        <f t="shared" ca="1" si="299"/>
        <v>-2573</v>
      </c>
    </row>
    <row r="3521" spans="1:10" x14ac:dyDescent="0.25">
      <c r="A3521" s="8">
        <f t="array" aca="1" ref="A3521:B3521" ca="1">[2]!CorrelatedUniform($C$31:$D$32)</f>
        <v>0.5342141389846804</v>
      </c>
      <c r="B3521" s="10">
        <f ca="1"/>
        <v>0.97358675510565362</v>
      </c>
      <c r="D3521" s="3">
        <f ca="1">[2]!TriangularRnd(A3521,$F$18,$G$18,$H$18)</f>
        <v>409.53319468059976</v>
      </c>
      <c r="E3521" s="2">
        <f t="shared" ca="1" si="300"/>
        <v>596.81682965417713</v>
      </c>
      <c r="F3521" s="2">
        <f t="shared" ca="1" si="303"/>
        <v>244416.30288742247</v>
      </c>
      <c r="G3521" s="2">
        <f t="shared" ca="1" si="301"/>
        <v>60185.806096286018</v>
      </c>
      <c r="H3521" s="2">
        <f ca="1">[2]!Uniform($T$19,$U$20)</f>
        <v>29028.328347813367</v>
      </c>
      <c r="I3521" s="2">
        <f t="shared" ca="1" si="302"/>
        <v>89214.134444099385</v>
      </c>
      <c r="J3521" s="2">
        <f t="shared" ca="1" si="299"/>
        <v>155202</v>
      </c>
    </row>
    <row r="3522" spans="1:10" x14ac:dyDescent="0.25">
      <c r="A3522" s="8">
        <f t="array" aca="1" ref="A3522:B3522" ca="1">[2]!CorrelatedUniform($C$31:$D$32)</f>
        <v>0.67158401012420632</v>
      </c>
      <c r="B3522" s="10">
        <f ca="1"/>
        <v>0.81276570488423117</v>
      </c>
      <c r="D3522" s="3">
        <f ca="1">[2]!TriangularRnd(A3522,$F$18,$G$18,$H$18)</f>
        <v>417.8248595382085</v>
      </c>
      <c r="E3522" s="2">
        <f t="shared" ca="1" si="300"/>
        <v>544.40670793725621</v>
      </c>
      <c r="F3522" s="2">
        <f t="shared" ca="1" si="303"/>
        <v>227466.65627554257</v>
      </c>
      <c r="G3522" s="2">
        <f t="shared" ca="1" si="301"/>
        <v>244115.58742049744</v>
      </c>
      <c r="H3522" s="2">
        <f ca="1">[2]!Uniform($T$19,$U$20)</f>
        <v>26277.103752381681</v>
      </c>
      <c r="I3522" s="2">
        <f t="shared" ca="1" si="302"/>
        <v>270392.69117287913</v>
      </c>
      <c r="J3522" s="2">
        <f t="shared" ca="1" si="299"/>
        <v>-42927</v>
      </c>
    </row>
    <row r="3523" spans="1:10" x14ac:dyDescent="0.25">
      <c r="A3523" s="8">
        <f t="array" aca="1" ref="A3523:B3523" ca="1">[2]!CorrelatedUniform($C$31:$D$32)</f>
        <v>0.47410356998443609</v>
      </c>
      <c r="B3523" s="10">
        <f ca="1"/>
        <v>0.96961541869116841</v>
      </c>
      <c r="D3523" s="3">
        <f ca="1">[2]!TriangularRnd(A3523,$F$18,$G$18,$H$18)</f>
        <v>406.26101172495754</v>
      </c>
      <c r="E3523" s="2">
        <f t="shared" ca="1" si="300"/>
        <v>593.75856446158468</v>
      </c>
      <c r="F3523" s="2">
        <f t="shared" ca="1" si="303"/>
        <v>241220.95511852182</v>
      </c>
      <c r="G3523" s="2">
        <f t="shared" ca="1" si="301"/>
        <v>115772.59080793233</v>
      </c>
      <c r="H3523" s="2">
        <f ca="1">[2]!Uniform($T$19,$U$20)</f>
        <v>38098.616464800965</v>
      </c>
      <c r="I3523" s="2">
        <f t="shared" ca="1" si="302"/>
        <v>153871.2072727333</v>
      </c>
      <c r="J3523" s="2">
        <f t="shared" ca="1" si="299"/>
        <v>87349</v>
      </c>
    </row>
    <row r="3524" spans="1:10" x14ac:dyDescent="0.25">
      <c r="A3524" s="8">
        <f t="array" aca="1" ref="A3524:B3524" ca="1">[2]!CorrelatedUniform($C$31:$D$32)</f>
        <v>0.6676067113876345</v>
      </c>
      <c r="B3524" s="10">
        <f ca="1"/>
        <v>0.54174290908246114</v>
      </c>
      <c r="D3524" s="3">
        <f ca="1">[2]!TriangularRnd(A3524,$F$18,$G$18,$H$18)</f>
        <v>417.5626640771531</v>
      </c>
      <c r="E3524" s="2">
        <f t="shared" ca="1" si="300"/>
        <v>505.24128089849745</v>
      </c>
      <c r="F3524" s="2">
        <f t="shared" ca="1" si="303"/>
        <v>210969.89525372983</v>
      </c>
      <c r="G3524" s="2">
        <f t="shared" ca="1" si="301"/>
        <v>168578.75922456005</v>
      </c>
      <c r="H3524" s="2">
        <f ca="1">[2]!Uniform($T$19,$U$20)</f>
        <v>42141.273316025283</v>
      </c>
      <c r="I3524" s="2">
        <f t="shared" ca="1" si="302"/>
        <v>210720.03254058532</v>
      </c>
      <c r="J3524" s="2">
        <f t="shared" ca="1" si="299"/>
        <v>249</v>
      </c>
    </row>
    <row r="3525" spans="1:10" x14ac:dyDescent="0.25">
      <c r="A3525" s="8">
        <f t="array" aca="1" ref="A3525:B3525" ca="1">[2]!CorrelatedUniform($C$31:$D$32)</f>
        <v>0.73695945739746116</v>
      </c>
      <c r="B3525" s="10">
        <f ca="1"/>
        <v>0.31436031460353148</v>
      </c>
      <c r="D3525" s="3">
        <f ca="1">[2]!TriangularRnd(A3525,$F$18,$G$18,$H$18)</f>
        <v>422.38725182027326</v>
      </c>
      <c r="E3525" s="2">
        <f t="shared" ca="1" si="300"/>
        <v>475.82358207972902</v>
      </c>
      <c r="F3525" s="2">
        <f t="shared" ca="1" si="303"/>
        <v>200981.81518593497</v>
      </c>
      <c r="G3525" s="2">
        <f t="shared" ca="1" si="301"/>
        <v>107153.95416574116</v>
      </c>
      <c r="H3525" s="2">
        <f ca="1">[2]!Uniform($T$19,$U$20)</f>
        <v>24920.392161094391</v>
      </c>
      <c r="I3525" s="2">
        <f t="shared" ca="1" si="302"/>
        <v>132074.34632683554</v>
      </c>
      <c r="J3525" s="2">
        <f t="shared" ca="1" si="299"/>
        <v>68907</v>
      </c>
    </row>
    <row r="3526" spans="1:10" x14ac:dyDescent="0.25">
      <c r="A3526" s="8">
        <f t="array" aca="1" ref="A3526:B3526" ca="1">[2]!CorrelatedUniform($C$31:$D$32)</f>
        <v>0.41587448120117165</v>
      </c>
      <c r="B3526" s="10">
        <f ca="1"/>
        <v>0.80815660209813445</v>
      </c>
      <c r="D3526" s="3">
        <f ca="1">[2]!TriangularRnd(A3526,$F$18,$G$18,$H$18)</f>
        <v>402.95155912359775</v>
      </c>
      <c r="E3526" s="2">
        <f t="shared" ca="1" si="300"/>
        <v>543.55616843029475</v>
      </c>
      <c r="F3526" s="2">
        <f t="shared" ca="1" si="303"/>
        <v>219026.80554023618</v>
      </c>
      <c r="G3526" s="2">
        <f t="shared" ca="1" si="301"/>
        <v>181376.42991818616</v>
      </c>
      <c r="H3526" s="2">
        <f ca="1">[2]!Uniform($T$19,$U$20)</f>
        <v>36826.959256769063</v>
      </c>
      <c r="I3526" s="2">
        <f t="shared" ca="1" si="302"/>
        <v>218203.38917495523</v>
      </c>
      <c r="J3526" s="2">
        <f t="shared" ca="1" si="299"/>
        <v>823</v>
      </c>
    </row>
    <row r="3527" spans="1:10" x14ac:dyDescent="0.25">
      <c r="A3527" s="8">
        <f t="array" aca="1" ref="A3527:B3527" ca="1">[2]!CorrelatedUniform($C$31:$D$32)</f>
        <v>0.11702275276184095</v>
      </c>
      <c r="B3527" s="10">
        <f ca="1"/>
        <v>0.97154478531159727</v>
      </c>
      <c r="D3527" s="3">
        <f ca="1">[2]!TriangularRnd(A3527,$F$18,$G$18,$H$18)</f>
        <v>380.00380281751387</v>
      </c>
      <c r="E3527" s="2">
        <f t="shared" ca="1" si="300"/>
        <v>595.19990586636823</v>
      </c>
      <c r="F3527" s="2">
        <f t="shared" ca="1" si="303"/>
        <v>226178.22766584621</v>
      </c>
      <c r="G3527" s="2">
        <f t="shared" ca="1" si="301"/>
        <v>144840.18623487125</v>
      </c>
      <c r="H3527" s="2">
        <f ca="1">[2]!Uniform($T$19,$U$20)</f>
        <v>28958.895288827433</v>
      </c>
      <c r="I3527" s="2">
        <f t="shared" ca="1" si="302"/>
        <v>173799.08152369867</v>
      </c>
      <c r="J3527" s="2">
        <f t="shared" ca="1" si="299"/>
        <v>52379</v>
      </c>
    </row>
    <row r="3528" spans="1:10" x14ac:dyDescent="0.25">
      <c r="A3528" s="8">
        <f t="array" aca="1" ref="A3528:B3528" ca="1">[2]!CorrelatedUniform($C$31:$D$32)</f>
        <v>0.96025121212005615</v>
      </c>
      <c r="B3528" s="10">
        <f ca="1"/>
        <v>0.55428679029398409</v>
      </c>
      <c r="D3528" s="3">
        <f ca="1">[2]!TriangularRnd(A3528,$F$18,$G$18,$H$18)</f>
        <v>446.14640001805293</v>
      </c>
      <c r="E3528" s="2">
        <f t="shared" ca="1" si="300"/>
        <v>506.82497502412127</v>
      </c>
      <c r="F3528" s="2">
        <f t="shared" ca="1" si="303"/>
        <v>226118.13804625129</v>
      </c>
      <c r="G3528" s="2">
        <f t="shared" ca="1" si="301"/>
        <v>191246.08452308559</v>
      </c>
      <c r="H3528" s="2">
        <f ca="1">[2]!Uniform($T$19,$U$20)</f>
        <v>26975.739810922205</v>
      </c>
      <c r="I3528" s="2">
        <f t="shared" ca="1" si="302"/>
        <v>218221.8243340078</v>
      </c>
      <c r="J3528" s="2">
        <f t="shared" ca="1" si="299"/>
        <v>7896</v>
      </c>
    </row>
    <row r="3529" spans="1:10" x14ac:dyDescent="0.25">
      <c r="A3529" s="8">
        <f t="array" aca="1" ref="A3529:B3529" ca="1">[2]!CorrelatedUniform($C$31:$D$32)</f>
        <v>0.85860669612884533</v>
      </c>
      <c r="B3529" s="10">
        <f ca="1"/>
        <v>0.68082608726316274</v>
      </c>
      <c r="D3529" s="3">
        <f ca="1">[2]!TriangularRnd(A3529,$F$18,$G$18,$H$18)</f>
        <v>432.75867803660952</v>
      </c>
      <c r="E3529" s="2">
        <f t="shared" ca="1" si="300"/>
        <v>523.50050333136699</v>
      </c>
      <c r="F3529" s="2">
        <f t="shared" ca="1" si="303"/>
        <v>226549.38577318209</v>
      </c>
      <c r="G3529" s="2">
        <f t="shared" ca="1" si="301"/>
        <v>248560.45660356004</v>
      </c>
      <c r="H3529" s="2">
        <f ca="1">[2]!Uniform($T$19,$U$20)</f>
        <v>38358.177816419877</v>
      </c>
      <c r="I3529" s="2">
        <f t="shared" ca="1" si="302"/>
        <v>286918.63441997994</v>
      </c>
      <c r="J3529" s="2">
        <f t="shared" ca="1" si="299"/>
        <v>-60370</v>
      </c>
    </row>
    <row r="3530" spans="1:10" x14ac:dyDescent="0.25">
      <c r="A3530" s="8">
        <f t="array" aca="1" ref="A3530:B3530" ca="1">[2]!CorrelatedUniform($C$31:$D$32)</f>
        <v>0.54760682582855258</v>
      </c>
      <c r="B3530" s="10">
        <f ca="1"/>
        <v>0.9567990105163996</v>
      </c>
      <c r="D3530" s="3">
        <f ca="1">[2]!TriangularRnd(A3530,$F$18,$G$18,$H$18)</f>
        <v>410.28220643822135</v>
      </c>
      <c r="E3530" s="2">
        <f t="shared" ca="1" si="300"/>
        <v>585.734526981062</v>
      </c>
      <c r="F3530" s="2">
        <f t="shared" ca="1" si="303"/>
        <v>240316.45411683802</v>
      </c>
      <c r="G3530" s="2">
        <f t="shared" ca="1" si="301"/>
        <v>155212.94878120281</v>
      </c>
      <c r="H3530" s="2">
        <f ca="1">[2]!Uniform($T$19,$U$20)</f>
        <v>38385.186051564946</v>
      </c>
      <c r="I3530" s="2">
        <f t="shared" ca="1" si="302"/>
        <v>193598.13483276777</v>
      </c>
      <c r="J3530" s="2">
        <f t="shared" ca="1" si="299"/>
        <v>46718</v>
      </c>
    </row>
    <row r="3531" spans="1:10" x14ac:dyDescent="0.25">
      <c r="A3531" s="8">
        <f t="array" aca="1" ref="A3531:B3531" ca="1">[2]!CorrelatedUniform($C$31:$D$32)</f>
        <v>0.23129200935363781</v>
      </c>
      <c r="B3531" s="10">
        <f ca="1"/>
        <v>0.67144027590373789</v>
      </c>
      <c r="D3531" s="3">
        <f ca="1">[2]!TriangularRnd(A3531,$F$18,$G$18,$H$18)</f>
        <v>390.52608990775246</v>
      </c>
      <c r="E3531" s="2">
        <f t="shared" ca="1" si="300"/>
        <v>522.19468440603282</v>
      </c>
      <c r="F3531" s="2">
        <f t="shared" ca="1" si="303"/>
        <v>203930.6482717008</v>
      </c>
      <c r="G3531" s="2">
        <f t="shared" ca="1" si="301"/>
        <v>133539.69808467245</v>
      </c>
      <c r="H3531" s="2">
        <f ca="1">[2]!Uniform($T$19,$U$20)</f>
        <v>40960.313967120062</v>
      </c>
      <c r="I3531" s="2">
        <f t="shared" ca="1" si="302"/>
        <v>174500.01205179252</v>
      </c>
      <c r="J3531" s="2">
        <f t="shared" ca="1" si="299"/>
        <v>29430</v>
      </c>
    </row>
    <row r="3532" spans="1:10" x14ac:dyDescent="0.25">
      <c r="A3532" s="8">
        <f t="array" aca="1" ref="A3532:B3532" ca="1">[2]!CorrelatedUniform($C$31:$D$32)</f>
        <v>0.24748384952545144</v>
      </c>
      <c r="B3532" s="10">
        <f ca="1"/>
        <v>0.93777533445359396</v>
      </c>
      <c r="D3532" s="3">
        <f ca="1">[2]!TriangularRnd(A3532,$F$18,$G$18,$H$18)</f>
        <v>391.78028546924884</v>
      </c>
      <c r="E3532" s="2">
        <f t="shared" ca="1" si="300"/>
        <v>576.81815916945652</v>
      </c>
      <c r="F3532" s="2">
        <f t="shared" ca="1" si="303"/>
        <v>225985.98306325628</v>
      </c>
      <c r="G3532" s="2">
        <f t="shared" ca="1" si="301"/>
        <v>136547.62049287671</v>
      </c>
      <c r="H3532" s="2">
        <f ca="1">[2]!Uniform($T$19,$U$20)</f>
        <v>32507.25422728237</v>
      </c>
      <c r="I3532" s="2">
        <f t="shared" ca="1" si="302"/>
        <v>169054.87472015907</v>
      </c>
      <c r="J3532" s="2">
        <f t="shared" ca="1" si="299"/>
        <v>56931</v>
      </c>
    </row>
    <row r="3533" spans="1:10" x14ac:dyDescent="0.25">
      <c r="A3533" s="8">
        <f t="array" aca="1" ref="A3533:B3533" ca="1">[2]!CorrelatedUniform($C$31:$D$32)</f>
        <v>0.52346384525299083</v>
      </c>
      <c r="B3533" s="10">
        <f ca="1"/>
        <v>0.46481222423573726</v>
      </c>
      <c r="D3533" s="3">
        <f ca="1">[2]!TriangularRnd(A3533,$F$18,$G$18,$H$18)</f>
        <v>408.93972192865306</v>
      </c>
      <c r="E3533" s="2">
        <f t="shared" ca="1" si="300"/>
        <v>495.58413243323622</v>
      </c>
      <c r="F3533" s="2">
        <f t="shared" ca="1" si="303"/>
        <v>202664.03730950039</v>
      </c>
      <c r="G3533" s="2">
        <f t="shared" ca="1" si="301"/>
        <v>156479.39257677196</v>
      </c>
      <c r="H3533" s="2">
        <f ca="1">[2]!Uniform($T$19,$U$20)</f>
        <v>39744.029301471994</v>
      </c>
      <c r="I3533" s="2">
        <f t="shared" ca="1" si="302"/>
        <v>196223.42187824397</v>
      </c>
      <c r="J3533" s="2">
        <f t="shared" ca="1" si="299"/>
        <v>6440</v>
      </c>
    </row>
    <row r="3534" spans="1:10" x14ac:dyDescent="0.25">
      <c r="A3534" s="8">
        <f t="array" aca="1" ref="A3534:B3534" ca="1">[2]!CorrelatedUniform($C$31:$D$32)</f>
        <v>0.81622004508972146</v>
      </c>
      <c r="B3534" s="10">
        <f ca="1"/>
        <v>0.49561278507251838</v>
      </c>
      <c r="D3534" s="3">
        <f ca="1">[2]!TriangularRnd(A3534,$F$18,$G$18,$H$18)</f>
        <v>428.76683836174067</v>
      </c>
      <c r="E3534" s="2">
        <f t="shared" ca="1" si="300"/>
        <v>499.45013306737758</v>
      </c>
      <c r="F3534" s="2">
        <f t="shared" ca="1" si="303"/>
        <v>214147.65447465016</v>
      </c>
      <c r="G3534" s="2">
        <f t="shared" ca="1" si="301"/>
        <v>163011.49012394549</v>
      </c>
      <c r="H3534" s="2">
        <f ca="1">[2]!Uniform($T$19,$U$20)</f>
        <v>29405.135740826772</v>
      </c>
      <c r="I3534" s="2">
        <f t="shared" ca="1" si="302"/>
        <v>192416.62586477227</v>
      </c>
      <c r="J3534" s="2">
        <f t="shared" ca="1" si="299"/>
        <v>21731</v>
      </c>
    </row>
    <row r="3535" spans="1:10" x14ac:dyDescent="0.25">
      <c r="A3535" s="8">
        <f t="array" aca="1" ref="A3535:B3535" ca="1">[2]!CorrelatedUniform($C$31:$D$32)</f>
        <v>0.98021674156188965</v>
      </c>
      <c r="B3535" s="10">
        <f ca="1"/>
        <v>0.8128069559029012</v>
      </c>
      <c r="D3535" s="3">
        <f ca="1">[2]!TriangularRnd(A3535,$F$18,$G$18,$H$18)</f>
        <v>450.59639349684716</v>
      </c>
      <c r="E3535" s="2">
        <f t="shared" ca="1" si="300"/>
        <v>544.41437812684921</v>
      </c>
      <c r="F3535" s="2">
        <f t="shared" ca="1" si="303"/>
        <v>245311.15535178708</v>
      </c>
      <c r="G3535" s="2">
        <f t="shared" ca="1" si="301"/>
        <v>190270.7842751423</v>
      </c>
      <c r="H3535" s="2">
        <f ca="1">[2]!Uniform($T$19,$U$20)</f>
        <v>25766.702784581328</v>
      </c>
      <c r="I3535" s="2">
        <f t="shared" ca="1" si="302"/>
        <v>216037.48705972364</v>
      </c>
      <c r="J3535" s="2">
        <f t="shared" ca="1" si="299"/>
        <v>29273</v>
      </c>
    </row>
    <row r="3536" spans="1:10" x14ac:dyDescent="0.25">
      <c r="A3536" s="8">
        <f t="array" aca="1" ref="A3536:B3536" ca="1">[2]!CorrelatedUniform($C$31:$D$32)</f>
        <v>0.37427532672882052</v>
      </c>
      <c r="B3536" s="10">
        <f ca="1"/>
        <v>0.56323201235772158</v>
      </c>
      <c r="D3536" s="3">
        <f ca="1">[2]!TriangularRnd(A3536,$F$18,$G$18,$H$18)</f>
        <v>400.44283176940155</v>
      </c>
      <c r="E3536" s="2">
        <f t="shared" ca="1" si="300"/>
        <v>507.95843423505335</v>
      </c>
      <c r="F3536" s="2">
        <f t="shared" ca="1" si="303"/>
        <v>203408.31382623609</v>
      </c>
      <c r="G3536" s="2">
        <f t="shared" ca="1" si="301"/>
        <v>109828.9455344061</v>
      </c>
      <c r="H3536" s="2">
        <f ca="1">[2]!Uniform($T$19,$U$20)</f>
        <v>43720.858848460412</v>
      </c>
      <c r="I3536" s="2">
        <f t="shared" ca="1" si="302"/>
        <v>153549.80438286651</v>
      </c>
      <c r="J3536" s="2">
        <f t="shared" ca="1" si="299"/>
        <v>49858</v>
      </c>
    </row>
    <row r="3537" spans="1:10" x14ac:dyDescent="0.25">
      <c r="A3537" s="8">
        <f t="array" aca="1" ref="A3537:B3537" ca="1">[2]!CorrelatedUniform($C$31:$D$32)</f>
        <v>0.72419106960296609</v>
      </c>
      <c r="B3537" s="10">
        <f ca="1"/>
        <v>0.43262836776667524</v>
      </c>
      <c r="D3537" s="3">
        <f ca="1">[2]!TriangularRnd(A3537,$F$18,$G$18,$H$18)</f>
        <v>421.45505873485524</v>
      </c>
      <c r="E3537" s="2">
        <f t="shared" ca="1" si="300"/>
        <v>491.51567779697416</v>
      </c>
      <c r="F3537" s="2">
        <f t="shared" ca="1" si="303"/>
        <v>207151.76885502593</v>
      </c>
      <c r="G3537" s="2">
        <f t="shared" ca="1" si="301"/>
        <v>253327.92312001219</v>
      </c>
      <c r="H3537" s="2">
        <f ca="1">[2]!Uniform($T$19,$U$20)</f>
        <v>31390.702281193448</v>
      </c>
      <c r="I3537" s="2">
        <f t="shared" ca="1" si="302"/>
        <v>284718.62540120562</v>
      </c>
      <c r="J3537" s="2">
        <f t="shared" ca="1" si="299"/>
        <v>-77567</v>
      </c>
    </row>
    <row r="3538" spans="1:10" x14ac:dyDescent="0.25">
      <c r="A3538" s="8">
        <f t="array" aca="1" ref="A3538:B3538" ca="1">[2]!CorrelatedUniform($C$31:$D$32)</f>
        <v>0.19956028461456291</v>
      </c>
      <c r="B3538" s="10">
        <f ca="1"/>
        <v>0.97538155210939836</v>
      </c>
      <c r="D3538" s="3">
        <f ca="1">[2]!TriangularRnd(A3538,$F$18,$G$18,$H$18)</f>
        <v>387.93371630959945</v>
      </c>
      <c r="E3538" s="2">
        <f t="shared" ca="1" si="300"/>
        <v>598.32672733430297</v>
      </c>
      <c r="F3538" s="2">
        <f t="shared" ca="1" si="303"/>
        <v>232111.11090215656</v>
      </c>
      <c r="G3538" s="2">
        <f t="shared" ca="1" si="301"/>
        <v>100436.83412505111</v>
      </c>
      <c r="H3538" s="2">
        <f ca="1">[2]!Uniform($T$19,$U$20)</f>
        <v>32071.947859242809</v>
      </c>
      <c r="I3538" s="2">
        <f t="shared" ca="1" si="302"/>
        <v>132508.78198429392</v>
      </c>
      <c r="J3538" s="2">
        <f t="shared" ca="1" si="299"/>
        <v>99602</v>
      </c>
    </row>
    <row r="3539" spans="1:10" x14ac:dyDescent="0.25">
      <c r="A3539" s="8">
        <f t="array" aca="1" ref="A3539:B3539" ca="1">[2]!CorrelatedUniform($C$31:$D$32)</f>
        <v>0.26271390914916992</v>
      </c>
      <c r="B3539" s="10">
        <f ca="1"/>
        <v>0.73446493745173647</v>
      </c>
      <c r="D3539" s="3">
        <f ca="1">[2]!TriangularRnd(A3539,$F$18,$G$18,$H$18)</f>
        <v>392.92304217373839</v>
      </c>
      <c r="E3539" s="2">
        <f t="shared" ca="1" si="300"/>
        <v>531.3186644713918</v>
      </c>
      <c r="F3539" s="2">
        <f t="shared" ca="1" si="303"/>
        <v>208767.34600778704</v>
      </c>
      <c r="G3539" s="2">
        <f t="shared" ca="1" si="301"/>
        <v>169662.48544039403</v>
      </c>
      <c r="H3539" s="2">
        <f ca="1">[2]!Uniform($T$19,$U$20)</f>
        <v>36441.978097059429</v>
      </c>
      <c r="I3539" s="2">
        <f t="shared" ca="1" si="302"/>
        <v>206104.46353745344</v>
      </c>
      <c r="J3539" s="2">
        <f t="shared" ca="1" si="299"/>
        <v>2662</v>
      </c>
    </row>
    <row r="3540" spans="1:10" x14ac:dyDescent="0.25">
      <c r="A3540" s="8">
        <f t="array" aca="1" ref="A3540:B3540" ca="1">[2]!CorrelatedUniform($C$31:$D$32)</f>
        <v>0.55599486827850364</v>
      </c>
      <c r="B3540" s="10">
        <f ca="1"/>
        <v>0.76513131599559547</v>
      </c>
      <c r="D3540" s="3">
        <f ca="1">[2]!TriangularRnd(A3540,$F$18,$G$18,$H$18)</f>
        <v>410.75698151891987</v>
      </c>
      <c r="E3540" s="2">
        <f t="shared" ca="1" si="300"/>
        <v>536.1453218953593</v>
      </c>
      <c r="F3540" s="2">
        <f t="shared" ca="1" si="303"/>
        <v>220225.43407722746</v>
      </c>
      <c r="G3540" s="2">
        <f t="shared" ca="1" si="301"/>
        <v>71315.868578691268</v>
      </c>
      <c r="H3540" s="2">
        <f ca="1">[2]!Uniform($T$19,$U$20)</f>
        <v>38838.440503452133</v>
      </c>
      <c r="I3540" s="2">
        <f t="shared" ca="1" si="302"/>
        <v>110154.3090821434</v>
      </c>
      <c r="J3540" s="2">
        <f t="shared" ca="1" si="299"/>
        <v>110071</v>
      </c>
    </row>
    <row r="3541" spans="1:10" x14ac:dyDescent="0.25">
      <c r="A3541" s="8">
        <f t="array" aca="1" ref="A3541:B3541" ca="1">[2]!CorrelatedUniform($C$31:$D$32)</f>
        <v>0.34063887596130388</v>
      </c>
      <c r="B3541" s="10">
        <f ca="1"/>
        <v>0.3516249693351694</v>
      </c>
      <c r="D3541" s="3">
        <f ca="1">[2]!TriangularRnd(A3541,$F$18,$G$18,$H$18)</f>
        <v>398.31039319139973</v>
      </c>
      <c r="E3541" s="2">
        <f t="shared" ca="1" si="300"/>
        <v>480.9531460901278</v>
      </c>
      <c r="F3541" s="2">
        <f t="shared" ca="1" si="303"/>
        <v>191568.63672579953</v>
      </c>
      <c r="G3541" s="2">
        <f t="shared" ca="1" si="301"/>
        <v>207944.88057169309</v>
      </c>
      <c r="H3541" s="2">
        <f ca="1">[2]!Uniform($T$19,$U$20)</f>
        <v>33049.784228222838</v>
      </c>
      <c r="I3541" s="2">
        <f t="shared" ca="1" si="302"/>
        <v>240994.66479991592</v>
      </c>
      <c r="J3541" s="2">
        <f t="shared" ca="1" si="299"/>
        <v>-49427</v>
      </c>
    </row>
    <row r="3542" spans="1:10" x14ac:dyDescent="0.25">
      <c r="A3542" s="8">
        <f t="array" aca="1" ref="A3542:B3542" ca="1">[2]!CorrelatedUniform($C$31:$D$32)</f>
        <v>0.20655262470245381</v>
      </c>
      <c r="B3542" s="10">
        <f ca="1"/>
        <v>0.944264383699571</v>
      </c>
      <c r="D3542" s="3">
        <f ca="1">[2]!TriangularRnd(A3542,$F$18,$G$18,$H$18)</f>
        <v>388.52173116380197</v>
      </c>
      <c r="E3542" s="2">
        <f t="shared" ca="1" si="300"/>
        <v>579.58075111241419</v>
      </c>
      <c r="F3542" s="2">
        <f t="shared" ca="1" si="303"/>
        <v>225179.7167714118</v>
      </c>
      <c r="G3542" s="2">
        <f t="shared" ca="1" si="301"/>
        <v>130600.24387985629</v>
      </c>
      <c r="H3542" s="2">
        <f ca="1">[2]!Uniform($T$19,$U$20)</f>
        <v>25867.201456051302</v>
      </c>
      <c r="I3542" s="2">
        <f t="shared" ca="1" si="302"/>
        <v>156467.4453359076</v>
      </c>
      <c r="J3542" s="2">
        <f t="shared" ca="1" si="299"/>
        <v>68712</v>
      </c>
    </row>
    <row r="3543" spans="1:10" x14ac:dyDescent="0.25">
      <c r="A3543" s="8">
        <f t="array" aca="1" ref="A3543:B3543" ca="1">[2]!CorrelatedUniform($C$31:$D$32)</f>
        <v>0.80730211734771729</v>
      </c>
      <c r="B3543" s="10">
        <f ca="1"/>
        <v>0.63073044840401282</v>
      </c>
      <c r="D3543" s="3">
        <f ca="1">[2]!TriangularRnd(A3543,$F$18,$G$18,$H$18)</f>
        <v>427.98790955519581</v>
      </c>
      <c r="E3543" s="2">
        <f t="shared" ca="1" si="300"/>
        <v>516.68942889001596</v>
      </c>
      <c r="F3543" s="2">
        <f t="shared" ca="1" si="303"/>
        <v>221136.82855990593</v>
      </c>
      <c r="G3543" s="2">
        <f t="shared" ca="1" si="301"/>
        <v>138719.05954069667</v>
      </c>
      <c r="H3543" s="2">
        <f ca="1">[2]!Uniform($T$19,$U$20)</f>
        <v>42196.247226203952</v>
      </c>
      <c r="I3543" s="2">
        <f t="shared" ca="1" si="302"/>
        <v>180915.30676690064</v>
      </c>
      <c r="J3543" s="2">
        <f t="shared" ca="1" si="299"/>
        <v>40221</v>
      </c>
    </row>
    <row r="3544" spans="1:10" x14ac:dyDescent="0.25">
      <c r="A3544" s="8">
        <f t="array" aca="1" ref="A3544:B3544" ca="1">[2]!CorrelatedUniform($C$31:$D$32)</f>
        <v>0.70039248466491677</v>
      </c>
      <c r="B3544" s="10">
        <f ca="1"/>
        <v>0.26167998606181464</v>
      </c>
      <c r="D3544" s="3">
        <f ca="1">[2]!TriangularRnd(A3544,$F$18,$G$18,$H$18)</f>
        <v>419.77344604307024</v>
      </c>
      <c r="E3544" s="2">
        <f t="shared" ca="1" si="300"/>
        <v>468.09126559116851</v>
      </c>
      <c r="F3544" s="2">
        <f t="shared" ca="1" si="303"/>
        <v>196492.28361986682</v>
      </c>
      <c r="G3544" s="2">
        <f t="shared" ca="1" si="301"/>
        <v>119209.5708837249</v>
      </c>
      <c r="H3544" s="2">
        <f ca="1">[2]!Uniform($T$19,$U$20)</f>
        <v>35230.651645274389</v>
      </c>
      <c r="I3544" s="2">
        <f t="shared" ca="1" si="302"/>
        <v>154440.22252899929</v>
      </c>
      <c r="J3544" s="2">
        <f t="shared" ca="1" si="299"/>
        <v>42052</v>
      </c>
    </row>
    <row r="3545" spans="1:10" x14ac:dyDescent="0.25">
      <c r="A3545" s="8">
        <f t="array" aca="1" ref="A3545:B3545" ca="1">[2]!CorrelatedUniform($C$31:$D$32)</f>
        <v>0.91978526115417503</v>
      </c>
      <c r="B3545" s="10">
        <f ca="1"/>
        <v>0.2415994508463864</v>
      </c>
      <c r="D3545" s="3">
        <f ca="1">[2]!TriangularRnd(A3545,$F$18,$G$18,$H$18)</f>
        <v>439.79167525707521</v>
      </c>
      <c r="E3545" s="2">
        <f t="shared" ca="1" si="300"/>
        <v>464.94165802600821</v>
      </c>
      <c r="F3545" s="2">
        <f t="shared" ca="1" si="303"/>
        <v>204477.47068006033</v>
      </c>
      <c r="G3545" s="2">
        <f t="shared" ca="1" si="301"/>
        <v>189863.27991173664</v>
      </c>
      <c r="H3545" s="2">
        <f ca="1">[2]!Uniform($T$19,$U$20)</f>
        <v>43151.860150827786</v>
      </c>
      <c r="I3545" s="2">
        <f t="shared" ca="1" si="302"/>
        <v>233015.14006256443</v>
      </c>
      <c r="J3545" s="2">
        <f t="shared" ca="1" si="299"/>
        <v>-28538</v>
      </c>
    </row>
    <row r="3546" spans="1:10" x14ac:dyDescent="0.25">
      <c r="A3546" s="8">
        <f t="array" aca="1" ref="A3546:B3546" ca="1">[2]!CorrelatedUniform($C$31:$D$32)</f>
        <v>0.66287279129028298</v>
      </c>
      <c r="B3546" s="10">
        <f ca="1"/>
        <v>0.92910669641604493</v>
      </c>
      <c r="D3546" s="3">
        <f ca="1">[2]!TriangularRnd(A3546,$F$18,$G$18,$H$18)</f>
        <v>417.25262619962234</v>
      </c>
      <c r="E3546" s="2">
        <f t="shared" ca="1" si="300"/>
        <v>573.45851437551551</v>
      </c>
      <c r="F3546" s="2">
        <f t="shared" ca="1" si="303"/>
        <v>239277.07113971774</v>
      </c>
      <c r="G3546" s="2">
        <f t="shared" ca="1" si="301"/>
        <v>185941.71662915451</v>
      </c>
      <c r="H3546" s="2">
        <f ca="1">[2]!Uniform($T$19,$U$20)</f>
        <v>33769.215399411616</v>
      </c>
      <c r="I3546" s="2">
        <f t="shared" ca="1" si="302"/>
        <v>219710.93202856614</v>
      </c>
      <c r="J3546" s="2">
        <f t="shared" ca="1" si="299"/>
        <v>19566</v>
      </c>
    </row>
    <row r="3547" spans="1:10" x14ac:dyDescent="0.25">
      <c r="A3547" s="8">
        <f t="array" aca="1" ref="A3547:B3547" ca="1">[2]!CorrelatedUniform($C$31:$D$32)</f>
        <v>0.11070609092712388</v>
      </c>
      <c r="B3547" s="10">
        <f ca="1"/>
        <v>0.95660393016961554</v>
      </c>
      <c r="D3547" s="3">
        <f ca="1">[2]!TriangularRnd(A3547,$F$18,$G$18,$H$18)</f>
        <v>379.2943991286632</v>
      </c>
      <c r="E3547" s="2">
        <f t="shared" ca="1" si="300"/>
        <v>585.62837417750006</v>
      </c>
      <c r="F3547" s="2">
        <f t="shared" ca="1" si="303"/>
        <v>222125.56229635084</v>
      </c>
      <c r="G3547" s="2">
        <f t="shared" ca="1" si="301"/>
        <v>91109.880867806292</v>
      </c>
      <c r="H3547" s="2">
        <f ca="1">[2]!Uniform($T$19,$U$20)</f>
        <v>34353.055017480016</v>
      </c>
      <c r="I3547" s="2">
        <f t="shared" ca="1" si="302"/>
        <v>125462.93588528631</v>
      </c>
      <c r="J3547" s="2">
        <f t="shared" ca="1" si="299"/>
        <v>96662</v>
      </c>
    </row>
    <row r="3548" spans="1:10" x14ac:dyDescent="0.25">
      <c r="A3548" s="8">
        <f t="array" aca="1" ref="A3548:B3548" ca="1">[2]!CorrelatedUniform($C$31:$D$32)</f>
        <v>4.5141339302063078E-2</v>
      </c>
      <c r="B3548" s="10">
        <f ca="1"/>
        <v>0.63682428491805698</v>
      </c>
      <c r="D3548" s="3">
        <f ca="1">[2]!TriangularRnd(A3548,$F$18,$G$18,$H$18)</f>
        <v>370.18036889976844</v>
      </c>
      <c r="E3548" s="2">
        <f t="shared" ca="1" si="300"/>
        <v>517.49915171186774</v>
      </c>
      <c r="F3548" s="2">
        <f t="shared" ca="1" si="303"/>
        <v>191568.02688601642</v>
      </c>
      <c r="G3548" s="2">
        <f t="shared" ca="1" si="301"/>
        <v>155229.02901434086</v>
      </c>
      <c r="H3548" s="2">
        <f ca="1">[2]!Uniform($T$19,$U$20)</f>
        <v>35114.207685597838</v>
      </c>
      <c r="I3548" s="2">
        <f t="shared" ca="1" si="302"/>
        <v>190343.23669993872</v>
      </c>
      <c r="J3548" s="2">
        <f t="shared" ca="1" si="299"/>
        <v>1224</v>
      </c>
    </row>
    <row r="3549" spans="1:10" x14ac:dyDescent="0.25">
      <c r="A3549" s="8">
        <f t="array" aca="1" ref="A3549:B3549" ca="1">[2]!CorrelatedUniform($C$31:$D$32)</f>
        <v>0.42187440395355241</v>
      </c>
      <c r="B3549" s="10">
        <f ca="1"/>
        <v>0.62886889316891681</v>
      </c>
      <c r="D3549" s="3">
        <f ca="1">[2]!TriangularRnd(A3549,$F$18,$G$18,$H$18)</f>
        <v>403.3028481397555</v>
      </c>
      <c r="E3549" s="2">
        <f t="shared" ca="1" si="300"/>
        <v>516.44295342278235</v>
      </c>
      <c r="F3549" s="2">
        <f t="shared" ca="1" si="303"/>
        <v>208282.91401711522</v>
      </c>
      <c r="G3549" s="2">
        <f t="shared" ca="1" si="301"/>
        <v>192930.6819791701</v>
      </c>
      <c r="H3549" s="2">
        <f ca="1">[2]!Uniform($T$19,$U$20)</f>
        <v>40690.904834408619</v>
      </c>
      <c r="I3549" s="2">
        <f t="shared" ca="1" si="302"/>
        <v>233621.58681357873</v>
      </c>
      <c r="J3549" s="2">
        <f t="shared" ca="1" si="299"/>
        <v>-25339</v>
      </c>
    </row>
    <row r="3550" spans="1:10" x14ac:dyDescent="0.25">
      <c r="A3550" s="8">
        <f t="array" aca="1" ref="A3550:B3550" ca="1">[2]!CorrelatedUniform($C$31:$D$32)</f>
        <v>0.43384706974029513</v>
      </c>
      <c r="B3550" s="10">
        <f ca="1"/>
        <v>0.10891608632453718</v>
      </c>
      <c r="D3550" s="3">
        <f ca="1">[2]!TriangularRnd(A3550,$F$18,$G$18,$H$18)</f>
        <v>403.99644693249797</v>
      </c>
      <c r="E3550" s="2">
        <f t="shared" ca="1" si="300"/>
        <v>438.38434827848948</v>
      </c>
      <c r="F3550" s="2">
        <f t="shared" ca="1" si="303"/>
        <v>177105.71909532847</v>
      </c>
      <c r="G3550" s="2">
        <f t="shared" ca="1" si="301"/>
        <v>104124.47877946359</v>
      </c>
      <c r="H3550" s="2">
        <f ca="1">[2]!Uniform($T$19,$U$20)</f>
        <v>32041.503679441143</v>
      </c>
      <c r="I3550" s="2">
        <f t="shared" ca="1" si="302"/>
        <v>136165.98245890473</v>
      </c>
      <c r="J3550" s="2">
        <f t="shared" ca="1" si="299"/>
        <v>40939</v>
      </c>
    </row>
    <row r="3551" spans="1:10" x14ac:dyDescent="0.25">
      <c r="A3551" s="8">
        <f t="array" aca="1" ref="A3551:B3551" ca="1">[2]!CorrelatedUniform($C$31:$D$32)</f>
        <v>0.29971647262573226</v>
      </c>
      <c r="B3551" s="10">
        <f ca="1"/>
        <v>0.74048922834475417</v>
      </c>
      <c r="D3551" s="3">
        <f ca="1">[2]!TriangularRnd(A3551,$F$18,$G$18,$H$18)</f>
        <v>395.5685304368954</v>
      </c>
      <c r="E3551" s="2">
        <f t="shared" ca="1" si="300"/>
        <v>532.24272010487266</v>
      </c>
      <c r="F3551" s="2">
        <f t="shared" ca="1" si="303"/>
        <v>210538.47062762032</v>
      </c>
      <c r="G3551" s="2">
        <f t="shared" ca="1" si="301"/>
        <v>186860.40175981852</v>
      </c>
      <c r="H3551" s="2">
        <f ca="1">[2]!Uniform($T$19,$U$20)</f>
        <v>35837.538467301187</v>
      </c>
      <c r="I3551" s="2">
        <f t="shared" ca="1" si="302"/>
        <v>222697.94022711972</v>
      </c>
      <c r="J3551" s="2">
        <f t="shared" ca="1" si="299"/>
        <v>-12160</v>
      </c>
    </row>
    <row r="3552" spans="1:10" x14ac:dyDescent="0.25">
      <c r="A3552" s="8">
        <f t="array" aca="1" ref="A3552:B3552" ca="1">[2]!CorrelatedUniform($C$31:$D$32)</f>
        <v>2.4817943572998033E-2</v>
      </c>
      <c r="B3552" s="10">
        <f ca="1"/>
        <v>0.69575727645191499</v>
      </c>
      <c r="D3552" s="3">
        <f ca="1">[2]!TriangularRnd(A3552,$F$18,$G$18,$H$18)</f>
        <v>366.01761995141095</v>
      </c>
      <c r="E3552" s="2">
        <f t="shared" ca="1" si="300"/>
        <v>525.61182883553499</v>
      </c>
      <c r="F3552" s="2">
        <f t="shared" ca="1" si="303"/>
        <v>192383.1906086909</v>
      </c>
      <c r="G3552" s="2">
        <f t="shared" ca="1" si="301"/>
        <v>147873.57788325485</v>
      </c>
      <c r="H3552" s="2">
        <f ca="1">[2]!Uniform($T$19,$U$20)</f>
        <v>30239.975150554823</v>
      </c>
      <c r="I3552" s="2">
        <f t="shared" ca="1" si="302"/>
        <v>178113.55303380967</v>
      </c>
      <c r="J3552" s="2">
        <f t="shared" ca="1" si="299"/>
        <v>14269</v>
      </c>
    </row>
    <row r="3553" spans="1:10" x14ac:dyDescent="0.25">
      <c r="A3553" s="8">
        <f t="array" aca="1" ref="A3553:B3553" ca="1">[2]!CorrelatedUniform($C$31:$D$32)</f>
        <v>0.88115394115447987</v>
      </c>
      <c r="B3553" s="10">
        <f ca="1"/>
        <v>0.17369088814718298</v>
      </c>
      <c r="D3553" s="3">
        <f ca="1">[2]!TriangularRnd(A3553,$F$18,$G$18,$H$18)</f>
        <v>435.12944412643776</v>
      </c>
      <c r="E3553" s="2">
        <f t="shared" ca="1" si="300"/>
        <v>453.01600480436645</v>
      </c>
      <c r="F3553" s="2">
        <f t="shared" ca="1" si="303"/>
        <v>197120.60235090362</v>
      </c>
      <c r="G3553" s="2">
        <f t="shared" ca="1" si="301"/>
        <v>163866.98726745884</v>
      </c>
      <c r="H3553" s="2">
        <f ca="1">[2]!Uniform($T$19,$U$20)</f>
        <v>41868.788332401477</v>
      </c>
      <c r="I3553" s="2">
        <f t="shared" ca="1" si="302"/>
        <v>205735.77559986032</v>
      </c>
      <c r="J3553" s="2">
        <f t="shared" ca="1" si="299"/>
        <v>-8616</v>
      </c>
    </row>
    <row r="3554" spans="1:10" x14ac:dyDescent="0.25">
      <c r="A3554" s="8">
        <f t="array" aca="1" ref="A3554:B3554" ca="1">[2]!CorrelatedUniform($C$31:$D$32)</f>
        <v>9.9126458168029924E-2</v>
      </c>
      <c r="B3554" s="10">
        <f ca="1"/>
        <v>5.2402913153075534E-2</v>
      </c>
      <c r="D3554" s="3">
        <f ca="1">[2]!TriangularRnd(A3554,$F$18,$G$18,$H$18)</f>
        <v>377.93921930094166</v>
      </c>
      <c r="E3554" s="2">
        <f t="shared" ca="1" si="300"/>
        <v>418.90057869073235</v>
      </c>
      <c r="F3554" s="2">
        <f t="shared" ca="1" si="303"/>
        <v>158318.95767508805</v>
      </c>
      <c r="G3554" s="2">
        <f t="shared" ca="1" si="301"/>
        <v>123367.09880593786</v>
      </c>
      <c r="H3554" s="2">
        <f ca="1">[2]!Uniform($T$19,$U$20)</f>
        <v>38296.772800574807</v>
      </c>
      <c r="I3554" s="2">
        <f t="shared" ca="1" si="302"/>
        <v>161663.87160651266</v>
      </c>
      <c r="J3554" s="2">
        <f t="shared" ca="1" si="299"/>
        <v>-3345</v>
      </c>
    </row>
    <row r="3555" spans="1:10" x14ac:dyDescent="0.25">
      <c r="A3555" s="8">
        <f t="array" aca="1" ref="A3555:B3555" ca="1">[2]!CorrelatedUniform($C$31:$D$32)</f>
        <v>9.0428948402404855E-2</v>
      </c>
      <c r="B3555" s="10">
        <f ca="1"/>
        <v>0.82112724355644795</v>
      </c>
      <c r="D3555" s="3">
        <f ca="1">[2]!TriangularRnd(A3555,$F$18,$G$18,$H$18)</f>
        <v>376.86840472347092</v>
      </c>
      <c r="E3555" s="2">
        <f t="shared" ca="1" si="300"/>
        <v>545.98347335894914</v>
      </c>
      <c r="F3555" s="2">
        <f t="shared" ca="1" si="303"/>
        <v>205763.92061016685</v>
      </c>
      <c r="G3555" s="2">
        <f t="shared" ca="1" si="301"/>
        <v>115820.23193707263</v>
      </c>
      <c r="H3555" s="2">
        <f ca="1">[2]!Uniform($T$19,$U$20)</f>
        <v>37031.651474649931</v>
      </c>
      <c r="I3555" s="2">
        <f t="shared" ca="1" si="302"/>
        <v>152851.88341172255</v>
      </c>
      <c r="J3555" s="2">
        <f t="shared" ca="1" si="299"/>
        <v>52912</v>
      </c>
    </row>
    <row r="3556" spans="1:10" x14ac:dyDescent="0.25">
      <c r="A3556" s="8">
        <f t="array" aca="1" ref="A3556:B3556" ca="1">[2]!CorrelatedUniform($C$31:$D$32)</f>
        <v>0.91909098625183117</v>
      </c>
      <c r="B3556" s="10">
        <f ca="1"/>
        <v>0.68034258720714691</v>
      </c>
      <c r="D3556" s="3">
        <f ca="1">[2]!TriangularRnd(A3556,$F$18,$G$18,$H$18)</f>
        <v>439.69898678001778</v>
      </c>
      <c r="E3556" s="2">
        <f t="shared" ca="1" si="300"/>
        <v>523.43285012612876</v>
      </c>
      <c r="F3556" s="2">
        <f t="shared" ca="1" si="303"/>
        <v>230152.89384783572</v>
      </c>
      <c r="G3556" s="2">
        <f t="shared" ca="1" si="301"/>
        <v>173648.562780557</v>
      </c>
      <c r="H3556" s="2">
        <f ca="1">[2]!Uniform($T$19,$U$20)</f>
        <v>31024.300272629047</v>
      </c>
      <c r="I3556" s="2">
        <f t="shared" ca="1" si="302"/>
        <v>204672.86305318604</v>
      </c>
      <c r="J3556" s="2">
        <f t="shared" ca="1" si="299"/>
        <v>25480</v>
      </c>
    </row>
    <row r="3557" spans="1:10" x14ac:dyDescent="0.25">
      <c r="A3557" s="8">
        <f t="array" aca="1" ref="A3557:B3557" ca="1">[2]!CorrelatedUniform($C$31:$D$32)</f>
        <v>5.7110548019409145E-2</v>
      </c>
      <c r="B3557" s="10">
        <f ca="1"/>
        <v>0.68860226759867793</v>
      </c>
      <c r="D3557" s="3">
        <f ca="1">[2]!TriangularRnd(A3557,$F$18,$G$18,$H$18)</f>
        <v>372.18969546896119</v>
      </c>
      <c r="E3557" s="2">
        <f t="shared" ca="1" si="300"/>
        <v>524.59461621205946</v>
      </c>
      <c r="F3557" s="2">
        <f t="shared" ca="1" si="303"/>
        <v>195248.710452623</v>
      </c>
      <c r="G3557" s="2">
        <f t="shared" ca="1" si="301"/>
        <v>115168.44237318731</v>
      </c>
      <c r="H3557" s="2">
        <f ca="1">[2]!Uniform($T$19,$U$20)</f>
        <v>43586.461987628616</v>
      </c>
      <c r="I3557" s="2">
        <f t="shared" ca="1" si="302"/>
        <v>158754.90436081594</v>
      </c>
      <c r="J3557" s="2">
        <f t="shared" ca="1" si="299"/>
        <v>36493</v>
      </c>
    </row>
    <row r="3558" spans="1:10" x14ac:dyDescent="0.25">
      <c r="A3558" s="8">
        <f t="array" aca="1" ref="A3558:B3558" ca="1">[2]!CorrelatedUniform($C$31:$D$32)</f>
        <v>0.58388066291809082</v>
      </c>
      <c r="B3558" s="10">
        <f ca="1"/>
        <v>0.54625941432552949</v>
      </c>
      <c r="D3558" s="3">
        <f ca="1">[2]!TriangularRnd(A3558,$F$18,$G$18,$H$18)</f>
        <v>412.36848969478802</v>
      </c>
      <c r="E3558" s="2">
        <f t="shared" ca="1" si="300"/>
        <v>505.81081168182101</v>
      </c>
      <c r="F3558" s="2">
        <f t="shared" ca="1" si="303"/>
        <v>208580.44048452738</v>
      </c>
      <c r="G3558" s="2">
        <f t="shared" ca="1" si="301"/>
        <v>189066.86151060881</v>
      </c>
      <c r="H3558" s="2">
        <f ca="1">[2]!Uniform($T$19,$U$20)</f>
        <v>25549.495201515962</v>
      </c>
      <c r="I3558" s="2">
        <f t="shared" ca="1" si="302"/>
        <v>214616.35671212478</v>
      </c>
      <c r="J3558" s="2">
        <f t="shared" ca="1" si="299"/>
        <v>-6036</v>
      </c>
    </row>
    <row r="3559" spans="1:10" x14ac:dyDescent="0.25">
      <c r="A3559" s="8">
        <f t="array" aca="1" ref="A3559:B3559" ca="1">[2]!CorrelatedUniform($C$31:$D$32)</f>
        <v>0.11610007286071761</v>
      </c>
      <c r="B3559" s="10">
        <f ca="1"/>
        <v>0.52618849139387791</v>
      </c>
      <c r="D3559" s="3">
        <f ca="1">[2]!TriangularRnd(A3559,$F$18,$G$18,$H$18)</f>
        <v>379.90139512794161</v>
      </c>
      <c r="E3559" s="2">
        <f t="shared" ca="1" si="300"/>
        <v>503.28460153984895</v>
      </c>
      <c r="F3559" s="2">
        <f t="shared" ca="1" si="303"/>
        <v>191198.5222713988</v>
      </c>
      <c r="G3559" s="2">
        <f t="shared" ca="1" si="301"/>
        <v>194822.87171175092</v>
      </c>
      <c r="H3559" s="2">
        <f ca="1">[2]!Uniform($T$19,$U$20)</f>
        <v>41310.587629788504</v>
      </c>
      <c r="I3559" s="2">
        <f t="shared" ca="1" si="302"/>
        <v>236133.45934153942</v>
      </c>
      <c r="J3559" s="2">
        <f t="shared" ca="1" si="299"/>
        <v>-44935</v>
      </c>
    </row>
    <row r="3560" spans="1:10" x14ac:dyDescent="0.25">
      <c r="A3560" s="8">
        <f t="array" aca="1" ref="A3560:B3560" ca="1">[2]!CorrelatedUniform($C$31:$D$32)</f>
        <v>0.53207063674926758</v>
      </c>
      <c r="B3560" s="10">
        <f ca="1"/>
        <v>0.13202072896287581</v>
      </c>
      <c r="D3560" s="3">
        <f ca="1">[2]!TriangularRnd(A3560,$F$18,$G$18,$H$18)</f>
        <v>409.41431980832306</v>
      </c>
      <c r="E3560" s="2">
        <f t="shared" ca="1" si="300"/>
        <v>444.15551135133381</v>
      </c>
      <c r="F3560" s="2">
        <f t="shared" ca="1" si="303"/>
        <v>181843.62656902426</v>
      </c>
      <c r="G3560" s="2">
        <f t="shared" ca="1" si="301"/>
        <v>137632.79750520992</v>
      </c>
      <c r="H3560" s="2">
        <f ca="1">[2]!Uniform($T$19,$U$20)</f>
        <v>30657.297304939639</v>
      </c>
      <c r="I3560" s="2">
        <f t="shared" ca="1" si="302"/>
        <v>168290.09481014957</v>
      </c>
      <c r="J3560" s="2">
        <f t="shared" ref="J3560:J3623" ca="1" si="304">INT(F3560-I3560)</f>
        <v>13553</v>
      </c>
    </row>
    <row r="3561" spans="1:10" x14ac:dyDescent="0.25">
      <c r="A3561" s="8">
        <f t="array" aca="1" ref="A3561:B3561" ca="1">[2]!CorrelatedUniform($C$31:$D$32)</f>
        <v>0.10241556167602529</v>
      </c>
      <c r="B3561" s="10">
        <f ca="1"/>
        <v>0.78856057255643908</v>
      </c>
      <c r="D3561" s="3">
        <f ca="1">[2]!TriangularRnd(A3561,$F$18,$G$18,$H$18)</f>
        <v>378.33184819239244</v>
      </c>
      <c r="E3561" s="2">
        <f t="shared" ref="E3561:E3624" ca="1" si="305">_xlfn.NORM.INV(B3561,$G$24,$G$24*$H$24)</f>
        <v>540.07183681766969</v>
      </c>
      <c r="F3561" s="2">
        <f t="shared" ca="1" si="303"/>
        <v>204326.37617988916</v>
      </c>
      <c r="G3561" s="2">
        <f t="shared" ref="G3561:G3624" ca="1" si="306">_xlfn.NORM.INV(RAND(),$S$19,$R$21)*D3561</f>
        <v>44490.627462901313</v>
      </c>
      <c r="H3561" s="2">
        <f ca="1">[2]!Uniform($T$19,$U$20)</f>
        <v>40878.900264094926</v>
      </c>
      <c r="I3561" s="2">
        <f t="shared" ref="I3561:I3624" ca="1" si="307">G3561+H3561</f>
        <v>85369.527726996239</v>
      </c>
      <c r="J3561" s="2">
        <f t="shared" ca="1" si="304"/>
        <v>118956</v>
      </c>
    </row>
    <row r="3562" spans="1:10" x14ac:dyDescent="0.25">
      <c r="A3562" s="8">
        <f t="array" aca="1" ref="A3562:B3562" ca="1">[2]!CorrelatedUniform($C$31:$D$32)</f>
        <v>0.61588847637176536</v>
      </c>
      <c r="B3562" s="10">
        <f ca="1"/>
        <v>0.62696612121948914</v>
      </c>
      <c r="D3562" s="3">
        <f ca="1">[2]!TriangularRnd(A3562,$F$18,$G$18,$H$18)</f>
        <v>414.28631179589797</v>
      </c>
      <c r="E3562" s="2">
        <f t="shared" ca="1" si="305"/>
        <v>516.19143295145614</v>
      </c>
      <c r="F3562" s="2">
        <f t="shared" ref="F3562:F3625" ca="1" si="308">D3562*E3562</f>
        <v>213851.04493809832</v>
      </c>
      <c r="G3562" s="2">
        <f t="shared" ca="1" si="306"/>
        <v>214995.22531864105</v>
      </c>
      <c r="H3562" s="2">
        <f ca="1">[2]!Uniform($T$19,$U$20)</f>
        <v>32504.215710504031</v>
      </c>
      <c r="I3562" s="2">
        <f t="shared" ca="1" si="307"/>
        <v>247499.44102914509</v>
      </c>
      <c r="J3562" s="2">
        <f t="shared" ca="1" si="304"/>
        <v>-33649</v>
      </c>
    </row>
    <row r="3563" spans="1:10" x14ac:dyDescent="0.25">
      <c r="A3563" s="8">
        <f t="array" aca="1" ref="A3563:B3563" ca="1">[2]!CorrelatedUniform($C$31:$D$32)</f>
        <v>0.66778242588043246</v>
      </c>
      <c r="B3563" s="10">
        <f ca="1"/>
        <v>0.13189273054732523</v>
      </c>
      <c r="D3563" s="3">
        <f ca="1">[2]!TriangularRnd(A3563,$F$18,$G$18,$H$18)</f>
        <v>417.57421447453089</v>
      </c>
      <c r="E3563" s="2">
        <f t="shared" ca="1" si="305"/>
        <v>444.12556881786276</v>
      </c>
      <c r="F3563" s="2">
        <f t="shared" ca="1" si="308"/>
        <v>185455.38552717326</v>
      </c>
      <c r="G3563" s="2">
        <f t="shared" ca="1" si="306"/>
        <v>196184.64435042313</v>
      </c>
      <c r="H3563" s="2">
        <f ca="1">[2]!Uniform($T$19,$U$20)</f>
        <v>37003.369061640624</v>
      </c>
      <c r="I3563" s="2">
        <f t="shared" ca="1" si="307"/>
        <v>233188.01341206377</v>
      </c>
      <c r="J3563" s="2">
        <f t="shared" ca="1" si="304"/>
        <v>-47733</v>
      </c>
    </row>
    <row r="3564" spans="1:10" x14ac:dyDescent="0.25">
      <c r="A3564" s="8">
        <f t="array" aca="1" ref="A3564:B3564" ca="1">[2]!CorrelatedUniform($C$31:$D$32)</f>
        <v>0.69072461128234885</v>
      </c>
      <c r="B3564" s="10">
        <f ca="1"/>
        <v>0.73951591750787382</v>
      </c>
      <c r="D3564" s="3">
        <f ca="1">[2]!TriangularRnd(A3564,$F$18,$G$18,$H$18)</f>
        <v>419.10947244908721</v>
      </c>
      <c r="E3564" s="2">
        <f t="shared" ca="1" si="305"/>
        <v>532.09268606551166</v>
      </c>
      <c r="F3564" s="2">
        <f t="shared" ca="1" si="308"/>
        <v>223005.08495093437</v>
      </c>
      <c r="G3564" s="2">
        <f t="shared" ca="1" si="306"/>
        <v>175701.31261948339</v>
      </c>
      <c r="H3564" s="2">
        <f ca="1">[2]!Uniform($T$19,$U$20)</f>
        <v>25844.090422766996</v>
      </c>
      <c r="I3564" s="2">
        <f t="shared" ca="1" si="307"/>
        <v>201545.40304225037</v>
      </c>
      <c r="J3564" s="2">
        <f t="shared" ca="1" si="304"/>
        <v>21459</v>
      </c>
    </row>
    <row r="3565" spans="1:10" x14ac:dyDescent="0.25">
      <c r="A3565" s="8">
        <f t="array" aca="1" ref="A3565:B3565" ca="1">[2]!CorrelatedUniform($C$31:$D$32)</f>
        <v>0.37440335750579812</v>
      </c>
      <c r="B3565" s="10">
        <f ca="1"/>
        <v>0.61176600021934524</v>
      </c>
      <c r="D3565" s="3">
        <f ca="1">[2]!TriangularRnd(A3565,$F$18,$G$18,$H$18)</f>
        <v>400.45076115805398</v>
      </c>
      <c r="E3565" s="2">
        <f t="shared" ca="1" si="305"/>
        <v>514.19624072031399</v>
      </c>
      <c r="F3565" s="2">
        <f t="shared" ca="1" si="308"/>
        <v>205910.27598105968</v>
      </c>
      <c r="G3565" s="2">
        <f t="shared" ca="1" si="306"/>
        <v>202816.14275989184</v>
      </c>
      <c r="H3565" s="2">
        <f ca="1">[2]!Uniform($T$19,$U$20)</f>
        <v>31952.933865953506</v>
      </c>
      <c r="I3565" s="2">
        <f t="shared" ca="1" si="307"/>
        <v>234769.07662584534</v>
      </c>
      <c r="J3565" s="2">
        <f t="shared" ca="1" si="304"/>
        <v>-28859</v>
      </c>
    </row>
    <row r="3566" spans="1:10" x14ac:dyDescent="0.25">
      <c r="A3566" s="8">
        <f t="array" aca="1" ref="A3566:B3566" ca="1">[2]!CorrelatedUniform($C$31:$D$32)</f>
        <v>0.84100699424743619</v>
      </c>
      <c r="B3566" s="10">
        <f ca="1"/>
        <v>0.58893711005337446</v>
      </c>
      <c r="D3566" s="3">
        <f ca="1">[2]!TriangularRnd(A3566,$F$18,$G$18,$H$18)</f>
        <v>431.0371071999287</v>
      </c>
      <c r="E3566" s="2">
        <f t="shared" ca="1" si="305"/>
        <v>511.24058396335766</v>
      </c>
      <c r="F3566" s="2">
        <f t="shared" ca="1" si="308"/>
        <v>220363.66239476795</v>
      </c>
      <c r="G3566" s="2">
        <f t="shared" ca="1" si="306"/>
        <v>184867.25671438558</v>
      </c>
      <c r="H3566" s="2">
        <f ca="1">[2]!Uniform($T$19,$U$20)</f>
        <v>28072.387846271693</v>
      </c>
      <c r="I3566" s="2">
        <f t="shared" ca="1" si="307"/>
        <v>212939.64456065727</v>
      </c>
      <c r="J3566" s="2">
        <f t="shared" ca="1" si="304"/>
        <v>7424</v>
      </c>
    </row>
    <row r="3567" spans="1:10" x14ac:dyDescent="0.25">
      <c r="A3567" s="8">
        <f t="array" aca="1" ref="A3567:B3567" ca="1">[2]!CorrelatedUniform($C$31:$D$32)</f>
        <v>0.93506371974945079</v>
      </c>
      <c r="B3567" s="10">
        <f ca="1"/>
        <v>0.26296482854220854</v>
      </c>
      <c r="D3567" s="3">
        <f ca="1">[2]!TriangularRnd(A3567,$F$18,$G$18,$H$18)</f>
        <v>441.94369641507052</v>
      </c>
      <c r="E3567" s="2">
        <f t="shared" ca="1" si="305"/>
        <v>468.28841764679242</v>
      </c>
      <c r="F3567" s="2">
        <f t="shared" ca="1" si="308"/>
        <v>206957.11428318778</v>
      </c>
      <c r="G3567" s="2">
        <f t="shared" ca="1" si="306"/>
        <v>204669.79634374738</v>
      </c>
      <c r="H3567" s="2">
        <f ca="1">[2]!Uniform($T$19,$U$20)</f>
        <v>34916.68482577541</v>
      </c>
      <c r="I3567" s="2">
        <f t="shared" ca="1" si="307"/>
        <v>239586.4811695228</v>
      </c>
      <c r="J3567" s="2">
        <f t="shared" ca="1" si="304"/>
        <v>-32630</v>
      </c>
    </row>
    <row r="3568" spans="1:10" x14ac:dyDescent="0.25">
      <c r="A3568" s="8">
        <f t="array" aca="1" ref="A3568:B3568" ca="1">[2]!CorrelatedUniform($C$31:$D$32)</f>
        <v>0.84106028079986506</v>
      </c>
      <c r="B3568" s="10">
        <f ca="1"/>
        <v>0.13536256386267081</v>
      </c>
      <c r="D3568" s="3">
        <f ca="1">[2]!TriangularRnd(A3568,$F$18,$G$18,$H$18)</f>
        <v>431.04217154237614</v>
      </c>
      <c r="E3568" s="2">
        <f t="shared" ca="1" si="305"/>
        <v>444.9302898941275</v>
      </c>
      <c r="F3568" s="2">
        <f t="shared" ca="1" si="308"/>
        <v>191783.71834094365</v>
      </c>
      <c r="G3568" s="2">
        <f t="shared" ca="1" si="306"/>
        <v>135703.48829164941</v>
      </c>
      <c r="H3568" s="2">
        <f ca="1">[2]!Uniform($T$19,$U$20)</f>
        <v>28918.523842357576</v>
      </c>
      <c r="I3568" s="2">
        <f t="shared" ca="1" si="307"/>
        <v>164622.01213400697</v>
      </c>
      <c r="J3568" s="2">
        <f t="shared" ca="1" si="304"/>
        <v>27161</v>
      </c>
    </row>
    <row r="3569" spans="1:10" x14ac:dyDescent="0.25">
      <c r="A3569" s="8">
        <f t="array" aca="1" ref="A3569:B3569" ca="1">[2]!CorrelatedUniform($C$31:$D$32)</f>
        <v>0.3797807693481442</v>
      </c>
      <c r="B3569" s="10">
        <f ca="1"/>
        <v>0.90811114447472119</v>
      </c>
      <c r="D3569" s="3">
        <f ca="1">[2]!TriangularRnd(A3569,$F$18,$G$18,$H$18)</f>
        <v>400.78258716566376</v>
      </c>
      <c r="E3569" s="2">
        <f t="shared" ca="1" si="305"/>
        <v>566.46064943738065</v>
      </c>
      <c r="F3569" s="2">
        <f t="shared" ca="1" si="308"/>
        <v>227027.56460905552</v>
      </c>
      <c r="G3569" s="2">
        <f t="shared" ca="1" si="306"/>
        <v>155724.69566513662</v>
      </c>
      <c r="H3569" s="2">
        <f ca="1">[2]!Uniform($T$19,$U$20)</f>
        <v>31299.53473457427</v>
      </c>
      <c r="I3569" s="2">
        <f t="shared" ca="1" si="307"/>
        <v>187024.23039971088</v>
      </c>
      <c r="J3569" s="2">
        <f t="shared" ca="1" si="304"/>
        <v>40003</v>
      </c>
    </row>
    <row r="3570" spans="1:10" x14ac:dyDescent="0.25">
      <c r="A3570" s="8">
        <f t="array" aca="1" ref="A3570:B3570" ca="1">[2]!CorrelatedUniform($C$31:$D$32)</f>
        <v>0.6610395908355714</v>
      </c>
      <c r="B3570" s="10">
        <f ca="1"/>
        <v>0.40966550221951015</v>
      </c>
      <c r="D3570" s="3">
        <f ca="1">[2]!TriangularRnd(A3570,$F$18,$G$18,$H$18)</f>
        <v>417.13314985667108</v>
      </c>
      <c r="E3570" s="2">
        <f t="shared" ca="1" si="305"/>
        <v>488.57972438034142</v>
      </c>
      <c r="F3570" s="2">
        <f t="shared" ca="1" si="308"/>
        <v>203802.79938687602</v>
      </c>
      <c r="G3570" s="2">
        <f t="shared" ca="1" si="306"/>
        <v>141918.47642607766</v>
      </c>
      <c r="H3570" s="2">
        <f ca="1">[2]!Uniform($T$19,$U$20)</f>
        <v>38309.596473446676</v>
      </c>
      <c r="I3570" s="2">
        <f t="shared" ca="1" si="307"/>
        <v>180228.07289952433</v>
      </c>
      <c r="J3570" s="2">
        <f t="shared" ca="1" si="304"/>
        <v>23574</v>
      </c>
    </row>
    <row r="3571" spans="1:10" x14ac:dyDescent="0.25">
      <c r="A3571" s="8">
        <f t="array" aca="1" ref="A3571:B3571" ca="1">[2]!CorrelatedUniform($C$31:$D$32)</f>
        <v>0.78732180595397927</v>
      </c>
      <c r="B3571" s="10">
        <f ca="1"/>
        <v>0.22476849165689503</v>
      </c>
      <c r="D3571" s="3">
        <f ca="1">[2]!TriangularRnd(A3571,$F$18,$G$18,$H$18)</f>
        <v>426.30570713776331</v>
      </c>
      <c r="E3571" s="2">
        <f t="shared" ca="1" si="305"/>
        <v>462.19064144161723</v>
      </c>
      <c r="F3571" s="2">
        <f t="shared" ca="1" si="308"/>
        <v>197034.50823222505</v>
      </c>
      <c r="G3571" s="2">
        <f t="shared" ca="1" si="306"/>
        <v>265806.86978645303</v>
      </c>
      <c r="H3571" s="2">
        <f ca="1">[2]!Uniform($T$19,$U$20)</f>
        <v>30704.003510923587</v>
      </c>
      <c r="I3571" s="2">
        <f t="shared" ca="1" si="307"/>
        <v>296510.87329737662</v>
      </c>
      <c r="J3571" s="2">
        <f t="shared" ca="1" si="304"/>
        <v>-99477</v>
      </c>
    </row>
    <row r="3572" spans="1:10" x14ac:dyDescent="0.25">
      <c r="A3572" s="8">
        <f t="array" aca="1" ref="A3572:B3572" ca="1">[2]!CorrelatedUniform($C$31:$D$32)</f>
        <v>0.33236324787139898</v>
      </c>
      <c r="B3572" s="10">
        <f ca="1"/>
        <v>0.37318964581659186</v>
      </c>
      <c r="D3572" s="3">
        <f ca="1">[2]!TriangularRnd(A3572,$F$18,$G$18,$H$18)</f>
        <v>397.76979571608933</v>
      </c>
      <c r="E3572" s="2">
        <f t="shared" ca="1" si="305"/>
        <v>483.82913910560711</v>
      </c>
      <c r="F3572" s="2">
        <f t="shared" ca="1" si="308"/>
        <v>192452.61782352871</v>
      </c>
      <c r="G3572" s="2">
        <f t="shared" ca="1" si="306"/>
        <v>131532.19964708644</v>
      </c>
      <c r="H3572" s="2">
        <f ca="1">[2]!Uniform($T$19,$U$20)</f>
        <v>36137.079859146215</v>
      </c>
      <c r="I3572" s="2">
        <f t="shared" ca="1" si="307"/>
        <v>167669.27950623265</v>
      </c>
      <c r="J3572" s="2">
        <f t="shared" ca="1" si="304"/>
        <v>24783</v>
      </c>
    </row>
    <row r="3573" spans="1:10" x14ac:dyDescent="0.25">
      <c r="A3573" s="8">
        <f t="array" aca="1" ref="A3573:B3573" ca="1">[2]!CorrelatedUniform($C$31:$D$32)</f>
        <v>0.13749396800994859</v>
      </c>
      <c r="B3573" s="10">
        <f ca="1"/>
        <v>0.64510718792756461</v>
      </c>
      <c r="D3573" s="3">
        <f ca="1">[2]!TriangularRnd(A3573,$F$18,$G$18,$H$18)</f>
        <v>382.18006177798947</v>
      </c>
      <c r="E3573" s="2">
        <f t="shared" ca="1" si="305"/>
        <v>518.60720092300494</v>
      </c>
      <c r="F3573" s="2">
        <f t="shared" ca="1" si="308"/>
        <v>198201.33208726422</v>
      </c>
      <c r="G3573" s="2">
        <f t="shared" ca="1" si="306"/>
        <v>158607.86856275491</v>
      </c>
      <c r="H3573" s="2">
        <f ca="1">[2]!Uniform($T$19,$U$20)</f>
        <v>44210.782645915118</v>
      </c>
      <c r="I3573" s="2">
        <f t="shared" ca="1" si="307"/>
        <v>202818.65120867002</v>
      </c>
      <c r="J3573" s="2">
        <f t="shared" ca="1" si="304"/>
        <v>-4618</v>
      </c>
    </row>
    <row r="3574" spans="1:10" x14ac:dyDescent="0.25">
      <c r="A3574" s="8">
        <f t="array" aca="1" ref="A3574:B3574" ca="1">[2]!CorrelatedUniform($C$31:$D$32)</f>
        <v>0.64786982536315896</v>
      </c>
      <c r="B3574" s="10">
        <f ca="1"/>
        <v>0.46983645854377476</v>
      </c>
      <c r="D3574" s="3">
        <f ca="1">[2]!TriangularRnd(A3574,$F$18,$G$18,$H$18)</f>
        <v>416.28415838691541</v>
      </c>
      <c r="E3574" s="2">
        <f t="shared" ca="1" si="305"/>
        <v>496.21595154909431</v>
      </c>
      <c r="F3574" s="2">
        <f t="shared" ca="1" si="308"/>
        <v>206566.83976877711</v>
      </c>
      <c r="G3574" s="2">
        <f t="shared" ca="1" si="306"/>
        <v>141366.5619833688</v>
      </c>
      <c r="H3574" s="2">
        <f ca="1">[2]!Uniform($T$19,$U$20)</f>
        <v>42304.446363896954</v>
      </c>
      <c r="I3574" s="2">
        <f t="shared" ca="1" si="307"/>
        <v>183671.00834726574</v>
      </c>
      <c r="J3574" s="2">
        <f t="shared" ca="1" si="304"/>
        <v>22895</v>
      </c>
    </row>
    <row r="3575" spans="1:10" x14ac:dyDescent="0.25">
      <c r="A3575" s="8">
        <f t="array" aca="1" ref="A3575:B3575" ca="1">[2]!CorrelatedUniform($C$31:$D$32)</f>
        <v>0.62038767337799072</v>
      </c>
      <c r="B3575" s="10">
        <f ca="1"/>
        <v>0.38320921366426897</v>
      </c>
      <c r="D3575" s="3">
        <f ca="1">[2]!TriangularRnd(A3575,$F$18,$G$18,$H$18)</f>
        <v>414.56220548978729</v>
      </c>
      <c r="E3575" s="2">
        <f t="shared" ca="1" si="305"/>
        <v>485.14685102558389</v>
      </c>
      <c r="F3575" s="2">
        <f t="shared" ca="1" si="308"/>
        <v>201123.54854759132</v>
      </c>
      <c r="G3575" s="2">
        <f t="shared" ca="1" si="306"/>
        <v>176152.15240688244</v>
      </c>
      <c r="H3575" s="2">
        <f ca="1">[2]!Uniform($T$19,$U$20)</f>
        <v>30979.25965075308</v>
      </c>
      <c r="I3575" s="2">
        <f t="shared" ca="1" si="307"/>
        <v>207131.41205763552</v>
      </c>
      <c r="J3575" s="2">
        <f t="shared" ca="1" si="304"/>
        <v>-6008</v>
      </c>
    </row>
    <row r="3576" spans="1:10" x14ac:dyDescent="0.25">
      <c r="A3576" s="8">
        <f t="array" aca="1" ref="A3576:B3576" ca="1">[2]!CorrelatedUniform($C$31:$D$32)</f>
        <v>0.16912603378295948</v>
      </c>
      <c r="B3576" s="10">
        <f ca="1"/>
        <v>0.92692402651509176</v>
      </c>
      <c r="D3576" s="3">
        <f ca="1">[2]!TriangularRnd(A3576,$F$18,$G$18,$H$18)</f>
        <v>385.24541447637904</v>
      </c>
      <c r="E3576" s="2">
        <f t="shared" ca="1" si="305"/>
        <v>572.66293366965704</v>
      </c>
      <c r="F3576" s="2">
        <f t="shared" ca="1" si="308"/>
        <v>220615.76923682619</v>
      </c>
      <c r="G3576" s="2">
        <f t="shared" ca="1" si="306"/>
        <v>185873.79672081818</v>
      </c>
      <c r="H3576" s="2">
        <f ca="1">[2]!Uniform($T$19,$U$20)</f>
        <v>39282.40477760326</v>
      </c>
      <c r="I3576" s="2">
        <f t="shared" ca="1" si="307"/>
        <v>225156.20149842143</v>
      </c>
      <c r="J3576" s="2">
        <f t="shared" ca="1" si="304"/>
        <v>-4541</v>
      </c>
    </row>
    <row r="3577" spans="1:10" x14ac:dyDescent="0.25">
      <c r="A3577" s="8">
        <f t="array" aca="1" ref="A3577:B3577" ca="1">[2]!CorrelatedUniform($C$31:$D$32)</f>
        <v>0.21244812011718747</v>
      </c>
      <c r="B3577" s="10">
        <f ca="1"/>
        <v>0.58391599794872606</v>
      </c>
      <c r="D3577" s="3">
        <f ca="1">[2]!TriangularRnd(A3577,$F$18,$G$18,$H$18)</f>
        <v>389.0098175711056</v>
      </c>
      <c r="E3577" s="2">
        <f t="shared" ca="1" si="305"/>
        <v>510.59609248692476</v>
      </c>
      <c r="F3577" s="2">
        <f t="shared" ca="1" si="308"/>
        <v>198626.89279085796</v>
      </c>
      <c r="G3577" s="2">
        <f t="shared" ca="1" si="306"/>
        <v>188116.75935686883</v>
      </c>
      <c r="H3577" s="2">
        <f ca="1">[2]!Uniform($T$19,$U$20)</f>
        <v>41459.755560095655</v>
      </c>
      <c r="I3577" s="2">
        <f t="shared" ca="1" si="307"/>
        <v>229576.51491696449</v>
      </c>
      <c r="J3577" s="2">
        <f t="shared" ca="1" si="304"/>
        <v>-30950</v>
      </c>
    </row>
    <row r="3578" spans="1:10" x14ac:dyDescent="0.25">
      <c r="A3578" s="8">
        <f t="array" aca="1" ref="A3578:B3578" ca="1">[2]!CorrelatedUniform($C$31:$D$32)</f>
        <v>0.38234555721282959</v>
      </c>
      <c r="B3578" s="10">
        <f ca="1"/>
        <v>0.36883533458518053</v>
      </c>
      <c r="D3578" s="3">
        <f ca="1">[2]!TriangularRnd(A3578,$F$18,$G$18,$H$18)</f>
        <v>400.9400259180174</v>
      </c>
      <c r="E3578" s="2">
        <f t="shared" ca="1" si="305"/>
        <v>483.2530213243524</v>
      </c>
      <c r="F3578" s="2">
        <f t="shared" ca="1" si="308"/>
        <v>193755.47889474608</v>
      </c>
      <c r="G3578" s="2">
        <f t="shared" ca="1" si="306"/>
        <v>132905.91774024104</v>
      </c>
      <c r="H3578" s="2">
        <f ca="1">[2]!Uniform($T$19,$U$20)</f>
        <v>43930.266006169739</v>
      </c>
      <c r="I3578" s="2">
        <f t="shared" ca="1" si="307"/>
        <v>176836.18374641077</v>
      </c>
      <c r="J3578" s="2">
        <f t="shared" ca="1" si="304"/>
        <v>16919</v>
      </c>
    </row>
    <row r="3579" spans="1:10" x14ac:dyDescent="0.25">
      <c r="A3579" s="8">
        <f t="array" aca="1" ref="A3579:B3579" ca="1">[2]!CorrelatedUniform($C$31:$D$32)</f>
        <v>0.36109828948974609</v>
      </c>
      <c r="B3579" s="10">
        <f ca="1"/>
        <v>0.87463657095942693</v>
      </c>
      <c r="D3579" s="3">
        <f ca="1">[2]!TriangularRnd(A3579,$F$18,$G$18,$H$18)</f>
        <v>399.61934952324816</v>
      </c>
      <c r="E3579" s="2">
        <f t="shared" ca="1" si="305"/>
        <v>557.42928479355714</v>
      </c>
      <c r="F3579" s="2">
        <f t="shared" ca="1" si="308"/>
        <v>222759.52819441076</v>
      </c>
      <c r="G3579" s="2">
        <f t="shared" ca="1" si="306"/>
        <v>103756.56830860839</v>
      </c>
      <c r="H3579" s="2">
        <f ca="1">[2]!Uniform($T$19,$U$20)</f>
        <v>38715.184870807578</v>
      </c>
      <c r="I3579" s="2">
        <f t="shared" ca="1" si="307"/>
        <v>142471.75317941597</v>
      </c>
      <c r="J3579" s="2">
        <f t="shared" ca="1" si="304"/>
        <v>80287</v>
      </c>
    </row>
    <row r="3580" spans="1:10" x14ac:dyDescent="0.25">
      <c r="A3580" s="8">
        <f t="array" aca="1" ref="A3580:B3580" ca="1">[2]!CorrelatedUniform($C$31:$D$32)</f>
        <v>0.35191786289215099</v>
      </c>
      <c r="B3580" s="10">
        <f ca="1"/>
        <v>6.5984539512822751E-2</v>
      </c>
      <c r="D3580" s="3">
        <f ca="1">[2]!TriangularRnd(A3580,$F$18,$G$18,$H$18)</f>
        <v>399.03671631420309</v>
      </c>
      <c r="E3580" s="2">
        <f t="shared" ca="1" si="305"/>
        <v>424.68088835837636</v>
      </c>
      <c r="F3580" s="2">
        <f t="shared" ca="1" si="308"/>
        <v>169463.2671719252</v>
      </c>
      <c r="G3580" s="2">
        <f t="shared" ca="1" si="306"/>
        <v>58861.307612370692</v>
      </c>
      <c r="H3580" s="2">
        <f ca="1">[2]!Uniform($T$19,$U$20)</f>
        <v>34419.406203919076</v>
      </c>
      <c r="I3580" s="2">
        <f t="shared" ca="1" si="307"/>
        <v>93280.713816289761</v>
      </c>
      <c r="J3580" s="2">
        <f t="shared" ca="1" si="304"/>
        <v>76182</v>
      </c>
    </row>
    <row r="3581" spans="1:10" x14ac:dyDescent="0.25">
      <c r="A3581" s="8">
        <f t="array" aca="1" ref="A3581:B3581" ca="1">[2]!CorrelatedUniform($C$31:$D$32)</f>
        <v>0.41156971454620384</v>
      </c>
      <c r="B3581" s="10">
        <f ca="1"/>
        <v>0.30030825142690037</v>
      </c>
      <c r="D3581" s="3">
        <f ca="1">[2]!TriangularRnd(A3581,$F$18,$G$18,$H$18)</f>
        <v>402.69795589169564</v>
      </c>
      <c r="E3581" s="2">
        <f t="shared" ca="1" si="305"/>
        <v>473.82429222204479</v>
      </c>
      <c r="F3581" s="2">
        <f t="shared" ca="1" si="308"/>
        <v>190808.0739296469</v>
      </c>
      <c r="G3581" s="2">
        <f t="shared" ca="1" si="306"/>
        <v>155242.90401314566</v>
      </c>
      <c r="H3581" s="2">
        <f ca="1">[2]!Uniform($T$19,$U$20)</f>
        <v>36150.455113740041</v>
      </c>
      <c r="I3581" s="2">
        <f t="shared" ca="1" si="307"/>
        <v>191393.35912688571</v>
      </c>
      <c r="J3581" s="2">
        <f t="shared" ca="1" si="304"/>
        <v>-586</v>
      </c>
    </row>
    <row r="3582" spans="1:10" x14ac:dyDescent="0.25">
      <c r="A3582" s="8">
        <f t="array" aca="1" ref="A3582:B3582" ca="1">[2]!CorrelatedUniform($C$31:$D$32)</f>
        <v>0.24806964397430392</v>
      </c>
      <c r="B3582" s="10">
        <f ca="1"/>
        <v>0.95439689171734909</v>
      </c>
      <c r="D3582" s="3">
        <f ca="1">[2]!TriangularRnd(A3582,$F$18,$G$18,$H$18)</f>
        <v>391.8248791287217</v>
      </c>
      <c r="E3582" s="2">
        <f t="shared" ca="1" si="305"/>
        <v>584.45344770387771</v>
      </c>
      <c r="F3582" s="2">
        <f t="shared" ca="1" si="308"/>
        <v>229003.40150293655</v>
      </c>
      <c r="G3582" s="2">
        <f t="shared" ca="1" si="306"/>
        <v>218280.77610752609</v>
      </c>
      <c r="H3582" s="2">
        <f ca="1">[2]!Uniform($T$19,$U$20)</f>
        <v>43146.431045145371</v>
      </c>
      <c r="I3582" s="2">
        <f t="shared" ca="1" si="307"/>
        <v>261427.20715267147</v>
      </c>
      <c r="J3582" s="2">
        <f t="shared" ca="1" si="304"/>
        <v>-32424</v>
      </c>
    </row>
    <row r="3583" spans="1:10" x14ac:dyDescent="0.25">
      <c r="A3583" s="8">
        <f t="array" aca="1" ref="A3583:B3583" ca="1">[2]!CorrelatedUniform($C$31:$D$32)</f>
        <v>0.22603058815002428</v>
      </c>
      <c r="B3583" s="10">
        <f ca="1"/>
        <v>0.5584658189267091</v>
      </c>
      <c r="D3583" s="3">
        <f ca="1">[2]!TriangularRnd(A3583,$F$18,$G$18,$H$18)</f>
        <v>390.10915142445492</v>
      </c>
      <c r="E3583" s="2">
        <f t="shared" ca="1" si="305"/>
        <v>507.35403254319885</v>
      </c>
      <c r="F3583" s="2">
        <f t="shared" ca="1" si="308"/>
        <v>197923.45110720259</v>
      </c>
      <c r="G3583" s="2">
        <f t="shared" ca="1" si="306"/>
        <v>126436.75500054425</v>
      </c>
      <c r="H3583" s="2">
        <f ca="1">[2]!Uniform($T$19,$U$20)</f>
        <v>26692.748279389478</v>
      </c>
      <c r="I3583" s="2">
        <f t="shared" ca="1" si="307"/>
        <v>153129.50327993374</v>
      </c>
      <c r="J3583" s="2">
        <f t="shared" ca="1" si="304"/>
        <v>44793</v>
      </c>
    </row>
    <row r="3584" spans="1:10" x14ac:dyDescent="0.25">
      <c r="A3584" s="8">
        <f t="array" aca="1" ref="A3584:B3584" ca="1">[2]!CorrelatedUniform($C$31:$D$32)</f>
        <v>9.8621129989623774E-2</v>
      </c>
      <c r="B3584" s="10">
        <f ca="1"/>
        <v>0.77409148427437391</v>
      </c>
      <c r="D3584" s="3">
        <f ca="1">[2]!TriangularRnd(A3584,$F$18,$G$18,$H$18)</f>
        <v>377.87832294155646</v>
      </c>
      <c r="E3584" s="2">
        <f t="shared" ca="1" si="305"/>
        <v>537.6194606674992</v>
      </c>
      <c r="F3584" s="2">
        <f t="shared" ca="1" si="308"/>
        <v>203154.74017777867</v>
      </c>
      <c r="G3584" s="2">
        <f t="shared" ca="1" si="306"/>
        <v>169139.97549730664</v>
      </c>
      <c r="H3584" s="2">
        <f ca="1">[2]!Uniform($T$19,$U$20)</f>
        <v>28514.251774302553</v>
      </c>
      <c r="I3584" s="2">
        <f t="shared" ca="1" si="307"/>
        <v>197654.22727160918</v>
      </c>
      <c r="J3584" s="2">
        <f t="shared" ca="1" si="304"/>
        <v>5500</v>
      </c>
    </row>
    <row r="3585" spans="1:10" x14ac:dyDescent="0.25">
      <c r="A3585" s="8">
        <f t="array" aca="1" ref="A3585:B3585" ca="1">[2]!CorrelatedUniform($C$31:$D$32)</f>
        <v>0.73541915416717507</v>
      </c>
      <c r="B3585" s="10">
        <f ca="1"/>
        <v>0.33687300728632863</v>
      </c>
      <c r="D3585" s="3">
        <f ca="1">[2]!TriangularRnd(A3585,$F$18,$G$18,$H$18)</f>
        <v>422.27361513707467</v>
      </c>
      <c r="E3585" s="2">
        <f t="shared" ca="1" si="305"/>
        <v>478.94937913677279</v>
      </c>
      <c r="F3585" s="2">
        <f t="shared" ca="1" si="308"/>
        <v>202247.68579574247</v>
      </c>
      <c r="G3585" s="2">
        <f t="shared" ca="1" si="306"/>
        <v>187592.95477925983</v>
      </c>
      <c r="H3585" s="2">
        <f ca="1">[2]!Uniform($T$19,$U$20)</f>
        <v>34032.389731741991</v>
      </c>
      <c r="I3585" s="2">
        <f t="shared" ca="1" si="307"/>
        <v>221625.34451100184</v>
      </c>
      <c r="J3585" s="2">
        <f t="shared" ca="1" si="304"/>
        <v>-19378</v>
      </c>
    </row>
    <row r="3586" spans="1:10" x14ac:dyDescent="0.25">
      <c r="A3586" s="8">
        <f t="array" aca="1" ref="A3586:B3586" ca="1">[2]!CorrelatedUniform($C$31:$D$32)</f>
        <v>0.2561655044555663</v>
      </c>
      <c r="B3586" s="10">
        <f ca="1"/>
        <v>0.25874336453514579</v>
      </c>
      <c r="D3586" s="3">
        <f ca="1">[2]!TriangularRnd(A3586,$F$18,$G$18,$H$18)</f>
        <v>392.43586829507888</v>
      </c>
      <c r="E3586" s="2">
        <f t="shared" ca="1" si="305"/>
        <v>467.63878056564425</v>
      </c>
      <c r="F3586" s="2">
        <f t="shared" ca="1" si="308"/>
        <v>183518.23089973046</v>
      </c>
      <c r="G3586" s="2">
        <f t="shared" ca="1" si="306"/>
        <v>115779.72110545471</v>
      </c>
      <c r="H3586" s="2">
        <f ca="1">[2]!Uniform($T$19,$U$20)</f>
        <v>25289.487044615733</v>
      </c>
      <c r="I3586" s="2">
        <f t="shared" ca="1" si="307"/>
        <v>141069.20815007045</v>
      </c>
      <c r="J3586" s="2">
        <f t="shared" ca="1" si="304"/>
        <v>42449</v>
      </c>
    </row>
    <row r="3587" spans="1:10" x14ac:dyDescent="0.25">
      <c r="A3587" s="8">
        <f t="array" aca="1" ref="A3587:B3587" ca="1">[2]!CorrelatedUniform($C$31:$D$32)</f>
        <v>0.61520493030548096</v>
      </c>
      <c r="B3587" s="10">
        <f ca="1"/>
        <v>0.18536845815366099</v>
      </c>
      <c r="D3587" s="3">
        <f ca="1">[2]!TriangularRnd(A3587,$F$18,$G$18,$H$18)</f>
        <v>414.24453798511456</v>
      </c>
      <c r="E3587" s="2">
        <f t="shared" ca="1" si="305"/>
        <v>455.24530703726401</v>
      </c>
      <c r="F3587" s="2">
        <f t="shared" ca="1" si="308"/>
        <v>188582.88188354304</v>
      </c>
      <c r="G3587" s="2">
        <f t="shared" ca="1" si="306"/>
        <v>171885.847128422</v>
      </c>
      <c r="H3587" s="2">
        <f ca="1">[2]!Uniform($T$19,$U$20)</f>
        <v>43844.006091683623</v>
      </c>
      <c r="I3587" s="2">
        <f t="shared" ca="1" si="307"/>
        <v>215729.85322010564</v>
      </c>
      <c r="J3587" s="2">
        <f t="shared" ca="1" si="304"/>
        <v>-27147</v>
      </c>
    </row>
    <row r="3588" spans="1:10" x14ac:dyDescent="0.25">
      <c r="A3588" s="8">
        <f t="array" aca="1" ref="A3588:B3588" ca="1">[2]!CorrelatedUniform($C$31:$D$32)</f>
        <v>0.87775874137878418</v>
      </c>
      <c r="B3588" s="10">
        <f ca="1"/>
        <v>0.53080489030610578</v>
      </c>
      <c r="D3588" s="3">
        <f ca="1">[2]!TriangularRnd(A3588,$F$18,$G$18,$H$18)</f>
        <v>434.75888119355079</v>
      </c>
      <c r="E3588" s="2">
        <f t="shared" ca="1" si="305"/>
        <v>503.86466508807786</v>
      </c>
      <c r="F3588" s="2">
        <f t="shared" ca="1" si="308"/>
        <v>219059.6380666559</v>
      </c>
      <c r="G3588" s="2">
        <f t="shared" ca="1" si="306"/>
        <v>148974.2593352198</v>
      </c>
      <c r="H3588" s="2">
        <f ca="1">[2]!Uniform($T$19,$U$20)</f>
        <v>44548.407263112735</v>
      </c>
      <c r="I3588" s="2">
        <f t="shared" ca="1" si="307"/>
        <v>193522.66659833252</v>
      </c>
      <c r="J3588" s="2">
        <f t="shared" ca="1" si="304"/>
        <v>25536</v>
      </c>
    </row>
    <row r="3589" spans="1:10" x14ac:dyDescent="0.25">
      <c r="A3589" s="8">
        <f t="array" aca="1" ref="A3589:B3589" ca="1">[2]!CorrelatedUniform($C$31:$D$32)</f>
        <v>0.33393394947052002</v>
      </c>
      <c r="B3589" s="10">
        <f ca="1"/>
        <v>0.82637977020949216</v>
      </c>
      <c r="D3589" s="3">
        <f ca="1">[2]!TriangularRnd(A3589,$F$18,$G$18,$H$18)</f>
        <v>397.87291337646838</v>
      </c>
      <c r="E3589" s="2">
        <f t="shared" ca="1" si="305"/>
        <v>546.99776793506487</v>
      </c>
      <c r="F3589" s="2">
        <f t="shared" ca="1" si="308"/>
        <v>217635.59553874962</v>
      </c>
      <c r="G3589" s="2">
        <f t="shared" ca="1" si="306"/>
        <v>136484.6960252804</v>
      </c>
      <c r="H3589" s="2">
        <f ca="1">[2]!Uniform($T$19,$U$20)</f>
        <v>39540.575131648257</v>
      </c>
      <c r="I3589" s="2">
        <f t="shared" ca="1" si="307"/>
        <v>176025.27115692865</v>
      </c>
      <c r="J3589" s="2">
        <f t="shared" ca="1" si="304"/>
        <v>41610</v>
      </c>
    </row>
    <row r="3590" spans="1:10" x14ac:dyDescent="0.25">
      <c r="A3590" s="8">
        <f t="array" aca="1" ref="A3590:B3590" ca="1">[2]!CorrelatedUniform($C$31:$D$32)</f>
        <v>3.4515023231506382E-2</v>
      </c>
      <c r="B3590" s="10">
        <f ca="1"/>
        <v>0.84607561393903974</v>
      </c>
      <c r="D3590" s="3">
        <f ca="1">[2]!TriangularRnd(A3590,$F$18,$G$18,$H$18)</f>
        <v>368.15819660863531</v>
      </c>
      <c r="E3590" s="2">
        <f t="shared" ca="1" si="305"/>
        <v>550.98731762907903</v>
      </c>
      <c r="F3590" s="2">
        <f t="shared" ca="1" si="308"/>
        <v>202850.49721255107</v>
      </c>
      <c r="G3590" s="2">
        <f t="shared" ca="1" si="306"/>
        <v>114677.79981061643</v>
      </c>
      <c r="H3590" s="2">
        <f ca="1">[2]!Uniform($T$19,$U$20)</f>
        <v>28245.974708880698</v>
      </c>
      <c r="I3590" s="2">
        <f t="shared" ca="1" si="307"/>
        <v>142923.77451949712</v>
      </c>
      <c r="J3590" s="2">
        <f t="shared" ca="1" si="304"/>
        <v>59926</v>
      </c>
    </row>
    <row r="3591" spans="1:10" x14ac:dyDescent="0.25">
      <c r="A3591" s="8">
        <f t="array" aca="1" ref="A3591:B3591" ca="1">[2]!CorrelatedUniform($C$31:$D$32)</f>
        <v>6.5660834312439076E-2</v>
      </c>
      <c r="B3591" s="10">
        <f ca="1"/>
        <v>0.41816299744520435</v>
      </c>
      <c r="D3591" s="3">
        <f ca="1">[2]!TriangularRnd(A3591,$F$18,$G$18,$H$18)</f>
        <v>373.49818100650674</v>
      </c>
      <c r="E3591" s="2">
        <f t="shared" ca="1" si="305"/>
        <v>489.67023908125407</v>
      </c>
      <c r="F3591" s="2">
        <f t="shared" ca="1" si="308"/>
        <v>182890.94358986965</v>
      </c>
      <c r="G3591" s="2">
        <f t="shared" ca="1" si="306"/>
        <v>86112.629982951359</v>
      </c>
      <c r="H3591" s="2">
        <f ca="1">[2]!Uniform($T$19,$U$20)</f>
        <v>44382.013845100249</v>
      </c>
      <c r="I3591" s="2">
        <f t="shared" ca="1" si="307"/>
        <v>130494.6438280516</v>
      </c>
      <c r="J3591" s="2">
        <f t="shared" ca="1" si="304"/>
        <v>52396</v>
      </c>
    </row>
    <row r="3592" spans="1:10" x14ac:dyDescent="0.25">
      <c r="A3592" s="8">
        <f t="array" aca="1" ref="A3592:B3592" ca="1">[2]!CorrelatedUniform($C$31:$D$32)</f>
        <v>0.61723434925079323</v>
      </c>
      <c r="B3592" s="10">
        <f ca="1"/>
        <v>0.45824753317055827</v>
      </c>
      <c r="D3592" s="3">
        <f ca="1">[2]!TriangularRnd(A3592,$F$18,$G$18,$H$18)</f>
        <v>414.36867142072759</v>
      </c>
      <c r="E3592" s="2">
        <f t="shared" ca="1" si="305"/>
        <v>494.75751461449642</v>
      </c>
      <c r="F3592" s="2">
        <f t="shared" ca="1" si="308"/>
        <v>205012.01400623011</v>
      </c>
      <c r="G3592" s="2">
        <f t="shared" ca="1" si="306"/>
        <v>128652.93769122654</v>
      </c>
      <c r="H3592" s="2">
        <f ca="1">[2]!Uniform($T$19,$U$20)</f>
        <v>35936.60519408252</v>
      </c>
      <c r="I3592" s="2">
        <f t="shared" ca="1" si="307"/>
        <v>164589.54288530906</v>
      </c>
      <c r="J3592" s="2">
        <f t="shared" ca="1" si="304"/>
        <v>40422</v>
      </c>
    </row>
    <row r="3593" spans="1:10" x14ac:dyDescent="0.25">
      <c r="A3593" s="8">
        <f t="array" aca="1" ref="A3593:B3593" ca="1">[2]!CorrelatedUniform($C$31:$D$32)</f>
        <v>0.88696646690368663</v>
      </c>
      <c r="B3593" s="10">
        <f ca="1"/>
        <v>0.46581822607821072</v>
      </c>
      <c r="D3593" s="3">
        <f ca="1">[2]!TriangularRnd(A3593,$F$18,$G$18,$H$18)</f>
        <v>435.77634956454187</v>
      </c>
      <c r="E3593" s="2">
        <f t="shared" ca="1" si="305"/>
        <v>495.71069473720826</v>
      </c>
      <c r="F3593" s="2">
        <f t="shared" ca="1" si="308"/>
        <v>216018.99699268356</v>
      </c>
      <c r="G3593" s="2">
        <f t="shared" ca="1" si="306"/>
        <v>194746.97577948481</v>
      </c>
      <c r="H3593" s="2">
        <f ca="1">[2]!Uniform($T$19,$U$20)</f>
        <v>37175.623938694</v>
      </c>
      <c r="I3593" s="2">
        <f t="shared" ca="1" si="307"/>
        <v>231922.5997181788</v>
      </c>
      <c r="J3593" s="2">
        <f t="shared" ca="1" si="304"/>
        <v>-15904</v>
      </c>
    </row>
    <row r="3594" spans="1:10" x14ac:dyDescent="0.25">
      <c r="A3594" s="8">
        <f t="array" aca="1" ref="A3594:B3594" ca="1">[2]!CorrelatedUniform($C$31:$D$32)</f>
        <v>0.32724189758300787</v>
      </c>
      <c r="B3594" s="10">
        <f ca="1"/>
        <v>8.2955011604173512E-2</v>
      </c>
      <c r="D3594" s="3">
        <f ca="1">[2]!TriangularRnd(A3594,$F$18,$G$18,$H$18)</f>
        <v>397.43187190589941</v>
      </c>
      <c r="E3594" s="2">
        <f t="shared" ca="1" si="305"/>
        <v>430.72670021019565</v>
      </c>
      <c r="F3594" s="2">
        <f t="shared" ca="1" si="308"/>
        <v>171184.51874438921</v>
      </c>
      <c r="G3594" s="2">
        <f t="shared" ca="1" si="306"/>
        <v>139248.54787736828</v>
      </c>
      <c r="H3594" s="2">
        <f ca="1">[2]!Uniform($T$19,$U$20)</f>
        <v>42259.429828559063</v>
      </c>
      <c r="I3594" s="2">
        <f t="shared" ca="1" si="307"/>
        <v>181507.97770592733</v>
      </c>
      <c r="J3594" s="2">
        <f t="shared" ca="1" si="304"/>
        <v>-10324</v>
      </c>
    </row>
    <row r="3595" spans="1:10" x14ac:dyDescent="0.25">
      <c r="A3595" s="8">
        <f t="array" aca="1" ref="A3595:B3595" ca="1">[2]!CorrelatedUniform($C$31:$D$32)</f>
        <v>0.70441532135009743</v>
      </c>
      <c r="B3595" s="10">
        <f ca="1"/>
        <v>0.33652066621689269</v>
      </c>
      <c r="D3595" s="3">
        <f ca="1">[2]!TriangularRnd(A3595,$F$18,$G$18,$H$18)</f>
        <v>420.05288009290592</v>
      </c>
      <c r="E3595" s="2">
        <f t="shared" ca="1" si="305"/>
        <v>478.90111759646317</v>
      </c>
      <c r="F3595" s="2">
        <f t="shared" ca="1" si="308"/>
        <v>201163.79372610577</v>
      </c>
      <c r="G3595" s="2">
        <f t="shared" ca="1" si="306"/>
        <v>223238.80320325735</v>
      </c>
      <c r="H3595" s="2">
        <f ca="1">[2]!Uniform($T$19,$U$20)</f>
        <v>40055.613962355223</v>
      </c>
      <c r="I3595" s="2">
        <f t="shared" ca="1" si="307"/>
        <v>263294.41716561257</v>
      </c>
      <c r="J3595" s="2">
        <f t="shared" ca="1" si="304"/>
        <v>-62131</v>
      </c>
    </row>
    <row r="3596" spans="1:10" x14ac:dyDescent="0.25">
      <c r="A3596" s="8">
        <f t="array" aca="1" ref="A3596:B3596" ca="1">[2]!CorrelatedUniform($C$31:$D$32)</f>
        <v>0.35603356361389138</v>
      </c>
      <c r="B3596" s="10">
        <f ca="1"/>
        <v>0.55383856425155242</v>
      </c>
      <c r="D3596" s="3">
        <f ca="1">[2]!TriangularRnd(A3596,$F$18,$G$18,$H$18)</f>
        <v>399.29884644707261</v>
      </c>
      <c r="E3596" s="2">
        <f t="shared" ca="1" si="305"/>
        <v>506.76827680501555</v>
      </c>
      <c r="F3596" s="2">
        <f t="shared" ca="1" si="308"/>
        <v>202351.98834421349</v>
      </c>
      <c r="G3596" s="2">
        <f t="shared" ca="1" si="306"/>
        <v>129610.57590260688</v>
      </c>
      <c r="H3596" s="2">
        <f ca="1">[2]!Uniform($T$19,$U$20)</f>
        <v>42598.145565931547</v>
      </c>
      <c r="I3596" s="2">
        <f t="shared" ca="1" si="307"/>
        <v>172208.72146853842</v>
      </c>
      <c r="J3596" s="2">
        <f t="shared" ca="1" si="304"/>
        <v>30143</v>
      </c>
    </row>
    <row r="3597" spans="1:10" x14ac:dyDescent="0.25">
      <c r="A3597" s="8">
        <f t="array" aca="1" ref="A3597:B3597" ca="1">[2]!CorrelatedUniform($C$31:$D$32)</f>
        <v>0.83320116996765103</v>
      </c>
      <c r="B3597" s="10">
        <f ca="1"/>
        <v>0.41873491026634357</v>
      </c>
      <c r="D3597" s="3">
        <f ca="1">[2]!TriangularRnd(A3597,$F$18,$G$18,$H$18)</f>
        <v>430.30419339986889</v>
      </c>
      <c r="E3597" s="2">
        <f t="shared" ca="1" si="305"/>
        <v>489.74345279271631</v>
      </c>
      <c r="F3597" s="2">
        <f t="shared" ca="1" si="308"/>
        <v>210738.66142683657</v>
      </c>
      <c r="G3597" s="2">
        <f t="shared" ca="1" si="306"/>
        <v>191233.57185158011</v>
      </c>
      <c r="H3597" s="2">
        <f ca="1">[2]!Uniform($T$19,$U$20)</f>
        <v>35535.66188558966</v>
      </c>
      <c r="I3597" s="2">
        <f t="shared" ca="1" si="307"/>
        <v>226769.23373716976</v>
      </c>
      <c r="J3597" s="2">
        <f t="shared" ca="1" si="304"/>
        <v>-16031</v>
      </c>
    </row>
    <row r="3598" spans="1:10" x14ac:dyDescent="0.25">
      <c r="A3598" s="8">
        <f t="array" aca="1" ref="A3598:B3598" ca="1">[2]!CorrelatedUniform($C$31:$D$32)</f>
        <v>0.99283719062805176</v>
      </c>
      <c r="B3598" s="10">
        <f ca="1"/>
        <v>6.9177677498754822E-2</v>
      </c>
      <c r="D3598" s="3">
        <f ca="1">[2]!TriangularRnd(A3598,$F$18,$G$18,$H$18)</f>
        <v>454.84188500574248</v>
      </c>
      <c r="E3598" s="2">
        <f t="shared" ca="1" si="305"/>
        <v>425.90282984965222</v>
      </c>
      <c r="F3598" s="2">
        <f t="shared" ca="1" si="308"/>
        <v>193718.44595809584</v>
      </c>
      <c r="G3598" s="2">
        <f t="shared" ca="1" si="306"/>
        <v>177102.14080977437</v>
      </c>
      <c r="H3598" s="2">
        <f ca="1">[2]!Uniform($T$19,$U$20)</f>
        <v>28062.491892103004</v>
      </c>
      <c r="I3598" s="2">
        <f t="shared" ca="1" si="307"/>
        <v>205164.63270187739</v>
      </c>
      <c r="J3598" s="2">
        <f t="shared" ca="1" si="304"/>
        <v>-11447</v>
      </c>
    </row>
    <row r="3599" spans="1:10" x14ac:dyDescent="0.25">
      <c r="A3599" s="8">
        <f t="array" aca="1" ref="A3599:B3599" ca="1">[2]!CorrelatedUniform($C$31:$D$32)</f>
        <v>0.25416982173919689</v>
      </c>
      <c r="B3599" s="10">
        <f ca="1"/>
        <v>0.83242468582069917</v>
      </c>
      <c r="D3599" s="3">
        <f ca="1">[2]!TriangularRnd(A3599,$F$18,$G$18,$H$18)</f>
        <v>392.28616286031615</v>
      </c>
      <c r="E3599" s="2">
        <f t="shared" ca="1" si="305"/>
        <v>548.1895591155062</v>
      </c>
      <c r="F3599" s="2">
        <f t="shared" ca="1" si="308"/>
        <v>215047.17866551038</v>
      </c>
      <c r="G3599" s="2">
        <f t="shared" ca="1" si="306"/>
        <v>160521.41465915786</v>
      </c>
      <c r="H3599" s="2">
        <f ca="1">[2]!Uniform($T$19,$U$20)</f>
        <v>28031.985087302339</v>
      </c>
      <c r="I3599" s="2">
        <f t="shared" ca="1" si="307"/>
        <v>188553.3997464602</v>
      </c>
      <c r="J3599" s="2">
        <f t="shared" ca="1" si="304"/>
        <v>26493</v>
      </c>
    </row>
    <row r="3600" spans="1:10" x14ac:dyDescent="0.25">
      <c r="A3600" s="8">
        <f t="array" aca="1" ref="A3600:B3600" ca="1">[2]!CorrelatedUniform($C$31:$D$32)</f>
        <v>0.99651193618774414</v>
      </c>
      <c r="B3600" s="10">
        <f ca="1"/>
        <v>0.33349611111054817</v>
      </c>
      <c r="D3600" s="3">
        <f ca="1">[2]!TriangularRnd(A3600,$F$18,$G$18,$H$18)</f>
        <v>456.77999788460579</v>
      </c>
      <c r="E3600" s="2">
        <f t="shared" ca="1" si="305"/>
        <v>478.48601707474</v>
      </c>
      <c r="F3600" s="2">
        <f t="shared" ca="1" si="308"/>
        <v>218562.8418672132</v>
      </c>
      <c r="G3600" s="2">
        <f t="shared" ca="1" si="306"/>
        <v>167788.96231395492</v>
      </c>
      <c r="H3600" s="2">
        <f ca="1">[2]!Uniform($T$19,$U$20)</f>
        <v>43103.95684390144</v>
      </c>
      <c r="I3600" s="2">
        <f t="shared" ca="1" si="307"/>
        <v>210892.91915785638</v>
      </c>
      <c r="J3600" s="2">
        <f t="shared" ca="1" si="304"/>
        <v>7669</v>
      </c>
    </row>
    <row r="3601" spans="1:10" x14ac:dyDescent="0.25">
      <c r="A3601" s="8">
        <f t="array" aca="1" ref="A3601:B3601" ca="1">[2]!CorrelatedUniform($C$31:$D$32)</f>
        <v>0.55789232254028298</v>
      </c>
      <c r="B3601" s="10">
        <f ca="1"/>
        <v>0.73488512172727705</v>
      </c>
      <c r="D3601" s="3">
        <f ca="1">[2]!TriangularRnd(A3601,$F$18,$G$18,$H$18)</f>
        <v>410.86500050939947</v>
      </c>
      <c r="E3601" s="2">
        <f t="shared" ca="1" si="305"/>
        <v>531.38276631588064</v>
      </c>
      <c r="F3601" s="2">
        <f t="shared" ca="1" si="308"/>
        <v>218326.5805530604</v>
      </c>
      <c r="G3601" s="2">
        <f t="shared" ca="1" si="306"/>
        <v>155217.98165705532</v>
      </c>
      <c r="H3601" s="2">
        <f ca="1">[2]!Uniform($T$19,$U$20)</f>
        <v>25059.754461750639</v>
      </c>
      <c r="I3601" s="2">
        <f t="shared" ca="1" si="307"/>
        <v>180277.73611880597</v>
      </c>
      <c r="J3601" s="2">
        <f t="shared" ca="1" si="304"/>
        <v>38048</v>
      </c>
    </row>
    <row r="3602" spans="1:10" x14ac:dyDescent="0.25">
      <c r="A3602" s="8">
        <f t="array" aca="1" ref="A3602:B3602" ca="1">[2]!CorrelatedUniform($C$31:$D$32)</f>
        <v>0.78540468215942405</v>
      </c>
      <c r="B3602" s="10">
        <f ca="1"/>
        <v>0.7564419767783338</v>
      </c>
      <c r="D3602" s="3">
        <f ca="1">[2]!TriangularRnd(A3602,$F$18,$G$18,$H$18)</f>
        <v>426.14853653389923</v>
      </c>
      <c r="E3602" s="2">
        <f t="shared" ca="1" si="305"/>
        <v>534.74515367465267</v>
      </c>
      <c r="F3602" s="2">
        <f t="shared" ca="1" si="308"/>
        <v>227880.86465704828</v>
      </c>
      <c r="G3602" s="2">
        <f t="shared" ca="1" si="306"/>
        <v>137030.98709325652</v>
      </c>
      <c r="H3602" s="2">
        <f ca="1">[2]!Uniform($T$19,$U$20)</f>
        <v>33157.249930831407</v>
      </c>
      <c r="I3602" s="2">
        <f t="shared" ca="1" si="307"/>
        <v>170188.23702408792</v>
      </c>
      <c r="J3602" s="2">
        <f t="shared" ca="1" si="304"/>
        <v>57692</v>
      </c>
    </row>
    <row r="3603" spans="1:10" x14ac:dyDescent="0.25">
      <c r="A3603" s="8">
        <f t="array" aca="1" ref="A3603:B3603" ca="1">[2]!CorrelatedUniform($C$31:$D$32)</f>
        <v>9.6390843391418568E-2</v>
      </c>
      <c r="B3603" s="10">
        <f ca="1"/>
        <v>0.49583462636762909</v>
      </c>
      <c r="D3603" s="3">
        <f ca="1">[2]!TriangularRnd(A3603,$F$18,$G$18,$H$18)</f>
        <v>377.60767159410614</v>
      </c>
      <c r="E3603" s="2">
        <f t="shared" ca="1" si="305"/>
        <v>499.47793834828656</v>
      </c>
      <c r="F3603" s="2">
        <f t="shared" ca="1" si="308"/>
        <v>188606.70131232098</v>
      </c>
      <c r="G3603" s="2">
        <f t="shared" ca="1" si="306"/>
        <v>105473.85932807277</v>
      </c>
      <c r="H3603" s="2">
        <f ca="1">[2]!Uniform($T$19,$U$20)</f>
        <v>43811.170118650974</v>
      </c>
      <c r="I3603" s="2">
        <f t="shared" ca="1" si="307"/>
        <v>149285.02944672375</v>
      </c>
      <c r="J3603" s="2">
        <f t="shared" ca="1" si="304"/>
        <v>39321</v>
      </c>
    </row>
    <row r="3604" spans="1:10" x14ac:dyDescent="0.25">
      <c r="A3604" s="8">
        <f t="array" aca="1" ref="A3604:B3604" ca="1">[2]!CorrelatedUniform($C$31:$D$32)</f>
        <v>0.25027406215667725</v>
      </c>
      <c r="B3604" s="10">
        <f ca="1"/>
        <v>0.92711204744264541</v>
      </c>
      <c r="D3604" s="3">
        <f ca="1">[2]!TriangularRnd(A3604,$F$18,$G$18,$H$18)</f>
        <v>391.99222061209275</v>
      </c>
      <c r="E3604" s="2">
        <f t="shared" ca="1" si="305"/>
        <v>572.73074474493819</v>
      </c>
      <c r="F3604" s="2">
        <f t="shared" ca="1" si="308"/>
        <v>224505.996445386</v>
      </c>
      <c r="G3604" s="2">
        <f t="shared" ca="1" si="306"/>
        <v>186990.25087321992</v>
      </c>
      <c r="H3604" s="2">
        <f ca="1">[2]!Uniform($T$19,$U$20)</f>
        <v>35752.822499905778</v>
      </c>
      <c r="I3604" s="2">
        <f t="shared" ca="1" si="307"/>
        <v>222743.07337312569</v>
      </c>
      <c r="J3604" s="2">
        <f t="shared" ca="1" si="304"/>
        <v>1762</v>
      </c>
    </row>
    <row r="3605" spans="1:10" x14ac:dyDescent="0.25">
      <c r="A3605" s="8">
        <f t="array" aca="1" ref="A3605:B3605" ca="1">[2]!CorrelatedUniform($C$31:$D$32)</f>
        <v>0.44065845012664823</v>
      </c>
      <c r="B3605" s="10">
        <f ca="1"/>
        <v>0.48254581818808939</v>
      </c>
      <c r="D3605" s="3">
        <f ca="1">[2]!TriangularRnd(A3605,$F$18,$G$18,$H$18)</f>
        <v>404.3867753823418</v>
      </c>
      <c r="E3605" s="2">
        <f t="shared" ca="1" si="305"/>
        <v>497.81174435993387</v>
      </c>
      <c r="F3605" s="2">
        <f t="shared" ca="1" si="308"/>
        <v>201308.48604917232</v>
      </c>
      <c r="G3605" s="2">
        <f t="shared" ca="1" si="306"/>
        <v>149556.38613825114</v>
      </c>
      <c r="H3605" s="2">
        <f ca="1">[2]!Uniform($T$19,$U$20)</f>
        <v>37877.470732760106</v>
      </c>
      <c r="I3605" s="2">
        <f t="shared" ca="1" si="307"/>
        <v>187433.85687101126</v>
      </c>
      <c r="J3605" s="2">
        <f t="shared" ca="1" si="304"/>
        <v>13874</v>
      </c>
    </row>
    <row r="3606" spans="1:10" x14ac:dyDescent="0.25">
      <c r="A3606" s="8">
        <f t="array" aca="1" ref="A3606:B3606" ca="1">[2]!CorrelatedUniform($C$31:$D$32)</f>
        <v>0.21301424503326399</v>
      </c>
      <c r="B3606" s="10">
        <f ca="1"/>
        <v>0.98051590580460413</v>
      </c>
      <c r="D3606" s="3">
        <f ca="1">[2]!TriangularRnd(A3606,$F$18,$G$18,$H$18)</f>
        <v>389.05632848219943</v>
      </c>
      <c r="E3606" s="2">
        <f t="shared" ca="1" si="305"/>
        <v>603.22613262615641</v>
      </c>
      <c r="F3606" s="2">
        <f t="shared" ca="1" si="308"/>
        <v>234688.9444040487</v>
      </c>
      <c r="G3606" s="2">
        <f t="shared" ca="1" si="306"/>
        <v>164624.22236321925</v>
      </c>
      <c r="H3606" s="2">
        <f ca="1">[2]!Uniform($T$19,$U$20)</f>
        <v>29140.94856957029</v>
      </c>
      <c r="I3606" s="2">
        <f t="shared" ca="1" si="307"/>
        <v>193765.17093278954</v>
      </c>
      <c r="J3606" s="2">
        <f t="shared" ca="1" si="304"/>
        <v>40923</v>
      </c>
    </row>
    <row r="3607" spans="1:10" x14ac:dyDescent="0.25">
      <c r="A3607" s="8">
        <f t="array" aca="1" ref="A3607:B3607" ca="1">[2]!CorrelatedUniform($C$31:$D$32)</f>
        <v>0.60577738285064697</v>
      </c>
      <c r="B3607" s="10">
        <f ca="1"/>
        <v>0.57391080112574633</v>
      </c>
      <c r="D3607" s="3">
        <f ca="1">[2]!TriangularRnd(A3607,$F$18,$G$18,$H$18)</f>
        <v>413.67212948323925</v>
      </c>
      <c r="E3607" s="2">
        <f t="shared" ca="1" si="305"/>
        <v>509.31698364641528</v>
      </c>
      <c r="F3607" s="2">
        <f t="shared" ca="1" si="308"/>
        <v>210690.24120699274</v>
      </c>
      <c r="G3607" s="2">
        <f t="shared" ca="1" si="306"/>
        <v>104837.08597695267</v>
      </c>
      <c r="H3607" s="2">
        <f ca="1">[2]!Uniform($T$19,$U$20)</f>
        <v>32412.884375425936</v>
      </c>
      <c r="I3607" s="2">
        <f t="shared" ca="1" si="307"/>
        <v>137249.97035237862</v>
      </c>
      <c r="J3607" s="2">
        <f t="shared" ca="1" si="304"/>
        <v>73440</v>
      </c>
    </row>
    <row r="3608" spans="1:10" x14ac:dyDescent="0.25">
      <c r="A3608" s="8">
        <f t="array" aca="1" ref="A3608:B3608" ca="1">[2]!CorrelatedUniform($C$31:$D$32)</f>
        <v>0.55400156974792514</v>
      </c>
      <c r="B3608" s="10">
        <f ca="1"/>
        <v>3.1845361450721692E-2</v>
      </c>
      <c r="D3608" s="3">
        <f ca="1">[2]!TriangularRnd(A3608,$F$18,$G$18,$H$18)</f>
        <v>410.64375457044503</v>
      </c>
      <c r="E3608" s="2">
        <f t="shared" ca="1" si="305"/>
        <v>407.28306644901545</v>
      </c>
      <c r="F3608" s="2">
        <f t="shared" ca="1" si="308"/>
        <v>167248.24757958774</v>
      </c>
      <c r="G3608" s="2">
        <f t="shared" ca="1" si="306"/>
        <v>137933.2974301386</v>
      </c>
      <c r="H3608" s="2">
        <f ca="1">[2]!Uniform($T$19,$U$20)</f>
        <v>26147.512155896129</v>
      </c>
      <c r="I3608" s="2">
        <f t="shared" ca="1" si="307"/>
        <v>164080.80958603474</v>
      </c>
      <c r="J3608" s="2">
        <f t="shared" ca="1" si="304"/>
        <v>3167</v>
      </c>
    </row>
    <row r="3609" spans="1:10" x14ac:dyDescent="0.25">
      <c r="A3609" s="8">
        <f t="array" aca="1" ref="A3609:B3609" ca="1">[2]!CorrelatedUniform($C$31:$D$32)</f>
        <v>0.25038218498229986</v>
      </c>
      <c r="B3609" s="10">
        <f ca="1"/>
        <v>0.64713791152753397</v>
      </c>
      <c r="D3609" s="3">
        <f ca="1">[2]!TriangularRnd(A3609,$F$18,$G$18,$H$18)</f>
        <v>392.00040941891456</v>
      </c>
      <c r="E3609" s="2">
        <f t="shared" ca="1" si="305"/>
        <v>518.88024144216945</v>
      </c>
      <c r="F3609" s="2">
        <f t="shared" ca="1" si="308"/>
        <v>203401.26708471566</v>
      </c>
      <c r="G3609" s="2">
        <f t="shared" ca="1" si="306"/>
        <v>147467.92103511249</v>
      </c>
      <c r="H3609" s="2">
        <f ca="1">[2]!Uniform($T$19,$U$20)</f>
        <v>30625.463331890965</v>
      </c>
      <c r="I3609" s="2">
        <f t="shared" ca="1" si="307"/>
        <v>178093.38436700345</v>
      </c>
      <c r="J3609" s="2">
        <f t="shared" ca="1" si="304"/>
        <v>25307</v>
      </c>
    </row>
    <row r="3610" spans="1:10" x14ac:dyDescent="0.25">
      <c r="A3610" s="8">
        <f t="array" aca="1" ref="A3610:B3610" ca="1">[2]!CorrelatedUniform($C$31:$D$32)</f>
        <v>0.71015286445617654</v>
      </c>
      <c r="B3610" s="10">
        <f ca="1"/>
        <v>0.1883505317661644</v>
      </c>
      <c r="D3610" s="3">
        <f ca="1">[2]!TriangularRnd(A3610,$F$18,$G$18,$H$18)</f>
        <v>420.45473203590058</v>
      </c>
      <c r="E3610" s="2">
        <f t="shared" ca="1" si="305"/>
        <v>455.80044928644259</v>
      </c>
      <c r="F3610" s="2">
        <f t="shared" ca="1" si="308"/>
        <v>191643.45576657431</v>
      </c>
      <c r="G3610" s="2">
        <f t="shared" ca="1" si="306"/>
        <v>136568.78458695757</v>
      </c>
      <c r="H3610" s="2">
        <f ca="1">[2]!Uniform($T$19,$U$20)</f>
        <v>35830.917077983984</v>
      </c>
      <c r="I3610" s="2">
        <f t="shared" ca="1" si="307"/>
        <v>172399.70166494156</v>
      </c>
      <c r="J3610" s="2">
        <f t="shared" ca="1" si="304"/>
        <v>19243</v>
      </c>
    </row>
    <row r="3611" spans="1:10" x14ac:dyDescent="0.25">
      <c r="A3611" s="8">
        <f t="array" aca="1" ref="A3611:B3611" ca="1">[2]!CorrelatedUniform($C$31:$D$32)</f>
        <v>0.63646829128265359</v>
      </c>
      <c r="B3611" s="10">
        <f ca="1"/>
        <v>0.65184242249166102</v>
      </c>
      <c r="D3611" s="3">
        <f ca="1">[2]!TriangularRnd(A3611,$F$18,$G$18,$H$18)</f>
        <v>415.56189403117583</v>
      </c>
      <c r="E3611" s="2">
        <f t="shared" ca="1" si="305"/>
        <v>519.51497080490924</v>
      </c>
      <c r="F3611" s="2">
        <f t="shared" ca="1" si="308"/>
        <v>215890.62524523909</v>
      </c>
      <c r="G3611" s="2">
        <f t="shared" ca="1" si="306"/>
        <v>173029.52116790286</v>
      </c>
      <c r="H3611" s="2">
        <f ca="1">[2]!Uniform($T$19,$U$20)</f>
        <v>39835.159513957158</v>
      </c>
      <c r="I3611" s="2">
        <f t="shared" ca="1" si="307"/>
        <v>212864.68068186002</v>
      </c>
      <c r="J3611" s="2">
        <f t="shared" ca="1" si="304"/>
        <v>3025</v>
      </c>
    </row>
    <row r="3612" spans="1:10" x14ac:dyDescent="0.25">
      <c r="A3612" s="8">
        <f t="array" aca="1" ref="A3612:B3612" ca="1">[2]!CorrelatedUniform($C$31:$D$32)</f>
        <v>0.36896860599517828</v>
      </c>
      <c r="B3612" s="10">
        <f ca="1"/>
        <v>0.54871684087344574</v>
      </c>
      <c r="D3612" s="3">
        <f ca="1">[2]!TriangularRnd(A3612,$F$18,$G$18,$H$18)</f>
        <v>400.11296666795283</v>
      </c>
      <c r="E3612" s="2">
        <f t="shared" ca="1" si="305"/>
        <v>506.12100515684045</v>
      </c>
      <c r="F3612" s="2">
        <f t="shared" ca="1" si="308"/>
        <v>202505.57686626969</v>
      </c>
      <c r="G3612" s="2">
        <f t="shared" ca="1" si="306"/>
        <v>171142.09072457487</v>
      </c>
      <c r="H3612" s="2">
        <f ca="1">[2]!Uniform($T$19,$U$20)</f>
        <v>27616.269505007218</v>
      </c>
      <c r="I3612" s="2">
        <f t="shared" ca="1" si="307"/>
        <v>198758.36022958209</v>
      </c>
      <c r="J3612" s="2">
        <f t="shared" ca="1" si="304"/>
        <v>3747</v>
      </c>
    </row>
    <row r="3613" spans="1:10" x14ac:dyDescent="0.25">
      <c r="A3613" s="8">
        <f t="array" aca="1" ref="A3613:B3613" ca="1">[2]!CorrelatedUniform($C$31:$D$32)</f>
        <v>0.8210482597351072</v>
      </c>
      <c r="B3613" s="10">
        <f ca="1"/>
        <v>0.29352365110446726</v>
      </c>
      <c r="D3613" s="3">
        <f ca="1">[2]!TriangularRnd(A3613,$F$18,$G$18,$H$18)</f>
        <v>429.1964504488285</v>
      </c>
      <c r="E3613" s="2">
        <f t="shared" ca="1" si="305"/>
        <v>472.84400864781639</v>
      </c>
      <c r="F3613" s="2">
        <f t="shared" ca="1" si="308"/>
        <v>202942.97012763796</v>
      </c>
      <c r="G3613" s="2">
        <f t="shared" ca="1" si="306"/>
        <v>167690.42101752403</v>
      </c>
      <c r="H3613" s="2">
        <f ca="1">[2]!Uniform($T$19,$U$20)</f>
        <v>39016.990397231784</v>
      </c>
      <c r="I3613" s="2">
        <f t="shared" ca="1" si="307"/>
        <v>206707.4114147558</v>
      </c>
      <c r="J3613" s="2">
        <f t="shared" ca="1" si="304"/>
        <v>-3765</v>
      </c>
    </row>
    <row r="3614" spans="1:10" x14ac:dyDescent="0.25">
      <c r="A3614" s="8">
        <f t="array" aca="1" ref="A3614:B3614" ca="1">[2]!CorrelatedUniform($C$31:$D$32)</f>
        <v>0.46892809867858887</v>
      </c>
      <c r="B3614" s="10">
        <f ca="1"/>
        <v>0.46382850021945421</v>
      </c>
      <c r="D3614" s="3">
        <f ca="1">[2]!TriangularRnd(A3614,$F$18,$G$18,$H$18)</f>
        <v>405.97540958446484</v>
      </c>
      <c r="E3614" s="2">
        <f t="shared" ca="1" si="305"/>
        <v>495.46034548007992</v>
      </c>
      <c r="F3614" s="2">
        <f t="shared" ca="1" si="308"/>
        <v>201144.71668913591</v>
      </c>
      <c r="G3614" s="2">
        <f t="shared" ca="1" si="306"/>
        <v>173571.44153287596</v>
      </c>
      <c r="H3614" s="2">
        <f ca="1">[2]!Uniform($T$19,$U$20)</f>
        <v>42874.856532660851</v>
      </c>
      <c r="I3614" s="2">
        <f t="shared" ca="1" si="307"/>
        <v>216446.29806553683</v>
      </c>
      <c r="J3614" s="2">
        <f t="shared" ca="1" si="304"/>
        <v>-15302</v>
      </c>
    </row>
    <row r="3615" spans="1:10" x14ac:dyDescent="0.25">
      <c r="A3615" s="8">
        <f t="array" aca="1" ref="A3615:B3615" ca="1">[2]!CorrelatedUniform($C$31:$D$32)</f>
        <v>0.22882628440856945</v>
      </c>
      <c r="B3615" s="10">
        <f ca="1"/>
        <v>0.55926163106144644</v>
      </c>
      <c r="D3615" s="3">
        <f ca="1">[2]!TriangularRnd(A3615,$F$18,$G$18,$H$18)</f>
        <v>390.33129190758945</v>
      </c>
      <c r="E3615" s="2">
        <f t="shared" ca="1" si="305"/>
        <v>507.45487250819588</v>
      </c>
      <c r="F3615" s="2">
        <f t="shared" ca="1" si="308"/>
        <v>198075.51597092519</v>
      </c>
      <c r="G3615" s="2">
        <f t="shared" ca="1" si="306"/>
        <v>180483.86771550769</v>
      </c>
      <c r="H3615" s="2">
        <f ca="1">[2]!Uniform($T$19,$U$20)</f>
        <v>32413.381762437213</v>
      </c>
      <c r="I3615" s="2">
        <f t="shared" ca="1" si="307"/>
        <v>212897.24947794489</v>
      </c>
      <c r="J3615" s="2">
        <f t="shared" ca="1" si="304"/>
        <v>-14822</v>
      </c>
    </row>
    <row r="3616" spans="1:10" x14ac:dyDescent="0.25">
      <c r="A3616" s="8">
        <f t="array" aca="1" ref="A3616:B3616" ca="1">[2]!CorrelatedUniform($C$31:$D$32)</f>
        <v>0.68789553642272949</v>
      </c>
      <c r="B3616" s="10">
        <f ca="1"/>
        <v>0.7161344228582166</v>
      </c>
      <c r="D3616" s="3">
        <f ca="1">[2]!TriangularRnd(A3616,$F$18,$G$18,$H$18)</f>
        <v>418.91714554647393</v>
      </c>
      <c r="E3616" s="2">
        <f t="shared" ca="1" si="305"/>
        <v>528.56980631848944</v>
      </c>
      <c r="F3616" s="2">
        <f t="shared" ca="1" si="308"/>
        <v>221426.95448499417</v>
      </c>
      <c r="G3616" s="2">
        <f t="shared" ca="1" si="306"/>
        <v>169498.37387825808</v>
      </c>
      <c r="H3616" s="2">
        <f ca="1">[2]!Uniform($T$19,$U$20)</f>
        <v>43104.508425623397</v>
      </c>
      <c r="I3616" s="2">
        <f t="shared" ca="1" si="307"/>
        <v>212602.88230388146</v>
      </c>
      <c r="J3616" s="2">
        <f t="shared" ca="1" si="304"/>
        <v>8824</v>
      </c>
    </row>
    <row r="3617" spans="1:10" x14ac:dyDescent="0.25">
      <c r="A3617" s="8">
        <f t="array" aca="1" ref="A3617:B3617" ca="1">[2]!CorrelatedUniform($C$31:$D$32)</f>
        <v>0.98277103900909424</v>
      </c>
      <c r="B3617" s="10">
        <f ca="1"/>
        <v>5.3200471442223507E-2</v>
      </c>
      <c r="D3617" s="3">
        <f ca="1">[2]!TriangularRnd(A3617,$F$18,$G$18,$H$18)</f>
        <v>451.30831314017075</v>
      </c>
      <c r="E3617" s="2">
        <f t="shared" ca="1" si="305"/>
        <v>419.27083005216838</v>
      </c>
      <c r="F3617" s="2">
        <f t="shared" ca="1" si="308"/>
        <v>189220.41105972332</v>
      </c>
      <c r="G3617" s="2">
        <f t="shared" ca="1" si="306"/>
        <v>121287.80386125616</v>
      </c>
      <c r="H3617" s="2">
        <f ca="1">[2]!Uniform($T$19,$U$20)</f>
        <v>38526.350025269305</v>
      </c>
      <c r="I3617" s="2">
        <f t="shared" ca="1" si="307"/>
        <v>159814.15388652548</v>
      </c>
      <c r="J3617" s="2">
        <f t="shared" ca="1" si="304"/>
        <v>29406</v>
      </c>
    </row>
    <row r="3618" spans="1:10" x14ac:dyDescent="0.25">
      <c r="A3618" s="8">
        <f t="array" aca="1" ref="A3618:B3618" ca="1">[2]!CorrelatedUniform($C$31:$D$32)</f>
        <v>0.9529721736907959</v>
      </c>
      <c r="B3618" s="10">
        <f ca="1"/>
        <v>0.10001835471900757</v>
      </c>
      <c r="D3618" s="3">
        <f ca="1">[2]!TriangularRnd(A3618,$F$18,$G$18,$H$18)</f>
        <v>444.82105574190456</v>
      </c>
      <c r="E3618" s="2">
        <f t="shared" ca="1" si="305"/>
        <v>435.92765068673856</v>
      </c>
      <c r="F3618" s="2">
        <f t="shared" ca="1" si="308"/>
        <v>193909.79780556323</v>
      </c>
      <c r="G3618" s="2">
        <f t="shared" ca="1" si="306"/>
        <v>127176.62707877428</v>
      </c>
      <c r="H3618" s="2">
        <f ca="1">[2]!Uniform($T$19,$U$20)</f>
        <v>29237.700580042481</v>
      </c>
      <c r="I3618" s="2">
        <f t="shared" ca="1" si="307"/>
        <v>156414.32765881676</v>
      </c>
      <c r="J3618" s="2">
        <f t="shared" ca="1" si="304"/>
        <v>37495</v>
      </c>
    </row>
    <row r="3619" spans="1:10" x14ac:dyDescent="0.25">
      <c r="A3619" s="8">
        <f t="array" aca="1" ref="A3619:B3619" ca="1">[2]!CorrelatedUniform($C$31:$D$32)</f>
        <v>3.538477420806882E-2</v>
      </c>
      <c r="B3619" s="10">
        <f ca="1"/>
        <v>0.90988108777035015</v>
      </c>
      <c r="D3619" s="3">
        <f ca="1">[2]!TriangularRnd(A3619,$F$18,$G$18,$H$18)</f>
        <v>368.33449097258051</v>
      </c>
      <c r="E3619" s="2">
        <f t="shared" ca="1" si="305"/>
        <v>567.00115662139115</v>
      </c>
      <c r="F3619" s="2">
        <f t="shared" ca="1" si="308"/>
        <v>208846.0824050045</v>
      </c>
      <c r="G3619" s="2">
        <f t="shared" ca="1" si="306"/>
        <v>134916.24817698388</v>
      </c>
      <c r="H3619" s="2">
        <f ca="1">[2]!Uniform($T$19,$U$20)</f>
        <v>30148.209053464449</v>
      </c>
      <c r="I3619" s="2">
        <f t="shared" ca="1" si="307"/>
        <v>165064.45723044832</v>
      </c>
      <c r="J3619" s="2">
        <f t="shared" ca="1" si="304"/>
        <v>43781</v>
      </c>
    </row>
    <row r="3620" spans="1:10" x14ac:dyDescent="0.25">
      <c r="A3620" s="8">
        <f t="array" aca="1" ref="A3620:B3620" ca="1">[2]!CorrelatedUniform($C$31:$D$32)</f>
        <v>0.94023418426513661</v>
      </c>
      <c r="B3620" s="10">
        <f ca="1"/>
        <v>0.84609633724341138</v>
      </c>
      <c r="D3620" s="3">
        <f ca="1">[2]!TriangularRnd(A3620,$F$18,$G$18,$H$18)</f>
        <v>442.72849665801482</v>
      </c>
      <c r="E3620" s="2">
        <f t="shared" ca="1" si="305"/>
        <v>550.99168626582707</v>
      </c>
      <c r="F3620" s="2">
        <f t="shared" ca="1" si="308"/>
        <v>243939.72093153416</v>
      </c>
      <c r="G3620" s="2">
        <f t="shared" ca="1" si="306"/>
        <v>240253.93650956458</v>
      </c>
      <c r="H3620" s="2">
        <f ca="1">[2]!Uniform($T$19,$U$20)</f>
        <v>38150.612074546494</v>
      </c>
      <c r="I3620" s="2">
        <f t="shared" ca="1" si="307"/>
        <v>278404.54858411109</v>
      </c>
      <c r="J3620" s="2">
        <f t="shared" ca="1" si="304"/>
        <v>-34465</v>
      </c>
    </row>
    <row r="3621" spans="1:10" x14ac:dyDescent="0.25">
      <c r="A3621" s="8">
        <f t="array" aca="1" ref="A3621:B3621" ca="1">[2]!CorrelatedUniform($C$31:$D$32)</f>
        <v>0.29336667060852073</v>
      </c>
      <c r="B3621" s="10">
        <f ca="1"/>
        <v>0.66621496869457486</v>
      </c>
      <c r="D3621" s="3">
        <f ca="1">[2]!TriangularRnd(A3621,$F$18,$G$18,$H$18)</f>
        <v>395.12667350390473</v>
      </c>
      <c r="E3621" s="2">
        <f t="shared" ca="1" si="305"/>
        <v>521.47426684024822</v>
      </c>
      <c r="F3621" s="2">
        <f t="shared" ca="1" si="308"/>
        <v>206048.39237447485</v>
      </c>
      <c r="G3621" s="2">
        <f t="shared" ca="1" si="306"/>
        <v>170102.44461929909</v>
      </c>
      <c r="H3621" s="2">
        <f ca="1">[2]!Uniform($T$19,$U$20)</f>
        <v>26564.133392022919</v>
      </c>
      <c r="I3621" s="2">
        <f t="shared" ca="1" si="307"/>
        <v>196666.57801132201</v>
      </c>
      <c r="J3621" s="2">
        <f t="shared" ca="1" si="304"/>
        <v>9381</v>
      </c>
    </row>
    <row r="3622" spans="1:10" x14ac:dyDescent="0.25">
      <c r="A3622" s="8">
        <f t="array" aca="1" ref="A3622:B3622" ca="1">[2]!CorrelatedUniform($C$31:$D$32)</f>
        <v>1.3903737068176276E-2</v>
      </c>
      <c r="B3622" s="10">
        <f ca="1"/>
        <v>0.58774718346411647</v>
      </c>
      <c r="D3622" s="3">
        <f ca="1">[2]!TriangularRnd(A3622,$F$18,$G$18,$H$18)</f>
        <v>363.01475701327496</v>
      </c>
      <c r="E3622" s="2">
        <f t="shared" ca="1" si="305"/>
        <v>511.08768442360287</v>
      </c>
      <c r="F3622" s="2">
        <f t="shared" ca="1" si="308"/>
        <v>185532.37157351154</v>
      </c>
      <c r="G3622" s="2">
        <f t="shared" ca="1" si="306"/>
        <v>130184.39741144344</v>
      </c>
      <c r="H3622" s="2">
        <f ca="1">[2]!Uniform($T$19,$U$20)</f>
        <v>30061.318071680736</v>
      </c>
      <c r="I3622" s="2">
        <f t="shared" ca="1" si="307"/>
        <v>160245.71548312416</v>
      </c>
      <c r="J3622" s="2">
        <f t="shared" ca="1" si="304"/>
        <v>25286</v>
      </c>
    </row>
    <row r="3623" spans="1:10" x14ac:dyDescent="0.25">
      <c r="A3623" s="8">
        <f t="array" aca="1" ref="A3623:B3623" ca="1">[2]!CorrelatedUniform($C$31:$D$32)</f>
        <v>0.12750375270843511</v>
      </c>
      <c r="B3623" s="10">
        <f ca="1"/>
        <v>0.84792883401168262</v>
      </c>
      <c r="D3623" s="3">
        <f ca="1">[2]!TriangularRnd(A3623,$F$18,$G$18,$H$18)</f>
        <v>381.13989248075364</v>
      </c>
      <c r="E3623" s="2">
        <f t="shared" ca="1" si="305"/>
        <v>551.37954230257765</v>
      </c>
      <c r="F3623" s="2">
        <f t="shared" ca="1" si="308"/>
        <v>210152.73946929161</v>
      </c>
      <c r="G3623" s="2">
        <f t="shared" ca="1" si="306"/>
        <v>143791.53104104102</v>
      </c>
      <c r="H3623" s="2">
        <f ca="1">[2]!Uniform($T$19,$U$20)</f>
        <v>44739.253334580389</v>
      </c>
      <c r="I3623" s="2">
        <f t="shared" ca="1" si="307"/>
        <v>188530.78437562141</v>
      </c>
      <c r="J3623" s="2">
        <f t="shared" ca="1" si="304"/>
        <v>21621</v>
      </c>
    </row>
    <row r="3624" spans="1:10" x14ac:dyDescent="0.25">
      <c r="A3624" s="8">
        <f t="array" aca="1" ref="A3624:B3624" ca="1">[2]!CorrelatedUniform($C$31:$D$32)</f>
        <v>0.62090444564819336</v>
      </c>
      <c r="B3624" s="10">
        <f ca="1"/>
        <v>0.74963089931472138</v>
      </c>
      <c r="D3624" s="3">
        <f ca="1">[2]!TriangularRnd(A3624,$F$18,$G$18,$H$18)</f>
        <v>414.59399874421894</v>
      </c>
      <c r="E3624" s="2">
        <f t="shared" ca="1" si="305"/>
        <v>533.66643473095121</v>
      </c>
      <c r="F3624" s="2">
        <f t="shared" ca="1" si="308"/>
        <v>221254.90117067579</v>
      </c>
      <c r="G3624" s="2">
        <f t="shared" ca="1" si="306"/>
        <v>150669.42770860207</v>
      </c>
      <c r="H3624" s="2">
        <f ca="1">[2]!Uniform($T$19,$U$20)</f>
        <v>38950.603080985609</v>
      </c>
      <c r="I3624" s="2">
        <f t="shared" ca="1" si="307"/>
        <v>189620.03078958768</v>
      </c>
      <c r="J3624" s="2">
        <f t="shared" ref="J3624:J3687" ca="1" si="309">INT(F3624-I3624)</f>
        <v>31634</v>
      </c>
    </row>
    <row r="3625" spans="1:10" x14ac:dyDescent="0.25">
      <c r="A3625" s="8">
        <f t="array" aca="1" ref="A3625:B3625" ca="1">[2]!CorrelatedUniform($C$31:$D$32)</f>
        <v>0.72442436218261719</v>
      </c>
      <c r="B3625" s="10">
        <f ca="1"/>
        <v>0.61587915680048244</v>
      </c>
      <c r="D3625" s="3">
        <f ca="1">[2]!TriangularRnd(A3625,$F$18,$G$18,$H$18)</f>
        <v>421.47189503610804</v>
      </c>
      <c r="E3625" s="2">
        <f t="shared" ref="E3625:E3688" ca="1" si="310">_xlfn.NORM.INV(B3625,$G$24,$G$24*$H$24)</f>
        <v>514.73378117304696</v>
      </c>
      <c r="F3625" s="2">
        <f t="shared" ca="1" si="308"/>
        <v>216945.82219010545</v>
      </c>
      <c r="G3625" s="2">
        <f t="shared" ref="G3625:G3688" ca="1" si="311">_xlfn.NORM.INV(RAND(),$S$19,$R$21)*D3625</f>
        <v>167362.82942678902</v>
      </c>
      <c r="H3625" s="2">
        <f ca="1">[2]!Uniform($T$19,$U$20)</f>
        <v>34096.445471102372</v>
      </c>
      <c r="I3625" s="2">
        <f t="shared" ref="I3625:I3688" ca="1" si="312">G3625+H3625</f>
        <v>201459.27489789139</v>
      </c>
      <c r="J3625" s="2">
        <f t="shared" ca="1" si="309"/>
        <v>15486</v>
      </c>
    </row>
    <row r="3626" spans="1:10" x14ac:dyDescent="0.25">
      <c r="A3626" s="8">
        <f t="array" aca="1" ref="A3626:B3626" ca="1">[2]!CorrelatedUniform($C$31:$D$32)</f>
        <v>0.92667055130004894</v>
      </c>
      <c r="B3626" s="10">
        <f ca="1"/>
        <v>0.33664223586216924</v>
      </c>
      <c r="D3626" s="3">
        <f ca="1">[2]!TriangularRnd(A3626,$F$18,$G$18,$H$18)</f>
        <v>440.73353851800977</v>
      </c>
      <c r="E3626" s="2">
        <f t="shared" ca="1" si="310"/>
        <v>478.91777168725122</v>
      </c>
      <c r="F3626" s="2">
        <f t="shared" ref="F3626:F3689" ca="1" si="313">D3626*E3626</f>
        <v>211075.12417488254</v>
      </c>
      <c r="G3626" s="2">
        <f t="shared" ca="1" si="311"/>
        <v>239694.60415184862</v>
      </c>
      <c r="H3626" s="2">
        <f ca="1">[2]!Uniform($T$19,$U$20)</f>
        <v>34805.985505430079</v>
      </c>
      <c r="I3626" s="2">
        <f t="shared" ca="1" si="312"/>
        <v>274500.58965727867</v>
      </c>
      <c r="J3626" s="2">
        <f t="shared" ca="1" si="309"/>
        <v>-63426</v>
      </c>
    </row>
    <row r="3627" spans="1:10" x14ac:dyDescent="0.25">
      <c r="A3627" s="8">
        <f t="array" aca="1" ref="A3627:B3627" ca="1">[2]!CorrelatedUniform($C$31:$D$32)</f>
        <v>0.17457890510559049</v>
      </c>
      <c r="B3627" s="10">
        <f ca="1"/>
        <v>0.81842353353628916</v>
      </c>
      <c r="D3627" s="3">
        <f ca="1">[2]!TriangularRnd(A3627,$F$18,$G$18,$H$18)</f>
        <v>385.74386158892952</v>
      </c>
      <c r="E3627" s="2">
        <f t="shared" ca="1" si="310"/>
        <v>545.46868183681272</v>
      </c>
      <c r="F3627" s="2">
        <f t="shared" ca="1" si="313"/>
        <v>210411.19570755531</v>
      </c>
      <c r="G3627" s="2">
        <f t="shared" ca="1" si="311"/>
        <v>130949.59586675407</v>
      </c>
      <c r="H3627" s="2">
        <f ca="1">[2]!Uniform($T$19,$U$20)</f>
        <v>28055.789812883246</v>
      </c>
      <c r="I3627" s="2">
        <f t="shared" ca="1" si="312"/>
        <v>159005.38567963731</v>
      </c>
      <c r="J3627" s="2">
        <f t="shared" ca="1" si="309"/>
        <v>51405</v>
      </c>
    </row>
    <row r="3628" spans="1:10" x14ac:dyDescent="0.25">
      <c r="A3628" s="8">
        <f t="array" aca="1" ref="A3628:B3628" ca="1">[2]!CorrelatedUniform($C$31:$D$32)</f>
        <v>0.64702033996582053</v>
      </c>
      <c r="B3628" s="10">
        <f ca="1"/>
        <v>0.68893339853347746</v>
      </c>
      <c r="D3628" s="3">
        <f ca="1">[2]!TriangularRnd(A3628,$F$18,$G$18,$H$18)</f>
        <v>416.22994573315049</v>
      </c>
      <c r="E3628" s="2">
        <f t="shared" ca="1" si="310"/>
        <v>524.64146521580335</v>
      </c>
      <c r="F3628" s="2">
        <f t="shared" ca="1" si="313"/>
        <v>218371.48859613438</v>
      </c>
      <c r="G3628" s="2">
        <f t="shared" ca="1" si="311"/>
        <v>136845.33779461985</v>
      </c>
      <c r="H3628" s="2">
        <f ca="1">[2]!Uniform($T$19,$U$20)</f>
        <v>43137.954992396284</v>
      </c>
      <c r="I3628" s="2">
        <f t="shared" ca="1" si="312"/>
        <v>179983.29278701614</v>
      </c>
      <c r="J3628" s="2">
        <f t="shared" ca="1" si="309"/>
        <v>38388</v>
      </c>
    </row>
    <row r="3629" spans="1:10" x14ac:dyDescent="0.25">
      <c r="A3629" s="8">
        <f t="array" aca="1" ref="A3629:B3629" ca="1">[2]!CorrelatedUniform($C$31:$D$32)</f>
        <v>0.28979146480560319</v>
      </c>
      <c r="B3629" s="10">
        <f ca="1"/>
        <v>0.38622887334217265</v>
      </c>
      <c r="D3629" s="3">
        <f ca="1">[2]!TriangularRnd(A3629,$F$18,$G$18,$H$18)</f>
        <v>394.87578372188551</v>
      </c>
      <c r="E3629" s="2">
        <f t="shared" ca="1" si="310"/>
        <v>485.54192200891799</v>
      </c>
      <c r="F3629" s="2">
        <f t="shared" ca="1" si="313"/>
        <v>191728.74698310212</v>
      </c>
      <c r="G3629" s="2">
        <f t="shared" ca="1" si="311"/>
        <v>104017.10400432195</v>
      </c>
      <c r="H3629" s="2">
        <f ca="1">[2]!Uniform($T$19,$U$20)</f>
        <v>40058.789772400596</v>
      </c>
      <c r="I3629" s="2">
        <f t="shared" ca="1" si="312"/>
        <v>144075.89377672254</v>
      </c>
      <c r="J3629" s="2">
        <f t="shared" ca="1" si="309"/>
        <v>47652</v>
      </c>
    </row>
    <row r="3630" spans="1:10" x14ac:dyDescent="0.25">
      <c r="A3630" s="8">
        <f t="array" aca="1" ref="A3630:B3630" ca="1">[2]!CorrelatedUniform($C$31:$D$32)</f>
        <v>0.98801255226135254</v>
      </c>
      <c r="B3630" s="10">
        <f ca="1"/>
        <v>0.64558557951117179</v>
      </c>
      <c r="D3630" s="3">
        <f ca="1">[2]!TriangularRnd(A3630,$F$18,$G$18,$H$18)</f>
        <v>452.95831733570736</v>
      </c>
      <c r="E3630" s="2">
        <f t="shared" ca="1" si="310"/>
        <v>518.67147271903343</v>
      </c>
      <c r="F3630" s="2">
        <f t="shared" ca="1" si="313"/>
        <v>234936.55753284664</v>
      </c>
      <c r="G3630" s="2">
        <f t="shared" ca="1" si="311"/>
        <v>156758.08559925956</v>
      </c>
      <c r="H3630" s="2">
        <f ca="1">[2]!Uniform($T$19,$U$20)</f>
        <v>26523.251310945845</v>
      </c>
      <c r="I3630" s="2">
        <f t="shared" ca="1" si="312"/>
        <v>183281.3369102054</v>
      </c>
      <c r="J3630" s="2">
        <f t="shared" ca="1" si="309"/>
        <v>51655</v>
      </c>
    </row>
    <row r="3631" spans="1:10" x14ac:dyDescent="0.25">
      <c r="A3631" s="8">
        <f t="array" aca="1" ref="A3631:B3631" ca="1">[2]!CorrelatedUniform($C$31:$D$32)</f>
        <v>0.28318655490875261</v>
      </c>
      <c r="B3631" s="10">
        <f ca="1"/>
        <v>0.90719782920323266</v>
      </c>
      <c r="D3631" s="3">
        <f ca="1">[2]!TriangularRnd(A3631,$F$18,$G$18,$H$18)</f>
        <v>394.40817975499988</v>
      </c>
      <c r="E3631" s="2">
        <f t="shared" ca="1" si="310"/>
        <v>566.18475272459182</v>
      </c>
      <c r="F3631" s="2">
        <f t="shared" ca="1" si="313"/>
        <v>223307.89772714095</v>
      </c>
      <c r="G3631" s="2">
        <f t="shared" ca="1" si="311"/>
        <v>208852.77034492654</v>
      </c>
      <c r="H3631" s="2">
        <f ca="1">[2]!Uniform($T$19,$U$20)</f>
        <v>36951.469798047401</v>
      </c>
      <c r="I3631" s="2">
        <f t="shared" ca="1" si="312"/>
        <v>245804.24014297395</v>
      </c>
      <c r="J3631" s="2">
        <f t="shared" ca="1" si="309"/>
        <v>-22497</v>
      </c>
    </row>
    <row r="3632" spans="1:10" x14ac:dyDescent="0.25">
      <c r="A3632" s="8">
        <f t="array" aca="1" ref="A3632:B3632" ca="1">[2]!CorrelatedUniform($C$31:$D$32)</f>
        <v>5.9677243232726981E-2</v>
      </c>
      <c r="B3632" s="10">
        <f ca="1"/>
        <v>0.71681342359711742</v>
      </c>
      <c r="D3632" s="3">
        <f ca="1">[2]!TriangularRnd(A3632,$F$18,$G$18,$H$18)</f>
        <v>372.5922037876237</v>
      </c>
      <c r="E3632" s="2">
        <f t="shared" ca="1" si="310"/>
        <v>528.67005447441136</v>
      </c>
      <c r="F3632" s="2">
        <f t="shared" ca="1" si="313"/>
        <v>196978.340673144</v>
      </c>
      <c r="G3632" s="2">
        <f t="shared" ca="1" si="311"/>
        <v>138756.68781826625</v>
      </c>
      <c r="H3632" s="2">
        <f ca="1">[2]!Uniform($T$19,$U$20)</f>
        <v>43496.813097235157</v>
      </c>
      <c r="I3632" s="2">
        <f t="shared" ca="1" si="312"/>
        <v>182253.50091550141</v>
      </c>
      <c r="J3632" s="2">
        <f t="shared" ca="1" si="309"/>
        <v>14724</v>
      </c>
    </row>
    <row r="3633" spans="1:10" x14ac:dyDescent="0.25">
      <c r="A3633" s="8">
        <f t="array" aca="1" ref="A3633:B3633" ca="1">[2]!CorrelatedUniform($C$31:$D$32)</f>
        <v>0.51094985008239746</v>
      </c>
      <c r="B3633" s="10">
        <f ca="1"/>
        <v>3.1985694710136056E-2</v>
      </c>
      <c r="D3633" s="3">
        <f ca="1">[2]!TriangularRnd(A3633,$F$18,$G$18,$H$18)</f>
        <v>408.25725343079478</v>
      </c>
      <c r="E3633" s="2">
        <f t="shared" ca="1" si="310"/>
        <v>407.38103980499216</v>
      </c>
      <c r="F3633" s="2">
        <f t="shared" ca="1" si="313"/>
        <v>166316.26441056738</v>
      </c>
      <c r="G3633" s="2">
        <f t="shared" ca="1" si="311"/>
        <v>174804.53269871807</v>
      </c>
      <c r="H3633" s="2">
        <f ca="1">[2]!Uniform($T$19,$U$20)</f>
        <v>27354.792069284333</v>
      </c>
      <c r="I3633" s="2">
        <f t="shared" ca="1" si="312"/>
        <v>202159.32476800241</v>
      </c>
      <c r="J3633" s="2">
        <f t="shared" ca="1" si="309"/>
        <v>-35844</v>
      </c>
    </row>
    <row r="3634" spans="1:10" x14ac:dyDescent="0.25">
      <c r="A3634" s="8">
        <f t="array" aca="1" ref="A3634:B3634" ca="1">[2]!CorrelatedUniform($C$31:$D$32)</f>
        <v>0.94822180271148671</v>
      </c>
      <c r="B3634" s="10">
        <f ca="1"/>
        <v>0.26862616841136189</v>
      </c>
      <c r="D3634" s="3">
        <f ca="1">[2]!TriangularRnd(A3634,$F$18,$G$18,$H$18)</f>
        <v>444.01096351690165</v>
      </c>
      <c r="E3634" s="2">
        <f t="shared" ca="1" si="310"/>
        <v>469.15133499131565</v>
      </c>
      <c r="F3634" s="2">
        <f t="shared" ca="1" si="313"/>
        <v>208308.33628473475</v>
      </c>
      <c r="G3634" s="2">
        <f t="shared" ca="1" si="311"/>
        <v>137744.91450156196</v>
      </c>
      <c r="H3634" s="2">
        <f ca="1">[2]!Uniform($T$19,$U$20)</f>
        <v>32846.903318005308</v>
      </c>
      <c r="I3634" s="2">
        <f t="shared" ca="1" si="312"/>
        <v>170591.81781956728</v>
      </c>
      <c r="J3634" s="2">
        <f t="shared" ca="1" si="309"/>
        <v>37716</v>
      </c>
    </row>
    <row r="3635" spans="1:10" x14ac:dyDescent="0.25">
      <c r="A3635" s="8">
        <f t="array" aca="1" ref="A3635:B3635" ca="1">[2]!CorrelatedUniform($C$31:$D$32)</f>
        <v>0.76569187641143821</v>
      </c>
      <c r="B3635" s="10">
        <f ca="1"/>
        <v>0.3505049402223378</v>
      </c>
      <c r="D3635" s="3">
        <f ca="1">[2]!TriangularRnd(A3635,$F$18,$G$18,$H$18)</f>
        <v>424.57147081156097</v>
      </c>
      <c r="E3635" s="2">
        <f t="shared" ca="1" si="310"/>
        <v>480.8021204652556</v>
      </c>
      <c r="F3635" s="2">
        <f t="shared" ca="1" si="313"/>
        <v>204134.86345525089</v>
      </c>
      <c r="G3635" s="2">
        <f t="shared" ca="1" si="311"/>
        <v>152188.49072909661</v>
      </c>
      <c r="H3635" s="2">
        <f ca="1">[2]!Uniform($T$19,$U$20)</f>
        <v>37003.308845295433</v>
      </c>
      <c r="I3635" s="2">
        <f t="shared" ca="1" si="312"/>
        <v>189191.79957439203</v>
      </c>
      <c r="J3635" s="2">
        <f t="shared" ca="1" si="309"/>
        <v>14943</v>
      </c>
    </row>
    <row r="3636" spans="1:10" x14ac:dyDescent="0.25">
      <c r="A3636" s="8">
        <f t="array" aca="1" ref="A3636:B3636" ca="1">[2]!CorrelatedUniform($C$31:$D$32)</f>
        <v>0.21551680564880407</v>
      </c>
      <c r="B3636" s="10">
        <f ca="1"/>
        <v>0.65146819985630056</v>
      </c>
      <c r="D3636" s="3">
        <f ca="1">[2]!TriangularRnd(A3636,$F$18,$G$18,$H$18)</f>
        <v>389.2611937640645</v>
      </c>
      <c r="E3636" s="2">
        <f t="shared" ca="1" si="310"/>
        <v>519.46436700671154</v>
      </c>
      <c r="F3636" s="2">
        <f t="shared" ca="1" si="313"/>
        <v>202207.31961892665</v>
      </c>
      <c r="G3636" s="2">
        <f t="shared" ca="1" si="311"/>
        <v>121511.76705369221</v>
      </c>
      <c r="H3636" s="2">
        <f ca="1">[2]!Uniform($T$19,$U$20)</f>
        <v>26404.655219092168</v>
      </c>
      <c r="I3636" s="2">
        <f t="shared" ca="1" si="312"/>
        <v>147916.42227278437</v>
      </c>
      <c r="J3636" s="2">
        <f t="shared" ca="1" si="309"/>
        <v>54290</v>
      </c>
    </row>
    <row r="3637" spans="1:10" x14ac:dyDescent="0.25">
      <c r="A3637" s="8">
        <f t="array" aca="1" ref="A3637:B3637" ca="1">[2]!CorrelatedUniform($C$31:$D$32)</f>
        <v>0.50836038589477572</v>
      </c>
      <c r="B3637" s="10">
        <f ca="1"/>
        <v>8.2008250771078164E-2</v>
      </c>
      <c r="D3637" s="3">
        <f ca="1">[2]!TriangularRnd(A3637,$F$18,$G$18,$H$18)</f>
        <v>408.11712781863582</v>
      </c>
      <c r="E3637" s="2">
        <f t="shared" ca="1" si="310"/>
        <v>430.41553461889066</v>
      </c>
      <c r="F3637" s="2">
        <f t="shared" ca="1" si="313"/>
        <v>175659.95175718426</v>
      </c>
      <c r="G3637" s="2">
        <f t="shared" ca="1" si="311"/>
        <v>178373.79687248066</v>
      </c>
      <c r="H3637" s="2">
        <f ca="1">[2]!Uniform($T$19,$U$20)</f>
        <v>29939.955640928983</v>
      </c>
      <c r="I3637" s="2">
        <f t="shared" ca="1" si="312"/>
        <v>208313.75251340965</v>
      </c>
      <c r="J3637" s="2">
        <f t="shared" ca="1" si="309"/>
        <v>-32654</v>
      </c>
    </row>
    <row r="3638" spans="1:10" x14ac:dyDescent="0.25">
      <c r="A3638" s="8">
        <f t="array" aca="1" ref="A3638:B3638" ca="1">[2]!CorrelatedUniform($C$31:$D$32)</f>
        <v>0.4279245138168335</v>
      </c>
      <c r="B3638" s="10">
        <f ca="1"/>
        <v>0.45269943826172732</v>
      </c>
      <c r="D3638" s="3">
        <f ca="1">[2]!TriangularRnd(A3638,$F$18,$G$18,$H$18)</f>
        <v>403.65455511563874</v>
      </c>
      <c r="E3638" s="2">
        <f t="shared" ca="1" si="310"/>
        <v>494.05779544349946</v>
      </c>
      <c r="F3638" s="2">
        <f t="shared" ca="1" si="313"/>
        <v>199428.67962115901</v>
      </c>
      <c r="G3638" s="2">
        <f t="shared" ca="1" si="311"/>
        <v>227575.33031241008</v>
      </c>
      <c r="H3638" s="2">
        <f ca="1">[2]!Uniform($T$19,$U$20)</f>
        <v>30364.165340876745</v>
      </c>
      <c r="I3638" s="2">
        <f t="shared" ca="1" si="312"/>
        <v>257939.49565328681</v>
      </c>
      <c r="J3638" s="2">
        <f t="shared" ca="1" si="309"/>
        <v>-58511</v>
      </c>
    </row>
    <row r="3639" spans="1:10" x14ac:dyDescent="0.25">
      <c r="A3639" s="8">
        <f t="array" aca="1" ref="A3639:B3639" ca="1">[2]!CorrelatedUniform($C$31:$D$32)</f>
        <v>0.67060863971710216</v>
      </c>
      <c r="B3639" s="10">
        <f ca="1"/>
        <v>0.58320026574551509</v>
      </c>
      <c r="D3639" s="3">
        <f ca="1">[2]!TriangularRnd(A3639,$F$18,$G$18,$H$18)</f>
        <v>417.76041392063871</v>
      </c>
      <c r="E3639" s="2">
        <f t="shared" ca="1" si="310"/>
        <v>510.50436941522577</v>
      </c>
      <c r="F3639" s="2">
        <f t="shared" ca="1" si="313"/>
        <v>213268.51667519938</v>
      </c>
      <c r="G3639" s="2">
        <f t="shared" ca="1" si="311"/>
        <v>164875.45057770444</v>
      </c>
      <c r="H3639" s="2">
        <f ca="1">[2]!Uniform($T$19,$U$20)</f>
        <v>38611.735598423242</v>
      </c>
      <c r="I3639" s="2">
        <f t="shared" ca="1" si="312"/>
        <v>203487.1861761277</v>
      </c>
      <c r="J3639" s="2">
        <f t="shared" ca="1" si="309"/>
        <v>9781</v>
      </c>
    </row>
    <row r="3640" spans="1:10" x14ac:dyDescent="0.25">
      <c r="A3640" s="8">
        <f t="array" aca="1" ref="A3640:B3640" ca="1">[2]!CorrelatedUniform($C$31:$D$32)</f>
        <v>0.49116587638854947</v>
      </c>
      <c r="B3640" s="10">
        <f ca="1"/>
        <v>0.38542474435434387</v>
      </c>
      <c r="D3640" s="3">
        <f ca="1">[2]!TriangularRnd(A3640,$F$18,$G$18,$H$18)</f>
        <v>407.19169835964669</v>
      </c>
      <c r="E3640" s="2">
        <f t="shared" ca="1" si="310"/>
        <v>485.43680460766899</v>
      </c>
      <c r="F3640" s="2">
        <f t="shared" ca="1" si="313"/>
        <v>197665.83691447671</v>
      </c>
      <c r="G3640" s="2">
        <f t="shared" ca="1" si="311"/>
        <v>206543.77506231729</v>
      </c>
      <c r="H3640" s="2">
        <f ca="1">[2]!Uniform($T$19,$U$20)</f>
        <v>41340.690985076391</v>
      </c>
      <c r="I3640" s="2">
        <f t="shared" ca="1" si="312"/>
        <v>247884.46604739368</v>
      </c>
      <c r="J3640" s="2">
        <f t="shared" ca="1" si="309"/>
        <v>-50219</v>
      </c>
    </row>
    <row r="3641" spans="1:10" x14ac:dyDescent="0.25">
      <c r="A3641" s="8">
        <f t="array" aca="1" ref="A3641:B3641" ca="1">[2]!CorrelatedUniform($C$31:$D$32)</f>
        <v>0.68754315376281738</v>
      </c>
      <c r="B3641" s="10">
        <f ca="1"/>
        <v>0.91898275115820771</v>
      </c>
      <c r="D3641" s="3">
        <f ca="1">[2]!TriangularRnd(A3641,$F$18,$G$18,$H$18)</f>
        <v>418.89325092997359</v>
      </c>
      <c r="E3641" s="2">
        <f t="shared" ca="1" si="310"/>
        <v>569.91308449094834</v>
      </c>
      <c r="F3641" s="2">
        <f t="shared" ca="1" si="313"/>
        <v>238732.74470994205</v>
      </c>
      <c r="G3641" s="2">
        <f t="shared" ca="1" si="311"/>
        <v>161239.53772117436</v>
      </c>
      <c r="H3641" s="2">
        <f ca="1">[2]!Uniform($T$19,$U$20)</f>
        <v>34726.668535544493</v>
      </c>
      <c r="I3641" s="2">
        <f t="shared" ca="1" si="312"/>
        <v>195966.20625671884</v>
      </c>
      <c r="J3641" s="2">
        <f t="shared" ca="1" si="309"/>
        <v>42766</v>
      </c>
    </row>
    <row r="3642" spans="1:10" x14ac:dyDescent="0.25">
      <c r="A3642" s="8">
        <f t="array" aca="1" ref="A3642:B3642" ca="1">[2]!CorrelatedUniform($C$31:$D$32)</f>
        <v>0.66847741603851318</v>
      </c>
      <c r="B3642" s="10">
        <f ca="1"/>
        <v>0.51102217211151146</v>
      </c>
      <c r="D3642" s="3">
        <f ca="1">[2]!TriangularRnd(A3642,$F$18,$G$18,$H$18)</f>
        <v>417.61992884287258</v>
      </c>
      <c r="E3642" s="2">
        <f t="shared" ca="1" si="310"/>
        <v>501.3816002079883</v>
      </c>
      <c r="F3642" s="2">
        <f t="shared" ca="1" si="313"/>
        <v>209386.94820198565</v>
      </c>
      <c r="G3642" s="2">
        <f t="shared" ca="1" si="311"/>
        <v>86459.818418258496</v>
      </c>
      <c r="H3642" s="2">
        <f ca="1">[2]!Uniform($T$19,$U$20)</f>
        <v>31716.392018774211</v>
      </c>
      <c r="I3642" s="2">
        <f t="shared" ca="1" si="312"/>
        <v>118176.21043703271</v>
      </c>
      <c r="J3642" s="2">
        <f t="shared" ca="1" si="309"/>
        <v>91210</v>
      </c>
    </row>
    <row r="3643" spans="1:10" x14ac:dyDescent="0.25">
      <c r="A3643" s="8">
        <f t="array" aca="1" ref="A3643:B3643" ca="1">[2]!CorrelatedUniform($C$31:$D$32)</f>
        <v>0.56713402271270741</v>
      </c>
      <c r="B3643" s="10">
        <f ca="1"/>
        <v>0.59794143622719087</v>
      </c>
      <c r="D3643" s="3">
        <f ca="1">[2]!TriangularRnd(A3643,$F$18,$G$18,$H$18)</f>
        <v>411.39446092880877</v>
      </c>
      <c r="E3643" s="2">
        <f t="shared" ca="1" si="310"/>
        <v>512.40111663600931</v>
      </c>
      <c r="F3643" s="2">
        <f t="shared" ca="1" si="313"/>
        <v>210798.98115779072</v>
      </c>
      <c r="G3643" s="2">
        <f t="shared" ca="1" si="311"/>
        <v>158167.13093474324</v>
      </c>
      <c r="H3643" s="2">
        <f ca="1">[2]!Uniform($T$19,$U$20)</f>
        <v>34896.515963117134</v>
      </c>
      <c r="I3643" s="2">
        <f t="shared" ca="1" si="312"/>
        <v>193063.64689786037</v>
      </c>
      <c r="J3643" s="2">
        <f t="shared" ca="1" si="309"/>
        <v>17735</v>
      </c>
    </row>
    <row r="3644" spans="1:10" x14ac:dyDescent="0.25">
      <c r="A3644" s="8">
        <f t="array" aca="1" ref="A3644:B3644" ca="1">[2]!CorrelatedUniform($C$31:$D$32)</f>
        <v>0.64287483692169167</v>
      </c>
      <c r="B3644" s="10">
        <f ca="1"/>
        <v>0.57884310638470238</v>
      </c>
      <c r="D3644" s="3">
        <f ca="1">[2]!TriangularRnd(A3644,$F$18,$G$18,$H$18)</f>
        <v>415.96631811016078</v>
      </c>
      <c r="E3644" s="2">
        <f t="shared" ca="1" si="310"/>
        <v>509.94673743270437</v>
      </c>
      <c r="F3644" s="2">
        <f t="shared" ca="1" si="313"/>
        <v>212120.66680217095</v>
      </c>
      <c r="G3644" s="2">
        <f t="shared" ca="1" si="311"/>
        <v>168426.7497336191</v>
      </c>
      <c r="H3644" s="2">
        <f ca="1">[2]!Uniform($T$19,$U$20)</f>
        <v>27661.840030720865</v>
      </c>
      <c r="I3644" s="2">
        <f t="shared" ca="1" si="312"/>
        <v>196088.58976433997</v>
      </c>
      <c r="J3644" s="2">
        <f t="shared" ca="1" si="309"/>
        <v>16032</v>
      </c>
    </row>
    <row r="3645" spans="1:10" x14ac:dyDescent="0.25">
      <c r="A3645" s="8">
        <f t="array" aca="1" ref="A3645:B3645" ca="1">[2]!CorrelatedUniform($C$31:$D$32)</f>
        <v>0.1244451999664305</v>
      </c>
      <c r="B3645" s="10">
        <f ca="1"/>
        <v>0.90743281834038203</v>
      </c>
      <c r="D3645" s="3">
        <f ca="1">[2]!TriangularRnd(A3645,$F$18,$G$18,$H$18)</f>
        <v>380.81334919954156</v>
      </c>
      <c r="E3645" s="2">
        <f t="shared" ca="1" si="310"/>
        <v>566.25554622002539</v>
      </c>
      <c r="F3645" s="2">
        <f t="shared" ca="1" si="313"/>
        <v>215637.67105886366</v>
      </c>
      <c r="G3645" s="2">
        <f t="shared" ca="1" si="311"/>
        <v>176669.27290744023</v>
      </c>
      <c r="H3645" s="2">
        <f ca="1">[2]!Uniform($T$19,$U$20)</f>
        <v>34173.401960256473</v>
      </c>
      <c r="I3645" s="2">
        <f t="shared" ca="1" si="312"/>
        <v>210842.67486769671</v>
      </c>
      <c r="J3645" s="2">
        <f t="shared" ca="1" si="309"/>
        <v>4794</v>
      </c>
    </row>
    <row r="3646" spans="1:10" x14ac:dyDescent="0.25">
      <c r="A3646" s="8">
        <f t="array" aca="1" ref="A3646:B3646" ca="1">[2]!CorrelatedUniform($C$31:$D$32)</f>
        <v>0.37365710735321045</v>
      </c>
      <c r="B3646" s="10">
        <f ca="1"/>
        <v>0.3693591962840731</v>
      </c>
      <c r="D3646" s="3">
        <f ca="1">[2]!TriangularRnd(A3646,$F$18,$G$18,$H$18)</f>
        <v>400.40452420659119</v>
      </c>
      <c r="E3646" s="2">
        <f t="shared" ca="1" si="310"/>
        <v>483.32244958540036</v>
      </c>
      <c r="F3646" s="2">
        <f t="shared" ca="1" si="313"/>
        <v>193524.49546460639</v>
      </c>
      <c r="G3646" s="2">
        <f t="shared" ca="1" si="311"/>
        <v>188878.56063284303</v>
      </c>
      <c r="H3646" s="2">
        <f ca="1">[2]!Uniform($T$19,$U$20)</f>
        <v>36727.798592489235</v>
      </c>
      <c r="I3646" s="2">
        <f t="shared" ca="1" si="312"/>
        <v>225606.35922533227</v>
      </c>
      <c r="J3646" s="2">
        <f t="shared" ca="1" si="309"/>
        <v>-32082</v>
      </c>
    </row>
    <row r="3647" spans="1:10" x14ac:dyDescent="0.25">
      <c r="A3647" s="8">
        <f t="array" aca="1" ref="A3647:B3647" ca="1">[2]!CorrelatedUniform($C$31:$D$32)</f>
        <v>0.43006920814514149</v>
      </c>
      <c r="B3647" s="10">
        <f ca="1"/>
        <v>0.11495043511212805</v>
      </c>
      <c r="D3647" s="3">
        <f ca="1">[2]!TriangularRnd(A3647,$F$18,$G$18,$H$18)</f>
        <v>403.77863367544762</v>
      </c>
      <c r="E3647" s="2">
        <f t="shared" ca="1" si="310"/>
        <v>439.96928742728409</v>
      </c>
      <c r="F3647" s="2">
        <f t="shared" ca="1" si="313"/>
        <v>177650.19773654907</v>
      </c>
      <c r="G3647" s="2">
        <f t="shared" ca="1" si="311"/>
        <v>195056.65735756731</v>
      </c>
      <c r="H3647" s="2">
        <f ca="1">[2]!Uniform($T$19,$U$20)</f>
        <v>26397.06434661739</v>
      </c>
      <c r="I3647" s="2">
        <f t="shared" ca="1" si="312"/>
        <v>221453.72170418469</v>
      </c>
      <c r="J3647" s="2">
        <f t="shared" ca="1" si="309"/>
        <v>-43804</v>
      </c>
    </row>
    <row r="3648" spans="1:10" x14ac:dyDescent="0.25">
      <c r="A3648" s="8">
        <f t="array" aca="1" ref="A3648:B3648" ca="1">[2]!CorrelatedUniform($C$31:$D$32)</f>
        <v>0.10210573673248287</v>
      </c>
      <c r="B3648" s="10">
        <f ca="1"/>
        <v>0.31837467279552156</v>
      </c>
      <c r="D3648" s="3">
        <f ca="1">[2]!TriangularRnd(A3648,$F$18,$G$18,$H$18)</f>
        <v>378.29513515727581</v>
      </c>
      <c r="E3648" s="2">
        <f t="shared" ca="1" si="310"/>
        <v>476.38756942476658</v>
      </c>
      <c r="F3648" s="2">
        <f t="shared" ca="1" si="313"/>
        <v>180215.0999627882</v>
      </c>
      <c r="G3648" s="2">
        <f t="shared" ca="1" si="311"/>
        <v>222817.0571280148</v>
      </c>
      <c r="H3648" s="2">
        <f ca="1">[2]!Uniform($T$19,$U$20)</f>
        <v>36431.707597223649</v>
      </c>
      <c r="I3648" s="2">
        <f t="shared" ca="1" si="312"/>
        <v>259248.76472523843</v>
      </c>
      <c r="J3648" s="2">
        <f t="shared" ca="1" si="309"/>
        <v>-79034</v>
      </c>
    </row>
    <row r="3649" spans="1:10" x14ac:dyDescent="0.25">
      <c r="A3649" s="8">
        <f t="array" aca="1" ref="A3649:B3649" ca="1">[2]!CorrelatedUniform($C$31:$D$32)</f>
        <v>0.4092917442321779</v>
      </c>
      <c r="B3649" s="10">
        <f ca="1"/>
        <v>0.50469454394333813</v>
      </c>
      <c r="D3649" s="3">
        <f ca="1">[2]!TriangularRnd(A3649,$F$18,$G$18,$H$18)</f>
        <v>402.5632189758079</v>
      </c>
      <c r="E3649" s="2">
        <f t="shared" ca="1" si="310"/>
        <v>500.5883874089327</v>
      </c>
      <c r="F3649" s="2">
        <f t="shared" ca="1" si="313"/>
        <v>201518.47261724874</v>
      </c>
      <c r="G3649" s="2">
        <f t="shared" ca="1" si="311"/>
        <v>183462.51819290692</v>
      </c>
      <c r="H3649" s="2">
        <f ca="1">[2]!Uniform($T$19,$U$20)</f>
        <v>35635.153739768044</v>
      </c>
      <c r="I3649" s="2">
        <f t="shared" ca="1" si="312"/>
        <v>219097.67193267497</v>
      </c>
      <c r="J3649" s="2">
        <f t="shared" ca="1" si="309"/>
        <v>-17580</v>
      </c>
    </row>
    <row r="3650" spans="1:10" x14ac:dyDescent="0.25">
      <c r="A3650" s="8">
        <f t="array" aca="1" ref="A3650:B3650" ca="1">[2]!CorrelatedUniform($C$31:$D$32)</f>
        <v>9.0303063392639063E-2</v>
      </c>
      <c r="B3650" s="10">
        <f ca="1"/>
        <v>0.44012085703224951</v>
      </c>
      <c r="D3650" s="3">
        <f ca="1">[2]!TriangularRnd(A3650,$F$18,$G$18,$H$18)</f>
        <v>376.85253645427935</v>
      </c>
      <c r="E3650" s="2">
        <f t="shared" ca="1" si="310"/>
        <v>492.4668596561055</v>
      </c>
      <c r="F3650" s="2">
        <f t="shared" ca="1" si="313"/>
        <v>185587.38518107697</v>
      </c>
      <c r="G3650" s="2">
        <f t="shared" ca="1" si="311"/>
        <v>164998.74700842719</v>
      </c>
      <c r="H3650" s="2">
        <f ca="1">[2]!Uniform($T$19,$U$20)</f>
        <v>43094.028372906352</v>
      </c>
      <c r="I3650" s="2">
        <f t="shared" ca="1" si="312"/>
        <v>208092.77538133354</v>
      </c>
      <c r="J3650" s="2">
        <f t="shared" ca="1" si="309"/>
        <v>-22506</v>
      </c>
    </row>
    <row r="3651" spans="1:10" x14ac:dyDescent="0.25">
      <c r="A3651" s="8">
        <f t="array" aca="1" ref="A3651:B3651" ca="1">[2]!CorrelatedUniform($C$31:$D$32)</f>
        <v>0.60087180137634277</v>
      </c>
      <c r="B3651" s="10">
        <f ca="1"/>
        <v>0.66602167184694705</v>
      </c>
      <c r="D3651" s="3">
        <f ca="1">[2]!TriangularRnd(A3651,$F$18,$G$18,$H$18)</f>
        <v>413.37698614241742</v>
      </c>
      <c r="E3651" s="2">
        <f t="shared" ca="1" si="310"/>
        <v>521.44770307383692</v>
      </c>
      <c r="F3651" s="2">
        <f t="shared" ca="1" si="313"/>
        <v>215554.47992754888</v>
      </c>
      <c r="G3651" s="2">
        <f t="shared" ca="1" si="311"/>
        <v>171705.93290697646</v>
      </c>
      <c r="H3651" s="2">
        <f ca="1">[2]!Uniform($T$19,$U$20)</f>
        <v>27023.927338997852</v>
      </c>
      <c r="I3651" s="2">
        <f t="shared" ca="1" si="312"/>
        <v>198729.86024597433</v>
      </c>
      <c r="J3651" s="2">
        <f t="shared" ca="1" si="309"/>
        <v>16824</v>
      </c>
    </row>
    <row r="3652" spans="1:10" x14ac:dyDescent="0.25">
      <c r="A3652" s="8">
        <f t="array" aca="1" ref="A3652:B3652" ca="1">[2]!CorrelatedUniform($C$31:$D$32)</f>
        <v>0.45145285129547091</v>
      </c>
      <c r="B3652" s="10">
        <f ca="1"/>
        <v>9.4008301138063771E-2</v>
      </c>
      <c r="D3652" s="3">
        <f ca="1">[2]!TriangularRnd(A3652,$F$18,$G$18,$H$18)</f>
        <v>404.99922453576465</v>
      </c>
      <c r="E3652" s="2">
        <f t="shared" ca="1" si="310"/>
        <v>434.17653892235404</v>
      </c>
      <c r="F3652" s="2">
        <f t="shared" ca="1" si="313"/>
        <v>175841.16157517562</v>
      </c>
      <c r="G3652" s="2">
        <f t="shared" ca="1" si="311"/>
        <v>131549.09972376583</v>
      </c>
      <c r="H3652" s="2">
        <f ca="1">[2]!Uniform($T$19,$U$20)</f>
        <v>26330.791441427078</v>
      </c>
      <c r="I3652" s="2">
        <f t="shared" ca="1" si="312"/>
        <v>157879.89116519291</v>
      </c>
      <c r="J3652" s="2">
        <f t="shared" ca="1" si="309"/>
        <v>17961</v>
      </c>
    </row>
    <row r="3653" spans="1:10" x14ac:dyDescent="0.25">
      <c r="A3653" s="8">
        <f t="array" aca="1" ref="A3653:B3653" ca="1">[2]!CorrelatedUniform($C$31:$D$32)</f>
        <v>0.80814945697784424</v>
      </c>
      <c r="B3653" s="10">
        <f ca="1"/>
        <v>0.86269349931359407</v>
      </c>
      <c r="D3653" s="3">
        <f ca="1">[2]!TriangularRnd(A3653,$F$18,$G$18,$H$18)</f>
        <v>428.06113387060833</v>
      </c>
      <c r="E3653" s="2">
        <f t="shared" ca="1" si="310"/>
        <v>554.62504428612829</v>
      </c>
      <c r="F3653" s="2">
        <f t="shared" ca="1" si="313"/>
        <v>237413.42533015643</v>
      </c>
      <c r="G3653" s="2">
        <f t="shared" ca="1" si="311"/>
        <v>145515.77839496237</v>
      </c>
      <c r="H3653" s="2">
        <f ca="1">[2]!Uniform($T$19,$U$20)</f>
        <v>31958.82182018628</v>
      </c>
      <c r="I3653" s="2">
        <f t="shared" ca="1" si="312"/>
        <v>177474.60021514865</v>
      </c>
      <c r="J3653" s="2">
        <f t="shared" ca="1" si="309"/>
        <v>59938</v>
      </c>
    </row>
    <row r="3654" spans="1:10" x14ac:dyDescent="0.25">
      <c r="A3654" s="8">
        <f t="array" aca="1" ref="A3654:B3654" ca="1">[2]!CorrelatedUniform($C$31:$D$32)</f>
        <v>0.6211739778518679</v>
      </c>
      <c r="B3654" s="10">
        <f ca="1"/>
        <v>0.46218380610674231</v>
      </c>
      <c r="D3654" s="3">
        <f ca="1">[2]!TriangularRnd(A3654,$F$18,$G$18,$H$18)</f>
        <v>414.6105897070384</v>
      </c>
      <c r="E3654" s="2">
        <f t="shared" ca="1" si="310"/>
        <v>495.25332277743843</v>
      </c>
      <c r="F3654" s="2">
        <f t="shared" ca="1" si="313"/>
        <v>205337.27221112399</v>
      </c>
      <c r="G3654" s="2">
        <f t="shared" ca="1" si="311"/>
        <v>146440.08012799223</v>
      </c>
      <c r="H3654" s="2">
        <f ca="1">[2]!Uniform($T$19,$U$20)</f>
        <v>41870.923604001953</v>
      </c>
      <c r="I3654" s="2">
        <f t="shared" ca="1" si="312"/>
        <v>188311.00373199419</v>
      </c>
      <c r="J3654" s="2">
        <f t="shared" ca="1" si="309"/>
        <v>17026</v>
      </c>
    </row>
    <row r="3655" spans="1:10" x14ac:dyDescent="0.25">
      <c r="A3655" s="8">
        <f t="array" aca="1" ref="A3655:B3655" ca="1">[2]!CorrelatedUniform($C$31:$D$32)</f>
        <v>0.96214032173156738</v>
      </c>
      <c r="B3655" s="10">
        <f ca="1"/>
        <v>0.10941094534505573</v>
      </c>
      <c r="D3655" s="3">
        <f ca="1">[2]!TriangularRnd(A3655,$F$18,$G$18,$H$18)</f>
        <v>446.50981919186603</v>
      </c>
      <c r="E3655" s="2">
        <f t="shared" ca="1" si="310"/>
        <v>438.51665820974</v>
      </c>
      <c r="F3655" s="2">
        <f t="shared" ca="1" si="313"/>
        <v>195801.99376985233</v>
      </c>
      <c r="G3655" s="2">
        <f t="shared" ca="1" si="311"/>
        <v>214507.20168406324</v>
      </c>
      <c r="H3655" s="2">
        <f ca="1">[2]!Uniform($T$19,$U$20)</f>
        <v>41716.171209841785</v>
      </c>
      <c r="I3655" s="2">
        <f t="shared" ca="1" si="312"/>
        <v>256223.37289390503</v>
      </c>
      <c r="J3655" s="2">
        <f t="shared" ca="1" si="309"/>
        <v>-60422</v>
      </c>
    </row>
    <row r="3656" spans="1:10" x14ac:dyDescent="0.25">
      <c r="A3656" s="8">
        <f t="array" aca="1" ref="A3656:B3656" ca="1">[2]!CorrelatedUniform($C$31:$D$32)</f>
        <v>0.33663308620452859</v>
      </c>
      <c r="B3656" s="10">
        <f ca="1"/>
        <v>0.18430341660619484</v>
      </c>
      <c r="D3656" s="3">
        <f ca="1">[2]!TriangularRnd(A3656,$F$18,$G$18,$H$18)</f>
        <v>398.04954876653971</v>
      </c>
      <c r="E3656" s="2">
        <f t="shared" ca="1" si="310"/>
        <v>455.04569799449735</v>
      </c>
      <c r="F3656" s="2">
        <f t="shared" ca="1" si="313"/>
        <v>181130.73475486477</v>
      </c>
      <c r="G3656" s="2">
        <f t="shared" ca="1" si="311"/>
        <v>194968.94860698597</v>
      </c>
      <c r="H3656" s="2">
        <f ca="1">[2]!Uniform($T$19,$U$20)</f>
        <v>40455.458924711798</v>
      </c>
      <c r="I3656" s="2">
        <f t="shared" ca="1" si="312"/>
        <v>235424.40753169777</v>
      </c>
      <c r="J3656" s="2">
        <f t="shared" ca="1" si="309"/>
        <v>-54294</v>
      </c>
    </row>
    <row r="3657" spans="1:10" x14ac:dyDescent="0.25">
      <c r="A3657" s="8">
        <f t="array" aca="1" ref="A3657:B3657" ca="1">[2]!CorrelatedUniform($C$31:$D$32)</f>
        <v>0.86654973030090354</v>
      </c>
      <c r="B3657" s="10">
        <f ca="1"/>
        <v>0.26293237819191495</v>
      </c>
      <c r="D3657" s="3">
        <f ca="1">[2]!TriangularRnd(A3657,$F$18,$G$18,$H$18)</f>
        <v>433.57068929335475</v>
      </c>
      <c r="E3657" s="2">
        <f t="shared" ca="1" si="310"/>
        <v>468.28344439489183</v>
      </c>
      <c r="F3657" s="2">
        <f t="shared" ca="1" si="313"/>
        <v>203033.9757709596</v>
      </c>
      <c r="G3657" s="2">
        <f t="shared" ca="1" si="311"/>
        <v>177290.21374450004</v>
      </c>
      <c r="H3657" s="2">
        <f ca="1">[2]!Uniform($T$19,$U$20)</f>
        <v>41484.885045270763</v>
      </c>
      <c r="I3657" s="2">
        <f t="shared" ca="1" si="312"/>
        <v>218775.0987897708</v>
      </c>
      <c r="J3657" s="2">
        <f t="shared" ca="1" si="309"/>
        <v>-15742</v>
      </c>
    </row>
    <row r="3658" spans="1:10" x14ac:dyDescent="0.25">
      <c r="A3658" s="8">
        <f t="array" aca="1" ref="A3658:B3658" ca="1">[2]!CorrelatedUniform($C$31:$D$32)</f>
        <v>0.72364497184753429</v>
      </c>
      <c r="B3658" s="10">
        <f ca="1"/>
        <v>0.31780436814189461</v>
      </c>
      <c r="D3658" s="3">
        <f ca="1">[2]!TriangularRnd(A3658,$F$18,$G$18,$H$18)</f>
        <v>421.41567567338052</v>
      </c>
      <c r="E3658" s="2">
        <f t="shared" ca="1" si="310"/>
        <v>476.30763039258255</v>
      </c>
      <c r="F3658" s="2">
        <f t="shared" ca="1" si="313"/>
        <v>200723.50189027697</v>
      </c>
      <c r="G3658" s="2">
        <f t="shared" ca="1" si="311"/>
        <v>201082.70906023058</v>
      </c>
      <c r="H3658" s="2">
        <f ca="1">[2]!Uniform($T$19,$U$20)</f>
        <v>37687.043767054987</v>
      </c>
      <c r="I3658" s="2">
        <f t="shared" ca="1" si="312"/>
        <v>238769.75282728556</v>
      </c>
      <c r="J3658" s="2">
        <f t="shared" ca="1" si="309"/>
        <v>-38047</v>
      </c>
    </row>
    <row r="3659" spans="1:10" x14ac:dyDescent="0.25">
      <c r="A3659" s="8">
        <f t="array" aca="1" ref="A3659:B3659" ca="1">[2]!CorrelatedUniform($C$31:$D$32)</f>
        <v>7.9894185066222922E-2</v>
      </c>
      <c r="B3659" s="10">
        <f ca="1"/>
        <v>0.73942666941652813</v>
      </c>
      <c r="D3659" s="3">
        <f ca="1">[2]!TriangularRnd(A3659,$F$18,$G$18,$H$18)</f>
        <v>375.49982846909398</v>
      </c>
      <c r="E3659" s="2">
        <f t="shared" ca="1" si="310"/>
        <v>532.07894311234168</v>
      </c>
      <c r="F3659" s="2">
        <f t="shared" ca="1" si="313"/>
        <v>199795.55187070111</v>
      </c>
      <c r="G3659" s="2">
        <f t="shared" ca="1" si="311"/>
        <v>61715.049450539365</v>
      </c>
      <c r="H3659" s="2">
        <f ca="1">[2]!Uniform($T$19,$U$20)</f>
        <v>44602.635694937948</v>
      </c>
      <c r="I3659" s="2">
        <f t="shared" ca="1" si="312"/>
        <v>106317.68514547731</v>
      </c>
      <c r="J3659" s="2">
        <f t="shared" ca="1" si="309"/>
        <v>93477</v>
      </c>
    </row>
    <row r="3660" spans="1:10" x14ac:dyDescent="0.25">
      <c r="A3660" s="8">
        <f t="array" aca="1" ref="A3660:B3660" ca="1">[2]!CorrelatedUniform($C$31:$D$32)</f>
        <v>6.5666437149047834E-3</v>
      </c>
      <c r="B3660" s="10">
        <f ca="1"/>
        <v>8.685542000151282E-2</v>
      </c>
      <c r="D3660" s="3">
        <f ca="1">[2]!TriangularRnd(A3660,$F$18,$G$18,$H$18)</f>
        <v>360.21982999794432</v>
      </c>
      <c r="E3660" s="2">
        <f t="shared" ca="1" si="310"/>
        <v>431.98117956472822</v>
      </c>
      <c r="F3660" s="2">
        <f t="shared" ca="1" si="313"/>
        <v>155608.18706511785</v>
      </c>
      <c r="G3660" s="2">
        <f t="shared" ca="1" si="311"/>
        <v>95822.149646974503</v>
      </c>
      <c r="H3660" s="2">
        <f ca="1">[2]!Uniform($T$19,$U$20)</f>
        <v>28626.927395097053</v>
      </c>
      <c r="I3660" s="2">
        <f t="shared" ca="1" si="312"/>
        <v>124449.07704207156</v>
      </c>
      <c r="J3660" s="2">
        <f t="shared" ca="1" si="309"/>
        <v>31159</v>
      </c>
    </row>
    <row r="3661" spans="1:10" x14ac:dyDescent="0.25">
      <c r="A3661" s="8">
        <f t="array" aca="1" ref="A3661:B3661" ca="1">[2]!CorrelatedUniform($C$31:$D$32)</f>
        <v>0.40171957015991239</v>
      </c>
      <c r="B3661" s="10">
        <f ca="1"/>
        <v>0.46950199949962401</v>
      </c>
      <c r="D3661" s="3">
        <f ca="1">[2]!TriangularRnd(A3661,$F$18,$G$18,$H$18)</f>
        <v>402.11262547673999</v>
      </c>
      <c r="E3661" s="2">
        <f t="shared" ca="1" si="310"/>
        <v>496.17391176412804</v>
      </c>
      <c r="F3661" s="2">
        <f t="shared" ca="1" si="313"/>
        <v>199517.79435253787</v>
      </c>
      <c r="G3661" s="2">
        <f t="shared" ca="1" si="311"/>
        <v>120378.52982922975</v>
      </c>
      <c r="H3661" s="2">
        <f ca="1">[2]!Uniform($T$19,$U$20)</f>
        <v>27566.330885613417</v>
      </c>
      <c r="I3661" s="2">
        <f t="shared" ca="1" si="312"/>
        <v>147944.86071484318</v>
      </c>
      <c r="J3661" s="2">
        <f t="shared" ca="1" si="309"/>
        <v>51572</v>
      </c>
    </row>
    <row r="3662" spans="1:10" x14ac:dyDescent="0.25">
      <c r="A3662" s="8">
        <f t="array" aca="1" ref="A3662:B3662" ca="1">[2]!CorrelatedUniform($C$31:$D$32)</f>
        <v>0.31553697586059581</v>
      </c>
      <c r="B3662" s="10">
        <f ca="1"/>
        <v>0.66732563270189293</v>
      </c>
      <c r="D3662" s="3">
        <f ca="1">[2]!TriangularRnd(A3662,$F$18,$G$18,$H$18)</f>
        <v>396.64947202295787</v>
      </c>
      <c r="E3662" s="2">
        <f t="shared" ca="1" si="310"/>
        <v>521.6270173494288</v>
      </c>
      <c r="F3662" s="2">
        <f t="shared" ca="1" si="313"/>
        <v>206903.08102456122</v>
      </c>
      <c r="G3662" s="2">
        <f t="shared" ca="1" si="311"/>
        <v>127833.35447486381</v>
      </c>
      <c r="H3662" s="2">
        <f ca="1">[2]!Uniform($T$19,$U$20)</f>
        <v>30994.8087154083</v>
      </c>
      <c r="I3662" s="2">
        <f t="shared" ca="1" si="312"/>
        <v>158828.16319027211</v>
      </c>
      <c r="J3662" s="2">
        <f t="shared" ca="1" si="309"/>
        <v>48074</v>
      </c>
    </row>
    <row r="3663" spans="1:10" x14ac:dyDescent="0.25">
      <c r="A3663" s="8">
        <f t="array" aca="1" ref="A3663:B3663" ca="1">[2]!CorrelatedUniform($C$31:$D$32)</f>
        <v>0.97975897789001465</v>
      </c>
      <c r="B3663" s="10">
        <f ca="1"/>
        <v>2.1054896002019618E-3</v>
      </c>
      <c r="D3663" s="3">
        <f ca="1">[2]!TriangularRnd(A3663,$F$18,$G$18,$H$18)</f>
        <v>450.47377394766659</v>
      </c>
      <c r="E3663" s="2">
        <f t="shared" ca="1" si="310"/>
        <v>356.90455478897786</v>
      </c>
      <c r="F3663" s="2">
        <f t="shared" ca="1" si="313"/>
        <v>160776.1417349026</v>
      </c>
      <c r="G3663" s="2">
        <f t="shared" ca="1" si="311"/>
        <v>190848.57127522529</v>
      </c>
      <c r="H3663" s="2">
        <f ca="1">[2]!Uniform($T$19,$U$20)</f>
        <v>30280.422469619622</v>
      </c>
      <c r="I3663" s="2">
        <f t="shared" ca="1" si="312"/>
        <v>221128.99374484492</v>
      </c>
      <c r="J3663" s="2">
        <f t="shared" ca="1" si="309"/>
        <v>-60353</v>
      </c>
    </row>
    <row r="3664" spans="1:10" x14ac:dyDescent="0.25">
      <c r="A3664" s="8">
        <f t="array" aca="1" ref="A3664:B3664" ca="1">[2]!CorrelatedUniform($C$31:$D$32)</f>
        <v>0.98269140720367432</v>
      </c>
      <c r="B3664" s="10">
        <f ca="1"/>
        <v>0.16504146938661718</v>
      </c>
      <c r="D3664" s="3">
        <f ca="1">[2]!TriangularRnd(A3664,$F$18,$G$18,$H$18)</f>
        <v>451.28535090713422</v>
      </c>
      <c r="E3664" s="2">
        <f t="shared" ca="1" si="310"/>
        <v>451.30265838321287</v>
      </c>
      <c r="F3664" s="2">
        <f t="shared" ca="1" si="313"/>
        <v>203666.27855379073</v>
      </c>
      <c r="G3664" s="2">
        <f t="shared" ca="1" si="311"/>
        <v>190814.44521518555</v>
      </c>
      <c r="H3664" s="2">
        <f ca="1">[2]!Uniform($T$19,$U$20)</f>
        <v>39686.000013938334</v>
      </c>
      <c r="I3664" s="2">
        <f t="shared" ca="1" si="312"/>
        <v>230500.44522912387</v>
      </c>
      <c r="J3664" s="2">
        <f t="shared" ca="1" si="309"/>
        <v>-26835</v>
      </c>
    </row>
    <row r="3665" spans="1:10" x14ac:dyDescent="0.25">
      <c r="A3665" s="8">
        <f t="array" aca="1" ref="A3665:B3665" ca="1">[2]!CorrelatedUniform($C$31:$D$32)</f>
        <v>0.26531982421874989</v>
      </c>
      <c r="B3665" s="10">
        <f ca="1"/>
        <v>0.7426378330245772</v>
      </c>
      <c r="D3665" s="3">
        <f ca="1">[2]!TriangularRnd(A3665,$F$18,$G$18,$H$18)</f>
        <v>393.11522023238535</v>
      </c>
      <c r="E3665" s="2">
        <f t="shared" ca="1" si="310"/>
        <v>532.57495685349693</v>
      </c>
      <c r="F3665" s="2">
        <f t="shared" ca="1" si="313"/>
        <v>209363.32145371559</v>
      </c>
      <c r="G3665" s="2">
        <f t="shared" ca="1" si="311"/>
        <v>189909.69720380937</v>
      </c>
      <c r="H3665" s="2">
        <f ca="1">[2]!Uniform($T$19,$U$20)</f>
        <v>44329.679819494748</v>
      </c>
      <c r="I3665" s="2">
        <f t="shared" ca="1" si="312"/>
        <v>234239.37702330411</v>
      </c>
      <c r="J3665" s="2">
        <f t="shared" ca="1" si="309"/>
        <v>-24877</v>
      </c>
    </row>
    <row r="3666" spans="1:10" x14ac:dyDescent="0.25">
      <c r="A3666" s="8">
        <f t="array" aca="1" ref="A3666:B3666" ca="1">[2]!CorrelatedUniform($C$31:$D$32)</f>
        <v>0.737701416015625</v>
      </c>
      <c r="B3666" s="10">
        <f ca="1"/>
        <v>0.34527821988416202</v>
      </c>
      <c r="D3666" s="3">
        <f ca="1">[2]!TriangularRnd(A3666,$F$18,$G$18,$H$18)</f>
        <v>422.44210893664012</v>
      </c>
      <c r="E3666" s="2">
        <f t="shared" ca="1" si="310"/>
        <v>480.09499765170335</v>
      </c>
      <c r="F3666" s="2">
        <f t="shared" ca="1" si="313"/>
        <v>202812.34329791684</v>
      </c>
      <c r="G3666" s="2">
        <f t="shared" ca="1" si="311"/>
        <v>162480.58957620166</v>
      </c>
      <c r="H3666" s="2">
        <f ca="1">[2]!Uniform($T$19,$U$20)</f>
        <v>25944.896197597445</v>
      </c>
      <c r="I3666" s="2">
        <f t="shared" ca="1" si="312"/>
        <v>188425.4857737991</v>
      </c>
      <c r="J3666" s="2">
        <f t="shared" ca="1" si="309"/>
        <v>14386</v>
      </c>
    </row>
    <row r="3667" spans="1:10" x14ac:dyDescent="0.25">
      <c r="A3667" s="8">
        <f t="array" aca="1" ref="A3667:B3667" ca="1">[2]!CorrelatedUniform($C$31:$D$32)</f>
        <v>0.34946608543395996</v>
      </c>
      <c r="B3667" s="10">
        <f ca="1"/>
        <v>0.47873886491891382</v>
      </c>
      <c r="D3667" s="3">
        <f ca="1">[2]!TriangularRnd(A3667,$F$18,$G$18,$H$18)</f>
        <v>398.87983296350274</v>
      </c>
      <c r="E3667" s="2">
        <f t="shared" ca="1" si="310"/>
        <v>497.33404924161152</v>
      </c>
      <c r="F3667" s="2">
        <f t="shared" ca="1" si="313"/>
        <v>198376.52248855645</v>
      </c>
      <c r="G3667" s="2">
        <f t="shared" ca="1" si="311"/>
        <v>41526.901106709985</v>
      </c>
      <c r="H3667" s="2">
        <f ca="1">[2]!Uniform($T$19,$U$20)</f>
        <v>29531.723746014202</v>
      </c>
      <c r="I3667" s="2">
        <f t="shared" ca="1" si="312"/>
        <v>71058.624852724184</v>
      </c>
      <c r="J3667" s="2">
        <f t="shared" ca="1" si="309"/>
        <v>127317</v>
      </c>
    </row>
    <row r="3668" spans="1:10" x14ac:dyDescent="0.25">
      <c r="A3668" s="8">
        <f t="array" aca="1" ref="A3668:B3668" ca="1">[2]!CorrelatedUniform($C$31:$D$32)</f>
        <v>0.84282124042511009</v>
      </c>
      <c r="B3668" s="10">
        <f ca="1"/>
        <v>0.46198646616799344</v>
      </c>
      <c r="D3668" s="3">
        <f ca="1">[2]!TriangularRnd(A3668,$F$18,$G$18,$H$18)</f>
        <v>431.21001298284688</v>
      </c>
      <c r="E3668" s="2">
        <f t="shared" ca="1" si="310"/>
        <v>495.22847759432898</v>
      </c>
      <c r="F3668" s="2">
        <f t="shared" ca="1" si="313"/>
        <v>213547.47825292608</v>
      </c>
      <c r="G3668" s="2">
        <f t="shared" ca="1" si="311"/>
        <v>145507.44337844767</v>
      </c>
      <c r="H3668" s="2">
        <f ca="1">[2]!Uniform($T$19,$U$20)</f>
        <v>41646.728516240619</v>
      </c>
      <c r="I3668" s="2">
        <f t="shared" ca="1" si="312"/>
        <v>187154.17189468828</v>
      </c>
      <c r="J3668" s="2">
        <f t="shared" ca="1" si="309"/>
        <v>26393</v>
      </c>
    </row>
    <row r="3669" spans="1:10" x14ac:dyDescent="0.25">
      <c r="A3669" s="8">
        <f t="array" aca="1" ref="A3669:B3669" ca="1">[2]!CorrelatedUniform($C$31:$D$32)</f>
        <v>0.57727432250976563</v>
      </c>
      <c r="B3669" s="10">
        <f ca="1"/>
        <v>0.43998968384944276</v>
      </c>
      <c r="D3669" s="3">
        <f ca="1">[2]!TriangularRnd(A3669,$F$18,$G$18,$H$18)</f>
        <v>411.98194785641351</v>
      </c>
      <c r="E3669" s="2">
        <f t="shared" ca="1" si="310"/>
        <v>492.45023146644462</v>
      </c>
      <c r="F3669" s="2">
        <f t="shared" ca="1" si="313"/>
        <v>202880.60558188756</v>
      </c>
      <c r="G3669" s="2">
        <f t="shared" ca="1" si="311"/>
        <v>130205.61792213486</v>
      </c>
      <c r="H3669" s="2">
        <f ca="1">[2]!Uniform($T$19,$U$20)</f>
        <v>25813.961776614131</v>
      </c>
      <c r="I3669" s="2">
        <f t="shared" ca="1" si="312"/>
        <v>156019.579698749</v>
      </c>
      <c r="J3669" s="2">
        <f t="shared" ca="1" si="309"/>
        <v>46861</v>
      </c>
    </row>
    <row r="3670" spans="1:10" x14ac:dyDescent="0.25">
      <c r="A3670" s="8">
        <f t="array" aca="1" ref="A3670:B3670" ca="1">[2]!CorrelatedUniform($C$31:$D$32)</f>
        <v>0.69087231159210227</v>
      </c>
      <c r="B3670" s="10">
        <f ca="1"/>
        <v>0.30086869280017725</v>
      </c>
      <c r="D3670" s="3">
        <f ca="1">[2]!TriangularRnd(A3670,$F$18,$G$18,$H$18)</f>
        <v>419.11953756184835</v>
      </c>
      <c r="E3670" s="2">
        <f t="shared" ca="1" si="310"/>
        <v>473.90481525670128</v>
      </c>
      <c r="F3670" s="2">
        <f t="shared" ca="1" si="313"/>
        <v>198622.76701872182</v>
      </c>
      <c r="G3670" s="2">
        <f t="shared" ca="1" si="311"/>
        <v>114814.5861347849</v>
      </c>
      <c r="H3670" s="2">
        <f ca="1">[2]!Uniform($T$19,$U$20)</f>
        <v>31408.133708799338</v>
      </c>
      <c r="I3670" s="2">
        <f t="shared" ca="1" si="312"/>
        <v>146222.71984358423</v>
      </c>
      <c r="J3670" s="2">
        <f t="shared" ca="1" si="309"/>
        <v>52400</v>
      </c>
    </row>
    <row r="3671" spans="1:10" x14ac:dyDescent="0.25">
      <c r="A3671" s="8">
        <f t="array" aca="1" ref="A3671:B3671" ca="1">[2]!CorrelatedUniform($C$31:$D$32)</f>
        <v>0.83591759204864513</v>
      </c>
      <c r="B3671" s="10">
        <f ca="1"/>
        <v>0.63698761051753672</v>
      </c>
      <c r="D3671" s="3">
        <f ca="1">[2]!TriangularRnd(A3671,$F$18,$G$18,$H$18)</f>
        <v>430.55726178657915</v>
      </c>
      <c r="E3671" s="2">
        <f t="shared" ca="1" si="310"/>
        <v>517.52091603934025</v>
      </c>
      <c r="F3671" s="2">
        <f t="shared" ca="1" si="313"/>
        <v>222822.38852718048</v>
      </c>
      <c r="G3671" s="2">
        <f t="shared" ca="1" si="311"/>
        <v>160480.62200532926</v>
      </c>
      <c r="H3671" s="2">
        <f ca="1">[2]!Uniform($T$19,$U$20)</f>
        <v>32578.36852662604</v>
      </c>
      <c r="I3671" s="2">
        <f t="shared" ca="1" si="312"/>
        <v>193058.99053195529</v>
      </c>
      <c r="J3671" s="2">
        <f t="shared" ca="1" si="309"/>
        <v>29763</v>
      </c>
    </row>
    <row r="3672" spans="1:10" x14ac:dyDescent="0.25">
      <c r="A3672" s="8">
        <f t="array" aca="1" ref="A3672:B3672" ca="1">[2]!CorrelatedUniform($C$31:$D$32)</f>
        <v>0.17163634300231898</v>
      </c>
      <c r="B3672" s="10">
        <f ca="1"/>
        <v>7.7910362567578967E-2</v>
      </c>
      <c r="D3672" s="3">
        <f ca="1">[2]!TriangularRnd(A3672,$F$18,$G$18,$H$18)</f>
        <v>385.47586484351348</v>
      </c>
      <c r="E3672" s="2">
        <f t="shared" ca="1" si="310"/>
        <v>429.03657039108032</v>
      </c>
      <c r="F3672" s="2">
        <f t="shared" ca="1" si="313"/>
        <v>165383.24302099663</v>
      </c>
      <c r="G3672" s="2">
        <f t="shared" ca="1" si="311"/>
        <v>166269.50835475646</v>
      </c>
      <c r="H3672" s="2">
        <f ca="1">[2]!Uniform($T$19,$U$20)</f>
        <v>43427.871403625977</v>
      </c>
      <c r="I3672" s="2">
        <f t="shared" ca="1" si="312"/>
        <v>209697.37975838245</v>
      </c>
      <c r="J3672" s="2">
        <f t="shared" ca="1" si="309"/>
        <v>-44315</v>
      </c>
    </row>
    <row r="3673" spans="1:10" x14ac:dyDescent="0.25">
      <c r="A3673" s="8">
        <f t="array" aca="1" ref="A3673:B3673" ca="1">[2]!CorrelatedUniform($C$31:$D$32)</f>
        <v>0.79445433616638206</v>
      </c>
      <c r="B3673" s="10">
        <f ca="1"/>
        <v>0.10512567938687588</v>
      </c>
      <c r="D3673" s="3">
        <f ca="1">[2]!TriangularRnd(A3673,$F$18,$G$18,$H$18)</f>
        <v>426.89676236913289</v>
      </c>
      <c r="E3673" s="2">
        <f t="shared" ca="1" si="310"/>
        <v>437.35627161628753</v>
      </c>
      <c r="F3673" s="2">
        <f t="shared" ca="1" si="313"/>
        <v>186705.97635482825</v>
      </c>
      <c r="G3673" s="2">
        <f t="shared" ca="1" si="311"/>
        <v>101133.00768757229</v>
      </c>
      <c r="H3673" s="2">
        <f ca="1">[2]!Uniform($T$19,$U$20)</f>
        <v>29272.323774200406</v>
      </c>
      <c r="I3673" s="2">
        <f t="shared" ca="1" si="312"/>
        <v>130405.3314617727</v>
      </c>
      <c r="J3673" s="2">
        <f t="shared" ca="1" si="309"/>
        <v>56300</v>
      </c>
    </row>
    <row r="3674" spans="1:10" x14ac:dyDescent="0.25">
      <c r="A3674" s="8">
        <f t="array" aca="1" ref="A3674:B3674" ca="1">[2]!CorrelatedUniform($C$31:$D$32)</f>
        <v>0.6032402515411377</v>
      </c>
      <c r="B3674" s="10">
        <f ca="1"/>
        <v>0.28016799015907978</v>
      </c>
      <c r="D3674" s="3">
        <f ca="1">[2]!TriangularRnd(A3674,$F$18,$G$18,$H$18)</f>
        <v>413.51925564870345</v>
      </c>
      <c r="E3674" s="2">
        <f t="shared" ca="1" si="310"/>
        <v>470.88287325366394</v>
      </c>
      <c r="F3674" s="2">
        <f t="shared" ca="1" si="313"/>
        <v>194719.1352455779</v>
      </c>
      <c r="G3674" s="2">
        <f t="shared" ca="1" si="311"/>
        <v>74990.44712141846</v>
      </c>
      <c r="H3674" s="2">
        <f ca="1">[2]!Uniform($T$19,$U$20)</f>
        <v>33860.5744340085</v>
      </c>
      <c r="I3674" s="2">
        <f t="shared" ca="1" si="312"/>
        <v>108851.02155542697</v>
      </c>
      <c r="J3674" s="2">
        <f t="shared" ca="1" si="309"/>
        <v>85868</v>
      </c>
    </row>
    <row r="3675" spans="1:10" x14ac:dyDescent="0.25">
      <c r="A3675" s="8">
        <f t="array" aca="1" ref="A3675:B3675" ca="1">[2]!CorrelatedUniform($C$31:$D$32)</f>
        <v>0.39745199680328369</v>
      </c>
      <c r="B3675" s="10">
        <f ca="1"/>
        <v>0.2417898624796494</v>
      </c>
      <c r="D3675" s="3">
        <f ca="1">[2]!TriangularRnd(A3675,$F$18,$G$18,$H$18)</f>
        <v>401.85680483294169</v>
      </c>
      <c r="E3675" s="2">
        <f t="shared" ca="1" si="310"/>
        <v>464.97216630496848</v>
      </c>
      <c r="F3675" s="2">
        <f t="shared" ca="1" si="313"/>
        <v>186852.22908756582</v>
      </c>
      <c r="G3675" s="2">
        <f t="shared" ca="1" si="311"/>
        <v>125341.59831388453</v>
      </c>
      <c r="H3675" s="2">
        <f ca="1">[2]!Uniform($T$19,$U$20)</f>
        <v>37810.745000653958</v>
      </c>
      <c r="I3675" s="2">
        <f t="shared" ca="1" si="312"/>
        <v>163152.34331453848</v>
      </c>
      <c r="J3675" s="2">
        <f t="shared" ca="1" si="309"/>
        <v>23699</v>
      </c>
    </row>
    <row r="3676" spans="1:10" x14ac:dyDescent="0.25">
      <c r="A3676" s="8">
        <f t="array" aca="1" ref="A3676:B3676" ca="1">[2]!CorrelatedUniform($C$31:$D$32)</f>
        <v>4.0377259254455511E-2</v>
      </c>
      <c r="B3676" s="10">
        <f ca="1"/>
        <v>0.23470855498952509</v>
      </c>
      <c r="D3676" s="3">
        <f ca="1">[2]!TriangularRnd(A3676,$F$18,$G$18,$H$18)</f>
        <v>369.30701454782832</v>
      </c>
      <c r="E3676" s="2">
        <f t="shared" ca="1" si="310"/>
        <v>463.82861107114303</v>
      </c>
      <c r="F3676" s="2">
        <f t="shared" ca="1" si="313"/>
        <v>171295.15961654962</v>
      </c>
      <c r="G3676" s="2">
        <f t="shared" ca="1" si="311"/>
        <v>71029.830963309316</v>
      </c>
      <c r="H3676" s="2">
        <f ca="1">[2]!Uniform($T$19,$U$20)</f>
        <v>26502.459811278295</v>
      </c>
      <c r="I3676" s="2">
        <f t="shared" ca="1" si="312"/>
        <v>97532.290774587615</v>
      </c>
      <c r="J3676" s="2">
        <f t="shared" ca="1" si="309"/>
        <v>73762</v>
      </c>
    </row>
    <row r="3677" spans="1:10" x14ac:dyDescent="0.25">
      <c r="A3677" s="8">
        <f t="array" aca="1" ref="A3677:B3677" ca="1">[2]!CorrelatedUniform($C$31:$D$32)</f>
        <v>0.58630406856536887</v>
      </c>
      <c r="B3677" s="10">
        <f ca="1"/>
        <v>0.29994677036862494</v>
      </c>
      <c r="D3677" s="3">
        <f ca="1">[2]!TriangularRnd(A3677,$F$18,$G$18,$H$18)</f>
        <v>412.51105338365994</v>
      </c>
      <c r="E3677" s="2">
        <f t="shared" ca="1" si="310"/>
        <v>473.7723193604034</v>
      </c>
      <c r="F3677" s="2">
        <f t="shared" ca="1" si="313"/>
        <v>195436.31852337974</v>
      </c>
      <c r="G3677" s="2">
        <f t="shared" ca="1" si="311"/>
        <v>149088.71734522915</v>
      </c>
      <c r="H3677" s="2">
        <f ca="1">[2]!Uniform($T$19,$U$20)</f>
        <v>37075.142127800682</v>
      </c>
      <c r="I3677" s="2">
        <f t="shared" ca="1" si="312"/>
        <v>186163.85947302982</v>
      </c>
      <c r="J3677" s="2">
        <f t="shared" ca="1" si="309"/>
        <v>9272</v>
      </c>
    </row>
    <row r="3678" spans="1:10" x14ac:dyDescent="0.25">
      <c r="A3678" s="8">
        <f t="array" aca="1" ref="A3678:B3678" ca="1">[2]!CorrelatedUniform($C$31:$D$32)</f>
        <v>0.92286622524261497</v>
      </c>
      <c r="B3678" s="10">
        <f ca="1"/>
        <v>0.16438429913393068</v>
      </c>
      <c r="D3678" s="3">
        <f ca="1">[2]!TriangularRnd(A3678,$F$18,$G$18,$H$18)</f>
        <v>440.20792040755174</v>
      </c>
      <c r="E3678" s="2">
        <f t="shared" ca="1" si="310"/>
        <v>451.17013923423144</v>
      </c>
      <c r="F3678" s="2">
        <f t="shared" ca="1" si="313"/>
        <v>198608.66874228659</v>
      </c>
      <c r="G3678" s="2">
        <f t="shared" ca="1" si="311"/>
        <v>142711.44935530919</v>
      </c>
      <c r="H3678" s="2">
        <f ca="1">[2]!Uniform($T$19,$U$20)</f>
        <v>24894.861635060312</v>
      </c>
      <c r="I3678" s="2">
        <f t="shared" ca="1" si="312"/>
        <v>167606.3109903695</v>
      </c>
      <c r="J3678" s="2">
        <f t="shared" ca="1" si="309"/>
        <v>31002</v>
      </c>
    </row>
    <row r="3679" spans="1:10" x14ac:dyDescent="0.25">
      <c r="A3679" s="8">
        <f t="array" aca="1" ref="A3679:B3679" ca="1">[2]!CorrelatedUniform($C$31:$D$32)</f>
        <v>0.9037315845489502</v>
      </c>
      <c r="B3679" s="10">
        <f ca="1"/>
        <v>0.17010575912058451</v>
      </c>
      <c r="D3679" s="3">
        <f ca="1">[2]!TriangularRnd(A3679,$F$18,$G$18,$H$18)</f>
        <v>437.74170983739754</v>
      </c>
      <c r="E3679" s="2">
        <f t="shared" ca="1" si="310"/>
        <v>452.31262976783262</v>
      </c>
      <c r="F3679" s="2">
        <f t="shared" ca="1" si="313"/>
        <v>197996.10393562081</v>
      </c>
      <c r="G3679" s="2">
        <f t="shared" ca="1" si="311"/>
        <v>176645.479404585</v>
      </c>
      <c r="H3679" s="2">
        <f ca="1">[2]!Uniform($T$19,$U$20)</f>
        <v>35225.798207851993</v>
      </c>
      <c r="I3679" s="2">
        <f t="shared" ca="1" si="312"/>
        <v>211871.277612437</v>
      </c>
      <c r="J3679" s="2">
        <f t="shared" ca="1" si="309"/>
        <v>-13876</v>
      </c>
    </row>
    <row r="3680" spans="1:10" x14ac:dyDescent="0.25">
      <c r="A3680" s="8">
        <f t="array" aca="1" ref="A3680:B3680" ca="1">[2]!CorrelatedUniform($C$31:$D$32)</f>
        <v>0.5422712564468386</v>
      </c>
      <c r="B3680" s="10">
        <f ca="1"/>
        <v>0.14732436199277127</v>
      </c>
      <c r="D3680" s="3">
        <f ca="1">[2]!TriangularRnd(A3680,$F$18,$G$18,$H$18)</f>
        <v>409.98249321287972</v>
      </c>
      <c r="E3680" s="2">
        <f t="shared" ca="1" si="310"/>
        <v>447.60109793046234</v>
      </c>
      <c r="F3680" s="2">
        <f t="shared" ca="1" si="313"/>
        <v>183508.61409435328</v>
      </c>
      <c r="G3680" s="2">
        <f t="shared" ca="1" si="311"/>
        <v>206869.45959406561</v>
      </c>
      <c r="H3680" s="2">
        <f ca="1">[2]!Uniform($T$19,$U$20)</f>
        <v>39731.382664654986</v>
      </c>
      <c r="I3680" s="2">
        <f t="shared" ca="1" si="312"/>
        <v>246600.8422587206</v>
      </c>
      <c r="J3680" s="2">
        <f t="shared" ca="1" si="309"/>
        <v>-63093</v>
      </c>
    </row>
    <row r="3681" spans="1:10" x14ac:dyDescent="0.25">
      <c r="A3681" s="8">
        <f t="array" aca="1" ref="A3681:B3681" ca="1">[2]!CorrelatedUniform($C$31:$D$32)</f>
        <v>3.8720369338989355E-2</v>
      </c>
      <c r="B3681" s="10">
        <f ca="1"/>
        <v>0.99084737297460157</v>
      </c>
      <c r="D3681" s="3">
        <f ca="1">[2]!TriangularRnd(A3681,$F$18,$G$18,$H$18)</f>
        <v>368.99128966978475</v>
      </c>
      <c r="E3681" s="2">
        <f t="shared" ca="1" si="310"/>
        <v>617.96924945926435</v>
      </c>
      <c r="F3681" s="2">
        <f t="shared" ca="1" si="313"/>
        <v>228025.27033424287</v>
      </c>
      <c r="G3681" s="2">
        <f t="shared" ca="1" si="311"/>
        <v>127162.53637435101</v>
      </c>
      <c r="H3681" s="2">
        <f ca="1">[2]!Uniform($T$19,$U$20)</f>
        <v>43401.595399238431</v>
      </c>
      <c r="I3681" s="2">
        <f t="shared" ca="1" si="312"/>
        <v>170564.13177358944</v>
      </c>
      <c r="J3681" s="2">
        <f t="shared" ca="1" si="309"/>
        <v>57461</v>
      </c>
    </row>
    <row r="3682" spans="1:10" x14ac:dyDescent="0.25">
      <c r="A3682" s="8">
        <f t="array" aca="1" ref="A3682:B3682" ca="1">[2]!CorrelatedUniform($C$31:$D$32)</f>
        <v>9.9786043167114188E-2</v>
      </c>
      <c r="B3682" s="10">
        <f ca="1"/>
        <v>0.91474288083030408</v>
      </c>
      <c r="D3682" s="3">
        <f ca="1">[2]!TriangularRnd(A3682,$F$18,$G$18,$H$18)</f>
        <v>378.01847187634183</v>
      </c>
      <c r="E3682" s="2">
        <f t="shared" ca="1" si="310"/>
        <v>568.52766675805697</v>
      </c>
      <c r="F3682" s="2">
        <f t="shared" ca="1" si="313"/>
        <v>214913.9598073028</v>
      </c>
      <c r="G3682" s="2">
        <f t="shared" ca="1" si="311"/>
        <v>114726.93540141289</v>
      </c>
      <c r="H3682" s="2">
        <f ca="1">[2]!Uniform($T$19,$U$20)</f>
        <v>39861.357237095952</v>
      </c>
      <c r="I3682" s="2">
        <f t="shared" ca="1" si="312"/>
        <v>154588.29263850884</v>
      </c>
      <c r="J3682" s="2">
        <f t="shared" ca="1" si="309"/>
        <v>60325</v>
      </c>
    </row>
    <row r="3683" spans="1:10" x14ac:dyDescent="0.25">
      <c r="A3683" s="8">
        <f t="array" aca="1" ref="A3683:B3683" ca="1">[2]!CorrelatedUniform($C$31:$D$32)</f>
        <v>0.65408289432525613</v>
      </c>
      <c r="B3683" s="10">
        <f ca="1"/>
        <v>0.13341208336512189</v>
      </c>
      <c r="D3683" s="3">
        <f ca="1">[2]!TriangularRnd(A3683,$F$18,$G$18,$H$18)</f>
        <v>416.68267011925491</v>
      </c>
      <c r="E3683" s="2">
        <f t="shared" ca="1" si="310"/>
        <v>444.47970613519425</v>
      </c>
      <c r="F3683" s="2">
        <f t="shared" ca="1" si="313"/>
        <v>185206.99076623452</v>
      </c>
      <c r="G3683" s="2">
        <f t="shared" ca="1" si="311"/>
        <v>128753.27463046114</v>
      </c>
      <c r="H3683" s="2">
        <f ca="1">[2]!Uniform($T$19,$U$20)</f>
        <v>39511.611069611383</v>
      </c>
      <c r="I3683" s="2">
        <f t="shared" ca="1" si="312"/>
        <v>168264.88570007251</v>
      </c>
      <c r="J3683" s="2">
        <f t="shared" ca="1" si="309"/>
        <v>16942</v>
      </c>
    </row>
    <row r="3684" spans="1:10" x14ac:dyDescent="0.25">
      <c r="A3684" s="8">
        <f t="array" aca="1" ref="A3684:B3684" ca="1">[2]!CorrelatedUniform($C$31:$D$32)</f>
        <v>0.36621952056884771</v>
      </c>
      <c r="B3684" s="10">
        <f ca="1"/>
        <v>0.20121839182149362</v>
      </c>
      <c r="D3684" s="3">
        <f ca="1">[2]!TriangularRnd(A3684,$F$18,$G$18,$H$18)</f>
        <v>399.94115098259266</v>
      </c>
      <c r="E3684" s="2">
        <f t="shared" ca="1" si="310"/>
        <v>458.13614103158926</v>
      </c>
      <c r="F3684" s="2">
        <f t="shared" ca="1" si="313"/>
        <v>183227.49555089721</v>
      </c>
      <c r="G3684" s="2">
        <f t="shared" ca="1" si="311"/>
        <v>178248.88099533218</v>
      </c>
      <c r="H3684" s="2">
        <f ca="1">[2]!Uniform($T$19,$U$20)</f>
        <v>44167.472641799941</v>
      </c>
      <c r="I3684" s="2">
        <f t="shared" ca="1" si="312"/>
        <v>222416.35363713212</v>
      </c>
      <c r="J3684" s="2">
        <f t="shared" ca="1" si="309"/>
        <v>-39189</v>
      </c>
    </row>
    <row r="3685" spans="1:10" x14ac:dyDescent="0.25">
      <c r="A3685" s="8">
        <f t="array" aca="1" ref="A3685:B3685" ca="1">[2]!CorrelatedUniform($C$31:$D$32)</f>
        <v>0.20893347263336176</v>
      </c>
      <c r="B3685" s="10">
        <f ca="1"/>
        <v>0.42819831362917077</v>
      </c>
      <c r="D3685" s="3">
        <f ca="1">[2]!TriangularRnd(A3685,$F$18,$G$18,$H$18)</f>
        <v>388.71966874005028</v>
      </c>
      <c r="E3685" s="2">
        <f t="shared" ca="1" si="310"/>
        <v>490.95185057710546</v>
      </c>
      <c r="F3685" s="2">
        <f t="shared" ca="1" si="313"/>
        <v>190842.64072364708</v>
      </c>
      <c r="G3685" s="2">
        <f t="shared" ca="1" si="311"/>
        <v>159375.68723983614</v>
      </c>
      <c r="H3685" s="2">
        <f ca="1">[2]!Uniform($T$19,$U$20)</f>
        <v>43113.964800472189</v>
      </c>
      <c r="I3685" s="2">
        <f t="shared" ca="1" si="312"/>
        <v>202489.65204030834</v>
      </c>
      <c r="J3685" s="2">
        <f t="shared" ca="1" si="309"/>
        <v>-11648</v>
      </c>
    </row>
    <row r="3686" spans="1:10" x14ac:dyDescent="0.25">
      <c r="A3686" s="8">
        <f t="array" aca="1" ref="A3686:B3686" ca="1">[2]!CorrelatedUniform($C$31:$D$32)</f>
        <v>0.98469638824462891</v>
      </c>
      <c r="B3686" s="10">
        <f ca="1"/>
        <v>4.2799730926911798E-2</v>
      </c>
      <c r="D3686" s="3">
        <f ca="1">[2]!TriangularRnd(A3686,$F$18,$G$18,$H$18)</f>
        <v>451.88059998135833</v>
      </c>
      <c r="E3686" s="2">
        <f t="shared" ca="1" si="310"/>
        <v>414.0459054905881</v>
      </c>
      <c r="F3686" s="2">
        <f t="shared" ca="1" si="313"/>
        <v>187099.31219291175</v>
      </c>
      <c r="G3686" s="2">
        <f t="shared" ca="1" si="311"/>
        <v>88514.693532512276</v>
      </c>
      <c r="H3686" s="2">
        <f ca="1">[2]!Uniform($T$19,$U$20)</f>
        <v>35218.934748827123</v>
      </c>
      <c r="I3686" s="2">
        <f t="shared" ca="1" si="312"/>
        <v>123733.62828133939</v>
      </c>
      <c r="J3686" s="2">
        <f t="shared" ca="1" si="309"/>
        <v>63365</v>
      </c>
    </row>
    <row r="3687" spans="1:10" x14ac:dyDescent="0.25">
      <c r="A3687" s="8">
        <f t="array" aca="1" ref="A3687:B3687" ca="1">[2]!CorrelatedUniform($C$31:$D$32)</f>
        <v>0.90659773349761963</v>
      </c>
      <c r="B3687" s="10">
        <f ca="1"/>
        <v>0.46388904076566495</v>
      </c>
      <c r="D3687" s="3">
        <f ca="1">[2]!TriangularRnd(A3687,$F$18,$G$18,$H$18)</f>
        <v>438.09439249697846</v>
      </c>
      <c r="E3687" s="2">
        <f t="shared" ca="1" si="310"/>
        <v>495.46796439807758</v>
      </c>
      <c r="F3687" s="2">
        <f t="shared" ca="1" si="313"/>
        <v>217061.73686469035</v>
      </c>
      <c r="G3687" s="2">
        <f t="shared" ca="1" si="311"/>
        <v>202706.97547724465</v>
      </c>
      <c r="H3687" s="2">
        <f ca="1">[2]!Uniform($T$19,$U$20)</f>
        <v>44351.357703763511</v>
      </c>
      <c r="I3687" s="2">
        <f t="shared" ca="1" si="312"/>
        <v>247058.33318100817</v>
      </c>
      <c r="J3687" s="2">
        <f t="shared" ca="1" si="309"/>
        <v>-29997</v>
      </c>
    </row>
    <row r="3688" spans="1:10" x14ac:dyDescent="0.25">
      <c r="A3688" s="8">
        <f t="array" aca="1" ref="A3688:B3688" ca="1">[2]!CorrelatedUniform($C$31:$D$32)</f>
        <v>0.24601030349731434</v>
      </c>
      <c r="B3688" s="10">
        <f ca="1"/>
        <v>0.98331373201990568</v>
      </c>
      <c r="D3688" s="3">
        <f ca="1">[2]!TriangularRnd(A3688,$F$18,$G$18,$H$18)</f>
        <v>391.66787772286062</v>
      </c>
      <c r="E3688" s="2">
        <f t="shared" ca="1" si="310"/>
        <v>606.37863002896245</v>
      </c>
      <c r="F3688" s="2">
        <f t="shared" ca="1" si="313"/>
        <v>237499.03111993941</v>
      </c>
      <c r="G3688" s="2">
        <f t="shared" ca="1" si="311"/>
        <v>135981.57650015416</v>
      </c>
      <c r="H3688" s="2">
        <f ca="1">[2]!Uniform($T$19,$U$20)</f>
        <v>32734.898507296242</v>
      </c>
      <c r="I3688" s="2">
        <f t="shared" ca="1" si="312"/>
        <v>168716.47500745041</v>
      </c>
      <c r="J3688" s="2">
        <f t="shared" ref="J3688:J3751" ca="1" si="314">INT(F3688-I3688)</f>
        <v>68782</v>
      </c>
    </row>
    <row r="3689" spans="1:10" x14ac:dyDescent="0.25">
      <c r="A3689" s="8">
        <f t="array" aca="1" ref="A3689:B3689" ca="1">[2]!CorrelatedUniform($C$31:$D$32)</f>
        <v>0.39105761051177956</v>
      </c>
      <c r="B3689" s="10">
        <f ca="1"/>
        <v>0.11832193602284194</v>
      </c>
      <c r="D3689" s="3">
        <f ca="1">[2]!TriangularRnd(A3689,$F$18,$G$18,$H$18)</f>
        <v>401.47090730102389</v>
      </c>
      <c r="E3689" s="2">
        <f t="shared" ref="E3689:E3752" ca="1" si="315">_xlfn.NORM.INV(B3689,$G$24,$G$24*$H$24)</f>
        <v>440.82914354858212</v>
      </c>
      <c r="F3689" s="2">
        <f t="shared" ca="1" si="313"/>
        <v>176980.07622518257</v>
      </c>
      <c r="G3689" s="2">
        <f t="shared" ref="G3689:G3752" ca="1" si="316">_xlfn.NORM.INV(RAND(),$S$19,$R$21)*D3689</f>
        <v>113128.03907387413</v>
      </c>
      <c r="H3689" s="2">
        <f ca="1">[2]!Uniform($T$19,$U$20)</f>
        <v>25337.466224137021</v>
      </c>
      <c r="I3689" s="2">
        <f t="shared" ref="I3689:I3752" ca="1" si="317">G3689+H3689</f>
        <v>138465.50529801115</v>
      </c>
      <c r="J3689" s="2">
        <f t="shared" ca="1" si="314"/>
        <v>38514</v>
      </c>
    </row>
    <row r="3690" spans="1:10" x14ac:dyDescent="0.25">
      <c r="A3690" s="8">
        <f t="array" aca="1" ref="A3690:B3690" ca="1">[2]!CorrelatedUniform($C$31:$D$32)</f>
        <v>0.18509554862976071</v>
      </c>
      <c r="B3690" s="10">
        <f ca="1"/>
        <v>0.22093119069430778</v>
      </c>
      <c r="D3690" s="3">
        <f ca="1">[2]!TriangularRnd(A3690,$F$18,$G$18,$H$18)</f>
        <v>386.68367543720524</v>
      </c>
      <c r="E3690" s="2">
        <f t="shared" ca="1" si="315"/>
        <v>461.54739493263611</v>
      </c>
      <c r="F3690" s="2">
        <f t="shared" ref="F3690:F3753" ca="1" si="318">D3690*E3690</f>
        <v>178472.84306101906</v>
      </c>
      <c r="G3690" s="2">
        <f t="shared" ca="1" si="316"/>
        <v>127132.59461020294</v>
      </c>
      <c r="H3690" s="2">
        <f ca="1">[2]!Uniform($T$19,$U$20)</f>
        <v>35994.420111427309</v>
      </c>
      <c r="I3690" s="2">
        <f t="shared" ca="1" si="317"/>
        <v>163127.01472163026</v>
      </c>
      <c r="J3690" s="2">
        <f t="shared" ca="1" si="314"/>
        <v>15345</v>
      </c>
    </row>
    <row r="3691" spans="1:10" x14ac:dyDescent="0.25">
      <c r="A3691" s="8">
        <f t="array" aca="1" ref="A3691:B3691" ca="1">[2]!CorrelatedUniform($C$31:$D$32)</f>
        <v>0.55184459686279275</v>
      </c>
      <c r="B3691" s="10">
        <f ca="1"/>
        <v>0.52527347488569154</v>
      </c>
      <c r="D3691" s="3">
        <f ca="1">[2]!TriangularRnd(A3691,$F$18,$G$18,$H$18)</f>
        <v>410.52151496577056</v>
      </c>
      <c r="E3691" s="2">
        <f t="shared" ca="1" si="315"/>
        <v>503.16968208681703</v>
      </c>
      <c r="F3691" s="2">
        <f t="shared" ca="1" si="318"/>
        <v>206561.98017512527</v>
      </c>
      <c r="G3691" s="2">
        <f t="shared" ca="1" si="316"/>
        <v>174988.48699301018</v>
      </c>
      <c r="H3691" s="2">
        <f ca="1">[2]!Uniform($T$19,$U$20)</f>
        <v>34090.461170717288</v>
      </c>
      <c r="I3691" s="2">
        <f t="shared" ca="1" si="317"/>
        <v>209078.94816372747</v>
      </c>
      <c r="J3691" s="2">
        <f t="shared" ca="1" si="314"/>
        <v>-2517</v>
      </c>
    </row>
    <row r="3692" spans="1:10" x14ac:dyDescent="0.25">
      <c r="A3692" s="8">
        <f t="array" aca="1" ref="A3692:B3692" ca="1">[2]!CorrelatedUniform($C$31:$D$32)</f>
        <v>0.72514379024505615</v>
      </c>
      <c r="B3692" s="10">
        <f ca="1"/>
        <v>0.69972516410182872</v>
      </c>
      <c r="D3692" s="3">
        <f ca="1">[2]!TriangularRnd(A3692,$F$18,$G$18,$H$18)</f>
        <v>421.52385977464309</v>
      </c>
      <c r="E3692" s="2">
        <f t="shared" ca="1" si="315"/>
        <v>526.18051099382319</v>
      </c>
      <c r="F3692" s="2">
        <f t="shared" ca="1" si="318"/>
        <v>221797.63993231038</v>
      </c>
      <c r="G3692" s="2">
        <f t="shared" ca="1" si="316"/>
        <v>96465.355001051343</v>
      </c>
      <c r="H3692" s="2">
        <f ca="1">[2]!Uniform($T$19,$U$20)</f>
        <v>34755.312246624948</v>
      </c>
      <c r="I3692" s="2">
        <f t="shared" ca="1" si="317"/>
        <v>131220.66724767629</v>
      </c>
      <c r="J3692" s="2">
        <f t="shared" ca="1" si="314"/>
        <v>90576</v>
      </c>
    </row>
    <row r="3693" spans="1:10" x14ac:dyDescent="0.25">
      <c r="A3693" s="8">
        <f t="array" aca="1" ref="A3693:B3693" ca="1">[2]!CorrelatedUniform($C$31:$D$32)</f>
        <v>0.21986091136932345</v>
      </c>
      <c r="B3693" s="10">
        <f ca="1"/>
        <v>9.7936772164566199E-2</v>
      </c>
      <c r="D3693" s="3">
        <f ca="1">[2]!TriangularRnd(A3693,$F$18,$G$18,$H$18)</f>
        <v>389.61400771396131</v>
      </c>
      <c r="E3693" s="2">
        <f t="shared" ca="1" si="315"/>
        <v>435.33011487342424</v>
      </c>
      <c r="F3693" s="2">
        <f t="shared" ca="1" si="318"/>
        <v>169610.71073441397</v>
      </c>
      <c r="G3693" s="2">
        <f t="shared" ca="1" si="316"/>
        <v>135587.53739843675</v>
      </c>
      <c r="H3693" s="2">
        <f ca="1">[2]!Uniform($T$19,$U$20)</f>
        <v>26406.513495504762</v>
      </c>
      <c r="I3693" s="2">
        <f t="shared" ca="1" si="317"/>
        <v>161994.05089394152</v>
      </c>
      <c r="J3693" s="2">
        <f t="shared" ca="1" si="314"/>
        <v>7616</v>
      </c>
    </row>
    <row r="3694" spans="1:10" x14ac:dyDescent="0.25">
      <c r="A3694" s="8">
        <f t="array" aca="1" ref="A3694:B3694" ca="1">[2]!CorrelatedUniform($C$31:$D$32)</f>
        <v>0.80379712581634488</v>
      </c>
      <c r="B3694" s="10">
        <f ca="1"/>
        <v>0.77571178427988297</v>
      </c>
      <c r="D3694" s="3">
        <f ca="1">[2]!TriangularRnd(A3694,$F$18,$G$18,$H$18)</f>
        <v>427.68671643680557</v>
      </c>
      <c r="E3694" s="2">
        <f t="shared" ca="1" si="315"/>
        <v>537.88952324871389</v>
      </c>
      <c r="F3694" s="2">
        <f t="shared" ca="1" si="318"/>
        <v>230048.20400400122</v>
      </c>
      <c r="G3694" s="2">
        <f t="shared" ca="1" si="316"/>
        <v>124371.55707103493</v>
      </c>
      <c r="H3694" s="2">
        <f ca="1">[2]!Uniform($T$19,$U$20)</f>
        <v>43438.090117404892</v>
      </c>
      <c r="I3694" s="2">
        <f t="shared" ca="1" si="317"/>
        <v>167809.64718843982</v>
      </c>
      <c r="J3694" s="2">
        <f t="shared" ca="1" si="314"/>
        <v>62238</v>
      </c>
    </row>
    <row r="3695" spans="1:10" x14ac:dyDescent="0.25">
      <c r="A3695" s="8">
        <f t="array" aca="1" ref="A3695:B3695" ca="1">[2]!CorrelatedUniform($C$31:$D$32)</f>
        <v>0.29954540729522694</v>
      </c>
      <c r="B3695" s="10">
        <f ca="1"/>
        <v>0.44470157454961368</v>
      </c>
      <c r="D3695" s="3">
        <f ca="1">[2]!TriangularRnd(A3695,$F$18,$G$18,$H$18)</f>
        <v>395.55668839111939</v>
      </c>
      <c r="E3695" s="2">
        <f t="shared" ca="1" si="315"/>
        <v>493.04702611188941</v>
      </c>
      <c r="F3695" s="2">
        <f t="shared" ca="1" si="318"/>
        <v>195028.04886990876</v>
      </c>
      <c r="G3695" s="2">
        <f t="shared" ca="1" si="316"/>
        <v>161432.86314526544</v>
      </c>
      <c r="H3695" s="2">
        <f ca="1">[2]!Uniform($T$19,$U$20)</f>
        <v>27598.648998077428</v>
      </c>
      <c r="I3695" s="2">
        <f t="shared" ca="1" si="317"/>
        <v>189031.51214334287</v>
      </c>
      <c r="J3695" s="2">
        <f t="shared" ca="1" si="314"/>
        <v>5996</v>
      </c>
    </row>
    <row r="3696" spans="1:10" x14ac:dyDescent="0.25">
      <c r="A3696" s="8">
        <f t="array" aca="1" ref="A3696:B3696" ca="1">[2]!CorrelatedUniform($C$31:$D$32)</f>
        <v>0.23152387142181358</v>
      </c>
      <c r="B3696" s="10">
        <f ca="1"/>
        <v>0.99304203884367137</v>
      </c>
      <c r="D3696" s="3">
        <f ca="1">[2]!TriangularRnd(A3696,$F$18,$G$18,$H$18)</f>
        <v>390.54435402343194</v>
      </c>
      <c r="E3696" s="2">
        <f t="shared" ca="1" si="315"/>
        <v>622.97132059074033</v>
      </c>
      <c r="F3696" s="2">
        <f t="shared" ca="1" si="318"/>
        <v>243297.931975235</v>
      </c>
      <c r="G3696" s="2">
        <f t="shared" ca="1" si="316"/>
        <v>150084.0088417448</v>
      </c>
      <c r="H3696" s="2">
        <f ca="1">[2]!Uniform($T$19,$U$20)</f>
        <v>33418.64426799793</v>
      </c>
      <c r="I3696" s="2">
        <f t="shared" ca="1" si="317"/>
        <v>183502.65310974274</v>
      </c>
      <c r="J3696" s="2">
        <f t="shared" ca="1" si="314"/>
        <v>59795</v>
      </c>
    </row>
    <row r="3697" spans="1:10" x14ac:dyDescent="0.25">
      <c r="A3697" s="8">
        <f t="array" aca="1" ref="A3697:B3697" ca="1">[2]!CorrelatedUniform($C$31:$D$32)</f>
        <v>0.45393180847167969</v>
      </c>
      <c r="B3697" s="10">
        <f ca="1"/>
        <v>0.80706657021350514</v>
      </c>
      <c r="D3697" s="3">
        <f ca="1">[2]!TriangularRnd(A3697,$F$18,$G$18,$H$18)</f>
        <v>405.13883755591502</v>
      </c>
      <c r="E3697" s="2">
        <f t="shared" ca="1" si="315"/>
        <v>543.35685823955043</v>
      </c>
      <c r="F3697" s="2">
        <f t="shared" ca="1" si="318"/>
        <v>220134.96592520556</v>
      </c>
      <c r="G3697" s="2">
        <f t="shared" ca="1" si="316"/>
        <v>167583.77554719543</v>
      </c>
      <c r="H3697" s="2">
        <f ca="1">[2]!Uniform($T$19,$U$20)</f>
        <v>43980.59001017276</v>
      </c>
      <c r="I3697" s="2">
        <f t="shared" ca="1" si="317"/>
        <v>211564.3655573682</v>
      </c>
      <c r="J3697" s="2">
        <f t="shared" ca="1" si="314"/>
        <v>8570</v>
      </c>
    </row>
    <row r="3698" spans="1:10" x14ac:dyDescent="0.25">
      <c r="A3698" s="8">
        <f t="array" aca="1" ref="A3698:B3698" ca="1">[2]!CorrelatedUniform($C$31:$D$32)</f>
        <v>0.37326431274414029</v>
      </c>
      <c r="B3698" s="10">
        <f ca="1"/>
        <v>0.71364300722620966</v>
      </c>
      <c r="D3698" s="3">
        <f ca="1">[2]!TriangularRnd(A3698,$F$18,$G$18,$H$18)</f>
        <v>400.38016847759604</v>
      </c>
      <c r="E3698" s="2">
        <f t="shared" ca="1" si="315"/>
        <v>528.20294957572719</v>
      </c>
      <c r="F3698" s="2">
        <f t="shared" ca="1" si="318"/>
        <v>211481.98594149281</v>
      </c>
      <c r="G3698" s="2">
        <f t="shared" ca="1" si="316"/>
        <v>242022.31181025188</v>
      </c>
      <c r="H3698" s="2">
        <f ca="1">[2]!Uniform($T$19,$U$20)</f>
        <v>32553.635265002285</v>
      </c>
      <c r="I3698" s="2">
        <f t="shared" ca="1" si="317"/>
        <v>274575.94707525417</v>
      </c>
      <c r="J3698" s="2">
        <f t="shared" ca="1" si="314"/>
        <v>-63094</v>
      </c>
    </row>
    <row r="3699" spans="1:10" x14ac:dyDescent="0.25">
      <c r="A3699" s="8">
        <f t="array" aca="1" ref="A3699:B3699" ca="1">[2]!CorrelatedUniform($C$31:$D$32)</f>
        <v>0.92216670513153098</v>
      </c>
      <c r="B3699" s="10">
        <f ca="1"/>
        <v>0.43831590998270659</v>
      </c>
      <c r="D3699" s="3">
        <f ca="1">[2]!TriangularRnd(A3699,$F$18,$G$18,$H$18)</f>
        <v>440.11269460156961</v>
      </c>
      <c r="E3699" s="2">
        <f t="shared" ca="1" si="315"/>
        <v>492.23798128274751</v>
      </c>
      <c r="F3699" s="2">
        <f t="shared" ca="1" si="318"/>
        <v>216640.18432758699</v>
      </c>
      <c r="G3699" s="2">
        <f t="shared" ca="1" si="316"/>
        <v>160903.71931630158</v>
      </c>
      <c r="H3699" s="2">
        <f ca="1">[2]!Uniform($T$19,$U$20)</f>
        <v>41319.882624832193</v>
      </c>
      <c r="I3699" s="2">
        <f t="shared" ca="1" si="317"/>
        <v>202223.60194113376</v>
      </c>
      <c r="J3699" s="2">
        <f t="shared" ca="1" si="314"/>
        <v>14416</v>
      </c>
    </row>
    <row r="3700" spans="1:10" x14ac:dyDescent="0.25">
      <c r="A3700" s="8">
        <f t="array" aca="1" ref="A3700:B3700" ca="1">[2]!CorrelatedUniform($C$31:$D$32)</f>
        <v>0.68437778949737571</v>
      </c>
      <c r="B3700" s="10">
        <f ca="1"/>
        <v>0.17507497867725585</v>
      </c>
      <c r="D3700" s="3">
        <f ca="1">[2]!TriangularRnd(A3700,$F$18,$G$18,$H$18)</f>
        <v>418.67921288548848</v>
      </c>
      <c r="E3700" s="2">
        <f t="shared" ca="1" si="315"/>
        <v>453.2850768893058</v>
      </c>
      <c r="F3700" s="2">
        <f t="shared" ca="1" si="318"/>
        <v>189781.03920475268</v>
      </c>
      <c r="G3700" s="2">
        <f t="shared" ca="1" si="316"/>
        <v>163286.20842253961</v>
      </c>
      <c r="H3700" s="2">
        <f ca="1">[2]!Uniform($T$19,$U$20)</f>
        <v>27301.016464374959</v>
      </c>
      <c r="I3700" s="2">
        <f t="shared" ca="1" si="317"/>
        <v>190587.22488691457</v>
      </c>
      <c r="J3700" s="2">
        <f t="shared" ca="1" si="314"/>
        <v>-807</v>
      </c>
    </row>
    <row r="3701" spans="1:10" x14ac:dyDescent="0.25">
      <c r="A3701" s="8">
        <f t="array" aca="1" ref="A3701:B3701" ca="1">[2]!CorrelatedUniform($C$31:$D$32)</f>
        <v>0.6827800273895267</v>
      </c>
      <c r="B3701" s="10">
        <f ca="1"/>
        <v>0.44033384887937288</v>
      </c>
      <c r="D3701" s="3">
        <f ca="1">[2]!TriangularRnd(A3701,$F$18,$G$18,$H$18)</f>
        <v>418.5715817778065</v>
      </c>
      <c r="E3701" s="2">
        <f t="shared" ca="1" si="315"/>
        <v>492.49385782813266</v>
      </c>
      <c r="F3701" s="2">
        <f t="shared" ca="1" si="318"/>
        <v>206143.93308697565</v>
      </c>
      <c r="G3701" s="2">
        <f t="shared" ca="1" si="316"/>
        <v>125123.83069594578</v>
      </c>
      <c r="H3701" s="2">
        <f ca="1">[2]!Uniform($T$19,$U$20)</f>
        <v>35816.840905132136</v>
      </c>
      <c r="I3701" s="2">
        <f t="shared" ca="1" si="317"/>
        <v>160940.67160107792</v>
      </c>
      <c r="J3701" s="2">
        <f t="shared" ca="1" si="314"/>
        <v>45203</v>
      </c>
    </row>
    <row r="3702" spans="1:10" x14ac:dyDescent="0.25">
      <c r="A3702" s="8">
        <f t="array" aca="1" ref="A3702:B3702" ca="1">[2]!CorrelatedUniform($C$31:$D$32)</f>
        <v>0.11314857006072998</v>
      </c>
      <c r="B3702" s="10">
        <f ca="1"/>
        <v>0.43695385289898397</v>
      </c>
      <c r="D3702" s="3">
        <f ca="1">[2]!TriangularRnd(A3702,$F$18,$G$18,$H$18)</f>
        <v>379.57104698609731</v>
      </c>
      <c r="E3702" s="2">
        <f t="shared" ca="1" si="315"/>
        <v>492.06515659471251</v>
      </c>
      <c r="F3702" s="2">
        <f t="shared" ca="1" si="318"/>
        <v>186773.68667403294</v>
      </c>
      <c r="G3702" s="2">
        <f t="shared" ca="1" si="316"/>
        <v>126190.39767479108</v>
      </c>
      <c r="H3702" s="2">
        <f ca="1">[2]!Uniform($T$19,$U$20)</f>
        <v>33792.768420669629</v>
      </c>
      <c r="I3702" s="2">
        <f t="shared" ca="1" si="317"/>
        <v>159983.16609546071</v>
      </c>
      <c r="J3702" s="2">
        <f t="shared" ca="1" si="314"/>
        <v>26790</v>
      </c>
    </row>
    <row r="3703" spans="1:10" x14ac:dyDescent="0.25">
      <c r="A3703" s="8">
        <f t="array" aca="1" ref="A3703:B3703" ca="1">[2]!CorrelatedUniform($C$31:$D$32)</f>
        <v>0.33789587020874046</v>
      </c>
      <c r="B3703" s="10">
        <f ca="1"/>
        <v>0.83464907673721522</v>
      </c>
      <c r="D3703" s="3">
        <f ca="1">[2]!TriangularRnd(A3703,$F$18,$G$18,$H$18)</f>
        <v>398.13194398694156</v>
      </c>
      <c r="E3703" s="2">
        <f t="shared" ca="1" si="315"/>
        <v>548.6350582054348</v>
      </c>
      <c r="F3703" s="2">
        <f t="shared" ca="1" si="318"/>
        <v>218429.14226271858</v>
      </c>
      <c r="G3703" s="2">
        <f t="shared" ca="1" si="316"/>
        <v>165036.99421333551</v>
      </c>
      <c r="H3703" s="2">
        <f ca="1">[2]!Uniform($T$19,$U$20)</f>
        <v>44488.806328969586</v>
      </c>
      <c r="I3703" s="2">
        <f t="shared" ca="1" si="317"/>
        <v>209525.80054230511</v>
      </c>
      <c r="J3703" s="2">
        <f t="shared" ca="1" si="314"/>
        <v>8903</v>
      </c>
    </row>
    <row r="3704" spans="1:10" x14ac:dyDescent="0.25">
      <c r="A3704" s="8">
        <f t="array" aca="1" ref="A3704:B3704" ca="1">[2]!CorrelatedUniform($C$31:$D$32)</f>
        <v>0.65472650527954079</v>
      </c>
      <c r="B3704" s="10">
        <f ca="1"/>
        <v>0.71968505752747958</v>
      </c>
      <c r="D3704" s="3">
        <f ca="1">[2]!TriangularRnd(A3704,$F$18,$G$18,$H$18)</f>
        <v>416.72415574250687</v>
      </c>
      <c r="E3704" s="2">
        <f t="shared" ca="1" si="315"/>
        <v>529.09530845257439</v>
      </c>
      <c r="F3704" s="2">
        <f t="shared" ca="1" si="318"/>
        <v>220486.79572222033</v>
      </c>
      <c r="G3704" s="2">
        <f t="shared" ca="1" si="316"/>
        <v>161538.74997914021</v>
      </c>
      <c r="H3704" s="2">
        <f ca="1">[2]!Uniform($T$19,$U$20)</f>
        <v>27360.263326408385</v>
      </c>
      <c r="I3704" s="2">
        <f t="shared" ca="1" si="317"/>
        <v>188899.01330554858</v>
      </c>
      <c r="J3704" s="2">
        <f t="shared" ca="1" si="314"/>
        <v>31587</v>
      </c>
    </row>
    <row r="3705" spans="1:10" x14ac:dyDescent="0.25">
      <c r="A3705" s="8">
        <f t="array" aca="1" ref="A3705:B3705" ca="1">[2]!CorrelatedUniform($C$31:$D$32)</f>
        <v>0.67004907131195046</v>
      </c>
      <c r="B3705" s="10">
        <f ca="1"/>
        <v>0.9086140359532856</v>
      </c>
      <c r="D3705" s="3">
        <f ca="1">[2]!TriangularRnd(A3705,$F$18,$G$18,$H$18)</f>
        <v>417.72348464281254</v>
      </c>
      <c r="E3705" s="2">
        <f t="shared" ca="1" si="315"/>
        <v>566.61343202518003</v>
      </c>
      <c r="F3705" s="2">
        <f t="shared" ca="1" si="318"/>
        <v>236687.7372709816</v>
      </c>
      <c r="G3705" s="2">
        <f t="shared" ca="1" si="316"/>
        <v>129837.19739049097</v>
      </c>
      <c r="H3705" s="2">
        <f ca="1">[2]!Uniform($T$19,$U$20)</f>
        <v>24761.869019398368</v>
      </c>
      <c r="I3705" s="2">
        <f t="shared" ca="1" si="317"/>
        <v>154599.06640988935</v>
      </c>
      <c r="J3705" s="2">
        <f t="shared" ca="1" si="314"/>
        <v>82088</v>
      </c>
    </row>
    <row r="3706" spans="1:10" x14ac:dyDescent="0.25">
      <c r="A3706" s="8">
        <f t="array" aca="1" ref="A3706:B3706" ca="1">[2]!CorrelatedUniform($C$31:$D$32)</f>
        <v>0.93646490573883068</v>
      </c>
      <c r="B3706" s="10">
        <f ca="1"/>
        <v>0.19678403586228174</v>
      </c>
      <c r="D3706" s="3">
        <f ca="1">[2]!TriangularRnd(A3706,$F$18,$G$18,$H$18)</f>
        <v>442.15319066884661</v>
      </c>
      <c r="E3706" s="2">
        <f t="shared" ca="1" si="315"/>
        <v>457.34177363107608</v>
      </c>
      <c r="F3706" s="2">
        <f t="shared" ca="1" si="318"/>
        <v>202215.12443712968</v>
      </c>
      <c r="G3706" s="2">
        <f t="shared" ca="1" si="316"/>
        <v>274150.5188946884</v>
      </c>
      <c r="H3706" s="2">
        <f ca="1">[2]!Uniform($T$19,$U$20)</f>
        <v>33773.765346454253</v>
      </c>
      <c r="I3706" s="2">
        <f t="shared" ca="1" si="317"/>
        <v>307924.28424114268</v>
      </c>
      <c r="J3706" s="2">
        <f t="shared" ca="1" si="314"/>
        <v>-105710</v>
      </c>
    </row>
    <row r="3707" spans="1:10" x14ac:dyDescent="0.25">
      <c r="A3707" s="8">
        <f t="array" aca="1" ref="A3707:B3707" ca="1">[2]!CorrelatedUniform($C$31:$D$32)</f>
        <v>0.17677783966064431</v>
      </c>
      <c r="B3707" s="10">
        <f ca="1"/>
        <v>0.77923196609260348</v>
      </c>
      <c r="D3707" s="3">
        <f ca="1">[2]!TriangularRnd(A3707,$F$18,$G$18,$H$18)</f>
        <v>385.94266019707391</v>
      </c>
      <c r="E3707" s="2">
        <f t="shared" ca="1" si="315"/>
        <v>538.48009582630016</v>
      </c>
      <c r="F3707" s="2">
        <f t="shared" ca="1" si="318"/>
        <v>207822.44064637757</v>
      </c>
      <c r="G3707" s="2">
        <f t="shared" ca="1" si="316"/>
        <v>113757.18339684009</v>
      </c>
      <c r="H3707" s="2">
        <f ca="1">[2]!Uniform($T$19,$U$20)</f>
        <v>40975.771502930591</v>
      </c>
      <c r="I3707" s="2">
        <f t="shared" ca="1" si="317"/>
        <v>154732.95489977067</v>
      </c>
      <c r="J3707" s="2">
        <f t="shared" ca="1" si="314"/>
        <v>53089</v>
      </c>
    </row>
    <row r="3708" spans="1:10" x14ac:dyDescent="0.25">
      <c r="A3708" s="8">
        <f t="array" aca="1" ref="A3708:B3708" ca="1">[2]!CorrelatedUniform($C$31:$D$32)</f>
        <v>0.1475894451141358</v>
      </c>
      <c r="B3708" s="10">
        <f ca="1"/>
        <v>0.50833507941284961</v>
      </c>
      <c r="D3708" s="3">
        <f ca="1">[2]!TriangularRnd(A3708,$F$18,$G$18,$H$18)</f>
        <v>383.19346443691194</v>
      </c>
      <c r="E3708" s="2">
        <f t="shared" ca="1" si="315"/>
        <v>501.04472329872402</v>
      </c>
      <c r="F3708" s="2">
        <f t="shared" ca="1" si="318"/>
        <v>191997.06335867199</v>
      </c>
      <c r="G3708" s="2">
        <f t="shared" ca="1" si="316"/>
        <v>160655.18161417686</v>
      </c>
      <c r="H3708" s="2">
        <f ca="1">[2]!Uniform($T$19,$U$20)</f>
        <v>34673.471007548949</v>
      </c>
      <c r="I3708" s="2">
        <f t="shared" ca="1" si="317"/>
        <v>195328.65262172581</v>
      </c>
      <c r="J3708" s="2">
        <f t="shared" ca="1" si="314"/>
        <v>-3332</v>
      </c>
    </row>
    <row r="3709" spans="1:10" x14ac:dyDescent="0.25">
      <c r="A3709" s="8">
        <f t="array" aca="1" ref="A3709:B3709" ca="1">[2]!CorrelatedUniform($C$31:$D$32)</f>
        <v>0.26818454265594505</v>
      </c>
      <c r="B3709" s="10">
        <f ca="1"/>
        <v>0.42382973629926568</v>
      </c>
      <c r="D3709" s="3">
        <f ca="1">[2]!TriangularRnd(A3709,$F$18,$G$18,$H$18)</f>
        <v>393.32539838751148</v>
      </c>
      <c r="E3709" s="2">
        <f t="shared" ca="1" si="315"/>
        <v>490.3947189883574</v>
      </c>
      <c r="F3709" s="2">
        <f t="shared" ca="1" si="318"/>
        <v>192884.69821322741</v>
      </c>
      <c r="G3709" s="2">
        <f t="shared" ca="1" si="316"/>
        <v>213593.93447449536</v>
      </c>
      <c r="H3709" s="2">
        <f ca="1">[2]!Uniform($T$19,$U$20)</f>
        <v>44711.28163791226</v>
      </c>
      <c r="I3709" s="2">
        <f t="shared" ca="1" si="317"/>
        <v>258305.21611240762</v>
      </c>
      <c r="J3709" s="2">
        <f t="shared" ca="1" si="314"/>
        <v>-65421</v>
      </c>
    </row>
    <row r="3710" spans="1:10" x14ac:dyDescent="0.25">
      <c r="A3710" s="8">
        <f t="array" aca="1" ref="A3710:B3710" ca="1">[2]!CorrelatedUniform($C$31:$D$32)</f>
        <v>0.38625264167785645</v>
      </c>
      <c r="B3710" s="10">
        <f ca="1"/>
        <v>0.1995149632549108</v>
      </c>
      <c r="D3710" s="3">
        <f ca="1">[2]!TriangularRnd(A3710,$F$18,$G$18,$H$18)</f>
        <v>401.17884970369084</v>
      </c>
      <c r="E3710" s="2">
        <f t="shared" ca="1" si="315"/>
        <v>457.83224957598424</v>
      </c>
      <c r="F3710" s="2">
        <f t="shared" ca="1" si="318"/>
        <v>183672.61524214645</v>
      </c>
      <c r="G3710" s="2">
        <f t="shared" ca="1" si="316"/>
        <v>161854.20962750755</v>
      </c>
      <c r="H3710" s="2">
        <f ca="1">[2]!Uniform($T$19,$U$20)</f>
        <v>26127.702182655194</v>
      </c>
      <c r="I3710" s="2">
        <f t="shared" ca="1" si="317"/>
        <v>187981.91181016274</v>
      </c>
      <c r="J3710" s="2">
        <f t="shared" ca="1" si="314"/>
        <v>-4310</v>
      </c>
    </row>
    <row r="3711" spans="1:10" x14ac:dyDescent="0.25">
      <c r="A3711" s="8">
        <f t="array" aca="1" ref="A3711:B3711" ca="1">[2]!CorrelatedUniform($C$31:$D$32)</f>
        <v>0.13391268253326419</v>
      </c>
      <c r="B3711" s="10">
        <f ca="1"/>
        <v>0.42845845452094855</v>
      </c>
      <c r="D3711" s="3">
        <f ca="1">[2]!TriangularRnd(A3711,$F$18,$G$18,$H$18)</f>
        <v>381.81166891480956</v>
      </c>
      <c r="E3711" s="2">
        <f t="shared" ca="1" si="315"/>
        <v>490.9849906608265</v>
      </c>
      <c r="F3711" s="2">
        <f t="shared" ca="1" si="318"/>
        <v>187463.79869633235</v>
      </c>
      <c r="G3711" s="2">
        <f t="shared" ca="1" si="316"/>
        <v>74972.397533571115</v>
      </c>
      <c r="H3711" s="2">
        <f ca="1">[2]!Uniform($T$19,$U$20)</f>
        <v>41502.723535370147</v>
      </c>
      <c r="I3711" s="2">
        <f t="shared" ca="1" si="317"/>
        <v>116475.12106894125</v>
      </c>
      <c r="J3711" s="2">
        <f t="shared" ca="1" si="314"/>
        <v>70988</v>
      </c>
    </row>
    <row r="3712" spans="1:10" x14ac:dyDescent="0.25">
      <c r="A3712" s="8">
        <f t="array" aca="1" ref="A3712:B3712" ca="1">[2]!CorrelatedUniform($C$31:$D$32)</f>
        <v>0.89631652832031239</v>
      </c>
      <c r="B3712" s="10">
        <f ca="1"/>
        <v>6.6765880469722094E-2</v>
      </c>
      <c r="D3712" s="3">
        <f ca="1">[2]!TriangularRnd(A3712,$F$18,$G$18,$H$18)</f>
        <v>436.852919248636</v>
      </c>
      <c r="E3712" s="2">
        <f t="shared" ca="1" si="315"/>
        <v>424.98404437254146</v>
      </c>
      <c r="F3712" s="2">
        <f t="shared" ca="1" si="318"/>
        <v>185655.52041823659</v>
      </c>
      <c r="G3712" s="2">
        <f t="shared" ca="1" si="316"/>
        <v>144984.2474905453</v>
      </c>
      <c r="H3712" s="2">
        <f ca="1">[2]!Uniform($T$19,$U$20)</f>
        <v>33581.89318846455</v>
      </c>
      <c r="I3712" s="2">
        <f t="shared" ca="1" si="317"/>
        <v>178566.14067900984</v>
      </c>
      <c r="J3712" s="2">
        <f t="shared" ca="1" si="314"/>
        <v>7089</v>
      </c>
    </row>
    <row r="3713" spans="1:10" x14ac:dyDescent="0.25">
      <c r="A3713" s="8">
        <f t="array" aca="1" ref="A3713:B3713" ca="1">[2]!CorrelatedUniform($C$31:$D$32)</f>
        <v>0.62100398540496804</v>
      </c>
      <c r="B3713" s="10">
        <f ca="1"/>
        <v>0.96464806838222827</v>
      </c>
      <c r="D3713" s="3">
        <f ca="1">[2]!TriangularRnd(A3713,$F$18,$G$18,$H$18)</f>
        <v>414.6001251928908</v>
      </c>
      <c r="E3713" s="2">
        <f t="shared" ca="1" si="315"/>
        <v>590.36873908464099</v>
      </c>
      <c r="F3713" s="2">
        <f t="shared" ca="1" si="318"/>
        <v>244766.95313446125</v>
      </c>
      <c r="G3713" s="2">
        <f t="shared" ca="1" si="316"/>
        <v>165973.43681130081</v>
      </c>
      <c r="H3713" s="2">
        <f ca="1">[2]!Uniform($T$19,$U$20)</f>
        <v>40774.161157596602</v>
      </c>
      <c r="I3713" s="2">
        <f t="shared" ca="1" si="317"/>
        <v>206747.5979688974</v>
      </c>
      <c r="J3713" s="2">
        <f t="shared" ca="1" si="314"/>
        <v>38019</v>
      </c>
    </row>
    <row r="3714" spans="1:10" x14ac:dyDescent="0.25">
      <c r="A3714" s="8">
        <f t="array" aca="1" ref="A3714:B3714" ca="1">[2]!CorrelatedUniform($C$31:$D$32)</f>
        <v>0.4016240835189816</v>
      </c>
      <c r="B3714" s="10">
        <f ca="1"/>
        <v>0.56779727250667056</v>
      </c>
      <c r="D3714" s="3">
        <f ca="1">[2]!TriangularRnd(A3714,$F$18,$G$18,$H$18)</f>
        <v>402.10691641171582</v>
      </c>
      <c r="E3714" s="2">
        <f t="shared" ca="1" si="315"/>
        <v>508.53844684660396</v>
      </c>
      <c r="F3714" s="2">
        <f t="shared" ca="1" si="318"/>
        <v>204486.82673829116</v>
      </c>
      <c r="G3714" s="2">
        <f t="shared" ca="1" si="316"/>
        <v>127246.94885758805</v>
      </c>
      <c r="H3714" s="2">
        <f ca="1">[2]!Uniform($T$19,$U$20)</f>
        <v>33011.464954797091</v>
      </c>
      <c r="I3714" s="2">
        <f t="shared" ca="1" si="317"/>
        <v>160258.41381238514</v>
      </c>
      <c r="J3714" s="2">
        <f t="shared" ca="1" si="314"/>
        <v>44228</v>
      </c>
    </row>
    <row r="3715" spans="1:10" x14ac:dyDescent="0.25">
      <c r="A3715" s="8">
        <f t="array" aca="1" ref="A3715:B3715" ca="1">[2]!CorrelatedUniform($C$31:$D$32)</f>
        <v>0.31442475318908691</v>
      </c>
      <c r="B3715" s="10">
        <f ca="1"/>
        <v>0.91663697999020666</v>
      </c>
      <c r="D3715" s="3">
        <f ca="1">[2]!TriangularRnd(A3715,$F$18,$G$18,$H$18)</f>
        <v>396.5743775651423</v>
      </c>
      <c r="E3715" s="2">
        <f t="shared" ca="1" si="315"/>
        <v>569.14002591747965</v>
      </c>
      <c r="F3715" s="2">
        <f t="shared" ca="1" si="318"/>
        <v>225706.35152563345</v>
      </c>
      <c r="G3715" s="2">
        <f t="shared" ca="1" si="316"/>
        <v>218820.64151766046</v>
      </c>
      <c r="H3715" s="2">
        <f ca="1">[2]!Uniform($T$19,$U$20)</f>
        <v>28712.510477863216</v>
      </c>
      <c r="I3715" s="2">
        <f t="shared" ca="1" si="317"/>
        <v>247533.15199552369</v>
      </c>
      <c r="J3715" s="2">
        <f t="shared" ca="1" si="314"/>
        <v>-21827</v>
      </c>
    </row>
    <row r="3716" spans="1:10" x14ac:dyDescent="0.25">
      <c r="A3716" s="8">
        <f t="array" aca="1" ref="A3716:B3716" ca="1">[2]!CorrelatedUniform($C$31:$D$32)</f>
        <v>0.36565577983856173</v>
      </c>
      <c r="B3716" s="10">
        <f ca="1"/>
        <v>0.22926292922783487</v>
      </c>
      <c r="D3716" s="3">
        <f ca="1">[2]!TriangularRnd(A3716,$F$18,$G$18,$H$18)</f>
        <v>399.90583803603988</v>
      </c>
      <c r="E3716" s="2">
        <f t="shared" ca="1" si="315"/>
        <v>462.93617921039765</v>
      </c>
      <c r="F3716" s="2">
        <f t="shared" ca="1" si="318"/>
        <v>185130.88070433642</v>
      </c>
      <c r="G3716" s="2">
        <f t="shared" ca="1" si="316"/>
        <v>133230.90043569385</v>
      </c>
      <c r="H3716" s="2">
        <f ca="1">[2]!Uniform($T$19,$U$20)</f>
        <v>28726.189222836805</v>
      </c>
      <c r="I3716" s="2">
        <f t="shared" ca="1" si="317"/>
        <v>161957.08965853066</v>
      </c>
      <c r="J3716" s="2">
        <f t="shared" ca="1" si="314"/>
        <v>23173</v>
      </c>
    </row>
    <row r="3717" spans="1:10" x14ac:dyDescent="0.25">
      <c r="A3717" s="8">
        <f t="array" aca="1" ref="A3717:B3717" ca="1">[2]!CorrelatedUniform($C$31:$D$32)</f>
        <v>0.25952780246734597</v>
      </c>
      <c r="B3717" s="10">
        <f ca="1"/>
        <v>0.704765099527771</v>
      </c>
      <c r="D3717" s="3">
        <f ca="1">[2]!TriangularRnd(A3717,$F$18,$G$18,$H$18)</f>
        <v>392.68677705304924</v>
      </c>
      <c r="E3717" s="2">
        <f t="shared" ca="1" si="315"/>
        <v>526.90776761754933</v>
      </c>
      <c r="F3717" s="2">
        <f t="shared" ca="1" si="318"/>
        <v>206909.71306995247</v>
      </c>
      <c r="G3717" s="2">
        <f t="shared" ca="1" si="316"/>
        <v>204392.76108171116</v>
      </c>
      <c r="H3717" s="2">
        <f ca="1">[2]!Uniform($T$19,$U$20)</f>
        <v>38931.174879373182</v>
      </c>
      <c r="I3717" s="2">
        <f t="shared" ca="1" si="317"/>
        <v>243323.93596108432</v>
      </c>
      <c r="J3717" s="2">
        <f t="shared" ca="1" si="314"/>
        <v>-36415</v>
      </c>
    </row>
    <row r="3718" spans="1:10" x14ac:dyDescent="0.25">
      <c r="A3718" s="8">
        <f t="array" aca="1" ref="A3718:B3718" ca="1">[2]!CorrelatedUniform($C$31:$D$32)</f>
        <v>0.69348156452178955</v>
      </c>
      <c r="B3718" s="10">
        <f ca="1"/>
        <v>0.67685204733338045</v>
      </c>
      <c r="D3718" s="3">
        <f ca="1">[2]!TriangularRnd(A3718,$F$18,$G$18,$H$18)</f>
        <v>419.29774451156527</v>
      </c>
      <c r="E3718" s="2">
        <f t="shared" ca="1" si="315"/>
        <v>522.94570135521576</v>
      </c>
      <c r="F3718" s="2">
        <f t="shared" ca="1" si="318"/>
        <v>219269.95308026057</v>
      </c>
      <c r="G3718" s="2">
        <f t="shared" ca="1" si="316"/>
        <v>117659.76858922919</v>
      </c>
      <c r="H3718" s="2">
        <f ca="1">[2]!Uniform($T$19,$U$20)</f>
        <v>40703.193786135198</v>
      </c>
      <c r="I3718" s="2">
        <f t="shared" ca="1" si="317"/>
        <v>158362.96237536438</v>
      </c>
      <c r="J3718" s="2">
        <f t="shared" ca="1" si="314"/>
        <v>60906</v>
      </c>
    </row>
    <row r="3719" spans="1:10" x14ac:dyDescent="0.25">
      <c r="A3719" s="8">
        <f t="array" aca="1" ref="A3719:B3719" ca="1">[2]!CorrelatedUniform($C$31:$D$32)</f>
        <v>0.58663201332092285</v>
      </c>
      <c r="B3719" s="10">
        <f ca="1"/>
        <v>0.50009436686216757</v>
      </c>
      <c r="D3719" s="3">
        <f ca="1">[2]!TriangularRnd(A3719,$F$18,$G$18,$H$18)</f>
        <v>412.53037770354177</v>
      </c>
      <c r="E3719" s="2">
        <f t="shared" ca="1" si="315"/>
        <v>500.01182713235517</v>
      </c>
      <c r="F3719" s="2">
        <f t="shared" ca="1" si="318"/>
        <v>206270.06790314851</v>
      </c>
      <c r="G3719" s="2">
        <f t="shared" ca="1" si="316"/>
        <v>170302.46370110736</v>
      </c>
      <c r="H3719" s="2">
        <f ca="1">[2]!Uniform($T$19,$U$20)</f>
        <v>27184.157011916592</v>
      </c>
      <c r="I3719" s="2">
        <f t="shared" ca="1" si="317"/>
        <v>197486.62071302396</v>
      </c>
      <c r="J3719" s="2">
        <f t="shared" ca="1" si="314"/>
        <v>8783</v>
      </c>
    </row>
    <row r="3720" spans="1:10" x14ac:dyDescent="0.25">
      <c r="A3720" s="8">
        <f t="array" aca="1" ref="A3720:B3720" ca="1">[2]!CorrelatedUniform($C$31:$D$32)</f>
        <v>0.9590829610824585</v>
      </c>
      <c r="B3720" s="10">
        <f ca="1"/>
        <v>6.5692479161465048E-2</v>
      </c>
      <c r="D3720" s="3">
        <f ca="1">[2]!TriangularRnd(A3720,$F$18,$G$18,$H$18)</f>
        <v>445.92596741739936</v>
      </c>
      <c r="E3720" s="2">
        <f t="shared" ca="1" si="315"/>
        <v>424.56685642001622</v>
      </c>
      <c r="F3720" s="2">
        <f t="shared" ca="1" si="318"/>
        <v>189325.38618245983</v>
      </c>
      <c r="G3720" s="2">
        <f t="shared" ca="1" si="316"/>
        <v>129537.94729711258</v>
      </c>
      <c r="H3720" s="2">
        <f ca="1">[2]!Uniform($T$19,$U$20)</f>
        <v>25795.459702390744</v>
      </c>
      <c r="I3720" s="2">
        <f t="shared" ca="1" si="317"/>
        <v>155333.40699950332</v>
      </c>
      <c r="J3720" s="2">
        <f t="shared" ca="1" si="314"/>
        <v>33991</v>
      </c>
    </row>
    <row r="3721" spans="1:10" x14ac:dyDescent="0.25">
      <c r="A3721" s="8">
        <f t="array" aca="1" ref="A3721:B3721" ca="1">[2]!CorrelatedUniform($C$31:$D$32)</f>
        <v>1.5303730964660651E-2</v>
      </c>
      <c r="B3721" s="10">
        <f ca="1"/>
        <v>0.70725873289819552</v>
      </c>
      <c r="D3721" s="3">
        <f ca="1">[2]!TriangularRnd(A3721,$F$18,$G$18,$H$18)</f>
        <v>363.45387080521152</v>
      </c>
      <c r="E3721" s="2">
        <f t="shared" ca="1" si="315"/>
        <v>527.26970232353301</v>
      </c>
      <c r="F3721" s="2">
        <f t="shared" ca="1" si="318"/>
        <v>191638.21426779972</v>
      </c>
      <c r="G3721" s="2">
        <f t="shared" ca="1" si="316"/>
        <v>181556.72390275364</v>
      </c>
      <c r="H3721" s="2">
        <f ca="1">[2]!Uniform($T$19,$U$20)</f>
        <v>26099.716034064222</v>
      </c>
      <c r="I3721" s="2">
        <f t="shared" ca="1" si="317"/>
        <v>207656.43993681786</v>
      </c>
      <c r="J3721" s="2">
        <f t="shared" ca="1" si="314"/>
        <v>-16019</v>
      </c>
    </row>
    <row r="3722" spans="1:10" x14ac:dyDescent="0.25">
      <c r="A3722" s="8">
        <f t="array" aca="1" ref="A3722:B3722" ca="1">[2]!CorrelatedUniform($C$31:$D$32)</f>
        <v>8.0231070518493583E-2</v>
      </c>
      <c r="B3722" s="10">
        <f ca="1"/>
        <v>0.35136576896954097</v>
      </c>
      <c r="D3722" s="3">
        <f ca="1">[2]!TriangularRnd(A3722,$F$18,$G$18,$H$18)</f>
        <v>375.54494395467265</v>
      </c>
      <c r="E3722" s="2">
        <f t="shared" ca="1" si="315"/>
        <v>480.91821080605763</v>
      </c>
      <c r="F3722" s="2">
        <f t="shared" ca="1" si="318"/>
        <v>180606.40252394235</v>
      </c>
      <c r="G3722" s="2">
        <f t="shared" ca="1" si="316"/>
        <v>197165.98186450297</v>
      </c>
      <c r="H3722" s="2">
        <f ca="1">[2]!Uniform($T$19,$U$20)</f>
        <v>27045.410122308196</v>
      </c>
      <c r="I3722" s="2">
        <f t="shared" ca="1" si="317"/>
        <v>224211.39198681118</v>
      </c>
      <c r="J3722" s="2">
        <f t="shared" ca="1" si="314"/>
        <v>-43605</v>
      </c>
    </row>
    <row r="3723" spans="1:10" x14ac:dyDescent="0.25">
      <c r="A3723" s="8">
        <f t="array" aca="1" ref="A3723:B3723" ca="1">[2]!CorrelatedUniform($C$31:$D$32)</f>
        <v>0.47643876075744596</v>
      </c>
      <c r="B3723" s="10">
        <f ca="1"/>
        <v>0.51906870024183194</v>
      </c>
      <c r="D3723" s="3">
        <f ca="1">[2]!TriangularRnd(A3723,$F$18,$G$18,$H$18)</f>
        <v>406.38936590568892</v>
      </c>
      <c r="E3723" s="2">
        <f t="shared" ca="1" si="315"/>
        <v>502.39081790960779</v>
      </c>
      <c r="F3723" s="2">
        <f t="shared" ca="1" si="318"/>
        <v>204166.28592712592</v>
      </c>
      <c r="G3723" s="2">
        <f t="shared" ca="1" si="316"/>
        <v>193560.98981864363</v>
      </c>
      <c r="H3723" s="2">
        <f ca="1">[2]!Uniform($T$19,$U$20)</f>
        <v>34194.471659438801</v>
      </c>
      <c r="I3723" s="2">
        <f t="shared" ca="1" si="317"/>
        <v>227755.46147808243</v>
      </c>
      <c r="J3723" s="2">
        <f t="shared" ca="1" si="314"/>
        <v>-23590</v>
      </c>
    </row>
    <row r="3724" spans="1:10" x14ac:dyDescent="0.25">
      <c r="A3724" s="8">
        <f t="array" aca="1" ref="A3724:B3724" ca="1">[2]!CorrelatedUniform($C$31:$D$32)</f>
        <v>0.35449981689453092</v>
      </c>
      <c r="B3724" s="10">
        <f ca="1"/>
        <v>0.42076884710373941</v>
      </c>
      <c r="D3724" s="3">
        <f ca="1">[2]!TriangularRnd(A3724,$F$18,$G$18,$H$18)</f>
        <v>399.20133968984493</v>
      </c>
      <c r="E3724" s="2">
        <f t="shared" ca="1" si="315"/>
        <v>490.00365130646486</v>
      </c>
      <c r="F3724" s="2">
        <f t="shared" ca="1" si="318"/>
        <v>195610.11405445641</v>
      </c>
      <c r="G3724" s="2">
        <f t="shared" ca="1" si="316"/>
        <v>172376.53183358003</v>
      </c>
      <c r="H3724" s="2">
        <f ca="1">[2]!Uniform($T$19,$U$20)</f>
        <v>28051.637293718875</v>
      </c>
      <c r="I3724" s="2">
        <f t="shared" ca="1" si="317"/>
        <v>200428.1691272989</v>
      </c>
      <c r="J3724" s="2">
        <f t="shared" ca="1" si="314"/>
        <v>-4819</v>
      </c>
    </row>
    <row r="3725" spans="1:10" x14ac:dyDescent="0.25">
      <c r="A3725" s="8">
        <f t="array" aca="1" ref="A3725:B3725" ca="1">[2]!CorrelatedUniform($C$31:$D$32)</f>
        <v>0.38681137561798085</v>
      </c>
      <c r="B3725" s="10">
        <f ca="1"/>
        <v>1.7255541173844351E-2</v>
      </c>
      <c r="D3725" s="3">
        <f ca="1">[2]!TriangularRnd(A3725,$F$18,$G$18,$H$18)</f>
        <v>401.21290388221831</v>
      </c>
      <c r="E3725" s="2">
        <f t="shared" ca="1" si="315"/>
        <v>394.29754994908347</v>
      </c>
      <c r="F3725" s="2">
        <f t="shared" ca="1" si="318"/>
        <v>158197.2650087158</v>
      </c>
      <c r="G3725" s="2">
        <f t="shared" ca="1" si="316"/>
        <v>226556.65973744437</v>
      </c>
      <c r="H3725" s="2">
        <f ca="1">[2]!Uniform($T$19,$U$20)</f>
        <v>24711.531767799403</v>
      </c>
      <c r="I3725" s="2">
        <f t="shared" ca="1" si="317"/>
        <v>251268.19150524377</v>
      </c>
      <c r="J3725" s="2">
        <f t="shared" ca="1" si="314"/>
        <v>-93071</v>
      </c>
    </row>
    <row r="3726" spans="1:10" x14ac:dyDescent="0.25">
      <c r="A3726" s="8">
        <f t="array" aca="1" ref="A3726:B3726" ca="1">[2]!CorrelatedUniform($C$31:$D$32)</f>
        <v>0.43397569656372087</v>
      </c>
      <c r="B3726" s="10">
        <f ca="1"/>
        <v>3.792725225797839E-2</v>
      </c>
      <c r="D3726" s="3">
        <f ca="1">[2]!TriangularRnd(A3726,$F$18,$G$18,$H$18)</f>
        <v>404.00384620603279</v>
      </c>
      <c r="E3726" s="2">
        <f t="shared" ca="1" si="315"/>
        <v>411.23685994888854</v>
      </c>
      <c r="F3726" s="2">
        <f t="shared" ca="1" si="318"/>
        <v>166141.27312104261</v>
      </c>
      <c r="G3726" s="2">
        <f t="shared" ca="1" si="316"/>
        <v>117060.41813681733</v>
      </c>
      <c r="H3726" s="2">
        <f ca="1">[2]!Uniform($T$19,$U$20)</f>
        <v>35601.988985490643</v>
      </c>
      <c r="I3726" s="2">
        <f t="shared" ca="1" si="317"/>
        <v>152662.40712230798</v>
      </c>
      <c r="J3726" s="2">
        <f t="shared" ca="1" si="314"/>
        <v>13478</v>
      </c>
    </row>
    <row r="3727" spans="1:10" x14ac:dyDescent="0.25">
      <c r="A3727" s="8">
        <f t="array" aca="1" ref="A3727:B3727" ca="1">[2]!CorrelatedUniform($C$31:$D$32)</f>
        <v>0.58168387413024891</v>
      </c>
      <c r="B3727" s="10">
        <f ca="1"/>
        <v>0.26109797298825876</v>
      </c>
      <c r="D3727" s="3">
        <f ca="1">[2]!TriangularRnd(A3727,$F$18,$G$18,$H$18)</f>
        <v>412.23961567960936</v>
      </c>
      <c r="E3727" s="2">
        <f t="shared" ca="1" si="315"/>
        <v>468.0017955269725</v>
      </c>
      <c r="F3727" s="2">
        <f t="shared" ca="1" si="318"/>
        <v>192928.88032540627</v>
      </c>
      <c r="G3727" s="2">
        <f t="shared" ca="1" si="316"/>
        <v>186176.13250823141</v>
      </c>
      <c r="H3727" s="2">
        <f ca="1">[2]!Uniform($T$19,$U$20)</f>
        <v>34130.408694116995</v>
      </c>
      <c r="I3727" s="2">
        <f t="shared" ca="1" si="317"/>
        <v>220306.54120234842</v>
      </c>
      <c r="J3727" s="2">
        <f t="shared" ca="1" si="314"/>
        <v>-27378</v>
      </c>
    </row>
    <row r="3728" spans="1:10" x14ac:dyDescent="0.25">
      <c r="A3728" s="8">
        <f t="array" aca="1" ref="A3728:B3728" ca="1">[2]!CorrelatedUniform($C$31:$D$32)</f>
        <v>0.62446999549865712</v>
      </c>
      <c r="B3728" s="10">
        <f ca="1"/>
        <v>0.79616389133617493</v>
      </c>
      <c r="D3728" s="3">
        <f ca="1">[2]!TriangularRnd(A3728,$F$18,$G$18,$H$18)</f>
        <v>414.81395434549131</v>
      </c>
      <c r="E3728" s="2">
        <f t="shared" ca="1" si="315"/>
        <v>541.39984837115037</v>
      </c>
      <c r="F3728" s="2">
        <f t="shared" ca="1" si="318"/>
        <v>224580.21198488629</v>
      </c>
      <c r="G3728" s="2">
        <f t="shared" ca="1" si="316"/>
        <v>233925.48002526307</v>
      </c>
      <c r="H3728" s="2">
        <f ca="1">[2]!Uniform($T$19,$U$20)</f>
        <v>39877.475948376683</v>
      </c>
      <c r="I3728" s="2">
        <f t="shared" ca="1" si="317"/>
        <v>273802.95597363974</v>
      </c>
      <c r="J3728" s="2">
        <f t="shared" ca="1" si="314"/>
        <v>-49223</v>
      </c>
    </row>
    <row r="3729" spans="1:10" x14ac:dyDescent="0.25">
      <c r="A3729" s="8">
        <f t="array" aca="1" ref="A3729:B3729" ca="1">[2]!CorrelatedUniform($C$31:$D$32)</f>
        <v>8.3467721939086997E-2</v>
      </c>
      <c r="B3729" s="10">
        <f ca="1"/>
        <v>0.31696251078897819</v>
      </c>
      <c r="D3729" s="3">
        <f ca="1">[2]!TriangularRnd(A3729,$F$18,$G$18,$H$18)</f>
        <v>375.9736577647771</v>
      </c>
      <c r="E3729" s="2">
        <f t="shared" ca="1" si="315"/>
        <v>476.18951724130437</v>
      </c>
      <c r="F3729" s="2">
        <f t="shared" ca="1" si="318"/>
        <v>179034.7145864566</v>
      </c>
      <c r="G3729" s="2">
        <f t="shared" ca="1" si="316"/>
        <v>191775.54298131668</v>
      </c>
      <c r="H3729" s="2">
        <f ca="1">[2]!Uniform($T$19,$U$20)</f>
        <v>33338.478247645151</v>
      </c>
      <c r="I3729" s="2">
        <f t="shared" ca="1" si="317"/>
        <v>225114.02122896182</v>
      </c>
      <c r="J3729" s="2">
        <f t="shared" ca="1" si="314"/>
        <v>-46080</v>
      </c>
    </row>
    <row r="3730" spans="1:10" x14ac:dyDescent="0.25">
      <c r="A3730" s="8">
        <f t="array" aca="1" ref="A3730:B3730" ca="1">[2]!CorrelatedUniform($C$31:$D$32)</f>
        <v>0.13545155525207511</v>
      </c>
      <c r="B3730" s="10">
        <f ca="1"/>
        <v>0.65213530436058442</v>
      </c>
      <c r="D3730" s="3">
        <f ca="1">[2]!TriangularRnd(A3730,$F$18,$G$18,$H$18)</f>
        <v>381.97056293776961</v>
      </c>
      <c r="E3730" s="2">
        <f t="shared" ca="1" si="315"/>
        <v>519.55458934363344</v>
      </c>
      <c r="F3730" s="2">
        <f t="shared" ca="1" si="318"/>
        <v>198454.55896848938</v>
      </c>
      <c r="G3730" s="2">
        <f t="shared" ca="1" si="316"/>
        <v>146330.4052895777</v>
      </c>
      <c r="H3730" s="2">
        <f ca="1">[2]!Uniform($T$19,$U$20)</f>
        <v>31078.072264557708</v>
      </c>
      <c r="I3730" s="2">
        <f t="shared" ca="1" si="317"/>
        <v>177408.4775541354</v>
      </c>
      <c r="J3730" s="2">
        <f t="shared" ca="1" si="314"/>
        <v>21046</v>
      </c>
    </row>
    <row r="3731" spans="1:10" x14ac:dyDescent="0.25">
      <c r="A3731" s="8">
        <f t="array" aca="1" ref="A3731:B3731" ca="1">[2]!CorrelatedUniform($C$31:$D$32)</f>
        <v>7.4308156967163225E-2</v>
      </c>
      <c r="B3731" s="10">
        <f ca="1"/>
        <v>0.76813623109805806</v>
      </c>
      <c r="D3731" s="3">
        <f ca="1">[2]!TriangularRnd(A3731,$F$18,$G$18,$H$18)</f>
        <v>374.73739498390796</v>
      </c>
      <c r="E3731" s="2">
        <f t="shared" ca="1" si="315"/>
        <v>536.63613812916196</v>
      </c>
      <c r="F3731" s="2">
        <f t="shared" ca="1" si="318"/>
        <v>201097.62845674675</v>
      </c>
      <c r="G3731" s="2">
        <f t="shared" ca="1" si="316"/>
        <v>118337.03765775307</v>
      </c>
      <c r="H3731" s="2">
        <f ca="1">[2]!Uniform($T$19,$U$20)</f>
        <v>29528.96463307755</v>
      </c>
      <c r="I3731" s="2">
        <f t="shared" ca="1" si="317"/>
        <v>147866.00229083063</v>
      </c>
      <c r="J3731" s="2">
        <f t="shared" ca="1" si="314"/>
        <v>53231</v>
      </c>
    </row>
    <row r="3732" spans="1:10" x14ac:dyDescent="0.25">
      <c r="A3732" s="8">
        <f t="array" aca="1" ref="A3732:B3732" ca="1">[2]!CorrelatedUniform($C$31:$D$32)</f>
        <v>0.43740785121917736</v>
      </c>
      <c r="B3732" s="10">
        <f ca="1"/>
        <v>0.95223831930716807</v>
      </c>
      <c r="D3732" s="3">
        <f ca="1">[2]!TriangularRnd(A3732,$F$18,$G$18,$H$18)</f>
        <v>404.20087789037484</v>
      </c>
      <c r="E3732" s="2">
        <f t="shared" ca="1" si="315"/>
        <v>583.34774793624456</v>
      </c>
      <c r="F3732" s="2">
        <f t="shared" ca="1" si="318"/>
        <v>235789.67183120316</v>
      </c>
      <c r="G3732" s="2">
        <f t="shared" ca="1" si="316"/>
        <v>92315.131427829081</v>
      </c>
      <c r="H3732" s="2">
        <f ca="1">[2]!Uniform($T$19,$U$20)</f>
        <v>35037.352359903656</v>
      </c>
      <c r="I3732" s="2">
        <f t="shared" ca="1" si="317"/>
        <v>127352.48378773274</v>
      </c>
      <c r="J3732" s="2">
        <f t="shared" ca="1" si="314"/>
        <v>108437</v>
      </c>
    </row>
    <row r="3733" spans="1:10" x14ac:dyDescent="0.25">
      <c r="A3733" s="8">
        <f t="array" aca="1" ref="A3733:B3733" ca="1">[2]!CorrelatedUniform($C$31:$D$32)</f>
        <v>6.4869761466979953E-2</v>
      </c>
      <c r="B3733" s="10">
        <f ca="1"/>
        <v>0.97077349488601172</v>
      </c>
      <c r="D3733" s="3">
        <f ca="1">[2]!TriangularRnd(A3733,$F$18,$G$18,$H$18)</f>
        <v>373.38084390191648</v>
      </c>
      <c r="E3733" s="2">
        <f t="shared" ca="1" si="315"/>
        <v>594.61425307001582</v>
      </c>
      <c r="F3733" s="2">
        <f t="shared" ca="1" si="318"/>
        <v>222017.57160739024</v>
      </c>
      <c r="G3733" s="2">
        <f t="shared" ca="1" si="316"/>
        <v>132970.82929454293</v>
      </c>
      <c r="H3733" s="2">
        <f ca="1">[2]!Uniform($T$19,$U$20)</f>
        <v>37827.237053274868</v>
      </c>
      <c r="I3733" s="2">
        <f t="shared" ca="1" si="317"/>
        <v>170798.0663478178</v>
      </c>
      <c r="J3733" s="2">
        <f t="shared" ca="1" si="314"/>
        <v>51219</v>
      </c>
    </row>
    <row r="3734" spans="1:10" x14ac:dyDescent="0.25">
      <c r="A3734" s="8">
        <f t="array" aca="1" ref="A3734:B3734" ca="1">[2]!CorrelatedUniform($C$31:$D$32)</f>
        <v>0.18379056453704853</v>
      </c>
      <c r="B3734" s="10">
        <f ca="1"/>
        <v>0.96588961595578926</v>
      </c>
      <c r="D3734" s="3">
        <f ca="1">[2]!TriangularRnd(A3734,$F$18,$G$18,$H$18)</f>
        <v>386.56853369392758</v>
      </c>
      <c r="E3734" s="2">
        <f t="shared" ca="1" si="315"/>
        <v>591.17728963044704</v>
      </c>
      <c r="F3734" s="2">
        <f t="shared" ca="1" si="318"/>
        <v>228530.53800559224</v>
      </c>
      <c r="G3734" s="2">
        <f t="shared" ca="1" si="316"/>
        <v>142909.36600746072</v>
      </c>
      <c r="H3734" s="2">
        <f ca="1">[2]!Uniform($T$19,$U$20)</f>
        <v>34719.30166787382</v>
      </c>
      <c r="I3734" s="2">
        <f t="shared" ca="1" si="317"/>
        <v>177628.66767533455</v>
      </c>
      <c r="J3734" s="2">
        <f t="shared" ca="1" si="314"/>
        <v>50901</v>
      </c>
    </row>
    <row r="3735" spans="1:10" x14ac:dyDescent="0.25">
      <c r="A3735" s="8">
        <f t="array" aca="1" ref="A3735:B3735" ca="1">[2]!CorrelatedUniform($C$31:$D$32)</f>
        <v>0.98141717910766602</v>
      </c>
      <c r="B3735" s="10">
        <f ca="1"/>
        <v>0.48385386883449438</v>
      </c>
      <c r="D3735" s="3">
        <f ca="1">[2]!TriangularRnd(A3735,$F$18,$G$18,$H$18)</f>
        <v>450.92486075331686</v>
      </c>
      <c r="E3735" s="2">
        <f t="shared" ca="1" si="315"/>
        <v>497.97582978650416</v>
      </c>
      <c r="F3735" s="2">
        <f t="shared" ca="1" si="318"/>
        <v>224549.68170499682</v>
      </c>
      <c r="G3735" s="2">
        <f t="shared" ca="1" si="316"/>
        <v>167861.90985019892</v>
      </c>
      <c r="H3735" s="2">
        <f ca="1">[2]!Uniform($T$19,$U$20)</f>
        <v>29441.115007078399</v>
      </c>
      <c r="I3735" s="2">
        <f t="shared" ca="1" si="317"/>
        <v>197303.02485727731</v>
      </c>
      <c r="J3735" s="2">
        <f t="shared" ca="1" si="314"/>
        <v>27246</v>
      </c>
    </row>
    <row r="3736" spans="1:10" x14ac:dyDescent="0.25">
      <c r="A3736" s="8">
        <f t="array" aca="1" ref="A3736:B3736" ca="1">[2]!CorrelatedUniform($C$31:$D$32)</f>
        <v>6.9640874862670815E-2</v>
      </c>
      <c r="B3736" s="10">
        <f ca="1"/>
        <v>0.9703819884871554</v>
      </c>
      <c r="D3736" s="3">
        <f ca="1">[2]!TriangularRnd(A3736,$F$18,$G$18,$H$18)</f>
        <v>374.07808473596026</v>
      </c>
      <c r="E3736" s="2">
        <f t="shared" ca="1" si="315"/>
        <v>594.32187507046831</v>
      </c>
      <c r="F3736" s="2">
        <f t="shared" ca="1" si="318"/>
        <v>222322.78874304544</v>
      </c>
      <c r="G3736" s="2">
        <f t="shared" ca="1" si="316"/>
        <v>104350.22155942782</v>
      </c>
      <c r="H3736" s="2">
        <f ca="1">[2]!Uniform($T$19,$U$20)</f>
        <v>39735.354534783779</v>
      </c>
      <c r="I3736" s="2">
        <f t="shared" ca="1" si="317"/>
        <v>144085.5760942116</v>
      </c>
      <c r="J3736" s="2">
        <f t="shared" ca="1" si="314"/>
        <v>78237</v>
      </c>
    </row>
    <row r="3737" spans="1:10" x14ac:dyDescent="0.25">
      <c r="A3737" s="8">
        <f t="array" aca="1" ref="A3737:B3737" ca="1">[2]!CorrelatedUniform($C$31:$D$32)</f>
        <v>0.77045357227325428</v>
      </c>
      <c r="B3737" s="10">
        <f ca="1"/>
        <v>0.11844430357605823</v>
      </c>
      <c r="D3737" s="3">
        <f ca="1">[2]!TriangularRnd(A3737,$F$18,$G$18,$H$18)</f>
        <v>424.94614132816537</v>
      </c>
      <c r="E3737" s="2">
        <f t="shared" ca="1" si="315"/>
        <v>440.86002353111303</v>
      </c>
      <c r="F3737" s="2">
        <f t="shared" ca="1" si="318"/>
        <v>187341.76586539065</v>
      </c>
      <c r="G3737" s="2">
        <f t="shared" ca="1" si="316"/>
        <v>88458.256814963897</v>
      </c>
      <c r="H3737" s="2">
        <f ca="1">[2]!Uniform($T$19,$U$20)</f>
        <v>34883.730828706182</v>
      </c>
      <c r="I3737" s="2">
        <f t="shared" ca="1" si="317"/>
        <v>123341.98764367009</v>
      </c>
      <c r="J3737" s="2">
        <f t="shared" ca="1" si="314"/>
        <v>63999</v>
      </c>
    </row>
    <row r="3738" spans="1:10" x14ac:dyDescent="0.25">
      <c r="A3738" s="8">
        <f t="array" aca="1" ref="A3738:B3738" ca="1">[2]!CorrelatedUniform($C$31:$D$32)</f>
        <v>7.2553515434265178E-2</v>
      </c>
      <c r="B3738" s="10">
        <f ca="1"/>
        <v>0.98608325721526524</v>
      </c>
      <c r="D3738" s="3">
        <f ca="1">[2]!TriangularRnd(A3738,$F$18,$G$18,$H$18)</f>
        <v>374.49202864869233</v>
      </c>
      <c r="E3738" s="2">
        <f t="shared" ca="1" si="315"/>
        <v>609.98126857510238</v>
      </c>
      <c r="F3738" s="2">
        <f t="shared" ca="1" si="318"/>
        <v>228433.12270639293</v>
      </c>
      <c r="G3738" s="2">
        <f t="shared" ca="1" si="316"/>
        <v>116956.25892901585</v>
      </c>
      <c r="H3738" s="2">
        <f ca="1">[2]!Uniform($T$19,$U$20)</f>
        <v>42289.307974715935</v>
      </c>
      <c r="I3738" s="2">
        <f t="shared" ca="1" si="317"/>
        <v>159245.56690373179</v>
      </c>
      <c r="J3738" s="2">
        <f t="shared" ca="1" si="314"/>
        <v>69187</v>
      </c>
    </row>
    <row r="3739" spans="1:10" x14ac:dyDescent="0.25">
      <c r="A3739" s="8">
        <f t="array" aca="1" ref="A3739:B3739" ca="1">[2]!CorrelatedUniform($C$31:$D$32)</f>
        <v>0.95845258235931396</v>
      </c>
      <c r="B3739" s="10">
        <f ca="1"/>
        <v>5.3495021543352957E-2</v>
      </c>
      <c r="D3739" s="3">
        <f ca="1">[2]!TriangularRnd(A3739,$F$18,$G$18,$H$18)</f>
        <v>445.80833029989299</v>
      </c>
      <c r="E3739" s="2">
        <f t="shared" ca="1" si="315"/>
        <v>419.40645668592765</v>
      </c>
      <c r="F3739" s="2">
        <f t="shared" ca="1" si="318"/>
        <v>186974.89217214778</v>
      </c>
      <c r="G3739" s="2">
        <f t="shared" ca="1" si="316"/>
        <v>189305.71558524243</v>
      </c>
      <c r="H3739" s="2">
        <f ca="1">[2]!Uniform($T$19,$U$20)</f>
        <v>30949.616348342453</v>
      </c>
      <c r="I3739" s="2">
        <f t="shared" ca="1" si="317"/>
        <v>220255.33193358488</v>
      </c>
      <c r="J3739" s="2">
        <f t="shared" ca="1" si="314"/>
        <v>-33281</v>
      </c>
    </row>
    <row r="3740" spans="1:10" x14ac:dyDescent="0.25">
      <c r="A3740" s="8">
        <f t="array" aca="1" ref="A3740:B3740" ca="1">[2]!CorrelatedUniform($C$31:$D$32)</f>
        <v>0.83279526233673129</v>
      </c>
      <c r="B3740" s="10">
        <f ca="1"/>
        <v>0.21526666911235717</v>
      </c>
      <c r="D3740" s="3">
        <f ca="1">[2]!TriangularRnd(A3740,$F$18,$G$18,$H$18)</f>
        <v>430.26655555050723</v>
      </c>
      <c r="E3740" s="2">
        <f t="shared" ca="1" si="315"/>
        <v>460.5860337405316</v>
      </c>
      <c r="F3740" s="2">
        <f t="shared" ca="1" si="318"/>
        <v>198174.76627220825</v>
      </c>
      <c r="G3740" s="2">
        <f t="shared" ca="1" si="316"/>
        <v>159129.95918802277</v>
      </c>
      <c r="H3740" s="2">
        <f ca="1">[2]!Uniform($T$19,$U$20)</f>
        <v>33710.940429189577</v>
      </c>
      <c r="I3740" s="2">
        <f t="shared" ca="1" si="317"/>
        <v>192840.89961721236</v>
      </c>
      <c r="J3740" s="2">
        <f t="shared" ca="1" si="314"/>
        <v>5333</v>
      </c>
    </row>
    <row r="3741" spans="1:10" x14ac:dyDescent="0.25">
      <c r="A3741" s="8">
        <f t="array" aca="1" ref="A3741:B3741" ca="1">[2]!CorrelatedUniform($C$31:$D$32)</f>
        <v>0.96574735641479492</v>
      </c>
      <c r="B3741" s="10">
        <f ca="1"/>
        <v>0.69173182875575656</v>
      </c>
      <c r="D3741" s="3">
        <f ca="1">[2]!TriangularRnd(A3741,$F$18,$G$18,$H$18)</f>
        <v>447.22985581535016</v>
      </c>
      <c r="E3741" s="2">
        <f t="shared" ca="1" si="315"/>
        <v>525.03826264962913</v>
      </c>
      <c r="F3741" s="2">
        <f t="shared" ca="1" si="318"/>
        <v>234812.7865023356</v>
      </c>
      <c r="G3741" s="2">
        <f t="shared" ca="1" si="316"/>
        <v>120049.1418965379</v>
      </c>
      <c r="H3741" s="2">
        <f ca="1">[2]!Uniform($T$19,$U$20)</f>
        <v>28830.741658665036</v>
      </c>
      <c r="I3741" s="2">
        <f t="shared" ca="1" si="317"/>
        <v>148879.88355520292</v>
      </c>
      <c r="J3741" s="2">
        <f t="shared" ca="1" si="314"/>
        <v>85932</v>
      </c>
    </row>
    <row r="3742" spans="1:10" x14ac:dyDescent="0.25">
      <c r="A3742" s="8">
        <f t="array" aca="1" ref="A3742:B3742" ca="1">[2]!CorrelatedUniform($C$31:$D$32)</f>
        <v>0.7103804349899292</v>
      </c>
      <c r="B3742" s="10">
        <f ca="1"/>
        <v>0.36124112251942736</v>
      </c>
      <c r="D3742" s="3">
        <f ca="1">[2]!TriangularRnd(A3742,$F$18,$G$18,$H$18)</f>
        <v>420.47075249106979</v>
      </c>
      <c r="E3742" s="2">
        <f t="shared" ca="1" si="315"/>
        <v>482.24283537240558</v>
      </c>
      <c r="F3742" s="2">
        <f t="shared" ca="1" si="318"/>
        <v>202769.00787246245</v>
      </c>
      <c r="G3742" s="2">
        <f t="shared" ca="1" si="316"/>
        <v>118819.91560773157</v>
      </c>
      <c r="H3742" s="2">
        <f ca="1">[2]!Uniform($T$19,$U$20)</f>
        <v>36951.690189870802</v>
      </c>
      <c r="I3742" s="2">
        <f t="shared" ca="1" si="317"/>
        <v>155771.60579760239</v>
      </c>
      <c r="J3742" s="2">
        <f t="shared" ca="1" si="314"/>
        <v>46997</v>
      </c>
    </row>
    <row r="3743" spans="1:10" x14ac:dyDescent="0.25">
      <c r="A3743" s="8">
        <f t="array" aca="1" ref="A3743:B3743" ca="1">[2]!CorrelatedUniform($C$31:$D$32)</f>
        <v>0.14390087127685561</v>
      </c>
      <c r="B3743" s="10">
        <f ca="1"/>
        <v>0.51496022103042693</v>
      </c>
      <c r="D3743" s="3">
        <f ca="1">[2]!TriangularRnd(A3743,$F$18,$G$18,$H$18)</f>
        <v>382.82734046465595</v>
      </c>
      <c r="E3743" s="2">
        <f t="shared" ca="1" si="315"/>
        <v>501.87542531093266</v>
      </c>
      <c r="F3743" s="2">
        <f t="shared" ca="1" si="318"/>
        <v>192131.63431635243</v>
      </c>
      <c r="G3743" s="2">
        <f t="shared" ca="1" si="316"/>
        <v>152395.1545319327</v>
      </c>
      <c r="H3743" s="2">
        <f ca="1">[2]!Uniform($T$19,$U$20)</f>
        <v>40635.743049232951</v>
      </c>
      <c r="I3743" s="2">
        <f t="shared" ca="1" si="317"/>
        <v>193030.89758116566</v>
      </c>
      <c r="J3743" s="2">
        <f t="shared" ca="1" si="314"/>
        <v>-900</v>
      </c>
    </row>
    <row r="3744" spans="1:10" x14ac:dyDescent="0.25">
      <c r="A3744" s="8">
        <f t="array" aca="1" ref="A3744:B3744" ca="1">[2]!CorrelatedUniform($C$31:$D$32)</f>
        <v>0.69501399993896462</v>
      </c>
      <c r="B3744" s="10">
        <f ca="1"/>
        <v>0.13987919401567081</v>
      </c>
      <c r="D3744" s="3">
        <f ca="1">[2]!TriangularRnd(A3744,$F$18,$G$18,$H$18)</f>
        <v>419.40276058413747</v>
      </c>
      <c r="E3744" s="2">
        <f t="shared" ca="1" si="315"/>
        <v>445.95688694256501</v>
      </c>
      <c r="F3744" s="2">
        <f t="shared" ca="1" si="318"/>
        <v>187035.54948521985</v>
      </c>
      <c r="G3744" s="2">
        <f t="shared" ca="1" si="316"/>
        <v>76828.603726824047</v>
      </c>
      <c r="H3744" s="2">
        <f ca="1">[2]!Uniform($T$19,$U$20)</f>
        <v>42145.596849609996</v>
      </c>
      <c r="I3744" s="2">
        <f t="shared" ca="1" si="317"/>
        <v>118974.20057643404</v>
      </c>
      <c r="J3744" s="2">
        <f t="shared" ca="1" si="314"/>
        <v>68061</v>
      </c>
    </row>
    <row r="3745" spans="1:10" x14ac:dyDescent="0.25">
      <c r="A3745" s="8">
        <f t="array" aca="1" ref="A3745:B3745" ca="1">[2]!CorrelatedUniform($C$31:$D$32)</f>
        <v>0.64927160739898659</v>
      </c>
      <c r="B3745" s="10">
        <f ca="1"/>
        <v>0.29624792347767759</v>
      </c>
      <c r="D3745" s="3">
        <f ca="1">[2]!TriangularRnd(A3745,$F$18,$G$18,$H$18)</f>
        <v>416.37376081759226</v>
      </c>
      <c r="E3745" s="2">
        <f t="shared" ca="1" si="315"/>
        <v>473.23886324563773</v>
      </c>
      <c r="F3745" s="2">
        <f t="shared" ca="1" si="318"/>
        <v>197044.24525462842</v>
      </c>
      <c r="G3745" s="2">
        <f t="shared" ca="1" si="316"/>
        <v>169000.40346274831</v>
      </c>
      <c r="H3745" s="2">
        <f ca="1">[2]!Uniform($T$19,$U$20)</f>
        <v>28820.24715402515</v>
      </c>
      <c r="I3745" s="2">
        <f t="shared" ca="1" si="317"/>
        <v>197820.65061677346</v>
      </c>
      <c r="J3745" s="2">
        <f t="shared" ca="1" si="314"/>
        <v>-777</v>
      </c>
    </row>
    <row r="3746" spans="1:10" x14ac:dyDescent="0.25">
      <c r="A3746" s="8">
        <f t="array" aca="1" ref="A3746:B3746" ca="1">[2]!CorrelatedUniform($C$31:$D$32)</f>
        <v>0.4398279190063476</v>
      </c>
      <c r="B3746" s="10">
        <f ca="1"/>
        <v>0.33153130835429689</v>
      </c>
      <c r="D3746" s="3">
        <f ca="1">[2]!TriangularRnd(A3746,$F$18,$G$18,$H$18)</f>
        <v>404.33934379089482</v>
      </c>
      <c r="E3746" s="2">
        <f t="shared" ca="1" si="315"/>
        <v>478.21556577684782</v>
      </c>
      <c r="F3746" s="2">
        <f t="shared" ca="1" si="318"/>
        <v>193361.36805680214</v>
      </c>
      <c r="G3746" s="2">
        <f t="shared" ca="1" si="316"/>
        <v>190803.72302104783</v>
      </c>
      <c r="H3746" s="2">
        <f ca="1">[2]!Uniform($T$19,$U$20)</f>
        <v>25871.745381459416</v>
      </c>
      <c r="I3746" s="2">
        <f t="shared" ca="1" si="317"/>
        <v>216675.46840250725</v>
      </c>
      <c r="J3746" s="2">
        <f t="shared" ca="1" si="314"/>
        <v>-23315</v>
      </c>
    </row>
    <row r="3747" spans="1:10" x14ac:dyDescent="0.25">
      <c r="A3747" s="8">
        <f t="array" aca="1" ref="A3747:B3747" ca="1">[2]!CorrelatedUniform($C$31:$D$32)</f>
        <v>0.9370541572570803</v>
      </c>
      <c r="B3747" s="10">
        <f ca="1"/>
        <v>0.56836746706252161</v>
      </c>
      <c r="D3747" s="3">
        <f ca="1">[2]!TriangularRnd(A3747,$F$18,$G$18,$H$18)</f>
        <v>442.24198033188281</v>
      </c>
      <c r="E3747" s="2">
        <f t="shared" ca="1" si="315"/>
        <v>508.61096878366158</v>
      </c>
      <c r="F3747" s="2">
        <f t="shared" ca="1" si="318"/>
        <v>224929.12205340393</v>
      </c>
      <c r="G3747" s="2">
        <f t="shared" ca="1" si="316"/>
        <v>175296.2989745129</v>
      </c>
      <c r="H3747" s="2">
        <f ca="1">[2]!Uniform($T$19,$U$20)</f>
        <v>36079.487742278638</v>
      </c>
      <c r="I3747" s="2">
        <f t="shared" ca="1" si="317"/>
        <v>211375.78671679154</v>
      </c>
      <c r="J3747" s="2">
        <f t="shared" ca="1" si="314"/>
        <v>13553</v>
      </c>
    </row>
    <row r="3748" spans="1:10" x14ac:dyDescent="0.25">
      <c r="A3748" s="8">
        <f t="array" aca="1" ref="A3748:B3748" ca="1">[2]!CorrelatedUniform($C$31:$D$32)</f>
        <v>0.43236935138702381</v>
      </c>
      <c r="B3748" s="10">
        <f ca="1"/>
        <v>0.86660297370872841</v>
      </c>
      <c r="D3748" s="3">
        <f ca="1">[2]!TriangularRnd(A3748,$F$18,$G$18,$H$18)</f>
        <v>403.9113621926108</v>
      </c>
      <c r="E3748" s="2">
        <f t="shared" ca="1" si="315"/>
        <v>555.52378977437036</v>
      </c>
      <c r="F3748" s="2">
        <f t="shared" ca="1" si="318"/>
        <v>224382.37065816749</v>
      </c>
      <c r="G3748" s="2">
        <f t="shared" ca="1" si="316"/>
        <v>42884.042235229601</v>
      </c>
      <c r="H3748" s="2">
        <f ca="1">[2]!Uniform($T$19,$U$20)</f>
        <v>32971.763114085756</v>
      </c>
      <c r="I3748" s="2">
        <f t="shared" ca="1" si="317"/>
        <v>75855.805349315357</v>
      </c>
      <c r="J3748" s="2">
        <f t="shared" ca="1" si="314"/>
        <v>148526</v>
      </c>
    </row>
    <row r="3749" spans="1:10" x14ac:dyDescent="0.25">
      <c r="A3749" s="8">
        <f t="array" aca="1" ref="A3749:B3749" ca="1">[2]!CorrelatedUniform($C$31:$D$32)</f>
        <v>0.42226779460906988</v>
      </c>
      <c r="B3749" s="10">
        <f ca="1"/>
        <v>0.16088507635649507</v>
      </c>
      <c r="D3749" s="3">
        <f ca="1">[2]!TriangularRnd(A3749,$F$18,$G$18,$H$18)</f>
        <v>403.32579320528339</v>
      </c>
      <c r="E3749" s="2">
        <f t="shared" ca="1" si="315"/>
        <v>450.45865919944873</v>
      </c>
      <c r="F3749" s="2">
        <f t="shared" ca="1" si="318"/>
        <v>181681.59602780608</v>
      </c>
      <c r="G3749" s="2">
        <f t="shared" ca="1" si="316"/>
        <v>186830.35101504368</v>
      </c>
      <c r="H3749" s="2">
        <f ca="1">[2]!Uniform($T$19,$U$20)</f>
        <v>28802.120829795753</v>
      </c>
      <c r="I3749" s="2">
        <f t="shared" ca="1" si="317"/>
        <v>215632.47184483943</v>
      </c>
      <c r="J3749" s="2">
        <f t="shared" ca="1" si="314"/>
        <v>-33951</v>
      </c>
    </row>
    <row r="3750" spans="1:10" x14ac:dyDescent="0.25">
      <c r="A3750" s="8">
        <f t="array" aca="1" ref="A3750:B3750" ca="1">[2]!CorrelatedUniform($C$31:$D$32)</f>
        <v>0.47184813022613548</v>
      </c>
      <c r="B3750" s="10">
        <f ca="1"/>
        <v>0.20414969386766926</v>
      </c>
      <c r="D3750" s="3">
        <f ca="1">[2]!TriangularRnd(A3750,$F$18,$G$18,$H$18)</f>
        <v>406.13674063260351</v>
      </c>
      <c r="E3750" s="2">
        <f t="shared" ca="1" si="315"/>
        <v>458.65549787067488</v>
      </c>
      <c r="F3750" s="2">
        <f t="shared" ca="1" si="318"/>
        <v>186276.8489784199</v>
      </c>
      <c r="G3750" s="2">
        <f t="shared" ca="1" si="316"/>
        <v>138108.63078171731</v>
      </c>
      <c r="H3750" s="2">
        <f ca="1">[2]!Uniform($T$19,$U$20)</f>
        <v>27883.533731502961</v>
      </c>
      <c r="I3750" s="2">
        <f t="shared" ca="1" si="317"/>
        <v>165992.16451322025</v>
      </c>
      <c r="J3750" s="2">
        <f t="shared" ca="1" si="314"/>
        <v>20284</v>
      </c>
    </row>
    <row r="3751" spans="1:10" x14ac:dyDescent="0.25">
      <c r="A3751" s="8">
        <f t="array" aca="1" ref="A3751:B3751" ca="1">[2]!CorrelatedUniform($C$31:$D$32)</f>
        <v>0.54851806163787808</v>
      </c>
      <c r="B3751" s="10">
        <f ca="1"/>
        <v>0.63963293037414404</v>
      </c>
      <c r="D3751" s="3">
        <f ca="1">[2]!TriangularRnd(A3751,$F$18,$G$18,$H$18)</f>
        <v>410.33356935466315</v>
      </c>
      <c r="E3751" s="2">
        <f t="shared" ca="1" si="315"/>
        <v>517.87389023612604</v>
      </c>
      <c r="F3751" s="2">
        <f t="shared" ca="1" si="318"/>
        <v>212501.04185617465</v>
      </c>
      <c r="G3751" s="2">
        <f t="shared" ca="1" si="316"/>
        <v>86121.981163949211</v>
      </c>
      <c r="H3751" s="2">
        <f ca="1">[2]!Uniform($T$19,$U$20)</f>
        <v>30495.645321947493</v>
      </c>
      <c r="I3751" s="2">
        <f t="shared" ca="1" si="317"/>
        <v>116617.6264858967</v>
      </c>
      <c r="J3751" s="2">
        <f t="shared" ca="1" si="314"/>
        <v>95883</v>
      </c>
    </row>
    <row r="3752" spans="1:10" x14ac:dyDescent="0.25">
      <c r="A3752" s="8">
        <f t="array" aca="1" ref="A3752:B3752" ca="1">[2]!CorrelatedUniform($C$31:$D$32)</f>
        <v>0.25551748275756803</v>
      </c>
      <c r="B3752" s="10">
        <f ca="1"/>
        <v>0.40563978048587518</v>
      </c>
      <c r="D3752" s="3">
        <f ca="1">[2]!TriangularRnd(A3752,$F$18,$G$18,$H$18)</f>
        <v>392.3873213168655</v>
      </c>
      <c r="E3752" s="2">
        <f t="shared" ca="1" si="315"/>
        <v>488.06121803731929</v>
      </c>
      <c r="F3752" s="2">
        <f t="shared" ca="1" si="318"/>
        <v>191509.03398431034</v>
      </c>
      <c r="G3752" s="2">
        <f t="shared" ca="1" si="316"/>
        <v>106360.36198703886</v>
      </c>
      <c r="H3752" s="2">
        <f ca="1">[2]!Uniform($T$19,$U$20)</f>
        <v>25097.496862589454</v>
      </c>
      <c r="I3752" s="2">
        <f t="shared" ca="1" si="317"/>
        <v>131457.8588496283</v>
      </c>
      <c r="J3752" s="2">
        <f t="shared" ref="J3752:J3815" ca="1" si="319">INT(F3752-I3752)</f>
        <v>60051</v>
      </c>
    </row>
    <row r="3753" spans="1:10" x14ac:dyDescent="0.25">
      <c r="A3753" s="8">
        <f t="array" aca="1" ref="A3753:B3753" ca="1">[2]!CorrelatedUniform($C$31:$D$32)</f>
        <v>0.67185938358306885</v>
      </c>
      <c r="B3753" s="10">
        <f ca="1"/>
        <v>0.456709230377988</v>
      </c>
      <c r="D3753" s="3">
        <f ca="1">[2]!TriangularRnd(A3753,$F$18,$G$18,$H$18)</f>
        <v>417.84307159759805</v>
      </c>
      <c r="E3753" s="2">
        <f t="shared" ref="E3753:E3816" ca="1" si="320">_xlfn.NORM.INV(B3753,$G$24,$G$24*$H$24)</f>
        <v>494.56361437481604</v>
      </c>
      <c r="F3753" s="2">
        <f t="shared" ca="1" si="318"/>
        <v>206649.97973078315</v>
      </c>
      <c r="G3753" s="2">
        <f t="shared" ref="G3753:G3816" ca="1" si="321">_xlfn.NORM.INV(RAND(),$S$19,$R$21)*D3753</f>
        <v>153329.11993883422</v>
      </c>
      <c r="H3753" s="2">
        <f ca="1">[2]!Uniform($T$19,$U$20)</f>
        <v>44688.211551742686</v>
      </c>
      <c r="I3753" s="2">
        <f t="shared" ref="I3753:I3816" ca="1" si="322">G3753+H3753</f>
        <v>198017.33149057691</v>
      </c>
      <c r="J3753" s="2">
        <f t="shared" ca="1" si="319"/>
        <v>8632</v>
      </c>
    </row>
    <row r="3754" spans="1:10" x14ac:dyDescent="0.25">
      <c r="A3754" s="8">
        <f t="array" aca="1" ref="A3754:B3754" ca="1">[2]!CorrelatedUniform($C$31:$D$32)</f>
        <v>0.61085104942321777</v>
      </c>
      <c r="B3754" s="10">
        <f ca="1"/>
        <v>0.38060132653510237</v>
      </c>
      <c r="D3754" s="3">
        <f ca="1">[2]!TriangularRnd(A3754,$F$18,$G$18,$H$18)</f>
        <v>413.97932392568805</v>
      </c>
      <c r="E3754" s="2">
        <f t="shared" ca="1" si="320"/>
        <v>484.80490649943215</v>
      </c>
      <c r="F3754" s="2">
        <f t="shared" ref="F3754:F3817" ca="1" si="323">D3754*E3754</f>
        <v>200699.20742849133</v>
      </c>
      <c r="G3754" s="2">
        <f t="shared" ca="1" si="321"/>
        <v>185654.25348227381</v>
      </c>
      <c r="H3754" s="2">
        <f ca="1">[2]!Uniform($T$19,$U$20)</f>
        <v>25883.169626469051</v>
      </c>
      <c r="I3754" s="2">
        <f t="shared" ca="1" si="322"/>
        <v>211537.42310874286</v>
      </c>
      <c r="J3754" s="2">
        <f t="shared" ca="1" si="319"/>
        <v>-10839</v>
      </c>
    </row>
    <row r="3755" spans="1:10" x14ac:dyDescent="0.25">
      <c r="A3755" s="8">
        <f t="array" aca="1" ref="A3755:B3755" ca="1">[2]!CorrelatedUniform($C$31:$D$32)</f>
        <v>0.47437560558319097</v>
      </c>
      <c r="B3755" s="10">
        <f ca="1"/>
        <v>0.27051152520195487</v>
      </c>
      <c r="D3755" s="3">
        <f ca="1">[2]!TriangularRnd(A3755,$F$18,$G$18,$H$18)</f>
        <v>406.27598045309202</v>
      </c>
      <c r="E3755" s="2">
        <f t="shared" ca="1" si="320"/>
        <v>469.43666634362449</v>
      </c>
      <c r="F3755" s="2">
        <f t="shared" ca="1" si="323"/>
        <v>190720.84187938707</v>
      </c>
      <c r="G3755" s="2">
        <f t="shared" ca="1" si="321"/>
        <v>210332.10799148655</v>
      </c>
      <c r="H3755" s="2">
        <f ca="1">[2]!Uniform($T$19,$U$20)</f>
        <v>30294.517911701929</v>
      </c>
      <c r="I3755" s="2">
        <f t="shared" ca="1" si="322"/>
        <v>240626.62590318848</v>
      </c>
      <c r="J3755" s="2">
        <f t="shared" ca="1" si="319"/>
        <v>-49906</v>
      </c>
    </row>
    <row r="3756" spans="1:10" x14ac:dyDescent="0.25">
      <c r="A3756" s="8">
        <f t="array" aca="1" ref="A3756:B3756" ca="1">[2]!CorrelatedUniform($C$31:$D$32)</f>
        <v>0.78514635562896762</v>
      </c>
      <c r="B3756" s="10">
        <f ca="1"/>
        <v>0.11990921443814562</v>
      </c>
      <c r="D3756" s="3">
        <f ca="1">[2]!TriangularRnd(A3756,$F$18,$G$18,$H$18)</f>
        <v>426.12741204022007</v>
      </c>
      <c r="E3756" s="2">
        <f t="shared" ca="1" si="320"/>
        <v>441.22796254633573</v>
      </c>
      <c r="F3756" s="2">
        <f t="shared" ca="1" si="323"/>
        <v>188019.32979964919</v>
      </c>
      <c r="G3756" s="2">
        <f t="shared" ca="1" si="321"/>
        <v>217345.11560757377</v>
      </c>
      <c r="H3756" s="2">
        <f ca="1">[2]!Uniform($T$19,$U$20)</f>
        <v>37532.087841648077</v>
      </c>
      <c r="I3756" s="2">
        <f t="shared" ca="1" si="322"/>
        <v>254877.20344922185</v>
      </c>
      <c r="J3756" s="2">
        <f t="shared" ca="1" si="319"/>
        <v>-66858</v>
      </c>
    </row>
    <row r="3757" spans="1:10" x14ac:dyDescent="0.25">
      <c r="A3757" s="8">
        <f t="array" aca="1" ref="A3757:B3757" ca="1">[2]!CorrelatedUniform($C$31:$D$32)</f>
        <v>0.51841330528259255</v>
      </c>
      <c r="B3757" s="10">
        <f ca="1"/>
        <v>0.53043721674094679</v>
      </c>
      <c r="D3757" s="3">
        <f ca="1">[2]!TriangularRnd(A3757,$F$18,$G$18,$H$18)</f>
        <v>408.66321769919398</v>
      </c>
      <c r="E3757" s="2">
        <f t="shared" ca="1" si="320"/>
        <v>503.81844782908718</v>
      </c>
      <c r="F3757" s="2">
        <f t="shared" ca="1" si="323"/>
        <v>205892.06802604825</v>
      </c>
      <c r="G3757" s="2">
        <f t="shared" ca="1" si="321"/>
        <v>184876.49264154592</v>
      </c>
      <c r="H3757" s="2">
        <f ca="1">[2]!Uniform($T$19,$U$20)</f>
        <v>29870.11672377646</v>
      </c>
      <c r="I3757" s="2">
        <f t="shared" ca="1" si="322"/>
        <v>214746.60936532239</v>
      </c>
      <c r="J3757" s="2">
        <f t="shared" ca="1" si="319"/>
        <v>-8855</v>
      </c>
    </row>
    <row r="3758" spans="1:10" x14ac:dyDescent="0.25">
      <c r="A3758" s="8">
        <f t="array" aca="1" ref="A3758:B3758" ca="1">[2]!CorrelatedUniform($C$31:$D$32)</f>
        <v>0.35828542709350597</v>
      </c>
      <c r="B3758" s="10">
        <f ca="1"/>
        <v>0.93882237382143174</v>
      </c>
      <c r="D3758" s="3">
        <f ca="1">[2]!TriangularRnd(A3758,$F$18,$G$18,$H$18)</f>
        <v>399.44162716307511</v>
      </c>
      <c r="E3758" s="2">
        <f t="shared" ca="1" si="320"/>
        <v>577.24814192059785</v>
      </c>
      <c r="F3758" s="2">
        <f t="shared" ca="1" si="323"/>
        <v>230576.93708562531</v>
      </c>
      <c r="G3758" s="2">
        <f t="shared" ca="1" si="321"/>
        <v>130281.23972008748</v>
      </c>
      <c r="H3758" s="2">
        <f ca="1">[2]!Uniform($T$19,$U$20)</f>
        <v>28554.829160672962</v>
      </c>
      <c r="I3758" s="2">
        <f t="shared" ca="1" si="322"/>
        <v>158836.06888076046</v>
      </c>
      <c r="J3758" s="2">
        <f t="shared" ca="1" si="319"/>
        <v>71740</v>
      </c>
    </row>
    <row r="3759" spans="1:10" x14ac:dyDescent="0.25">
      <c r="A3759" s="8">
        <f t="array" aca="1" ref="A3759:B3759" ca="1">[2]!CorrelatedUniform($C$31:$D$32)</f>
        <v>0.75767433643341064</v>
      </c>
      <c r="B3759" s="10">
        <f ca="1"/>
        <v>0.1771556858234864</v>
      </c>
      <c r="D3759" s="3">
        <f ca="1">[2]!TriangularRnd(A3759,$F$18,$G$18,$H$18)</f>
        <v>423.94911730574648</v>
      </c>
      <c r="E3759" s="2">
        <f t="shared" ca="1" si="320"/>
        <v>453.68704750599119</v>
      </c>
      <c r="F3759" s="2">
        <f t="shared" ca="1" si="323"/>
        <v>192340.22332321524</v>
      </c>
      <c r="G3759" s="2">
        <f t="shared" ca="1" si="321"/>
        <v>162608.54490391479</v>
      </c>
      <c r="H3759" s="2">
        <f ca="1">[2]!Uniform($T$19,$U$20)</f>
        <v>30962.007667855858</v>
      </c>
      <c r="I3759" s="2">
        <f t="shared" ca="1" si="322"/>
        <v>193570.55257177065</v>
      </c>
      <c r="J3759" s="2">
        <f t="shared" ca="1" si="319"/>
        <v>-1231</v>
      </c>
    </row>
    <row r="3760" spans="1:10" x14ac:dyDescent="0.25">
      <c r="A3760" s="8">
        <f t="array" aca="1" ref="A3760:B3760" ca="1">[2]!CorrelatedUniform($C$31:$D$32)</f>
        <v>0.70206534862518333</v>
      </c>
      <c r="B3760" s="10">
        <f ca="1"/>
        <v>0.44098575726506217</v>
      </c>
      <c r="D3760" s="3">
        <f ca="1">[2]!TriangularRnd(A3760,$F$18,$G$18,$H$18)</f>
        <v>419.88941715685706</v>
      </c>
      <c r="E3760" s="2">
        <f t="shared" ca="1" si="320"/>
        <v>492.57647810670113</v>
      </c>
      <c r="F3760" s="2">
        <f t="shared" ca="1" si="323"/>
        <v>206827.65029740011</v>
      </c>
      <c r="G3760" s="2">
        <f t="shared" ca="1" si="321"/>
        <v>112756.3541337522</v>
      </c>
      <c r="H3760" s="2">
        <f ca="1">[2]!Uniform($T$19,$U$20)</f>
        <v>34858.588095935127</v>
      </c>
      <c r="I3760" s="2">
        <f t="shared" ca="1" si="322"/>
        <v>147614.94222968732</v>
      </c>
      <c r="J3760" s="2">
        <f t="shared" ca="1" si="319"/>
        <v>59212</v>
      </c>
    </row>
    <row r="3761" spans="1:10" x14ac:dyDescent="0.25">
      <c r="A3761" s="8">
        <f t="array" aca="1" ref="A3761:B3761" ca="1">[2]!CorrelatedUniform($C$31:$D$32)</f>
        <v>0.1691433191299436</v>
      </c>
      <c r="B3761" s="10">
        <f ca="1"/>
        <v>0.86818234425346352</v>
      </c>
      <c r="D3761" s="3">
        <f ca="1">[2]!TriangularRnd(A3761,$F$18,$G$18,$H$18)</f>
        <v>385.24700712449527</v>
      </c>
      <c r="E3761" s="2">
        <f t="shared" ca="1" si="320"/>
        <v>555.89200267746799</v>
      </c>
      <c r="F3761" s="2">
        <f t="shared" ca="1" si="323"/>
        <v>214155.73031593644</v>
      </c>
      <c r="G3761" s="2">
        <f t="shared" ca="1" si="321"/>
        <v>165163.93760627735</v>
      </c>
      <c r="H3761" s="2">
        <f ca="1">[2]!Uniform($T$19,$U$20)</f>
        <v>24824.980566466154</v>
      </c>
      <c r="I3761" s="2">
        <f t="shared" ca="1" si="322"/>
        <v>189988.91817274352</v>
      </c>
      <c r="J3761" s="2">
        <f t="shared" ca="1" si="319"/>
        <v>24166</v>
      </c>
    </row>
    <row r="3762" spans="1:10" x14ac:dyDescent="0.25">
      <c r="A3762" s="8">
        <f t="array" aca="1" ref="A3762:B3762" ca="1">[2]!CorrelatedUniform($C$31:$D$32)</f>
        <v>0.87101912498474121</v>
      </c>
      <c r="B3762" s="10">
        <f ca="1"/>
        <v>0.31292601070422577</v>
      </c>
      <c r="D3762" s="3">
        <f ca="1">[2]!TriangularRnd(A3762,$F$18,$G$18,$H$18)</f>
        <v>434.03824119158458</v>
      </c>
      <c r="E3762" s="2">
        <f t="shared" ca="1" si="320"/>
        <v>475.62132864501223</v>
      </c>
      <c r="F3762" s="2">
        <f t="shared" ca="1" si="323"/>
        <v>206437.84495828574</v>
      </c>
      <c r="G3762" s="2">
        <f t="shared" ca="1" si="321"/>
        <v>215166.42541775343</v>
      </c>
      <c r="H3762" s="2">
        <f ca="1">[2]!Uniform($T$19,$U$20)</f>
        <v>41159.786632199779</v>
      </c>
      <c r="I3762" s="2">
        <f t="shared" ca="1" si="322"/>
        <v>256326.2120499532</v>
      </c>
      <c r="J3762" s="2">
        <f t="shared" ca="1" si="319"/>
        <v>-49889</v>
      </c>
    </row>
    <row r="3763" spans="1:10" x14ac:dyDescent="0.25">
      <c r="A3763" s="8">
        <f t="array" aca="1" ref="A3763:B3763" ca="1">[2]!CorrelatedUniform($C$31:$D$32)</f>
        <v>0.74994730949401889</v>
      </c>
      <c r="B3763" s="10">
        <f ca="1"/>
        <v>0.88121256759912092</v>
      </c>
      <c r="D3763" s="3">
        <f ca="1">[2]!TriangularRnd(A3763,$F$18,$G$18,$H$18)</f>
        <v>423.35898501672517</v>
      </c>
      <c r="E3763" s="2">
        <f t="shared" ca="1" si="320"/>
        <v>559.05350650284549</v>
      </c>
      <c r="F3763" s="2">
        <f t="shared" ca="1" si="323"/>
        <v>236680.32508308583</v>
      </c>
      <c r="G3763" s="2">
        <f t="shared" ca="1" si="321"/>
        <v>182495.49080827986</v>
      </c>
      <c r="H3763" s="2">
        <f ca="1">[2]!Uniform($T$19,$U$20)</f>
        <v>36812.279716138401</v>
      </c>
      <c r="I3763" s="2">
        <f t="shared" ca="1" si="322"/>
        <v>219307.77052441827</v>
      </c>
      <c r="J3763" s="2">
        <f t="shared" ca="1" si="319"/>
        <v>17372</v>
      </c>
    </row>
    <row r="3764" spans="1:10" x14ac:dyDescent="0.25">
      <c r="A3764" s="8">
        <f t="array" aca="1" ref="A3764:B3764" ca="1">[2]!CorrelatedUniform($C$31:$D$32)</f>
        <v>0.17934811115264901</v>
      </c>
      <c r="B3764" s="10">
        <f ca="1"/>
        <v>0.1456685932698342</v>
      </c>
      <c r="D3764" s="3">
        <f ca="1">[2]!TriangularRnd(A3764,$F$18,$G$18,$H$18)</f>
        <v>386.17346937424367</v>
      </c>
      <c r="E3764" s="2">
        <f t="shared" ca="1" si="320"/>
        <v>447.24036329394744</v>
      </c>
      <c r="F3764" s="2">
        <f t="shared" ca="1" si="323"/>
        <v>172712.36273742083</v>
      </c>
      <c r="G3764" s="2">
        <f t="shared" ca="1" si="321"/>
        <v>168779.55081880445</v>
      </c>
      <c r="H3764" s="2">
        <f ca="1">[2]!Uniform($T$19,$U$20)</f>
        <v>33884.534517760003</v>
      </c>
      <c r="I3764" s="2">
        <f t="shared" ca="1" si="322"/>
        <v>202664.08533656446</v>
      </c>
      <c r="J3764" s="2">
        <f t="shared" ca="1" si="319"/>
        <v>-29952</v>
      </c>
    </row>
    <row r="3765" spans="1:10" x14ac:dyDescent="0.25">
      <c r="A3765" s="8">
        <f t="array" aca="1" ref="A3765:B3765" ca="1">[2]!CorrelatedUniform($C$31:$D$32)</f>
        <v>0.86783897876739513</v>
      </c>
      <c r="B3765" s="10">
        <f ca="1"/>
        <v>0.23567807296293966</v>
      </c>
      <c r="D3765" s="3">
        <f ca="1">[2]!TriangularRnd(A3765,$F$18,$G$18,$H$18)</f>
        <v>433.70474573663137</v>
      </c>
      <c r="E3765" s="2">
        <f t="shared" ca="1" si="320"/>
        <v>463.98628669681813</v>
      </c>
      <c r="F3765" s="2">
        <f t="shared" ca="1" si="323"/>
        <v>201233.05449712725</v>
      </c>
      <c r="G3765" s="2">
        <f t="shared" ca="1" si="321"/>
        <v>259297.77814533829</v>
      </c>
      <c r="H3765" s="2">
        <f ca="1">[2]!Uniform($T$19,$U$20)</f>
        <v>38370.247580649957</v>
      </c>
      <c r="I3765" s="2">
        <f t="shared" ca="1" si="322"/>
        <v>297668.02572598826</v>
      </c>
      <c r="J3765" s="2">
        <f t="shared" ca="1" si="319"/>
        <v>-96435</v>
      </c>
    </row>
    <row r="3766" spans="1:10" x14ac:dyDescent="0.25">
      <c r="A3766" s="8">
        <f t="array" aca="1" ref="A3766:B3766" ca="1">[2]!CorrelatedUniform($C$31:$D$32)</f>
        <v>0.54819631576538053</v>
      </c>
      <c r="B3766" s="10">
        <f ca="1"/>
        <v>0.33695614665001661</v>
      </c>
      <c r="D3766" s="3">
        <f ca="1">[2]!TriangularRnd(A3766,$F$18,$G$18,$H$18)</f>
        <v>410.3154278418944</v>
      </c>
      <c r="E3766" s="2">
        <f t="shared" ca="1" si="320"/>
        <v>478.96076420102878</v>
      </c>
      <c r="F3766" s="2">
        <f t="shared" ca="1" si="323"/>
        <v>196524.99088262583</v>
      </c>
      <c r="G3766" s="2">
        <f t="shared" ca="1" si="321"/>
        <v>142327.34130111986</v>
      </c>
      <c r="H3766" s="2">
        <f ca="1">[2]!Uniform($T$19,$U$20)</f>
        <v>37006.332910150923</v>
      </c>
      <c r="I3766" s="2">
        <f t="shared" ca="1" si="322"/>
        <v>179333.67421127079</v>
      </c>
      <c r="J3766" s="2">
        <f t="shared" ca="1" si="319"/>
        <v>17191</v>
      </c>
    </row>
    <row r="3767" spans="1:10" x14ac:dyDescent="0.25">
      <c r="A3767" s="8">
        <f t="array" aca="1" ref="A3767:B3767" ca="1">[2]!CorrelatedUniform($C$31:$D$32)</f>
        <v>0.24101758003234852</v>
      </c>
      <c r="B3767" s="10">
        <f ca="1"/>
        <v>0.78031250264985175</v>
      </c>
      <c r="D3767" s="3">
        <f ca="1">[2]!TriangularRnd(A3767,$F$18,$G$18,$H$18)</f>
        <v>391.28448897653391</v>
      </c>
      <c r="E3767" s="2">
        <f t="shared" ca="1" si="320"/>
        <v>538.66245316038783</v>
      </c>
      <c r="F3767" s="2">
        <f t="shared" ca="1" si="323"/>
        <v>210770.26271570849</v>
      </c>
      <c r="G3767" s="2">
        <f t="shared" ca="1" si="321"/>
        <v>175742.75664842999</v>
      </c>
      <c r="H3767" s="2">
        <f ca="1">[2]!Uniform($T$19,$U$20)</f>
        <v>31102.133511769127</v>
      </c>
      <c r="I3767" s="2">
        <f t="shared" ca="1" si="322"/>
        <v>206844.89016019911</v>
      </c>
      <c r="J3767" s="2">
        <f t="shared" ca="1" si="319"/>
        <v>3925</v>
      </c>
    </row>
    <row r="3768" spans="1:10" x14ac:dyDescent="0.25">
      <c r="A3768" s="8">
        <f t="array" aca="1" ref="A3768:B3768" ca="1">[2]!CorrelatedUniform($C$31:$D$32)</f>
        <v>0.89480566978454601</v>
      </c>
      <c r="B3768" s="10">
        <f ca="1"/>
        <v>0.7076825192996995</v>
      </c>
      <c r="D3768" s="3">
        <f ca="1">[2]!TriangularRnd(A3768,$F$18,$G$18,$H$18)</f>
        <v>436.67576419123702</v>
      </c>
      <c r="E3768" s="2">
        <f t="shared" ca="1" si="320"/>
        <v>527.33135395111935</v>
      </c>
      <c r="F3768" s="2">
        <f t="shared" ca="1" si="323"/>
        <v>230272.82196860475</v>
      </c>
      <c r="G3768" s="2">
        <f t="shared" ca="1" si="321"/>
        <v>153398.00487936125</v>
      </c>
      <c r="H3768" s="2">
        <f ca="1">[2]!Uniform($T$19,$U$20)</f>
        <v>26623.54163386146</v>
      </c>
      <c r="I3768" s="2">
        <f t="shared" ca="1" si="322"/>
        <v>180021.54651322271</v>
      </c>
      <c r="J3768" s="2">
        <f t="shared" ca="1" si="319"/>
        <v>50251</v>
      </c>
    </row>
    <row r="3769" spans="1:10" x14ac:dyDescent="0.25">
      <c r="A3769" s="8">
        <f t="array" aca="1" ref="A3769:B3769" ca="1">[2]!CorrelatedUniform($C$31:$D$32)</f>
        <v>0.19810187816619892</v>
      </c>
      <c r="B3769" s="10">
        <f ca="1"/>
        <v>0.49107405623947575</v>
      </c>
      <c r="D3769" s="3">
        <f ca="1">[2]!TriangularRnd(A3769,$F$18,$G$18,$H$18)</f>
        <v>387.80978095107457</v>
      </c>
      <c r="E3769" s="2">
        <f t="shared" ca="1" si="320"/>
        <v>498.88120549685925</v>
      </c>
      <c r="F3769" s="2">
        <f t="shared" ca="1" si="323"/>
        <v>193471.011024345</v>
      </c>
      <c r="G3769" s="2">
        <f t="shared" ca="1" si="321"/>
        <v>119495.54010062297</v>
      </c>
      <c r="H3769" s="2">
        <f ca="1">[2]!Uniform($T$19,$U$20)</f>
        <v>38393.916217290738</v>
      </c>
      <c r="I3769" s="2">
        <f t="shared" ca="1" si="322"/>
        <v>157889.45631791372</v>
      </c>
      <c r="J3769" s="2">
        <f t="shared" ca="1" si="319"/>
        <v>35581</v>
      </c>
    </row>
    <row r="3770" spans="1:10" x14ac:dyDescent="0.25">
      <c r="A3770" s="8">
        <f t="array" aca="1" ref="A3770:B3770" ca="1">[2]!CorrelatedUniform($C$31:$D$32)</f>
        <v>0.9854733943939209</v>
      </c>
      <c r="B3770" s="10">
        <f ca="1"/>
        <v>0.7537744537429576</v>
      </c>
      <c r="D3770" s="3">
        <f ca="1">[2]!TriangularRnd(A3770,$F$18,$G$18,$H$18)</f>
        <v>452.12170494160495</v>
      </c>
      <c r="E3770" s="2">
        <f t="shared" ca="1" si="320"/>
        <v>534.32077820903442</v>
      </c>
      <c r="F3770" s="2">
        <f t="shared" ca="1" si="323"/>
        <v>241578.02122959378</v>
      </c>
      <c r="G3770" s="2">
        <f t="shared" ca="1" si="321"/>
        <v>164237.2547593748</v>
      </c>
      <c r="H3770" s="2">
        <f ca="1">[2]!Uniform($T$19,$U$20)</f>
        <v>34348.024544002757</v>
      </c>
      <c r="I3770" s="2">
        <f t="shared" ca="1" si="322"/>
        <v>198585.27930337755</v>
      </c>
      <c r="J3770" s="2">
        <f t="shared" ca="1" si="319"/>
        <v>42992</v>
      </c>
    </row>
    <row r="3771" spans="1:10" x14ac:dyDescent="0.25">
      <c r="A3771" s="8">
        <f t="array" aca="1" ref="A3771:B3771" ca="1">[2]!CorrelatedUniform($C$31:$D$32)</f>
        <v>0.38539898395538336</v>
      </c>
      <c r="B3771" s="10">
        <f ca="1"/>
        <v>0.17401433155852206</v>
      </c>
      <c r="D3771" s="3">
        <f ca="1">[2]!TriangularRnd(A3771,$F$18,$G$18,$H$18)</f>
        <v>401.12677266762336</v>
      </c>
      <c r="E3771" s="2">
        <f t="shared" ca="1" si="320"/>
        <v>453.07900499794107</v>
      </c>
      <c r="F3771" s="2">
        <f t="shared" ca="1" si="323"/>
        <v>181742.11903828211</v>
      </c>
      <c r="G3771" s="2">
        <f t="shared" ca="1" si="321"/>
        <v>194449.11277186629</v>
      </c>
      <c r="H3771" s="2">
        <f ca="1">[2]!Uniform($T$19,$U$20)</f>
        <v>27386.092525514614</v>
      </c>
      <c r="I3771" s="2">
        <f t="shared" ca="1" si="322"/>
        <v>221835.20529738092</v>
      </c>
      <c r="J3771" s="2">
        <f t="shared" ca="1" si="319"/>
        <v>-40094</v>
      </c>
    </row>
    <row r="3772" spans="1:10" x14ac:dyDescent="0.25">
      <c r="A3772" s="8">
        <f t="array" aca="1" ref="A3772:B3772" ca="1">[2]!CorrelatedUniform($C$31:$D$32)</f>
        <v>0.24886572360992459</v>
      </c>
      <c r="B3772" s="10">
        <f ca="1"/>
        <v>0.42519838554331557</v>
      </c>
      <c r="D3772" s="3">
        <f ca="1">[2]!TriangularRnd(A3772,$F$18,$G$18,$H$18)</f>
        <v>391.8853964584128</v>
      </c>
      <c r="E3772" s="2">
        <f t="shared" ca="1" si="320"/>
        <v>490.56939005501999</v>
      </c>
      <c r="F3772" s="2">
        <f t="shared" ca="1" si="323"/>
        <v>192246.97991207326</v>
      </c>
      <c r="G3772" s="2">
        <f t="shared" ca="1" si="321"/>
        <v>148993.20667847845</v>
      </c>
      <c r="H3772" s="2">
        <f ca="1">[2]!Uniform($T$19,$U$20)</f>
        <v>32728.47342326436</v>
      </c>
      <c r="I3772" s="2">
        <f t="shared" ca="1" si="322"/>
        <v>181721.68010174282</v>
      </c>
      <c r="J3772" s="2">
        <f t="shared" ca="1" si="319"/>
        <v>10525</v>
      </c>
    </row>
    <row r="3773" spans="1:10" x14ac:dyDescent="0.25">
      <c r="A3773" s="8">
        <f t="array" aca="1" ref="A3773:B3773" ca="1">[2]!CorrelatedUniform($C$31:$D$32)</f>
        <v>0.82882893085479703</v>
      </c>
      <c r="B3773" s="10">
        <f ca="1"/>
        <v>7.6395278417706936E-2</v>
      </c>
      <c r="D3773" s="3">
        <f ca="1">[2]!TriangularRnd(A3773,$F$18,$G$18,$H$18)</f>
        <v>429.90115443344291</v>
      </c>
      <c r="E3773" s="2">
        <f t="shared" ca="1" si="320"/>
        <v>428.51280870428496</v>
      </c>
      <c r="F3773" s="2">
        <f t="shared" ca="1" si="323"/>
        <v>184218.1511514892</v>
      </c>
      <c r="G3773" s="2">
        <f t="shared" ca="1" si="321"/>
        <v>103620.26064672323</v>
      </c>
      <c r="H3773" s="2">
        <f ca="1">[2]!Uniform($T$19,$U$20)</f>
        <v>43323.178061549996</v>
      </c>
      <c r="I3773" s="2">
        <f t="shared" ca="1" si="322"/>
        <v>146943.43870827323</v>
      </c>
      <c r="J3773" s="2">
        <f t="shared" ca="1" si="319"/>
        <v>37274</v>
      </c>
    </row>
    <row r="3774" spans="1:10" x14ac:dyDescent="0.25">
      <c r="A3774" s="8">
        <f t="array" aca="1" ref="A3774:B3774" ca="1">[2]!CorrelatedUniform($C$31:$D$32)</f>
        <v>0.26807010173797591</v>
      </c>
      <c r="B3774" s="10">
        <f ca="1"/>
        <v>0.84795406446732413</v>
      </c>
      <c r="D3774" s="3">
        <f ca="1">[2]!TriangularRnd(A3774,$F$18,$G$18,$H$18)</f>
        <v>393.31702369522782</v>
      </c>
      <c r="E3774" s="2">
        <f t="shared" ca="1" si="320"/>
        <v>551.38490402168713</v>
      </c>
      <c r="F3774" s="2">
        <f t="shared" ca="1" si="323"/>
        <v>216869.06936028882</v>
      </c>
      <c r="G3774" s="2">
        <f t="shared" ca="1" si="321"/>
        <v>100707.83789275859</v>
      </c>
      <c r="H3774" s="2">
        <f ca="1">[2]!Uniform($T$19,$U$20)</f>
        <v>42893.758443416307</v>
      </c>
      <c r="I3774" s="2">
        <f t="shared" ca="1" si="322"/>
        <v>143601.5963361749</v>
      </c>
      <c r="J3774" s="2">
        <f t="shared" ca="1" si="319"/>
        <v>73267</v>
      </c>
    </row>
    <row r="3775" spans="1:10" x14ac:dyDescent="0.25">
      <c r="A3775" s="8">
        <f t="array" aca="1" ref="A3775:B3775" ca="1">[2]!CorrelatedUniform($C$31:$D$32)</f>
        <v>1.9029855728149435E-2</v>
      </c>
      <c r="B3775" s="10">
        <f ca="1"/>
        <v>0.86785002281206691</v>
      </c>
      <c r="D3775" s="3">
        <f ca="1">[2]!TriangularRnd(A3775,$F$18,$G$18,$H$18)</f>
        <v>364.53309854968029</v>
      </c>
      <c r="E3775" s="2">
        <f t="shared" ca="1" si="320"/>
        <v>555.81427405622799</v>
      </c>
      <c r="F3775" s="2">
        <f t="shared" ca="1" si="323"/>
        <v>202612.69953985797</v>
      </c>
      <c r="G3775" s="2">
        <f t="shared" ca="1" si="321"/>
        <v>123748.84899924978</v>
      </c>
      <c r="H3775" s="2">
        <f ca="1">[2]!Uniform($T$19,$U$20)</f>
        <v>42785.264245631872</v>
      </c>
      <c r="I3775" s="2">
        <f t="shared" ca="1" si="322"/>
        <v>166534.11324488165</v>
      </c>
      <c r="J3775" s="2">
        <f t="shared" ca="1" si="319"/>
        <v>36078</v>
      </c>
    </row>
    <row r="3776" spans="1:10" x14ac:dyDescent="0.25">
      <c r="A3776" s="8">
        <f t="array" aca="1" ref="A3776:B3776" ca="1">[2]!CorrelatedUniform($C$31:$D$32)</f>
        <v>0.87882232666015614</v>
      </c>
      <c r="B3776" s="10">
        <f ca="1"/>
        <v>7.955878229265867E-2</v>
      </c>
      <c r="D3776" s="3">
        <f ca="1">[2]!TriangularRnd(A3776,$F$18,$G$18,$H$18)</f>
        <v>434.87440440016991</v>
      </c>
      <c r="E3776" s="2">
        <f t="shared" ca="1" si="320"/>
        <v>429.59771945748753</v>
      </c>
      <c r="F3776" s="2">
        <f t="shared" ca="1" si="323"/>
        <v>186821.05238074617</v>
      </c>
      <c r="G3776" s="2">
        <f t="shared" ca="1" si="321"/>
        <v>169672.15961352619</v>
      </c>
      <c r="H3776" s="2">
        <f ca="1">[2]!Uniform($T$19,$U$20)</f>
        <v>44351.852682120982</v>
      </c>
      <c r="I3776" s="2">
        <f t="shared" ca="1" si="322"/>
        <v>214024.01229564718</v>
      </c>
      <c r="J3776" s="2">
        <f t="shared" ca="1" si="319"/>
        <v>-27203</v>
      </c>
    </row>
    <row r="3777" spans="1:10" x14ac:dyDescent="0.25">
      <c r="A3777" s="8">
        <f t="array" aca="1" ref="A3777:B3777" ca="1">[2]!CorrelatedUniform($C$31:$D$32)</f>
        <v>0.38390266895294206</v>
      </c>
      <c r="B3777" s="10">
        <f ca="1"/>
        <v>0.3299056638908614</v>
      </c>
      <c r="D3777" s="3">
        <f ca="1">[2]!TriangularRnd(A3777,$F$18,$G$18,$H$18)</f>
        <v>401.03535124831268</v>
      </c>
      <c r="E3777" s="2">
        <f t="shared" ca="1" si="320"/>
        <v>477.99131647129343</v>
      </c>
      <c r="F3777" s="2">
        <f t="shared" ca="1" si="323"/>
        <v>191691.41549470855</v>
      </c>
      <c r="G3777" s="2">
        <f t="shared" ca="1" si="321"/>
        <v>151364.1963446388</v>
      </c>
      <c r="H3777" s="2">
        <f ca="1">[2]!Uniform($T$19,$U$20)</f>
        <v>40297.177852723442</v>
      </c>
      <c r="I3777" s="2">
        <f t="shared" ca="1" si="322"/>
        <v>191661.37419736222</v>
      </c>
      <c r="J3777" s="2">
        <f t="shared" ca="1" si="319"/>
        <v>30</v>
      </c>
    </row>
    <row r="3778" spans="1:10" x14ac:dyDescent="0.25">
      <c r="A3778" s="8">
        <f t="array" aca="1" ref="A3778:B3778" ca="1">[2]!CorrelatedUniform($C$31:$D$32)</f>
        <v>0.61160588264465365</v>
      </c>
      <c r="B3778" s="10">
        <f ca="1"/>
        <v>0.1522568923079122</v>
      </c>
      <c r="D3778" s="3">
        <f ca="1">[2]!TriangularRnd(A3778,$F$18,$G$18,$H$18)</f>
        <v>414.02519742674326</v>
      </c>
      <c r="E3778" s="2">
        <f t="shared" ca="1" si="320"/>
        <v>448.65990819302107</v>
      </c>
      <c r="F3778" s="2">
        <f t="shared" ca="1" si="323"/>
        <v>185756.50706708006</v>
      </c>
      <c r="G3778" s="2">
        <f t="shared" ca="1" si="321"/>
        <v>139067.22952498929</v>
      </c>
      <c r="H3778" s="2">
        <f ca="1">[2]!Uniform($T$19,$U$20)</f>
        <v>38701.461565738544</v>
      </c>
      <c r="I3778" s="2">
        <f t="shared" ca="1" si="322"/>
        <v>177768.69109072784</v>
      </c>
      <c r="J3778" s="2">
        <f t="shared" ca="1" si="319"/>
        <v>7987</v>
      </c>
    </row>
    <row r="3779" spans="1:10" x14ac:dyDescent="0.25">
      <c r="A3779" s="8">
        <f t="array" aca="1" ref="A3779:B3779" ca="1">[2]!CorrelatedUniform($C$31:$D$32)</f>
        <v>0.99515295028686523</v>
      </c>
      <c r="B3779" s="10">
        <f ca="1"/>
        <v>6.340662794785229E-2</v>
      </c>
      <c r="D3779" s="3">
        <f ca="1">[2]!TriangularRnd(A3779,$F$18,$G$18,$H$18)</f>
        <v>455.97962942499731</v>
      </c>
      <c r="E3779" s="2">
        <f t="shared" ca="1" si="320"/>
        <v>423.66050339230924</v>
      </c>
      <c r="F3779" s="2">
        <f t="shared" ca="1" si="323"/>
        <v>193180.55933883297</v>
      </c>
      <c r="G3779" s="2">
        <f t="shared" ca="1" si="321"/>
        <v>175547.65100043447</v>
      </c>
      <c r="H3779" s="2">
        <f ca="1">[2]!Uniform($T$19,$U$20)</f>
        <v>40428.781879465285</v>
      </c>
      <c r="I3779" s="2">
        <f t="shared" ca="1" si="322"/>
        <v>215976.43287989974</v>
      </c>
      <c r="J3779" s="2">
        <f t="shared" ca="1" si="319"/>
        <v>-22796</v>
      </c>
    </row>
    <row r="3780" spans="1:10" x14ac:dyDescent="0.25">
      <c r="A3780" s="8">
        <f t="array" aca="1" ref="A3780:B3780" ca="1">[2]!CorrelatedUniform($C$31:$D$32)</f>
        <v>0.90263712406158458</v>
      </c>
      <c r="B3780" s="10">
        <f ca="1"/>
        <v>0.25611162443815394</v>
      </c>
      <c r="D3780" s="3">
        <f ca="1">[2]!TriangularRnd(A3780,$F$18,$G$18,$H$18)</f>
        <v>437.60842304793329</v>
      </c>
      <c r="E3780" s="2">
        <f t="shared" ca="1" si="320"/>
        <v>467.23100962077683</v>
      </c>
      <c r="F3780" s="2">
        <f t="shared" ca="1" si="323"/>
        <v>204464.2253192419</v>
      </c>
      <c r="G3780" s="2">
        <f t="shared" ca="1" si="321"/>
        <v>166954.44167623844</v>
      </c>
      <c r="H3780" s="2">
        <f ca="1">[2]!Uniform($T$19,$U$20)</f>
        <v>39974.702463648973</v>
      </c>
      <c r="I3780" s="2">
        <f t="shared" ca="1" si="322"/>
        <v>206929.14413988742</v>
      </c>
      <c r="J3780" s="2">
        <f t="shared" ca="1" si="319"/>
        <v>-2465</v>
      </c>
    </row>
    <row r="3781" spans="1:10" x14ac:dyDescent="0.25">
      <c r="A3781" s="8">
        <f t="array" aca="1" ref="A3781:B3781" ca="1">[2]!CorrelatedUniform($C$31:$D$32)</f>
        <v>0.59309339523315452</v>
      </c>
      <c r="B3781" s="10">
        <f ca="1"/>
        <v>0.58798690050159985</v>
      </c>
      <c r="D3781" s="3">
        <f ca="1">[2]!TriangularRnd(A3781,$F$18,$G$18,$H$18)</f>
        <v>412.91269346874623</v>
      </c>
      <c r="E3781" s="2">
        <f t="shared" ca="1" si="320"/>
        <v>511.11847846393238</v>
      </c>
      <c r="F3781" s="2">
        <f t="shared" ca="1" si="323"/>
        <v>211047.30762418968</v>
      </c>
      <c r="G3781" s="2">
        <f t="shared" ca="1" si="321"/>
        <v>89619.946493407086</v>
      </c>
      <c r="H3781" s="2">
        <f ca="1">[2]!Uniform($T$19,$U$20)</f>
        <v>30521.780420087289</v>
      </c>
      <c r="I3781" s="2">
        <f t="shared" ca="1" si="322"/>
        <v>120141.72691349438</v>
      </c>
      <c r="J3781" s="2">
        <f t="shared" ca="1" si="319"/>
        <v>90905</v>
      </c>
    </row>
    <row r="3782" spans="1:10" x14ac:dyDescent="0.25">
      <c r="A3782" s="8">
        <f t="array" aca="1" ref="A3782:B3782" ca="1">[2]!CorrelatedUniform($C$31:$D$32)</f>
        <v>0.69764626026153609</v>
      </c>
      <c r="B3782" s="10">
        <f ca="1"/>
        <v>0.36978509677974347</v>
      </c>
      <c r="D3782" s="3">
        <f ca="1">[2]!TriangularRnd(A3782,$F$18,$G$18,$H$18)</f>
        <v>419.58376412224538</v>
      </c>
      <c r="E3782" s="2">
        <f t="shared" ca="1" si="320"/>
        <v>483.37887119022815</v>
      </c>
      <c r="F3782" s="2">
        <f t="shared" ca="1" si="323"/>
        <v>202817.92627115792</v>
      </c>
      <c r="G3782" s="2">
        <f t="shared" ca="1" si="321"/>
        <v>116117.92509660377</v>
      </c>
      <c r="H3782" s="2">
        <f ca="1">[2]!Uniform($T$19,$U$20)</f>
        <v>30045.051228190841</v>
      </c>
      <c r="I3782" s="2">
        <f t="shared" ca="1" si="322"/>
        <v>146162.97632479461</v>
      </c>
      <c r="J3782" s="2">
        <f t="shared" ca="1" si="319"/>
        <v>56654</v>
      </c>
    </row>
    <row r="3783" spans="1:10" x14ac:dyDescent="0.25">
      <c r="A3783" s="8">
        <f t="array" aca="1" ref="A3783:B3783" ca="1">[2]!CorrelatedUniform($C$31:$D$32)</f>
        <v>0.58138036727905273</v>
      </c>
      <c r="B3783" s="10">
        <f ca="1"/>
        <v>0.6025455316172027</v>
      </c>
      <c r="D3783" s="3">
        <f ca="1">[2]!TriangularRnd(A3783,$F$18,$G$18,$H$18)</f>
        <v>412.2218371638599</v>
      </c>
      <c r="E3783" s="2">
        <f t="shared" ca="1" si="320"/>
        <v>512.99707254518887</v>
      </c>
      <c r="F3783" s="2">
        <f t="shared" ca="1" si="323"/>
        <v>211468.59570425967</v>
      </c>
      <c r="G3783" s="2">
        <f t="shared" ca="1" si="321"/>
        <v>100632.811505518</v>
      </c>
      <c r="H3783" s="2">
        <f ca="1">[2]!Uniform($T$19,$U$20)</f>
        <v>41112.192837287716</v>
      </c>
      <c r="I3783" s="2">
        <f t="shared" ca="1" si="322"/>
        <v>141745.00434280571</v>
      </c>
      <c r="J3783" s="2">
        <f t="shared" ca="1" si="319"/>
        <v>69723</v>
      </c>
    </row>
    <row r="3784" spans="1:10" x14ac:dyDescent="0.25">
      <c r="A3784" s="8">
        <f t="array" aca="1" ref="A3784:B3784" ca="1">[2]!CorrelatedUniform($C$31:$D$32)</f>
        <v>0.20450985431671148</v>
      </c>
      <c r="B3784" s="10">
        <f ca="1"/>
        <v>0.98911739007101673</v>
      </c>
      <c r="D3784" s="3">
        <f ca="1">[2]!TriangularRnd(A3784,$F$18,$G$18,$H$18)</f>
        <v>388.35098929448435</v>
      </c>
      <c r="E3784" s="2">
        <f t="shared" ca="1" si="320"/>
        <v>614.72201560414226</v>
      </c>
      <c r="F3784" s="2">
        <f t="shared" ca="1" si="323"/>
        <v>238727.9029009681</v>
      </c>
      <c r="G3784" s="2">
        <f t="shared" ca="1" si="321"/>
        <v>145976.61058853197</v>
      </c>
      <c r="H3784" s="2">
        <f ca="1">[2]!Uniform($T$19,$U$20)</f>
        <v>35332.189650862361</v>
      </c>
      <c r="I3784" s="2">
        <f t="shared" ca="1" si="322"/>
        <v>181308.80023939433</v>
      </c>
      <c r="J3784" s="2">
        <f t="shared" ca="1" si="319"/>
        <v>57419</v>
      </c>
    </row>
    <row r="3785" spans="1:10" x14ac:dyDescent="0.25">
      <c r="A3785" s="8">
        <f t="array" aca="1" ref="A3785:B3785" ca="1">[2]!CorrelatedUniform($C$31:$D$32)</f>
        <v>0.19827115535736059</v>
      </c>
      <c r="B3785" s="10">
        <f ca="1"/>
        <v>0.98534556476983681</v>
      </c>
      <c r="D3785" s="3">
        <f ca="1">[2]!TriangularRnd(A3785,$F$18,$G$18,$H$18)</f>
        <v>387.82418947394802</v>
      </c>
      <c r="E3785" s="2">
        <f t="shared" ca="1" si="320"/>
        <v>608.96534939615367</v>
      </c>
      <c r="F3785" s="2">
        <f t="shared" ca="1" si="323"/>
        <v>236171.49304728286</v>
      </c>
      <c r="G3785" s="2">
        <f t="shared" ca="1" si="321"/>
        <v>174020.10997045244</v>
      </c>
      <c r="H3785" s="2">
        <f ca="1">[2]!Uniform($T$19,$U$20)</f>
        <v>36652.322221099923</v>
      </c>
      <c r="I3785" s="2">
        <f t="shared" ca="1" si="322"/>
        <v>210672.43219155236</v>
      </c>
      <c r="J3785" s="2">
        <f t="shared" ca="1" si="319"/>
        <v>25499</v>
      </c>
    </row>
    <row r="3786" spans="1:10" x14ac:dyDescent="0.25">
      <c r="A3786" s="8">
        <f t="array" aca="1" ref="A3786:B3786" ca="1">[2]!CorrelatedUniform($C$31:$D$32)</f>
        <v>0.89946722984313954</v>
      </c>
      <c r="B3786" s="10">
        <f ca="1"/>
        <v>0.29930428779815488</v>
      </c>
      <c r="D3786" s="3">
        <f ca="1">[2]!TriangularRnd(A3786,$F$18,$G$18,$H$18)</f>
        <v>437.22655472261499</v>
      </c>
      <c r="E3786" s="2">
        <f t="shared" ca="1" si="320"/>
        <v>473.67987475111352</v>
      </c>
      <c r="F3786" s="2">
        <f t="shared" ca="1" si="323"/>
        <v>207105.41967886916</v>
      </c>
      <c r="G3786" s="2">
        <f t="shared" ca="1" si="321"/>
        <v>165344.89363539926</v>
      </c>
      <c r="H3786" s="2">
        <f ca="1">[2]!Uniform($T$19,$U$20)</f>
        <v>35517.898063758315</v>
      </c>
      <c r="I3786" s="2">
        <f t="shared" ca="1" si="322"/>
        <v>200862.79169915756</v>
      </c>
      <c r="J3786" s="2">
        <f t="shared" ca="1" si="319"/>
        <v>6242</v>
      </c>
    </row>
    <row r="3787" spans="1:10" x14ac:dyDescent="0.25">
      <c r="A3787" s="8">
        <f t="array" aca="1" ref="A3787:B3787" ca="1">[2]!CorrelatedUniform($C$31:$D$32)</f>
        <v>0.96542453765869141</v>
      </c>
      <c r="B3787" s="10">
        <f ca="1"/>
        <v>0.43754855855917135</v>
      </c>
      <c r="D3787" s="3">
        <f ca="1">[2]!TriangularRnd(A3787,$F$18,$G$18,$H$18)</f>
        <v>447.16391563946161</v>
      </c>
      <c r="E3787" s="2">
        <f t="shared" ca="1" si="320"/>
        <v>492.14062739343643</v>
      </c>
      <c r="F3787" s="2">
        <f t="shared" ca="1" si="323"/>
        <v>220067.52999051032</v>
      </c>
      <c r="G3787" s="2">
        <f t="shared" ca="1" si="321"/>
        <v>164439.31809165695</v>
      </c>
      <c r="H3787" s="2">
        <f ca="1">[2]!Uniform($T$19,$U$20)</f>
        <v>42055.190437594036</v>
      </c>
      <c r="I3787" s="2">
        <f t="shared" ca="1" si="322"/>
        <v>206494.50852925098</v>
      </c>
      <c r="J3787" s="2">
        <f t="shared" ca="1" si="319"/>
        <v>13573</v>
      </c>
    </row>
    <row r="3788" spans="1:10" x14ac:dyDescent="0.25">
      <c r="A3788" s="8">
        <f t="array" aca="1" ref="A3788:B3788" ca="1">[2]!CorrelatedUniform($C$31:$D$32)</f>
        <v>0.22381019592285128</v>
      </c>
      <c r="B3788" s="10">
        <f ca="1"/>
        <v>0.46652710582033213</v>
      </c>
      <c r="D3788" s="3">
        <f ca="1">[2]!TriangularRnd(A3788,$F$18,$G$18,$H$18)</f>
        <v>389.93174282649159</v>
      </c>
      <c r="E3788" s="2">
        <f t="shared" ca="1" si="320"/>
        <v>495.79986038231709</v>
      </c>
      <c r="F3788" s="2">
        <f t="shared" ca="1" si="323"/>
        <v>193328.10365200811</v>
      </c>
      <c r="G3788" s="2">
        <f t="shared" ca="1" si="321"/>
        <v>152720.68052369007</v>
      </c>
      <c r="H3788" s="2">
        <f ca="1">[2]!Uniform($T$19,$U$20)</f>
        <v>33339.888514449522</v>
      </c>
      <c r="I3788" s="2">
        <f t="shared" ca="1" si="322"/>
        <v>186060.5690381396</v>
      </c>
      <c r="J3788" s="2">
        <f t="shared" ca="1" si="319"/>
        <v>7267</v>
      </c>
    </row>
    <row r="3789" spans="1:10" x14ac:dyDescent="0.25">
      <c r="A3789" s="8">
        <f t="array" aca="1" ref="A3789:B3789" ca="1">[2]!CorrelatedUniform($C$31:$D$32)</f>
        <v>0.56916999816894565</v>
      </c>
      <c r="B3789" s="10">
        <f ca="1"/>
        <v>0.73707981622124918</v>
      </c>
      <c r="D3789" s="3">
        <f ca="1">[2]!TriangularRnd(A3789,$F$18,$G$18,$H$18)</f>
        <v>411.51186021261952</v>
      </c>
      <c r="E3789" s="2">
        <f t="shared" ca="1" si="320"/>
        <v>531.7184245686185</v>
      </c>
      <c r="F3789" s="2">
        <f t="shared" ca="1" si="323"/>
        <v>218808.43800355561</v>
      </c>
      <c r="G3789" s="2">
        <f t="shared" ca="1" si="321"/>
        <v>145004.76837699805</v>
      </c>
      <c r="H3789" s="2">
        <f ca="1">[2]!Uniform($T$19,$U$20)</f>
        <v>40498.465438447216</v>
      </c>
      <c r="I3789" s="2">
        <f t="shared" ca="1" si="322"/>
        <v>185503.23381544527</v>
      </c>
      <c r="J3789" s="2">
        <f t="shared" ca="1" si="319"/>
        <v>33305</v>
      </c>
    </row>
    <row r="3790" spans="1:10" x14ac:dyDescent="0.25">
      <c r="A3790" s="8">
        <f t="array" aca="1" ref="A3790:B3790" ca="1">[2]!CorrelatedUniform($C$31:$D$32)</f>
        <v>0.80895841121673584</v>
      </c>
      <c r="B3790" s="10">
        <f ca="1"/>
        <v>0.94799820920774036</v>
      </c>
      <c r="D3790" s="3">
        <f ca="1">[2]!TriangularRnd(A3790,$F$18,$G$18,$H$18)</f>
        <v>428.13119207997102</v>
      </c>
      <c r="E3790" s="2">
        <f t="shared" ca="1" si="320"/>
        <v>581.28732783416012</v>
      </c>
      <c r="F3790" s="2">
        <f t="shared" ca="1" si="323"/>
        <v>248867.2366066199</v>
      </c>
      <c r="G3790" s="2">
        <f t="shared" ca="1" si="321"/>
        <v>179203.07661020884</v>
      </c>
      <c r="H3790" s="2">
        <f ca="1">[2]!Uniform($T$19,$U$20)</f>
        <v>32891.653697097456</v>
      </c>
      <c r="I3790" s="2">
        <f t="shared" ca="1" si="322"/>
        <v>212094.73030730628</v>
      </c>
      <c r="J3790" s="2">
        <f t="shared" ca="1" si="319"/>
        <v>36772</v>
      </c>
    </row>
    <row r="3791" spans="1:10" x14ac:dyDescent="0.25">
      <c r="A3791" s="8">
        <f t="array" aca="1" ref="A3791:B3791" ca="1">[2]!CorrelatedUniform($C$31:$D$32)</f>
        <v>0.33140873908996576</v>
      </c>
      <c r="B3791" s="10">
        <f ca="1"/>
        <v>0.42339512947624447</v>
      </c>
      <c r="D3791" s="3">
        <f ca="1">[2]!TriangularRnd(A3791,$F$18,$G$18,$H$18)</f>
        <v>397.70701248869858</v>
      </c>
      <c r="E3791" s="2">
        <f t="shared" ca="1" si="320"/>
        <v>490.33922875027952</v>
      </c>
      <c r="F3791" s="2">
        <f t="shared" ca="1" si="323"/>
        <v>195011.34977228625</v>
      </c>
      <c r="G3791" s="2">
        <f t="shared" ca="1" si="321"/>
        <v>155416.17409808858</v>
      </c>
      <c r="H3791" s="2">
        <f ca="1">[2]!Uniform($T$19,$U$20)</f>
        <v>34061.07198128337</v>
      </c>
      <c r="I3791" s="2">
        <f t="shared" ca="1" si="322"/>
        <v>189477.24607937195</v>
      </c>
      <c r="J3791" s="2">
        <f t="shared" ca="1" si="319"/>
        <v>5534</v>
      </c>
    </row>
    <row r="3792" spans="1:10" x14ac:dyDescent="0.25">
      <c r="A3792" s="8">
        <f t="array" aca="1" ref="A3792:B3792" ca="1">[2]!CorrelatedUniform($C$31:$D$32)</f>
        <v>0.72874939441680942</v>
      </c>
      <c r="B3792" s="10">
        <f ca="1"/>
        <v>0.55405184617914283</v>
      </c>
      <c r="D3792" s="3">
        <f ca="1">[2]!TriangularRnd(A3792,$F$18,$G$18,$H$18)</f>
        <v>421.78532544310787</v>
      </c>
      <c r="E3792" s="2">
        <f t="shared" ca="1" si="320"/>
        <v>506.7952547487975</v>
      </c>
      <c r="F3792" s="2">
        <f t="shared" ca="1" si="323"/>
        <v>213758.80145724432</v>
      </c>
      <c r="G3792" s="2">
        <f t="shared" ca="1" si="321"/>
        <v>110753.35084847696</v>
      </c>
      <c r="H3792" s="2">
        <f ca="1">[2]!Uniform($T$19,$U$20)</f>
        <v>44430.182103945437</v>
      </c>
      <c r="I3792" s="2">
        <f t="shared" ca="1" si="322"/>
        <v>155183.53295242239</v>
      </c>
      <c r="J3792" s="2">
        <f t="shared" ca="1" si="319"/>
        <v>58575</v>
      </c>
    </row>
    <row r="3793" spans="1:10" x14ac:dyDescent="0.25">
      <c r="A3793" s="8">
        <f t="array" aca="1" ref="A3793:B3793" ca="1">[2]!CorrelatedUniform($C$31:$D$32)</f>
        <v>0.47610950469970703</v>
      </c>
      <c r="B3793" s="10">
        <f ca="1"/>
        <v>0.52245019636628476</v>
      </c>
      <c r="D3793" s="3">
        <f ca="1">[2]!TriangularRnd(A3793,$F$18,$G$18,$H$18)</f>
        <v>406.37128736622179</v>
      </c>
      <c r="E3793" s="2">
        <f t="shared" ca="1" si="320"/>
        <v>502.81520157447687</v>
      </c>
      <c r="F3793" s="2">
        <f t="shared" ca="1" si="323"/>
        <v>204329.66077112648</v>
      </c>
      <c r="G3793" s="2">
        <f t="shared" ca="1" si="321"/>
        <v>199893.81001630452</v>
      </c>
      <c r="H3793" s="2">
        <f ca="1">[2]!Uniform($T$19,$U$20)</f>
        <v>29403.580954793943</v>
      </c>
      <c r="I3793" s="2">
        <f t="shared" ca="1" si="322"/>
        <v>229297.39097109844</v>
      </c>
      <c r="J3793" s="2">
        <f t="shared" ca="1" si="319"/>
        <v>-24968</v>
      </c>
    </row>
    <row r="3794" spans="1:10" x14ac:dyDescent="0.25">
      <c r="A3794" s="8">
        <f t="array" aca="1" ref="A3794:B3794" ca="1">[2]!CorrelatedUniform($C$31:$D$32)</f>
        <v>9.981131553649876E-2</v>
      </c>
      <c r="B3794" s="10">
        <f ca="1"/>
        <v>0.53684129755996723</v>
      </c>
      <c r="D3794" s="3">
        <f ca="1">[2]!TriangularRnd(A3794,$F$18,$G$18,$H$18)</f>
        <v>378.02150326501169</v>
      </c>
      <c r="E3794" s="2">
        <f t="shared" ca="1" si="320"/>
        <v>504.62395443086632</v>
      </c>
      <c r="F3794" s="2">
        <f t="shared" ca="1" si="323"/>
        <v>190758.70583749085</v>
      </c>
      <c r="G3794" s="2">
        <f t="shared" ca="1" si="321"/>
        <v>200887.18249304852</v>
      </c>
      <c r="H3794" s="2">
        <f ca="1">[2]!Uniform($T$19,$U$20)</f>
        <v>32361.211525290633</v>
      </c>
      <c r="I3794" s="2">
        <f t="shared" ca="1" si="322"/>
        <v>233248.39401833914</v>
      </c>
      <c r="J3794" s="2">
        <f t="shared" ca="1" si="319"/>
        <v>-42490</v>
      </c>
    </row>
    <row r="3795" spans="1:10" x14ac:dyDescent="0.25">
      <c r="A3795" s="8">
        <f t="array" aca="1" ref="A3795:B3795" ca="1">[2]!CorrelatedUniform($C$31:$D$32)</f>
        <v>0.76527714729309093</v>
      </c>
      <c r="B3795" s="10">
        <f ca="1"/>
        <v>0.65729621773315761</v>
      </c>
      <c r="D3795" s="3">
        <f ca="1">[2]!TriangularRnd(A3795,$F$18,$G$18,$H$18)</f>
        <v>424.5390191554979</v>
      </c>
      <c r="E3795" s="2">
        <f t="shared" ca="1" si="320"/>
        <v>520.25475796593105</v>
      </c>
      <c r="F3795" s="2">
        <f t="shared" ca="1" si="323"/>
        <v>220868.44465783733</v>
      </c>
      <c r="G3795" s="2">
        <f t="shared" ca="1" si="321"/>
        <v>219535.79052031727</v>
      </c>
      <c r="H3795" s="2">
        <f ca="1">[2]!Uniform($T$19,$U$20)</f>
        <v>25612.108157245566</v>
      </c>
      <c r="I3795" s="2">
        <f t="shared" ca="1" si="322"/>
        <v>245147.89867756283</v>
      </c>
      <c r="J3795" s="2">
        <f t="shared" ca="1" si="319"/>
        <v>-24280</v>
      </c>
    </row>
    <row r="3796" spans="1:10" x14ac:dyDescent="0.25">
      <c r="A3796" s="8">
        <f t="array" aca="1" ref="A3796:B3796" ca="1">[2]!CorrelatedUniform($C$31:$D$32)</f>
        <v>1.2187361717224104E-2</v>
      </c>
      <c r="B3796" s="10">
        <f ca="1"/>
        <v>0.95295340070942447</v>
      </c>
      <c r="D3796" s="3">
        <f ca="1">[2]!TriangularRnd(A3796,$F$18,$G$18,$H$18)</f>
        <v>362.44501997881241</v>
      </c>
      <c r="E3796" s="2">
        <f t="shared" ca="1" si="320"/>
        <v>583.7095166959059</v>
      </c>
      <c r="F3796" s="2">
        <f t="shared" ca="1" si="323"/>
        <v>211562.60744067054</v>
      </c>
      <c r="G3796" s="2">
        <f t="shared" ca="1" si="321"/>
        <v>97761.454769354721</v>
      </c>
      <c r="H3796" s="2">
        <f ca="1">[2]!Uniform($T$19,$U$20)</f>
        <v>29762.082578869282</v>
      </c>
      <c r="I3796" s="2">
        <f t="shared" ca="1" si="322"/>
        <v>127523.537348224</v>
      </c>
      <c r="J3796" s="2">
        <f t="shared" ca="1" si="319"/>
        <v>84039</v>
      </c>
    </row>
    <row r="3797" spans="1:10" x14ac:dyDescent="0.25">
      <c r="A3797" s="8">
        <f t="array" aca="1" ref="A3797:B3797" ca="1">[2]!CorrelatedUniform($C$31:$D$32)</f>
        <v>0.95589029788970958</v>
      </c>
      <c r="B3797" s="10">
        <f ca="1"/>
        <v>0.12700581938005007</v>
      </c>
      <c r="D3797" s="3">
        <f ca="1">[2]!TriangularRnd(A3797,$F$18,$G$18,$H$18)</f>
        <v>445.33912029968582</v>
      </c>
      <c r="E3797" s="2">
        <f t="shared" ca="1" si="320"/>
        <v>442.9670240787832</v>
      </c>
      <c r="F3797" s="2">
        <f t="shared" ca="1" si="323"/>
        <v>197270.54482501507</v>
      </c>
      <c r="G3797" s="2">
        <f t="shared" ca="1" si="321"/>
        <v>163567.12289706597</v>
      </c>
      <c r="H3797" s="2">
        <f ca="1">[2]!Uniform($T$19,$U$20)</f>
        <v>37359.02726989604</v>
      </c>
      <c r="I3797" s="2">
        <f t="shared" ca="1" si="322"/>
        <v>200926.150166962</v>
      </c>
      <c r="J3797" s="2">
        <f t="shared" ca="1" si="319"/>
        <v>-3656</v>
      </c>
    </row>
    <row r="3798" spans="1:10" x14ac:dyDescent="0.25">
      <c r="A3798" s="8">
        <f t="array" aca="1" ref="A3798:B3798" ca="1">[2]!CorrelatedUniform($C$31:$D$32)</f>
        <v>1.5817999839782711E-2</v>
      </c>
      <c r="B3798" s="10">
        <f ca="1"/>
        <v>0.51643389633555303</v>
      </c>
      <c r="D3798" s="3">
        <f ca="1">[2]!TriangularRnd(A3798,$F$18,$G$18,$H$18)</f>
        <v>363.61009426475636</v>
      </c>
      <c r="E3798" s="2">
        <f t="shared" ca="1" si="320"/>
        <v>502.06026632619853</v>
      </c>
      <c r="F3798" s="2">
        <f t="shared" ca="1" si="323"/>
        <v>182554.18076545774</v>
      </c>
      <c r="G3798" s="2">
        <f t="shared" ca="1" si="321"/>
        <v>126435.91447813767</v>
      </c>
      <c r="H3798" s="2">
        <f ca="1">[2]!Uniform($T$19,$U$20)</f>
        <v>35888.630831868853</v>
      </c>
      <c r="I3798" s="2">
        <f t="shared" ca="1" si="322"/>
        <v>162324.54531000654</v>
      </c>
      <c r="J3798" s="2">
        <f t="shared" ca="1" si="319"/>
        <v>20229</v>
      </c>
    </row>
    <row r="3799" spans="1:10" x14ac:dyDescent="0.25">
      <c r="A3799" s="8">
        <f t="array" aca="1" ref="A3799:B3799" ca="1">[2]!CorrelatedUniform($C$31:$D$32)</f>
        <v>0.74309444427490257</v>
      </c>
      <c r="B3799" s="10">
        <f ca="1"/>
        <v>9.6061790673673611E-3</v>
      </c>
      <c r="D3799" s="3">
        <f ca="1">[2]!TriangularRnd(A3799,$F$18,$G$18,$H$18)</f>
        <v>422.84319958524742</v>
      </c>
      <c r="E3799" s="2">
        <f t="shared" ca="1" si="320"/>
        <v>382.9307639692779</v>
      </c>
      <c r="F3799" s="2">
        <f t="shared" ca="1" si="323"/>
        <v>161919.66945639264</v>
      </c>
      <c r="G3799" s="2">
        <f t="shared" ca="1" si="321"/>
        <v>91912.392310426876</v>
      </c>
      <c r="H3799" s="2">
        <f ca="1">[2]!Uniform($T$19,$U$20)</f>
        <v>33768.282046061162</v>
      </c>
      <c r="I3799" s="2">
        <f t="shared" ca="1" si="322"/>
        <v>125680.67435648805</v>
      </c>
      <c r="J3799" s="2">
        <f t="shared" ca="1" si="319"/>
        <v>36238</v>
      </c>
    </row>
    <row r="3800" spans="1:10" x14ac:dyDescent="0.25">
      <c r="A3800" s="8">
        <f t="array" aca="1" ref="A3800:B3800" ca="1">[2]!CorrelatedUniform($C$31:$D$32)</f>
        <v>0.86494278907775868</v>
      </c>
      <c r="B3800" s="10">
        <f ca="1"/>
        <v>0.24176697179363305</v>
      </c>
      <c r="D3800" s="3">
        <f ca="1">[2]!TriangularRnd(A3800,$F$18,$G$18,$H$18)</f>
        <v>433.40450238903253</v>
      </c>
      <c r="E3800" s="2">
        <f t="shared" ca="1" si="320"/>
        <v>464.96849938567635</v>
      </c>
      <c r="F3800" s="2">
        <f t="shared" ca="1" si="323"/>
        <v>201519.44110282423</v>
      </c>
      <c r="G3800" s="2">
        <f t="shared" ca="1" si="321"/>
        <v>158050.20827559425</v>
      </c>
      <c r="H3800" s="2">
        <f ca="1">[2]!Uniform($T$19,$U$20)</f>
        <v>43054.793811033705</v>
      </c>
      <c r="I3800" s="2">
        <f t="shared" ca="1" si="322"/>
        <v>201105.00208662797</v>
      </c>
      <c r="J3800" s="2">
        <f t="shared" ca="1" si="319"/>
        <v>414</v>
      </c>
    </row>
    <row r="3801" spans="1:10" x14ac:dyDescent="0.25">
      <c r="A3801" s="8">
        <f t="array" aca="1" ref="A3801:B3801" ca="1">[2]!CorrelatedUniform($C$31:$D$32)</f>
        <v>0.45267581939697299</v>
      </c>
      <c r="B3801" s="10">
        <f ca="1"/>
        <v>0.88083189239546811</v>
      </c>
      <c r="D3801" s="3">
        <f ca="1">[2]!TriangularRnd(A3801,$F$18,$G$18,$H$18)</f>
        <v>405.06814896282822</v>
      </c>
      <c r="E3801" s="2">
        <f t="shared" ca="1" si="320"/>
        <v>558.95778088756151</v>
      </c>
      <c r="F3801" s="2">
        <f t="shared" ca="1" si="323"/>
        <v>226415.99365249465</v>
      </c>
      <c r="G3801" s="2">
        <f t="shared" ca="1" si="321"/>
        <v>168845.92737664736</v>
      </c>
      <c r="H3801" s="2">
        <f ca="1">[2]!Uniform($T$19,$U$20)</f>
        <v>35519.774405074466</v>
      </c>
      <c r="I3801" s="2">
        <f t="shared" ca="1" si="322"/>
        <v>204365.70178172184</v>
      </c>
      <c r="J3801" s="2">
        <f t="shared" ca="1" si="319"/>
        <v>22050</v>
      </c>
    </row>
    <row r="3802" spans="1:10" x14ac:dyDescent="0.25">
      <c r="A3802" s="8">
        <f t="array" aca="1" ref="A3802:B3802" ca="1">[2]!CorrelatedUniform($C$31:$D$32)</f>
        <v>6.6159725189209012E-2</v>
      </c>
      <c r="B3802" s="10">
        <f ca="1"/>
        <v>0.9017979014118831</v>
      </c>
      <c r="D3802" s="3">
        <f ca="1">[2]!TriangularRnd(A3802,$F$18,$G$18,$H$18)</f>
        <v>373.57181660496411</v>
      </c>
      <c r="E3802" s="2">
        <f t="shared" ca="1" si="320"/>
        <v>564.59320715994534</v>
      </c>
      <c r="F3802" s="2">
        <f t="shared" ca="1" si="323"/>
        <v>210916.1100415636</v>
      </c>
      <c r="G3802" s="2">
        <f t="shared" ca="1" si="321"/>
        <v>183910.03342859176</v>
      </c>
      <c r="H3802" s="2">
        <f ca="1">[2]!Uniform($T$19,$U$20)</f>
        <v>43626.448049489249</v>
      </c>
      <c r="I3802" s="2">
        <f t="shared" ca="1" si="322"/>
        <v>227536.48147808103</v>
      </c>
      <c r="J3802" s="2">
        <f t="shared" ca="1" si="319"/>
        <v>-16621</v>
      </c>
    </row>
    <row r="3803" spans="1:10" x14ac:dyDescent="0.25">
      <c r="A3803" s="8">
        <f t="array" aca="1" ref="A3803:B3803" ca="1">[2]!CorrelatedUniform($C$31:$D$32)</f>
        <v>0.98041200637817383</v>
      </c>
      <c r="B3803" s="10">
        <f ca="1"/>
        <v>0.86583537045206715</v>
      </c>
      <c r="D3803" s="3">
        <f ca="1">[2]!TriangularRnd(A3803,$F$18,$G$18,$H$18)</f>
        <v>450.64912968994469</v>
      </c>
      <c r="E3803" s="2">
        <f t="shared" ca="1" si="320"/>
        <v>555.34591430242199</v>
      </c>
      <c r="F3803" s="2">
        <f t="shared" ca="1" si="323"/>
        <v>250266.15295725307</v>
      </c>
      <c r="G3803" s="2">
        <f t="shared" ca="1" si="321"/>
        <v>160793.97697564834</v>
      </c>
      <c r="H3803" s="2">
        <f ca="1">[2]!Uniform($T$19,$U$20)</f>
        <v>37891.939516182603</v>
      </c>
      <c r="I3803" s="2">
        <f t="shared" ca="1" si="322"/>
        <v>198685.91649183095</v>
      </c>
      <c r="J3803" s="2">
        <f t="shared" ca="1" si="319"/>
        <v>51580</v>
      </c>
    </row>
    <row r="3804" spans="1:10" x14ac:dyDescent="0.25">
      <c r="A3804" s="8">
        <f t="array" aca="1" ref="A3804:B3804" ca="1">[2]!CorrelatedUniform($C$31:$D$32)</f>
        <v>6.280684471130378E-2</v>
      </c>
      <c r="B3804" s="10">
        <f ca="1"/>
        <v>0.82366517794766936</v>
      </c>
      <c r="D3804" s="3">
        <f ca="1">[2]!TriangularRnd(A3804,$F$18,$G$18,$H$18)</f>
        <v>373.07144891802568</v>
      </c>
      <c r="E3804" s="2">
        <f t="shared" ca="1" si="320"/>
        <v>546.47117593340147</v>
      </c>
      <c r="F3804" s="2">
        <f t="shared" ca="1" si="323"/>
        <v>203872.79339741141</v>
      </c>
      <c r="G3804" s="2">
        <f t="shared" ca="1" si="321"/>
        <v>153376.07542527586</v>
      </c>
      <c r="H3804" s="2">
        <f ca="1">[2]!Uniform($T$19,$U$20)</f>
        <v>31377.240315062547</v>
      </c>
      <c r="I3804" s="2">
        <f t="shared" ca="1" si="322"/>
        <v>184753.31574033841</v>
      </c>
      <c r="J3804" s="2">
        <f t="shared" ca="1" si="319"/>
        <v>19119</v>
      </c>
    </row>
    <row r="3805" spans="1:10" x14ac:dyDescent="0.25">
      <c r="A3805" s="8">
        <f t="array" aca="1" ref="A3805:B3805" ca="1">[2]!CorrelatedUniform($C$31:$D$32)</f>
        <v>2.6136994361877455E-2</v>
      </c>
      <c r="B3805" s="10">
        <f ca="1"/>
        <v>0.98829025040357532</v>
      </c>
      <c r="D3805" s="3">
        <f ca="1">[2]!TriangularRnd(A3805,$F$18,$G$18,$H$18)</f>
        <v>366.33078827222812</v>
      </c>
      <c r="E3805" s="2">
        <f t="shared" ca="1" si="320"/>
        <v>613.32605301339186</v>
      </c>
      <c r="F3805" s="2">
        <f t="shared" ca="1" si="323"/>
        <v>224680.21646829022</v>
      </c>
      <c r="G3805" s="2">
        <f t="shared" ca="1" si="321"/>
        <v>124133.56846031761</v>
      </c>
      <c r="H3805" s="2">
        <f ca="1">[2]!Uniform($T$19,$U$20)</f>
        <v>39875.278051777212</v>
      </c>
      <c r="I3805" s="2">
        <f t="shared" ca="1" si="322"/>
        <v>164008.84651209481</v>
      </c>
      <c r="J3805" s="2">
        <f t="shared" ca="1" si="319"/>
        <v>60671</v>
      </c>
    </row>
    <row r="3806" spans="1:10" x14ac:dyDescent="0.25">
      <c r="A3806" s="8">
        <f t="array" aca="1" ref="A3806:B3806" ca="1">[2]!CorrelatedUniform($C$31:$D$32)</f>
        <v>0.93094861507415783</v>
      </c>
      <c r="B3806" s="10">
        <f ca="1"/>
        <v>0.86144798642351184</v>
      </c>
      <c r="D3806" s="3">
        <f ca="1">[2]!TriangularRnd(A3806,$F$18,$G$18,$H$18)</f>
        <v>441.3411746240422</v>
      </c>
      <c r="E3806" s="2">
        <f t="shared" ca="1" si="320"/>
        <v>554.34239585158093</v>
      </c>
      <c r="F3806" s="2">
        <f t="shared" ca="1" si="323"/>
        <v>244654.1241290425</v>
      </c>
      <c r="G3806" s="2">
        <f t="shared" ca="1" si="321"/>
        <v>183110.57435147557</v>
      </c>
      <c r="H3806" s="2">
        <f ca="1">[2]!Uniform($T$19,$U$20)</f>
        <v>36215.753718465159</v>
      </c>
      <c r="I3806" s="2">
        <f t="shared" ca="1" si="322"/>
        <v>219326.32806994073</v>
      </c>
      <c r="J3806" s="2">
        <f t="shared" ca="1" si="319"/>
        <v>25327</v>
      </c>
    </row>
    <row r="3807" spans="1:10" x14ac:dyDescent="0.25">
      <c r="A3807" s="8">
        <f t="array" aca="1" ref="A3807:B3807" ca="1">[2]!CorrelatedUniform($C$31:$D$32)</f>
        <v>0.70871257781982422</v>
      </c>
      <c r="B3807" s="10">
        <f ca="1"/>
        <v>0.26922569821051756</v>
      </c>
      <c r="D3807" s="3">
        <f ca="1">[2]!TriangularRnd(A3807,$F$18,$G$18,$H$18)</f>
        <v>420.35348461477724</v>
      </c>
      <c r="E3807" s="2">
        <f t="shared" ca="1" si="320"/>
        <v>469.24217683329061</v>
      </c>
      <c r="F3807" s="2">
        <f t="shared" ca="1" si="323"/>
        <v>197247.58416009721</v>
      </c>
      <c r="G3807" s="2">
        <f t="shared" ca="1" si="321"/>
        <v>106821.86186733368</v>
      </c>
      <c r="H3807" s="2">
        <f ca="1">[2]!Uniform($T$19,$U$20)</f>
        <v>39025.117195178762</v>
      </c>
      <c r="I3807" s="2">
        <f t="shared" ca="1" si="322"/>
        <v>145846.97906251243</v>
      </c>
      <c r="J3807" s="2">
        <f t="shared" ca="1" si="319"/>
        <v>51400</v>
      </c>
    </row>
    <row r="3808" spans="1:10" x14ac:dyDescent="0.25">
      <c r="A3808" s="8">
        <f t="array" aca="1" ref="A3808:B3808" ca="1">[2]!CorrelatedUniform($C$31:$D$32)</f>
        <v>0.18292593955993611</v>
      </c>
      <c r="B3808" s="10">
        <f ca="1"/>
        <v>0.93261555816452679</v>
      </c>
      <c r="D3808" s="3">
        <f ca="1">[2]!TriangularRnd(A3808,$F$18,$G$18,$H$18)</f>
        <v>386.49202057465931</v>
      </c>
      <c r="E3808" s="2">
        <f t="shared" ca="1" si="320"/>
        <v>574.77789832225301</v>
      </c>
      <c r="F3808" s="2">
        <f t="shared" ca="1" si="323"/>
        <v>222147.07130422365</v>
      </c>
      <c r="G3808" s="2">
        <f t="shared" ca="1" si="321"/>
        <v>137181.49182728582</v>
      </c>
      <c r="H3808" s="2">
        <f ca="1">[2]!Uniform($T$19,$U$20)</f>
        <v>26089.445534228445</v>
      </c>
      <c r="I3808" s="2">
        <f t="shared" ca="1" si="322"/>
        <v>163270.93736151425</v>
      </c>
      <c r="J3808" s="2">
        <f t="shared" ca="1" si="319"/>
        <v>58876</v>
      </c>
    </row>
    <row r="3809" spans="1:10" x14ac:dyDescent="0.25">
      <c r="A3809" s="8">
        <f t="array" aca="1" ref="A3809:B3809" ca="1">[2]!CorrelatedUniform($C$31:$D$32)</f>
        <v>0.86152887344360374</v>
      </c>
      <c r="B3809" s="10">
        <f ca="1"/>
        <v>0.10716738324171321</v>
      </c>
      <c r="D3809" s="3">
        <f ca="1">[2]!TriangularRnd(A3809,$F$18,$G$18,$H$18)</f>
        <v>433.05469165229499</v>
      </c>
      <c r="E3809" s="2">
        <f t="shared" ca="1" si="320"/>
        <v>437.91330616150094</v>
      </c>
      <c r="F3809" s="2">
        <f t="shared" ca="1" si="323"/>
        <v>189640.41177020583</v>
      </c>
      <c r="G3809" s="2">
        <f t="shared" ca="1" si="321"/>
        <v>133458.81932379626</v>
      </c>
      <c r="H3809" s="2">
        <f ca="1">[2]!Uniform($T$19,$U$20)</f>
        <v>29938.284035186483</v>
      </c>
      <c r="I3809" s="2">
        <f t="shared" ca="1" si="322"/>
        <v>163397.10335898274</v>
      </c>
      <c r="J3809" s="2">
        <f t="shared" ca="1" si="319"/>
        <v>26243</v>
      </c>
    </row>
    <row r="3810" spans="1:10" x14ac:dyDescent="0.25">
      <c r="A3810" s="8">
        <f t="array" aca="1" ref="A3810:B3810" ca="1">[2]!CorrelatedUniform($C$31:$D$32)</f>
        <v>0.66540956497192405</v>
      </c>
      <c r="B3810" s="10">
        <f ca="1"/>
        <v>0.31326326108927066</v>
      </c>
      <c r="D3810" s="3">
        <f ca="1">[2]!TriangularRnd(A3810,$F$18,$G$18,$H$18)</f>
        <v>417.41849403466739</v>
      </c>
      <c r="E3810" s="2">
        <f t="shared" ca="1" si="320"/>
        <v>475.668920608664</v>
      </c>
      <c r="F3810" s="2">
        <f t="shared" ca="1" si="323"/>
        <v>198553.0044995643</v>
      </c>
      <c r="G3810" s="2">
        <f t="shared" ca="1" si="321"/>
        <v>182674.61024896466</v>
      </c>
      <c r="H3810" s="2">
        <f ca="1">[2]!Uniform($T$19,$U$20)</f>
        <v>25268.01630457443</v>
      </c>
      <c r="I3810" s="2">
        <f t="shared" ca="1" si="322"/>
        <v>207942.6265535391</v>
      </c>
      <c r="J3810" s="2">
        <f t="shared" ca="1" si="319"/>
        <v>-9390</v>
      </c>
    </row>
    <row r="3811" spans="1:10" x14ac:dyDescent="0.25">
      <c r="A3811" s="8">
        <f t="array" aca="1" ref="A3811:B3811" ca="1">[2]!CorrelatedUniform($C$31:$D$32)</f>
        <v>0.97694039344787587</v>
      </c>
      <c r="B3811" s="10">
        <f ca="1"/>
        <v>2.2329290022496413E-2</v>
      </c>
      <c r="D3811" s="3">
        <f ca="1">[2]!TriangularRnd(A3811,$F$18,$G$18,$H$18)</f>
        <v>449.74752186024108</v>
      </c>
      <c r="E3811" s="2">
        <f t="shared" ca="1" si="320"/>
        <v>399.60719250435614</v>
      </c>
      <c r="F3811" s="2">
        <f t="shared" ca="1" si="323"/>
        <v>179722.34454636247</v>
      </c>
      <c r="G3811" s="2">
        <f t="shared" ca="1" si="321"/>
        <v>239644.62043229982</v>
      </c>
      <c r="H3811" s="2">
        <f ca="1">[2]!Uniform($T$19,$U$20)</f>
        <v>29976.446746114732</v>
      </c>
      <c r="I3811" s="2">
        <f t="shared" ca="1" si="322"/>
        <v>269621.06717841455</v>
      </c>
      <c r="J3811" s="2">
        <f t="shared" ca="1" si="319"/>
        <v>-89899</v>
      </c>
    </row>
    <row r="3812" spans="1:10" x14ac:dyDescent="0.25">
      <c r="A3812" s="8">
        <f t="array" aca="1" ref="A3812:B3812" ca="1">[2]!CorrelatedUniform($C$31:$D$32)</f>
        <v>0.21290838718414298</v>
      </c>
      <c r="B3812" s="10">
        <f ca="1"/>
        <v>0.96118222821660604</v>
      </c>
      <c r="D3812" s="3">
        <f ca="1">[2]!TriangularRnd(A3812,$F$18,$G$18,$H$18)</f>
        <v>389.04763626106467</v>
      </c>
      <c r="E3812" s="2">
        <f t="shared" ca="1" si="320"/>
        <v>588.22865386249237</v>
      </c>
      <c r="F3812" s="2">
        <f t="shared" ca="1" si="323"/>
        <v>228848.96736623064</v>
      </c>
      <c r="G3812" s="2">
        <f t="shared" ca="1" si="321"/>
        <v>82636.172083629077</v>
      </c>
      <c r="H3812" s="2">
        <f ca="1">[2]!Uniform($T$19,$U$20)</f>
        <v>38767.901872368493</v>
      </c>
      <c r="I3812" s="2">
        <f t="shared" ca="1" si="322"/>
        <v>121404.07395599756</v>
      </c>
      <c r="J3812" s="2">
        <f t="shared" ca="1" si="319"/>
        <v>107444</v>
      </c>
    </row>
    <row r="3813" spans="1:10" x14ac:dyDescent="0.25">
      <c r="A3813" s="8">
        <f t="array" aca="1" ref="A3813:B3813" ca="1">[2]!CorrelatedUniform($C$31:$D$32)</f>
        <v>0.57093679904937744</v>
      </c>
      <c r="B3813" s="10">
        <f ca="1"/>
        <v>0.18408439269783802</v>
      </c>
      <c r="D3813" s="3">
        <f ca="1">[2]!TriangularRnd(A3813,$F$18,$G$18,$H$18)</f>
        <v>411.61396324363614</v>
      </c>
      <c r="E3813" s="2">
        <f t="shared" ca="1" si="320"/>
        <v>455.00455988357646</v>
      </c>
      <c r="F3813" s="2">
        <f t="shared" ca="1" si="323"/>
        <v>187286.23018760528</v>
      </c>
      <c r="G3813" s="2">
        <f t="shared" ca="1" si="321"/>
        <v>101501.3780768109</v>
      </c>
      <c r="H3813" s="2">
        <f ca="1">[2]!Uniform($T$19,$U$20)</f>
        <v>43233.597817790054</v>
      </c>
      <c r="I3813" s="2">
        <f t="shared" ca="1" si="322"/>
        <v>144734.97589460097</v>
      </c>
      <c r="J3813" s="2">
        <f t="shared" ca="1" si="319"/>
        <v>42551</v>
      </c>
    </row>
    <row r="3814" spans="1:10" x14ac:dyDescent="0.25">
      <c r="A3814" s="8">
        <f t="array" aca="1" ref="A3814:B3814" ca="1">[2]!CorrelatedUniform($C$31:$D$32)</f>
        <v>0.58788275718688987</v>
      </c>
      <c r="B3814" s="10">
        <f ca="1"/>
        <v>0.38015600341903644</v>
      </c>
      <c r="D3814" s="3">
        <f ca="1">[2]!TriangularRnd(A3814,$F$18,$G$18,$H$18)</f>
        <v>412.60414891397164</v>
      </c>
      <c r="E3814" s="2">
        <f t="shared" ca="1" si="320"/>
        <v>484.74644534877825</v>
      </c>
      <c r="F3814" s="2">
        <f t="shared" ca="1" si="323"/>
        <v>200008.39452220572</v>
      </c>
      <c r="G3814" s="2">
        <f t="shared" ca="1" si="321"/>
        <v>242071.0549571228</v>
      </c>
      <c r="H3814" s="2">
        <f ca="1">[2]!Uniform($T$19,$U$20)</f>
        <v>36034.403764634131</v>
      </c>
      <c r="I3814" s="2">
        <f t="shared" ca="1" si="322"/>
        <v>278105.45872175694</v>
      </c>
      <c r="J3814" s="2">
        <f t="shared" ca="1" si="319"/>
        <v>-78098</v>
      </c>
    </row>
    <row r="3815" spans="1:10" x14ac:dyDescent="0.25">
      <c r="A3815" s="8">
        <f t="array" aca="1" ref="A3815:B3815" ca="1">[2]!CorrelatedUniform($C$31:$D$32)</f>
        <v>0.86013352870941162</v>
      </c>
      <c r="B3815" s="10">
        <f ca="1"/>
        <v>0.13698502310783389</v>
      </c>
      <c r="D3815" s="3">
        <f ca="1">[2]!TriangularRnd(A3815,$F$18,$G$18,$H$18)</f>
        <v>432.9129589716519</v>
      </c>
      <c r="E3815" s="2">
        <f t="shared" ca="1" si="320"/>
        <v>445.30171777851319</v>
      </c>
      <c r="F3815" s="2">
        <f t="shared" ca="1" si="323"/>
        <v>192776.88427865561</v>
      </c>
      <c r="G3815" s="2">
        <f t="shared" ca="1" si="321"/>
        <v>159667.79811547333</v>
      </c>
      <c r="H3815" s="2">
        <f ca="1">[2]!Uniform($T$19,$U$20)</f>
        <v>39178.942257622984</v>
      </c>
      <c r="I3815" s="2">
        <f t="shared" ca="1" si="322"/>
        <v>198846.74037309631</v>
      </c>
      <c r="J3815" s="2">
        <f t="shared" ca="1" si="319"/>
        <v>-6070</v>
      </c>
    </row>
    <row r="3816" spans="1:10" x14ac:dyDescent="0.25">
      <c r="A3816" s="8">
        <f t="array" aca="1" ref="A3816:B3816" ca="1">[2]!CorrelatedUniform($C$31:$D$32)</f>
        <v>0.38610088825225858</v>
      </c>
      <c r="B3816" s="10">
        <f ca="1"/>
        <v>0.39883139111698945</v>
      </c>
      <c r="D3816" s="3">
        <f ca="1">[2]!TriangularRnd(A3816,$F$18,$G$18,$H$18)</f>
        <v>401.16959625770846</v>
      </c>
      <c r="E3816" s="2">
        <f t="shared" ca="1" si="320"/>
        <v>487.1813466348006</v>
      </c>
      <c r="F3816" s="2">
        <f t="shared" ca="1" si="323"/>
        <v>195442.34413376969</v>
      </c>
      <c r="G3816" s="2">
        <f t="shared" ca="1" si="321"/>
        <v>119001.25862507574</v>
      </c>
      <c r="H3816" s="2">
        <f ca="1">[2]!Uniform($T$19,$U$20)</f>
        <v>44877.877382844592</v>
      </c>
      <c r="I3816" s="2">
        <f t="shared" ca="1" si="322"/>
        <v>163879.13600792034</v>
      </c>
      <c r="J3816" s="2">
        <f t="shared" ref="J3816:J3879" ca="1" si="324">INT(F3816-I3816)</f>
        <v>31563</v>
      </c>
    </row>
    <row r="3817" spans="1:10" x14ac:dyDescent="0.25">
      <c r="A3817" s="8">
        <f t="array" aca="1" ref="A3817:B3817" ca="1">[2]!CorrelatedUniform($C$31:$D$32)</f>
        <v>0.57260000705719005</v>
      </c>
      <c r="B3817" s="10">
        <f ca="1"/>
        <v>0.13615306495800644</v>
      </c>
      <c r="D3817" s="3">
        <f ca="1">[2]!TriangularRnd(A3817,$F$18,$G$18,$H$18)</f>
        <v>411.71027193383514</v>
      </c>
      <c r="E3817" s="2">
        <f t="shared" ref="E3817:E3880" ca="1" si="325">_xlfn.NORM.INV(B3817,$G$24,$G$24*$H$24)</f>
        <v>445.11163685024781</v>
      </c>
      <c r="F3817" s="2">
        <f t="shared" ca="1" si="323"/>
        <v>183257.03304852999</v>
      </c>
      <c r="G3817" s="2">
        <f t="shared" ref="G3817:G3880" ca="1" si="326">_xlfn.NORM.INV(RAND(),$S$19,$R$21)*D3817</f>
        <v>158316.271929699</v>
      </c>
      <c r="H3817" s="2">
        <f ca="1">[2]!Uniform($T$19,$U$20)</f>
        <v>28397.52961511122</v>
      </c>
      <c r="I3817" s="2">
        <f t="shared" ref="I3817:I3880" ca="1" si="327">G3817+H3817</f>
        <v>186713.80154481021</v>
      </c>
      <c r="J3817" s="2">
        <f t="shared" ca="1" si="324"/>
        <v>-3457</v>
      </c>
    </row>
    <row r="3818" spans="1:10" x14ac:dyDescent="0.25">
      <c r="A3818" s="8">
        <f t="array" aca="1" ref="A3818:B3818" ca="1">[2]!CorrelatedUniform($C$31:$D$32)</f>
        <v>0.72661173343658469</v>
      </c>
      <c r="B3818" s="10">
        <f ca="1"/>
        <v>0.63214290142600438</v>
      </c>
      <c r="D3818" s="3">
        <f ca="1">[2]!TriangularRnd(A3818,$F$18,$G$18,$H$18)</f>
        <v>421.63010160942326</v>
      </c>
      <c r="E3818" s="2">
        <f t="shared" ca="1" si="325"/>
        <v>516.87671253290796</v>
      </c>
      <c r="F3818" s="2">
        <f t="shared" ref="F3818:F3881" ca="1" si="328">D3818*E3818</f>
        <v>217930.78082479464</v>
      </c>
      <c r="G3818" s="2">
        <f t="shared" ca="1" si="326"/>
        <v>95067.63691376918</v>
      </c>
      <c r="H3818" s="2">
        <f ca="1">[2]!Uniform($T$19,$U$20)</f>
        <v>33218.931941864357</v>
      </c>
      <c r="I3818" s="2">
        <f t="shared" ca="1" si="327"/>
        <v>128286.56885563354</v>
      </c>
      <c r="J3818" s="2">
        <f t="shared" ca="1" si="324"/>
        <v>89644</v>
      </c>
    </row>
    <row r="3819" spans="1:10" x14ac:dyDescent="0.25">
      <c r="A3819" s="8">
        <f t="array" aca="1" ref="A3819:B3819" ca="1">[2]!CorrelatedUniform($C$31:$D$32)</f>
        <v>0.16131901741027868</v>
      </c>
      <c r="B3819" s="10">
        <f ca="1"/>
        <v>0.95181187753014584</v>
      </c>
      <c r="D3819" s="3">
        <f ca="1">[2]!TriangularRnd(A3819,$F$18,$G$18,$H$18)</f>
        <v>384.5175696010507</v>
      </c>
      <c r="E3819" s="2">
        <f t="shared" ca="1" si="325"/>
        <v>583.13406560736223</v>
      </c>
      <c r="F3819" s="2">
        <f t="shared" ca="1" si="328"/>
        <v>224225.29365892257</v>
      </c>
      <c r="G3819" s="2">
        <f t="shared" ca="1" si="326"/>
        <v>80110.770579651362</v>
      </c>
      <c r="H3819" s="2">
        <f ca="1">[2]!Uniform($T$19,$U$20)</f>
        <v>37995.427327027857</v>
      </c>
      <c r="I3819" s="2">
        <f t="shared" ca="1" si="327"/>
        <v>118106.19790667921</v>
      </c>
      <c r="J3819" s="2">
        <f t="shared" ca="1" si="324"/>
        <v>106119</v>
      </c>
    </row>
    <row r="3820" spans="1:10" x14ac:dyDescent="0.25">
      <c r="A3820" s="8">
        <f t="array" aca="1" ref="A3820:B3820" ca="1">[2]!CorrelatedUniform($C$31:$D$32)</f>
        <v>0.83021116256713856</v>
      </c>
      <c r="B3820" s="10">
        <f ca="1"/>
        <v>0.27294776678142807</v>
      </c>
      <c r="D3820" s="3">
        <f ca="1">[2]!TriangularRnd(A3820,$F$18,$G$18,$H$18)</f>
        <v>430.02800813510089</v>
      </c>
      <c r="E3820" s="2">
        <f t="shared" ca="1" si="325"/>
        <v>469.80390241820993</v>
      </c>
      <c r="F3820" s="2">
        <f t="shared" ca="1" si="328"/>
        <v>202028.83637100013</v>
      </c>
      <c r="G3820" s="2">
        <f t="shared" ca="1" si="326"/>
        <v>161328.47644446633</v>
      </c>
      <c r="H3820" s="2">
        <f ca="1">[2]!Uniform($T$19,$U$20)</f>
        <v>42664.158336510634</v>
      </c>
      <c r="I3820" s="2">
        <f t="shared" ca="1" si="327"/>
        <v>203992.63478097698</v>
      </c>
      <c r="J3820" s="2">
        <f t="shared" ca="1" si="324"/>
        <v>-1964</v>
      </c>
    </row>
    <row r="3821" spans="1:10" x14ac:dyDescent="0.25">
      <c r="A3821" s="8">
        <f t="array" aca="1" ref="A3821:B3821" ca="1">[2]!CorrelatedUniform($C$31:$D$32)</f>
        <v>0.87701725959777832</v>
      </c>
      <c r="B3821" s="10">
        <f ca="1"/>
        <v>0.4056653746938097</v>
      </c>
      <c r="D3821" s="3">
        <f ca="1">[2]!TriangularRnd(A3821,$F$18,$G$18,$H$18)</f>
        <v>434.67864089202402</v>
      </c>
      <c r="E3821" s="2">
        <f t="shared" ca="1" si="325"/>
        <v>488.06451852868429</v>
      </c>
      <c r="F3821" s="2">
        <f t="shared" ca="1" si="328"/>
        <v>212151.22158166856</v>
      </c>
      <c r="G3821" s="2">
        <f t="shared" ca="1" si="326"/>
        <v>165411.62219370366</v>
      </c>
      <c r="H3821" s="2">
        <f ca="1">[2]!Uniform($T$19,$U$20)</f>
        <v>44056.50957386267</v>
      </c>
      <c r="I3821" s="2">
        <f t="shared" ca="1" si="327"/>
        <v>209468.13176756632</v>
      </c>
      <c r="J3821" s="2">
        <f t="shared" ca="1" si="324"/>
        <v>2683</v>
      </c>
    </row>
    <row r="3822" spans="1:10" x14ac:dyDescent="0.25">
      <c r="A3822" s="8">
        <f t="array" aca="1" ref="A3822:B3822" ca="1">[2]!CorrelatedUniform($C$31:$D$32)</f>
        <v>0.75920236110687278</v>
      </c>
      <c r="B3822" s="10">
        <f ca="1"/>
        <v>0.30651108067188093</v>
      </c>
      <c r="D3822" s="3">
        <f ca="1">[2]!TriangularRnd(A3822,$F$18,$G$18,$H$18)</f>
        <v>424.06692535748692</v>
      </c>
      <c r="E3822" s="2">
        <f t="shared" ca="1" si="325"/>
        <v>474.71178773041913</v>
      </c>
      <c r="F3822" s="2">
        <f t="shared" ca="1" si="328"/>
        <v>201309.56825379483</v>
      </c>
      <c r="G3822" s="2">
        <f t="shared" ca="1" si="326"/>
        <v>139609.61647104414</v>
      </c>
      <c r="H3822" s="2">
        <f ca="1">[2]!Uniform($T$19,$U$20)</f>
        <v>34688.845444803119</v>
      </c>
      <c r="I3822" s="2">
        <f t="shared" ca="1" si="327"/>
        <v>174298.46191584726</v>
      </c>
      <c r="J3822" s="2">
        <f t="shared" ca="1" si="324"/>
        <v>27011</v>
      </c>
    </row>
    <row r="3823" spans="1:10" x14ac:dyDescent="0.25">
      <c r="A3823" s="8">
        <f t="array" aca="1" ref="A3823:B3823" ca="1">[2]!CorrelatedUniform($C$31:$D$32)</f>
        <v>0.54760384559631348</v>
      </c>
      <c r="B3823" s="10">
        <f ca="1"/>
        <v>0.48793422910242606</v>
      </c>
      <c r="D3823" s="3">
        <f ca="1">[2]!TriangularRnd(A3823,$F$18,$G$18,$H$18)</f>
        <v>410.28203853871076</v>
      </c>
      <c r="E3823" s="2">
        <f t="shared" ca="1" si="325"/>
        <v>498.48754925783044</v>
      </c>
      <c r="F3823" s="2">
        <f t="shared" ca="1" si="328"/>
        <v>204520.48789566866</v>
      </c>
      <c r="G3823" s="2">
        <f t="shared" ca="1" si="326"/>
        <v>176312.91642391332</v>
      </c>
      <c r="H3823" s="2">
        <f ca="1">[2]!Uniform($T$19,$U$20)</f>
        <v>34776.334977058032</v>
      </c>
      <c r="I3823" s="2">
        <f t="shared" ca="1" si="327"/>
        <v>211089.25140097135</v>
      </c>
      <c r="J3823" s="2">
        <f t="shared" ca="1" si="324"/>
        <v>-6569</v>
      </c>
    </row>
    <row r="3824" spans="1:10" x14ac:dyDescent="0.25">
      <c r="A3824" s="8">
        <f t="array" aca="1" ref="A3824:B3824" ca="1">[2]!CorrelatedUniform($C$31:$D$32)</f>
        <v>0.40968346595764177</v>
      </c>
      <c r="B3824" s="10">
        <f ca="1"/>
        <v>0.32216721783192387</v>
      </c>
      <c r="D3824" s="3">
        <f ca="1">[2]!TriangularRnd(A3824,$F$18,$G$18,$H$18)</f>
        <v>402.58641509595992</v>
      </c>
      <c r="E3824" s="2">
        <f t="shared" ca="1" si="325"/>
        <v>476.91764662157016</v>
      </c>
      <c r="F3824" s="2">
        <f t="shared" ca="1" si="328"/>
        <v>192000.56564937977</v>
      </c>
      <c r="G3824" s="2">
        <f t="shared" ca="1" si="326"/>
        <v>161115.47136038702</v>
      </c>
      <c r="H3824" s="2">
        <f ca="1">[2]!Uniform($T$19,$U$20)</f>
        <v>27697.973450816178</v>
      </c>
      <c r="I3824" s="2">
        <f t="shared" ca="1" si="327"/>
        <v>188813.4448112032</v>
      </c>
      <c r="J3824" s="2">
        <f t="shared" ca="1" si="324"/>
        <v>3187</v>
      </c>
    </row>
    <row r="3825" spans="1:10" x14ac:dyDescent="0.25">
      <c r="A3825" s="8">
        <f t="array" aca="1" ref="A3825:B3825" ca="1">[2]!CorrelatedUniform($C$31:$D$32)</f>
        <v>0.98926055431365967</v>
      </c>
      <c r="B3825" s="10">
        <f ca="1"/>
        <v>6.1029787607183215E-2</v>
      </c>
      <c r="D3825" s="3">
        <f ca="1">[2]!TriangularRnd(A3825,$F$18,$G$18,$H$18)</f>
        <v>453.40211212859225</v>
      </c>
      <c r="E3825" s="2">
        <f t="shared" ca="1" si="325"/>
        <v>422.69068375832001</v>
      </c>
      <c r="F3825" s="2">
        <f t="shared" ca="1" si="328"/>
        <v>191648.84879310115</v>
      </c>
      <c r="G3825" s="2">
        <f t="shared" ca="1" si="326"/>
        <v>196065.21708794555</v>
      </c>
      <c r="H3825" s="2">
        <f ca="1">[2]!Uniform($T$19,$U$20)</f>
        <v>35593.832079371074</v>
      </c>
      <c r="I3825" s="2">
        <f t="shared" ca="1" si="327"/>
        <v>231659.04916731664</v>
      </c>
      <c r="J3825" s="2">
        <f t="shared" ca="1" si="324"/>
        <v>-40011</v>
      </c>
    </row>
    <row r="3826" spans="1:10" x14ac:dyDescent="0.25">
      <c r="A3826" s="8">
        <f t="array" aca="1" ref="A3826:B3826" ca="1">[2]!CorrelatedUniform($C$31:$D$32)</f>
        <v>0.11848187446594212</v>
      </c>
      <c r="B3826" s="10">
        <f ca="1"/>
        <v>0.68060979373475439</v>
      </c>
      <c r="D3826" s="3">
        <f ca="1">[2]!TriangularRnd(A3826,$F$18,$G$18,$H$18)</f>
        <v>380.16492930349989</v>
      </c>
      <c r="E3826" s="2">
        <f t="shared" ca="1" si="325"/>
        <v>523.47023338988129</v>
      </c>
      <c r="F3826" s="2">
        <f t="shared" ca="1" si="328"/>
        <v>199005.0242691508</v>
      </c>
      <c r="G3826" s="2">
        <f t="shared" ca="1" si="326"/>
        <v>137228.08214734818</v>
      </c>
      <c r="H3826" s="2">
        <f ca="1">[2]!Uniform($T$19,$U$20)</f>
        <v>28288.657258678984</v>
      </c>
      <c r="I3826" s="2">
        <f t="shared" ca="1" si="327"/>
        <v>165516.73940602716</v>
      </c>
      <c r="J3826" s="2">
        <f t="shared" ca="1" si="324"/>
        <v>33488</v>
      </c>
    </row>
    <row r="3827" spans="1:10" x14ac:dyDescent="0.25">
      <c r="A3827" s="8">
        <f t="array" aca="1" ref="A3827:B3827" ca="1">[2]!CorrelatedUniform($C$31:$D$32)</f>
        <v>0.26699662208557129</v>
      </c>
      <c r="B3827" s="10">
        <f ca="1"/>
        <v>0.29230835612465245</v>
      </c>
      <c r="D3827" s="3">
        <f ca="1">[2]!TriangularRnd(A3827,$F$18,$G$18,$H$18)</f>
        <v>393.23838014323064</v>
      </c>
      <c r="E3827" s="2">
        <f t="shared" ca="1" si="325"/>
        <v>472.66731816647905</v>
      </c>
      <c r="F3827" s="2">
        <f t="shared" ca="1" si="328"/>
        <v>185870.93054243125</v>
      </c>
      <c r="G3827" s="2">
        <f t="shared" ca="1" si="326"/>
        <v>136060.99487620086</v>
      </c>
      <c r="H3827" s="2">
        <f ca="1">[2]!Uniform($T$19,$U$20)</f>
        <v>31148.032818727519</v>
      </c>
      <c r="I3827" s="2">
        <f t="shared" ca="1" si="327"/>
        <v>167209.02769492837</v>
      </c>
      <c r="J3827" s="2">
        <f t="shared" ca="1" si="324"/>
        <v>18661</v>
      </c>
    </row>
    <row r="3828" spans="1:10" x14ac:dyDescent="0.25">
      <c r="A3828" s="8">
        <f t="array" aca="1" ref="A3828:B3828" ca="1">[2]!CorrelatedUniform($C$31:$D$32)</f>
        <v>0.29956042766571067</v>
      </c>
      <c r="B3828" s="10">
        <f ca="1"/>
        <v>0.71175612449291936</v>
      </c>
      <c r="D3828" s="3">
        <f ca="1">[2]!TriangularRnd(A3828,$F$18,$G$18,$H$18)</f>
        <v>395.55772831589871</v>
      </c>
      <c r="E3828" s="2">
        <f t="shared" ca="1" si="325"/>
        <v>527.92611721131698</v>
      </c>
      <c r="F3828" s="2">
        <f t="shared" ca="1" si="328"/>
        <v>208825.25564274142</v>
      </c>
      <c r="G3828" s="2">
        <f t="shared" ca="1" si="326"/>
        <v>209032.98616741659</v>
      </c>
      <c r="H3828" s="2">
        <f ca="1">[2]!Uniform($T$19,$U$20)</f>
        <v>35212.702357099857</v>
      </c>
      <c r="I3828" s="2">
        <f t="shared" ca="1" si="327"/>
        <v>244245.68852451644</v>
      </c>
      <c r="J3828" s="2">
        <f t="shared" ca="1" si="324"/>
        <v>-35421</v>
      </c>
    </row>
    <row r="3829" spans="1:10" x14ac:dyDescent="0.25">
      <c r="A3829" s="8">
        <f t="array" aca="1" ref="A3829:B3829" ca="1">[2]!CorrelatedUniform($C$31:$D$32)</f>
        <v>0.58977758884429909</v>
      </c>
      <c r="B3829" s="10">
        <f ca="1"/>
        <v>0.78975691427897099</v>
      </c>
      <c r="D3829" s="3">
        <f ca="1">[2]!TriangularRnd(A3829,$F$18,$G$18,$H$18)</f>
        <v>412.7161232150325</v>
      </c>
      <c r="E3829" s="2">
        <f t="shared" ca="1" si="325"/>
        <v>540.27890377440622</v>
      </c>
      <c r="F3829" s="2">
        <f t="shared" ca="1" si="328"/>
        <v>222981.81462064054</v>
      </c>
      <c r="G3829" s="2">
        <f t="shared" ca="1" si="326"/>
        <v>159075.9529731627</v>
      </c>
      <c r="H3829" s="2">
        <f ca="1">[2]!Uniform($T$19,$U$20)</f>
        <v>28305.360068508064</v>
      </c>
      <c r="I3829" s="2">
        <f t="shared" ca="1" si="327"/>
        <v>187381.31304167077</v>
      </c>
      <c r="J3829" s="2">
        <f t="shared" ca="1" si="324"/>
        <v>35600</v>
      </c>
    </row>
    <row r="3830" spans="1:10" x14ac:dyDescent="0.25">
      <c r="A3830" s="8">
        <f t="array" aca="1" ref="A3830:B3830" ca="1">[2]!CorrelatedUniform($C$31:$D$32)</f>
        <v>0.82206392288208008</v>
      </c>
      <c r="B3830" s="10">
        <f ca="1"/>
        <v>0.28538021696315841</v>
      </c>
      <c r="D3830" s="3">
        <f ca="1">[2]!TriangularRnd(A3830,$F$18,$G$18,$H$18)</f>
        <v>429.28755861999286</v>
      </c>
      <c r="E3830" s="2">
        <f t="shared" ca="1" si="325"/>
        <v>471.65340381105966</v>
      </c>
      <c r="F3830" s="2">
        <f t="shared" ca="1" si="328"/>
        <v>202474.93823685945</v>
      </c>
      <c r="G3830" s="2">
        <f t="shared" ca="1" si="326"/>
        <v>199989.60921890999</v>
      </c>
      <c r="H3830" s="2">
        <f ca="1">[2]!Uniform($T$19,$U$20)</f>
        <v>24917.769137097872</v>
      </c>
      <c r="I3830" s="2">
        <f t="shared" ca="1" si="327"/>
        <v>224907.37835600786</v>
      </c>
      <c r="J3830" s="2">
        <f t="shared" ca="1" si="324"/>
        <v>-22433</v>
      </c>
    </row>
    <row r="3831" spans="1:10" x14ac:dyDescent="0.25">
      <c r="A3831" s="8">
        <f t="array" aca="1" ref="A3831:B3831" ca="1">[2]!CorrelatedUniform($C$31:$D$32)</f>
        <v>0.98480439186096191</v>
      </c>
      <c r="B3831" s="10">
        <f ca="1"/>
        <v>0.47053057133405374</v>
      </c>
      <c r="D3831" s="3">
        <f ca="1">[2]!TriangularRnd(A3831,$F$18,$G$18,$H$18)</f>
        <v>451.91374113858421</v>
      </c>
      <c r="E3831" s="2">
        <f t="shared" ca="1" si="325"/>
        <v>496.303189462018</v>
      </c>
      <c r="F3831" s="2">
        <f t="shared" ca="1" si="328"/>
        <v>224286.23108879212</v>
      </c>
      <c r="G3831" s="2">
        <f t="shared" ca="1" si="326"/>
        <v>187320.07433547414</v>
      </c>
      <c r="H3831" s="2">
        <f ca="1">[2]!Uniform($T$19,$U$20)</f>
        <v>41166.788588818585</v>
      </c>
      <c r="I3831" s="2">
        <f t="shared" ca="1" si="327"/>
        <v>228486.86292429274</v>
      </c>
      <c r="J3831" s="2">
        <f t="shared" ca="1" si="324"/>
        <v>-4201</v>
      </c>
    </row>
    <row r="3832" spans="1:10" x14ac:dyDescent="0.25">
      <c r="A3832" s="8">
        <f t="array" aca="1" ref="A3832:B3832" ca="1">[2]!CorrelatedUniform($C$31:$D$32)</f>
        <v>0.18889176845550515</v>
      </c>
      <c r="B3832" s="10">
        <f ca="1"/>
        <v>0.87234490543615861</v>
      </c>
      <c r="D3832" s="3">
        <f ca="1">[2]!TriangularRnd(A3832,$F$18,$G$18,$H$18)</f>
        <v>387.01633619000108</v>
      </c>
      <c r="E3832" s="2">
        <f t="shared" ca="1" si="325"/>
        <v>556.87729006835718</v>
      </c>
      <c r="F3832" s="2">
        <f t="shared" ca="1" si="328"/>
        <v>215520.60850967208</v>
      </c>
      <c r="G3832" s="2">
        <f t="shared" ca="1" si="326"/>
        <v>185726.04103993048</v>
      </c>
      <c r="H3832" s="2">
        <f ca="1">[2]!Uniform($T$19,$U$20)</f>
        <v>27135.275791544344</v>
      </c>
      <c r="I3832" s="2">
        <f t="shared" ca="1" si="327"/>
        <v>212861.31683147483</v>
      </c>
      <c r="J3832" s="2">
        <f t="shared" ca="1" si="324"/>
        <v>2659</v>
      </c>
    </row>
    <row r="3833" spans="1:10" x14ac:dyDescent="0.25">
      <c r="A3833" s="8">
        <f t="array" aca="1" ref="A3833:B3833" ca="1">[2]!CorrelatedUniform($C$31:$D$32)</f>
        <v>0.18125736713409449</v>
      </c>
      <c r="B3833" s="10">
        <f ca="1"/>
        <v>0.94082313826464703</v>
      </c>
      <c r="D3833" s="3">
        <f ca="1">[2]!TriangularRnd(A3833,$F$18,$G$18,$H$18)</f>
        <v>386.34385092944945</v>
      </c>
      <c r="E3833" s="2">
        <f t="shared" ca="1" si="325"/>
        <v>578.08605126524287</v>
      </c>
      <c r="F3833" s="2">
        <f t="shared" ca="1" si="328"/>
        <v>223339.99121441305</v>
      </c>
      <c r="G3833" s="2">
        <f t="shared" ca="1" si="326"/>
        <v>120946.28333898936</v>
      </c>
      <c r="H3833" s="2">
        <f ca="1">[2]!Uniform($T$19,$U$20)</f>
        <v>43134.310699185327</v>
      </c>
      <c r="I3833" s="2">
        <f t="shared" ca="1" si="327"/>
        <v>164080.59403817469</v>
      </c>
      <c r="J3833" s="2">
        <f t="shared" ca="1" si="324"/>
        <v>59259</v>
      </c>
    </row>
    <row r="3834" spans="1:10" x14ac:dyDescent="0.25">
      <c r="A3834" s="8">
        <f t="array" aca="1" ref="A3834:B3834" ca="1">[2]!CorrelatedUniform($C$31:$D$32)</f>
        <v>0.96987497806549072</v>
      </c>
      <c r="B3834" s="10">
        <f ca="1"/>
        <v>7.1221835130421601E-2</v>
      </c>
      <c r="D3834" s="3">
        <f ca="1">[2]!TriangularRnd(A3834,$F$18,$G$18,$H$18)</f>
        <v>448.10208142664163</v>
      </c>
      <c r="E3834" s="2">
        <f t="shared" ca="1" si="325"/>
        <v>426.66242548831508</v>
      </c>
      <c r="F3834" s="2">
        <f t="shared" ca="1" si="328"/>
        <v>191188.32092785338</v>
      </c>
      <c r="G3834" s="2">
        <f t="shared" ca="1" si="326"/>
        <v>173118.528237033</v>
      </c>
      <c r="H3834" s="2">
        <f ca="1">[2]!Uniform($T$19,$U$20)</f>
        <v>26948.383525301935</v>
      </c>
      <c r="I3834" s="2">
        <f t="shared" ca="1" si="327"/>
        <v>200066.91176233493</v>
      </c>
      <c r="J3834" s="2">
        <f t="shared" ca="1" si="324"/>
        <v>-8879</v>
      </c>
    </row>
    <row r="3835" spans="1:10" x14ac:dyDescent="0.25">
      <c r="A3835" s="8">
        <f t="array" aca="1" ref="A3835:B3835" ca="1">[2]!CorrelatedUniform($C$31:$D$32)</f>
        <v>0.15578699111938493</v>
      </c>
      <c r="B3835" s="10">
        <f ca="1"/>
        <v>0.4758469371404086</v>
      </c>
      <c r="D3835" s="3">
        <f ca="1">[2]!TriangularRnd(A3835,$F$18,$G$18,$H$18)</f>
        <v>383.99110208467266</v>
      </c>
      <c r="E3835" s="2">
        <f t="shared" ca="1" si="325"/>
        <v>496.97101081892026</v>
      </c>
      <c r="F3835" s="2">
        <f t="shared" ca="1" si="328"/>
        <v>190832.44614849097</v>
      </c>
      <c r="G3835" s="2">
        <f t="shared" ca="1" si="326"/>
        <v>156252.36257762805</v>
      </c>
      <c r="H3835" s="2">
        <f ca="1">[2]!Uniform($T$19,$U$20)</f>
        <v>28892.864453344788</v>
      </c>
      <c r="I3835" s="2">
        <f t="shared" ca="1" si="327"/>
        <v>185145.22703097283</v>
      </c>
      <c r="J3835" s="2">
        <f t="shared" ca="1" si="324"/>
        <v>5687</v>
      </c>
    </row>
    <row r="3836" spans="1:10" x14ac:dyDescent="0.25">
      <c r="A3836" s="8">
        <f t="array" aca="1" ref="A3836:B3836" ca="1">[2]!CorrelatedUniform($C$31:$D$32)</f>
        <v>0.22253584861755357</v>
      </c>
      <c r="B3836" s="10">
        <f ca="1"/>
        <v>0.77552692321416161</v>
      </c>
      <c r="D3836" s="3">
        <f ca="1">[2]!TriangularRnd(A3836,$F$18,$G$18,$H$18)</f>
        <v>389.82952527852819</v>
      </c>
      <c r="E3836" s="2">
        <f t="shared" ca="1" si="325"/>
        <v>537.85865586308591</v>
      </c>
      <c r="F3836" s="2">
        <f t="shared" ca="1" si="328"/>
        <v>209673.18448205406</v>
      </c>
      <c r="G3836" s="2">
        <f t="shared" ca="1" si="326"/>
        <v>189404.38393267844</v>
      </c>
      <c r="H3836" s="2">
        <f ca="1">[2]!Uniform($T$19,$U$20)</f>
        <v>36422.952140632879</v>
      </c>
      <c r="I3836" s="2">
        <f t="shared" ca="1" si="327"/>
        <v>225827.33607331131</v>
      </c>
      <c r="J3836" s="2">
        <f t="shared" ca="1" si="324"/>
        <v>-16155</v>
      </c>
    </row>
    <row r="3837" spans="1:10" x14ac:dyDescent="0.25">
      <c r="A3837" s="8">
        <f t="array" aca="1" ref="A3837:B3837" ca="1">[2]!CorrelatedUniform($C$31:$D$32)</f>
        <v>0.22411131858825653</v>
      </c>
      <c r="B3837" s="10">
        <f ca="1"/>
        <v>0.5032653266312721</v>
      </c>
      <c r="D3837" s="3">
        <f ca="1">[2]!TriangularRnd(A3837,$F$18,$G$18,$H$18)</f>
        <v>389.95585384550435</v>
      </c>
      <c r="E3837" s="2">
        <f t="shared" ca="1" si="325"/>
        <v>500.40925257259732</v>
      </c>
      <c r="F3837" s="2">
        <f t="shared" ca="1" si="328"/>
        <v>195137.51735913783</v>
      </c>
      <c r="G3837" s="2">
        <f t="shared" ca="1" si="326"/>
        <v>210700.90308782252</v>
      </c>
      <c r="H3837" s="2">
        <f ca="1">[2]!Uniform($T$19,$U$20)</f>
        <v>26925.818052105056</v>
      </c>
      <c r="I3837" s="2">
        <f t="shared" ca="1" si="327"/>
        <v>237626.72113992757</v>
      </c>
      <c r="J3837" s="2">
        <f t="shared" ca="1" si="324"/>
        <v>-42490</v>
      </c>
    </row>
    <row r="3838" spans="1:10" x14ac:dyDescent="0.25">
      <c r="A3838" s="8">
        <f t="array" aca="1" ref="A3838:B3838" ca="1">[2]!CorrelatedUniform($C$31:$D$32)</f>
        <v>0.97115671634674072</v>
      </c>
      <c r="B3838" s="10">
        <f ca="1"/>
        <v>0.22424535759025993</v>
      </c>
      <c r="D3838" s="3">
        <f ca="1">[2]!TriangularRnd(A3838,$F$18,$G$18,$H$18)</f>
        <v>448.38495263144074</v>
      </c>
      <c r="E3838" s="2">
        <f t="shared" ca="1" si="325"/>
        <v>462.10331840450669</v>
      </c>
      <c r="F3838" s="2">
        <f t="shared" ca="1" si="328"/>
        <v>207200.17453363631</v>
      </c>
      <c r="G3838" s="2">
        <f t="shared" ca="1" si="326"/>
        <v>198812.68073530943</v>
      </c>
      <c r="H3838" s="2">
        <f ca="1">[2]!Uniform($T$19,$U$20)</f>
        <v>31384.077278895533</v>
      </c>
      <c r="I3838" s="2">
        <f t="shared" ca="1" si="327"/>
        <v>230196.75801420497</v>
      </c>
      <c r="J3838" s="2">
        <f t="shared" ca="1" si="324"/>
        <v>-22997</v>
      </c>
    </row>
    <row r="3839" spans="1:10" x14ac:dyDescent="0.25">
      <c r="A3839" s="8">
        <f t="array" aca="1" ref="A3839:B3839" ca="1">[2]!CorrelatedUniform($C$31:$D$32)</f>
        <v>0.36600303649902366</v>
      </c>
      <c r="B3839" s="10">
        <f ca="1"/>
        <v>0.92071936474253036</v>
      </c>
      <c r="D3839" s="3">
        <f ca="1">[2]!TriangularRnd(A3839,$F$18,$G$18,$H$18)</f>
        <v>399.92759355001681</v>
      </c>
      <c r="E3839" s="2">
        <f t="shared" ca="1" si="325"/>
        <v>570.49634470429783</v>
      </c>
      <c r="F3839" s="2">
        <f t="shared" ca="1" si="328"/>
        <v>228157.2302666707</v>
      </c>
      <c r="G3839" s="2">
        <f t="shared" ca="1" si="326"/>
        <v>204832.32810922852</v>
      </c>
      <c r="H3839" s="2">
        <f ca="1">[2]!Uniform($T$19,$U$20)</f>
        <v>31104.238675197004</v>
      </c>
      <c r="I3839" s="2">
        <f t="shared" ca="1" si="327"/>
        <v>235936.56678442552</v>
      </c>
      <c r="J3839" s="2">
        <f t="shared" ca="1" si="324"/>
        <v>-7780</v>
      </c>
    </row>
    <row r="3840" spans="1:10" x14ac:dyDescent="0.25">
      <c r="A3840" s="8">
        <f t="array" aca="1" ref="A3840:B3840" ca="1">[2]!CorrelatedUniform($C$31:$D$32)</f>
        <v>0.52576863765716564</v>
      </c>
      <c r="B3840" s="10">
        <f ca="1"/>
        <v>0.44116752984873647</v>
      </c>
      <c r="D3840" s="3">
        <f ca="1">[2]!TriangularRnd(A3840,$F$18,$G$18,$H$18)</f>
        <v>409.06639025189372</v>
      </c>
      <c r="E3840" s="2">
        <f t="shared" ca="1" si="325"/>
        <v>492.59951161867531</v>
      </c>
      <c r="F3840" s="2">
        <f t="shared" ca="1" si="328"/>
        <v>201505.90405769728</v>
      </c>
      <c r="G3840" s="2">
        <f t="shared" ca="1" si="326"/>
        <v>165144.2509073987</v>
      </c>
      <c r="H3840" s="2">
        <f ca="1">[2]!Uniform($T$19,$U$20)</f>
        <v>39463.020092022954</v>
      </c>
      <c r="I3840" s="2">
        <f t="shared" ca="1" si="327"/>
        <v>204607.27099942166</v>
      </c>
      <c r="J3840" s="2">
        <f t="shared" ca="1" si="324"/>
        <v>-3102</v>
      </c>
    </row>
    <row r="3841" spans="1:10" x14ac:dyDescent="0.25">
      <c r="A3841" s="8">
        <f t="array" aca="1" ref="A3841:B3841" ca="1">[2]!CorrelatedUniform($C$31:$D$32)</f>
        <v>0.62370860576629661</v>
      </c>
      <c r="B3841" s="10">
        <f ca="1"/>
        <v>0.2795929220404757</v>
      </c>
      <c r="D3841" s="3">
        <f ca="1">[2]!TriangularRnd(A3841,$F$18,$G$18,$H$18)</f>
        <v>414.76689750256543</v>
      </c>
      <c r="E3841" s="2">
        <f t="shared" ca="1" si="325"/>
        <v>470.79743839972463</v>
      </c>
      <c r="F3841" s="2">
        <f t="shared" ca="1" si="328"/>
        <v>195271.19287720893</v>
      </c>
      <c r="G3841" s="2">
        <f t="shared" ca="1" si="326"/>
        <v>114895.26193320841</v>
      </c>
      <c r="H3841" s="2">
        <f ca="1">[2]!Uniform($T$19,$U$20)</f>
        <v>39188.673219005846</v>
      </c>
      <c r="I3841" s="2">
        <f t="shared" ca="1" si="327"/>
        <v>154083.93515221425</v>
      </c>
      <c r="J3841" s="2">
        <f t="shared" ca="1" si="324"/>
        <v>41187</v>
      </c>
    </row>
    <row r="3842" spans="1:10" x14ac:dyDescent="0.25">
      <c r="A3842" s="8">
        <f t="array" aca="1" ref="A3842:B3842" ca="1">[2]!CorrelatedUniform($C$31:$D$32)</f>
        <v>0.11995899677276596</v>
      </c>
      <c r="B3842" s="10">
        <f ca="1"/>
        <v>0.87686967074765232</v>
      </c>
      <c r="D3842" s="3">
        <f ca="1">[2]!TriangularRnd(A3842,$F$18,$G$18,$H$18)</f>
        <v>380.32703610861915</v>
      </c>
      <c r="E3842" s="2">
        <f t="shared" ca="1" si="325"/>
        <v>557.9739908807087</v>
      </c>
      <c r="F3842" s="2">
        <f t="shared" ca="1" si="328"/>
        <v>212212.59417735762</v>
      </c>
      <c r="G3842" s="2">
        <f t="shared" ca="1" si="326"/>
        <v>113071.2642346042</v>
      </c>
      <c r="H3842" s="2">
        <f ca="1">[2]!Uniform($T$19,$U$20)</f>
        <v>25238.389862740456</v>
      </c>
      <c r="I3842" s="2">
        <f t="shared" ca="1" si="327"/>
        <v>138309.65409734467</v>
      </c>
      <c r="J3842" s="2">
        <f t="shared" ca="1" si="324"/>
        <v>73902</v>
      </c>
    </row>
    <row r="3843" spans="1:10" x14ac:dyDescent="0.25">
      <c r="A3843" s="8">
        <f t="array" aca="1" ref="A3843:B3843" ca="1">[2]!CorrelatedUniform($C$31:$D$32)</f>
        <v>0.85377192497253418</v>
      </c>
      <c r="B3843" s="10">
        <f ca="1"/>
        <v>0.15129150821305445</v>
      </c>
      <c r="D3843" s="3">
        <f ca="1">[2]!TriangularRnd(A3843,$F$18,$G$18,$H$18)</f>
        <v>432.27555945913412</v>
      </c>
      <c r="E3843" s="2">
        <f t="shared" ca="1" si="325"/>
        <v>448.4544989025157</v>
      </c>
      <c r="F3843" s="2">
        <f t="shared" ca="1" si="328"/>
        <v>193855.9194050506</v>
      </c>
      <c r="G3843" s="2">
        <f t="shared" ca="1" si="326"/>
        <v>218768.06685149783</v>
      </c>
      <c r="H3843" s="2">
        <f ca="1">[2]!Uniform($T$19,$U$20)</f>
        <v>40700.032428012666</v>
      </c>
      <c r="I3843" s="2">
        <f t="shared" ca="1" si="327"/>
        <v>259468.0992795105</v>
      </c>
      <c r="J3843" s="2">
        <f t="shared" ca="1" si="324"/>
        <v>-65613</v>
      </c>
    </row>
    <row r="3844" spans="1:10" x14ac:dyDescent="0.25">
      <c r="A3844" s="8">
        <f t="array" aca="1" ref="A3844:B3844" ca="1">[2]!CorrelatedUniform($C$31:$D$32)</f>
        <v>0.6006050109863279</v>
      </c>
      <c r="B3844" s="10">
        <f ca="1"/>
        <v>0.49048983879462332</v>
      </c>
      <c r="D3844" s="3">
        <f ca="1">[2]!TriangularRnd(A3844,$F$18,$G$18,$H$18)</f>
        <v>413.36098689779732</v>
      </c>
      <c r="E3844" s="2">
        <f t="shared" ca="1" si="325"/>
        <v>498.80796513970932</v>
      </c>
      <c r="F3844" s="2">
        <f t="shared" ca="1" si="328"/>
        <v>206187.75274263232</v>
      </c>
      <c r="G3844" s="2">
        <f t="shared" ca="1" si="326"/>
        <v>94939.034661904647</v>
      </c>
      <c r="H3844" s="2">
        <f ca="1">[2]!Uniform($T$19,$U$20)</f>
        <v>33728.145443337547</v>
      </c>
      <c r="I3844" s="2">
        <f t="shared" ca="1" si="327"/>
        <v>128667.18010524219</v>
      </c>
      <c r="J3844" s="2">
        <f t="shared" ca="1" si="324"/>
        <v>77520</v>
      </c>
    </row>
    <row r="3845" spans="1:10" x14ac:dyDescent="0.25">
      <c r="A3845" s="8">
        <f t="array" aca="1" ref="A3845:B3845" ca="1">[2]!CorrelatedUniform($C$31:$D$32)</f>
        <v>0.54639136791229281</v>
      </c>
      <c r="B3845" s="10">
        <f ca="1"/>
        <v>0.74488662430379504</v>
      </c>
      <c r="D3845" s="3">
        <f ca="1">[2]!TriangularRnd(A3845,$F$18,$G$18,$H$18)</f>
        <v>410.21377612167566</v>
      </c>
      <c r="E3845" s="2">
        <f t="shared" ca="1" si="325"/>
        <v>532.92423296349693</v>
      </c>
      <c r="F3845" s="2">
        <f t="shared" ca="1" si="328"/>
        <v>218612.86199070365</v>
      </c>
      <c r="G3845" s="2">
        <f t="shared" ca="1" si="326"/>
        <v>92735.911076921693</v>
      </c>
      <c r="H3845" s="2">
        <f ca="1">[2]!Uniform($T$19,$U$20)</f>
        <v>40672.033031825755</v>
      </c>
      <c r="I3845" s="2">
        <f t="shared" ca="1" si="327"/>
        <v>133407.94410874744</v>
      </c>
      <c r="J3845" s="2">
        <f t="shared" ca="1" si="324"/>
        <v>85204</v>
      </c>
    </row>
    <row r="3846" spans="1:10" x14ac:dyDescent="0.25">
      <c r="A3846" s="8">
        <f t="array" aca="1" ref="A3846:B3846" ca="1">[2]!CorrelatedUniform($C$31:$D$32)</f>
        <v>0.57734143733978305</v>
      </c>
      <c r="B3846" s="10">
        <f ca="1"/>
        <v>0.41634728159225165</v>
      </c>
      <c r="D3846" s="3">
        <f ca="1">[2]!TriangularRnd(A3846,$F$18,$G$18,$H$18)</f>
        <v>411.98585954684529</v>
      </c>
      <c r="E3846" s="2">
        <f t="shared" ca="1" si="325"/>
        <v>489.43765164792114</v>
      </c>
      <c r="F3846" s="2">
        <f t="shared" ca="1" si="328"/>
        <v>201641.39160875822</v>
      </c>
      <c r="G3846" s="2">
        <f t="shared" ca="1" si="326"/>
        <v>178060.73074100926</v>
      </c>
      <c r="H3846" s="2">
        <f ca="1">[2]!Uniform($T$19,$U$20)</f>
        <v>44385.977284940716</v>
      </c>
      <c r="I3846" s="2">
        <f t="shared" ca="1" si="327"/>
        <v>222446.70802594998</v>
      </c>
      <c r="J3846" s="2">
        <f t="shared" ca="1" si="324"/>
        <v>-20806</v>
      </c>
    </row>
    <row r="3847" spans="1:10" x14ac:dyDescent="0.25">
      <c r="A3847" s="8">
        <f t="array" aca="1" ref="A3847:B3847" ca="1">[2]!CorrelatedUniform($C$31:$D$32)</f>
        <v>0.65319669246673584</v>
      </c>
      <c r="B3847" s="10">
        <f ca="1"/>
        <v>0.9070569028824329</v>
      </c>
      <c r="D3847" s="3">
        <f ca="1">[2]!TriangularRnd(A3847,$F$18,$G$18,$H$18)</f>
        <v>416.62561077070535</v>
      </c>
      <c r="E3847" s="2">
        <f t="shared" ca="1" si="325"/>
        <v>566.14236042691414</v>
      </c>
      <c r="F3847" s="2">
        <f t="shared" ca="1" si="328"/>
        <v>235869.40669603192</v>
      </c>
      <c r="G3847" s="2">
        <f t="shared" ca="1" si="326"/>
        <v>175716.94213810717</v>
      </c>
      <c r="H3847" s="2">
        <f ca="1">[2]!Uniform($T$19,$U$20)</f>
        <v>29514.833061188125</v>
      </c>
      <c r="I3847" s="2">
        <f t="shared" ca="1" si="327"/>
        <v>205231.77519929531</v>
      </c>
      <c r="J3847" s="2">
        <f t="shared" ca="1" si="324"/>
        <v>30637</v>
      </c>
    </row>
    <row r="3848" spans="1:10" x14ac:dyDescent="0.25">
      <c r="A3848" s="8">
        <f t="array" aca="1" ref="A3848:B3848" ca="1">[2]!CorrelatedUniform($C$31:$D$32)</f>
        <v>0.27494943141937267</v>
      </c>
      <c r="B3848" s="10">
        <f ca="1"/>
        <v>8.5281024295440766E-3</v>
      </c>
      <c r="D3848" s="3">
        <f ca="1">[2]!TriangularRnd(A3848,$F$18,$G$18,$H$18)</f>
        <v>393.81731178814852</v>
      </c>
      <c r="E3848" s="2">
        <f t="shared" ca="1" si="325"/>
        <v>380.72530458811264</v>
      </c>
      <c r="F3848" s="2">
        <f t="shared" ca="1" si="328"/>
        <v>149936.21598261455</v>
      </c>
      <c r="G3848" s="2">
        <f t="shared" ca="1" si="326"/>
        <v>163131.06439691788</v>
      </c>
      <c r="H3848" s="2">
        <f ca="1">[2]!Uniform($T$19,$U$20)</f>
        <v>32662.813520468091</v>
      </c>
      <c r="I3848" s="2">
        <f t="shared" ca="1" si="327"/>
        <v>195793.87791738598</v>
      </c>
      <c r="J3848" s="2">
        <f t="shared" ca="1" si="324"/>
        <v>-45858</v>
      </c>
    </row>
    <row r="3849" spans="1:10" x14ac:dyDescent="0.25">
      <c r="A3849" s="8">
        <f t="array" aca="1" ref="A3849:B3849" ca="1">[2]!CorrelatedUniform($C$31:$D$32)</f>
        <v>0.46229255199432373</v>
      </c>
      <c r="B3849" s="10">
        <f ca="1"/>
        <v>0.56353302465236133</v>
      </c>
      <c r="D3849" s="3">
        <f ca="1">[2]!TriangularRnd(A3849,$F$18,$G$18,$H$18)</f>
        <v>405.60691914646009</v>
      </c>
      <c r="E3849" s="2">
        <f t="shared" ca="1" si="325"/>
        <v>507.99664379019748</v>
      </c>
      <c r="F3849" s="2">
        <f t="shared" ca="1" si="328"/>
        <v>206046.95362448372</v>
      </c>
      <c r="G3849" s="2">
        <f t="shared" ca="1" si="326"/>
        <v>127587.28369985175</v>
      </c>
      <c r="H3849" s="2">
        <f ca="1">[2]!Uniform($T$19,$U$20)</f>
        <v>25904.022546808697</v>
      </c>
      <c r="I3849" s="2">
        <f t="shared" ca="1" si="327"/>
        <v>153491.30624666045</v>
      </c>
      <c r="J3849" s="2">
        <f t="shared" ca="1" si="324"/>
        <v>52555</v>
      </c>
    </row>
    <row r="3850" spans="1:10" x14ac:dyDescent="0.25">
      <c r="A3850" s="8">
        <f t="array" aca="1" ref="A3850:B3850" ca="1">[2]!CorrelatedUniform($C$31:$D$32)</f>
        <v>0.76690518856048595</v>
      </c>
      <c r="B3850" s="10">
        <f ca="1"/>
        <v>3.8945979613980372E-2</v>
      </c>
      <c r="D3850" s="3">
        <f ca="1">[2]!TriangularRnd(A3850,$F$18,$G$18,$H$18)</f>
        <v>424.66657513293626</v>
      </c>
      <c r="E3850" s="2">
        <f t="shared" ca="1" si="325"/>
        <v>411.84747098807276</v>
      </c>
      <c r="F3850" s="2">
        <f t="shared" ca="1" si="328"/>
        <v>174897.8549816662</v>
      </c>
      <c r="G3850" s="2">
        <f t="shared" ca="1" si="326"/>
        <v>144041.11787775013</v>
      </c>
      <c r="H3850" s="2">
        <f ca="1">[2]!Uniform($T$19,$U$20)</f>
        <v>43237.989998008285</v>
      </c>
      <c r="I3850" s="2">
        <f t="shared" ca="1" si="327"/>
        <v>187279.10787575843</v>
      </c>
      <c r="J3850" s="2">
        <f t="shared" ca="1" si="324"/>
        <v>-12382</v>
      </c>
    </row>
    <row r="3851" spans="1:10" x14ac:dyDescent="0.25">
      <c r="A3851" s="8">
        <f t="array" aca="1" ref="A3851:B3851" ca="1">[2]!CorrelatedUniform($C$31:$D$32)</f>
        <v>0.86061489582061768</v>
      </c>
      <c r="B3851" s="10">
        <f ca="1"/>
        <v>0.94951733027969598</v>
      </c>
      <c r="D3851" s="3">
        <f ca="1">[2]!TriangularRnd(A3851,$F$18,$G$18,$H$18)</f>
        <v>432.96177380557998</v>
      </c>
      <c r="E3851" s="2">
        <f t="shared" ca="1" si="325"/>
        <v>582.00957900760272</v>
      </c>
      <c r="F3851" s="2">
        <f t="shared" ca="1" si="328"/>
        <v>251987.89969897052</v>
      </c>
      <c r="G3851" s="2">
        <f t="shared" ca="1" si="326"/>
        <v>185264.3211013728</v>
      </c>
      <c r="H3851" s="2">
        <f ca="1">[2]!Uniform($T$19,$U$20)</f>
        <v>25986.327451742662</v>
      </c>
      <c r="I3851" s="2">
        <f t="shared" ca="1" si="327"/>
        <v>211250.64855311546</v>
      </c>
      <c r="J3851" s="2">
        <f t="shared" ca="1" si="324"/>
        <v>40737</v>
      </c>
    </row>
    <row r="3852" spans="1:10" x14ac:dyDescent="0.25">
      <c r="A3852" s="8">
        <f t="array" aca="1" ref="A3852:B3852" ca="1">[2]!CorrelatedUniform($C$31:$D$32)</f>
        <v>0.9744105339050293</v>
      </c>
      <c r="B3852" s="10">
        <f ca="1"/>
        <v>0.16103883045131925</v>
      </c>
      <c r="D3852" s="3">
        <f ca="1">[2]!TriangularRnd(A3852,$F$18,$G$18,$H$18)</f>
        <v>449.13265776050895</v>
      </c>
      <c r="E3852" s="2">
        <f t="shared" ca="1" si="325"/>
        <v>450.49013181749251</v>
      </c>
      <c r="F3852" s="2">
        <f t="shared" ca="1" si="328"/>
        <v>202329.83019807242</v>
      </c>
      <c r="G3852" s="2">
        <f t="shared" ca="1" si="326"/>
        <v>124247.90715009143</v>
      </c>
      <c r="H3852" s="2">
        <f ca="1">[2]!Uniform($T$19,$U$20)</f>
        <v>42946.688610839199</v>
      </c>
      <c r="I3852" s="2">
        <f t="shared" ca="1" si="327"/>
        <v>167194.59576093062</v>
      </c>
      <c r="J3852" s="2">
        <f t="shared" ca="1" si="324"/>
        <v>35135</v>
      </c>
    </row>
    <row r="3853" spans="1:10" x14ac:dyDescent="0.25">
      <c r="A3853" s="8">
        <f t="array" aca="1" ref="A3853:B3853" ca="1">[2]!CorrelatedUniform($C$31:$D$32)</f>
        <v>0.85783338546752941</v>
      </c>
      <c r="B3853" s="10">
        <f ca="1"/>
        <v>0.26559070739844293</v>
      </c>
      <c r="D3853" s="3">
        <f ca="1">[2]!TriangularRnd(A3853,$F$18,$G$18,$H$18)</f>
        <v>432.68085556198128</v>
      </c>
      <c r="E3853" s="2">
        <f t="shared" ca="1" si="325"/>
        <v>468.68982065163812</v>
      </c>
      <c r="F3853" s="2">
        <f t="shared" ca="1" si="328"/>
        <v>202793.11259274234</v>
      </c>
      <c r="G3853" s="2">
        <f t="shared" ca="1" si="326"/>
        <v>231474.7346129189</v>
      </c>
      <c r="H3853" s="2">
        <f ca="1">[2]!Uniform($T$19,$U$20)</f>
        <v>32294.82541337136</v>
      </c>
      <c r="I3853" s="2">
        <f t="shared" ca="1" si="327"/>
        <v>263769.56002629024</v>
      </c>
      <c r="J3853" s="2">
        <f t="shared" ca="1" si="324"/>
        <v>-60977</v>
      </c>
    </row>
    <row r="3854" spans="1:10" x14ac:dyDescent="0.25">
      <c r="A3854" s="8">
        <f t="array" aca="1" ref="A3854:B3854" ca="1">[2]!CorrelatedUniform($C$31:$D$32)</f>
        <v>0.1931768655776977</v>
      </c>
      <c r="B3854" s="10">
        <f ca="1"/>
        <v>0.93224328783953059</v>
      </c>
      <c r="D3854" s="3">
        <f ca="1">[2]!TriangularRnd(A3854,$F$18,$G$18,$H$18)</f>
        <v>387.38784563743479</v>
      </c>
      <c r="E3854" s="2">
        <f t="shared" ca="1" si="325"/>
        <v>574.63544086498916</v>
      </c>
      <c r="F3854" s="2">
        <f t="shared" ca="1" si="328"/>
        <v>222606.78546360572</v>
      </c>
      <c r="G3854" s="2">
        <f t="shared" ca="1" si="326"/>
        <v>155407.38636345236</v>
      </c>
      <c r="H3854" s="2">
        <f ca="1">[2]!Uniform($T$19,$U$20)</f>
        <v>42289.701789613486</v>
      </c>
      <c r="I3854" s="2">
        <f t="shared" ca="1" si="327"/>
        <v>197697.08815306585</v>
      </c>
      <c r="J3854" s="2">
        <f t="shared" ca="1" si="324"/>
        <v>24909</v>
      </c>
    </row>
    <row r="3855" spans="1:10" x14ac:dyDescent="0.25">
      <c r="A3855" s="8">
        <f t="array" aca="1" ref="A3855:B3855" ca="1">[2]!CorrelatedUniform($C$31:$D$32)</f>
        <v>7.0671081542968833E-2</v>
      </c>
      <c r="B3855" s="10">
        <f ca="1"/>
        <v>0.58987076633350521</v>
      </c>
      <c r="D3855" s="3">
        <f ca="1">[2]!TriangularRnd(A3855,$F$18,$G$18,$H$18)</f>
        <v>374.22546964057892</v>
      </c>
      <c r="E3855" s="2">
        <f t="shared" ca="1" si="325"/>
        <v>511.3606276327169</v>
      </c>
      <c r="F3855" s="2">
        <f t="shared" ca="1" si="328"/>
        <v>191364.17103155467</v>
      </c>
      <c r="G3855" s="2">
        <f t="shared" ca="1" si="326"/>
        <v>200902.52633164899</v>
      </c>
      <c r="H3855" s="2">
        <f ca="1">[2]!Uniform($T$19,$U$20)</f>
        <v>24794.741122238134</v>
      </c>
      <c r="I3855" s="2">
        <f t="shared" ca="1" si="327"/>
        <v>225697.26745388712</v>
      </c>
      <c r="J3855" s="2">
        <f t="shared" ca="1" si="324"/>
        <v>-34334</v>
      </c>
    </row>
    <row r="3856" spans="1:10" x14ac:dyDescent="0.25">
      <c r="A3856" s="8">
        <f t="array" aca="1" ref="A3856:B3856" ca="1">[2]!CorrelatedUniform($C$31:$D$32)</f>
        <v>0.34365451335906982</v>
      </c>
      <c r="B3856" s="10">
        <f ca="1"/>
        <v>0.86035785315647739</v>
      </c>
      <c r="D3856" s="3">
        <f ca="1">[2]!TriangularRnd(A3856,$F$18,$G$18,$H$18)</f>
        <v>398.50575157760824</v>
      </c>
      <c r="E3856" s="2">
        <f t="shared" ca="1" si="325"/>
        <v>554.09642569489517</v>
      </c>
      <c r="F3856" s="2">
        <f t="shared" ca="1" si="328"/>
        <v>220810.61256801055</v>
      </c>
      <c r="G3856" s="2">
        <f t="shared" ca="1" si="326"/>
        <v>178054.35725209463</v>
      </c>
      <c r="H3856" s="2">
        <f ca="1">[2]!Uniform($T$19,$U$20)</f>
        <v>43640.332734363386</v>
      </c>
      <c r="I3856" s="2">
        <f t="shared" ca="1" si="327"/>
        <v>221694.68998645802</v>
      </c>
      <c r="J3856" s="2">
        <f t="shared" ca="1" si="324"/>
        <v>-885</v>
      </c>
    </row>
    <row r="3857" spans="1:10" x14ac:dyDescent="0.25">
      <c r="A3857" s="8">
        <f t="array" aca="1" ref="A3857:B3857" ca="1">[2]!CorrelatedUniform($C$31:$D$32)</f>
        <v>1.3843417167663597E-2</v>
      </c>
      <c r="B3857" s="10">
        <f ca="1"/>
        <v>0.99812744593405456</v>
      </c>
      <c r="D3857" s="3">
        <f ca="1">[2]!TriangularRnd(A3857,$F$18,$G$18,$H$18)</f>
        <v>362.99535151916041</v>
      </c>
      <c r="E3857" s="2">
        <f t="shared" ca="1" si="325"/>
        <v>644.94347176716951</v>
      </c>
      <c r="F3857" s="2">
        <f t="shared" ca="1" si="328"/>
        <v>234111.48224411139</v>
      </c>
      <c r="G3857" s="2">
        <f t="shared" ca="1" si="326"/>
        <v>175914.71687018708</v>
      </c>
      <c r="H3857" s="2">
        <f ca="1">[2]!Uniform($T$19,$U$20)</f>
        <v>36839.763660410477</v>
      </c>
      <c r="I3857" s="2">
        <f t="shared" ca="1" si="327"/>
        <v>212754.48053059756</v>
      </c>
      <c r="J3857" s="2">
        <f t="shared" ca="1" si="324"/>
        <v>21357</v>
      </c>
    </row>
    <row r="3858" spans="1:10" x14ac:dyDescent="0.25">
      <c r="A3858" s="8">
        <f t="array" aca="1" ref="A3858:B3858" ca="1">[2]!CorrelatedUniform($C$31:$D$32)</f>
        <v>0.9916081428527832</v>
      </c>
      <c r="B3858" s="10">
        <f ca="1"/>
        <v>0.18503820240834454</v>
      </c>
      <c r="D3858" s="3">
        <f ca="1">[2]!TriangularRnd(A3858,$F$18,$G$18,$H$18)</f>
        <v>454.31337745571</v>
      </c>
      <c r="E3858" s="2">
        <f t="shared" ca="1" si="325"/>
        <v>455.18348724000919</v>
      </c>
      <c r="F3858" s="2">
        <f t="shared" ca="1" si="328"/>
        <v>206795.94745007664</v>
      </c>
      <c r="G3858" s="2">
        <f t="shared" ca="1" si="326"/>
        <v>156949.90106162723</v>
      </c>
      <c r="H3858" s="2">
        <f ca="1">[2]!Uniform($T$19,$U$20)</f>
        <v>34798.533130549244</v>
      </c>
      <c r="I3858" s="2">
        <f t="shared" ca="1" si="327"/>
        <v>191748.43419217647</v>
      </c>
      <c r="J3858" s="2">
        <f t="shared" ca="1" si="324"/>
        <v>15047</v>
      </c>
    </row>
    <row r="3859" spans="1:10" x14ac:dyDescent="0.25">
      <c r="A3859" s="8">
        <f t="array" aca="1" ref="A3859:B3859" ca="1">[2]!CorrelatedUniform($C$31:$D$32)</f>
        <v>0.65525746345519997</v>
      </c>
      <c r="B3859" s="10">
        <f ca="1"/>
        <v>0.56898422349942857</v>
      </c>
      <c r="D3859" s="3">
        <f ca="1">[2]!TriangularRnd(A3859,$F$18,$G$18,$H$18)</f>
        <v>416.75840915232476</v>
      </c>
      <c r="E3859" s="2">
        <f t="shared" ca="1" si="325"/>
        <v>508.68943324079413</v>
      </c>
      <c r="F3859" s="2">
        <f t="shared" ca="1" si="328"/>
        <v>212000.59895003107</v>
      </c>
      <c r="G3859" s="2">
        <f t="shared" ca="1" si="326"/>
        <v>141425.94680406872</v>
      </c>
      <c r="H3859" s="2">
        <f ca="1">[2]!Uniform($T$19,$U$20)</f>
        <v>27688.760350001954</v>
      </c>
      <c r="I3859" s="2">
        <f t="shared" ca="1" si="327"/>
        <v>169114.70715407067</v>
      </c>
      <c r="J3859" s="2">
        <f t="shared" ca="1" si="324"/>
        <v>42885</v>
      </c>
    </row>
    <row r="3860" spans="1:10" x14ac:dyDescent="0.25">
      <c r="A3860" s="8">
        <f t="array" aca="1" ref="A3860:B3860" ca="1">[2]!CorrelatedUniform($C$31:$D$32)</f>
        <v>0.93762087821960438</v>
      </c>
      <c r="B3860" s="10">
        <f ca="1"/>
        <v>0.11131893401474495</v>
      </c>
      <c r="D3860" s="3">
        <f ca="1">[2]!TriangularRnd(A3860,$F$18,$G$18,$H$18)</f>
        <v>442.32776795763971</v>
      </c>
      <c r="E3860" s="2">
        <f t="shared" ca="1" si="325"/>
        <v>439.02281076820856</v>
      </c>
      <c r="F3860" s="2">
        <f t="shared" ca="1" si="328"/>
        <v>194191.97996959093</v>
      </c>
      <c r="G3860" s="2">
        <f t="shared" ca="1" si="326"/>
        <v>158967.18363434752</v>
      </c>
      <c r="H3860" s="2">
        <f ca="1">[2]!Uniform($T$19,$U$20)</f>
        <v>29211.960501127138</v>
      </c>
      <c r="I3860" s="2">
        <f t="shared" ca="1" si="327"/>
        <v>188179.14413547466</v>
      </c>
      <c r="J3860" s="2">
        <f t="shared" ca="1" si="324"/>
        <v>6012</v>
      </c>
    </row>
    <row r="3861" spans="1:10" x14ac:dyDescent="0.25">
      <c r="A3861" s="8">
        <f t="array" aca="1" ref="A3861:B3861" ca="1">[2]!CorrelatedUniform($C$31:$D$32)</f>
        <v>0.90761244297027599</v>
      </c>
      <c r="B3861" s="10">
        <f ca="1"/>
        <v>0.67417466843284424</v>
      </c>
      <c r="D3861" s="3">
        <f ca="1">[2]!TriangularRnd(A3861,$F$18,$G$18,$H$18)</f>
        <v>438.22054777626965</v>
      </c>
      <c r="E3861" s="2">
        <f t="shared" ca="1" si="325"/>
        <v>522.5735124243871</v>
      </c>
      <c r="F3861" s="2">
        <f t="shared" ca="1" si="328"/>
        <v>229002.45086798418</v>
      </c>
      <c r="G3861" s="2">
        <f t="shared" ca="1" si="326"/>
        <v>175636.88078487737</v>
      </c>
      <c r="H3861" s="2">
        <f ca="1">[2]!Uniform($T$19,$U$20)</f>
        <v>41276.308873125075</v>
      </c>
      <c r="I3861" s="2">
        <f t="shared" ca="1" si="327"/>
        <v>216913.18965800246</v>
      </c>
      <c r="J3861" s="2">
        <f t="shared" ca="1" si="324"/>
        <v>12089</v>
      </c>
    </row>
    <row r="3862" spans="1:10" x14ac:dyDescent="0.25">
      <c r="A3862" s="8">
        <f t="array" aca="1" ref="A3862:B3862" ca="1">[2]!CorrelatedUniform($C$31:$D$32)</f>
        <v>0.49535083770751948</v>
      </c>
      <c r="B3862" s="10">
        <f ca="1"/>
        <v>0.42115313939191068</v>
      </c>
      <c r="D3862" s="3">
        <f ca="1">[2]!TriangularRnd(A3862,$F$18,$G$18,$H$18)</f>
        <v>407.41749280704505</v>
      </c>
      <c r="E3862" s="2">
        <f t="shared" ca="1" si="325"/>
        <v>490.05278264152219</v>
      </c>
      <c r="F3862" s="2">
        <f t="shared" ca="1" si="328"/>
        <v>199656.07604692478</v>
      </c>
      <c r="G3862" s="2">
        <f t="shared" ca="1" si="326"/>
        <v>138915.13608044831</v>
      </c>
      <c r="H3862" s="2">
        <f ca="1">[2]!Uniform($T$19,$U$20)</f>
        <v>26866.267699691867</v>
      </c>
      <c r="I3862" s="2">
        <f t="shared" ca="1" si="327"/>
        <v>165781.40378014019</v>
      </c>
      <c r="J3862" s="2">
        <f t="shared" ca="1" si="324"/>
        <v>33874</v>
      </c>
    </row>
    <row r="3863" spans="1:10" x14ac:dyDescent="0.25">
      <c r="A3863" s="8">
        <f t="array" aca="1" ref="A3863:B3863" ca="1">[2]!CorrelatedUniform($C$31:$D$32)</f>
        <v>0.88949680328369141</v>
      </c>
      <c r="B3863" s="10">
        <f ca="1"/>
        <v>0.12990187895960584</v>
      </c>
      <c r="D3863" s="3">
        <f ca="1">[2]!TriangularRnd(A3863,$F$18,$G$18,$H$18)</f>
        <v>436.0631526543113</v>
      </c>
      <c r="E3863" s="2">
        <f t="shared" ca="1" si="325"/>
        <v>443.65724596975048</v>
      </c>
      <c r="F3863" s="2">
        <f t="shared" ca="1" si="328"/>
        <v>193462.57737549863</v>
      </c>
      <c r="G3863" s="2">
        <f t="shared" ca="1" si="326"/>
        <v>212124.96975376984</v>
      </c>
      <c r="H3863" s="2">
        <f ca="1">[2]!Uniform($T$19,$U$20)</f>
        <v>34295.566472726168</v>
      </c>
      <c r="I3863" s="2">
        <f t="shared" ca="1" si="327"/>
        <v>246420.53622649601</v>
      </c>
      <c r="J3863" s="2">
        <f t="shared" ca="1" si="324"/>
        <v>-52958</v>
      </c>
    </row>
    <row r="3864" spans="1:10" x14ac:dyDescent="0.25">
      <c r="A3864" s="8">
        <f t="array" aca="1" ref="A3864:B3864" ca="1">[2]!CorrelatedUniform($C$31:$D$32)</f>
        <v>0.16288685798645064</v>
      </c>
      <c r="B3864" s="10">
        <f ca="1"/>
        <v>0.9725063183202951</v>
      </c>
      <c r="D3864" s="3">
        <f ca="1">[2]!TriangularRnd(A3864,$F$18,$G$18,$H$18)</f>
        <v>384.66512862894433</v>
      </c>
      <c r="E3864" s="2">
        <f t="shared" ca="1" si="325"/>
        <v>595.94880312012742</v>
      </c>
      <c r="F3864" s="2">
        <f t="shared" ca="1" si="328"/>
        <v>229240.72300846924</v>
      </c>
      <c r="G3864" s="2">
        <f t="shared" ca="1" si="326"/>
        <v>149152.77635497125</v>
      </c>
      <c r="H3864" s="2">
        <f ca="1">[2]!Uniform($T$19,$U$20)</f>
        <v>25140.346813827371</v>
      </c>
      <c r="I3864" s="2">
        <f t="shared" ca="1" si="327"/>
        <v>174293.12316879863</v>
      </c>
      <c r="J3864" s="2">
        <f t="shared" ca="1" si="324"/>
        <v>54947</v>
      </c>
    </row>
    <row r="3865" spans="1:10" x14ac:dyDescent="0.25">
      <c r="A3865" s="8">
        <f t="array" aca="1" ref="A3865:B3865" ca="1">[2]!CorrelatedUniform($C$31:$D$32)</f>
        <v>0.7665029764175415</v>
      </c>
      <c r="B3865" s="10">
        <f ca="1"/>
        <v>9.1462469476294328E-2</v>
      </c>
      <c r="D3865" s="3">
        <f ca="1">[2]!TriangularRnd(A3865,$F$18,$G$18,$H$18)</f>
        <v>424.63502074885713</v>
      </c>
      <c r="E3865" s="2">
        <f t="shared" ca="1" si="325"/>
        <v>433.4098510722423</v>
      </c>
      <c r="F3865" s="2">
        <f t="shared" ca="1" si="328"/>
        <v>184041.00110282068</v>
      </c>
      <c r="G3865" s="2">
        <f t="shared" ca="1" si="326"/>
        <v>149411.5001368965</v>
      </c>
      <c r="H3865" s="2">
        <f ca="1">[2]!Uniform($T$19,$U$20)</f>
        <v>42417.846989487552</v>
      </c>
      <c r="I3865" s="2">
        <f t="shared" ca="1" si="327"/>
        <v>191829.34712638406</v>
      </c>
      <c r="J3865" s="2">
        <f t="shared" ca="1" si="324"/>
        <v>-7789</v>
      </c>
    </row>
    <row r="3866" spans="1:10" x14ac:dyDescent="0.25">
      <c r="A3866" s="8">
        <f t="array" aca="1" ref="A3866:B3866" ca="1">[2]!CorrelatedUniform($C$31:$D$32)</f>
        <v>0.95693600177764893</v>
      </c>
      <c r="B3866" s="10">
        <f ca="1"/>
        <v>0.76957808522775584</v>
      </c>
      <c r="D3866" s="3">
        <f ca="1">[2]!TriangularRnd(A3866,$F$18,$G$18,$H$18)</f>
        <v>445.52892058050281</v>
      </c>
      <c r="E3866" s="2">
        <f t="shared" ca="1" si="325"/>
        <v>536.87290377257955</v>
      </c>
      <c r="F3866" s="2">
        <f t="shared" ca="1" si="328"/>
        <v>239192.40530671753</v>
      </c>
      <c r="G3866" s="2">
        <f t="shared" ca="1" si="326"/>
        <v>146762.56521682208</v>
      </c>
      <c r="H3866" s="2">
        <f ca="1">[2]!Uniform($T$19,$U$20)</f>
        <v>37334.890150089683</v>
      </c>
      <c r="I3866" s="2">
        <f t="shared" ca="1" si="327"/>
        <v>184097.45536691177</v>
      </c>
      <c r="J3866" s="2">
        <f t="shared" ca="1" si="324"/>
        <v>55094</v>
      </c>
    </row>
    <row r="3867" spans="1:10" x14ac:dyDescent="0.25">
      <c r="A3867" s="8">
        <f t="array" aca="1" ref="A3867:B3867" ca="1">[2]!CorrelatedUniform($C$31:$D$32)</f>
        <v>0.18335103988647483</v>
      </c>
      <c r="B3867" s="10">
        <f ca="1"/>
        <v>0.81897992454853363</v>
      </c>
      <c r="D3867" s="3">
        <f ca="1">[2]!TriangularRnd(A3867,$F$18,$G$18,$H$18)</f>
        <v>386.52966145361745</v>
      </c>
      <c r="E3867" s="2">
        <f t="shared" ca="1" si="325"/>
        <v>545.57422480384071</v>
      </c>
      <c r="F3867" s="2">
        <f t="shared" ca="1" si="328"/>
        <v>210880.62041124832</v>
      </c>
      <c r="G3867" s="2">
        <f t="shared" ca="1" si="326"/>
        <v>92856.783571201988</v>
      </c>
      <c r="H3867" s="2">
        <f ca="1">[2]!Uniform($T$19,$U$20)</f>
        <v>26912.658372027017</v>
      </c>
      <c r="I3867" s="2">
        <f t="shared" ca="1" si="327"/>
        <v>119769.441943229</v>
      </c>
      <c r="J3867" s="2">
        <f t="shared" ca="1" si="324"/>
        <v>91111</v>
      </c>
    </row>
    <row r="3868" spans="1:10" x14ac:dyDescent="0.25">
      <c r="A3868" s="8">
        <f t="array" aca="1" ref="A3868:B3868" ca="1">[2]!CorrelatedUniform($C$31:$D$32)</f>
        <v>7.4001193046569783E-2</v>
      </c>
      <c r="B3868" s="10">
        <f ca="1"/>
        <v>0.77436684753607055</v>
      </c>
      <c r="D3868" s="3">
        <f ca="1">[2]!TriangularRnd(A3868,$F$18,$G$18,$H$18)</f>
        <v>374.69468038266831</v>
      </c>
      <c r="E3868" s="2">
        <f t="shared" ca="1" si="325"/>
        <v>537.6652791269504</v>
      </c>
      <c r="F3868" s="2">
        <f t="shared" ca="1" si="328"/>
        <v>201460.31991533082</v>
      </c>
      <c r="G3868" s="2">
        <f t="shared" ca="1" si="326"/>
        <v>168131.03764363562</v>
      </c>
      <c r="H3868" s="2">
        <f ca="1">[2]!Uniform($T$19,$U$20)</f>
        <v>43020.042958223974</v>
      </c>
      <c r="I3868" s="2">
        <f t="shared" ca="1" si="327"/>
        <v>211151.0806018596</v>
      </c>
      <c r="J3868" s="2">
        <f t="shared" ca="1" si="324"/>
        <v>-9691</v>
      </c>
    </row>
    <row r="3869" spans="1:10" x14ac:dyDescent="0.25">
      <c r="A3869" s="8">
        <f t="array" aca="1" ref="A3869:B3869" ca="1">[2]!CorrelatedUniform($C$31:$D$32)</f>
        <v>0.44528853893280029</v>
      </c>
      <c r="B3869" s="10">
        <f ca="1"/>
        <v>0.7201457364703675</v>
      </c>
      <c r="D3869" s="3">
        <f ca="1">[2]!TriangularRnd(A3869,$F$18,$G$18,$H$18)</f>
        <v>404.6503842356359</v>
      </c>
      <c r="E3869" s="2">
        <f t="shared" ca="1" si="325"/>
        <v>529.163724911533</v>
      </c>
      <c r="F3869" s="2">
        <f t="shared" ca="1" si="328"/>
        <v>214126.30460901215</v>
      </c>
      <c r="G3869" s="2">
        <f t="shared" ca="1" si="326"/>
        <v>218472.9588194695</v>
      </c>
      <c r="H3869" s="2">
        <f ca="1">[2]!Uniform($T$19,$U$20)</f>
        <v>33023.473298355078</v>
      </c>
      <c r="I3869" s="2">
        <f t="shared" ca="1" si="327"/>
        <v>251496.43211782456</v>
      </c>
      <c r="J3869" s="2">
        <f t="shared" ca="1" si="324"/>
        <v>-37371</v>
      </c>
    </row>
    <row r="3870" spans="1:10" x14ac:dyDescent="0.25">
      <c r="A3870" s="8">
        <f t="array" aca="1" ref="A3870:B3870" ca="1">[2]!CorrelatedUniform($C$31:$D$32)</f>
        <v>0.86834001541137695</v>
      </c>
      <c r="B3870" s="10">
        <f ca="1"/>
        <v>0.40267860280973655</v>
      </c>
      <c r="D3870" s="3">
        <f ca="1">[2]!TriangularRnd(A3870,$F$18,$G$18,$H$18)</f>
        <v>433.75702001619464</v>
      </c>
      <c r="E3870" s="2">
        <f t="shared" ca="1" si="325"/>
        <v>487.67900516093727</v>
      </c>
      <c r="F3870" s="2">
        <f t="shared" ca="1" si="328"/>
        <v>211534.19200307055</v>
      </c>
      <c r="G3870" s="2">
        <f t="shared" ca="1" si="326"/>
        <v>185161.52672963971</v>
      </c>
      <c r="H3870" s="2">
        <f ca="1">[2]!Uniform($T$19,$U$20)</f>
        <v>32741.14053363874</v>
      </c>
      <c r="I3870" s="2">
        <f t="shared" ca="1" si="327"/>
        <v>217902.66726327845</v>
      </c>
      <c r="J3870" s="2">
        <f t="shared" ca="1" si="324"/>
        <v>-6369</v>
      </c>
    </row>
    <row r="3871" spans="1:10" x14ac:dyDescent="0.25">
      <c r="A3871" s="8">
        <f t="array" aca="1" ref="A3871:B3871" ca="1">[2]!CorrelatedUniform($C$31:$D$32)</f>
        <v>0.49013960361480724</v>
      </c>
      <c r="B3871" s="10">
        <f ca="1"/>
        <v>0.30545381117365233</v>
      </c>
      <c r="D3871" s="3">
        <f ca="1">[2]!TriangularRnd(A3871,$F$18,$G$18,$H$18)</f>
        <v>407.13618035980028</v>
      </c>
      <c r="E3871" s="2">
        <f t="shared" ca="1" si="325"/>
        <v>474.56108435032036</v>
      </c>
      <c r="F3871" s="2">
        <f t="shared" ca="1" si="328"/>
        <v>193210.98722979441</v>
      </c>
      <c r="G3871" s="2">
        <f t="shared" ca="1" si="326"/>
        <v>229083.27169319458</v>
      </c>
      <c r="H3871" s="2">
        <f ca="1">[2]!Uniform($T$19,$U$20)</f>
        <v>32902.635954133395</v>
      </c>
      <c r="I3871" s="2">
        <f t="shared" ca="1" si="327"/>
        <v>261985.90764732799</v>
      </c>
      <c r="J3871" s="2">
        <f t="shared" ca="1" si="324"/>
        <v>-68775</v>
      </c>
    </row>
    <row r="3872" spans="1:10" x14ac:dyDescent="0.25">
      <c r="A3872" s="8">
        <f t="array" aca="1" ref="A3872:B3872" ca="1">[2]!CorrelatedUniform($C$31:$D$32)</f>
        <v>0.99866390228271484</v>
      </c>
      <c r="B3872" s="10">
        <f ca="1"/>
        <v>1.4499950168181808E-2</v>
      </c>
      <c r="D3872" s="3">
        <f ca="1">[2]!TriangularRnd(A3872,$F$18,$G$18,$H$18)</f>
        <v>458.48572200838379</v>
      </c>
      <c r="E3872" s="2">
        <f t="shared" ca="1" si="325"/>
        <v>390.82560586026142</v>
      </c>
      <c r="F3872" s="2">
        <f t="shared" ca="1" si="328"/>
        <v>179187.96008220597</v>
      </c>
      <c r="G3872" s="2">
        <f t="shared" ca="1" si="326"/>
        <v>198152.8657887592</v>
      </c>
      <c r="H3872" s="2">
        <f ca="1">[2]!Uniform($T$19,$U$20)</f>
        <v>40743.4544345299</v>
      </c>
      <c r="I3872" s="2">
        <f t="shared" ca="1" si="327"/>
        <v>238896.32022328911</v>
      </c>
      <c r="J3872" s="2">
        <f t="shared" ca="1" si="324"/>
        <v>-59709</v>
      </c>
    </row>
    <row r="3873" spans="1:10" x14ac:dyDescent="0.25">
      <c r="A3873" s="8">
        <f t="array" aca="1" ref="A3873:B3873" ca="1">[2]!CorrelatedUniform($C$31:$D$32)</f>
        <v>0.12586545944213884</v>
      </c>
      <c r="B3873" s="10">
        <f ca="1"/>
        <v>0.53068964334740376</v>
      </c>
      <c r="D3873" s="3">
        <f ca="1">[2]!TriangularRnd(A3873,$F$18,$G$18,$H$18)</f>
        <v>380.96547498288589</v>
      </c>
      <c r="E3873" s="2">
        <f t="shared" ca="1" si="325"/>
        <v>503.85017797507061</v>
      </c>
      <c r="F3873" s="2">
        <f t="shared" ca="1" si="328"/>
        <v>191949.52237248435</v>
      </c>
      <c r="G3873" s="2">
        <f t="shared" ca="1" si="326"/>
        <v>131321.53044020513</v>
      </c>
      <c r="H3873" s="2">
        <f ca="1">[2]!Uniform($T$19,$U$20)</f>
        <v>36626.413536418047</v>
      </c>
      <c r="I3873" s="2">
        <f t="shared" ca="1" si="327"/>
        <v>167947.94397662318</v>
      </c>
      <c r="J3873" s="2">
        <f t="shared" ca="1" si="324"/>
        <v>24001</v>
      </c>
    </row>
    <row r="3874" spans="1:10" x14ac:dyDescent="0.25">
      <c r="A3874" s="8">
        <f t="array" aca="1" ref="A3874:B3874" ca="1">[2]!CorrelatedUniform($C$31:$D$32)</f>
        <v>0.47515010833740223</v>
      </c>
      <c r="B3874" s="10">
        <f ca="1"/>
        <v>0.45839097943710799</v>
      </c>
      <c r="D3874" s="3">
        <f ca="1">[2]!TriangularRnd(A3874,$F$18,$G$18,$H$18)</f>
        <v>406.31857389086417</v>
      </c>
      <c r="E3874" s="2">
        <f t="shared" ca="1" si="325"/>
        <v>494.77559168973613</v>
      </c>
      <c r="F3874" s="2">
        <f t="shared" ca="1" si="328"/>
        <v>201036.5128113821</v>
      </c>
      <c r="G3874" s="2">
        <f t="shared" ca="1" si="326"/>
        <v>114268.66570776363</v>
      </c>
      <c r="H3874" s="2">
        <f ca="1">[2]!Uniform($T$19,$U$20)</f>
        <v>34869.366821724318</v>
      </c>
      <c r="I3874" s="2">
        <f t="shared" ca="1" si="327"/>
        <v>149138.03252948794</v>
      </c>
      <c r="J3874" s="2">
        <f t="shared" ca="1" si="324"/>
        <v>51898</v>
      </c>
    </row>
    <row r="3875" spans="1:10" x14ac:dyDescent="0.25">
      <c r="A3875" s="8">
        <f t="array" aca="1" ref="A3875:B3875" ca="1">[2]!CorrelatedUniform($C$31:$D$32)</f>
        <v>0.9031583070755006</v>
      </c>
      <c r="B3875" s="10">
        <f ca="1"/>
        <v>3.4342477893311629E-2</v>
      </c>
      <c r="D3875" s="3">
        <f ca="1">[2]!TriangularRnd(A3875,$F$18,$G$18,$H$18)</f>
        <v>437.67180038377228</v>
      </c>
      <c r="E3875" s="2">
        <f t="shared" ca="1" si="325"/>
        <v>408.97567680980558</v>
      </c>
      <c r="F3875" s="2">
        <f t="shared" ca="1" si="328"/>
        <v>178997.1207825194</v>
      </c>
      <c r="G3875" s="2">
        <f t="shared" ca="1" si="326"/>
        <v>184743.98735452601</v>
      </c>
      <c r="H3875" s="2">
        <f ca="1">[2]!Uniform($T$19,$U$20)</f>
        <v>38491.885802262688</v>
      </c>
      <c r="I3875" s="2">
        <f t="shared" ca="1" si="327"/>
        <v>223235.8731567887</v>
      </c>
      <c r="J3875" s="2">
        <f t="shared" ca="1" si="324"/>
        <v>-44239</v>
      </c>
    </row>
    <row r="3876" spans="1:10" x14ac:dyDescent="0.25">
      <c r="A3876" s="8">
        <f t="array" aca="1" ref="A3876:B3876" ca="1">[2]!CorrelatedUniform($C$31:$D$32)</f>
        <v>0.81271255016326904</v>
      </c>
      <c r="B3876" s="10">
        <f ca="1"/>
        <v>0.14615669959407934</v>
      </c>
      <c r="D3876" s="3">
        <f ca="1">[2]!TriangularRnd(A3876,$F$18,$G$18,$H$18)</f>
        <v>428.4582720174933</v>
      </c>
      <c r="E3876" s="2">
        <f t="shared" ca="1" si="325"/>
        <v>447.34698965879022</v>
      </c>
      <c r="F3876" s="2">
        <f t="shared" ca="1" si="328"/>
        <v>191669.51818143271</v>
      </c>
      <c r="G3876" s="2">
        <f t="shared" ca="1" si="326"/>
        <v>146114.4752253984</v>
      </c>
      <c r="H3876" s="2">
        <f ca="1">[2]!Uniform($T$19,$U$20)</f>
        <v>36082.635852805222</v>
      </c>
      <c r="I3876" s="2">
        <f t="shared" ca="1" si="327"/>
        <v>182197.11107820363</v>
      </c>
      <c r="J3876" s="2">
        <f t="shared" ca="1" si="324"/>
        <v>9472</v>
      </c>
    </row>
    <row r="3877" spans="1:10" x14ac:dyDescent="0.25">
      <c r="A3877" s="8">
        <f t="array" aca="1" ref="A3877:B3877" ca="1">[2]!CorrelatedUniform($C$31:$D$32)</f>
        <v>0.56311130523681674</v>
      </c>
      <c r="B3877" s="10">
        <f ca="1"/>
        <v>0.49515651452707043</v>
      </c>
      <c r="D3877" s="3">
        <f ca="1">[2]!TriangularRnd(A3877,$F$18,$G$18,$H$18)</f>
        <v>411.16331014797595</v>
      </c>
      <c r="E3877" s="2">
        <f t="shared" ca="1" si="325"/>
        <v>499.39294420460448</v>
      </c>
      <c r="F3877" s="2">
        <f t="shared" ca="1" si="328"/>
        <v>205332.05600370863</v>
      </c>
      <c r="G3877" s="2">
        <f t="shared" ca="1" si="326"/>
        <v>146425.92412394003</v>
      </c>
      <c r="H3877" s="2">
        <f ca="1">[2]!Uniform($T$19,$U$20)</f>
        <v>44039.188944331931</v>
      </c>
      <c r="I3877" s="2">
        <f t="shared" ca="1" si="327"/>
        <v>190465.11306827195</v>
      </c>
      <c r="J3877" s="2">
        <f t="shared" ca="1" si="324"/>
        <v>14866</v>
      </c>
    </row>
    <row r="3878" spans="1:10" x14ac:dyDescent="0.25">
      <c r="A3878" s="8">
        <f t="array" aca="1" ref="A3878:B3878" ca="1">[2]!CorrelatedUniform($C$31:$D$32)</f>
        <v>0.56133437156677257</v>
      </c>
      <c r="B3878" s="10">
        <f ca="1"/>
        <v>0.92951571649067855</v>
      </c>
      <c r="D3878" s="3">
        <f ca="1">[2]!TriangularRnd(A3878,$F$18,$G$18,$H$18)</f>
        <v>411.06154409084957</v>
      </c>
      <c r="E3878" s="2">
        <f t="shared" ca="1" si="325"/>
        <v>573.60968706881908</v>
      </c>
      <c r="F3878" s="2">
        <f t="shared" ca="1" si="328"/>
        <v>235788.88367197779</v>
      </c>
      <c r="G3878" s="2">
        <f t="shared" ca="1" si="326"/>
        <v>61956.584320599468</v>
      </c>
      <c r="H3878" s="2">
        <f ca="1">[2]!Uniform($T$19,$U$20)</f>
        <v>27097.959722429478</v>
      </c>
      <c r="I3878" s="2">
        <f t="shared" ca="1" si="327"/>
        <v>89054.544043028945</v>
      </c>
      <c r="J3878" s="2">
        <f t="shared" ca="1" si="324"/>
        <v>146734</v>
      </c>
    </row>
    <row r="3879" spans="1:10" x14ac:dyDescent="0.25">
      <c r="A3879" s="8">
        <f t="array" aca="1" ref="A3879:B3879" ca="1">[2]!CorrelatedUniform($C$31:$D$32)</f>
        <v>0.3362905979156493</v>
      </c>
      <c r="B3879" s="10">
        <f ca="1"/>
        <v>0.56277991105452219</v>
      </c>
      <c r="D3879" s="3">
        <f ca="1">[2]!TriangularRnd(A3879,$F$18,$G$18,$H$18)</f>
        <v>398.02717516551445</v>
      </c>
      <c r="E3879" s="2">
        <f t="shared" ca="1" si="325"/>
        <v>507.9010546396496</v>
      </c>
      <c r="F3879" s="2">
        <f t="shared" ca="1" si="328"/>
        <v>202158.42204180534</v>
      </c>
      <c r="G3879" s="2">
        <f t="shared" ca="1" si="326"/>
        <v>184966.84281221169</v>
      </c>
      <c r="H3879" s="2">
        <f ca="1">[2]!Uniform($T$19,$U$20)</f>
        <v>32402.187543866206</v>
      </c>
      <c r="I3879" s="2">
        <f t="shared" ca="1" si="327"/>
        <v>217369.03035607788</v>
      </c>
      <c r="J3879" s="2">
        <f t="shared" ca="1" si="324"/>
        <v>-15211</v>
      </c>
    </row>
    <row r="3880" spans="1:10" x14ac:dyDescent="0.25">
      <c r="A3880" s="8">
        <f t="array" aca="1" ref="A3880:B3880" ca="1">[2]!CorrelatedUniform($C$31:$D$32)</f>
        <v>0.96374523639678955</v>
      </c>
      <c r="B3880" s="10">
        <f ca="1"/>
        <v>0.37131825846322242</v>
      </c>
      <c r="D3880" s="3">
        <f ca="1">[2]!TriangularRnd(A3880,$F$18,$G$18,$H$18)</f>
        <v>446.82575513808456</v>
      </c>
      <c r="E3880" s="2">
        <f t="shared" ca="1" si="325"/>
        <v>483.58180382242307</v>
      </c>
      <c r="F3880" s="2">
        <f t="shared" ca="1" si="328"/>
        <v>216076.80466399126</v>
      </c>
      <c r="G3880" s="2">
        <f t="shared" ca="1" si="326"/>
        <v>160281.90417146203</v>
      </c>
      <c r="H3880" s="2">
        <f ca="1">[2]!Uniform($T$19,$U$20)</f>
        <v>36709.422972590743</v>
      </c>
      <c r="I3880" s="2">
        <f t="shared" ca="1" si="327"/>
        <v>196991.32714405278</v>
      </c>
      <c r="J3880" s="2">
        <f t="shared" ref="J3880:J3943" ca="1" si="329">INT(F3880-I3880)</f>
        <v>19085</v>
      </c>
    </row>
    <row r="3881" spans="1:10" x14ac:dyDescent="0.25">
      <c r="A3881" s="8">
        <f t="array" aca="1" ref="A3881:B3881" ca="1">[2]!CorrelatedUniform($C$31:$D$32)</f>
        <v>0.4207155704498291</v>
      </c>
      <c r="B3881" s="10">
        <f ca="1"/>
        <v>0.33062561115210642</v>
      </c>
      <c r="D3881" s="3">
        <f ca="1">[2]!TriangularRnd(A3881,$F$18,$G$18,$H$18)</f>
        <v>403.23519529573855</v>
      </c>
      <c r="E3881" s="2">
        <f t="shared" ref="E3881:E3944" ca="1" si="330">_xlfn.NORM.INV(B3881,$G$24,$G$24*$H$24)</f>
        <v>478.09068385104757</v>
      </c>
      <c r="F3881" s="2">
        <f t="shared" ca="1" si="328"/>
        <v>192782.99027175037</v>
      </c>
      <c r="G3881" s="2">
        <f t="shared" ref="G3881:G3944" ca="1" si="331">_xlfn.NORM.INV(RAND(),$S$19,$R$21)*D3881</f>
        <v>137801.31129427362</v>
      </c>
      <c r="H3881" s="2">
        <f ca="1">[2]!Uniform($T$19,$U$20)</f>
        <v>31120.568143685901</v>
      </c>
      <c r="I3881" s="2">
        <f t="shared" ref="I3881:I3944" ca="1" si="332">G3881+H3881</f>
        <v>168921.87943795952</v>
      </c>
      <c r="J3881" s="2">
        <f t="shared" ca="1" si="329"/>
        <v>23861</v>
      </c>
    </row>
    <row r="3882" spans="1:10" x14ac:dyDescent="0.25">
      <c r="A3882" s="8">
        <f t="array" aca="1" ref="A3882:B3882" ca="1">[2]!CorrelatedUniform($C$31:$D$32)</f>
        <v>0.32191288471221952</v>
      </c>
      <c r="B3882" s="10">
        <f ca="1"/>
        <v>3.27882352832864E-2</v>
      </c>
      <c r="D3882" s="3">
        <f ca="1">[2]!TriangularRnd(A3882,$F$18,$G$18,$H$18)</f>
        <v>397.07742649833358</v>
      </c>
      <c r="E3882" s="2">
        <f t="shared" ca="1" si="330"/>
        <v>407.9346117836044</v>
      </c>
      <c r="F3882" s="2">
        <f t="shared" ref="F3882:F3945" ca="1" si="333">D3882*E3882</f>
        <v>161981.62582663042</v>
      </c>
      <c r="G3882" s="2">
        <f t="shared" ca="1" si="331"/>
        <v>88557.491005166914</v>
      </c>
      <c r="H3882" s="2">
        <f ca="1">[2]!Uniform($T$19,$U$20)</f>
        <v>32570.71743780607</v>
      </c>
      <c r="I3882" s="2">
        <f t="shared" ca="1" si="332"/>
        <v>121128.20844297299</v>
      </c>
      <c r="J3882" s="2">
        <f t="shared" ca="1" si="329"/>
        <v>40853</v>
      </c>
    </row>
    <row r="3883" spans="1:10" x14ac:dyDescent="0.25">
      <c r="A3883" s="8">
        <f t="array" aca="1" ref="A3883:B3883" ca="1">[2]!CorrelatedUniform($C$31:$D$32)</f>
        <v>0.74190986156463612</v>
      </c>
      <c r="B3883" s="10">
        <f ca="1"/>
        <v>0.21385236616636394</v>
      </c>
      <c r="D3883" s="3">
        <f ca="1">[2]!TriangularRnd(A3883,$F$18,$G$18,$H$18)</f>
        <v>422.7547416222431</v>
      </c>
      <c r="E3883" s="2">
        <f t="shared" ca="1" si="330"/>
        <v>460.3437271486082</v>
      </c>
      <c r="F3883" s="2">
        <f t="shared" ca="1" si="333"/>
        <v>194612.49342813023</v>
      </c>
      <c r="G3883" s="2">
        <f t="shared" ca="1" si="331"/>
        <v>173814.20106833187</v>
      </c>
      <c r="H3883" s="2">
        <f ca="1">[2]!Uniform($T$19,$U$20)</f>
        <v>37921.26848927133</v>
      </c>
      <c r="I3883" s="2">
        <f t="shared" ca="1" si="332"/>
        <v>211735.46955760318</v>
      </c>
      <c r="J3883" s="2">
        <f t="shared" ca="1" si="329"/>
        <v>-17123</v>
      </c>
    </row>
    <row r="3884" spans="1:10" x14ac:dyDescent="0.25">
      <c r="A3884" s="8">
        <f t="array" aca="1" ref="A3884:B3884" ca="1">[2]!CorrelatedUniform($C$31:$D$32)</f>
        <v>0.40579533576965315</v>
      </c>
      <c r="B3884" s="10">
        <f ca="1"/>
        <v>4.9874909866926435E-2</v>
      </c>
      <c r="D3884" s="3">
        <f ca="1">[2]!TriangularRnd(A3884,$F$18,$G$18,$H$18)</f>
        <v>402.35568260710448</v>
      </c>
      <c r="E3884" s="2">
        <f t="shared" ca="1" si="330"/>
        <v>417.69661456089534</v>
      </c>
      <c r="F3884" s="2">
        <f t="shared" ca="1" si="333"/>
        <v>168062.60647432567</v>
      </c>
      <c r="G3884" s="2">
        <f t="shared" ca="1" si="331"/>
        <v>141591.87714695209</v>
      </c>
      <c r="H3884" s="2">
        <f ca="1">[2]!Uniform($T$19,$U$20)</f>
        <v>35252.287378101515</v>
      </c>
      <c r="I3884" s="2">
        <f t="shared" ca="1" si="332"/>
        <v>176844.16452505361</v>
      </c>
      <c r="J3884" s="2">
        <f t="shared" ca="1" si="329"/>
        <v>-8782</v>
      </c>
    </row>
    <row r="3885" spans="1:10" x14ac:dyDescent="0.25">
      <c r="A3885" s="8">
        <f t="array" aca="1" ref="A3885:B3885" ca="1">[2]!CorrelatedUniform($C$31:$D$32)</f>
        <v>0.34660291671752952</v>
      </c>
      <c r="B3885" s="10">
        <f ca="1"/>
        <v>0.55882222438193696</v>
      </c>
      <c r="D3885" s="3">
        <f ca="1">[2]!TriangularRnd(A3885,$F$18,$G$18,$H$18)</f>
        <v>398.69592744209518</v>
      </c>
      <c r="E3885" s="2">
        <f t="shared" ca="1" si="330"/>
        <v>507.39919012424679</v>
      </c>
      <c r="F3885" s="2">
        <f t="shared" ca="1" si="333"/>
        <v>202297.99068995455</v>
      </c>
      <c r="G3885" s="2">
        <f t="shared" ca="1" si="331"/>
        <v>144279.13725010207</v>
      </c>
      <c r="H3885" s="2">
        <f ca="1">[2]!Uniform($T$19,$U$20)</f>
        <v>40858.455610575678</v>
      </c>
      <c r="I3885" s="2">
        <f t="shared" ca="1" si="332"/>
        <v>185137.59286067775</v>
      </c>
      <c r="J3885" s="2">
        <f t="shared" ca="1" si="329"/>
        <v>17160</v>
      </c>
    </row>
    <row r="3886" spans="1:10" x14ac:dyDescent="0.25">
      <c r="A3886" s="8">
        <f t="array" aca="1" ref="A3886:B3886" ca="1">[2]!CorrelatedUniform($C$31:$D$32)</f>
        <v>0.64255177974700961</v>
      </c>
      <c r="B3886" s="10">
        <f ca="1"/>
        <v>0.48115979730387803</v>
      </c>
      <c r="D3886" s="3">
        <f ca="1">[2]!TriangularRnd(A3886,$F$18,$G$18,$H$18)</f>
        <v>415.94583815315968</v>
      </c>
      <c r="E3886" s="2">
        <f t="shared" ca="1" si="330"/>
        <v>497.63785237700455</v>
      </c>
      <c r="F3886" s="2">
        <f t="shared" ca="1" si="333"/>
        <v>206990.39360369151</v>
      </c>
      <c r="G3886" s="2">
        <f t="shared" ca="1" si="331"/>
        <v>183315.15574481792</v>
      </c>
      <c r="H3886" s="2">
        <f ca="1">[2]!Uniform($T$19,$U$20)</f>
        <v>39732.17270310389</v>
      </c>
      <c r="I3886" s="2">
        <f t="shared" ca="1" si="332"/>
        <v>223047.32844792181</v>
      </c>
      <c r="J3886" s="2">
        <f t="shared" ca="1" si="329"/>
        <v>-16057</v>
      </c>
    </row>
    <row r="3887" spans="1:10" x14ac:dyDescent="0.25">
      <c r="A3887" s="8">
        <f t="array" aca="1" ref="A3887:B3887" ca="1">[2]!CorrelatedUniform($C$31:$D$32)</f>
        <v>0.70906364917755149</v>
      </c>
      <c r="B3887" s="10">
        <f ca="1"/>
        <v>0.33883331827986163</v>
      </c>
      <c r="D3887" s="3">
        <f ca="1">[2]!TriangularRnd(A3887,$F$18,$G$18,$H$18)</f>
        <v>420.37814066510907</v>
      </c>
      <c r="E3887" s="2">
        <f t="shared" ca="1" si="330"/>
        <v>479.21753436281517</v>
      </c>
      <c r="F3887" s="2">
        <f t="shared" ca="1" si="333"/>
        <v>201452.57606955824</v>
      </c>
      <c r="G3887" s="2">
        <f t="shared" ca="1" si="331"/>
        <v>186319.09225449097</v>
      </c>
      <c r="H3887" s="2">
        <f ca="1">[2]!Uniform($T$19,$U$20)</f>
        <v>43773.869705785859</v>
      </c>
      <c r="I3887" s="2">
        <f t="shared" ca="1" si="332"/>
        <v>230092.96196027682</v>
      </c>
      <c r="J3887" s="2">
        <f t="shared" ca="1" si="329"/>
        <v>-28641</v>
      </c>
    </row>
    <row r="3888" spans="1:10" x14ac:dyDescent="0.25">
      <c r="A3888" s="8">
        <f t="array" aca="1" ref="A3888:B3888" ca="1">[2]!CorrelatedUniform($C$31:$D$32)</f>
        <v>0.90226662158966053</v>
      </c>
      <c r="B3888" s="10">
        <f ca="1"/>
        <v>0.65860957682802512</v>
      </c>
      <c r="D3888" s="3">
        <f ca="1">[2]!TriangularRnd(A3888,$F$18,$G$18,$H$18)</f>
        <v>437.56347199217402</v>
      </c>
      <c r="E3888" s="2">
        <f t="shared" ca="1" si="330"/>
        <v>520.4335685451432</v>
      </c>
      <c r="F3888" s="2">
        <f t="shared" ca="1" si="333"/>
        <v>227722.71919388993</v>
      </c>
      <c r="G3888" s="2">
        <f t="shared" ca="1" si="331"/>
        <v>226041.75342288945</v>
      </c>
      <c r="H3888" s="2">
        <f ca="1">[2]!Uniform($T$19,$U$20)</f>
        <v>39431.446253585505</v>
      </c>
      <c r="I3888" s="2">
        <f t="shared" ca="1" si="332"/>
        <v>265473.19967647496</v>
      </c>
      <c r="J3888" s="2">
        <f t="shared" ca="1" si="329"/>
        <v>-37751</v>
      </c>
    </row>
    <row r="3889" spans="1:10" x14ac:dyDescent="0.25">
      <c r="A3889" s="8">
        <f t="array" aca="1" ref="A3889:B3889" ca="1">[2]!CorrelatedUniform($C$31:$D$32)</f>
        <v>0.40718328952789279</v>
      </c>
      <c r="B3889" s="10">
        <f ca="1"/>
        <v>0.36094301916427052</v>
      </c>
      <c r="D3889" s="3">
        <f ca="1">[2]!TriangularRnd(A3889,$F$18,$G$18,$H$18)</f>
        <v>402.4381740021575</v>
      </c>
      <c r="E3889" s="2">
        <f t="shared" ca="1" si="330"/>
        <v>482.20303599211326</v>
      </c>
      <c r="F3889" s="2">
        <f t="shared" ca="1" si="333"/>
        <v>194056.90930296268</v>
      </c>
      <c r="G3889" s="2">
        <f t="shared" ca="1" si="331"/>
        <v>172171.72991772083</v>
      </c>
      <c r="H3889" s="2">
        <f ca="1">[2]!Uniform($T$19,$U$20)</f>
        <v>35007.359802690924</v>
      </c>
      <c r="I3889" s="2">
        <f t="shared" ca="1" si="332"/>
        <v>207179.08972041175</v>
      </c>
      <c r="J3889" s="2">
        <f t="shared" ca="1" si="329"/>
        <v>-13123</v>
      </c>
    </row>
    <row r="3890" spans="1:10" x14ac:dyDescent="0.25">
      <c r="A3890" s="8">
        <f t="array" aca="1" ref="A3890:B3890" ca="1">[2]!CorrelatedUniform($C$31:$D$32)</f>
        <v>3.9137482643127372E-2</v>
      </c>
      <c r="B3890" s="10">
        <f ca="1"/>
        <v>0.55244439506984122</v>
      </c>
      <c r="D3890" s="3">
        <f ca="1">[2]!TriangularRnd(A3890,$F$18,$G$18,$H$18)</f>
        <v>369.07139795730967</v>
      </c>
      <c r="E3890" s="2">
        <f t="shared" ca="1" si="330"/>
        <v>506.5919770789173</v>
      </c>
      <c r="F3890" s="2">
        <f t="shared" ca="1" si="333"/>
        <v>186968.60917447339</v>
      </c>
      <c r="G3890" s="2">
        <f t="shared" ca="1" si="331"/>
        <v>103402.02489031237</v>
      </c>
      <c r="H3890" s="2">
        <f ca="1">[2]!Uniform($T$19,$U$20)</f>
        <v>41746.140884843349</v>
      </c>
      <c r="I3890" s="2">
        <f t="shared" ca="1" si="332"/>
        <v>145148.16577515571</v>
      </c>
      <c r="J3890" s="2">
        <f t="shared" ca="1" si="329"/>
        <v>41820</v>
      </c>
    </row>
    <row r="3891" spans="1:10" x14ac:dyDescent="0.25">
      <c r="A3891" s="8">
        <f t="array" aca="1" ref="A3891:B3891" ca="1">[2]!CorrelatedUniform($C$31:$D$32)</f>
        <v>0.56192862987518288</v>
      </c>
      <c r="B3891" s="10">
        <f ca="1"/>
        <v>0.44225961574003159</v>
      </c>
      <c r="D3891" s="3">
        <f ca="1">[2]!TriangularRnd(A3891,$F$18,$G$18,$H$18)</f>
        <v>411.0955546425331</v>
      </c>
      <c r="E3891" s="2">
        <f t="shared" ca="1" si="330"/>
        <v>492.73786359738523</v>
      </c>
      <c r="F3891" s="2">
        <f t="shared" ca="1" si="333"/>
        <v>202562.34532894389</v>
      </c>
      <c r="G3891" s="2">
        <f t="shared" ca="1" si="331"/>
        <v>167863.28177260078</v>
      </c>
      <c r="H3891" s="2">
        <f ca="1">[2]!Uniform($T$19,$U$20)</f>
        <v>33505.910999775639</v>
      </c>
      <c r="I3891" s="2">
        <f t="shared" ca="1" si="332"/>
        <v>201369.19277237641</v>
      </c>
      <c r="J3891" s="2">
        <f t="shared" ca="1" si="329"/>
        <v>1193</v>
      </c>
    </row>
    <row r="3892" spans="1:10" x14ac:dyDescent="0.25">
      <c r="A3892" s="8">
        <f t="array" aca="1" ref="A3892:B3892" ca="1">[2]!CorrelatedUniform($C$31:$D$32)</f>
        <v>0.27282750606536843</v>
      </c>
      <c r="B3892" s="10">
        <f ca="1"/>
        <v>0.38744238311231893</v>
      </c>
      <c r="D3892" s="3">
        <f ca="1">[2]!TriangularRnd(A3892,$F$18,$G$18,$H$18)</f>
        <v>393.66367256543742</v>
      </c>
      <c r="E3892" s="2">
        <f t="shared" ca="1" si="330"/>
        <v>485.70043377510405</v>
      </c>
      <c r="F3892" s="2">
        <f t="shared" ca="1" si="333"/>
        <v>191202.61652653347</v>
      </c>
      <c r="G3892" s="2">
        <f t="shared" ca="1" si="331"/>
        <v>219129.33093975292</v>
      </c>
      <c r="H3892" s="2">
        <f ca="1">[2]!Uniform($T$19,$U$20)</f>
        <v>28511.26745223489</v>
      </c>
      <c r="I3892" s="2">
        <f t="shared" ca="1" si="332"/>
        <v>247640.59839198782</v>
      </c>
      <c r="J3892" s="2">
        <f t="shared" ca="1" si="329"/>
        <v>-56438</v>
      </c>
    </row>
    <row r="3893" spans="1:10" x14ac:dyDescent="0.25">
      <c r="A3893" s="8">
        <f t="array" aca="1" ref="A3893:B3893" ca="1">[2]!CorrelatedUniform($C$31:$D$32)</f>
        <v>0.430705785751343</v>
      </c>
      <c r="B3893" s="10">
        <f ca="1"/>
        <v>0.99086186910513696</v>
      </c>
      <c r="D3893" s="3">
        <f ca="1">[2]!TriangularRnd(A3893,$F$18,$G$18,$H$18)</f>
        <v>403.8154024894726</v>
      </c>
      <c r="E3893" s="2">
        <f t="shared" ca="1" si="330"/>
        <v>617.9986534530525</v>
      </c>
      <c r="F3893" s="2">
        <f t="shared" ca="1" si="333"/>
        <v>249557.37498209649</v>
      </c>
      <c r="G3893" s="2">
        <f t="shared" ca="1" si="331"/>
        <v>142738.77037487694</v>
      </c>
      <c r="H3893" s="2">
        <f ca="1">[2]!Uniform($T$19,$U$20)</f>
        <v>38686.729034724114</v>
      </c>
      <c r="I3893" s="2">
        <f t="shared" ca="1" si="332"/>
        <v>181425.49940960106</v>
      </c>
      <c r="J3893" s="2">
        <f t="shared" ca="1" si="329"/>
        <v>68131</v>
      </c>
    </row>
    <row r="3894" spans="1:10" x14ac:dyDescent="0.25">
      <c r="A3894" s="8">
        <f t="array" aca="1" ref="A3894:B3894" ca="1">[2]!CorrelatedUniform($C$31:$D$32)</f>
        <v>0.34504091739654519</v>
      </c>
      <c r="B3894" s="10">
        <f ca="1"/>
        <v>0.48409983798838879</v>
      </c>
      <c r="D3894" s="3">
        <f ca="1">[2]!TriangularRnd(A3894,$F$18,$G$18,$H$18)</f>
        <v>398.59527764138591</v>
      </c>
      <c r="E3894" s="2">
        <f t="shared" ca="1" si="330"/>
        <v>498.00668233707091</v>
      </c>
      <c r="F3894" s="2">
        <f t="shared" ca="1" si="333"/>
        <v>198503.11181341024</v>
      </c>
      <c r="G3894" s="2">
        <f t="shared" ca="1" si="331"/>
        <v>178227.57289499763</v>
      </c>
      <c r="H3894" s="2">
        <f ca="1">[2]!Uniform($T$19,$U$20)</f>
        <v>41013.506677807985</v>
      </c>
      <c r="I3894" s="2">
        <f t="shared" ca="1" si="332"/>
        <v>219241.07957280561</v>
      </c>
      <c r="J3894" s="2">
        <f t="shared" ca="1" si="329"/>
        <v>-20738</v>
      </c>
    </row>
    <row r="3895" spans="1:10" x14ac:dyDescent="0.25">
      <c r="A3895" s="8">
        <f t="array" aca="1" ref="A3895:B3895" ca="1">[2]!CorrelatedUniform($C$31:$D$32)</f>
        <v>0.40253341197967552</v>
      </c>
      <c r="B3895" s="10">
        <f ca="1"/>
        <v>0.60674248509339523</v>
      </c>
      <c r="D3895" s="3">
        <f ca="1">[2]!TriangularRnd(A3895,$F$18,$G$18,$H$18)</f>
        <v>402.16125687701845</v>
      </c>
      <c r="E3895" s="2">
        <f t="shared" ca="1" si="330"/>
        <v>513.54193914541361</v>
      </c>
      <c r="F3895" s="2">
        <f t="shared" ca="1" si="333"/>
        <v>206526.67170578084</v>
      </c>
      <c r="G3895" s="2">
        <f t="shared" ca="1" si="331"/>
        <v>135699.53543890757</v>
      </c>
      <c r="H3895" s="2">
        <f ca="1">[2]!Uniform($T$19,$U$20)</f>
        <v>24964.49099933157</v>
      </c>
      <c r="I3895" s="2">
        <f t="shared" ca="1" si="332"/>
        <v>160664.02643823915</v>
      </c>
      <c r="J3895" s="2">
        <f t="shared" ca="1" si="329"/>
        <v>45862</v>
      </c>
    </row>
    <row r="3896" spans="1:10" x14ac:dyDescent="0.25">
      <c r="A3896" s="8">
        <f t="array" aca="1" ref="A3896:B3896" ca="1">[2]!CorrelatedUniform($C$31:$D$32)</f>
        <v>0.81258952617645275</v>
      </c>
      <c r="B3896" s="10">
        <f ca="1"/>
        <v>0.17686999460426953</v>
      </c>
      <c r="D3896" s="3">
        <f ca="1">[2]!TriangularRnd(A3896,$F$18,$G$18,$H$18)</f>
        <v>428.44750185598201</v>
      </c>
      <c r="E3896" s="2">
        <f t="shared" ca="1" si="330"/>
        <v>453.63203252732478</v>
      </c>
      <c r="F3896" s="2">
        <f t="shared" ca="1" si="333"/>
        <v>194357.51109818387</v>
      </c>
      <c r="G3896" s="2">
        <f t="shared" ca="1" si="331"/>
        <v>191162.99756566787</v>
      </c>
      <c r="H3896" s="2">
        <f ca="1">[2]!Uniform($T$19,$U$20)</f>
        <v>33427.767044294371</v>
      </c>
      <c r="I3896" s="2">
        <f t="shared" ca="1" si="332"/>
        <v>224590.76460996224</v>
      </c>
      <c r="J3896" s="2">
        <f t="shared" ca="1" si="329"/>
        <v>-30234</v>
      </c>
    </row>
    <row r="3897" spans="1:10" x14ac:dyDescent="0.25">
      <c r="A3897" s="8">
        <f t="array" aca="1" ref="A3897:B3897" ca="1">[2]!CorrelatedUniform($C$31:$D$32)</f>
        <v>7.2797894477844211E-2</v>
      </c>
      <c r="B3897" s="10">
        <f ca="1"/>
        <v>0.43336705405768577</v>
      </c>
      <c r="D3897" s="3">
        <f ca="1">[2]!TriangularRnd(A3897,$F$18,$G$18,$H$18)</f>
        <v>374.52637871235805</v>
      </c>
      <c r="E3897" s="2">
        <f t="shared" ca="1" si="330"/>
        <v>491.60958598338772</v>
      </c>
      <c r="F3897" s="2">
        <f t="shared" ca="1" si="333"/>
        <v>184120.75797863983</v>
      </c>
      <c r="G3897" s="2">
        <f t="shared" ca="1" si="331"/>
        <v>150410.4785172159</v>
      </c>
      <c r="H3897" s="2">
        <f ca="1">[2]!Uniform($T$19,$U$20)</f>
        <v>34966.973904298226</v>
      </c>
      <c r="I3897" s="2">
        <f t="shared" ca="1" si="332"/>
        <v>185377.45242151414</v>
      </c>
      <c r="J3897" s="2">
        <f t="shared" ca="1" si="329"/>
        <v>-1257</v>
      </c>
    </row>
    <row r="3898" spans="1:10" x14ac:dyDescent="0.25">
      <c r="A3898" s="8">
        <f t="array" aca="1" ref="A3898:B3898" ca="1">[2]!CorrelatedUniform($C$31:$D$32)</f>
        <v>1.9603610038757355E-2</v>
      </c>
      <c r="B3898" s="10">
        <f ca="1"/>
        <v>0.93890608916422591</v>
      </c>
      <c r="D3898" s="3">
        <f ca="1">[2]!TriangularRnd(A3898,$F$18,$G$18,$H$18)</f>
        <v>364.68953183180753</v>
      </c>
      <c r="E3898" s="2">
        <f t="shared" ca="1" si="330"/>
        <v>577.28276839729097</v>
      </c>
      <c r="F3898" s="2">
        <f t="shared" ca="1" si="333"/>
        <v>210528.98254137783</v>
      </c>
      <c r="G3898" s="2">
        <f t="shared" ca="1" si="331"/>
        <v>196088.54193862411</v>
      </c>
      <c r="H3898" s="2">
        <f ca="1">[2]!Uniform($T$19,$U$20)</f>
        <v>32612.59790588641</v>
      </c>
      <c r="I3898" s="2">
        <f t="shared" ca="1" si="332"/>
        <v>228701.13984451053</v>
      </c>
      <c r="J3898" s="2">
        <f t="shared" ca="1" si="329"/>
        <v>-18173</v>
      </c>
    </row>
    <row r="3899" spans="1:10" x14ac:dyDescent="0.25">
      <c r="A3899" s="8">
        <f t="array" aca="1" ref="A3899:B3899" ca="1">[2]!CorrelatedUniform($C$31:$D$32)</f>
        <v>2.9469013214111283E-2</v>
      </c>
      <c r="B3899" s="10">
        <f ca="1"/>
        <v>0.95865547870389223</v>
      </c>
      <c r="D3899" s="3">
        <f ca="1">[2]!TriangularRnd(A3899,$F$18,$G$18,$H$18)</f>
        <v>367.08834443640137</v>
      </c>
      <c r="E3899" s="2">
        <f t="shared" ca="1" si="330"/>
        <v>586.76461565762702</v>
      </c>
      <c r="F3899" s="2">
        <f t="shared" ca="1" si="333"/>
        <v>215394.45133561967</v>
      </c>
      <c r="G3899" s="2">
        <f t="shared" ca="1" si="331"/>
        <v>135897.11803114659</v>
      </c>
      <c r="H3899" s="2">
        <f ca="1">[2]!Uniform($T$19,$U$20)</f>
        <v>35262.320625537242</v>
      </c>
      <c r="I3899" s="2">
        <f t="shared" ca="1" si="332"/>
        <v>171159.43865668384</v>
      </c>
      <c r="J3899" s="2">
        <f t="shared" ca="1" si="329"/>
        <v>44235</v>
      </c>
    </row>
    <row r="3900" spans="1:10" x14ac:dyDescent="0.25">
      <c r="A3900" s="8">
        <f t="array" aca="1" ref="A3900:B3900" ca="1">[2]!CorrelatedUniform($C$31:$D$32)</f>
        <v>0.8434056043624879</v>
      </c>
      <c r="B3900" s="10">
        <f ca="1"/>
        <v>0.83155859496362505</v>
      </c>
      <c r="D3900" s="3">
        <f ca="1">[2]!TriangularRnd(A3900,$F$18,$G$18,$H$18)</f>
        <v>431.26591773919188</v>
      </c>
      <c r="E3900" s="2">
        <f t="shared" ca="1" si="330"/>
        <v>548.01713064734599</v>
      </c>
      <c r="F3900" s="2">
        <f t="shared" ca="1" si="333"/>
        <v>236341.11078542628</v>
      </c>
      <c r="G3900" s="2">
        <f t="shared" ca="1" si="331"/>
        <v>181868.95318197596</v>
      </c>
      <c r="H3900" s="2">
        <f ca="1">[2]!Uniform($T$19,$U$20)</f>
        <v>26692.024478920281</v>
      </c>
      <c r="I3900" s="2">
        <f t="shared" ca="1" si="332"/>
        <v>208560.97766089623</v>
      </c>
      <c r="J3900" s="2">
        <f t="shared" ca="1" si="329"/>
        <v>27780</v>
      </c>
    </row>
    <row r="3901" spans="1:10" x14ac:dyDescent="0.25">
      <c r="A3901" s="8">
        <f t="array" aca="1" ref="A3901:B3901" ca="1">[2]!CorrelatedUniform($C$31:$D$32)</f>
        <v>0.3839719295501709</v>
      </c>
      <c r="B3901" s="10">
        <f ca="1"/>
        <v>0.8469729034318958</v>
      </c>
      <c r="D3901" s="3">
        <f ca="1">[2]!TriangularRnd(A3901,$F$18,$G$18,$H$18)</f>
        <v>401.03958684049866</v>
      </c>
      <c r="E3901" s="2">
        <f t="shared" ca="1" si="330"/>
        <v>551.1768311633424</v>
      </c>
      <c r="F3901" s="2">
        <f t="shared" ca="1" si="333"/>
        <v>221043.72864580213</v>
      </c>
      <c r="G3901" s="2">
        <f t="shared" ca="1" si="331"/>
        <v>145383.52839424711</v>
      </c>
      <c r="H3901" s="2">
        <f ca="1">[2]!Uniform($T$19,$U$20)</f>
        <v>32336.173568960214</v>
      </c>
      <c r="I3901" s="2">
        <f t="shared" ca="1" si="332"/>
        <v>177719.70196320734</v>
      </c>
      <c r="J3901" s="2">
        <f t="shared" ca="1" si="329"/>
        <v>43324</v>
      </c>
    </row>
    <row r="3902" spans="1:10" x14ac:dyDescent="0.25">
      <c r="A3902" s="8">
        <f t="array" aca="1" ref="A3902:B3902" ca="1">[2]!CorrelatedUniform($C$31:$D$32)</f>
        <v>0.12505865097045904</v>
      </c>
      <c r="B3902" s="10">
        <f ca="1"/>
        <v>0.94247811081781185</v>
      </c>
      <c r="D3902" s="3">
        <f ca="1">[2]!TriangularRnd(A3902,$F$18,$G$18,$H$18)</f>
        <v>380.87916264684776</v>
      </c>
      <c r="E3902" s="2">
        <f t="shared" ca="1" si="330"/>
        <v>578.79610039220165</v>
      </c>
      <c r="F3902" s="2">
        <f t="shared" ca="1" si="333"/>
        <v>220451.37406064259</v>
      </c>
      <c r="G3902" s="2">
        <f t="shared" ca="1" si="331"/>
        <v>145031.73018202221</v>
      </c>
      <c r="H3902" s="2">
        <f ca="1">[2]!Uniform($T$19,$U$20)</f>
        <v>29484.73572753476</v>
      </c>
      <c r="I3902" s="2">
        <f t="shared" ca="1" si="332"/>
        <v>174516.46590955695</v>
      </c>
      <c r="J3902" s="2">
        <f t="shared" ca="1" si="329"/>
        <v>45934</v>
      </c>
    </row>
    <row r="3903" spans="1:10" x14ac:dyDescent="0.25">
      <c r="A3903" s="8">
        <f t="array" aca="1" ref="A3903:B3903" ca="1">[2]!CorrelatedUniform($C$31:$D$32)</f>
        <v>0.47615981101989729</v>
      </c>
      <c r="B3903" s="10">
        <f ca="1"/>
        <v>0.50921801791857835</v>
      </c>
      <c r="D3903" s="3">
        <f ca="1">[2]!TriangularRnd(A3903,$F$18,$G$18,$H$18)</f>
        <v>406.37404995162024</v>
      </c>
      <c r="E3903" s="2">
        <f t="shared" ca="1" si="330"/>
        <v>501.15541003866645</v>
      </c>
      <c r="F3903" s="2">
        <f t="shared" ca="1" si="333"/>
        <v>203656.55363257776</v>
      </c>
      <c r="G3903" s="2">
        <f t="shared" ca="1" si="331"/>
        <v>138996.62931373657</v>
      </c>
      <c r="H3903" s="2">
        <f ca="1">[2]!Uniform($T$19,$U$20)</f>
        <v>42786.466163881887</v>
      </c>
      <c r="I3903" s="2">
        <f t="shared" ca="1" si="332"/>
        <v>181783.09547761845</v>
      </c>
      <c r="J3903" s="2">
        <f t="shared" ca="1" si="329"/>
        <v>21873</v>
      </c>
    </row>
    <row r="3904" spans="1:10" x14ac:dyDescent="0.25">
      <c r="A3904" s="8">
        <f t="array" aca="1" ref="A3904:B3904" ca="1">[2]!CorrelatedUniform($C$31:$D$32)</f>
        <v>0.8374781608581543</v>
      </c>
      <c r="B3904" s="10">
        <f ca="1"/>
        <v>9.2611382683509352E-2</v>
      </c>
      <c r="D3904" s="3">
        <f ca="1">[2]!TriangularRnd(A3904,$F$18,$G$18,$H$18)</f>
        <v>430.7035961439006</v>
      </c>
      <c r="E3904" s="2">
        <f t="shared" ca="1" si="330"/>
        <v>433.75778004781762</v>
      </c>
      <c r="F3904" s="2">
        <f t="shared" ca="1" si="333"/>
        <v>186821.03572199011</v>
      </c>
      <c r="G3904" s="2">
        <f t="shared" ca="1" si="331"/>
        <v>108698.5114253167</v>
      </c>
      <c r="H3904" s="2">
        <f ca="1">[2]!Uniform($T$19,$U$20)</f>
        <v>38818.999054243766</v>
      </c>
      <c r="I3904" s="2">
        <f t="shared" ca="1" si="332"/>
        <v>147517.51047956047</v>
      </c>
      <c r="J3904" s="2">
        <f t="shared" ca="1" si="329"/>
        <v>39303</v>
      </c>
    </row>
    <row r="3905" spans="1:10" x14ac:dyDescent="0.25">
      <c r="A3905" s="8">
        <f t="array" aca="1" ref="A3905:B3905" ca="1">[2]!CorrelatedUniform($C$31:$D$32)</f>
        <v>0.98585855960845947</v>
      </c>
      <c r="B3905" s="10">
        <f ca="1"/>
        <v>0.66316823746563425</v>
      </c>
      <c r="D3905" s="3">
        <f ca="1">[2]!TriangularRnd(A3905,$F$18,$G$18,$H$18)</f>
        <v>452.24361256587127</v>
      </c>
      <c r="E3905" s="2">
        <f t="shared" ca="1" si="330"/>
        <v>521.05626930463234</v>
      </c>
      <c r="F3905" s="2">
        <f t="shared" ca="1" si="333"/>
        <v>235644.36958042244</v>
      </c>
      <c r="G3905" s="2">
        <f t="shared" ca="1" si="331"/>
        <v>185216.19209625301</v>
      </c>
      <c r="H3905" s="2">
        <f ca="1">[2]!Uniform($T$19,$U$20)</f>
        <v>41076.200323440149</v>
      </c>
      <c r="I3905" s="2">
        <f t="shared" ca="1" si="332"/>
        <v>226292.39241969318</v>
      </c>
      <c r="J3905" s="2">
        <f t="shared" ca="1" si="329"/>
        <v>9351</v>
      </c>
    </row>
    <row r="3906" spans="1:10" x14ac:dyDescent="0.25">
      <c r="A3906" s="8">
        <f t="array" aca="1" ref="A3906:B3906" ca="1">[2]!CorrelatedUniform($C$31:$D$32)</f>
        <v>9.1398835182189775E-2</v>
      </c>
      <c r="B3906" s="10">
        <f ca="1"/>
        <v>0.92450159153035516</v>
      </c>
      <c r="D3906" s="3">
        <f ca="1">[2]!TriangularRnd(A3906,$F$18,$G$18,$H$18)</f>
        <v>376.99029400533448</v>
      </c>
      <c r="E3906" s="2">
        <f t="shared" ca="1" si="330"/>
        <v>571.80097071925991</v>
      </c>
      <c r="F3906" s="2">
        <f t="shared" ca="1" si="333"/>
        <v>215563.41606398945</v>
      </c>
      <c r="G3906" s="2">
        <f t="shared" ca="1" si="331"/>
        <v>195748.72160491964</v>
      </c>
      <c r="H3906" s="2">
        <f ca="1">[2]!Uniform($T$19,$U$20)</f>
        <v>33758.118731319824</v>
      </c>
      <c r="I3906" s="2">
        <f t="shared" ca="1" si="332"/>
        <v>229506.84033623946</v>
      </c>
      <c r="J3906" s="2">
        <f t="shared" ca="1" si="329"/>
        <v>-13944</v>
      </c>
    </row>
    <row r="3907" spans="1:10" x14ac:dyDescent="0.25">
      <c r="A3907" s="8">
        <f t="array" aca="1" ref="A3907:B3907" ca="1">[2]!CorrelatedUniform($C$31:$D$32)</f>
        <v>0.91660177707672108</v>
      </c>
      <c r="B3907" s="10">
        <f ca="1"/>
        <v>0.85887568469908637</v>
      </c>
      <c r="D3907" s="3">
        <f ca="1">[2]!TriangularRnd(A3907,$F$18,$G$18,$H$18)</f>
        <v>439.36989384086513</v>
      </c>
      <c r="E3907" s="2">
        <f t="shared" ca="1" si="330"/>
        <v>553.76408457499326</v>
      </c>
      <c r="F3907" s="2">
        <f t="shared" ca="1" si="333"/>
        <v>243307.26705259865</v>
      </c>
      <c r="G3907" s="2">
        <f t="shared" ca="1" si="331"/>
        <v>121572.92607282246</v>
      </c>
      <c r="H3907" s="2">
        <f ca="1">[2]!Uniform($T$19,$U$20)</f>
        <v>34763.28368640133</v>
      </c>
      <c r="I3907" s="2">
        <f t="shared" ca="1" si="332"/>
        <v>156336.2097592238</v>
      </c>
      <c r="J3907" s="2">
        <f t="shared" ca="1" si="329"/>
        <v>86971</v>
      </c>
    </row>
    <row r="3908" spans="1:10" x14ac:dyDescent="0.25">
      <c r="A3908" s="8">
        <f t="array" aca="1" ref="A3908:B3908" ca="1">[2]!CorrelatedUniform($C$31:$D$32)</f>
        <v>0.71750807762146029</v>
      </c>
      <c r="B3908" s="10">
        <f ca="1"/>
        <v>0.12843199244623824</v>
      </c>
      <c r="D3908" s="3">
        <f ca="1">[2]!TriangularRnd(A3908,$F$18,$G$18,$H$18)</f>
        <v>420.97574747669182</v>
      </c>
      <c r="E3908" s="2">
        <f t="shared" ca="1" si="330"/>
        <v>443.30827601390951</v>
      </c>
      <c r="F3908" s="2">
        <f t="shared" ca="1" si="333"/>
        <v>186622.03285755916</v>
      </c>
      <c r="G3908" s="2">
        <f t="shared" ca="1" si="331"/>
        <v>121269.82283601814</v>
      </c>
      <c r="H3908" s="2">
        <f ca="1">[2]!Uniform($T$19,$U$20)</f>
        <v>28243.380588729869</v>
      </c>
      <c r="I3908" s="2">
        <f t="shared" ca="1" si="332"/>
        <v>149513.203424748</v>
      </c>
      <c r="J3908" s="2">
        <f t="shared" ca="1" si="329"/>
        <v>37108</v>
      </c>
    </row>
    <row r="3909" spans="1:10" x14ac:dyDescent="0.25">
      <c r="A3909" s="8">
        <f t="array" aca="1" ref="A3909:B3909" ca="1">[2]!CorrelatedUniform($C$31:$D$32)</f>
        <v>0.72742438316345226</v>
      </c>
      <c r="B3909" s="10">
        <f ca="1"/>
        <v>0.10228050294613257</v>
      </c>
      <c r="D3909" s="3">
        <f ca="1">[2]!TriangularRnd(A3909,$F$18,$G$18,$H$18)</f>
        <v>421.68903950342826</v>
      </c>
      <c r="E3909" s="2">
        <f t="shared" ca="1" si="330"/>
        <v>436.56681099583227</v>
      </c>
      <c r="F3909" s="2">
        <f t="shared" ca="1" si="333"/>
        <v>184095.43920790721</v>
      </c>
      <c r="G3909" s="2">
        <f t="shared" ca="1" si="331"/>
        <v>166159.98550935279</v>
      </c>
      <c r="H3909" s="2">
        <f ca="1">[2]!Uniform($T$19,$U$20)</f>
        <v>31551.731627176319</v>
      </c>
      <c r="I3909" s="2">
        <f t="shared" ca="1" si="332"/>
        <v>197711.7171365291</v>
      </c>
      <c r="J3909" s="2">
        <f t="shared" ca="1" si="329"/>
        <v>-13617</v>
      </c>
    </row>
    <row r="3910" spans="1:10" x14ac:dyDescent="0.25">
      <c r="A3910" s="8">
        <f t="array" aca="1" ref="A3910:B3910" ca="1">[2]!CorrelatedUniform($C$31:$D$32)</f>
        <v>0.33443748950958263</v>
      </c>
      <c r="B3910" s="10">
        <f ca="1"/>
        <v>0.63417168617164887</v>
      </c>
      <c r="D3910" s="3">
        <f ca="1">[2]!TriangularRnd(A3910,$F$18,$G$18,$H$18)</f>
        <v>397.9059197761963</v>
      </c>
      <c r="E3910" s="2">
        <f t="shared" ca="1" si="330"/>
        <v>517.14613408990783</v>
      </c>
      <c r="F3910" s="2">
        <f t="shared" ca="1" si="333"/>
        <v>205775.50814374891</v>
      </c>
      <c r="G3910" s="2">
        <f t="shared" ca="1" si="331"/>
        <v>141410.71264878541</v>
      </c>
      <c r="H3910" s="2">
        <f ca="1">[2]!Uniform($T$19,$U$20)</f>
        <v>35856.212760271825</v>
      </c>
      <c r="I3910" s="2">
        <f t="shared" ca="1" si="332"/>
        <v>177266.92540905724</v>
      </c>
      <c r="J3910" s="2">
        <f t="shared" ca="1" si="329"/>
        <v>28508</v>
      </c>
    </row>
    <row r="3911" spans="1:10" x14ac:dyDescent="0.25">
      <c r="A3911" s="8">
        <f t="array" aca="1" ref="A3911:B3911" ca="1">[2]!CorrelatedUniform($C$31:$D$32)</f>
        <v>0.90848708152771007</v>
      </c>
      <c r="B3911" s="10">
        <f ca="1"/>
        <v>6.2668837672126138E-2</v>
      </c>
      <c r="D3911" s="3">
        <f ca="1">[2]!TriangularRnd(A3911,$F$18,$G$18,$H$18)</f>
        <v>438.32984559057405</v>
      </c>
      <c r="E3911" s="2">
        <f t="shared" ca="1" si="330"/>
        <v>423.36254278078036</v>
      </c>
      <c r="F3911" s="2">
        <f t="shared" ca="1" si="333"/>
        <v>185572.43800593226</v>
      </c>
      <c r="G3911" s="2">
        <f t="shared" ca="1" si="331"/>
        <v>160496.31428037377</v>
      </c>
      <c r="H3911" s="2">
        <f ca="1">[2]!Uniform($T$19,$U$20)</f>
        <v>34983.119110770836</v>
      </c>
      <c r="I3911" s="2">
        <f t="shared" ca="1" si="332"/>
        <v>195479.43339114462</v>
      </c>
      <c r="J3911" s="2">
        <f t="shared" ca="1" si="329"/>
        <v>-9907</v>
      </c>
    </row>
    <row r="3912" spans="1:10" x14ac:dyDescent="0.25">
      <c r="A3912" s="8">
        <f t="array" aca="1" ref="A3912:B3912" ca="1">[2]!CorrelatedUniform($C$31:$D$32)</f>
        <v>0.48319399356842024</v>
      </c>
      <c r="B3912" s="10">
        <f ca="1"/>
        <v>0.92964159558300263</v>
      </c>
      <c r="D3912" s="3">
        <f ca="1">[2]!TriangularRnd(A3912,$F$18,$G$18,$H$18)</f>
        <v>406.75890767702464</v>
      </c>
      <c r="E3912" s="2">
        <f t="shared" ca="1" si="330"/>
        <v>573.65634730474108</v>
      </c>
      <c r="F3912" s="2">
        <f t="shared" ca="1" si="333"/>
        <v>233339.82921166834</v>
      </c>
      <c r="G3912" s="2">
        <f t="shared" ca="1" si="331"/>
        <v>142703.04283034112</v>
      </c>
      <c r="H3912" s="2">
        <f ca="1">[2]!Uniform($T$19,$U$20)</f>
        <v>29538.488450232959</v>
      </c>
      <c r="I3912" s="2">
        <f t="shared" ca="1" si="332"/>
        <v>172241.53128057407</v>
      </c>
      <c r="J3912" s="2">
        <f t="shared" ca="1" si="329"/>
        <v>61098</v>
      </c>
    </row>
    <row r="3913" spans="1:10" x14ac:dyDescent="0.25">
      <c r="A3913" s="8">
        <f t="array" aca="1" ref="A3913:B3913" ca="1">[2]!CorrelatedUniform($C$31:$D$32)</f>
        <v>0.9868013858795166</v>
      </c>
      <c r="B3913" s="10">
        <f ca="1"/>
        <v>0.89013280834766761</v>
      </c>
      <c r="D3913" s="3">
        <f ca="1">[2]!TriangularRnd(A3913,$F$18,$G$18,$H$18)</f>
        <v>452.54922402317573</v>
      </c>
      <c r="E3913" s="2">
        <f t="shared" ca="1" si="330"/>
        <v>561.36173599798474</v>
      </c>
      <c r="F3913" s="2">
        <f t="shared" ca="1" si="333"/>
        <v>254043.81802219083</v>
      </c>
      <c r="G3913" s="2">
        <f t="shared" ca="1" si="331"/>
        <v>201226.2874600103</v>
      </c>
      <c r="H3913" s="2">
        <f ca="1">[2]!Uniform($T$19,$U$20)</f>
        <v>25228.93589654547</v>
      </c>
      <c r="I3913" s="2">
        <f t="shared" ca="1" si="332"/>
        <v>226455.22335655577</v>
      </c>
      <c r="J3913" s="2">
        <f t="shared" ca="1" si="329"/>
        <v>27588</v>
      </c>
    </row>
    <row r="3914" spans="1:10" x14ac:dyDescent="0.25">
      <c r="A3914" s="8">
        <f t="array" aca="1" ref="A3914:B3914" ca="1">[2]!CorrelatedUniform($C$31:$D$32)</f>
        <v>6.0806393623352058E-2</v>
      </c>
      <c r="B3914" s="10">
        <f ca="1"/>
        <v>0.30172760542549792</v>
      </c>
      <c r="D3914" s="3">
        <f ca="1">[2]!TriangularRnd(A3914,$F$18,$G$18,$H$18)</f>
        <v>372.76653115818431</v>
      </c>
      <c r="E3914" s="2">
        <f t="shared" ca="1" si="330"/>
        <v>474.02809088853076</v>
      </c>
      <c r="F3914" s="2">
        <f t="shared" ca="1" si="333"/>
        <v>176701.80711205411</v>
      </c>
      <c r="G3914" s="2">
        <f t="shared" ca="1" si="331"/>
        <v>202263.27170131606</v>
      </c>
      <c r="H3914" s="2">
        <f ca="1">[2]!Uniform($T$19,$U$20)</f>
        <v>38346.964328618407</v>
      </c>
      <c r="I3914" s="2">
        <f t="shared" ca="1" si="332"/>
        <v>240610.23602993446</v>
      </c>
      <c r="J3914" s="2">
        <f t="shared" ca="1" si="329"/>
        <v>-63909</v>
      </c>
    </row>
    <row r="3915" spans="1:10" x14ac:dyDescent="0.25">
      <c r="A3915" s="8">
        <f t="array" aca="1" ref="A3915:B3915" ca="1">[2]!CorrelatedUniform($C$31:$D$32)</f>
        <v>0.59566271305084251</v>
      </c>
      <c r="B3915" s="10">
        <f ca="1"/>
        <v>0.21268701997153611</v>
      </c>
      <c r="D3915" s="3">
        <f ca="1">[2]!TriangularRnd(A3915,$F$18,$G$18,$H$18)</f>
        <v>413.06556116114854</v>
      </c>
      <c r="E3915" s="2">
        <f t="shared" ca="1" si="330"/>
        <v>460.1433712924653</v>
      </c>
      <c r="F3915" s="2">
        <f t="shared" ca="1" si="333"/>
        <v>190069.37987750489</v>
      </c>
      <c r="G3915" s="2">
        <f t="shared" ca="1" si="331"/>
        <v>146876.85515834088</v>
      </c>
      <c r="H3915" s="2">
        <f ca="1">[2]!Uniform($T$19,$U$20)</f>
        <v>27384.115020738544</v>
      </c>
      <c r="I3915" s="2">
        <f t="shared" ca="1" si="332"/>
        <v>174260.97017907942</v>
      </c>
      <c r="J3915" s="2">
        <f t="shared" ca="1" si="329"/>
        <v>15808</v>
      </c>
    </row>
    <row r="3916" spans="1:10" x14ac:dyDescent="0.25">
      <c r="A3916" s="8">
        <f t="array" aca="1" ref="A3916:B3916" ca="1">[2]!CorrelatedUniform($C$31:$D$32)</f>
        <v>0.5871814489364624</v>
      </c>
      <c r="B3916" s="10">
        <f ca="1"/>
        <v>9.6812867470202138E-2</v>
      </c>
      <c r="D3916" s="3">
        <f ca="1">[2]!TriangularRnd(A3916,$F$18,$G$18,$H$18)</f>
        <v>412.56277067820321</v>
      </c>
      <c r="E3916" s="2">
        <f t="shared" ca="1" si="330"/>
        <v>435.00361276908711</v>
      </c>
      <c r="F3916" s="2">
        <f t="shared" ca="1" si="333"/>
        <v>179466.29573904281</v>
      </c>
      <c r="G3916" s="2">
        <f t="shared" ca="1" si="331"/>
        <v>171821.17197310337</v>
      </c>
      <c r="H3916" s="2">
        <f ca="1">[2]!Uniform($T$19,$U$20)</f>
        <v>44715.465469576135</v>
      </c>
      <c r="I3916" s="2">
        <f t="shared" ca="1" si="332"/>
        <v>216536.63744267949</v>
      </c>
      <c r="J3916" s="2">
        <f t="shared" ca="1" si="329"/>
        <v>-37071</v>
      </c>
    </row>
    <row r="3917" spans="1:10" x14ac:dyDescent="0.25">
      <c r="A3917" s="8">
        <f t="array" aca="1" ref="A3917:B3917" ca="1">[2]!CorrelatedUniform($C$31:$D$32)</f>
        <v>0.89491939544677745</v>
      </c>
      <c r="B3917" s="10">
        <f ca="1"/>
        <v>0.29247921648413577</v>
      </c>
      <c r="D3917" s="3">
        <f ca="1">[2]!TriangularRnd(A3917,$F$18,$G$18,$H$18)</f>
        <v>436.6890545833196</v>
      </c>
      <c r="E3917" s="2">
        <f t="shared" ca="1" si="330"/>
        <v>472.6921799568301</v>
      </c>
      <c r="F3917" s="2">
        <f t="shared" ca="1" si="333"/>
        <v>206419.50117427652</v>
      </c>
      <c r="G3917" s="2">
        <f t="shared" ca="1" si="331"/>
        <v>91146.516018429596</v>
      </c>
      <c r="H3917" s="2">
        <f ca="1">[2]!Uniform($T$19,$U$20)</f>
        <v>43544.440613300525</v>
      </c>
      <c r="I3917" s="2">
        <f t="shared" ca="1" si="332"/>
        <v>134690.95663173014</v>
      </c>
      <c r="J3917" s="2">
        <f t="shared" ca="1" si="329"/>
        <v>71728</v>
      </c>
    </row>
    <row r="3918" spans="1:10" x14ac:dyDescent="0.25">
      <c r="A3918" s="8">
        <f t="array" aca="1" ref="A3918:B3918" ca="1">[2]!CorrelatedUniform($C$31:$D$32)</f>
        <v>0.58340656757354759</v>
      </c>
      <c r="B3918" s="10">
        <f ca="1"/>
        <v>0.51013684820138483</v>
      </c>
      <c r="D3918" s="3">
        <f ca="1">[2]!TriangularRnd(A3918,$F$18,$G$18,$H$18)</f>
        <v>412.34064828949147</v>
      </c>
      <c r="E3918" s="2">
        <f t="shared" ca="1" si="330"/>
        <v>501.27060225585046</v>
      </c>
      <c r="F3918" s="2">
        <f t="shared" ca="1" si="333"/>
        <v>206694.2451026412</v>
      </c>
      <c r="G3918" s="2">
        <f t="shared" ca="1" si="331"/>
        <v>134309.42542255315</v>
      </c>
      <c r="H3918" s="2">
        <f ca="1">[2]!Uniform($T$19,$U$20)</f>
        <v>34235.300750132112</v>
      </c>
      <c r="I3918" s="2">
        <f t="shared" ca="1" si="332"/>
        <v>168544.72617268527</v>
      </c>
      <c r="J3918" s="2">
        <f t="shared" ca="1" si="329"/>
        <v>38149</v>
      </c>
    </row>
    <row r="3919" spans="1:10" x14ac:dyDescent="0.25">
      <c r="A3919" s="8">
        <f t="array" aca="1" ref="A3919:B3919" ca="1">[2]!CorrelatedUniform($C$31:$D$32)</f>
        <v>0.52660632133483865</v>
      </c>
      <c r="B3919" s="10">
        <f ca="1"/>
        <v>0.33919824728998693</v>
      </c>
      <c r="D3919" s="3">
        <f ca="1">[2]!TriangularRnd(A3919,$F$18,$G$18,$H$18)</f>
        <v>409.11250447410276</v>
      </c>
      <c r="E3919" s="2">
        <f t="shared" ca="1" si="330"/>
        <v>479.26738763928637</v>
      </c>
      <c r="F3919" s="2">
        <f t="shared" ca="1" si="333"/>
        <v>196074.2812698691</v>
      </c>
      <c r="G3919" s="2">
        <f t="shared" ca="1" si="331"/>
        <v>119158.99130293369</v>
      </c>
      <c r="H3919" s="2">
        <f ca="1">[2]!Uniform($T$19,$U$20)</f>
        <v>33904.474558306552</v>
      </c>
      <c r="I3919" s="2">
        <f t="shared" ca="1" si="332"/>
        <v>153063.46586124023</v>
      </c>
      <c r="J3919" s="2">
        <f t="shared" ca="1" si="329"/>
        <v>43010</v>
      </c>
    </row>
    <row r="3920" spans="1:10" x14ac:dyDescent="0.25">
      <c r="A3920" s="8">
        <f t="array" aca="1" ref="A3920:B3920" ca="1">[2]!CorrelatedUniform($C$31:$D$32)</f>
        <v>0.97416925430297852</v>
      </c>
      <c r="B3920" s="10">
        <f ca="1"/>
        <v>0.33003072295812569</v>
      </c>
      <c r="D3920" s="3">
        <f ca="1">[2]!TriangularRnd(A3920,$F$18,$G$18,$H$18)</f>
        <v>449.07563766648349</v>
      </c>
      <c r="E3920" s="2">
        <f t="shared" ca="1" si="330"/>
        <v>478.0085833970906</v>
      </c>
      <c r="F3920" s="2">
        <f t="shared" ca="1" si="333"/>
        <v>214662.00939910091</v>
      </c>
      <c r="G3920" s="2">
        <f t="shared" ca="1" si="331"/>
        <v>181952.03336985328</v>
      </c>
      <c r="H3920" s="2">
        <f ca="1">[2]!Uniform($T$19,$U$20)</f>
        <v>39804.60453608034</v>
      </c>
      <c r="I3920" s="2">
        <f t="shared" ca="1" si="332"/>
        <v>221756.6379059336</v>
      </c>
      <c r="J3920" s="2">
        <f t="shared" ca="1" si="329"/>
        <v>-7095</v>
      </c>
    </row>
    <row r="3921" spans="1:10" x14ac:dyDescent="0.25">
      <c r="A3921" s="8">
        <f t="array" aca="1" ref="A3921:B3921" ca="1">[2]!CorrelatedUniform($C$31:$D$32)</f>
        <v>1.6697406768798814E-2</v>
      </c>
      <c r="B3921" s="10">
        <f ca="1"/>
        <v>0.86463348763612358</v>
      </c>
      <c r="D3921" s="3">
        <f ca="1">[2]!TriangularRnd(A3921,$F$18,$G$18,$H$18)</f>
        <v>363.87146566562581</v>
      </c>
      <c r="E3921" s="2">
        <f t="shared" ca="1" si="330"/>
        <v>555.06880248912819</v>
      </c>
      <c r="F3921" s="2">
        <f t="shared" ca="1" si="333"/>
        <v>201973.69870698283</v>
      </c>
      <c r="G3921" s="2">
        <f t="shared" ca="1" si="331"/>
        <v>178033.92542554846</v>
      </c>
      <c r="H3921" s="2">
        <f ca="1">[2]!Uniform($T$19,$U$20)</f>
        <v>29385.305294028472</v>
      </c>
      <c r="I3921" s="2">
        <f t="shared" ca="1" si="332"/>
        <v>207419.23071957694</v>
      </c>
      <c r="J3921" s="2">
        <f t="shared" ca="1" si="329"/>
        <v>-5446</v>
      </c>
    </row>
    <row r="3922" spans="1:10" x14ac:dyDescent="0.25">
      <c r="A3922" s="8">
        <f t="array" aca="1" ref="A3922:B3922" ca="1">[2]!CorrelatedUniform($C$31:$D$32)</f>
        <v>0.98171591758728027</v>
      </c>
      <c r="B3922" s="10">
        <f ca="1"/>
        <v>8.1778733341197909E-2</v>
      </c>
      <c r="D3922" s="3">
        <f ca="1">[2]!TriangularRnd(A3922,$F$18,$G$18,$H$18)</f>
        <v>451.00823836630218</v>
      </c>
      <c r="E3922" s="2">
        <f t="shared" ca="1" si="330"/>
        <v>430.33969351084789</v>
      </c>
      <c r="F3922" s="2">
        <f t="shared" ca="1" si="333"/>
        <v>194086.74706942192</v>
      </c>
      <c r="G3922" s="2">
        <f t="shared" ca="1" si="331"/>
        <v>185326.40858170841</v>
      </c>
      <c r="H3922" s="2">
        <f ca="1">[2]!Uniform($T$19,$U$20)</f>
        <v>40247.851031396785</v>
      </c>
      <c r="I3922" s="2">
        <f t="shared" ca="1" si="332"/>
        <v>225574.25961310521</v>
      </c>
      <c r="J3922" s="2">
        <f t="shared" ca="1" si="329"/>
        <v>-31488</v>
      </c>
    </row>
    <row r="3923" spans="1:10" x14ac:dyDescent="0.25">
      <c r="A3923" s="8">
        <f t="array" aca="1" ref="A3923:B3923" ca="1">[2]!CorrelatedUniform($C$31:$D$32)</f>
        <v>0.11309289932250972</v>
      </c>
      <c r="B3923" s="10">
        <f ca="1"/>
        <v>0.40696149393100439</v>
      </c>
      <c r="D3923" s="3">
        <f ca="1">[2]!TriangularRnd(A3923,$F$18,$G$18,$H$18)</f>
        <v>379.5647748722368</v>
      </c>
      <c r="E3923" s="2">
        <f t="shared" ca="1" si="330"/>
        <v>488.23159143727963</v>
      </c>
      <c r="F3923" s="2">
        <f t="shared" ca="1" si="333"/>
        <v>185315.51408940493</v>
      </c>
      <c r="G3923" s="2">
        <f t="shared" ca="1" si="331"/>
        <v>109481.7350598242</v>
      </c>
      <c r="H3923" s="2">
        <f ca="1">[2]!Uniform($T$19,$U$20)</f>
        <v>26780.575023177458</v>
      </c>
      <c r="I3923" s="2">
        <f t="shared" ca="1" si="332"/>
        <v>136262.31008300168</v>
      </c>
      <c r="J3923" s="2">
        <f t="shared" ca="1" si="329"/>
        <v>49053</v>
      </c>
    </row>
    <row r="3924" spans="1:10" x14ac:dyDescent="0.25">
      <c r="A3924" s="8">
        <f t="array" aca="1" ref="A3924:B3924" ca="1">[2]!CorrelatedUniform($C$31:$D$32)</f>
        <v>0.9935302734375</v>
      </c>
      <c r="B3924" s="10">
        <f ca="1"/>
        <v>1.9419113889514266E-2</v>
      </c>
      <c r="D3924" s="3">
        <f ca="1">[2]!TriangularRnd(A3924,$F$18,$G$18,$H$18)</f>
        <v>455.16009243251801</v>
      </c>
      <c r="E3924" s="2">
        <f t="shared" ca="1" si="330"/>
        <v>396.70516142289989</v>
      </c>
      <c r="F3924" s="2">
        <f t="shared" ca="1" si="333"/>
        <v>180564.3579417041</v>
      </c>
      <c r="G3924" s="2">
        <f t="shared" ca="1" si="331"/>
        <v>217777.99607471665</v>
      </c>
      <c r="H3924" s="2">
        <f ca="1">[2]!Uniform($T$19,$U$20)</f>
        <v>29798.719407610391</v>
      </c>
      <c r="I3924" s="2">
        <f t="shared" ca="1" si="332"/>
        <v>247576.71548232704</v>
      </c>
      <c r="J3924" s="2">
        <f t="shared" ca="1" si="329"/>
        <v>-67013</v>
      </c>
    </row>
    <row r="3925" spans="1:10" x14ac:dyDescent="0.25">
      <c r="A3925" s="8">
        <f t="array" aca="1" ref="A3925:B3925" ca="1">[2]!CorrelatedUniform($C$31:$D$32)</f>
        <v>0.36104416847229004</v>
      </c>
      <c r="B3925" s="10">
        <f ca="1"/>
        <v>0.62396607277270921</v>
      </c>
      <c r="D3925" s="3">
        <f ca="1">[2]!TriangularRnd(A3925,$F$18,$G$18,$H$18)</f>
        <v>399.61593659176629</v>
      </c>
      <c r="E3925" s="2">
        <f t="shared" ca="1" si="330"/>
        <v>515.79569544130788</v>
      </c>
      <c r="F3925" s="2">
        <f t="shared" ca="1" si="333"/>
        <v>206120.17992377968</v>
      </c>
      <c r="G3925" s="2">
        <f t="shared" ca="1" si="331"/>
        <v>145837.38639954082</v>
      </c>
      <c r="H3925" s="2">
        <f ca="1">[2]!Uniform($T$19,$U$20)</f>
        <v>39096.317001732597</v>
      </c>
      <c r="I3925" s="2">
        <f t="shared" ca="1" si="332"/>
        <v>184933.70340127341</v>
      </c>
      <c r="J3925" s="2">
        <f t="shared" ca="1" si="329"/>
        <v>21186</v>
      </c>
    </row>
    <row r="3926" spans="1:10" x14ac:dyDescent="0.25">
      <c r="A3926" s="8">
        <f t="array" aca="1" ref="A3926:B3926" ca="1">[2]!CorrelatedUniform($C$31:$D$32)</f>
        <v>0.50012481212615967</v>
      </c>
      <c r="B3926" s="10">
        <f ca="1"/>
        <v>0.86716750057728631</v>
      </c>
      <c r="D3926" s="3">
        <f ca="1">[2]!TriangularRnd(A3926,$F$18,$G$18,$H$18)</f>
        <v>407.6739060703224</v>
      </c>
      <c r="E3926" s="2">
        <f t="shared" ca="1" si="330"/>
        <v>555.65505645236283</v>
      </c>
      <c r="F3926" s="2">
        <f t="shared" ca="1" si="333"/>
        <v>226526.06729166026</v>
      </c>
      <c r="G3926" s="2">
        <f t="shared" ca="1" si="331"/>
        <v>140500.12505636361</v>
      </c>
      <c r="H3926" s="2">
        <f ca="1">[2]!Uniform($T$19,$U$20)</f>
        <v>26774.336609815669</v>
      </c>
      <c r="I3926" s="2">
        <f t="shared" ca="1" si="332"/>
        <v>167274.4616661793</v>
      </c>
      <c r="J3926" s="2">
        <f t="shared" ca="1" si="329"/>
        <v>59251</v>
      </c>
    </row>
    <row r="3927" spans="1:10" x14ac:dyDescent="0.25">
      <c r="A3927" s="8">
        <f t="array" aca="1" ref="A3927:B3927" ca="1">[2]!CorrelatedUniform($C$31:$D$32)</f>
        <v>0.62072324752807595</v>
      </c>
      <c r="B3927" s="10">
        <f ca="1"/>
        <v>0.26840890807380957</v>
      </c>
      <c r="D3927" s="3">
        <f ca="1">[2]!TriangularRnd(A3927,$F$18,$G$18,$H$18)</f>
        <v>414.58284847086514</v>
      </c>
      <c r="E3927" s="2">
        <f t="shared" ca="1" si="330"/>
        <v>469.11839017400433</v>
      </c>
      <c r="F3927" s="2">
        <f t="shared" ca="1" si="333"/>
        <v>194488.43846840542</v>
      </c>
      <c r="G3927" s="2">
        <f t="shared" ca="1" si="331"/>
        <v>139372.10822385896</v>
      </c>
      <c r="H3927" s="2">
        <f ca="1">[2]!Uniform($T$19,$U$20)</f>
        <v>37682.074714249829</v>
      </c>
      <c r="I3927" s="2">
        <f t="shared" ca="1" si="332"/>
        <v>177054.1829381088</v>
      </c>
      <c r="J3927" s="2">
        <f t="shared" ca="1" si="329"/>
        <v>17434</v>
      </c>
    </row>
    <row r="3928" spans="1:10" x14ac:dyDescent="0.25">
      <c r="A3928" s="8">
        <f t="array" aca="1" ref="A3928:B3928" ca="1">[2]!CorrelatedUniform($C$31:$D$32)</f>
        <v>0.11669600009918196</v>
      </c>
      <c r="B3928" s="10">
        <f ca="1"/>
        <v>0.70846001854947138</v>
      </c>
      <c r="D3928" s="3">
        <f ca="1">[2]!TriangularRnd(A3928,$F$18,$G$18,$H$18)</f>
        <v>379.96758306172563</v>
      </c>
      <c r="E3928" s="2">
        <f t="shared" ca="1" si="330"/>
        <v>527.44457127450835</v>
      </c>
      <c r="F3928" s="2">
        <f t="shared" ca="1" si="333"/>
        <v>200411.838946203</v>
      </c>
      <c r="G3928" s="2">
        <f t="shared" ca="1" si="331"/>
        <v>197445.29623171501</v>
      </c>
      <c r="H3928" s="2">
        <f ca="1">[2]!Uniform($T$19,$U$20)</f>
        <v>36415.368494119524</v>
      </c>
      <c r="I3928" s="2">
        <f t="shared" ca="1" si="332"/>
        <v>233860.66472583453</v>
      </c>
      <c r="J3928" s="2">
        <f t="shared" ca="1" si="329"/>
        <v>-33449</v>
      </c>
    </row>
    <row r="3929" spans="1:10" x14ac:dyDescent="0.25">
      <c r="A3929" s="8">
        <f t="array" aca="1" ref="A3929:B3929" ca="1">[2]!CorrelatedUniform($C$31:$D$32)</f>
        <v>0.27379012107849116</v>
      </c>
      <c r="B3929" s="10">
        <f ca="1"/>
        <v>0.81281808674463085</v>
      </c>
      <c r="D3929" s="3">
        <f ca="1">[2]!TriangularRnd(A3929,$F$18,$G$18,$H$18)</f>
        <v>393.73344502606807</v>
      </c>
      <c r="E3929" s="2">
        <f t="shared" ca="1" si="330"/>
        <v>544.41644796793128</v>
      </c>
      <c r="F3929" s="2">
        <f t="shared" ca="1" si="333"/>
        <v>214354.96358726872</v>
      </c>
      <c r="G3929" s="2">
        <f t="shared" ca="1" si="331"/>
        <v>69626.112263002229</v>
      </c>
      <c r="H3929" s="2">
        <f ca="1">[2]!Uniform($T$19,$U$20)</f>
        <v>26298.751528477849</v>
      </c>
      <c r="I3929" s="2">
        <f t="shared" ca="1" si="332"/>
        <v>95924.863791480078</v>
      </c>
      <c r="J3929" s="2">
        <f t="shared" ca="1" si="329"/>
        <v>118430</v>
      </c>
    </row>
    <row r="3930" spans="1:10" x14ac:dyDescent="0.25">
      <c r="A3930" s="8">
        <f t="array" aca="1" ref="A3930:B3930" ca="1">[2]!CorrelatedUniform($C$31:$D$32)</f>
        <v>0.81754899024963357</v>
      </c>
      <c r="B3930" s="10">
        <f ca="1"/>
        <v>0.35898929369048871</v>
      </c>
      <c r="D3930" s="3">
        <f ca="1">[2]!TriangularRnd(A3930,$F$18,$G$18,$H$18)</f>
        <v>428.88451853540658</v>
      </c>
      <c r="E3930" s="2">
        <f t="shared" ca="1" si="330"/>
        <v>481.94191606272454</v>
      </c>
      <c r="F3930" s="2">
        <f t="shared" ca="1" si="333"/>
        <v>206697.42663259295</v>
      </c>
      <c r="G3930" s="2">
        <f t="shared" ca="1" si="331"/>
        <v>223901.95822610494</v>
      </c>
      <c r="H3930" s="2">
        <f ca="1">[2]!Uniform($T$19,$U$20)</f>
        <v>43777.98970812383</v>
      </c>
      <c r="I3930" s="2">
        <f t="shared" ca="1" si="332"/>
        <v>267679.94793422875</v>
      </c>
      <c r="J3930" s="2">
        <f t="shared" ca="1" si="329"/>
        <v>-60983</v>
      </c>
    </row>
    <row r="3931" spans="1:10" x14ac:dyDescent="0.25">
      <c r="A3931" s="8">
        <f t="array" aca="1" ref="A3931:B3931" ca="1">[2]!CorrelatedUniform($C$31:$D$32)</f>
        <v>0.80262160301208507</v>
      </c>
      <c r="B3931" s="10">
        <f ca="1"/>
        <v>0.39643927986937294</v>
      </c>
      <c r="D3931" s="3">
        <f ca="1">[2]!TriangularRnd(A3931,$F$18,$G$18,$H$18)</f>
        <v>427.58630402760286</v>
      </c>
      <c r="E3931" s="2">
        <f t="shared" ca="1" si="330"/>
        <v>486.8712752023992</v>
      </c>
      <c r="F3931" s="2">
        <f t="shared" ca="1" si="333"/>
        <v>208179.48910099978</v>
      </c>
      <c r="G3931" s="2">
        <f t="shared" ca="1" si="331"/>
        <v>218318.55701293272</v>
      </c>
      <c r="H3931" s="2">
        <f ca="1">[2]!Uniform($T$19,$U$20)</f>
        <v>31906.050623914696</v>
      </c>
      <c r="I3931" s="2">
        <f t="shared" ca="1" si="332"/>
        <v>250224.60763684742</v>
      </c>
      <c r="J3931" s="2">
        <f t="shared" ca="1" si="329"/>
        <v>-42046</v>
      </c>
    </row>
    <row r="3932" spans="1:10" x14ac:dyDescent="0.25">
      <c r="A3932" s="8">
        <f t="array" aca="1" ref="A3932:B3932" ca="1">[2]!CorrelatedUniform($C$31:$D$32)</f>
        <v>0.52290236949920654</v>
      </c>
      <c r="B3932" s="10">
        <f ca="1"/>
        <v>0.11487468575032719</v>
      </c>
      <c r="D3932" s="3">
        <f ca="1">[2]!TriangularRnd(A3932,$F$18,$G$18,$H$18)</f>
        <v>408.9089103984216</v>
      </c>
      <c r="E3932" s="2">
        <f t="shared" ca="1" si="330"/>
        <v>439.94976413976178</v>
      </c>
      <c r="F3932" s="2">
        <f t="shared" ca="1" si="333"/>
        <v>179899.37868443257</v>
      </c>
      <c r="G3932" s="2">
        <f t="shared" ca="1" si="331"/>
        <v>100349.1460001902</v>
      </c>
      <c r="H3932" s="2">
        <f ca="1">[2]!Uniform($T$19,$U$20)</f>
        <v>29006.023009227716</v>
      </c>
      <c r="I3932" s="2">
        <f t="shared" ca="1" si="332"/>
        <v>129355.16900941792</v>
      </c>
      <c r="J3932" s="2">
        <f t="shared" ca="1" si="329"/>
        <v>50544</v>
      </c>
    </row>
    <row r="3933" spans="1:10" x14ac:dyDescent="0.25">
      <c r="A3933" s="8">
        <f t="array" aca="1" ref="A3933:B3933" ca="1">[2]!CorrelatedUniform($C$31:$D$32)</f>
        <v>0.41760587692260709</v>
      </c>
      <c r="B3933" s="10">
        <f ca="1"/>
        <v>0.57281768017487189</v>
      </c>
      <c r="D3933" s="3">
        <f ca="1">[2]!TriangularRnd(A3933,$F$18,$G$18,$H$18)</f>
        <v>403.05318912835071</v>
      </c>
      <c r="E3933" s="2">
        <f t="shared" ca="1" si="330"/>
        <v>509.17761797222528</v>
      </c>
      <c r="F3933" s="2">
        <f t="shared" ca="1" si="333"/>
        <v>205225.66275648243</v>
      </c>
      <c r="G3933" s="2">
        <f t="shared" ca="1" si="331"/>
        <v>83381.232784997119</v>
      </c>
      <c r="H3933" s="2">
        <f ca="1">[2]!Uniform($T$19,$U$20)</f>
        <v>28957.099637413838</v>
      </c>
      <c r="I3933" s="2">
        <f t="shared" ca="1" si="332"/>
        <v>112338.33242241095</v>
      </c>
      <c r="J3933" s="2">
        <f t="shared" ca="1" si="329"/>
        <v>92887</v>
      </c>
    </row>
    <row r="3934" spans="1:10" x14ac:dyDescent="0.25">
      <c r="A3934" s="8">
        <f t="array" aca="1" ref="A3934:B3934" ca="1">[2]!CorrelatedUniform($C$31:$D$32)</f>
        <v>0.57243335247039773</v>
      </c>
      <c r="B3934" s="10">
        <f ca="1"/>
        <v>0.97496432388388732</v>
      </c>
      <c r="D3934" s="3">
        <f ca="1">[2]!TriangularRnd(A3934,$F$18,$G$18,$H$18)</f>
        <v>411.70061329904547</v>
      </c>
      <c r="E3934" s="2">
        <f t="shared" ca="1" si="330"/>
        <v>597.9676964027874</v>
      </c>
      <c r="F3934" s="2">
        <f t="shared" ca="1" si="333"/>
        <v>246183.667342045</v>
      </c>
      <c r="G3934" s="2">
        <f t="shared" ca="1" si="331"/>
        <v>108290.34047623287</v>
      </c>
      <c r="H3934" s="2">
        <f ca="1">[2]!Uniform($T$19,$U$20)</f>
        <v>31819.607651739203</v>
      </c>
      <c r="I3934" s="2">
        <f t="shared" ca="1" si="332"/>
        <v>140109.94812797208</v>
      </c>
      <c r="J3934" s="2">
        <f t="shared" ca="1" si="329"/>
        <v>106073</v>
      </c>
    </row>
    <row r="3935" spans="1:10" x14ac:dyDescent="0.25">
      <c r="A3935" s="8">
        <f t="array" aca="1" ref="A3935:B3935" ca="1">[2]!CorrelatedUniform($C$31:$D$32)</f>
        <v>0.53623425960540783</v>
      </c>
      <c r="B3935" s="10">
        <f ca="1"/>
        <v>0.95503072428531299</v>
      </c>
      <c r="D3935" s="3">
        <f ca="1">[2]!TriangularRnd(A3935,$F$18,$G$18,$H$18)</f>
        <v>409.64547764318786</v>
      </c>
      <c r="E3935" s="2">
        <f t="shared" ca="1" si="330"/>
        <v>584.78609701911137</v>
      </c>
      <c r="F3935" s="2">
        <f t="shared" ca="1" si="333"/>
        <v>239554.98003248946</v>
      </c>
      <c r="G3935" s="2">
        <f t="shared" ca="1" si="331"/>
        <v>189059.90051944842</v>
      </c>
      <c r="H3935" s="2">
        <f ca="1">[2]!Uniform($T$19,$U$20)</f>
        <v>25676.212069682097</v>
      </c>
      <c r="I3935" s="2">
        <f t="shared" ca="1" si="332"/>
        <v>214736.11258913053</v>
      </c>
      <c r="J3935" s="2">
        <f t="shared" ca="1" si="329"/>
        <v>24818</v>
      </c>
    </row>
    <row r="3936" spans="1:10" x14ac:dyDescent="0.25">
      <c r="A3936" s="8">
        <f t="array" aca="1" ref="A3936:B3936" ca="1">[2]!CorrelatedUniform($C$31:$D$32)</f>
        <v>0.54055750370025613</v>
      </c>
      <c r="B3936" s="10">
        <f ca="1"/>
        <v>0.24970709311358497</v>
      </c>
      <c r="D3936" s="3">
        <f ca="1">[2]!TriangularRnd(A3936,$F$18,$G$18,$H$18)</f>
        <v>409.88659816156138</v>
      </c>
      <c r="E3936" s="2">
        <f t="shared" ca="1" si="330"/>
        <v>466.22941122889432</v>
      </c>
      <c r="F3936" s="2">
        <f t="shared" ca="1" si="333"/>
        <v>191101.18733147916</v>
      </c>
      <c r="G3936" s="2">
        <f t="shared" ca="1" si="331"/>
        <v>100426.09536649659</v>
      </c>
      <c r="H3936" s="2">
        <f ca="1">[2]!Uniform($T$19,$U$20)</f>
        <v>28578.223210779666</v>
      </c>
      <c r="I3936" s="2">
        <f t="shared" ca="1" si="332"/>
        <v>129004.31857727625</v>
      </c>
      <c r="J3936" s="2">
        <f t="shared" ca="1" si="329"/>
        <v>62096</v>
      </c>
    </row>
    <row r="3937" spans="1:10" x14ac:dyDescent="0.25">
      <c r="A3937" s="8">
        <f t="array" aca="1" ref="A3937:B3937" ca="1">[2]!CorrelatedUniform($C$31:$D$32)</f>
        <v>0.5786224603652953</v>
      </c>
      <c r="B3937" s="10">
        <f ca="1"/>
        <v>0.82960336267703794</v>
      </c>
      <c r="D3937" s="3">
        <f ca="1">[2]!TriangularRnd(A3937,$F$18,$G$18,$H$18)</f>
        <v>412.0605817392385</v>
      </c>
      <c r="E3937" s="2">
        <f t="shared" ca="1" si="330"/>
        <v>547.62995093230199</v>
      </c>
      <c r="F3937" s="2">
        <f t="shared" ca="1" si="333"/>
        <v>225656.716158995</v>
      </c>
      <c r="G3937" s="2">
        <f t="shared" ca="1" si="331"/>
        <v>133492.71173408316</v>
      </c>
      <c r="H3937" s="2">
        <f ca="1">[2]!Uniform($T$19,$U$20)</f>
        <v>26208.824438569605</v>
      </c>
      <c r="I3937" s="2">
        <f t="shared" ca="1" si="332"/>
        <v>159701.53617265276</v>
      </c>
      <c r="J3937" s="2">
        <f t="shared" ca="1" si="329"/>
        <v>65955</v>
      </c>
    </row>
    <row r="3938" spans="1:10" x14ac:dyDescent="0.25">
      <c r="A3938" s="8">
        <f t="array" aca="1" ref="A3938:B3938" ca="1">[2]!CorrelatedUniform($C$31:$D$32)</f>
        <v>0.56473553180694558</v>
      </c>
      <c r="B3938" s="10">
        <f ca="1"/>
        <v>0.43634397813851555</v>
      </c>
      <c r="D3938" s="3">
        <f ca="1">[2]!TriangularRnd(A3938,$F$18,$G$18,$H$18)</f>
        <v>411.25651177102134</v>
      </c>
      <c r="E3938" s="2">
        <f t="shared" ca="1" si="330"/>
        <v>491.98774198764778</v>
      </c>
      <c r="F3938" s="2">
        <f t="shared" ca="1" si="333"/>
        <v>202333.16260394128</v>
      </c>
      <c r="G3938" s="2">
        <f t="shared" ca="1" si="331"/>
        <v>225005.46192720789</v>
      </c>
      <c r="H3938" s="2">
        <f ca="1">[2]!Uniform($T$19,$U$20)</f>
        <v>28256.276521215976</v>
      </c>
      <c r="I3938" s="2">
        <f t="shared" ca="1" si="332"/>
        <v>253261.73844842386</v>
      </c>
      <c r="J3938" s="2">
        <f t="shared" ca="1" si="329"/>
        <v>-50929</v>
      </c>
    </row>
    <row r="3939" spans="1:10" x14ac:dyDescent="0.25">
      <c r="A3939" s="8">
        <f t="array" aca="1" ref="A3939:B3939" ca="1">[2]!CorrelatedUniform($C$31:$D$32)</f>
        <v>0.44271481037139909</v>
      </c>
      <c r="B3939" s="10">
        <f ca="1"/>
        <v>0.92641870244990598</v>
      </c>
      <c r="D3939" s="3">
        <f ca="1">[2]!TriangularRnd(A3939,$F$18,$G$18,$H$18)</f>
        <v>404.50402202760182</v>
      </c>
      <c r="E3939" s="2">
        <f t="shared" ca="1" si="330"/>
        <v>572.48134416739185</v>
      </c>
      <c r="F3939" s="2">
        <f t="shared" ca="1" si="333"/>
        <v>231571.00625147778</v>
      </c>
      <c r="G3939" s="2">
        <f t="shared" ca="1" si="331"/>
        <v>218003.96244145869</v>
      </c>
      <c r="H3939" s="2">
        <f ca="1">[2]!Uniform($T$19,$U$20)</f>
        <v>40597.470744556449</v>
      </c>
      <c r="I3939" s="2">
        <f t="shared" ca="1" si="332"/>
        <v>258601.43318601514</v>
      </c>
      <c r="J3939" s="2">
        <f t="shared" ca="1" si="329"/>
        <v>-27031</v>
      </c>
    </row>
    <row r="3940" spans="1:10" x14ac:dyDescent="0.25">
      <c r="A3940" s="8">
        <f t="array" aca="1" ref="A3940:B3940" ca="1">[2]!CorrelatedUniform($C$31:$D$32)</f>
        <v>0.66963315010070823</v>
      </c>
      <c r="B3940" s="10">
        <f ca="1"/>
        <v>0.4124793193312255</v>
      </c>
      <c r="D3940" s="3">
        <f ca="1">[2]!TriangularRnd(A3940,$F$18,$G$18,$H$18)</f>
        <v>417.69605578949773</v>
      </c>
      <c r="E3940" s="2">
        <f t="shared" ca="1" si="330"/>
        <v>488.94140825176117</v>
      </c>
      <c r="F3940" s="2">
        <f t="shared" ca="1" si="333"/>
        <v>204228.89773892323</v>
      </c>
      <c r="G3940" s="2">
        <f t="shared" ca="1" si="331"/>
        <v>217083.64937091852</v>
      </c>
      <c r="H3940" s="2">
        <f ca="1">[2]!Uniform($T$19,$U$20)</f>
        <v>32133.83460584941</v>
      </c>
      <c r="I3940" s="2">
        <f t="shared" ca="1" si="332"/>
        <v>249217.48397676792</v>
      </c>
      <c r="J3940" s="2">
        <f t="shared" ca="1" si="329"/>
        <v>-44989</v>
      </c>
    </row>
    <row r="3941" spans="1:10" x14ac:dyDescent="0.25">
      <c r="A3941" s="8">
        <f t="array" aca="1" ref="A3941:B3941" ca="1">[2]!CorrelatedUniform($C$31:$D$32)</f>
        <v>0.74346816539764404</v>
      </c>
      <c r="B3941" s="10">
        <f ca="1"/>
        <v>3.1015530833140882E-2</v>
      </c>
      <c r="D3941" s="3">
        <f ca="1">[2]!TriangularRnd(A3941,$F$18,$G$18,$H$18)</f>
        <v>422.87114927451631</v>
      </c>
      <c r="E3941" s="2">
        <f t="shared" ca="1" si="330"/>
        <v>406.69631739115755</v>
      </c>
      <c r="F3941" s="2">
        <f t="shared" ca="1" si="333"/>
        <v>171980.13914091224</v>
      </c>
      <c r="G3941" s="2">
        <f t="shared" ca="1" si="331"/>
        <v>189569.28561072232</v>
      </c>
      <c r="H3941" s="2">
        <f ca="1">[2]!Uniform($T$19,$U$20)</f>
        <v>25143.610539736725</v>
      </c>
      <c r="I3941" s="2">
        <f t="shared" ca="1" si="332"/>
        <v>214712.89615045904</v>
      </c>
      <c r="J3941" s="2">
        <f t="shared" ca="1" si="329"/>
        <v>-42733</v>
      </c>
    </row>
    <row r="3942" spans="1:10" x14ac:dyDescent="0.25">
      <c r="A3942" s="8">
        <f t="array" aca="1" ref="A3942:B3942" ca="1">[2]!CorrelatedUniform($C$31:$D$32)</f>
        <v>0.66780674457550027</v>
      </c>
      <c r="B3942" s="10">
        <f ca="1"/>
        <v>0.69418067585145493</v>
      </c>
      <c r="D3942" s="3">
        <f ca="1">[2]!TriangularRnd(A3942,$F$18,$G$18,$H$18)</f>
        <v>417.57581327759681</v>
      </c>
      <c r="E3942" s="2">
        <f t="shared" ca="1" si="330"/>
        <v>525.38678929415903</v>
      </c>
      <c r="F3942" s="2">
        <f t="shared" ca="1" si="333"/>
        <v>219388.81582481385</v>
      </c>
      <c r="G3942" s="2">
        <f t="shared" ca="1" si="331"/>
        <v>193650.45237864164</v>
      </c>
      <c r="H3942" s="2">
        <f ca="1">[2]!Uniform($T$19,$U$20)</f>
        <v>38835.116561197588</v>
      </c>
      <c r="I3942" s="2">
        <f t="shared" ca="1" si="332"/>
        <v>232485.56893983923</v>
      </c>
      <c r="J3942" s="2">
        <f t="shared" ca="1" si="329"/>
        <v>-13097</v>
      </c>
    </row>
    <row r="3943" spans="1:10" x14ac:dyDescent="0.25">
      <c r="A3943" s="8">
        <f t="array" aca="1" ref="A3943:B3943" ca="1">[2]!CorrelatedUniform($C$31:$D$32)</f>
        <v>0.71941566467285167</v>
      </c>
      <c r="B3943" s="10">
        <f ca="1"/>
        <v>0.2446519433954592</v>
      </c>
      <c r="D3943" s="3">
        <f ca="1">[2]!TriangularRnd(A3943,$F$18,$G$18,$H$18)</f>
        <v>421.11197800397639</v>
      </c>
      <c r="E3943" s="2">
        <f t="shared" ca="1" si="330"/>
        <v>465.42917888786417</v>
      </c>
      <c r="F3943" s="2">
        <f t="shared" ca="1" si="333"/>
        <v>195997.80214223504</v>
      </c>
      <c r="G3943" s="2">
        <f t="shared" ca="1" si="331"/>
        <v>138202.48862074144</v>
      </c>
      <c r="H3943" s="2">
        <f ca="1">[2]!Uniform($T$19,$U$20)</f>
        <v>27449.676168728696</v>
      </c>
      <c r="I3943" s="2">
        <f t="shared" ca="1" si="332"/>
        <v>165652.16478947015</v>
      </c>
      <c r="J3943" s="2">
        <f t="shared" ca="1" si="329"/>
        <v>30345</v>
      </c>
    </row>
    <row r="3944" spans="1:10" x14ac:dyDescent="0.25">
      <c r="A3944" s="8">
        <f t="array" aca="1" ref="A3944:B3944" ca="1">[2]!CorrelatedUniform($C$31:$D$32)</f>
        <v>0.20999920368194566</v>
      </c>
      <c r="B3944" s="10">
        <f ca="1"/>
        <v>0.44620968464641964</v>
      </c>
      <c r="D3944" s="3">
        <f ca="1">[2]!TriangularRnd(A3944,$F$18,$G$18,$H$18)</f>
        <v>388.80790536911309</v>
      </c>
      <c r="E3944" s="2">
        <f t="shared" ca="1" si="330"/>
        <v>493.2378259047897</v>
      </c>
      <c r="F3944" s="2">
        <f t="shared" ca="1" si="333"/>
        <v>191774.76593885655</v>
      </c>
      <c r="G3944" s="2">
        <f t="shared" ca="1" si="331"/>
        <v>109687.3159871797</v>
      </c>
      <c r="H3944" s="2">
        <f ca="1">[2]!Uniform($T$19,$U$20)</f>
        <v>35250.530265148846</v>
      </c>
      <c r="I3944" s="2">
        <f t="shared" ca="1" si="332"/>
        <v>144937.84625232854</v>
      </c>
      <c r="J3944" s="2">
        <f t="shared" ref="J3944:J4007" ca="1" si="334">INT(F3944-I3944)</f>
        <v>46836</v>
      </c>
    </row>
    <row r="3945" spans="1:10" x14ac:dyDescent="0.25">
      <c r="A3945" s="8">
        <f t="array" aca="1" ref="A3945:B3945" ca="1">[2]!CorrelatedUniform($C$31:$D$32)</f>
        <v>0.16743314266204848</v>
      </c>
      <c r="B3945" s="10">
        <f ca="1"/>
        <v>0.43939899220393119</v>
      </c>
      <c r="D3945" s="3">
        <f ca="1">[2]!TriangularRnd(A3945,$F$18,$G$18,$H$18)</f>
        <v>385.08903752613418</v>
      </c>
      <c r="E3945" s="2">
        <f t="shared" ref="E3945:E4008" ca="1" si="335">_xlfn.NORM.INV(B3945,$G$24,$G$24*$H$24)</f>
        <v>492.37534197025559</v>
      </c>
      <c r="F3945" s="2">
        <f t="shared" ca="1" si="333"/>
        <v>189608.3465409269</v>
      </c>
      <c r="G3945" s="2">
        <f t="shared" ref="G3945:G4008" ca="1" si="336">_xlfn.NORM.INV(RAND(),$S$19,$R$21)*D3945</f>
        <v>183350.1328514429</v>
      </c>
      <c r="H3945" s="2">
        <f ca="1">[2]!Uniform($T$19,$U$20)</f>
        <v>44014.791689914346</v>
      </c>
      <c r="I3945" s="2">
        <f t="shared" ref="I3945:I4008" ca="1" si="337">G3945+H3945</f>
        <v>227364.92454135726</v>
      </c>
      <c r="J3945" s="2">
        <f t="shared" ca="1" si="334"/>
        <v>-37757</v>
      </c>
    </row>
    <row r="3946" spans="1:10" x14ac:dyDescent="0.25">
      <c r="A3946" s="8">
        <f t="array" aca="1" ref="A3946:B3946" ca="1">[2]!CorrelatedUniform($C$31:$D$32)</f>
        <v>0.2561470270156862</v>
      </c>
      <c r="B3946" s="10">
        <f ca="1"/>
        <v>0.5789052077762189</v>
      </c>
      <c r="D3946" s="3">
        <f ca="1">[2]!TriangularRnd(A3946,$F$18,$G$18,$H$18)</f>
        <v>392.43448489637359</v>
      </c>
      <c r="E3946" s="2">
        <f t="shared" ca="1" si="335"/>
        <v>509.95467635845779</v>
      </c>
      <c r="F3946" s="2">
        <f t="shared" ref="F3946:F4009" ca="1" si="338">D3946*E3946</f>
        <v>200123.80073722827</v>
      </c>
      <c r="G3946" s="2">
        <f t="shared" ca="1" si="336"/>
        <v>157509.43368449429</v>
      </c>
      <c r="H3946" s="2">
        <f ca="1">[2]!Uniform($T$19,$U$20)</f>
        <v>29435.260773998929</v>
      </c>
      <c r="I3946" s="2">
        <f t="shared" ca="1" si="337"/>
        <v>186944.69445849321</v>
      </c>
      <c r="J3946" s="2">
        <f t="shared" ca="1" si="334"/>
        <v>13179</v>
      </c>
    </row>
    <row r="3947" spans="1:10" x14ac:dyDescent="0.25">
      <c r="A3947" s="8">
        <f t="array" aca="1" ref="A3947:B3947" ca="1">[2]!CorrelatedUniform($C$31:$D$32)</f>
        <v>0.67124390602111794</v>
      </c>
      <c r="B3947" s="10">
        <f ca="1"/>
        <v>0.74886111368673247</v>
      </c>
      <c r="D3947" s="3">
        <f ca="1">[2]!TriangularRnd(A3947,$F$18,$G$18,$H$18)</f>
        <v>417.80237699746743</v>
      </c>
      <c r="E3947" s="2">
        <f t="shared" ca="1" si="335"/>
        <v>533.54550728788615</v>
      </c>
      <c r="F3947" s="2">
        <f t="shared" ca="1" si="338"/>
        <v>222916.58118119842</v>
      </c>
      <c r="G3947" s="2">
        <f t="shared" ca="1" si="336"/>
        <v>138562.42816031614</v>
      </c>
      <c r="H3947" s="2">
        <f ca="1">[2]!Uniform($T$19,$U$20)</f>
        <v>43305.547920004974</v>
      </c>
      <c r="I3947" s="2">
        <f t="shared" ca="1" si="337"/>
        <v>181867.97608032112</v>
      </c>
      <c r="J3947" s="2">
        <f t="shared" ca="1" si="334"/>
        <v>41048</v>
      </c>
    </row>
    <row r="3948" spans="1:10" x14ac:dyDescent="0.25">
      <c r="A3948" s="8">
        <f t="array" aca="1" ref="A3948:B3948" ca="1">[2]!CorrelatedUniform($C$31:$D$32)</f>
        <v>0.340251564979553</v>
      </c>
      <c r="B3948" s="10">
        <f ca="1"/>
        <v>0.71433785408397843</v>
      </c>
      <c r="D3948" s="3">
        <f ca="1">[2]!TriangularRnd(A3948,$F$18,$G$18,$H$18)</f>
        <v>398.28523993217681</v>
      </c>
      <c r="E3948" s="2">
        <f t="shared" ca="1" si="335"/>
        <v>528.30511117817969</v>
      </c>
      <c r="F3948" s="2">
        <f t="shared" ca="1" si="338"/>
        <v>210416.12796299663</v>
      </c>
      <c r="G3948" s="2">
        <f t="shared" ca="1" si="336"/>
        <v>138953.11828882381</v>
      </c>
      <c r="H3948" s="2">
        <f ca="1">[2]!Uniform($T$19,$U$20)</f>
        <v>28351.505058154835</v>
      </c>
      <c r="I3948" s="2">
        <f t="shared" ca="1" si="337"/>
        <v>167304.62334697865</v>
      </c>
      <c r="J3948" s="2">
        <f t="shared" ca="1" si="334"/>
        <v>43111</v>
      </c>
    </row>
    <row r="3949" spans="1:10" x14ac:dyDescent="0.25">
      <c r="A3949" s="8">
        <f t="array" aca="1" ref="A3949:B3949" ca="1">[2]!CorrelatedUniform($C$31:$D$32)</f>
        <v>0.57355856895446766</v>
      </c>
      <c r="B3949" s="10">
        <f ca="1"/>
        <v>0.33284616839484971</v>
      </c>
      <c r="D3949" s="3">
        <f ca="1">[2]!TriangularRnd(A3949,$F$18,$G$18,$H$18)</f>
        <v>411.76586295815247</v>
      </c>
      <c r="E3949" s="2">
        <f t="shared" ca="1" si="335"/>
        <v>478.39662375729324</v>
      </c>
      <c r="F3949" s="2">
        <f t="shared" ca="1" si="338"/>
        <v>196987.39861768845</v>
      </c>
      <c r="G3949" s="2">
        <f t="shared" ca="1" si="336"/>
        <v>136685.02816040075</v>
      </c>
      <c r="H3949" s="2">
        <f ca="1">[2]!Uniform($T$19,$U$20)</f>
        <v>38622.49746363578</v>
      </c>
      <c r="I3949" s="2">
        <f t="shared" ca="1" si="337"/>
        <v>175307.52562403653</v>
      </c>
      <c r="J3949" s="2">
        <f t="shared" ca="1" si="334"/>
        <v>21679</v>
      </c>
    </row>
    <row r="3950" spans="1:10" x14ac:dyDescent="0.25">
      <c r="A3950" s="8">
        <f t="array" aca="1" ref="A3950:B3950" ca="1">[2]!CorrelatedUniform($C$31:$D$32)</f>
        <v>0.72096467018127464</v>
      </c>
      <c r="B3950" s="10">
        <f ca="1"/>
        <v>0.60448674459047458</v>
      </c>
      <c r="D3950" s="3">
        <f ca="1">[2]!TriangularRnd(A3950,$F$18,$G$18,$H$18)</f>
        <v>421.22294145394312</v>
      </c>
      <c r="E3950" s="2">
        <f t="shared" ca="1" si="335"/>
        <v>513.2488934352001</v>
      </c>
      <c r="F3950" s="2">
        <f t="shared" ca="1" si="338"/>
        <v>216192.20859075637</v>
      </c>
      <c r="G3950" s="2">
        <f t="shared" ca="1" si="336"/>
        <v>149406.02753659527</v>
      </c>
      <c r="H3950" s="2">
        <f ca="1">[2]!Uniform($T$19,$U$20)</f>
        <v>40712.510459063145</v>
      </c>
      <c r="I3950" s="2">
        <f t="shared" ca="1" si="337"/>
        <v>190118.53799565841</v>
      </c>
      <c r="J3950" s="2">
        <f t="shared" ca="1" si="334"/>
        <v>26073</v>
      </c>
    </row>
    <row r="3951" spans="1:10" x14ac:dyDescent="0.25">
      <c r="A3951" s="8">
        <f t="array" aca="1" ref="A3951:B3951" ca="1">[2]!CorrelatedUniform($C$31:$D$32)</f>
        <v>0.99369192123413086</v>
      </c>
      <c r="B3951" s="10">
        <f ca="1"/>
        <v>2.4997527475900498E-2</v>
      </c>
      <c r="D3951" s="3">
        <f ca="1">[2]!TriangularRnd(A3951,$F$18,$G$18,$H$18)</f>
        <v>455.23672676884416</v>
      </c>
      <c r="E3951" s="2">
        <f t="shared" ca="1" si="335"/>
        <v>401.9996854306591</v>
      </c>
      <c r="F3951" s="2">
        <f t="shared" ca="1" si="338"/>
        <v>183005.02095755827</v>
      </c>
      <c r="G3951" s="2">
        <f t="shared" ca="1" si="336"/>
        <v>134960.79927448052</v>
      </c>
      <c r="H3951" s="2">
        <f ca="1">[2]!Uniform($T$19,$U$20)</f>
        <v>40122.982805028012</v>
      </c>
      <c r="I3951" s="2">
        <f t="shared" ca="1" si="337"/>
        <v>175083.78207950853</v>
      </c>
      <c r="J3951" s="2">
        <f t="shared" ca="1" si="334"/>
        <v>7921</v>
      </c>
    </row>
    <row r="3952" spans="1:10" x14ac:dyDescent="0.25">
      <c r="A3952" s="8">
        <f t="array" aca="1" ref="A3952:B3952" ca="1">[2]!CorrelatedUniform($C$31:$D$32)</f>
        <v>0.44300973415374761</v>
      </c>
      <c r="B3952" s="10">
        <f ca="1"/>
        <v>0.13447400242265936</v>
      </c>
      <c r="D3952" s="3">
        <f ca="1">[2]!TriangularRnd(A3952,$F$18,$G$18,$H$18)</f>
        <v>404.52081522982178</v>
      </c>
      <c r="E3952" s="2">
        <f t="shared" ca="1" si="335"/>
        <v>444.72557847569522</v>
      </c>
      <c r="F3952" s="2">
        <f t="shared" ca="1" si="338"/>
        <v>179900.75355854232</v>
      </c>
      <c r="G3952" s="2">
        <f t="shared" ca="1" si="336"/>
        <v>77774.122036283792</v>
      </c>
      <c r="H3952" s="2">
        <f ca="1">[2]!Uniform($T$19,$U$20)</f>
        <v>43840.986844135747</v>
      </c>
      <c r="I3952" s="2">
        <f t="shared" ca="1" si="337"/>
        <v>121615.10888041955</v>
      </c>
      <c r="J3952" s="2">
        <f t="shared" ca="1" si="334"/>
        <v>58285</v>
      </c>
    </row>
    <row r="3953" spans="1:10" x14ac:dyDescent="0.25">
      <c r="A3953" s="8">
        <f t="array" aca="1" ref="A3953:B3953" ca="1">[2]!CorrelatedUniform($C$31:$D$32)</f>
        <v>0.22743546962738032</v>
      </c>
      <c r="B3953" s="10">
        <f ca="1"/>
        <v>0.7533894684274911</v>
      </c>
      <c r="D3953" s="3">
        <f ca="1">[2]!TriangularRnd(A3953,$F$18,$G$18,$H$18)</f>
        <v>390.22095118450284</v>
      </c>
      <c r="E3953" s="2">
        <f t="shared" ca="1" si="335"/>
        <v>534.25973537429229</v>
      </c>
      <c r="F3953" s="2">
        <f t="shared" ca="1" si="338"/>
        <v>208479.3421173371</v>
      </c>
      <c r="G3953" s="2">
        <f t="shared" ca="1" si="336"/>
        <v>179596.18616613318</v>
      </c>
      <c r="H3953" s="2">
        <f ca="1">[2]!Uniform($T$19,$U$20)</f>
        <v>36080.271759093026</v>
      </c>
      <c r="I3953" s="2">
        <f t="shared" ca="1" si="337"/>
        <v>215676.45792522619</v>
      </c>
      <c r="J3953" s="2">
        <f t="shared" ca="1" si="334"/>
        <v>-7198</v>
      </c>
    </row>
    <row r="3954" spans="1:10" x14ac:dyDescent="0.25">
      <c r="A3954" s="8">
        <f t="array" aca="1" ref="A3954:B3954" ca="1">[2]!CorrelatedUniform($C$31:$D$32)</f>
        <v>0.70103514194488525</v>
      </c>
      <c r="B3954" s="10">
        <f ca="1"/>
        <v>0.13292238610372015</v>
      </c>
      <c r="D3954" s="3">
        <f ca="1">[2]!TriangularRnd(A3954,$F$18,$G$18,$H$18)</f>
        <v>419.8179597965576</v>
      </c>
      <c r="E3954" s="2">
        <f t="shared" ca="1" si="335"/>
        <v>444.36587012896211</v>
      </c>
      <c r="F3954" s="2">
        <f t="shared" ca="1" si="338"/>
        <v>186552.77300076294</v>
      </c>
      <c r="G3954" s="2">
        <f t="shared" ca="1" si="336"/>
        <v>214263.91820858078</v>
      </c>
      <c r="H3954" s="2">
        <f ca="1">[2]!Uniform($T$19,$U$20)</f>
        <v>25113.662542619433</v>
      </c>
      <c r="I3954" s="2">
        <f t="shared" ca="1" si="337"/>
        <v>239377.58075120021</v>
      </c>
      <c r="J3954" s="2">
        <f t="shared" ca="1" si="334"/>
        <v>-52825</v>
      </c>
    </row>
    <row r="3955" spans="1:10" x14ac:dyDescent="0.25">
      <c r="A3955" s="8">
        <f t="array" aca="1" ref="A3955:B3955" ca="1">[2]!CorrelatedUniform($C$31:$D$32)</f>
        <v>0.61142766475677468</v>
      </c>
      <c r="B3955" s="10">
        <f ca="1"/>
        <v>9.6688436160493843E-2</v>
      </c>
      <c r="D3955" s="3">
        <f ca="1">[2]!TriangularRnd(A3955,$F$18,$G$18,$H$18)</f>
        <v>414.01436256889053</v>
      </c>
      <c r="E3955" s="2">
        <f t="shared" ca="1" si="335"/>
        <v>434.96729386661792</v>
      </c>
      <c r="F3955" s="2">
        <f t="shared" ca="1" si="338"/>
        <v>180082.70690850311</v>
      </c>
      <c r="G3955" s="2">
        <f t="shared" ca="1" si="336"/>
        <v>111120.08991119199</v>
      </c>
      <c r="H3955" s="2">
        <f ca="1">[2]!Uniform($T$19,$U$20)</f>
        <v>29647.600467719054</v>
      </c>
      <c r="I3955" s="2">
        <f t="shared" ca="1" si="337"/>
        <v>140767.69037891104</v>
      </c>
      <c r="J3955" s="2">
        <f t="shared" ca="1" si="334"/>
        <v>39315</v>
      </c>
    </row>
    <row r="3956" spans="1:10" x14ac:dyDescent="0.25">
      <c r="A3956" s="8">
        <f t="array" aca="1" ref="A3956:B3956" ca="1">[2]!CorrelatedUniform($C$31:$D$32)</f>
        <v>0.36228680610656727</v>
      </c>
      <c r="B3956" s="10">
        <f ca="1"/>
        <v>0.88643679666199937</v>
      </c>
      <c r="D3956" s="3">
        <f ca="1">[2]!TriangularRnd(A3956,$F$18,$G$18,$H$18)</f>
        <v>399.69423432473491</v>
      </c>
      <c r="E3956" s="2">
        <f t="shared" ca="1" si="335"/>
        <v>560.38971342180491</v>
      </c>
      <c r="F3956" s="2">
        <f t="shared" ca="1" si="338"/>
        <v>223984.53742958594</v>
      </c>
      <c r="G3956" s="2">
        <f t="shared" ca="1" si="336"/>
        <v>173128.44578035604</v>
      </c>
      <c r="H3956" s="2">
        <f ca="1">[2]!Uniform($T$19,$U$20)</f>
        <v>33507.380278598299</v>
      </c>
      <c r="I3956" s="2">
        <f t="shared" ca="1" si="337"/>
        <v>206635.82605895435</v>
      </c>
      <c r="J3956" s="2">
        <f t="shared" ca="1" si="334"/>
        <v>17348</v>
      </c>
    </row>
    <row r="3957" spans="1:10" x14ac:dyDescent="0.25">
      <c r="A3957" s="8">
        <f t="array" aca="1" ref="A3957:B3957" ca="1">[2]!CorrelatedUniform($C$31:$D$32)</f>
        <v>0.11418867111206063</v>
      </c>
      <c r="B3957" s="10">
        <f ca="1"/>
        <v>0.91183028875898808</v>
      </c>
      <c r="D3957" s="3">
        <f ca="1">[2]!TriangularRnd(A3957,$F$18,$G$18,$H$18)</f>
        <v>379.68794696573423</v>
      </c>
      <c r="E3957" s="2">
        <f t="shared" ca="1" si="335"/>
        <v>567.60561040935977</v>
      </c>
      <c r="F3957" s="2">
        <f t="shared" ca="1" si="338"/>
        <v>215513.0089025622</v>
      </c>
      <c r="G3957" s="2">
        <f t="shared" ca="1" si="336"/>
        <v>205535.6066054148</v>
      </c>
      <c r="H3957" s="2">
        <f ca="1">[2]!Uniform($T$19,$U$20)</f>
        <v>38490.102194118132</v>
      </c>
      <c r="I3957" s="2">
        <f t="shared" ca="1" si="337"/>
        <v>244025.70879953293</v>
      </c>
      <c r="J3957" s="2">
        <f t="shared" ca="1" si="334"/>
        <v>-28513</v>
      </c>
    </row>
    <row r="3958" spans="1:10" x14ac:dyDescent="0.25">
      <c r="A3958" s="8">
        <f t="array" aca="1" ref="A3958:B3958" ca="1">[2]!CorrelatedUniform($C$31:$D$32)</f>
        <v>0.18668031692504855</v>
      </c>
      <c r="B3958" s="10">
        <f ca="1"/>
        <v>0.22787898815025076</v>
      </c>
      <c r="D3958" s="3">
        <f ca="1">[2]!TriangularRnd(A3958,$F$18,$G$18,$H$18)</f>
        <v>386.82295879253974</v>
      </c>
      <c r="E3958" s="2">
        <f t="shared" ca="1" si="335"/>
        <v>462.70749538669793</v>
      </c>
      <c r="F3958" s="2">
        <f t="shared" ca="1" si="338"/>
        <v>178985.88242096792</v>
      </c>
      <c r="G3958" s="2">
        <f t="shared" ca="1" si="336"/>
        <v>117445.30432537397</v>
      </c>
      <c r="H3958" s="2">
        <f ca="1">[2]!Uniform($T$19,$U$20)</f>
        <v>42667.151088866631</v>
      </c>
      <c r="I3958" s="2">
        <f t="shared" ca="1" si="337"/>
        <v>160112.4554142406</v>
      </c>
      <c r="J3958" s="2">
        <f t="shared" ca="1" si="334"/>
        <v>18873</v>
      </c>
    </row>
    <row r="3959" spans="1:10" x14ac:dyDescent="0.25">
      <c r="A3959" s="8">
        <f t="array" aca="1" ref="A3959:B3959" ca="1">[2]!CorrelatedUniform($C$31:$D$32)</f>
        <v>0.24161124229431125</v>
      </c>
      <c r="B3959" s="10">
        <f ca="1"/>
        <v>0.45457386679234335</v>
      </c>
      <c r="D3959" s="3">
        <f ca="1">[2]!TriangularRnd(A3959,$F$18,$G$18,$H$18)</f>
        <v>391.33028269966121</v>
      </c>
      <c r="E3959" s="2">
        <f t="shared" ca="1" si="335"/>
        <v>494.29431950648092</v>
      </c>
      <c r="F3959" s="2">
        <f t="shared" ca="1" si="338"/>
        <v>193432.33578930784</v>
      </c>
      <c r="G3959" s="2">
        <f t="shared" ca="1" si="336"/>
        <v>266290.98677779973</v>
      </c>
      <c r="H3959" s="2">
        <f ca="1">[2]!Uniform($T$19,$U$20)</f>
        <v>35212.463900372895</v>
      </c>
      <c r="I3959" s="2">
        <f t="shared" ca="1" si="337"/>
        <v>301503.45067817264</v>
      </c>
      <c r="J3959" s="2">
        <f t="shared" ca="1" si="334"/>
        <v>-108072</v>
      </c>
    </row>
    <row r="3960" spans="1:10" x14ac:dyDescent="0.25">
      <c r="A3960" s="8">
        <f t="array" aca="1" ref="A3960:B3960" ca="1">[2]!CorrelatedUniform($C$31:$D$32)</f>
        <v>0.66386091709136974</v>
      </c>
      <c r="B3960" s="10">
        <f ca="1"/>
        <v>0.81734043426819125</v>
      </c>
      <c r="D3960" s="3">
        <f ca="1">[2]!TriangularRnd(A3960,$F$18,$G$18,$H$18)</f>
        <v>417.31716070372391</v>
      </c>
      <c r="E3960" s="2">
        <f t="shared" ca="1" si="335"/>
        <v>545.26380530833387</v>
      </c>
      <c r="F3960" s="2">
        <f t="shared" ca="1" si="338"/>
        <v>227547.94306578199</v>
      </c>
      <c r="G3960" s="2">
        <f t="shared" ca="1" si="336"/>
        <v>127531.11698754081</v>
      </c>
      <c r="H3960" s="2">
        <f ca="1">[2]!Uniform($T$19,$U$20)</f>
        <v>28242.697735375405</v>
      </c>
      <c r="I3960" s="2">
        <f t="shared" ca="1" si="337"/>
        <v>155773.81472291623</v>
      </c>
      <c r="J3960" s="2">
        <f t="shared" ca="1" si="334"/>
        <v>71774</v>
      </c>
    </row>
    <row r="3961" spans="1:10" x14ac:dyDescent="0.25">
      <c r="A3961" s="8">
        <f t="array" aca="1" ref="A3961:B3961" ca="1">[2]!CorrelatedUniform($C$31:$D$32)</f>
        <v>0.3847023248672482</v>
      </c>
      <c r="B3961" s="10">
        <f ca="1"/>
        <v>0.94685779781052326</v>
      </c>
      <c r="D3961" s="3">
        <f ca="1">[2]!TriangularRnd(A3961,$F$18,$G$18,$H$18)</f>
        <v>401.08423051344892</v>
      </c>
      <c r="E3961" s="2">
        <f t="shared" ca="1" si="335"/>
        <v>580.75607071875379</v>
      </c>
      <c r="F3961" s="2">
        <f t="shared" ca="1" si="338"/>
        <v>232932.10174024547</v>
      </c>
      <c r="G3961" s="2">
        <f t="shared" ca="1" si="336"/>
        <v>127278.55419469514</v>
      </c>
      <c r="H3961" s="2">
        <f ca="1">[2]!Uniform($T$19,$U$20)</f>
        <v>38017.647158403335</v>
      </c>
      <c r="I3961" s="2">
        <f t="shared" ca="1" si="337"/>
        <v>165296.20135309847</v>
      </c>
      <c r="J3961" s="2">
        <f t="shared" ca="1" si="334"/>
        <v>67635</v>
      </c>
    </row>
    <row r="3962" spans="1:10" x14ac:dyDescent="0.25">
      <c r="A3962" s="8">
        <f t="array" aca="1" ref="A3962:B3962" ca="1">[2]!CorrelatedUniform($C$31:$D$32)</f>
        <v>0.63332796096801736</v>
      </c>
      <c r="B3962" s="10">
        <f ca="1"/>
        <v>0.42979645033596281</v>
      </c>
      <c r="D3962" s="3">
        <f ca="1">[2]!TriangularRnd(A3962,$F$18,$G$18,$H$18)</f>
        <v>415.36495701056822</v>
      </c>
      <c r="E3962" s="2">
        <f t="shared" ca="1" si="335"/>
        <v>491.15537950773984</v>
      </c>
      <c r="F3962" s="2">
        <f t="shared" ca="1" si="338"/>
        <v>204008.73309474168</v>
      </c>
      <c r="G3962" s="2">
        <f t="shared" ca="1" si="336"/>
        <v>131428.05445173747</v>
      </c>
      <c r="H3962" s="2">
        <f ca="1">[2]!Uniform($T$19,$U$20)</f>
        <v>40665.704293946183</v>
      </c>
      <c r="I3962" s="2">
        <f t="shared" ca="1" si="337"/>
        <v>172093.75874568365</v>
      </c>
      <c r="J3962" s="2">
        <f t="shared" ca="1" si="334"/>
        <v>31914</v>
      </c>
    </row>
    <row r="3963" spans="1:10" x14ac:dyDescent="0.25">
      <c r="A3963" s="8">
        <f t="array" aca="1" ref="A3963:B3963" ca="1">[2]!CorrelatedUniform($C$31:$D$32)</f>
        <v>0.78833198547363292</v>
      </c>
      <c r="B3963" s="10">
        <f ca="1"/>
        <v>0.20479379556984489</v>
      </c>
      <c r="D3963" s="3">
        <f ca="1">[2]!TriangularRnd(A3963,$F$18,$G$18,$H$18)</f>
        <v>426.38880919218883</v>
      </c>
      <c r="E3963" s="2">
        <f t="shared" ca="1" si="335"/>
        <v>458.76902007788834</v>
      </c>
      <c r="F3963" s="2">
        <f t="shared" ca="1" si="338"/>
        <v>195613.97616527817</v>
      </c>
      <c r="G3963" s="2">
        <f t="shared" ca="1" si="336"/>
        <v>150370.87329169476</v>
      </c>
      <c r="H3963" s="2">
        <f ca="1">[2]!Uniform($T$19,$U$20)</f>
        <v>39162.121423757329</v>
      </c>
      <c r="I3963" s="2">
        <f t="shared" ca="1" si="337"/>
        <v>189532.99471545208</v>
      </c>
      <c r="J3963" s="2">
        <f t="shared" ca="1" si="334"/>
        <v>6080</v>
      </c>
    </row>
    <row r="3964" spans="1:10" x14ac:dyDescent="0.25">
      <c r="A3964" s="8">
        <f t="array" aca="1" ref="A3964:B3964" ca="1">[2]!CorrelatedUniform($C$31:$D$32)</f>
        <v>0.55146026611328103</v>
      </c>
      <c r="B3964" s="10">
        <f ca="1"/>
        <v>0.41427108035537308</v>
      </c>
      <c r="D3964" s="3">
        <f ca="1">[2]!TriangularRnd(A3964,$F$18,$G$18,$H$18)</f>
        <v>410.49976513951219</v>
      </c>
      <c r="E3964" s="2">
        <f t="shared" ca="1" si="335"/>
        <v>489.17141617321943</v>
      </c>
      <c r="F3964" s="2">
        <f t="shared" ca="1" si="338"/>
        <v>200804.75145206915</v>
      </c>
      <c r="G3964" s="2">
        <f t="shared" ca="1" si="336"/>
        <v>189440.65483589654</v>
      </c>
      <c r="H3964" s="2">
        <f ca="1">[2]!Uniform($T$19,$U$20)</f>
        <v>25720.544547338617</v>
      </c>
      <c r="I3964" s="2">
        <f t="shared" ca="1" si="337"/>
        <v>215161.19938323516</v>
      </c>
      <c r="J3964" s="2">
        <f t="shared" ca="1" si="334"/>
        <v>-14357</v>
      </c>
    </row>
    <row r="3965" spans="1:10" x14ac:dyDescent="0.25">
      <c r="A3965" s="8">
        <f t="array" aca="1" ref="A3965:B3965" ca="1">[2]!CorrelatedUniform($C$31:$D$32)</f>
        <v>0.85731136798858631</v>
      </c>
      <c r="B3965" s="10">
        <f ca="1"/>
        <v>0.96052873311231624</v>
      </c>
      <c r="D3965" s="3">
        <f ca="1">[2]!TriangularRnd(A3965,$F$18,$G$18,$H$18)</f>
        <v>432.62844169860568</v>
      </c>
      <c r="E3965" s="2">
        <f t="shared" ca="1" si="335"/>
        <v>587.84274817014079</v>
      </c>
      <c r="F3965" s="2">
        <f t="shared" ca="1" si="338"/>
        <v>254317.4921046739</v>
      </c>
      <c r="G3965" s="2">
        <f t="shared" ca="1" si="336"/>
        <v>182164.81073464509</v>
      </c>
      <c r="H3965" s="2">
        <f ca="1">[2]!Uniform($T$19,$U$20)</f>
        <v>34235.680113106813</v>
      </c>
      <c r="I3965" s="2">
        <f t="shared" ca="1" si="337"/>
        <v>216400.49084775191</v>
      </c>
      <c r="J3965" s="2">
        <f t="shared" ca="1" si="334"/>
        <v>37917</v>
      </c>
    </row>
    <row r="3966" spans="1:10" x14ac:dyDescent="0.25">
      <c r="A3966" s="8">
        <f t="array" aca="1" ref="A3966:B3966" ca="1">[2]!CorrelatedUniform($C$31:$D$32)</f>
        <v>0.60438418388366699</v>
      </c>
      <c r="B3966" s="10">
        <f ca="1"/>
        <v>0.28299331152245177</v>
      </c>
      <c r="D3966" s="3">
        <f ca="1">[2]!TriangularRnd(A3966,$F$18,$G$18,$H$18)</f>
        <v>413.58812214238259</v>
      </c>
      <c r="E3966" s="2">
        <f t="shared" ca="1" si="335"/>
        <v>471.3013906945971</v>
      </c>
      <c r="F3966" s="2">
        <f t="shared" ca="1" si="338"/>
        <v>194924.6571404718</v>
      </c>
      <c r="G3966" s="2">
        <f t="shared" ca="1" si="336"/>
        <v>132911.76387427558</v>
      </c>
      <c r="H3966" s="2">
        <f ca="1">[2]!Uniform($T$19,$U$20)</f>
        <v>44287.422397093513</v>
      </c>
      <c r="I3966" s="2">
        <f t="shared" ca="1" si="337"/>
        <v>177199.18627136911</v>
      </c>
      <c r="J3966" s="2">
        <f t="shared" ca="1" si="334"/>
        <v>17725</v>
      </c>
    </row>
    <row r="3967" spans="1:10" x14ac:dyDescent="0.25">
      <c r="A3967" s="8">
        <f t="array" aca="1" ref="A3967:B3967" ca="1">[2]!CorrelatedUniform($C$31:$D$32)</f>
        <v>0.36853981018066417</v>
      </c>
      <c r="B3967" s="10">
        <f ca="1"/>
        <v>0.40536504861503952</v>
      </c>
      <c r="D3967" s="3">
        <f ca="1">[2]!TriangularRnd(A3967,$F$18,$G$18,$H$18)</f>
        <v>400.08620950139505</v>
      </c>
      <c r="E3967" s="2">
        <f t="shared" ca="1" si="335"/>
        <v>488.02578681375019</v>
      </c>
      <c r="F3967" s="2">
        <f t="shared" ca="1" si="338"/>
        <v>195252.38718524922</v>
      </c>
      <c r="G3967" s="2">
        <f t="shared" ca="1" si="336"/>
        <v>129747.25049420977</v>
      </c>
      <c r="H3967" s="2">
        <f ca="1">[2]!Uniform($T$19,$U$20)</f>
        <v>41158.926742790449</v>
      </c>
      <c r="I3967" s="2">
        <f t="shared" ca="1" si="337"/>
        <v>170906.17723700023</v>
      </c>
      <c r="J3967" s="2">
        <f t="shared" ca="1" si="334"/>
        <v>24346</v>
      </c>
    </row>
    <row r="3968" spans="1:10" x14ac:dyDescent="0.25">
      <c r="A3968" s="8">
        <f t="array" aca="1" ref="A3968:B3968" ca="1">[2]!CorrelatedUniform($C$31:$D$32)</f>
        <v>0.77726173400878928</v>
      </c>
      <c r="B3968" s="10">
        <f ca="1"/>
        <v>8.7615642223747361E-2</v>
      </c>
      <c r="D3968" s="3">
        <f ca="1">[2]!TriangularRnd(A3968,$F$18,$G$18,$H$18)</f>
        <v>425.4886532387282</v>
      </c>
      <c r="E3968" s="2">
        <f t="shared" ca="1" si="335"/>
        <v>432.22075586734212</v>
      </c>
      <c r="F3968" s="2">
        <f t="shared" ca="1" si="338"/>
        <v>183905.02731582054</v>
      </c>
      <c r="G3968" s="2">
        <f t="shared" ca="1" si="336"/>
        <v>196333.40687744101</v>
      </c>
      <c r="H3968" s="2">
        <f ca="1">[2]!Uniform($T$19,$U$20)</f>
        <v>30384.023487193834</v>
      </c>
      <c r="I3968" s="2">
        <f t="shared" ca="1" si="337"/>
        <v>226717.43036463484</v>
      </c>
      <c r="J3968" s="2">
        <f t="shared" ca="1" si="334"/>
        <v>-42813</v>
      </c>
    </row>
    <row r="3969" spans="1:10" x14ac:dyDescent="0.25">
      <c r="A3969" s="8">
        <f t="array" aca="1" ref="A3969:B3969" ca="1">[2]!CorrelatedUniform($C$31:$D$32)</f>
        <v>0.23904299736022935</v>
      </c>
      <c r="B3969" s="10">
        <f ca="1"/>
        <v>0.66683126669028936</v>
      </c>
      <c r="D3969" s="3">
        <f ca="1">[2]!TriangularRnd(A3969,$F$18,$G$18,$H$18)</f>
        <v>391.13176709183443</v>
      </c>
      <c r="E3969" s="2">
        <f t="shared" ca="1" si="335"/>
        <v>521.55900195334425</v>
      </c>
      <c r="F3969" s="2">
        <f t="shared" ca="1" si="338"/>
        <v>203998.29407666507</v>
      </c>
      <c r="G3969" s="2">
        <f t="shared" ca="1" si="336"/>
        <v>158420.82935294361</v>
      </c>
      <c r="H3969" s="2">
        <f ca="1">[2]!Uniform($T$19,$U$20)</f>
        <v>34139.431511280418</v>
      </c>
      <c r="I3969" s="2">
        <f t="shared" ca="1" si="337"/>
        <v>192560.26086422402</v>
      </c>
      <c r="J3969" s="2">
        <f t="shared" ca="1" si="334"/>
        <v>11438</v>
      </c>
    </row>
    <row r="3970" spans="1:10" x14ac:dyDescent="0.25">
      <c r="A3970" s="8">
        <f t="array" aca="1" ref="A3970:B3970" ca="1">[2]!CorrelatedUniform($C$31:$D$32)</f>
        <v>0.25392782688140869</v>
      </c>
      <c r="B3970" s="10">
        <f ca="1"/>
        <v>0.25791623028914368</v>
      </c>
      <c r="D3970" s="3">
        <f ca="1">[2]!TriangularRnd(A3970,$F$18,$G$18,$H$18)</f>
        <v>392.26796980609288</v>
      </c>
      <c r="E3970" s="2">
        <f t="shared" ca="1" si="335"/>
        <v>467.51085457231659</v>
      </c>
      <c r="F3970" s="2">
        <f t="shared" ca="1" si="338"/>
        <v>183389.53378539416</v>
      </c>
      <c r="G3970" s="2">
        <f t="shared" ca="1" si="336"/>
        <v>133437.29012002202</v>
      </c>
      <c r="H3970" s="2">
        <f ca="1">[2]!Uniform($T$19,$U$20)</f>
        <v>42353.291454462087</v>
      </c>
      <c r="I3970" s="2">
        <f t="shared" ca="1" si="337"/>
        <v>175790.58157448412</v>
      </c>
      <c r="J3970" s="2">
        <f t="shared" ca="1" si="334"/>
        <v>7598</v>
      </c>
    </row>
    <row r="3971" spans="1:10" x14ac:dyDescent="0.25">
      <c r="A3971" s="8">
        <f t="array" aca="1" ref="A3971:B3971" ca="1">[2]!CorrelatedUniform($C$31:$D$32)</f>
        <v>6.54339790344238E-2</v>
      </c>
      <c r="B3971" s="10">
        <f ca="1"/>
        <v>0.92745662565009779</v>
      </c>
      <c r="D3971" s="3">
        <f ca="1">[2]!TriangularRnd(A3971,$F$18,$G$18,$H$18)</f>
        <v>373.46460497588407</v>
      </c>
      <c r="E3971" s="2">
        <f t="shared" ca="1" si="335"/>
        <v>572.85536770490103</v>
      </c>
      <c r="F3971" s="2">
        <f t="shared" ca="1" si="338"/>
        <v>213941.20360822568</v>
      </c>
      <c r="G3971" s="2">
        <f t="shared" ca="1" si="336"/>
        <v>97904.255792110838</v>
      </c>
      <c r="H3971" s="2">
        <f ca="1">[2]!Uniform($T$19,$U$20)</f>
        <v>36972.706898669363</v>
      </c>
      <c r="I3971" s="2">
        <f t="shared" ca="1" si="337"/>
        <v>134876.9626907802</v>
      </c>
      <c r="J3971" s="2">
        <f t="shared" ca="1" si="334"/>
        <v>79064</v>
      </c>
    </row>
    <row r="3972" spans="1:10" x14ac:dyDescent="0.25">
      <c r="A3972" s="8">
        <f t="array" aca="1" ref="A3972:B3972" ca="1">[2]!CorrelatedUniform($C$31:$D$32)</f>
        <v>0.4014866352081301</v>
      </c>
      <c r="B3972" s="10">
        <f ca="1"/>
        <v>0.21943111137756774</v>
      </c>
      <c r="D3972" s="3">
        <f ca="1">[2]!TriangularRnd(A3972,$F$18,$G$18,$H$18)</f>
        <v>402.09869730245146</v>
      </c>
      <c r="E3972" s="2">
        <f t="shared" ca="1" si="335"/>
        <v>461.29420221918224</v>
      </c>
      <c r="F3972" s="2">
        <f t="shared" ca="1" si="338"/>
        <v>185485.79778550679</v>
      </c>
      <c r="G3972" s="2">
        <f t="shared" ca="1" si="336"/>
        <v>115742.07310565845</v>
      </c>
      <c r="H3972" s="2">
        <f ca="1">[2]!Uniform($T$19,$U$20)</f>
        <v>29972.735010597156</v>
      </c>
      <c r="I3972" s="2">
        <f t="shared" ca="1" si="337"/>
        <v>145714.80811625562</v>
      </c>
      <c r="J3972" s="2">
        <f t="shared" ca="1" si="334"/>
        <v>39770</v>
      </c>
    </row>
    <row r="3973" spans="1:10" x14ac:dyDescent="0.25">
      <c r="A3973" s="8">
        <f t="array" aca="1" ref="A3973:B3973" ca="1">[2]!CorrelatedUniform($C$31:$D$32)</f>
        <v>0.75218605995178245</v>
      </c>
      <c r="B3973" s="10">
        <f ca="1"/>
        <v>0.62218020086656256</v>
      </c>
      <c r="D3973" s="3">
        <f ca="1">[2]!TriangularRnd(A3973,$F$18,$G$18,$H$18)</f>
        <v>423.52901414666547</v>
      </c>
      <c r="E3973" s="2">
        <f t="shared" ca="1" si="335"/>
        <v>515.56059097261914</v>
      </c>
      <c r="F3973" s="2">
        <f t="shared" ca="1" si="338"/>
        <v>218354.86882750562</v>
      </c>
      <c r="G3973" s="2">
        <f t="shared" ca="1" si="336"/>
        <v>251111.25385541318</v>
      </c>
      <c r="H3973" s="2">
        <f ca="1">[2]!Uniform($T$19,$U$20)</f>
        <v>31676.903343924856</v>
      </c>
      <c r="I3973" s="2">
        <f t="shared" ca="1" si="337"/>
        <v>282788.15719933802</v>
      </c>
      <c r="J3973" s="2">
        <f t="shared" ca="1" si="334"/>
        <v>-64434</v>
      </c>
    </row>
    <row r="3974" spans="1:10" x14ac:dyDescent="0.25">
      <c r="A3974" s="8">
        <f t="array" aca="1" ref="A3974:B3974" ca="1">[2]!CorrelatedUniform($C$31:$D$32)</f>
        <v>0.75582718849182151</v>
      </c>
      <c r="B3974" s="10">
        <f ca="1"/>
        <v>0.18832845358729544</v>
      </c>
      <c r="D3974" s="3">
        <f ca="1">[2]!TriangularRnd(A3974,$F$18,$G$18,$H$18)</f>
        <v>423.80720018949609</v>
      </c>
      <c r="E3974" s="2">
        <f t="shared" ca="1" si="335"/>
        <v>455.79635925682317</v>
      </c>
      <c r="F3974" s="2">
        <f t="shared" ca="1" si="338"/>
        <v>193169.77887319995</v>
      </c>
      <c r="G3974" s="2">
        <f t="shared" ca="1" si="336"/>
        <v>221067.28420955365</v>
      </c>
      <c r="H3974" s="2">
        <f ca="1">[2]!Uniform($T$19,$U$20)</f>
        <v>36034.666307899162</v>
      </c>
      <c r="I3974" s="2">
        <f t="shared" ca="1" si="337"/>
        <v>257101.95051745282</v>
      </c>
      <c r="J3974" s="2">
        <f t="shared" ca="1" si="334"/>
        <v>-63933</v>
      </c>
    </row>
    <row r="3975" spans="1:10" x14ac:dyDescent="0.25">
      <c r="A3975" s="8">
        <f t="array" aca="1" ref="A3975:B3975" ca="1">[2]!CorrelatedUniform($C$31:$D$32)</f>
        <v>0.4884258508682251</v>
      </c>
      <c r="B3975" s="10">
        <f ca="1"/>
        <v>0.40522834033000998</v>
      </c>
      <c r="D3975" s="3">
        <f ca="1">[2]!TriangularRnd(A3975,$F$18,$G$18,$H$18)</f>
        <v>407.0433422163992</v>
      </c>
      <c r="E3975" s="2">
        <f t="shared" ca="1" si="335"/>
        <v>488.0081537772927</v>
      </c>
      <c r="F3975" s="2">
        <f t="shared" ca="1" si="338"/>
        <v>198640.46994236371</v>
      </c>
      <c r="G3975" s="2">
        <f t="shared" ca="1" si="336"/>
        <v>127512.4652412836</v>
      </c>
      <c r="H3975" s="2">
        <f ca="1">[2]!Uniform($T$19,$U$20)</f>
        <v>31286.363011227189</v>
      </c>
      <c r="I3975" s="2">
        <f t="shared" ca="1" si="337"/>
        <v>158798.82825251078</v>
      </c>
      <c r="J3975" s="2">
        <f t="shared" ca="1" si="334"/>
        <v>39841</v>
      </c>
    </row>
    <row r="3976" spans="1:10" x14ac:dyDescent="0.25">
      <c r="A3976" s="8">
        <f t="array" aca="1" ref="A3976:B3976" ca="1">[2]!CorrelatedUniform($C$31:$D$32)</f>
        <v>0.73942852020263694</v>
      </c>
      <c r="B3976" s="10">
        <f ca="1"/>
        <v>0.88170014288874576</v>
      </c>
      <c r="D3976" s="3">
        <f ca="1">[2]!TriangularRnd(A3976,$F$18,$G$18,$H$18)</f>
        <v>422.57010461223985</v>
      </c>
      <c r="E3976" s="2">
        <f t="shared" ca="1" si="335"/>
        <v>559.17643056442478</v>
      </c>
      <c r="F3976" s="2">
        <f t="shared" ca="1" si="338"/>
        <v>236291.24276030785</v>
      </c>
      <c r="G3976" s="2">
        <f t="shared" ca="1" si="336"/>
        <v>194399.88846702711</v>
      </c>
      <c r="H3976" s="2">
        <f ca="1">[2]!Uniform($T$19,$U$20)</f>
        <v>44333.63964635451</v>
      </c>
      <c r="I3976" s="2">
        <f t="shared" ca="1" si="337"/>
        <v>238733.52811338162</v>
      </c>
      <c r="J3976" s="2">
        <f t="shared" ca="1" si="334"/>
        <v>-2443</v>
      </c>
    </row>
    <row r="3977" spans="1:10" x14ac:dyDescent="0.25">
      <c r="A3977" s="8">
        <f t="array" aca="1" ref="A3977:B3977" ca="1">[2]!CorrelatedUniform($C$31:$D$32)</f>
        <v>0.77780640125274614</v>
      </c>
      <c r="B3977" s="10">
        <f ca="1"/>
        <v>0.37706958523515488</v>
      </c>
      <c r="D3977" s="3">
        <f ca="1">[2]!TriangularRnd(A3977,$F$18,$G$18,$H$18)</f>
        <v>425.53241125654085</v>
      </c>
      <c r="E3977" s="2">
        <f t="shared" ca="1" si="335"/>
        <v>484.34068790916945</v>
      </c>
      <c r="F3977" s="2">
        <f t="shared" ca="1" si="338"/>
        <v>206102.66079564061</v>
      </c>
      <c r="G3977" s="2">
        <f t="shared" ca="1" si="336"/>
        <v>151046.31439639023</v>
      </c>
      <c r="H3977" s="2">
        <f ca="1">[2]!Uniform($T$19,$U$20)</f>
        <v>32780.528045028172</v>
      </c>
      <c r="I3977" s="2">
        <f t="shared" ca="1" si="337"/>
        <v>183826.84244141838</v>
      </c>
      <c r="J3977" s="2">
        <f t="shared" ca="1" si="334"/>
        <v>22275</v>
      </c>
    </row>
    <row r="3978" spans="1:10" x14ac:dyDescent="0.25">
      <c r="A3978" s="8">
        <f t="array" aca="1" ref="A3978:B3978" ca="1">[2]!CorrelatedUniform($C$31:$D$32)</f>
        <v>0.3760135173797608</v>
      </c>
      <c r="B3978" s="10">
        <f ca="1"/>
        <v>3.7134094266646947E-2</v>
      </c>
      <c r="D3978" s="3">
        <f ca="1">[2]!TriangularRnd(A3978,$F$18,$G$18,$H$18)</f>
        <v>400.550368421847</v>
      </c>
      <c r="E3978" s="2">
        <f t="shared" ca="1" si="335"/>
        <v>410.75211813992894</v>
      </c>
      <c r="F3978" s="2">
        <f t="shared" ca="1" si="338"/>
        <v>164526.91225100256</v>
      </c>
      <c r="G3978" s="2">
        <f t="shared" ca="1" si="336"/>
        <v>177105.803958028</v>
      </c>
      <c r="H3978" s="2">
        <f ca="1">[2]!Uniform($T$19,$U$20)</f>
        <v>26374.698791686547</v>
      </c>
      <c r="I3978" s="2">
        <f t="shared" ca="1" si="337"/>
        <v>203480.50274971453</v>
      </c>
      <c r="J3978" s="2">
        <f t="shared" ca="1" si="334"/>
        <v>-38954</v>
      </c>
    </row>
    <row r="3979" spans="1:10" x14ac:dyDescent="0.25">
      <c r="A3979" s="8">
        <f t="array" aca="1" ref="A3979:B3979" ca="1">[2]!CorrelatedUniform($C$31:$D$32)</f>
        <v>0.27341794967651378</v>
      </c>
      <c r="B3979" s="10">
        <f ca="1"/>
        <v>0.56801978080454796</v>
      </c>
      <c r="D3979" s="3">
        <f ca="1">[2]!TriangularRnd(A3979,$F$18,$G$18,$H$18)</f>
        <v>393.70648378789281</v>
      </c>
      <c r="E3979" s="2">
        <f t="shared" ca="1" si="335"/>
        <v>508.56674509891428</v>
      </c>
      <c r="F3979" s="2">
        <f t="shared" ca="1" si="338"/>
        <v>200226.02498434711</v>
      </c>
      <c r="G3979" s="2">
        <f t="shared" ca="1" si="336"/>
        <v>159759.33845479065</v>
      </c>
      <c r="H3979" s="2">
        <f ca="1">[2]!Uniform($T$19,$U$20)</f>
        <v>44814.959732408322</v>
      </c>
      <c r="I3979" s="2">
        <f t="shared" ca="1" si="337"/>
        <v>204574.29818719896</v>
      </c>
      <c r="J3979" s="2">
        <f t="shared" ca="1" si="334"/>
        <v>-4349</v>
      </c>
    </row>
    <row r="3980" spans="1:10" x14ac:dyDescent="0.25">
      <c r="A3980" s="8">
        <f t="array" aca="1" ref="A3980:B3980" ca="1">[2]!CorrelatedUniform($C$31:$D$32)</f>
        <v>0.23452985286712646</v>
      </c>
      <c r="B3980" s="10">
        <f ca="1"/>
        <v>0.4650877040766449</v>
      </c>
      <c r="D3980" s="3">
        <f ca="1">[2]!TriangularRnd(A3980,$F$18,$G$18,$H$18)</f>
        <v>390.7803168658308</v>
      </c>
      <c r="E3980" s="2">
        <f t="shared" ca="1" si="335"/>
        <v>495.61879256753787</v>
      </c>
      <c r="F3980" s="2">
        <f t="shared" ca="1" si="338"/>
        <v>193678.06880420292</v>
      </c>
      <c r="G3980" s="2">
        <f t="shared" ca="1" si="336"/>
        <v>122415.95475705019</v>
      </c>
      <c r="H3980" s="2">
        <f ca="1">[2]!Uniform($T$19,$U$20)</f>
        <v>39730.814222356377</v>
      </c>
      <c r="I3980" s="2">
        <f t="shared" ca="1" si="337"/>
        <v>162146.76897940657</v>
      </c>
      <c r="J3980" s="2">
        <f t="shared" ca="1" si="334"/>
        <v>31531</v>
      </c>
    </row>
    <row r="3981" spans="1:10" x14ac:dyDescent="0.25">
      <c r="A3981" s="8">
        <f t="array" aca="1" ref="A3981:B3981" ca="1">[2]!CorrelatedUniform($C$31:$D$32)</f>
        <v>0.79873847961425792</v>
      </c>
      <c r="B3981" s="10">
        <f ca="1"/>
        <v>0.29136184186738506</v>
      </c>
      <c r="D3981" s="3">
        <f ca="1">[2]!TriangularRnd(A3981,$F$18,$G$18,$H$18)</f>
        <v>427.25671783654809</v>
      </c>
      <c r="E3981" s="2">
        <f t="shared" ca="1" si="335"/>
        <v>472.5294687198313</v>
      </c>
      <c r="F3981" s="2">
        <f t="shared" ca="1" si="338"/>
        <v>201891.38988628294</v>
      </c>
      <c r="G3981" s="2">
        <f t="shared" ca="1" si="336"/>
        <v>166906.45140894811</v>
      </c>
      <c r="H3981" s="2">
        <f ca="1">[2]!Uniform($T$19,$U$20)</f>
        <v>25919.309068198883</v>
      </c>
      <c r="I3981" s="2">
        <f t="shared" ca="1" si="337"/>
        <v>192825.76047714701</v>
      </c>
      <c r="J3981" s="2">
        <f t="shared" ca="1" si="334"/>
        <v>9065</v>
      </c>
    </row>
    <row r="3982" spans="1:10" x14ac:dyDescent="0.25">
      <c r="A3982" s="8">
        <f t="array" aca="1" ref="A3982:B3982" ca="1">[2]!CorrelatedUniform($C$31:$D$32)</f>
        <v>0.81517481803894032</v>
      </c>
      <c r="B3982" s="10">
        <f ca="1"/>
        <v>0.95136359490245181</v>
      </c>
      <c r="D3982" s="3">
        <f ca="1">[2]!TriangularRnd(A3982,$F$18,$G$18,$H$18)</f>
        <v>428.6745804877857</v>
      </c>
      <c r="E3982" s="2">
        <f t="shared" ca="1" si="335"/>
        <v>582.91106422746805</v>
      </c>
      <c r="F3982" s="2">
        <f t="shared" ca="1" si="338"/>
        <v>249879.15591939856</v>
      </c>
      <c r="G3982" s="2">
        <f t="shared" ca="1" si="336"/>
        <v>186067.28665233828</v>
      </c>
      <c r="H3982" s="2">
        <f ca="1">[2]!Uniform($T$19,$U$20)</f>
        <v>25710.61487201662</v>
      </c>
      <c r="I3982" s="2">
        <f t="shared" ca="1" si="337"/>
        <v>211777.90152435491</v>
      </c>
      <c r="J3982" s="2">
        <f t="shared" ca="1" si="334"/>
        <v>38101</v>
      </c>
    </row>
    <row r="3983" spans="1:10" x14ac:dyDescent="0.25">
      <c r="A3983" s="8">
        <f t="array" aca="1" ref="A3983:B3983" ca="1">[2]!CorrelatedUniform($C$31:$D$32)</f>
        <v>0.19509100914001462</v>
      </c>
      <c r="B3983" s="10">
        <f ca="1"/>
        <v>0.91926284874942898</v>
      </c>
      <c r="D3983" s="3">
        <f ca="1">[2]!TriangularRnd(A3983,$F$18,$G$18,$H$18)</f>
        <v>387.55246584834225</v>
      </c>
      <c r="E3983" s="2">
        <f t="shared" ca="1" si="335"/>
        <v>570.00651509146132</v>
      </c>
      <c r="F3983" s="2">
        <f t="shared" ca="1" si="338"/>
        <v>220907.43047331614</v>
      </c>
      <c r="G3983" s="2">
        <f t="shared" ca="1" si="336"/>
        <v>157847.10693256953</v>
      </c>
      <c r="H3983" s="2">
        <f ca="1">[2]!Uniform($T$19,$U$20)</f>
        <v>38472.242026134481</v>
      </c>
      <c r="I3983" s="2">
        <f t="shared" ca="1" si="337"/>
        <v>196319.34895870401</v>
      </c>
      <c r="J3983" s="2">
        <f t="shared" ca="1" si="334"/>
        <v>24588</v>
      </c>
    </row>
    <row r="3984" spans="1:10" x14ac:dyDescent="0.25">
      <c r="A3984" s="8">
        <f t="array" aca="1" ref="A3984:B3984" ca="1">[2]!CorrelatedUniform($C$31:$D$32)</f>
        <v>6.2108039855956948E-2</v>
      </c>
      <c r="B3984" s="10">
        <f ca="1"/>
        <v>0.93682326463312671</v>
      </c>
      <c r="D3984" s="3">
        <f ca="1">[2]!TriangularRnd(A3984,$F$18,$G$18,$H$18)</f>
        <v>372.96549340130196</v>
      </c>
      <c r="E3984" s="2">
        <f t="shared" ca="1" si="335"/>
        <v>576.43204905557945</v>
      </c>
      <c r="F3984" s="2">
        <f t="shared" ca="1" si="338"/>
        <v>214989.26358833769</v>
      </c>
      <c r="G3984" s="2">
        <f t="shared" ca="1" si="336"/>
        <v>191352.95416091901</v>
      </c>
      <c r="H3984" s="2">
        <f ca="1">[2]!Uniform($T$19,$U$20)</f>
        <v>30631.947427941133</v>
      </c>
      <c r="I3984" s="2">
        <f t="shared" ca="1" si="337"/>
        <v>221984.90158886014</v>
      </c>
      <c r="J3984" s="2">
        <f t="shared" ca="1" si="334"/>
        <v>-6996</v>
      </c>
    </row>
    <row r="3985" spans="1:10" x14ac:dyDescent="0.25">
      <c r="A3985" s="8">
        <f t="array" aca="1" ref="A3985:B3985" ca="1">[2]!CorrelatedUniform($C$31:$D$32)</f>
        <v>0.23831200599670418</v>
      </c>
      <c r="B3985" s="10">
        <f ca="1"/>
        <v>0.6638926652184638</v>
      </c>
      <c r="D3985" s="3">
        <f ca="1">[2]!TriangularRnd(A3985,$F$18,$G$18,$H$18)</f>
        <v>391.07506948993336</v>
      </c>
      <c r="E3985" s="2">
        <f t="shared" ca="1" si="335"/>
        <v>521.15552310426119</v>
      </c>
      <c r="F3985" s="2">
        <f t="shared" ca="1" si="338"/>
        <v>203810.93241306153</v>
      </c>
      <c r="G3985" s="2">
        <f t="shared" ca="1" si="336"/>
        <v>94710.568641671023</v>
      </c>
      <c r="H3985" s="2">
        <f ca="1">[2]!Uniform($T$19,$U$20)</f>
        <v>39780.504750407992</v>
      </c>
      <c r="I3985" s="2">
        <f t="shared" ca="1" si="337"/>
        <v>134491.07339207901</v>
      </c>
      <c r="J3985" s="2">
        <f t="shared" ca="1" si="334"/>
        <v>69319</v>
      </c>
    </row>
    <row r="3986" spans="1:10" x14ac:dyDescent="0.25">
      <c r="A3986" s="8">
        <f t="array" aca="1" ref="A3986:B3986" ca="1">[2]!CorrelatedUniform($C$31:$D$32)</f>
        <v>0.20026552677154541</v>
      </c>
      <c r="B3986" s="10">
        <f ca="1"/>
        <v>0.71937143037824347</v>
      </c>
      <c r="D3986" s="3">
        <f ca="1">[2]!TriangularRnd(A3986,$F$18,$G$18,$H$18)</f>
        <v>387.99348532159189</v>
      </c>
      <c r="E3986" s="2">
        <f t="shared" ca="1" si="335"/>
        <v>529.04876213990383</v>
      </c>
      <c r="F3986" s="2">
        <f t="shared" ca="1" si="338"/>
        <v>205267.47312773514</v>
      </c>
      <c r="G3986" s="2">
        <f t="shared" ca="1" si="336"/>
        <v>193841.29352289418</v>
      </c>
      <c r="H3986" s="2">
        <f ca="1">[2]!Uniform($T$19,$U$20)</f>
        <v>25101.404903392351</v>
      </c>
      <c r="I3986" s="2">
        <f t="shared" ca="1" si="337"/>
        <v>218942.69842628652</v>
      </c>
      <c r="J3986" s="2">
        <f t="shared" ca="1" si="334"/>
        <v>-13676</v>
      </c>
    </row>
    <row r="3987" spans="1:10" x14ac:dyDescent="0.25">
      <c r="A3987" s="8">
        <f t="array" aca="1" ref="A3987:B3987" ca="1">[2]!CorrelatedUniform($C$31:$D$32)</f>
        <v>0.23723232746124284</v>
      </c>
      <c r="B3987" s="10">
        <f ca="1"/>
        <v>7.0160925911285782E-2</v>
      </c>
      <c r="D3987" s="3">
        <f ca="1">[2]!TriangularRnd(A3987,$F$18,$G$18,$H$18)</f>
        <v>390.99116749284906</v>
      </c>
      <c r="E3987" s="2">
        <f t="shared" ca="1" si="335"/>
        <v>426.27032283388695</v>
      </c>
      <c r="F3987" s="2">
        <f t="shared" ca="1" si="338"/>
        <v>166667.93119237514</v>
      </c>
      <c r="G3987" s="2">
        <f t="shared" ca="1" si="336"/>
        <v>89575.451510900675</v>
      </c>
      <c r="H3987" s="2">
        <f ca="1">[2]!Uniform($T$19,$U$20)</f>
        <v>29925.585612312603</v>
      </c>
      <c r="I3987" s="2">
        <f t="shared" ca="1" si="337"/>
        <v>119501.03712321327</v>
      </c>
      <c r="J3987" s="2">
        <f t="shared" ca="1" si="334"/>
        <v>47166</v>
      </c>
    </row>
    <row r="3988" spans="1:10" x14ac:dyDescent="0.25">
      <c r="A3988" s="8">
        <f t="array" aca="1" ref="A3988:B3988" ca="1">[2]!CorrelatedUniform($C$31:$D$32)</f>
        <v>0.69797325134277388</v>
      </c>
      <c r="B3988" s="10">
        <f ca="1"/>
        <v>0.76293925887232483</v>
      </c>
      <c r="D3988" s="3">
        <f ca="1">[2]!TriangularRnd(A3988,$F$18,$G$18,$H$18)</f>
        <v>419.60630411447909</v>
      </c>
      <c r="E3988" s="2">
        <f t="shared" ca="1" si="335"/>
        <v>535.78946322763875</v>
      </c>
      <c r="F3988" s="2">
        <f t="shared" ca="1" si="338"/>
        <v>224820.6364484301</v>
      </c>
      <c r="G3988" s="2">
        <f t="shared" ca="1" si="336"/>
        <v>159892.0663617125</v>
      </c>
      <c r="H3988" s="2">
        <f ca="1">[2]!Uniform($T$19,$U$20)</f>
        <v>40598.063273393127</v>
      </c>
      <c r="I3988" s="2">
        <f t="shared" ca="1" si="337"/>
        <v>200490.12963510561</v>
      </c>
      <c r="J3988" s="2">
        <f t="shared" ca="1" si="334"/>
        <v>24330</v>
      </c>
    </row>
    <row r="3989" spans="1:10" x14ac:dyDescent="0.25">
      <c r="A3989" s="8">
        <f t="array" aca="1" ref="A3989:B3989" ca="1">[2]!CorrelatedUniform($C$31:$D$32)</f>
        <v>0.52020668983459495</v>
      </c>
      <c r="B3989" s="10">
        <f ca="1"/>
        <v>0.18912821278536485</v>
      </c>
      <c r="D3989" s="3">
        <f ca="1">[2]!TriangularRnd(A3989,$F$18,$G$18,$H$18)</f>
        <v>408.76123418490585</v>
      </c>
      <c r="E3989" s="2">
        <f t="shared" ca="1" si="335"/>
        <v>455.94432818883365</v>
      </c>
      <c r="F3989" s="2">
        <f t="shared" ca="1" si="338"/>
        <v>186372.36631007539</v>
      </c>
      <c r="G3989" s="2">
        <f t="shared" ca="1" si="336"/>
        <v>77369.983932196788</v>
      </c>
      <c r="H3989" s="2">
        <f ca="1">[2]!Uniform($T$19,$U$20)</f>
        <v>41530.105111855402</v>
      </c>
      <c r="I3989" s="2">
        <f t="shared" ca="1" si="337"/>
        <v>118900.08904405219</v>
      </c>
      <c r="J3989" s="2">
        <f t="shared" ca="1" si="334"/>
        <v>67472</v>
      </c>
    </row>
    <row r="3990" spans="1:10" x14ac:dyDescent="0.25">
      <c r="A3990" s="8">
        <f t="array" aca="1" ref="A3990:B3990" ca="1">[2]!CorrelatedUniform($C$31:$D$32)</f>
        <v>0.42375731468200711</v>
      </c>
      <c r="B3990" s="10">
        <f ca="1"/>
        <v>0.24025455134044288</v>
      </c>
      <c r="D3990" s="3">
        <f ca="1">[2]!TriangularRnd(A3990,$F$18,$G$18,$H$18)</f>
        <v>403.41257486635061</v>
      </c>
      <c r="E3990" s="2">
        <f t="shared" ca="1" si="335"/>
        <v>464.72580137429168</v>
      </c>
      <c r="F3990" s="2">
        <f t="shared" ca="1" si="338"/>
        <v>187476.23213923123</v>
      </c>
      <c r="G3990" s="2">
        <f t="shared" ca="1" si="336"/>
        <v>185322.73535696859</v>
      </c>
      <c r="H3990" s="2">
        <f ca="1">[2]!Uniform($T$19,$U$20)</f>
        <v>33930.450685295044</v>
      </c>
      <c r="I3990" s="2">
        <f t="shared" ca="1" si="337"/>
        <v>219253.18604226364</v>
      </c>
      <c r="J3990" s="2">
        <f t="shared" ca="1" si="334"/>
        <v>-31777</v>
      </c>
    </row>
    <row r="3991" spans="1:10" x14ac:dyDescent="0.25">
      <c r="A3991" s="8">
        <f t="array" aca="1" ref="A3991:B3991" ca="1">[2]!CorrelatedUniform($C$31:$D$32)</f>
        <v>0.86425626277923595</v>
      </c>
      <c r="B3991" s="10">
        <f ca="1"/>
        <v>0.26187512187033901</v>
      </c>
      <c r="D3991" s="3">
        <f ca="1">[2]!TriangularRnd(A3991,$F$18,$G$18,$H$18)</f>
        <v>433.33380465514261</v>
      </c>
      <c r="E3991" s="2">
        <f t="shared" ca="1" si="335"/>
        <v>468.12124000845523</v>
      </c>
      <c r="F3991" s="2">
        <f t="shared" ca="1" si="338"/>
        <v>202852.75797274706</v>
      </c>
      <c r="G3991" s="2">
        <f t="shared" ca="1" si="336"/>
        <v>144625.86241483083</v>
      </c>
      <c r="H3991" s="2">
        <f ca="1">[2]!Uniform($T$19,$U$20)</f>
        <v>29093.33309677396</v>
      </c>
      <c r="I3991" s="2">
        <f t="shared" ca="1" si="337"/>
        <v>173719.19551160478</v>
      </c>
      <c r="J3991" s="2">
        <f t="shared" ca="1" si="334"/>
        <v>29133</v>
      </c>
    </row>
    <row r="3992" spans="1:10" x14ac:dyDescent="0.25">
      <c r="A3992" s="8">
        <f t="array" aca="1" ref="A3992:B3992" ca="1">[2]!CorrelatedUniform($C$31:$D$32)</f>
        <v>0.40001523494720426</v>
      </c>
      <c r="B3992" s="10">
        <f ca="1"/>
        <v>0.83479086512912004</v>
      </c>
      <c r="D3992" s="3">
        <f ca="1">[2]!TriangularRnd(A3992,$F$18,$G$18,$H$18)</f>
        <v>402.01062247558252</v>
      </c>
      <c r="E3992" s="2">
        <f t="shared" ca="1" si="335"/>
        <v>548.66358641254249</v>
      </c>
      <c r="F3992" s="2">
        <f t="shared" ca="1" si="338"/>
        <v>220568.58990339175</v>
      </c>
      <c r="G3992" s="2">
        <f t="shared" ca="1" si="336"/>
        <v>130821.94150591148</v>
      </c>
      <c r="H3992" s="2">
        <f ca="1">[2]!Uniform($T$19,$U$20)</f>
        <v>42276.413246556738</v>
      </c>
      <c r="I3992" s="2">
        <f t="shared" ca="1" si="337"/>
        <v>173098.35475246824</v>
      </c>
      <c r="J3992" s="2">
        <f t="shared" ca="1" si="334"/>
        <v>47470</v>
      </c>
    </row>
    <row r="3993" spans="1:10" x14ac:dyDescent="0.25">
      <c r="A3993" s="8">
        <f t="array" aca="1" ref="A3993:B3993" ca="1">[2]!CorrelatedUniform($C$31:$D$32)</f>
        <v>0.36190855503082298</v>
      </c>
      <c r="B3993" s="10">
        <f ca="1"/>
        <v>0.70678521000168437</v>
      </c>
      <c r="D3993" s="3">
        <f ca="1">[2]!TriangularRnd(A3993,$F$18,$G$18,$H$18)</f>
        <v>399.67041522330322</v>
      </c>
      <c r="E3993" s="2">
        <f t="shared" ca="1" si="335"/>
        <v>527.20086413113142</v>
      </c>
      <c r="F3993" s="2">
        <f t="shared" ca="1" si="338"/>
        <v>210706.58827337355</v>
      </c>
      <c r="G3993" s="2">
        <f t="shared" ca="1" si="336"/>
        <v>96091.091340565807</v>
      </c>
      <c r="H3993" s="2">
        <f ca="1">[2]!Uniform($T$19,$U$20)</f>
        <v>35481.332290304526</v>
      </c>
      <c r="I3993" s="2">
        <f t="shared" ca="1" si="337"/>
        <v>131572.42363087033</v>
      </c>
      <c r="J3993" s="2">
        <f t="shared" ca="1" si="334"/>
        <v>79134</v>
      </c>
    </row>
    <row r="3994" spans="1:10" x14ac:dyDescent="0.25">
      <c r="A3994" s="8">
        <f t="array" aca="1" ref="A3994:B3994" ca="1">[2]!CorrelatedUniform($C$31:$D$32)</f>
        <v>0.17343127727508531</v>
      </c>
      <c r="B3994" s="10">
        <f ca="1"/>
        <v>0.55244306826281087</v>
      </c>
      <c r="D3994" s="3">
        <f ca="1">[2]!TriangularRnd(A3994,$F$18,$G$18,$H$18)</f>
        <v>385.63961094580071</v>
      </c>
      <c r="E3994" s="2">
        <f t="shared" ca="1" si="335"/>
        <v>506.59180933685155</v>
      </c>
      <c r="F3994" s="2">
        <f t="shared" ca="1" si="338"/>
        <v>195361.86826099269</v>
      </c>
      <c r="G3994" s="2">
        <f t="shared" ca="1" si="336"/>
        <v>164566.90989036023</v>
      </c>
      <c r="H3994" s="2">
        <f ca="1">[2]!Uniform($T$19,$U$20)</f>
        <v>36958.540401299724</v>
      </c>
      <c r="I3994" s="2">
        <f t="shared" ca="1" si="337"/>
        <v>201525.45029165994</v>
      </c>
      <c r="J3994" s="2">
        <f t="shared" ca="1" si="334"/>
        <v>-6164</v>
      </c>
    </row>
    <row r="3995" spans="1:10" x14ac:dyDescent="0.25">
      <c r="A3995" s="8">
        <f t="array" aca="1" ref="A3995:B3995" ca="1">[2]!CorrelatedUniform($C$31:$D$32)</f>
        <v>0.81485509872436512</v>
      </c>
      <c r="B3995" s="10">
        <f ca="1"/>
        <v>0.17757270939092276</v>
      </c>
      <c r="D3995" s="3">
        <f ca="1">[2]!TriangularRnd(A3995,$F$18,$G$18,$H$18)</f>
        <v>428.64641231561166</v>
      </c>
      <c r="E3995" s="2">
        <f t="shared" ca="1" si="335"/>
        <v>453.76725238450024</v>
      </c>
      <c r="F3995" s="2">
        <f t="shared" ca="1" si="338"/>
        <v>194505.7047609287</v>
      </c>
      <c r="G3995" s="2">
        <f t="shared" ca="1" si="336"/>
        <v>100899.77899288926</v>
      </c>
      <c r="H3995" s="2">
        <f ca="1">[2]!Uniform($T$19,$U$20)</f>
        <v>37536.855771860304</v>
      </c>
      <c r="I3995" s="2">
        <f t="shared" ca="1" si="337"/>
        <v>138436.63476474956</v>
      </c>
      <c r="J3995" s="2">
        <f t="shared" ca="1" si="334"/>
        <v>56069</v>
      </c>
    </row>
    <row r="3996" spans="1:10" x14ac:dyDescent="0.25">
      <c r="A3996" s="8">
        <f t="array" aca="1" ref="A3996:B3996" ca="1">[2]!CorrelatedUniform($C$31:$D$32)</f>
        <v>0.43767797946929954</v>
      </c>
      <c r="B3996" s="10">
        <f ca="1"/>
        <v>0.57976247924947533</v>
      </c>
      <c r="D3996" s="3">
        <f ca="1">[2]!TriangularRnd(A3996,$F$18,$G$18,$H$18)</f>
        <v>404.21635243012759</v>
      </c>
      <c r="E3996" s="2">
        <f t="shared" ca="1" si="335"/>
        <v>510.06429407961048</v>
      </c>
      <c r="F3996" s="2">
        <f t="shared" ca="1" si="338"/>
        <v>206176.32845770806</v>
      </c>
      <c r="G3996" s="2">
        <f t="shared" ca="1" si="336"/>
        <v>227610.17402183093</v>
      </c>
      <c r="H3996" s="2">
        <f ca="1">[2]!Uniform($T$19,$U$20)</f>
        <v>32033.944119465865</v>
      </c>
      <c r="I3996" s="2">
        <f t="shared" ca="1" si="337"/>
        <v>259644.11814129679</v>
      </c>
      <c r="J3996" s="2">
        <f t="shared" ca="1" si="334"/>
        <v>-53468</v>
      </c>
    </row>
    <row r="3997" spans="1:10" x14ac:dyDescent="0.25">
      <c r="A3997" s="8">
        <f t="array" aca="1" ref="A3997:B3997" ca="1">[2]!CorrelatedUniform($C$31:$D$32)</f>
        <v>0.39798200130462613</v>
      </c>
      <c r="B3997" s="10">
        <f ca="1"/>
        <v>0.26434846476721668</v>
      </c>
      <c r="D3997" s="3">
        <f ca="1">[2]!TriangularRnd(A3997,$F$18,$G$18,$H$18)</f>
        <v>401.88865051566529</v>
      </c>
      <c r="E3997" s="2">
        <f t="shared" ca="1" si="335"/>
        <v>468.50017923142843</v>
      </c>
      <c r="F3997" s="2">
        <f t="shared" ca="1" si="338"/>
        <v>188284.90479766609</v>
      </c>
      <c r="G3997" s="2">
        <f t="shared" ca="1" si="336"/>
        <v>145402.79554363346</v>
      </c>
      <c r="H3997" s="2">
        <f ca="1">[2]!Uniform($T$19,$U$20)</f>
        <v>29355.10800124209</v>
      </c>
      <c r="I3997" s="2">
        <f t="shared" ca="1" si="337"/>
        <v>174757.90354487556</v>
      </c>
      <c r="J3997" s="2">
        <f t="shared" ca="1" si="334"/>
        <v>13527</v>
      </c>
    </row>
    <row r="3998" spans="1:10" x14ac:dyDescent="0.25">
      <c r="A3998" s="8">
        <f t="array" aca="1" ref="A3998:B3998" ca="1">[2]!CorrelatedUniform($C$31:$D$32)</f>
        <v>0.64155519008636486</v>
      </c>
      <c r="B3998" s="10">
        <f ca="1"/>
        <v>0.13873900210709911</v>
      </c>
      <c r="D3998" s="3">
        <f ca="1">[2]!TriangularRnd(A3998,$F$18,$G$18,$H$18)</f>
        <v>415.8827183738486</v>
      </c>
      <c r="E3998" s="2">
        <f t="shared" ca="1" si="335"/>
        <v>445.6998883384291</v>
      </c>
      <c r="F3998" s="2">
        <f t="shared" ca="1" si="338"/>
        <v>185358.88114110669</v>
      </c>
      <c r="G3998" s="2">
        <f t="shared" ca="1" si="336"/>
        <v>152381.22632806777</v>
      </c>
      <c r="H3998" s="2">
        <f ca="1">[2]!Uniform($T$19,$U$20)</f>
        <v>43472.142460610405</v>
      </c>
      <c r="I3998" s="2">
        <f t="shared" ca="1" si="337"/>
        <v>195853.36878867817</v>
      </c>
      <c r="J3998" s="2">
        <f t="shared" ca="1" si="334"/>
        <v>-10495</v>
      </c>
    </row>
    <row r="3999" spans="1:10" x14ac:dyDescent="0.25">
      <c r="A3999" s="8">
        <f t="array" aca="1" ref="A3999:B3999" ca="1">[2]!CorrelatedUniform($C$31:$D$32)</f>
        <v>0.50445878505706787</v>
      </c>
      <c r="B3999" s="10">
        <f ca="1"/>
        <v>0.26242722259386631</v>
      </c>
      <c r="D3999" s="3">
        <f ca="1">[2]!TriangularRnd(A3999,$F$18,$G$18,$H$18)</f>
        <v>407.90669262015564</v>
      </c>
      <c r="E3999" s="2">
        <f t="shared" ca="1" si="335"/>
        <v>468.20598510982688</v>
      </c>
      <c r="F3999" s="2">
        <f t="shared" ca="1" si="338"/>
        <v>190984.35485111133</v>
      </c>
      <c r="G3999" s="2">
        <f t="shared" ca="1" si="336"/>
        <v>189734.42819446936</v>
      </c>
      <c r="H3999" s="2">
        <f ca="1">[2]!Uniform($T$19,$U$20)</f>
        <v>30557.586263264762</v>
      </c>
      <c r="I3999" s="2">
        <f t="shared" ca="1" si="337"/>
        <v>220292.01445773413</v>
      </c>
      <c r="J3999" s="2">
        <f t="shared" ca="1" si="334"/>
        <v>-29308</v>
      </c>
    </row>
    <row r="4000" spans="1:10" x14ac:dyDescent="0.25">
      <c r="A4000" s="8">
        <f t="array" aca="1" ref="A4000:B4000" ca="1">[2]!CorrelatedUniform($C$31:$D$32)</f>
        <v>0.56118881702423096</v>
      </c>
      <c r="B4000" s="10">
        <f ca="1"/>
        <v>5.8536508348842338E-2</v>
      </c>
      <c r="D4000" s="3">
        <f ca="1">[2]!TriangularRnd(A4000,$F$18,$G$18,$H$18)</f>
        <v>411.05321723593931</v>
      </c>
      <c r="E4000" s="2">
        <f t="shared" ca="1" si="335"/>
        <v>421.64108404175585</v>
      </c>
      <c r="F4000" s="2">
        <f t="shared" ca="1" si="338"/>
        <v>173316.9241142128</v>
      </c>
      <c r="G4000" s="2">
        <f t="shared" ca="1" si="336"/>
        <v>101481.16076345182</v>
      </c>
      <c r="H4000" s="2">
        <f ca="1">[2]!Uniform($T$19,$U$20)</f>
        <v>41605.695894300567</v>
      </c>
      <c r="I4000" s="2">
        <f t="shared" ca="1" si="337"/>
        <v>143086.85665775239</v>
      </c>
      <c r="J4000" s="2">
        <f t="shared" ca="1" si="334"/>
        <v>30230</v>
      </c>
    </row>
    <row r="4001" spans="1:10" x14ac:dyDescent="0.25">
      <c r="A4001" s="8">
        <f t="array" aca="1" ref="A4001:B4001" ca="1">[2]!CorrelatedUniform($C$31:$D$32)</f>
        <v>0.31450319290161144</v>
      </c>
      <c r="B4001" s="10">
        <f ca="1"/>
        <v>0.87193016742856466</v>
      </c>
      <c r="D4001" s="3">
        <f ca="1">[2]!TriangularRnd(A4001,$F$18,$G$18,$H$18)</f>
        <v>396.57967796464146</v>
      </c>
      <c r="E4001" s="2">
        <f t="shared" ca="1" si="335"/>
        <v>556.77813044029665</v>
      </c>
      <c r="F4001" s="2">
        <f t="shared" ca="1" si="338"/>
        <v>220806.89166776798</v>
      </c>
      <c r="G4001" s="2">
        <f t="shared" ca="1" si="336"/>
        <v>231836.28277113556</v>
      </c>
      <c r="H4001" s="2">
        <f ca="1">[2]!Uniform($T$19,$U$20)</f>
        <v>43913.297040094913</v>
      </c>
      <c r="I4001" s="2">
        <f t="shared" ca="1" si="337"/>
        <v>275749.57981123048</v>
      </c>
      <c r="J4001" s="2">
        <f t="shared" ca="1" si="334"/>
        <v>-54943</v>
      </c>
    </row>
    <row r="4002" spans="1:10" x14ac:dyDescent="0.25">
      <c r="A4002" s="8">
        <f t="array" aca="1" ref="A4002:B4002" ca="1">[2]!CorrelatedUniform($C$31:$D$32)</f>
        <v>0.74684202671051003</v>
      </c>
      <c r="B4002" s="10">
        <f ca="1"/>
        <v>0.32028418867314512</v>
      </c>
      <c r="D4002" s="3">
        <f ca="1">[2]!TriangularRnd(A4002,$F$18,$G$18,$H$18)</f>
        <v>423.12439941034353</v>
      </c>
      <c r="E4002" s="2">
        <f t="shared" ca="1" si="335"/>
        <v>476.65478700225623</v>
      </c>
      <c r="F4002" s="2">
        <f t="shared" ca="1" si="338"/>
        <v>201684.27047639489</v>
      </c>
      <c r="G4002" s="2">
        <f t="shared" ca="1" si="336"/>
        <v>180581.35684074854</v>
      </c>
      <c r="H4002" s="2">
        <f ca="1">[2]!Uniform($T$19,$U$20)</f>
        <v>43993.646118137076</v>
      </c>
      <c r="I4002" s="2">
        <f t="shared" ca="1" si="337"/>
        <v>224575.00295888563</v>
      </c>
      <c r="J4002" s="2">
        <f t="shared" ca="1" si="334"/>
        <v>-22891</v>
      </c>
    </row>
    <row r="4003" spans="1:10" x14ac:dyDescent="0.25">
      <c r="A4003" s="8">
        <f t="array" aca="1" ref="A4003:B4003" ca="1">[2]!CorrelatedUniform($C$31:$D$32)</f>
        <v>0.89135825634002674</v>
      </c>
      <c r="B4003" s="10">
        <f ca="1"/>
        <v>0.4395102872511405</v>
      </c>
      <c r="D4003" s="3">
        <f ca="1">[2]!TriangularRnd(A4003,$F$18,$G$18,$H$18)</f>
        <v>436.27624278594777</v>
      </c>
      <c r="E4003" s="2">
        <f t="shared" ca="1" si="335"/>
        <v>492.38945356234296</v>
      </c>
      <c r="F4003" s="2">
        <f t="shared" ca="1" si="338"/>
        <v>214817.8207876049</v>
      </c>
      <c r="G4003" s="2">
        <f t="shared" ca="1" si="336"/>
        <v>108939.63679762001</v>
      </c>
      <c r="H4003" s="2">
        <f ca="1">[2]!Uniform($T$19,$U$20)</f>
        <v>26218.767361487546</v>
      </c>
      <c r="I4003" s="2">
        <f t="shared" ca="1" si="337"/>
        <v>135158.40415910757</v>
      </c>
      <c r="J4003" s="2">
        <f t="shared" ca="1" si="334"/>
        <v>79659</v>
      </c>
    </row>
    <row r="4004" spans="1:10" x14ac:dyDescent="0.25">
      <c r="A4004" s="8">
        <f t="array" aca="1" ref="A4004:B4004" ca="1">[2]!CorrelatedUniform($C$31:$D$32)</f>
        <v>0.23432993888854989</v>
      </c>
      <c r="B4004" s="10">
        <f ca="1"/>
        <v>0.26807394542284485</v>
      </c>
      <c r="D4004" s="3">
        <f ca="1">[2]!TriangularRnd(A4004,$F$18,$G$18,$H$18)</f>
        <v>390.76467117537885</v>
      </c>
      <c r="E4004" s="2">
        <f t="shared" ca="1" si="335"/>
        <v>469.06757098131317</v>
      </c>
      <c r="F4004" s="2">
        <f t="shared" ca="1" si="338"/>
        <v>183295.03513354651</v>
      </c>
      <c r="G4004" s="2">
        <f t="shared" ca="1" si="336"/>
        <v>162865.55037668342</v>
      </c>
      <c r="H4004" s="2">
        <f ca="1">[2]!Uniform($T$19,$U$20)</f>
        <v>33637.819721224143</v>
      </c>
      <c r="I4004" s="2">
        <f t="shared" ca="1" si="337"/>
        <v>196503.37009790755</v>
      </c>
      <c r="J4004" s="2">
        <f t="shared" ca="1" si="334"/>
        <v>-13209</v>
      </c>
    </row>
    <row r="4005" spans="1:10" x14ac:dyDescent="0.25">
      <c r="A4005" s="8">
        <f t="array" aca="1" ref="A4005:B4005" ca="1">[2]!CorrelatedUniform($C$31:$D$32)</f>
        <v>0.98738706111907959</v>
      </c>
      <c r="B4005" s="10">
        <f ca="1"/>
        <v>4.6541240822853226E-3</v>
      </c>
      <c r="D4005" s="3">
        <f ca="1">[2]!TriangularRnd(A4005,$F$18,$G$18,$H$18)</f>
        <v>452.74459084333773</v>
      </c>
      <c r="E4005" s="2">
        <f t="shared" ca="1" si="335"/>
        <v>369.97397946758207</v>
      </c>
      <c r="F4005" s="2">
        <f t="shared" ca="1" si="338"/>
        <v>167503.71795673188</v>
      </c>
      <c r="G4005" s="2">
        <f t="shared" ca="1" si="336"/>
        <v>151503.98393001125</v>
      </c>
      <c r="H4005" s="2">
        <f ca="1">[2]!Uniform($T$19,$U$20)</f>
        <v>35278.650094026139</v>
      </c>
      <c r="I4005" s="2">
        <f t="shared" ca="1" si="337"/>
        <v>186782.6340240374</v>
      </c>
      <c r="J4005" s="2">
        <f t="shared" ca="1" si="334"/>
        <v>-19279</v>
      </c>
    </row>
    <row r="4006" spans="1:10" x14ac:dyDescent="0.25">
      <c r="A4006" s="8">
        <f t="array" aca="1" ref="A4006:B4006" ca="1">[2]!CorrelatedUniform($C$31:$D$32)</f>
        <v>0.79445743560791016</v>
      </c>
      <c r="B4006" s="10">
        <f ca="1"/>
        <v>0.43998893230374198</v>
      </c>
      <c r="D4006" s="3">
        <f ca="1">[2]!TriangularRnd(A4006,$F$18,$G$18,$H$18)</f>
        <v>426.89702142234631</v>
      </c>
      <c r="E4006" s="2">
        <f t="shared" ca="1" si="335"/>
        <v>492.45013619422872</v>
      </c>
      <c r="F4006" s="2">
        <f t="shared" ca="1" si="338"/>
        <v>210225.49634034501</v>
      </c>
      <c r="G4006" s="2">
        <f t="shared" ca="1" si="336"/>
        <v>112192.9080196491</v>
      </c>
      <c r="H4006" s="2">
        <f ca="1">[2]!Uniform($T$19,$U$20)</f>
        <v>43428.232701697125</v>
      </c>
      <c r="I4006" s="2">
        <f t="shared" ca="1" si="337"/>
        <v>155621.14072134622</v>
      </c>
      <c r="J4006" s="2">
        <f t="shared" ca="1" si="334"/>
        <v>54604</v>
      </c>
    </row>
    <row r="4007" spans="1:10" x14ac:dyDescent="0.25">
      <c r="A4007" s="8">
        <f t="array" aca="1" ref="A4007:B4007" ca="1">[2]!CorrelatedUniform($C$31:$D$32)</f>
        <v>8.2831144332885548E-2</v>
      </c>
      <c r="B4007" s="10">
        <f ca="1"/>
        <v>0.43622591161553886</v>
      </c>
      <c r="D4007" s="3">
        <f ca="1">[2]!TriangularRnd(A4007,$F$18,$G$18,$H$18)</f>
        <v>375.89000494891093</v>
      </c>
      <c r="E4007" s="2">
        <f t="shared" ca="1" si="335"/>
        <v>491.97275297010606</v>
      </c>
      <c r="F4007" s="2">
        <f t="shared" ca="1" si="338"/>
        <v>184927.64054866249</v>
      </c>
      <c r="G4007" s="2">
        <f t="shared" ca="1" si="336"/>
        <v>139384.6881413832</v>
      </c>
      <c r="H4007" s="2">
        <f ca="1">[2]!Uniform($T$19,$U$20)</f>
        <v>39834.139449069618</v>
      </c>
      <c r="I4007" s="2">
        <f t="shared" ca="1" si="337"/>
        <v>179218.82759045283</v>
      </c>
      <c r="J4007" s="2">
        <f t="shared" ca="1" si="334"/>
        <v>5708</v>
      </c>
    </row>
    <row r="4008" spans="1:10" x14ac:dyDescent="0.25">
      <c r="A4008" s="8">
        <f t="array" aca="1" ref="A4008:B4008" ca="1">[2]!CorrelatedUniform($C$31:$D$32)</f>
        <v>0.98681366443634033</v>
      </c>
      <c r="B4008" s="10">
        <f ca="1"/>
        <v>0.36824791622612396</v>
      </c>
      <c r="D4008" s="3">
        <f ca="1">[2]!TriangularRnd(A4008,$F$18,$G$18,$H$18)</f>
        <v>452.55327483675831</v>
      </c>
      <c r="E4008" s="2">
        <f t="shared" ca="1" si="335"/>
        <v>483.17513136375794</v>
      </c>
      <c r="F4008" s="2">
        <f t="shared" ca="1" si="338"/>
        <v>218662.48801834954</v>
      </c>
      <c r="G4008" s="2">
        <f t="shared" ca="1" si="336"/>
        <v>88211.899055023823</v>
      </c>
      <c r="H4008" s="2">
        <f ca="1">[2]!Uniform($T$19,$U$20)</f>
        <v>38392.424056256903</v>
      </c>
      <c r="I4008" s="2">
        <f t="shared" ca="1" si="337"/>
        <v>126604.32311128073</v>
      </c>
      <c r="J4008" s="2">
        <f t="shared" ref="J4008:J4071" ca="1" si="339">INT(F4008-I4008)</f>
        <v>92058</v>
      </c>
    </row>
    <row r="4009" spans="1:10" x14ac:dyDescent="0.25">
      <c r="A4009" s="8">
        <f t="array" aca="1" ref="A4009:B4009" ca="1">[2]!CorrelatedUniform($C$31:$D$32)</f>
        <v>0.18414449691772464</v>
      </c>
      <c r="B4009" s="10">
        <f ca="1"/>
        <v>0.68046085731929051</v>
      </c>
      <c r="D4009" s="3">
        <f ca="1">[2]!TriangularRnd(A4009,$F$18,$G$18,$H$18)</f>
        <v>386.59980224927284</v>
      </c>
      <c r="E4009" s="2">
        <f t="shared" ref="E4009:E4072" ca="1" si="340">_xlfn.NORM.INV(B4009,$G$24,$G$24*$H$24)</f>
        <v>523.44939497162522</v>
      </c>
      <c r="F4009" s="2">
        <f t="shared" ca="1" si="338"/>
        <v>202365.43258353183</v>
      </c>
      <c r="G4009" s="2">
        <f t="shared" ref="G4009:G4072" ca="1" si="341">_xlfn.NORM.INV(RAND(),$S$19,$R$21)*D4009</f>
        <v>154131.70804232449</v>
      </c>
      <c r="H4009" s="2">
        <f ca="1">[2]!Uniform($T$19,$U$20)</f>
        <v>30596.936440520181</v>
      </c>
      <c r="I4009" s="2">
        <f t="shared" ref="I4009:I4072" ca="1" si="342">G4009+H4009</f>
        <v>184728.64448284468</v>
      </c>
      <c r="J4009" s="2">
        <f t="shared" ca="1" si="339"/>
        <v>17636</v>
      </c>
    </row>
    <row r="4010" spans="1:10" x14ac:dyDescent="0.25">
      <c r="A4010" s="8">
        <f t="array" aca="1" ref="A4010:B4010" ca="1">[2]!CorrelatedUniform($C$31:$D$32)</f>
        <v>0.38779473304748557</v>
      </c>
      <c r="B4010" s="10">
        <f ca="1"/>
        <v>0.79625149767825476</v>
      </c>
      <c r="D4010" s="3">
        <f ca="1">[2]!TriangularRnd(A4010,$F$18,$G$18,$H$18)</f>
        <v>401.27277868397942</v>
      </c>
      <c r="E4010" s="2">
        <f t="shared" ca="1" si="340"/>
        <v>541.41531952512389</v>
      </c>
      <c r="F4010" s="2">
        <f t="shared" ref="F4010:F4073" ca="1" si="343">D4010*E4010</f>
        <v>217255.22968792103</v>
      </c>
      <c r="G4010" s="2">
        <f t="shared" ca="1" si="341"/>
        <v>132376.84381211345</v>
      </c>
      <c r="H4010" s="2">
        <f ca="1">[2]!Uniform($T$19,$U$20)</f>
        <v>42287.158251192617</v>
      </c>
      <c r="I4010" s="2">
        <f t="shared" ca="1" si="342"/>
        <v>174664.00206330608</v>
      </c>
      <c r="J4010" s="2">
        <f t="shared" ca="1" si="339"/>
        <v>42591</v>
      </c>
    </row>
    <row r="4011" spans="1:10" x14ac:dyDescent="0.25">
      <c r="A4011" s="8">
        <f t="array" aca="1" ref="A4011:B4011" ca="1">[2]!CorrelatedUniform($C$31:$D$32)</f>
        <v>0.15671157836914065</v>
      </c>
      <c r="B4011" s="10">
        <f ca="1"/>
        <v>0.74437796650479804</v>
      </c>
      <c r="D4011" s="3">
        <f ca="1">[2]!TriangularRnd(A4011,$F$18,$G$18,$H$18)</f>
        <v>384.07973548584789</v>
      </c>
      <c r="E4011" s="2">
        <f t="shared" ca="1" si="340"/>
        <v>532.8450895159441</v>
      </c>
      <c r="F4011" s="2">
        <f t="shared" ca="1" si="343"/>
        <v>204655.00103621674</v>
      </c>
      <c r="G4011" s="2">
        <f t="shared" ca="1" si="341"/>
        <v>182014.01871817085</v>
      </c>
      <c r="H4011" s="2">
        <f ca="1">[2]!Uniform($T$19,$U$20)</f>
        <v>36437.488366361991</v>
      </c>
      <c r="I4011" s="2">
        <f t="shared" ca="1" si="342"/>
        <v>218451.50708453284</v>
      </c>
      <c r="J4011" s="2">
        <f t="shared" ca="1" si="339"/>
        <v>-13797</v>
      </c>
    </row>
    <row r="4012" spans="1:10" x14ac:dyDescent="0.25">
      <c r="A4012" s="8">
        <f t="array" aca="1" ref="A4012:B4012" ca="1">[2]!CorrelatedUniform($C$31:$D$32)</f>
        <v>0.66899037361145042</v>
      </c>
      <c r="B4012" s="10">
        <f ca="1"/>
        <v>0.58224270811205192</v>
      </c>
      <c r="D4012" s="3">
        <f ca="1">[2]!TriangularRnd(A4012,$F$18,$G$18,$H$18)</f>
        <v>417.65370039617642</v>
      </c>
      <c r="E4012" s="2">
        <f t="shared" ca="1" si="340"/>
        <v>510.38171094506163</v>
      </c>
      <c r="F4012" s="2">
        <f t="shared" ca="1" si="343"/>
        <v>213162.81019073669</v>
      </c>
      <c r="G4012" s="2">
        <f t="shared" ca="1" si="341"/>
        <v>116264.17279852959</v>
      </c>
      <c r="H4012" s="2">
        <f ca="1">[2]!Uniform($T$19,$U$20)</f>
        <v>35375.320210268867</v>
      </c>
      <c r="I4012" s="2">
        <f t="shared" ca="1" si="342"/>
        <v>151639.49300879845</v>
      </c>
      <c r="J4012" s="2">
        <f t="shared" ca="1" si="339"/>
        <v>61523</v>
      </c>
    </row>
    <row r="4013" spans="1:10" x14ac:dyDescent="0.25">
      <c r="A4013" s="8">
        <f t="array" aca="1" ref="A4013:B4013" ca="1">[2]!CorrelatedUniform($C$31:$D$32)</f>
        <v>0.33736932277679432</v>
      </c>
      <c r="B4013" s="10">
        <f ca="1"/>
        <v>0.26107136424669841</v>
      </c>
      <c r="D4013" s="3">
        <f ca="1">[2]!TriangularRnd(A4013,$F$18,$G$18,$H$18)</f>
        <v>398.0976061126525</v>
      </c>
      <c r="E4013" s="2">
        <f t="shared" ca="1" si="340"/>
        <v>467.99770264539802</v>
      </c>
      <c r="F4013" s="2">
        <f t="shared" ca="1" si="343"/>
        <v>186308.76508935392</v>
      </c>
      <c r="G4013" s="2">
        <f t="shared" ca="1" si="341"/>
        <v>111573.45423522648</v>
      </c>
      <c r="H4013" s="2">
        <f ca="1">[2]!Uniform($T$19,$U$20)</f>
        <v>42730.83830419444</v>
      </c>
      <c r="I4013" s="2">
        <f t="shared" ca="1" si="342"/>
        <v>154304.29253942092</v>
      </c>
      <c r="J4013" s="2">
        <f t="shared" ca="1" si="339"/>
        <v>32004</v>
      </c>
    </row>
    <row r="4014" spans="1:10" x14ac:dyDescent="0.25">
      <c r="A4014" s="8">
        <f t="array" aca="1" ref="A4014:B4014" ca="1">[2]!CorrelatedUniform($C$31:$D$32)</f>
        <v>0.8569324016571046</v>
      </c>
      <c r="B4014" s="10">
        <f ca="1"/>
        <v>0.74293421226807266</v>
      </c>
      <c r="D4014" s="3">
        <f ca="1">[2]!TriangularRnd(A4014,$F$18,$G$18,$H$18)</f>
        <v>432.59045111846547</v>
      </c>
      <c r="E4014" s="2">
        <f t="shared" ca="1" si="340"/>
        <v>532.62089845785908</v>
      </c>
      <c r="F4014" s="2">
        <f t="shared" ca="1" si="343"/>
        <v>230406.71473900764</v>
      </c>
      <c r="G4014" s="2">
        <f t="shared" ca="1" si="341"/>
        <v>98221.002969454785</v>
      </c>
      <c r="H4014" s="2">
        <f ca="1">[2]!Uniform($T$19,$U$20)</f>
        <v>26281.862047978677</v>
      </c>
      <c r="I4014" s="2">
        <f t="shared" ca="1" si="342"/>
        <v>124502.86501743346</v>
      </c>
      <c r="J4014" s="2">
        <f t="shared" ca="1" si="339"/>
        <v>105903</v>
      </c>
    </row>
    <row r="4015" spans="1:10" x14ac:dyDescent="0.25">
      <c r="A4015" s="8">
        <f t="array" aca="1" ref="A4015:B4015" ca="1">[2]!CorrelatedUniform($C$31:$D$32)</f>
        <v>0.28260612487792947</v>
      </c>
      <c r="B4015" s="10">
        <f ca="1"/>
        <v>0.91839688801113117</v>
      </c>
      <c r="D4015" s="3">
        <f ca="1">[2]!TriangularRnd(A4015,$F$18,$G$18,$H$18)</f>
        <v>394.36682796384667</v>
      </c>
      <c r="E4015" s="2">
        <f t="shared" ca="1" si="340"/>
        <v>569.71844674638169</v>
      </c>
      <c r="F4015" s="2">
        <f t="shared" ca="1" si="343"/>
        <v>224678.05667586025</v>
      </c>
      <c r="G4015" s="2">
        <f t="shared" ca="1" si="341"/>
        <v>135880.3082979715</v>
      </c>
      <c r="H4015" s="2">
        <f ca="1">[2]!Uniform($T$19,$U$20)</f>
        <v>31090.940497525025</v>
      </c>
      <c r="I4015" s="2">
        <f t="shared" ca="1" si="342"/>
        <v>166971.24879549653</v>
      </c>
      <c r="J4015" s="2">
        <f t="shared" ca="1" si="339"/>
        <v>57706</v>
      </c>
    </row>
    <row r="4016" spans="1:10" x14ac:dyDescent="0.25">
      <c r="A4016" s="8">
        <f t="array" aca="1" ref="A4016:B4016" ca="1">[2]!CorrelatedUniform($C$31:$D$32)</f>
        <v>0.42159450054168696</v>
      </c>
      <c r="B4016" s="10">
        <f ca="1"/>
        <v>0.76695109641317227</v>
      </c>
      <c r="D4016" s="3">
        <f ca="1">[2]!TriangularRnd(A4016,$F$18,$G$18,$H$18)</f>
        <v>403.2865158635268</v>
      </c>
      <c r="E4016" s="2">
        <f t="shared" ca="1" si="340"/>
        <v>536.44214165083565</v>
      </c>
      <c r="F4016" s="2">
        <f t="shared" ca="1" si="343"/>
        <v>216339.88226873401</v>
      </c>
      <c r="G4016" s="2">
        <f t="shared" ca="1" si="341"/>
        <v>128364.41565648402</v>
      </c>
      <c r="H4016" s="2">
        <f ca="1">[2]!Uniform($T$19,$U$20)</f>
        <v>34985.697574671911</v>
      </c>
      <c r="I4016" s="2">
        <f t="shared" ca="1" si="342"/>
        <v>163350.11323115593</v>
      </c>
      <c r="J4016" s="2">
        <f t="shared" ca="1" si="339"/>
        <v>52989</v>
      </c>
    </row>
    <row r="4017" spans="1:10" x14ac:dyDescent="0.25">
      <c r="A4017" s="8">
        <f t="array" aca="1" ref="A4017:B4017" ca="1">[2]!CorrelatedUniform($C$31:$D$32)</f>
        <v>0.63256943225860607</v>
      </c>
      <c r="B4017" s="10">
        <f ca="1"/>
        <v>0.37079596118555896</v>
      </c>
      <c r="D4017" s="3">
        <f ca="1">[2]!TriangularRnd(A4017,$F$18,$G$18,$H$18)</f>
        <v>415.31751459926824</v>
      </c>
      <c r="E4017" s="2">
        <f t="shared" ca="1" si="340"/>
        <v>483.5127019497474</v>
      </c>
      <c r="F4017" s="2">
        <f t="shared" ca="1" si="343"/>
        <v>200811.29365094585</v>
      </c>
      <c r="G4017" s="2">
        <f t="shared" ca="1" si="341"/>
        <v>163986.72892600243</v>
      </c>
      <c r="H4017" s="2">
        <f ca="1">[2]!Uniform($T$19,$U$20)</f>
        <v>31683.919752466511</v>
      </c>
      <c r="I4017" s="2">
        <f t="shared" ca="1" si="342"/>
        <v>195670.64867846895</v>
      </c>
      <c r="J4017" s="2">
        <f t="shared" ca="1" si="339"/>
        <v>5140</v>
      </c>
    </row>
    <row r="4018" spans="1:10" x14ac:dyDescent="0.25">
      <c r="A4018" s="8">
        <f t="array" aca="1" ref="A4018:B4018" ca="1">[2]!CorrelatedUniform($C$31:$D$32)</f>
        <v>8.8694453239440724E-2</v>
      </c>
      <c r="B4018" s="10">
        <f ca="1"/>
        <v>0.7047969807098925</v>
      </c>
      <c r="D4018" s="3">
        <f ca="1">[2]!TriangularRnd(A4018,$F$18,$G$18,$H$18)</f>
        <v>376.64878311097681</v>
      </c>
      <c r="E4018" s="2">
        <f t="shared" ca="1" si="340"/>
        <v>526.91238603748093</v>
      </c>
      <c r="F4018" s="2">
        <f t="shared" ca="1" si="343"/>
        <v>198460.90900711843</v>
      </c>
      <c r="G4018" s="2">
        <f t="shared" ca="1" si="341"/>
        <v>94102.635205930521</v>
      </c>
      <c r="H4018" s="2">
        <f ca="1">[2]!Uniform($T$19,$U$20)</f>
        <v>35085.51580144123</v>
      </c>
      <c r="I4018" s="2">
        <f t="shared" ca="1" si="342"/>
        <v>129188.15100737175</v>
      </c>
      <c r="J4018" s="2">
        <f t="shared" ca="1" si="339"/>
        <v>69272</v>
      </c>
    </row>
    <row r="4019" spans="1:10" x14ac:dyDescent="0.25">
      <c r="A4019" s="8">
        <f t="array" aca="1" ref="A4019:B4019" ca="1">[2]!CorrelatedUniform($C$31:$D$32)</f>
        <v>2.3454785346984832E-2</v>
      </c>
      <c r="B4019" s="10">
        <f ca="1"/>
        <v>0.87758501485733054</v>
      </c>
      <c r="D4019" s="3">
        <f ca="1">[2]!TriangularRnd(A4019,$F$18,$G$18,$H$18)</f>
        <v>365.68510459854787</v>
      </c>
      <c r="E4019" s="2">
        <f t="shared" ca="1" si="340"/>
        <v>558.14994234261917</v>
      </c>
      <c r="F4019" s="2">
        <f t="shared" ca="1" si="343"/>
        <v>204107.12004723414</v>
      </c>
      <c r="G4019" s="2">
        <f t="shared" ca="1" si="341"/>
        <v>137636.64235224997</v>
      </c>
      <c r="H4019" s="2">
        <f ca="1">[2]!Uniform($T$19,$U$20)</f>
        <v>38368.018371550992</v>
      </c>
      <c r="I4019" s="2">
        <f t="shared" ca="1" si="342"/>
        <v>176004.66072380095</v>
      </c>
      <c r="J4019" s="2">
        <f t="shared" ca="1" si="339"/>
        <v>28102</v>
      </c>
    </row>
    <row r="4020" spans="1:10" x14ac:dyDescent="0.25">
      <c r="A4020" s="8">
        <f t="array" aca="1" ref="A4020:B4020" ca="1">[2]!CorrelatedUniform($C$31:$D$32)</f>
        <v>0.46007370948791465</v>
      </c>
      <c r="B4020" s="10">
        <f ca="1"/>
        <v>0.21986478477709762</v>
      </c>
      <c r="D4020" s="3">
        <f ca="1">[2]!TriangularRnd(A4020,$F$18,$G$18,$H$18)</f>
        <v>405.48311130745844</v>
      </c>
      <c r="E4020" s="2">
        <f t="shared" ca="1" si="340"/>
        <v>461.3675020726597</v>
      </c>
      <c r="F4020" s="2">
        <f t="shared" ca="1" si="343"/>
        <v>187076.73019657235</v>
      </c>
      <c r="G4020" s="2">
        <f t="shared" ca="1" si="341"/>
        <v>98776.864244134093</v>
      </c>
      <c r="H4020" s="2">
        <f ca="1">[2]!Uniform($T$19,$U$20)</f>
        <v>28314.325077980102</v>
      </c>
      <c r="I4020" s="2">
        <f t="shared" ca="1" si="342"/>
        <v>127091.18932211419</v>
      </c>
      <c r="J4020" s="2">
        <f t="shared" ca="1" si="339"/>
        <v>59985</v>
      </c>
    </row>
    <row r="4021" spans="1:10" x14ac:dyDescent="0.25">
      <c r="A4021" s="8">
        <f t="array" aca="1" ref="A4021:B4021" ca="1">[2]!CorrelatedUniform($C$31:$D$32)</f>
        <v>0.15971052646637007</v>
      </c>
      <c r="B4021" s="10">
        <f ca="1"/>
        <v>0.34343904637577605</v>
      </c>
      <c r="D4021" s="3">
        <f ca="1">[2]!TriangularRnd(A4021,$F$18,$G$18,$H$18)</f>
        <v>384.36543761372741</v>
      </c>
      <c r="E4021" s="2">
        <f t="shared" ca="1" si="340"/>
        <v>479.84523328084254</v>
      </c>
      <c r="F4021" s="2">
        <f t="shared" ca="1" si="343"/>
        <v>184435.92307685217</v>
      </c>
      <c r="G4021" s="2">
        <f t="shared" ca="1" si="341"/>
        <v>148164.91674285103</v>
      </c>
      <c r="H4021" s="2">
        <f ca="1">[2]!Uniform($T$19,$U$20)</f>
        <v>39145.699222096839</v>
      </c>
      <c r="I4021" s="2">
        <f t="shared" ca="1" si="342"/>
        <v>187310.61596494785</v>
      </c>
      <c r="J4021" s="2">
        <f t="shared" ca="1" si="339"/>
        <v>-2875</v>
      </c>
    </row>
    <row r="4022" spans="1:10" x14ac:dyDescent="0.25">
      <c r="A4022" s="8">
        <f t="array" aca="1" ref="A4022:B4022" ca="1">[2]!CorrelatedUniform($C$31:$D$32)</f>
        <v>5.5608391761779723E-2</v>
      </c>
      <c r="B4022" s="10">
        <f ca="1"/>
        <v>0.82211051864719109</v>
      </c>
      <c r="D4022" s="3">
        <f ca="1">[2]!TriangularRnd(A4022,$F$18,$G$18,$H$18)</f>
        <v>371.9499229741935</v>
      </c>
      <c r="E4022" s="2">
        <f t="shared" ca="1" si="340"/>
        <v>546.17190323923478</v>
      </c>
      <c r="F4022" s="2">
        <f t="shared" ca="1" si="343"/>
        <v>203148.59734050205</v>
      </c>
      <c r="G4022" s="2">
        <f t="shared" ca="1" si="341"/>
        <v>189502.40381047523</v>
      </c>
      <c r="H4022" s="2">
        <f ca="1">[2]!Uniform($T$19,$U$20)</f>
        <v>29234.837894992103</v>
      </c>
      <c r="I4022" s="2">
        <f t="shared" ca="1" si="342"/>
        <v>218737.24170546734</v>
      </c>
      <c r="J4022" s="2">
        <f t="shared" ca="1" si="339"/>
        <v>-15589</v>
      </c>
    </row>
    <row r="4023" spans="1:10" x14ac:dyDescent="0.25">
      <c r="A4023" s="8">
        <f t="array" aca="1" ref="A4023:B4023" ca="1">[2]!CorrelatedUniform($C$31:$D$32)</f>
        <v>0.60040712356567394</v>
      </c>
      <c r="B4023" s="10">
        <f ca="1"/>
        <v>1.0451865049579949E-2</v>
      </c>
      <c r="D4023" s="3">
        <f ca="1">[2]!TriangularRnd(A4023,$F$18,$G$18,$H$18)</f>
        <v>413.34912317048691</v>
      </c>
      <c r="E4023" s="2">
        <f t="shared" ca="1" si="340"/>
        <v>384.51406253135701</v>
      </c>
      <c r="F4023" s="2">
        <f t="shared" ca="1" si="343"/>
        <v>158938.55059405821</v>
      </c>
      <c r="G4023" s="2">
        <f t="shared" ca="1" si="341"/>
        <v>45113.432219280752</v>
      </c>
      <c r="H4023" s="2">
        <f ca="1">[2]!Uniform($T$19,$U$20)</f>
        <v>36324.049202310467</v>
      </c>
      <c r="I4023" s="2">
        <f t="shared" ca="1" si="342"/>
        <v>81437.481421591219</v>
      </c>
      <c r="J4023" s="2">
        <f t="shared" ca="1" si="339"/>
        <v>77501</v>
      </c>
    </row>
    <row r="4024" spans="1:10" x14ac:dyDescent="0.25">
      <c r="A4024" s="8">
        <f t="array" aca="1" ref="A4024:B4024" ca="1">[2]!CorrelatedUniform($C$31:$D$32)</f>
        <v>0.98396646976470947</v>
      </c>
      <c r="B4024" s="10">
        <f ca="1"/>
        <v>2.4558796576348131E-3</v>
      </c>
      <c r="D4024" s="3">
        <f ca="1">[2]!TriangularRnd(A4024,$F$18,$G$18,$H$18)</f>
        <v>451.65962292624528</v>
      </c>
      <c r="E4024" s="2">
        <f t="shared" ca="1" si="340"/>
        <v>359.36176976194832</v>
      </c>
      <c r="F4024" s="2">
        <f t="shared" ca="1" si="343"/>
        <v>162309.20142478976</v>
      </c>
      <c r="G4024" s="2">
        <f t="shared" ca="1" si="341"/>
        <v>141517.66382482037</v>
      </c>
      <c r="H4024" s="2">
        <f ca="1">[2]!Uniform($T$19,$U$20)</f>
        <v>29384.352671447552</v>
      </c>
      <c r="I4024" s="2">
        <f t="shared" ca="1" si="342"/>
        <v>170902.01649626793</v>
      </c>
      <c r="J4024" s="2">
        <f t="shared" ca="1" si="339"/>
        <v>-8593</v>
      </c>
    </row>
    <row r="4025" spans="1:10" x14ac:dyDescent="0.25">
      <c r="A4025" s="8">
        <f t="array" aca="1" ref="A4025:B4025" ca="1">[2]!CorrelatedUniform($C$31:$D$32)</f>
        <v>0.12983882427215557</v>
      </c>
      <c r="B4025" s="10">
        <f ca="1"/>
        <v>0.48633067257803941</v>
      </c>
      <c r="D4025" s="3">
        <f ca="1">[2]!TriangularRnd(A4025,$F$18,$G$18,$H$18)</f>
        <v>381.38656564141706</v>
      </c>
      <c r="E4025" s="2">
        <f t="shared" ca="1" si="340"/>
        <v>498.28646851157561</v>
      </c>
      <c r="F4025" s="2">
        <f t="shared" ca="1" si="343"/>
        <v>190039.76493121992</v>
      </c>
      <c r="G4025" s="2">
        <f t="shared" ca="1" si="341"/>
        <v>150474.14114452037</v>
      </c>
      <c r="H4025" s="2">
        <f ca="1">[2]!Uniform($T$19,$U$20)</f>
        <v>43686.419916318773</v>
      </c>
      <c r="I4025" s="2">
        <f t="shared" ca="1" si="342"/>
        <v>194160.56106083916</v>
      </c>
      <c r="J4025" s="2">
        <f t="shared" ca="1" si="339"/>
        <v>-4121</v>
      </c>
    </row>
    <row r="4026" spans="1:10" x14ac:dyDescent="0.25">
      <c r="A4026" s="8">
        <f t="array" aca="1" ref="A4026:B4026" ca="1">[2]!CorrelatedUniform($C$31:$D$32)</f>
        <v>0.34959661960601818</v>
      </c>
      <c r="B4026" s="10">
        <f ca="1"/>
        <v>6.1864320651651566E-3</v>
      </c>
      <c r="D4026" s="3">
        <f ca="1">[2]!TriangularRnd(A4026,$F$18,$G$18,$H$18)</f>
        <v>398.88819937479593</v>
      </c>
      <c r="E4026" s="2">
        <f t="shared" ca="1" si="340"/>
        <v>374.93361636375181</v>
      </c>
      <c r="F4026" s="2">
        <f t="shared" ca="1" si="343"/>
        <v>149556.59511641748</v>
      </c>
      <c r="G4026" s="2">
        <f t="shared" ca="1" si="341"/>
        <v>190631.9162589359</v>
      </c>
      <c r="H4026" s="2">
        <f ca="1">[2]!Uniform($T$19,$U$20)</f>
        <v>38623.220059778068</v>
      </c>
      <c r="I4026" s="2">
        <f t="shared" ca="1" si="342"/>
        <v>229255.13631871398</v>
      </c>
      <c r="J4026" s="2">
        <f t="shared" ca="1" si="339"/>
        <v>-79699</v>
      </c>
    </row>
    <row r="4027" spans="1:10" x14ac:dyDescent="0.25">
      <c r="A4027" s="8">
        <f t="array" aca="1" ref="A4027:B4027" ca="1">[2]!CorrelatedUniform($C$31:$D$32)</f>
        <v>0.89559471607208252</v>
      </c>
      <c r="B4027" s="10">
        <f ca="1"/>
        <v>0.27730384107493056</v>
      </c>
      <c r="D4027" s="3">
        <f ca="1">[2]!TriangularRnd(A4027,$F$18,$G$18,$H$18)</f>
        <v>436.76812358365038</v>
      </c>
      <c r="E4027" s="2">
        <f t="shared" ca="1" si="340"/>
        <v>470.45651148110005</v>
      </c>
      <c r="F4027" s="2">
        <f t="shared" ca="1" si="343"/>
        <v>205480.40774731015</v>
      </c>
      <c r="G4027" s="2">
        <f t="shared" ca="1" si="341"/>
        <v>125174.13569440013</v>
      </c>
      <c r="H4027" s="2">
        <f ca="1">[2]!Uniform($T$19,$U$20)</f>
        <v>33265.356335352815</v>
      </c>
      <c r="I4027" s="2">
        <f t="shared" ca="1" si="342"/>
        <v>158439.49202975293</v>
      </c>
      <c r="J4027" s="2">
        <f t="shared" ca="1" si="339"/>
        <v>47040</v>
      </c>
    </row>
    <row r="4028" spans="1:10" x14ac:dyDescent="0.25">
      <c r="A4028" s="8">
        <f t="array" aca="1" ref="A4028:B4028" ca="1">[2]!CorrelatedUniform($C$31:$D$32)</f>
        <v>0.77089452743530273</v>
      </c>
      <c r="B4028" s="10">
        <f ca="1"/>
        <v>0.10440789583709205</v>
      </c>
      <c r="D4028" s="3">
        <f ca="1">[2]!TriangularRnd(A4028,$F$18,$G$18,$H$18)</f>
        <v>424.981033334215</v>
      </c>
      <c r="E4028" s="2">
        <f t="shared" ca="1" si="340"/>
        <v>437.15858163570829</v>
      </c>
      <c r="F4028" s="2">
        <f t="shared" ca="1" si="343"/>
        <v>185784.10575446309</v>
      </c>
      <c r="G4028" s="2">
        <f t="shared" ca="1" si="341"/>
        <v>196448.2779239791</v>
      </c>
      <c r="H4028" s="2">
        <f ca="1">[2]!Uniform($T$19,$U$20)</f>
        <v>38444.890557821825</v>
      </c>
      <c r="I4028" s="2">
        <f t="shared" ca="1" si="342"/>
        <v>234893.16848180094</v>
      </c>
      <c r="J4028" s="2">
        <f t="shared" ca="1" si="339"/>
        <v>-49110</v>
      </c>
    </row>
    <row r="4029" spans="1:10" x14ac:dyDescent="0.25">
      <c r="A4029" s="8">
        <f t="array" aca="1" ref="A4029:B4029" ca="1">[2]!CorrelatedUniform($C$31:$D$32)</f>
        <v>3.0905127525329635E-2</v>
      </c>
      <c r="B4029" s="10">
        <f ca="1"/>
        <v>0.79713798558137228</v>
      </c>
      <c r="D4029" s="3">
        <f ca="1">[2]!TriangularRnd(A4029,$F$18,$G$18,$H$18)</f>
        <v>367.40157729078908</v>
      </c>
      <c r="E4029" s="2">
        <f t="shared" ca="1" si="340"/>
        <v>541.57209574250908</v>
      </c>
      <c r="F4029" s="2">
        <f t="shared" ca="1" si="343"/>
        <v>198974.44219247607</v>
      </c>
      <c r="G4029" s="2">
        <f t="shared" ca="1" si="341"/>
        <v>102991.04392931836</v>
      </c>
      <c r="H4029" s="2">
        <f ca="1">[2]!Uniform($T$19,$U$20)</f>
        <v>35352.936590434467</v>
      </c>
      <c r="I4029" s="2">
        <f t="shared" ca="1" si="342"/>
        <v>138343.98051975283</v>
      </c>
      <c r="J4029" s="2">
        <f t="shared" ca="1" si="339"/>
        <v>60630</v>
      </c>
    </row>
    <row r="4030" spans="1:10" x14ac:dyDescent="0.25">
      <c r="A4030" s="8">
        <f t="array" aca="1" ref="A4030:B4030" ca="1">[2]!CorrelatedUniform($C$31:$D$32)</f>
        <v>0.98152446746826172</v>
      </c>
      <c r="B4030" s="10">
        <f ca="1"/>
        <v>0.24412835222908957</v>
      </c>
      <c r="D4030" s="3">
        <f ca="1">[2]!TriangularRnd(A4030,$F$18,$G$18,$H$18)</f>
        <v>450.95472716596754</v>
      </c>
      <c r="E4030" s="2">
        <f t="shared" ca="1" si="340"/>
        <v>465.34578936019182</v>
      </c>
      <c r="F4030" s="2">
        <f t="shared" ca="1" si="343"/>
        <v>209849.88347875711</v>
      </c>
      <c r="G4030" s="2">
        <f t="shared" ca="1" si="341"/>
        <v>113653.86398067597</v>
      </c>
      <c r="H4030" s="2">
        <f ca="1">[2]!Uniform($T$19,$U$20)</f>
        <v>44318.874598513677</v>
      </c>
      <c r="I4030" s="2">
        <f t="shared" ca="1" si="342"/>
        <v>157972.73857918964</v>
      </c>
      <c r="J4030" s="2">
        <f t="shared" ca="1" si="339"/>
        <v>51877</v>
      </c>
    </row>
    <row r="4031" spans="1:10" x14ac:dyDescent="0.25">
      <c r="A4031" s="8">
        <f t="array" aca="1" ref="A4031:B4031" ca="1">[2]!CorrelatedUniform($C$31:$D$32)</f>
        <v>0.950874924659729</v>
      </c>
      <c r="B4031" s="10">
        <f ca="1"/>
        <v>3.5914216137184922E-2</v>
      </c>
      <c r="D4031" s="3">
        <f ca="1">[2]!TriangularRnd(A4031,$F$18,$G$18,$H$18)</f>
        <v>444.45858939324262</v>
      </c>
      <c r="E4031" s="2">
        <f t="shared" ca="1" si="340"/>
        <v>409.98979993650113</v>
      </c>
      <c r="F4031" s="2">
        <f t="shared" ca="1" si="343"/>
        <v>182223.48814539504</v>
      </c>
      <c r="G4031" s="2">
        <f t="shared" ca="1" si="341"/>
        <v>86561.534395486553</v>
      </c>
      <c r="H4031" s="2">
        <f ca="1">[2]!Uniform($T$19,$U$20)</f>
        <v>29452.173136709273</v>
      </c>
      <c r="I4031" s="2">
        <f t="shared" ca="1" si="342"/>
        <v>116013.70753219583</v>
      </c>
      <c r="J4031" s="2">
        <f t="shared" ca="1" si="339"/>
        <v>66209</v>
      </c>
    </row>
    <row r="4032" spans="1:10" x14ac:dyDescent="0.25">
      <c r="A4032" s="8">
        <f t="array" aca="1" ref="A4032:B4032" ca="1">[2]!CorrelatedUniform($C$31:$D$32)</f>
        <v>0.77594935894012462</v>
      </c>
      <c r="B4032" s="10">
        <f ca="1"/>
        <v>0.2133060077837062</v>
      </c>
      <c r="D4032" s="3">
        <f ca="1">[2]!TriangularRnd(A4032,$F$18,$G$18,$H$18)</f>
        <v>425.38343759771595</v>
      </c>
      <c r="E4032" s="2">
        <f t="shared" ca="1" si="340"/>
        <v>460.24987222014909</v>
      </c>
      <c r="F4032" s="2">
        <f t="shared" ca="1" si="343"/>
        <v>195782.67279891652</v>
      </c>
      <c r="G4032" s="2">
        <f t="shared" ca="1" si="341"/>
        <v>133993.31226624895</v>
      </c>
      <c r="H4032" s="2">
        <f ca="1">[2]!Uniform($T$19,$U$20)</f>
        <v>33972.108352898184</v>
      </c>
      <c r="I4032" s="2">
        <f t="shared" ca="1" si="342"/>
        <v>167965.42061914713</v>
      </c>
      <c r="J4032" s="2">
        <f t="shared" ca="1" si="339"/>
        <v>27817</v>
      </c>
    </row>
    <row r="4033" spans="1:10" x14ac:dyDescent="0.25">
      <c r="A4033" s="8">
        <f t="array" aca="1" ref="A4033:B4033" ca="1">[2]!CorrelatedUniform($C$31:$D$32)</f>
        <v>0.73787832260131836</v>
      </c>
      <c r="B4033" s="10">
        <f ca="1"/>
        <v>0.61892854962817345</v>
      </c>
      <c r="D4033" s="3">
        <f ca="1">[2]!TriangularRnd(A4033,$F$18,$G$18,$H$18)</f>
        <v>422.45520007256096</v>
      </c>
      <c r="E4033" s="2">
        <f t="shared" ca="1" si="340"/>
        <v>515.13339909021909</v>
      </c>
      <c r="F4033" s="2">
        <f t="shared" ca="1" si="343"/>
        <v>217620.78317671688</v>
      </c>
      <c r="G4033" s="2">
        <f t="shared" ca="1" si="341"/>
        <v>141904.69099366071</v>
      </c>
      <c r="H4033" s="2">
        <f ca="1">[2]!Uniform($T$19,$U$20)</f>
        <v>41160.12143507904</v>
      </c>
      <c r="I4033" s="2">
        <f t="shared" ca="1" si="342"/>
        <v>183064.81242873974</v>
      </c>
      <c r="J4033" s="2">
        <f t="shared" ca="1" si="339"/>
        <v>34555</v>
      </c>
    </row>
    <row r="4034" spans="1:10" x14ac:dyDescent="0.25">
      <c r="A4034" s="8">
        <f t="array" aca="1" ref="A4034:B4034" ca="1">[2]!CorrelatedUniform($C$31:$D$32)</f>
        <v>0.87125551700592063</v>
      </c>
      <c r="B4034" s="10">
        <f ca="1"/>
        <v>7.9525578564779986E-2</v>
      </c>
      <c r="D4034" s="3">
        <f ca="1">[2]!TriangularRnd(A4034,$F$18,$G$18,$H$18)</f>
        <v>434.06319445437481</v>
      </c>
      <c r="E4034" s="2">
        <f t="shared" ca="1" si="340"/>
        <v>429.58650366797337</v>
      </c>
      <c r="F4034" s="2">
        <f t="shared" ca="1" si="343"/>
        <v>186467.69007660652</v>
      </c>
      <c r="G4034" s="2">
        <f t="shared" ca="1" si="341"/>
        <v>128664.98254652822</v>
      </c>
      <c r="H4034" s="2">
        <f ca="1">[2]!Uniform($T$19,$U$20)</f>
        <v>35116.117748067292</v>
      </c>
      <c r="I4034" s="2">
        <f t="shared" ca="1" si="342"/>
        <v>163781.10029459553</v>
      </c>
      <c r="J4034" s="2">
        <f t="shared" ca="1" si="339"/>
        <v>22686</v>
      </c>
    </row>
    <row r="4035" spans="1:10" x14ac:dyDescent="0.25">
      <c r="A4035" s="8">
        <f t="array" aca="1" ref="A4035:B4035" ca="1">[2]!CorrelatedUniform($C$31:$D$32)</f>
        <v>0.967124342918396</v>
      </c>
      <c r="B4035" s="10">
        <f ca="1"/>
        <v>4.6356569856421496E-2</v>
      </c>
      <c r="D4035" s="3">
        <f ca="1">[2]!TriangularRnd(A4035,$F$18,$G$18,$H$18)</f>
        <v>447.51467730890249</v>
      </c>
      <c r="E4035" s="2">
        <f t="shared" ca="1" si="340"/>
        <v>415.9371843783224</v>
      </c>
      <c r="F4035" s="2">
        <f t="shared" ca="1" si="343"/>
        <v>186137.99484783842</v>
      </c>
      <c r="G4035" s="2">
        <f t="shared" ca="1" si="341"/>
        <v>111615.55635038941</v>
      </c>
      <c r="H4035" s="2">
        <f ca="1">[2]!Uniform($T$19,$U$20)</f>
        <v>28282.418845317196</v>
      </c>
      <c r="I4035" s="2">
        <f t="shared" ca="1" si="342"/>
        <v>139897.97519570659</v>
      </c>
      <c r="J4035" s="2">
        <f t="shared" ca="1" si="339"/>
        <v>46240</v>
      </c>
    </row>
    <row r="4036" spans="1:10" x14ac:dyDescent="0.25">
      <c r="A4036" s="8">
        <f t="array" aca="1" ref="A4036:B4036" ca="1">[2]!CorrelatedUniform($C$31:$D$32)</f>
        <v>0.60664665699005149</v>
      </c>
      <c r="B4036" s="10">
        <f ca="1"/>
        <v>0.79756719642023355</v>
      </c>
      <c r="D4036" s="3">
        <f ca="1">[2]!TriangularRnd(A4036,$F$18,$G$18,$H$18)</f>
        <v>413.72462033942554</v>
      </c>
      <c r="E4036" s="2">
        <f t="shared" ca="1" si="340"/>
        <v>541.64814908818505</v>
      </c>
      <c r="F4036" s="2">
        <f t="shared" ca="1" si="343"/>
        <v>224093.17483906192</v>
      </c>
      <c r="G4036" s="2">
        <f t="shared" ca="1" si="341"/>
        <v>98832.256098427664</v>
      </c>
      <c r="H4036" s="2">
        <f ca="1">[2]!Uniform($T$19,$U$20)</f>
        <v>42868.571150549818</v>
      </c>
      <c r="I4036" s="2">
        <f t="shared" ca="1" si="342"/>
        <v>141700.8272489775</v>
      </c>
      <c r="J4036" s="2">
        <f t="shared" ca="1" si="339"/>
        <v>82392</v>
      </c>
    </row>
    <row r="4037" spans="1:10" x14ac:dyDescent="0.25">
      <c r="A4037" s="8">
        <f t="array" aca="1" ref="A4037:B4037" ca="1">[2]!CorrelatedUniform($C$31:$D$32)</f>
        <v>6.5435409545898354E-2</v>
      </c>
      <c r="B4037" s="10">
        <f ca="1"/>
        <v>0.79248471064974535</v>
      </c>
      <c r="D4037" s="3">
        <f ca="1">[2]!TriangularRnd(A4037,$F$18,$G$18,$H$18)</f>
        <v>373.46481688291448</v>
      </c>
      <c r="E4037" s="2">
        <f t="shared" ca="1" si="340"/>
        <v>540.75364535847473</v>
      </c>
      <c r="F4037" s="2">
        <f t="shared" ca="1" si="343"/>
        <v>201952.46114257124</v>
      </c>
      <c r="G4037" s="2">
        <f t="shared" ca="1" si="341"/>
        <v>256492.20926089483</v>
      </c>
      <c r="H4037" s="2">
        <f ca="1">[2]!Uniform($T$19,$U$20)</f>
        <v>30612.333759985519</v>
      </c>
      <c r="I4037" s="2">
        <f t="shared" ca="1" si="342"/>
        <v>287104.54302088037</v>
      </c>
      <c r="J4037" s="2">
        <f t="shared" ca="1" si="339"/>
        <v>-85153</v>
      </c>
    </row>
    <row r="4038" spans="1:10" x14ac:dyDescent="0.25">
      <c r="A4038" s="8">
        <f t="array" aca="1" ref="A4038:B4038" ca="1">[2]!CorrelatedUniform($C$31:$D$32)</f>
        <v>7.5438499450683538E-2</v>
      </c>
      <c r="B4038" s="10">
        <f ca="1"/>
        <v>0.98649208433159463</v>
      </c>
      <c r="D4038" s="3">
        <f ca="1">[2]!TriangularRnd(A4038,$F$18,$G$18,$H$18)</f>
        <v>374.89392860552448</v>
      </c>
      <c r="E4038" s="2">
        <f t="shared" ca="1" si="340"/>
        <v>610.56444946515478</v>
      </c>
      <c r="F4038" s="2">
        <f t="shared" ca="1" si="343"/>
        <v>228896.90512686109</v>
      </c>
      <c r="G4038" s="2">
        <f t="shared" ca="1" si="341"/>
        <v>99475.691019287173</v>
      </c>
      <c r="H4038" s="2">
        <f ca="1">[2]!Uniform($T$19,$U$20)</f>
        <v>35016.289886682753</v>
      </c>
      <c r="I4038" s="2">
        <f t="shared" ca="1" si="342"/>
        <v>134491.98090596992</v>
      </c>
      <c r="J4038" s="2">
        <f t="shared" ca="1" si="339"/>
        <v>94404</v>
      </c>
    </row>
    <row r="4039" spans="1:10" x14ac:dyDescent="0.25">
      <c r="A4039" s="8">
        <f t="array" aca="1" ref="A4039:B4039" ca="1">[2]!CorrelatedUniform($C$31:$D$32)</f>
        <v>0.19323980808258046</v>
      </c>
      <c r="B4039" s="10">
        <f ca="1"/>
        <v>0.74564236448944943</v>
      </c>
      <c r="D4039" s="3">
        <f ca="1">[2]!TriangularRnd(A4039,$F$18,$G$18,$H$18)</f>
        <v>387.39327175440218</v>
      </c>
      <c r="E4039" s="2">
        <f t="shared" ca="1" si="340"/>
        <v>533.04197322863217</v>
      </c>
      <c r="F4039" s="2">
        <f t="shared" ca="1" si="343"/>
        <v>206496.87399146229</v>
      </c>
      <c r="G4039" s="2">
        <f t="shared" ca="1" si="341"/>
        <v>226688.17431625363</v>
      </c>
      <c r="H4039" s="2">
        <f ca="1">[2]!Uniform($T$19,$U$20)</f>
        <v>40541.752560351219</v>
      </c>
      <c r="I4039" s="2">
        <f t="shared" ca="1" si="342"/>
        <v>267229.92687660485</v>
      </c>
      <c r="J4039" s="2">
        <f t="shared" ca="1" si="339"/>
        <v>-60734</v>
      </c>
    </row>
    <row r="4040" spans="1:10" x14ac:dyDescent="0.25">
      <c r="A4040" s="8">
        <f t="array" aca="1" ref="A4040:B4040" ca="1">[2]!CorrelatedUniform($C$31:$D$32)</f>
        <v>0.91724359989166271</v>
      </c>
      <c r="B4040" s="10">
        <f ca="1"/>
        <v>0.80755732474110375</v>
      </c>
      <c r="D4040" s="3">
        <f ca="1">[2]!TriangularRnd(A4040,$F$18,$G$18,$H$18)</f>
        <v>439.45427253556176</v>
      </c>
      <c r="E4040" s="2">
        <f t="shared" ca="1" si="340"/>
        <v>543.44650629922012</v>
      </c>
      <c r="F4040" s="2">
        <f t="shared" ca="1" si="343"/>
        <v>238819.88908771635</v>
      </c>
      <c r="G4040" s="2">
        <f t="shared" ca="1" si="341"/>
        <v>189383.04824087361</v>
      </c>
      <c r="H4040" s="2">
        <f ca="1">[2]!Uniform($T$19,$U$20)</f>
        <v>41719.937140070033</v>
      </c>
      <c r="I4040" s="2">
        <f t="shared" ca="1" si="342"/>
        <v>231102.98538094363</v>
      </c>
      <c r="J4040" s="2">
        <f t="shared" ca="1" si="339"/>
        <v>7716</v>
      </c>
    </row>
    <row r="4041" spans="1:10" x14ac:dyDescent="0.25">
      <c r="A4041" s="8">
        <f t="array" aca="1" ref="A4041:B4041" ca="1">[2]!CorrelatedUniform($C$31:$D$32)</f>
        <v>0.20581710338592518</v>
      </c>
      <c r="B4041" s="10">
        <f ca="1"/>
        <v>0.81826511395177759</v>
      </c>
      <c r="D4041" s="3">
        <f ca="1">[2]!TriangularRnd(A4041,$F$18,$G$18,$H$18)</f>
        <v>388.46035141527841</v>
      </c>
      <c r="E4041" s="2">
        <f t="shared" ca="1" si="340"/>
        <v>545.43866793447103</v>
      </c>
      <c r="F4041" s="2">
        <f t="shared" ca="1" si="343"/>
        <v>211881.29662130596</v>
      </c>
      <c r="G4041" s="2">
        <f t="shared" ca="1" si="341"/>
        <v>98391.977609935857</v>
      </c>
      <c r="H4041" s="2">
        <f ca="1">[2]!Uniform($T$19,$U$20)</f>
        <v>32615.170348152973</v>
      </c>
      <c r="I4041" s="2">
        <f t="shared" ca="1" si="342"/>
        <v>131007.14795808883</v>
      </c>
      <c r="J4041" s="2">
        <f t="shared" ca="1" si="339"/>
        <v>80874</v>
      </c>
    </row>
    <row r="4042" spans="1:10" x14ac:dyDescent="0.25">
      <c r="A4042" s="8">
        <f t="array" aca="1" ref="A4042:B4042" ca="1">[2]!CorrelatedUniform($C$31:$D$32)</f>
        <v>9.9542498588561942E-2</v>
      </c>
      <c r="B4042" s="10">
        <f ca="1"/>
        <v>0.69227985937387859</v>
      </c>
      <c r="D4042" s="3">
        <f ca="1">[2]!TriangularRnd(A4042,$F$18,$G$18,$H$18)</f>
        <v>377.98923931571147</v>
      </c>
      <c r="E4042" s="2">
        <f t="shared" ca="1" si="340"/>
        <v>525.1161536771707</v>
      </c>
      <c r="F4042" s="2">
        <f t="shared" ca="1" si="343"/>
        <v>198488.25548082599</v>
      </c>
      <c r="G4042" s="2">
        <f t="shared" ca="1" si="341"/>
        <v>200316.38271057597</v>
      </c>
      <c r="H4042" s="2">
        <f ca="1">[2]!Uniform($T$19,$U$20)</f>
        <v>41144.694007441103</v>
      </c>
      <c r="I4042" s="2">
        <f t="shared" ca="1" si="342"/>
        <v>241461.07671801708</v>
      </c>
      <c r="J4042" s="2">
        <f t="shared" ca="1" si="339"/>
        <v>-42973</v>
      </c>
    </row>
    <row r="4043" spans="1:10" x14ac:dyDescent="0.25">
      <c r="A4043" s="8">
        <f t="array" aca="1" ref="A4043:B4043" ca="1">[2]!CorrelatedUniform($C$31:$D$32)</f>
        <v>0.15212464332580572</v>
      </c>
      <c r="B4043" s="10">
        <f ca="1"/>
        <v>0.74194213611597959</v>
      </c>
      <c r="D4043" s="3">
        <f ca="1">[2]!TriangularRnd(A4043,$F$18,$G$18,$H$18)</f>
        <v>383.63740842725917</v>
      </c>
      <c r="E4043" s="2">
        <f t="shared" ca="1" si="340"/>
        <v>532.46722506138337</v>
      </c>
      <c r="F4043" s="2">
        <f t="shared" ca="1" si="343"/>
        <v>204274.34629500326</v>
      </c>
      <c r="G4043" s="2">
        <f t="shared" ca="1" si="341"/>
        <v>100532.01465759489</v>
      </c>
      <c r="H4043" s="2">
        <f ca="1">[2]!Uniform($T$19,$U$20)</f>
        <v>24750.300255160273</v>
      </c>
      <c r="I4043" s="2">
        <f t="shared" ca="1" si="342"/>
        <v>125282.31491275516</v>
      </c>
      <c r="J4043" s="2">
        <f t="shared" ca="1" si="339"/>
        <v>78992</v>
      </c>
    </row>
    <row r="4044" spans="1:10" x14ac:dyDescent="0.25">
      <c r="A4044" s="8">
        <f t="array" aca="1" ref="A4044:B4044" ca="1">[2]!CorrelatedUniform($C$31:$D$32)</f>
        <v>0.41713964939117459</v>
      </c>
      <c r="B4044" s="10">
        <f ca="1"/>
        <v>0.13753318988289837</v>
      </c>
      <c r="D4044" s="3">
        <f ca="1">[2]!TriangularRnd(A4044,$F$18,$G$18,$H$18)</f>
        <v>403.02584312019388</v>
      </c>
      <c r="E4044" s="2">
        <f t="shared" ca="1" si="340"/>
        <v>445.42652890264685</v>
      </c>
      <c r="F4044" s="2">
        <f t="shared" ca="1" si="343"/>
        <v>179518.40235909066</v>
      </c>
      <c r="G4044" s="2">
        <f t="shared" ca="1" si="341"/>
        <v>175014.27970154825</v>
      </c>
      <c r="H4044" s="2">
        <f ca="1">[2]!Uniform($T$19,$U$20)</f>
        <v>39677.931023682737</v>
      </c>
      <c r="I4044" s="2">
        <f t="shared" ca="1" si="342"/>
        <v>214692.21072523098</v>
      </c>
      <c r="J4044" s="2">
        <f t="shared" ca="1" si="339"/>
        <v>-35174</v>
      </c>
    </row>
    <row r="4045" spans="1:10" x14ac:dyDescent="0.25">
      <c r="A4045" s="8">
        <f t="array" aca="1" ref="A4045:B4045" ca="1">[2]!CorrelatedUniform($C$31:$D$32)</f>
        <v>0.53947877883911122</v>
      </c>
      <c r="B4045" s="10">
        <f ca="1"/>
        <v>0.523852560876094</v>
      </c>
      <c r="D4045" s="3">
        <f ca="1">[2]!TriangularRnd(A4045,$F$18,$G$18,$H$18)</f>
        <v>409.8263285393308</v>
      </c>
      <c r="E4045" s="2">
        <f t="shared" ca="1" si="340"/>
        <v>502.99125852936191</v>
      </c>
      <c r="F4045" s="2">
        <f t="shared" ca="1" si="343"/>
        <v>206139.06077046576</v>
      </c>
      <c r="G4045" s="2">
        <f t="shared" ca="1" si="341"/>
        <v>135471.47483787176</v>
      </c>
      <c r="H4045" s="2">
        <f ca="1">[2]!Uniform($T$19,$U$20)</f>
        <v>27875.327447980333</v>
      </c>
      <c r="I4045" s="2">
        <f t="shared" ca="1" si="342"/>
        <v>163346.80228585209</v>
      </c>
      <c r="J4045" s="2">
        <f t="shared" ca="1" si="339"/>
        <v>42792</v>
      </c>
    </row>
    <row r="4046" spans="1:10" x14ac:dyDescent="0.25">
      <c r="A4046" s="8">
        <f t="array" aca="1" ref="A4046:B4046" ca="1">[2]!CorrelatedUniform($C$31:$D$32)</f>
        <v>0.13446187973022447</v>
      </c>
      <c r="B4046" s="10">
        <f ca="1"/>
        <v>0.89293856793278081</v>
      </c>
      <c r="D4046" s="3">
        <f ca="1">[2]!TriangularRnd(A4046,$F$18,$G$18,$H$18)</f>
        <v>381.86847971693993</v>
      </c>
      <c r="E4046" s="2">
        <f t="shared" ca="1" si="340"/>
        <v>562.1154109384878</v>
      </c>
      <c r="F4046" s="2">
        <f t="shared" ca="1" si="343"/>
        <v>214654.15740054328</v>
      </c>
      <c r="G4046" s="2">
        <f t="shared" ca="1" si="341"/>
        <v>180518.9742054193</v>
      </c>
      <c r="H4046" s="2">
        <f ca="1">[2]!Uniform($T$19,$U$20)</f>
        <v>32116.318875360252</v>
      </c>
      <c r="I4046" s="2">
        <f t="shared" ca="1" si="342"/>
        <v>212635.29308077955</v>
      </c>
      <c r="J4046" s="2">
        <f t="shared" ca="1" si="339"/>
        <v>2018</v>
      </c>
    </row>
    <row r="4047" spans="1:10" x14ac:dyDescent="0.25">
      <c r="A4047" s="8">
        <f t="array" aca="1" ref="A4047:B4047" ca="1">[2]!CorrelatedUniform($C$31:$D$32)</f>
        <v>0.75021708011627242</v>
      </c>
      <c r="B4047" s="10">
        <f ca="1"/>
        <v>0.47179832086540147</v>
      </c>
      <c r="D4047" s="3">
        <f ca="1">[2]!TriangularRnd(A4047,$F$18,$G$18,$H$18)</f>
        <v>423.3794331717512</v>
      </c>
      <c r="E4047" s="2">
        <f t="shared" ca="1" si="340"/>
        <v>496.46249468949861</v>
      </c>
      <c r="F4047" s="2">
        <f t="shared" ca="1" si="343"/>
        <v>210192.00959267345</v>
      </c>
      <c r="G4047" s="2">
        <f t="shared" ca="1" si="341"/>
        <v>163008.85812269463</v>
      </c>
      <c r="H4047" s="2">
        <f ca="1">[2]!Uniform($T$19,$U$20)</f>
        <v>35287.847538590613</v>
      </c>
      <c r="I4047" s="2">
        <f t="shared" ca="1" si="342"/>
        <v>198296.70566128523</v>
      </c>
      <c r="J4047" s="2">
        <f t="shared" ca="1" si="339"/>
        <v>11895</v>
      </c>
    </row>
    <row r="4048" spans="1:10" x14ac:dyDescent="0.25">
      <c r="A4048" s="8">
        <f t="array" aca="1" ref="A4048:B4048" ca="1">[2]!CorrelatedUniform($C$31:$D$32)</f>
        <v>0.29375874996185303</v>
      </c>
      <c r="B4048" s="10">
        <f ca="1"/>
        <v>0.43465846625661492</v>
      </c>
      <c r="D4048" s="3">
        <f ca="1">[2]!TriangularRnd(A4048,$F$18,$G$18,$H$18)</f>
        <v>395.15409439802056</v>
      </c>
      <c r="E4048" s="2">
        <f t="shared" ca="1" si="340"/>
        <v>491.77369059454674</v>
      </c>
      <c r="F4048" s="2">
        <f t="shared" ca="1" si="343"/>
        <v>194326.38735566047</v>
      </c>
      <c r="G4048" s="2">
        <f t="shared" ca="1" si="341"/>
        <v>139472.20993245018</v>
      </c>
      <c r="H4048" s="2">
        <f ca="1">[2]!Uniform($T$19,$U$20)</f>
        <v>39492.606791069105</v>
      </c>
      <c r="I4048" s="2">
        <f t="shared" ca="1" si="342"/>
        <v>178964.8167235193</v>
      </c>
      <c r="J4048" s="2">
        <f t="shared" ca="1" si="339"/>
        <v>15361</v>
      </c>
    </row>
    <row r="4049" spans="1:10" x14ac:dyDescent="0.25">
      <c r="A4049" s="8">
        <f t="array" aca="1" ref="A4049:B4049" ca="1">[2]!CorrelatedUniform($C$31:$D$32)</f>
        <v>3.0694007873535178E-3</v>
      </c>
      <c r="B4049" s="10">
        <f ca="1"/>
        <v>0.96533764572748415</v>
      </c>
      <c r="D4049" s="3">
        <f ca="1">[2]!TriangularRnd(A4049,$F$18,$G$18,$H$18)</f>
        <v>358.27723760998725</v>
      </c>
      <c r="E4049" s="2">
        <f t="shared" ca="1" si="340"/>
        <v>590.81488804608728</v>
      </c>
      <c r="F4049" s="2">
        <f t="shared" ca="1" si="343"/>
        <v>211675.52602800602</v>
      </c>
      <c r="G4049" s="2">
        <f t="shared" ca="1" si="341"/>
        <v>168307.99806792467</v>
      </c>
      <c r="H4049" s="2">
        <f ca="1">[2]!Uniform($T$19,$U$20)</f>
        <v>44706.354736548732</v>
      </c>
      <c r="I4049" s="2">
        <f t="shared" ca="1" si="342"/>
        <v>213014.3528044734</v>
      </c>
      <c r="J4049" s="2">
        <f t="shared" ca="1" si="339"/>
        <v>-1339</v>
      </c>
    </row>
    <row r="4050" spans="1:10" x14ac:dyDescent="0.25">
      <c r="A4050" s="8">
        <f t="array" aca="1" ref="A4050:B4050" ca="1">[2]!CorrelatedUniform($C$31:$D$32)</f>
        <v>0.89769291877746604</v>
      </c>
      <c r="B4050" s="10">
        <f ca="1"/>
        <v>0.27234488301424087</v>
      </c>
      <c r="D4050" s="3">
        <f ca="1">[2]!TriangularRnd(A4050,$F$18,$G$18,$H$18)</f>
        <v>437.01543425960404</v>
      </c>
      <c r="E4050" s="2">
        <f t="shared" ca="1" si="340"/>
        <v>469.71317678317365</v>
      </c>
      <c r="F4050" s="2">
        <f t="shared" ca="1" si="343"/>
        <v>205271.90792935679</v>
      </c>
      <c r="G4050" s="2">
        <f t="shared" ca="1" si="341"/>
        <v>188940.7791628243</v>
      </c>
      <c r="H4050" s="2">
        <f ca="1">[2]!Uniform($T$19,$U$20)</f>
        <v>44747.300646951713</v>
      </c>
      <c r="I4050" s="2">
        <f t="shared" ca="1" si="342"/>
        <v>233688.07980977601</v>
      </c>
      <c r="J4050" s="2">
        <f t="shared" ca="1" si="339"/>
        <v>-28417</v>
      </c>
    </row>
    <row r="4051" spans="1:10" x14ac:dyDescent="0.25">
      <c r="A4051" s="8">
        <f t="array" aca="1" ref="A4051:B4051" ca="1">[2]!CorrelatedUniform($C$31:$D$32)</f>
        <v>0.48048841953277582</v>
      </c>
      <c r="B4051" s="10">
        <f ca="1"/>
        <v>0.77524612422299977</v>
      </c>
      <c r="D4051" s="3">
        <f ca="1">[2]!TriangularRnd(A4051,$F$18,$G$18,$H$18)</f>
        <v>406.61121262699862</v>
      </c>
      <c r="E4051" s="2">
        <f t="shared" ca="1" si="340"/>
        <v>537.81179671633754</v>
      </c>
      <c r="F4051" s="2">
        <f t="shared" ca="1" si="343"/>
        <v>218680.3068279349</v>
      </c>
      <c r="G4051" s="2">
        <f t="shared" ca="1" si="341"/>
        <v>184241.65191525445</v>
      </c>
      <c r="H4051" s="2">
        <f ca="1">[2]!Uniform($T$19,$U$20)</f>
        <v>25985.624124830829</v>
      </c>
      <c r="I4051" s="2">
        <f t="shared" ca="1" si="342"/>
        <v>210227.27604008527</v>
      </c>
      <c r="J4051" s="2">
        <f t="shared" ca="1" si="339"/>
        <v>8453</v>
      </c>
    </row>
    <row r="4052" spans="1:10" x14ac:dyDescent="0.25">
      <c r="A4052" s="8">
        <f t="array" aca="1" ref="A4052:B4052" ca="1">[2]!CorrelatedUniform($C$31:$D$32)</f>
        <v>0.1238396167755127</v>
      </c>
      <c r="B4052" s="10">
        <f ca="1"/>
        <v>0.56887745978391668</v>
      </c>
      <c r="D4052" s="3">
        <f ca="1">[2]!TriangularRnd(A4052,$F$18,$G$18,$H$18)</f>
        <v>380.74822054440261</v>
      </c>
      <c r="E4052" s="2">
        <f t="shared" ca="1" si="340"/>
        <v>508.6758491129541</v>
      </c>
      <c r="F4052" s="2">
        <f t="shared" ca="1" si="343"/>
        <v>193677.42438367032</v>
      </c>
      <c r="G4052" s="2">
        <f t="shared" ca="1" si="341"/>
        <v>120058.26997320255</v>
      </c>
      <c r="H4052" s="2">
        <f ca="1">[2]!Uniform($T$19,$U$20)</f>
        <v>43555.304846299885</v>
      </c>
      <c r="I4052" s="2">
        <f t="shared" ca="1" si="342"/>
        <v>163613.57481950242</v>
      </c>
      <c r="J4052" s="2">
        <f t="shared" ca="1" si="339"/>
        <v>30063</v>
      </c>
    </row>
    <row r="4053" spans="1:10" x14ac:dyDescent="0.25">
      <c r="A4053" s="8">
        <f t="array" aca="1" ref="A4053:B4053" ca="1">[2]!CorrelatedUniform($C$31:$D$32)</f>
        <v>0.63176906108856179</v>
      </c>
      <c r="B4053" s="10">
        <f ca="1"/>
        <v>0.77685531872071578</v>
      </c>
      <c r="D4053" s="3">
        <f ca="1">[2]!TriangularRnd(A4053,$F$18,$G$18,$H$18)</f>
        <v>415.26750820493498</v>
      </c>
      <c r="E4053" s="2">
        <f t="shared" ca="1" si="340"/>
        <v>538.08078827930501</v>
      </c>
      <c r="F4053" s="2">
        <f t="shared" ca="1" si="343"/>
        <v>223447.46816169418</v>
      </c>
      <c r="G4053" s="2">
        <f t="shared" ca="1" si="341"/>
        <v>177864.1058498488</v>
      </c>
      <c r="H4053" s="2">
        <f ca="1">[2]!Uniform($T$19,$U$20)</f>
        <v>27448.694642302085</v>
      </c>
      <c r="I4053" s="2">
        <f t="shared" ca="1" si="342"/>
        <v>205312.80049215088</v>
      </c>
      <c r="J4053" s="2">
        <f t="shared" ca="1" si="339"/>
        <v>18134</v>
      </c>
    </row>
    <row r="4054" spans="1:10" x14ac:dyDescent="0.25">
      <c r="A4054" s="8">
        <f t="array" aca="1" ref="A4054:B4054" ca="1">[2]!CorrelatedUniform($C$31:$D$32)</f>
        <v>0.57792901992797863</v>
      </c>
      <c r="B4054" s="10">
        <f ca="1"/>
        <v>0.15755307543132571</v>
      </c>
      <c r="D4054" s="3">
        <f ca="1">[2]!TriangularRnd(A4054,$F$18,$G$18,$H$18)</f>
        <v>412.02011921556232</v>
      </c>
      <c r="E4054" s="2">
        <f t="shared" ca="1" si="340"/>
        <v>449.77172854095181</v>
      </c>
      <c r="F4054" s="2">
        <f t="shared" ca="1" si="343"/>
        <v>185315.00121323249</v>
      </c>
      <c r="G4054" s="2">
        <f t="shared" ca="1" si="341"/>
        <v>216143.90854293288</v>
      </c>
      <c r="H4054" s="2">
        <f ca="1">[2]!Uniform($T$19,$U$20)</f>
        <v>27858.478914595889</v>
      </c>
      <c r="I4054" s="2">
        <f t="shared" ca="1" si="342"/>
        <v>244002.38745752876</v>
      </c>
      <c r="J4054" s="2">
        <f t="shared" ca="1" si="339"/>
        <v>-58688</v>
      </c>
    </row>
    <row r="4055" spans="1:10" x14ac:dyDescent="0.25">
      <c r="A4055" s="8">
        <f t="array" aca="1" ref="A4055:B4055" ca="1">[2]!CorrelatedUniform($C$31:$D$32)</f>
        <v>0.96252679824829102</v>
      </c>
      <c r="B4055" s="10">
        <f ca="1"/>
        <v>1.702576207179406E-2</v>
      </c>
      <c r="D4055" s="3">
        <f ca="1">[2]!TriangularRnd(A4055,$F$18,$G$18,$H$18)</f>
        <v>446.58527719532015</v>
      </c>
      <c r="E4055" s="2">
        <f t="shared" ca="1" si="340"/>
        <v>394.02694870128755</v>
      </c>
      <c r="F4055" s="2">
        <f t="shared" ca="1" si="343"/>
        <v>175966.63410819069</v>
      </c>
      <c r="G4055" s="2">
        <f t="shared" ca="1" si="341"/>
        <v>196189.3102442415</v>
      </c>
      <c r="H4055" s="2">
        <f ca="1">[2]!Uniform($T$19,$U$20)</f>
        <v>39292.708998592345</v>
      </c>
      <c r="I4055" s="2">
        <f t="shared" ca="1" si="342"/>
        <v>235482.01924283383</v>
      </c>
      <c r="J4055" s="2">
        <f t="shared" ca="1" si="339"/>
        <v>-59516</v>
      </c>
    </row>
    <row r="4056" spans="1:10" x14ac:dyDescent="0.25">
      <c r="A4056" s="8">
        <f t="array" aca="1" ref="A4056:B4056" ca="1">[2]!CorrelatedUniform($C$31:$D$32)</f>
        <v>2.6697635650634731E-2</v>
      </c>
      <c r="B4056" s="10">
        <f ca="1"/>
        <v>0.80271431694663542</v>
      </c>
      <c r="D4056" s="3">
        <f ca="1">[2]!TriangularRnd(A4056,$F$18,$G$18,$H$18)</f>
        <v>366.46149709782276</v>
      </c>
      <c r="E4056" s="2">
        <f t="shared" ca="1" si="340"/>
        <v>542.56782337904735</v>
      </c>
      <c r="F4056" s="2">
        <f t="shared" ca="1" si="343"/>
        <v>198830.21683259276</v>
      </c>
      <c r="G4056" s="2">
        <f t="shared" ca="1" si="341"/>
        <v>124390.76562187115</v>
      </c>
      <c r="H4056" s="2">
        <f ca="1">[2]!Uniform($T$19,$U$20)</f>
        <v>25924.543072922886</v>
      </c>
      <c r="I4056" s="2">
        <f t="shared" ca="1" si="342"/>
        <v>150315.30869479405</v>
      </c>
      <c r="J4056" s="2">
        <f t="shared" ca="1" si="339"/>
        <v>48514</v>
      </c>
    </row>
    <row r="4057" spans="1:10" x14ac:dyDescent="0.25">
      <c r="A4057" s="8">
        <f t="array" aca="1" ref="A4057:B4057" ca="1">[2]!CorrelatedUniform($C$31:$D$32)</f>
        <v>0.13619947433471669</v>
      </c>
      <c r="B4057" s="10">
        <f ca="1"/>
        <v>0.62689026864109776</v>
      </c>
      <c r="D4057" s="3">
        <f ca="1">[2]!TriangularRnd(A4057,$F$18,$G$18,$H$18)</f>
        <v>382.04746224093503</v>
      </c>
      <c r="E4057" s="2">
        <f t="shared" ca="1" si="340"/>
        <v>516.18141480571001</v>
      </c>
      <c r="F4057" s="2">
        <f t="shared" ca="1" si="343"/>
        <v>197205.79958245691</v>
      </c>
      <c r="G4057" s="2">
        <f t="shared" ca="1" si="341"/>
        <v>150457.9949984253</v>
      </c>
      <c r="H4057" s="2">
        <f ca="1">[2]!Uniform($T$19,$U$20)</f>
        <v>35017.630302526704</v>
      </c>
      <c r="I4057" s="2">
        <f t="shared" ca="1" si="342"/>
        <v>185475.625300952</v>
      </c>
      <c r="J4057" s="2">
        <f t="shared" ca="1" si="339"/>
        <v>11730</v>
      </c>
    </row>
    <row r="4058" spans="1:10" x14ac:dyDescent="0.25">
      <c r="A4058" s="8">
        <f t="array" aca="1" ref="A4058:B4058" ca="1">[2]!CorrelatedUniform($C$31:$D$32)</f>
        <v>0.53888142108917236</v>
      </c>
      <c r="B4058" s="10">
        <f ca="1"/>
        <v>0.56701993975578224</v>
      </c>
      <c r="D4058" s="3">
        <f ca="1">[2]!TriangularRnd(A4058,$F$18,$G$18,$H$18)</f>
        <v>409.79298382729269</v>
      </c>
      <c r="E4058" s="2">
        <f t="shared" ca="1" si="340"/>
        <v>508.43960830309908</v>
      </c>
      <c r="F4058" s="2">
        <f t="shared" ca="1" si="343"/>
        <v>208354.98418250692</v>
      </c>
      <c r="G4058" s="2">
        <f t="shared" ca="1" si="341"/>
        <v>132708.38832065248</v>
      </c>
      <c r="H4058" s="2">
        <f ca="1">[2]!Uniform($T$19,$U$20)</f>
        <v>43814.980608974656</v>
      </c>
      <c r="I4058" s="2">
        <f t="shared" ca="1" si="342"/>
        <v>176523.36892962712</v>
      </c>
      <c r="J4058" s="2">
        <f t="shared" ca="1" si="339"/>
        <v>31831</v>
      </c>
    </row>
    <row r="4059" spans="1:10" x14ac:dyDescent="0.25">
      <c r="A4059" s="8">
        <f t="array" aca="1" ref="A4059:B4059" ca="1">[2]!CorrelatedUniform($C$31:$D$32)</f>
        <v>0.29406058788299538</v>
      </c>
      <c r="B4059" s="10">
        <f ca="1"/>
        <v>0.34228593089099113</v>
      </c>
      <c r="D4059" s="3">
        <f ca="1">[2]!TriangularRnd(A4059,$F$18,$G$18,$H$18)</f>
        <v>395.1751916037183</v>
      </c>
      <c r="E4059" s="2">
        <f t="shared" ca="1" si="340"/>
        <v>479.68838080841772</v>
      </c>
      <c r="F4059" s="2">
        <f t="shared" ca="1" si="343"/>
        <v>189560.94779604385</v>
      </c>
      <c r="G4059" s="2">
        <f t="shared" ca="1" si="341"/>
        <v>144095.32836077828</v>
      </c>
      <c r="H4059" s="2">
        <f ca="1">[2]!Uniform($T$19,$U$20)</f>
        <v>40959.555241170659</v>
      </c>
      <c r="I4059" s="2">
        <f t="shared" ca="1" si="342"/>
        <v>185054.88360194894</v>
      </c>
      <c r="J4059" s="2">
        <f t="shared" ca="1" si="339"/>
        <v>4506</v>
      </c>
    </row>
    <row r="4060" spans="1:10" x14ac:dyDescent="0.25">
      <c r="A4060" s="8">
        <f t="array" aca="1" ref="A4060:B4060" ca="1">[2]!CorrelatedUniform($C$31:$D$32)</f>
        <v>0.42829072475433316</v>
      </c>
      <c r="B4060" s="10">
        <f ca="1"/>
        <v>0.7790239712442153</v>
      </c>
      <c r="D4060" s="3">
        <f ca="1">[2]!TriangularRnd(A4060,$F$18,$G$18,$H$18)</f>
        <v>403.67576375957822</v>
      </c>
      <c r="E4060" s="2">
        <f t="shared" ca="1" si="340"/>
        <v>538.44505220879478</v>
      </c>
      <c r="F4060" s="2">
        <f t="shared" ca="1" si="343"/>
        <v>217357.21769295121</v>
      </c>
      <c r="G4060" s="2">
        <f t="shared" ca="1" si="341"/>
        <v>274186.65320159256</v>
      </c>
      <c r="H4060" s="2">
        <f ca="1">[2]!Uniform($T$19,$U$20)</f>
        <v>28567.985227770292</v>
      </c>
      <c r="I4060" s="2">
        <f t="shared" ca="1" si="342"/>
        <v>302754.63842936285</v>
      </c>
      <c r="J4060" s="2">
        <f t="shared" ca="1" si="339"/>
        <v>-85398</v>
      </c>
    </row>
    <row r="4061" spans="1:10" x14ac:dyDescent="0.25">
      <c r="A4061" s="8">
        <f t="array" aca="1" ref="A4061:B4061" ca="1">[2]!CorrelatedUniform($C$31:$D$32)</f>
        <v>0.41735970973968495</v>
      </c>
      <c r="B4061" s="10">
        <f ca="1"/>
        <v>0.67115980044761803</v>
      </c>
      <c r="D4061" s="3">
        <f ca="1">[2]!TriangularRnd(A4061,$F$18,$G$18,$H$18)</f>
        <v>403.03875239520795</v>
      </c>
      <c r="E4061" s="2">
        <f t="shared" ca="1" si="340"/>
        <v>522.15589910973654</v>
      </c>
      <c r="F4061" s="2">
        <f t="shared" ca="1" si="343"/>
        <v>210449.06213298629</v>
      </c>
      <c r="G4061" s="2">
        <f t="shared" ca="1" si="341"/>
        <v>135464.08583776533</v>
      </c>
      <c r="H4061" s="2">
        <f ca="1">[2]!Uniform($T$19,$U$20)</f>
        <v>32305.873908387006</v>
      </c>
      <c r="I4061" s="2">
        <f t="shared" ca="1" si="342"/>
        <v>167769.95974615234</v>
      </c>
      <c r="J4061" s="2">
        <f t="shared" ca="1" si="339"/>
        <v>42679</v>
      </c>
    </row>
    <row r="4062" spans="1:10" x14ac:dyDescent="0.25">
      <c r="A4062" s="8">
        <f t="array" aca="1" ref="A4062:B4062" ca="1">[2]!CorrelatedUniform($C$31:$D$32)</f>
        <v>0.270519018173218</v>
      </c>
      <c r="B4062" s="10">
        <f ca="1"/>
        <v>0.95471146112453187</v>
      </c>
      <c r="D4062" s="3">
        <f ca="1">[2]!TriangularRnd(A4062,$F$18,$G$18,$H$18)</f>
        <v>393.49584504008953</v>
      </c>
      <c r="E4062" s="2">
        <f t="shared" ca="1" si="340"/>
        <v>584.61807253105462</v>
      </c>
      <c r="F4062" s="2">
        <f t="shared" ca="1" si="343"/>
        <v>230044.78247631568</v>
      </c>
      <c r="G4062" s="2">
        <f t="shared" ca="1" si="341"/>
        <v>113113.39867541363</v>
      </c>
      <c r="H4062" s="2">
        <f ca="1">[2]!Uniform($T$19,$U$20)</f>
        <v>26275.489954330566</v>
      </c>
      <c r="I4062" s="2">
        <f t="shared" ca="1" si="342"/>
        <v>139388.88862974418</v>
      </c>
      <c r="J4062" s="2">
        <f t="shared" ca="1" si="339"/>
        <v>90655</v>
      </c>
    </row>
    <row r="4063" spans="1:10" x14ac:dyDescent="0.25">
      <c r="A4063" s="8">
        <f t="array" aca="1" ref="A4063:B4063" ca="1">[2]!CorrelatedUniform($C$31:$D$32)</f>
        <v>1.2805223464965798E-2</v>
      </c>
      <c r="B4063" s="10">
        <f ca="1"/>
        <v>0.27736011957116269</v>
      </c>
      <c r="D4063" s="3">
        <f ca="1">[2]!TriangularRnd(A4063,$F$18,$G$18,$H$18)</f>
        <v>362.65447557127243</v>
      </c>
      <c r="E4063" s="2">
        <f t="shared" ca="1" si="340"/>
        <v>470.46490980958379</v>
      </c>
      <c r="F4063" s="2">
        <f t="shared" ca="1" si="343"/>
        <v>170616.20514168058</v>
      </c>
      <c r="G4063" s="2">
        <f t="shared" ca="1" si="341"/>
        <v>139809.24259184039</v>
      </c>
      <c r="H4063" s="2">
        <f ca="1">[2]!Uniform($T$19,$U$20)</f>
        <v>32878.180892024422</v>
      </c>
      <c r="I4063" s="2">
        <f t="shared" ca="1" si="342"/>
        <v>172687.42348386481</v>
      </c>
      <c r="J4063" s="2">
        <f t="shared" ca="1" si="339"/>
        <v>-2072</v>
      </c>
    </row>
    <row r="4064" spans="1:10" x14ac:dyDescent="0.25">
      <c r="A4064" s="8">
        <f t="array" aca="1" ref="A4064:B4064" ca="1">[2]!CorrelatedUniform($C$31:$D$32)</f>
        <v>0.52745771408081055</v>
      </c>
      <c r="B4064" s="10">
        <f ca="1"/>
        <v>0.72105793685973085</v>
      </c>
      <c r="D4064" s="3">
        <f ca="1">[2]!TriangularRnd(A4064,$F$18,$G$18,$H$18)</f>
        <v>409.15941520258417</v>
      </c>
      <c r="E4064" s="2">
        <f t="shared" ca="1" si="340"/>
        <v>529.29935927525958</v>
      </c>
      <c r="F4064" s="2">
        <f t="shared" ca="1" si="343"/>
        <v>216567.8163081677</v>
      </c>
      <c r="G4064" s="2">
        <f t="shared" ca="1" si="341"/>
        <v>149701.88880332667</v>
      </c>
      <c r="H4064" s="2">
        <f ca="1">[2]!Uniform($T$19,$U$20)</f>
        <v>34748.613780385902</v>
      </c>
      <c r="I4064" s="2">
        <f t="shared" ca="1" si="342"/>
        <v>184450.50258371257</v>
      </c>
      <c r="J4064" s="2">
        <f t="shared" ca="1" si="339"/>
        <v>32117</v>
      </c>
    </row>
    <row r="4065" spans="1:10" x14ac:dyDescent="0.25">
      <c r="A4065" s="8">
        <f t="array" aca="1" ref="A4065:B4065" ca="1">[2]!CorrelatedUniform($C$31:$D$32)</f>
        <v>3.4899115562438944E-2</v>
      </c>
      <c r="B4065" s="10">
        <f ca="1"/>
        <v>0.92300259039240473</v>
      </c>
      <c r="D4065" s="3">
        <f ca="1">[2]!TriangularRnd(A4065,$F$18,$G$18,$H$18)</f>
        <v>368.23632095279731</v>
      </c>
      <c r="E4065" s="2">
        <f t="shared" ca="1" si="340"/>
        <v>571.27809868875113</v>
      </c>
      <c r="F4065" s="2">
        <f t="shared" ca="1" si="343"/>
        <v>210365.34530205477</v>
      </c>
      <c r="G4065" s="2">
        <f t="shared" ca="1" si="341"/>
        <v>119948.67552902449</v>
      </c>
      <c r="H4065" s="2">
        <f ca="1">[2]!Uniform($T$19,$U$20)</f>
        <v>33580.467265410422</v>
      </c>
      <c r="I4065" s="2">
        <f t="shared" ca="1" si="342"/>
        <v>153529.14279443491</v>
      </c>
      <c r="J4065" s="2">
        <f t="shared" ca="1" si="339"/>
        <v>56836</v>
      </c>
    </row>
    <row r="4066" spans="1:10" x14ac:dyDescent="0.25">
      <c r="A4066" s="8">
        <f t="array" aca="1" ref="A4066:B4066" ca="1">[2]!CorrelatedUniform($C$31:$D$32)</f>
        <v>0.2025110721588135</v>
      </c>
      <c r="B4066" s="10">
        <f ca="1"/>
        <v>0.33282408653578022</v>
      </c>
      <c r="D4066" s="3">
        <f ca="1">[2]!TriangularRnd(A4066,$F$18,$G$18,$H$18)</f>
        <v>388.18309673090721</v>
      </c>
      <c r="E4066" s="2">
        <f t="shared" ca="1" si="340"/>
        <v>478.39358540008942</v>
      </c>
      <c r="F4066" s="2">
        <f t="shared" ca="1" si="343"/>
        <v>185704.30343680843</v>
      </c>
      <c r="G4066" s="2">
        <f t="shared" ca="1" si="341"/>
        <v>116600.01862298753</v>
      </c>
      <c r="H4066" s="2">
        <f ca="1">[2]!Uniform($T$19,$U$20)</f>
        <v>39553.309684329244</v>
      </c>
      <c r="I4066" s="2">
        <f t="shared" ca="1" si="342"/>
        <v>156153.32830731675</v>
      </c>
      <c r="J4066" s="2">
        <f t="shared" ca="1" si="339"/>
        <v>29550</v>
      </c>
    </row>
    <row r="4067" spans="1:10" x14ac:dyDescent="0.25">
      <c r="A4067" s="8">
        <f t="array" aca="1" ref="A4067:B4067" ca="1">[2]!CorrelatedUniform($C$31:$D$32)</f>
        <v>4.8749685287475586E-2</v>
      </c>
      <c r="B4067" s="10">
        <f ca="1"/>
        <v>0.88263947098058881</v>
      </c>
      <c r="D4067" s="3">
        <f ca="1">[2]!TriangularRnd(A4067,$F$18,$G$18,$H$18)</f>
        <v>370.81154335547501</v>
      </c>
      <c r="E4067" s="2">
        <f t="shared" ca="1" si="340"/>
        <v>559.41426108166706</v>
      </c>
      <c r="F4067" s="2">
        <f t="shared" ca="1" si="343"/>
        <v>207437.2655267556</v>
      </c>
      <c r="G4067" s="2">
        <f t="shared" ca="1" si="341"/>
        <v>75845.440232921246</v>
      </c>
      <c r="H4067" s="2">
        <f ca="1">[2]!Uniform($T$19,$U$20)</f>
        <v>41374.106239349785</v>
      </c>
      <c r="I4067" s="2">
        <f t="shared" ca="1" si="342"/>
        <v>117219.54647227103</v>
      </c>
      <c r="J4067" s="2">
        <f t="shared" ca="1" si="339"/>
        <v>90217</v>
      </c>
    </row>
    <row r="4068" spans="1:10" x14ac:dyDescent="0.25">
      <c r="A4068" s="8">
        <f t="array" aca="1" ref="A4068:B4068" ca="1">[2]!CorrelatedUniform($C$31:$D$32)</f>
        <v>0.2830593585968017</v>
      </c>
      <c r="B4068" s="10">
        <f ca="1"/>
        <v>0.75167892164649008</v>
      </c>
      <c r="D4068" s="3">
        <f ca="1">[2]!TriangularRnd(A4068,$F$18,$G$18,$H$18)</f>
        <v>394.39912148966323</v>
      </c>
      <c r="E4068" s="2">
        <f t="shared" ca="1" si="340"/>
        <v>533.98912755010895</v>
      </c>
      <c r="F4068" s="2">
        <f t="shared" ca="1" si="343"/>
        <v>210604.8427907947</v>
      </c>
      <c r="G4068" s="2">
        <f t="shared" ca="1" si="341"/>
        <v>145949.53571326801</v>
      </c>
      <c r="H4068" s="2">
        <f ca="1">[2]!Uniform($T$19,$U$20)</f>
        <v>41473.368067089534</v>
      </c>
      <c r="I4068" s="2">
        <f t="shared" ca="1" si="342"/>
        <v>187422.90378035753</v>
      </c>
      <c r="J4068" s="2">
        <f t="shared" ca="1" si="339"/>
        <v>23181</v>
      </c>
    </row>
    <row r="4069" spans="1:10" x14ac:dyDescent="0.25">
      <c r="A4069" s="8">
        <f t="array" aca="1" ref="A4069:B4069" ca="1">[2]!CorrelatedUniform($C$31:$D$32)</f>
        <v>0.57249701023101784</v>
      </c>
      <c r="B4069" s="10">
        <f ca="1"/>
        <v>0.53806343111300747</v>
      </c>
      <c r="D4069" s="3">
        <f ca="1">[2]!TriangularRnd(A4069,$F$18,$G$18,$H$18)</f>
        <v>411.70430242659421</v>
      </c>
      <c r="E4069" s="2">
        <f t="shared" ca="1" si="340"/>
        <v>504.7778046811672</v>
      </c>
      <c r="F4069" s="2">
        <f t="shared" ca="1" si="343"/>
        <v>207819.19395668755</v>
      </c>
      <c r="G4069" s="2">
        <f t="shared" ca="1" si="341"/>
        <v>121866.83338303164</v>
      </c>
      <c r="H4069" s="2">
        <f ca="1">[2]!Uniform($T$19,$U$20)</f>
        <v>40926.406143143009</v>
      </c>
      <c r="I4069" s="2">
        <f t="shared" ca="1" si="342"/>
        <v>162793.23952617464</v>
      </c>
      <c r="J4069" s="2">
        <f t="shared" ca="1" si="339"/>
        <v>45025</v>
      </c>
    </row>
    <row r="4070" spans="1:10" x14ac:dyDescent="0.25">
      <c r="A4070" s="8">
        <f t="array" aca="1" ref="A4070:B4070" ca="1">[2]!CorrelatedUniform($C$31:$D$32)</f>
        <v>4.164814949035635E-3</v>
      </c>
      <c r="B4070" s="10">
        <f ca="1"/>
        <v>0.85890164004169234</v>
      </c>
      <c r="D4070" s="3">
        <f ca="1">[2]!TriangularRnd(A4070,$F$18,$G$18,$H$18)</f>
        <v>358.96940515234758</v>
      </c>
      <c r="E4070" s="2">
        <f t="shared" ca="1" si="340"/>
        <v>553.76988401550148</v>
      </c>
      <c r="F4070" s="2">
        <f t="shared" ca="1" si="343"/>
        <v>198786.44585632908</v>
      </c>
      <c r="G4070" s="2">
        <f t="shared" ca="1" si="341"/>
        <v>114721.68244421118</v>
      </c>
      <c r="H4070" s="2">
        <f ca="1">[2]!Uniform($T$19,$U$20)</f>
        <v>37699.202651475956</v>
      </c>
      <c r="I4070" s="2">
        <f t="shared" ca="1" si="342"/>
        <v>152420.88509568715</v>
      </c>
      <c r="J4070" s="2">
        <f t="shared" ca="1" si="339"/>
        <v>46365</v>
      </c>
    </row>
    <row r="4071" spans="1:10" x14ac:dyDescent="0.25">
      <c r="A4071" s="8">
        <f t="array" aca="1" ref="A4071:B4071" ca="1">[2]!CorrelatedUniform($C$31:$D$32)</f>
        <v>0.35956573486328092</v>
      </c>
      <c r="B4071" s="10">
        <f ca="1"/>
        <v>0.57315550682830718</v>
      </c>
      <c r="D4071" s="3">
        <f ca="1">[2]!TriangularRnd(A4071,$F$18,$G$18,$H$18)</f>
        <v>399.52260578959562</v>
      </c>
      <c r="E4071" s="2">
        <f t="shared" ca="1" si="340"/>
        <v>509.22068096810136</v>
      </c>
      <c r="F4071" s="2">
        <f t="shared" ca="1" si="343"/>
        <v>203445.17338232818</v>
      </c>
      <c r="G4071" s="2">
        <f t="shared" ca="1" si="341"/>
        <v>161691.96099993493</v>
      </c>
      <c r="H4071" s="2">
        <f ca="1">[2]!Uniform($T$19,$U$20)</f>
        <v>38617.440494966635</v>
      </c>
      <c r="I4071" s="2">
        <f t="shared" ca="1" si="342"/>
        <v>200309.40149490157</v>
      </c>
      <c r="J4071" s="2">
        <f t="shared" ca="1" si="339"/>
        <v>3135</v>
      </c>
    </row>
    <row r="4072" spans="1:10" x14ac:dyDescent="0.25">
      <c r="A4072" s="8">
        <f t="array" aca="1" ref="A4072:B4072" ca="1">[2]!CorrelatedUniform($C$31:$D$32)</f>
        <v>0.62009811401367188</v>
      </c>
      <c r="B4072" s="10">
        <f ca="1"/>
        <v>0.29031252640579946</v>
      </c>
      <c r="D4072" s="3">
        <f ca="1">[2]!TriangularRnd(A4072,$F$18,$G$18,$H$18)</f>
        <v>414.54440045910707</v>
      </c>
      <c r="E4072" s="2">
        <f t="shared" ca="1" si="340"/>
        <v>472.37640290826556</v>
      </c>
      <c r="F4072" s="2">
        <f t="shared" ca="1" si="343"/>
        <v>195820.99273463656</v>
      </c>
      <c r="G4072" s="2">
        <f t="shared" ca="1" si="341"/>
        <v>127974.68548922791</v>
      </c>
      <c r="H4072" s="2">
        <f ca="1">[2]!Uniform($T$19,$U$20)</f>
        <v>41101.612825437653</v>
      </c>
      <c r="I4072" s="2">
        <f t="shared" ca="1" si="342"/>
        <v>169076.29831466556</v>
      </c>
      <c r="J4072" s="2">
        <f t="shared" ref="J4072:J4135" ca="1" si="344">INT(F4072-I4072)</f>
        <v>26744</v>
      </c>
    </row>
    <row r="4073" spans="1:10" x14ac:dyDescent="0.25">
      <c r="A4073" s="8">
        <f t="array" aca="1" ref="A4073:B4073" ca="1">[2]!CorrelatedUniform($C$31:$D$32)</f>
        <v>0.21144390106201161</v>
      </c>
      <c r="B4073" s="10">
        <f ca="1"/>
        <v>0.54800907037092372</v>
      </c>
      <c r="D4073" s="3">
        <f ca="1">[2]!TriangularRnd(A4073,$F$18,$G$18,$H$18)</f>
        <v>388.92716160658716</v>
      </c>
      <c r="E4073" s="2">
        <f t="shared" ref="E4073:E4136" ca="1" si="345">_xlfn.NORM.INV(B4073,$G$24,$G$24*$H$24)</f>
        <v>506.03164180849427</v>
      </c>
      <c r="F4073" s="2">
        <f t="shared" ca="1" si="343"/>
        <v>196809.45013169889</v>
      </c>
      <c r="G4073" s="2">
        <f t="shared" ref="G4073:G4136" ca="1" si="346">_xlfn.NORM.INV(RAND(),$S$19,$R$21)*D4073</f>
        <v>115866.47277087298</v>
      </c>
      <c r="H4073" s="2">
        <f ca="1">[2]!Uniform($T$19,$U$20)</f>
        <v>35951.461770768045</v>
      </c>
      <c r="I4073" s="2">
        <f t="shared" ref="I4073:I4136" ca="1" si="347">G4073+H4073</f>
        <v>151817.93454164104</v>
      </c>
      <c r="J4073" s="2">
        <f t="shared" ca="1" si="344"/>
        <v>44991</v>
      </c>
    </row>
    <row r="4074" spans="1:10" x14ac:dyDescent="0.25">
      <c r="A4074" s="8">
        <f t="array" aca="1" ref="A4074:B4074" ca="1">[2]!CorrelatedUniform($C$31:$D$32)</f>
        <v>0.93599820137023926</v>
      </c>
      <c r="B4074" s="10">
        <f ca="1"/>
        <v>2.4390370191001407E-2</v>
      </c>
      <c r="D4074" s="3">
        <f ca="1">[2]!TriangularRnd(A4074,$F$18,$G$18,$H$18)</f>
        <v>442.08315847467213</v>
      </c>
      <c r="E4074" s="2">
        <f t="shared" ca="1" si="345"/>
        <v>401.47484514316022</v>
      </c>
      <c r="F4074" s="2">
        <f t="shared" ref="F4074:F4137" ca="1" si="348">D4074*E4074</f>
        <v>177485.26758901816</v>
      </c>
      <c r="G4074" s="2">
        <f t="shared" ca="1" si="346"/>
        <v>199868.72688510799</v>
      </c>
      <c r="H4074" s="2">
        <f ca="1">[2]!Uniform($T$19,$U$20)</f>
        <v>33686.582917559812</v>
      </c>
      <c r="I4074" s="2">
        <f t="shared" ca="1" si="347"/>
        <v>233555.30980266779</v>
      </c>
      <c r="J4074" s="2">
        <f t="shared" ca="1" si="344"/>
        <v>-56071</v>
      </c>
    </row>
    <row r="4075" spans="1:10" x14ac:dyDescent="0.25">
      <c r="A4075" s="8">
        <f t="array" aca="1" ref="A4075:B4075" ca="1">[2]!CorrelatedUniform($C$31:$D$32)</f>
        <v>0.68874859809875488</v>
      </c>
      <c r="B4075" s="10">
        <f ca="1"/>
        <v>0.88543494136864165</v>
      </c>
      <c r="D4075" s="3">
        <f ca="1">[2]!TriangularRnd(A4075,$F$18,$G$18,$H$18)</f>
        <v>418.97504647983749</v>
      </c>
      <c r="E4075" s="2">
        <f t="shared" ca="1" si="345"/>
        <v>560.13013307536653</v>
      </c>
      <c r="F4075" s="2">
        <f t="shared" ca="1" si="348"/>
        <v>234680.54854000924</v>
      </c>
      <c r="G4075" s="2">
        <f t="shared" ca="1" si="346"/>
        <v>191293.23467580762</v>
      </c>
      <c r="H4075" s="2">
        <f ca="1">[2]!Uniform($T$19,$U$20)</f>
        <v>40362.366863700321</v>
      </c>
      <c r="I4075" s="2">
        <f t="shared" ca="1" si="347"/>
        <v>231655.60153950794</v>
      </c>
      <c r="J4075" s="2">
        <f t="shared" ca="1" si="344"/>
        <v>3024</v>
      </c>
    </row>
    <row r="4076" spans="1:10" x14ac:dyDescent="0.25">
      <c r="A4076" s="8">
        <f t="array" aca="1" ref="A4076:B4076" ca="1">[2]!CorrelatedUniform($C$31:$D$32)</f>
        <v>0.79973304271698009</v>
      </c>
      <c r="B4076" s="10">
        <f ca="1"/>
        <v>0.12936378911940508</v>
      </c>
      <c r="D4076" s="3">
        <f ca="1">[2]!TriangularRnd(A4076,$F$18,$G$18,$H$18)</f>
        <v>427.34082782178444</v>
      </c>
      <c r="E4076" s="2">
        <f t="shared" ca="1" si="345"/>
        <v>443.52981565368185</v>
      </c>
      <c r="F4076" s="2">
        <f t="shared" ca="1" si="348"/>
        <v>189538.39858508785</v>
      </c>
      <c r="G4076" s="2">
        <f t="shared" ca="1" si="346"/>
        <v>132813.49169524861</v>
      </c>
      <c r="H4076" s="2">
        <f ca="1">[2]!Uniform($T$19,$U$20)</f>
        <v>44212.632492039382</v>
      </c>
      <c r="I4076" s="2">
        <f t="shared" ca="1" si="347"/>
        <v>177026.12418728799</v>
      </c>
      <c r="J4076" s="2">
        <f t="shared" ca="1" si="344"/>
        <v>12512</v>
      </c>
    </row>
    <row r="4077" spans="1:10" x14ac:dyDescent="0.25">
      <c r="A4077" s="8">
        <f t="array" aca="1" ref="A4077:B4077" ca="1">[2]!CorrelatedUniform($C$31:$D$32)</f>
        <v>0.25446772575378396</v>
      </c>
      <c r="B4077" s="10">
        <f ca="1"/>
        <v>0.52268237387736582</v>
      </c>
      <c r="D4077" s="3">
        <f ca="1">[2]!TriangularRnd(A4077,$F$18,$G$18,$H$18)</f>
        <v>392.3085472481946</v>
      </c>
      <c r="E4077" s="2">
        <f t="shared" ca="1" si="345"/>
        <v>502.84434735091111</v>
      </c>
      <c r="F4077" s="2">
        <f t="shared" ca="1" si="348"/>
        <v>197270.13540120248</v>
      </c>
      <c r="G4077" s="2">
        <f t="shared" ca="1" si="346"/>
        <v>161592.62902875833</v>
      </c>
      <c r="H4077" s="2">
        <f ca="1">[2]!Uniform($T$19,$U$20)</f>
        <v>34321.937618939111</v>
      </c>
      <c r="I4077" s="2">
        <f t="shared" ca="1" si="347"/>
        <v>195914.56664769744</v>
      </c>
      <c r="J4077" s="2">
        <f t="shared" ca="1" si="344"/>
        <v>1355</v>
      </c>
    </row>
    <row r="4078" spans="1:10" x14ac:dyDescent="0.25">
      <c r="A4078" s="8">
        <f t="array" aca="1" ref="A4078:B4078" ca="1">[2]!CorrelatedUniform($C$31:$D$32)</f>
        <v>0.34898257255554183</v>
      </c>
      <c r="B4078" s="10">
        <f ca="1"/>
        <v>8.8364820357662077E-2</v>
      </c>
      <c r="D4078" s="3">
        <f ca="1">[2]!TriangularRnd(A4078,$F$18,$G$18,$H$18)</f>
        <v>398.84882923787001</v>
      </c>
      <c r="E4078" s="2">
        <f t="shared" ca="1" si="345"/>
        <v>432.4553390493827</v>
      </c>
      <c r="F4078" s="2">
        <f t="shared" ca="1" si="348"/>
        <v>172484.30567751243</v>
      </c>
      <c r="G4078" s="2">
        <f t="shared" ca="1" si="346"/>
        <v>104617.7870097019</v>
      </c>
      <c r="H4078" s="2">
        <f ca="1">[2]!Uniform($T$19,$U$20)</f>
        <v>32235.047443173349</v>
      </c>
      <c r="I4078" s="2">
        <f t="shared" ca="1" si="347"/>
        <v>136852.83445287525</v>
      </c>
      <c r="J4078" s="2">
        <f t="shared" ca="1" si="344"/>
        <v>35631</v>
      </c>
    </row>
    <row r="4079" spans="1:10" x14ac:dyDescent="0.25">
      <c r="A4079" s="8">
        <f t="array" aca="1" ref="A4079:B4079" ca="1">[2]!CorrelatedUniform($C$31:$D$32)</f>
        <v>0.70988690853118919</v>
      </c>
      <c r="B4079" s="10">
        <f ca="1"/>
        <v>0.80627080626224834</v>
      </c>
      <c r="D4079" s="3">
        <f ca="1">[2]!TriangularRnd(A4079,$F$18,$G$18,$H$18)</f>
        <v>420.43601730303669</v>
      </c>
      <c r="E4079" s="2">
        <f t="shared" ca="1" si="345"/>
        <v>543.2117883715614</v>
      </c>
      <c r="F4079" s="2">
        <f t="shared" ca="1" si="348"/>
        <v>228385.80085499928</v>
      </c>
      <c r="G4079" s="2">
        <f t="shared" ca="1" si="346"/>
        <v>247687.69574092745</v>
      </c>
      <c r="H4079" s="2">
        <f ca="1">[2]!Uniform($T$19,$U$20)</f>
        <v>38142.805627555928</v>
      </c>
      <c r="I4079" s="2">
        <f t="shared" ca="1" si="347"/>
        <v>285830.50136848335</v>
      </c>
      <c r="J4079" s="2">
        <f t="shared" ca="1" si="344"/>
        <v>-57445</v>
      </c>
    </row>
    <row r="4080" spans="1:10" x14ac:dyDescent="0.25">
      <c r="A4080" s="8">
        <f t="array" aca="1" ref="A4080:B4080" ca="1">[2]!CorrelatedUniform($C$31:$D$32)</f>
        <v>0.17874515056610121</v>
      </c>
      <c r="B4080" s="10">
        <f ca="1"/>
        <v>0.24129750021198715</v>
      </c>
      <c r="D4080" s="3">
        <f ca="1">[2]!TriangularRnd(A4080,$F$18,$G$18,$H$18)</f>
        <v>386.11947306689655</v>
      </c>
      <c r="E4080" s="2">
        <f t="shared" ca="1" si="345"/>
        <v>464.89325187877347</v>
      </c>
      <c r="F4080" s="2">
        <f t="shared" ca="1" si="348"/>
        <v>179504.33744778801</v>
      </c>
      <c r="G4080" s="2">
        <f t="shared" ca="1" si="346"/>
        <v>63396.99688715837</v>
      </c>
      <c r="H4080" s="2">
        <f ca="1">[2]!Uniform($T$19,$U$20)</f>
        <v>42536.372026053905</v>
      </c>
      <c r="I4080" s="2">
        <f t="shared" ca="1" si="347"/>
        <v>105933.36891321227</v>
      </c>
      <c r="J4080" s="2">
        <f t="shared" ca="1" si="344"/>
        <v>73570</v>
      </c>
    </row>
    <row r="4081" spans="1:10" x14ac:dyDescent="0.25">
      <c r="A4081" s="8">
        <f t="array" aca="1" ref="A4081:B4081" ca="1">[2]!CorrelatedUniform($C$31:$D$32)</f>
        <v>0.77498519420623802</v>
      </c>
      <c r="B4081" s="10">
        <f ca="1"/>
        <v>6.3511775005868534E-2</v>
      </c>
      <c r="D4081" s="3">
        <f ca="1">[2]!TriangularRnd(A4081,$F$18,$G$18,$H$18)</f>
        <v>425.30633487239231</v>
      </c>
      <c r="E4081" s="2">
        <f t="shared" ca="1" si="345"/>
        <v>423.70274750509583</v>
      </c>
      <c r="F4081" s="2">
        <f t="shared" ca="1" si="348"/>
        <v>180203.46261675499</v>
      </c>
      <c r="G4081" s="2">
        <f t="shared" ca="1" si="346"/>
        <v>130237.02328806776</v>
      </c>
      <c r="H4081" s="2">
        <f ca="1">[2]!Uniform($T$19,$U$20)</f>
        <v>39210.410115292892</v>
      </c>
      <c r="I4081" s="2">
        <f t="shared" ca="1" si="347"/>
        <v>169447.43340336066</v>
      </c>
      <c r="J4081" s="2">
        <f t="shared" ca="1" si="344"/>
        <v>10756</v>
      </c>
    </row>
    <row r="4082" spans="1:10" x14ac:dyDescent="0.25">
      <c r="A4082" s="8">
        <f t="array" aca="1" ref="A4082:B4082" ca="1">[2]!CorrelatedUniform($C$31:$D$32)</f>
        <v>0.36359000205993658</v>
      </c>
      <c r="B4082" s="10">
        <f ca="1"/>
        <v>0.42707521725561298</v>
      </c>
      <c r="D4082" s="3">
        <f ca="1">[2]!TriangularRnd(A4082,$F$18,$G$18,$H$18)</f>
        <v>399.77620367521581</v>
      </c>
      <c r="E4082" s="2">
        <f t="shared" ca="1" si="345"/>
        <v>490.80873032808574</v>
      </c>
      <c r="F4082" s="2">
        <f t="shared" ca="1" si="348"/>
        <v>196213.65094121487</v>
      </c>
      <c r="G4082" s="2">
        <f t="shared" ca="1" si="346"/>
        <v>115564.98811144411</v>
      </c>
      <c r="H4082" s="2">
        <f ca="1">[2]!Uniform($T$19,$U$20)</f>
        <v>41575.839426027967</v>
      </c>
      <c r="I4082" s="2">
        <f t="shared" ca="1" si="347"/>
        <v>157140.82753747207</v>
      </c>
      <c r="J4082" s="2">
        <f t="shared" ca="1" si="344"/>
        <v>39072</v>
      </c>
    </row>
    <row r="4083" spans="1:10" x14ac:dyDescent="0.25">
      <c r="A4083" s="8">
        <f t="array" aca="1" ref="A4083:B4083" ca="1">[2]!CorrelatedUniform($C$31:$D$32)</f>
        <v>0.62652647495269775</v>
      </c>
      <c r="B4083" s="10">
        <f ca="1"/>
        <v>0.30296861686266774</v>
      </c>
      <c r="D4083" s="3">
        <f ca="1">[2]!TriangularRnd(A4083,$F$18,$G$18,$H$18)</f>
        <v>414.94129172508423</v>
      </c>
      <c r="E4083" s="2">
        <f t="shared" ca="1" si="345"/>
        <v>474.20592914769674</v>
      </c>
      <c r="F4083" s="2">
        <f t="shared" ca="1" si="348"/>
        <v>196767.62078423906</v>
      </c>
      <c r="G4083" s="2">
        <f t="shared" ca="1" si="346"/>
        <v>130327.51105007371</v>
      </c>
      <c r="H4083" s="2">
        <f ca="1">[2]!Uniform($T$19,$U$20)</f>
        <v>38400.552058530782</v>
      </c>
      <c r="I4083" s="2">
        <f t="shared" ca="1" si="347"/>
        <v>168728.06310860449</v>
      </c>
      <c r="J4083" s="2">
        <f t="shared" ca="1" si="344"/>
        <v>28039</v>
      </c>
    </row>
    <row r="4084" spans="1:10" x14ac:dyDescent="0.25">
      <c r="A4084" s="8">
        <f t="array" aca="1" ref="A4084:B4084" ca="1">[2]!CorrelatedUniform($C$31:$D$32)</f>
        <v>0.34168338775634782</v>
      </c>
      <c r="B4084" s="10">
        <f ca="1"/>
        <v>0.14371063204135784</v>
      </c>
      <c r="D4084" s="3">
        <f ca="1">[2]!TriangularRnd(A4084,$F$18,$G$18,$H$18)</f>
        <v>398.37815605664332</v>
      </c>
      <c r="E4084" s="2">
        <f t="shared" ca="1" si="345"/>
        <v>446.81021548301203</v>
      </c>
      <c r="F4084" s="2">
        <f t="shared" ca="1" si="348"/>
        <v>177999.42975139379</v>
      </c>
      <c r="G4084" s="2">
        <f t="shared" ca="1" si="346"/>
        <v>152552.17615143547</v>
      </c>
      <c r="H4084" s="2">
        <f ca="1">[2]!Uniform($T$19,$U$20)</f>
        <v>41325.527305030395</v>
      </c>
      <c r="I4084" s="2">
        <f t="shared" ca="1" si="347"/>
        <v>193877.70345646585</v>
      </c>
      <c r="J4084" s="2">
        <f t="shared" ca="1" si="344"/>
        <v>-15879</v>
      </c>
    </row>
    <row r="4085" spans="1:10" x14ac:dyDescent="0.25">
      <c r="A4085" s="8">
        <f t="array" aca="1" ref="A4085:B4085" ca="1">[2]!CorrelatedUniform($C$31:$D$32)</f>
        <v>0.2784620523452756</v>
      </c>
      <c r="B4085" s="10">
        <f ca="1"/>
        <v>0.63472252697696763</v>
      </c>
      <c r="D4085" s="3">
        <f ca="1">[2]!TriangularRnd(A4085,$F$18,$G$18,$H$18)</f>
        <v>394.07034786433564</v>
      </c>
      <c r="E4085" s="2">
        <f t="shared" ca="1" si="345"/>
        <v>517.2193711504093</v>
      </c>
      <c r="F4085" s="2">
        <f t="shared" ca="1" si="348"/>
        <v>203820.81751141473</v>
      </c>
      <c r="G4085" s="2">
        <f t="shared" ca="1" si="346"/>
        <v>151574.66666193694</v>
      </c>
      <c r="H4085" s="2">
        <f ca="1">[2]!Uniform($T$19,$U$20)</f>
        <v>31264.294925041591</v>
      </c>
      <c r="I4085" s="2">
        <f t="shared" ca="1" si="347"/>
        <v>182838.96158697852</v>
      </c>
      <c r="J4085" s="2">
        <f t="shared" ca="1" si="344"/>
        <v>20981</v>
      </c>
    </row>
    <row r="4086" spans="1:10" x14ac:dyDescent="0.25">
      <c r="A4086" s="8">
        <f t="array" aca="1" ref="A4086:B4086" ca="1">[2]!CorrelatedUniform($C$31:$D$32)</f>
        <v>0.85210704803466786</v>
      </c>
      <c r="B4086" s="10">
        <f ca="1"/>
        <v>0.41302992433585667</v>
      </c>
      <c r="D4086" s="3">
        <f ca="1">[2]!TriangularRnd(A4086,$F$18,$G$18,$H$18)</f>
        <v>432.11104885527652</v>
      </c>
      <c r="E4086" s="2">
        <f t="shared" ca="1" si="345"/>
        <v>489.01211396506341</v>
      </c>
      <c r="F4086" s="2">
        <f t="shared" ca="1" si="348"/>
        <v>211307.53746837957</v>
      </c>
      <c r="G4086" s="2">
        <f t="shared" ca="1" si="346"/>
        <v>129104.78760136363</v>
      </c>
      <c r="H4086" s="2">
        <f ca="1">[2]!Uniform($T$19,$U$20)</f>
        <v>30152.109868305921</v>
      </c>
      <c r="I4086" s="2">
        <f t="shared" ca="1" si="347"/>
        <v>159256.89746966955</v>
      </c>
      <c r="J4086" s="2">
        <f t="shared" ca="1" si="344"/>
        <v>52050</v>
      </c>
    </row>
    <row r="4087" spans="1:10" x14ac:dyDescent="0.25">
      <c r="A4087" s="8">
        <f t="array" aca="1" ref="A4087:B4087" ca="1">[2]!CorrelatedUniform($C$31:$D$32)</f>
        <v>0.45444726943969715</v>
      </c>
      <c r="B4087" s="10">
        <f ca="1"/>
        <v>0.477869049119234</v>
      </c>
      <c r="D4087" s="3">
        <f ca="1">[2]!TriangularRnd(A4087,$F$18,$G$18,$H$18)</f>
        <v>405.16782001941249</v>
      </c>
      <c r="E4087" s="2">
        <f t="shared" ca="1" si="345"/>
        <v>497.22487248500278</v>
      </c>
      <c r="F4087" s="2">
        <f t="shared" ca="1" si="348"/>
        <v>201459.51764417894</v>
      </c>
      <c r="G4087" s="2">
        <f t="shared" ca="1" si="346"/>
        <v>181937.78173542174</v>
      </c>
      <c r="H4087" s="2">
        <f ca="1">[2]!Uniform($T$19,$U$20)</f>
        <v>36430.499657339118</v>
      </c>
      <c r="I4087" s="2">
        <f t="shared" ca="1" si="347"/>
        <v>218368.28139276087</v>
      </c>
      <c r="J4087" s="2">
        <f t="shared" ca="1" si="344"/>
        <v>-16909</v>
      </c>
    </row>
    <row r="4088" spans="1:10" x14ac:dyDescent="0.25">
      <c r="A4088" s="8">
        <f t="array" aca="1" ref="A4088:B4088" ca="1">[2]!CorrelatedUniform($C$31:$D$32)</f>
        <v>0.99064981937408447</v>
      </c>
      <c r="B4088" s="10">
        <f ca="1"/>
        <v>7.0185082008962285E-2</v>
      </c>
      <c r="D4088" s="3">
        <f ca="1">[2]!TriangularRnd(A4088,$F$18,$G$18,$H$18)</f>
        <v>453.92768424619146</v>
      </c>
      <c r="E4088" s="2">
        <f t="shared" ca="1" si="345"/>
        <v>426.27930125250117</v>
      </c>
      <c r="F4088" s="2">
        <f t="shared" ca="1" si="348"/>
        <v>193499.97605963249</v>
      </c>
      <c r="G4088" s="2">
        <f t="shared" ca="1" si="346"/>
        <v>85615.769409306537</v>
      </c>
      <c r="H4088" s="2">
        <f ca="1">[2]!Uniform($T$19,$U$20)</f>
        <v>39528.707694338009</v>
      </c>
      <c r="I4088" s="2">
        <f t="shared" ca="1" si="347"/>
        <v>125144.47710364455</v>
      </c>
      <c r="J4088" s="2">
        <f t="shared" ca="1" si="344"/>
        <v>68355</v>
      </c>
    </row>
    <row r="4089" spans="1:10" x14ac:dyDescent="0.25">
      <c r="A4089" s="8">
        <f t="array" aca="1" ref="A4089:B4089" ca="1">[2]!CorrelatedUniform($C$31:$D$32)</f>
        <v>0.94960439205169678</v>
      </c>
      <c r="B4089" s="10">
        <f ca="1"/>
        <v>0.49285085080303731</v>
      </c>
      <c r="D4089" s="3">
        <f ca="1">[2]!TriangularRnd(A4089,$F$18,$G$18,$H$18)</f>
        <v>444.24275977329893</v>
      </c>
      <c r="E4089" s="2">
        <f t="shared" ca="1" si="345"/>
        <v>499.10393906181667</v>
      </c>
      <c r="F4089" s="2">
        <f t="shared" ca="1" si="348"/>
        <v>221723.31130254586</v>
      </c>
      <c r="G4089" s="2">
        <f t="shared" ca="1" si="346"/>
        <v>116774.36483252006</v>
      </c>
      <c r="H4089" s="2">
        <f ca="1">[2]!Uniform($T$19,$U$20)</f>
        <v>36349.43280046228</v>
      </c>
      <c r="I4089" s="2">
        <f t="shared" ca="1" si="347"/>
        <v>153123.79763298234</v>
      </c>
      <c r="J4089" s="2">
        <f t="shared" ca="1" si="344"/>
        <v>68599</v>
      </c>
    </row>
    <row r="4090" spans="1:10" x14ac:dyDescent="0.25">
      <c r="A4090" s="8">
        <f t="array" aca="1" ref="A4090:B4090" ca="1">[2]!CorrelatedUniform($C$31:$D$32)</f>
        <v>0.36679935455322277</v>
      </c>
      <c r="B4090" s="10">
        <f ca="1"/>
        <v>0.30233915951984558</v>
      </c>
      <c r="D4090" s="3">
        <f ca="1">[2]!TriangularRnd(A4090,$F$18,$G$18,$H$18)</f>
        <v>399.97744367413208</v>
      </c>
      <c r="E4090" s="2">
        <f t="shared" ca="1" si="345"/>
        <v>474.11576816266938</v>
      </c>
      <c r="F4090" s="2">
        <f t="shared" ca="1" si="348"/>
        <v>189635.61295530194</v>
      </c>
      <c r="G4090" s="2">
        <f t="shared" ca="1" si="346"/>
        <v>165851.76338535428</v>
      </c>
      <c r="H4090" s="2">
        <f ca="1">[2]!Uniform($T$19,$U$20)</f>
        <v>33764.323423528302</v>
      </c>
      <c r="I4090" s="2">
        <f t="shared" ca="1" si="347"/>
        <v>199616.0868088826</v>
      </c>
      <c r="J4090" s="2">
        <f t="shared" ca="1" si="344"/>
        <v>-9981</v>
      </c>
    </row>
    <row r="4091" spans="1:10" x14ac:dyDescent="0.25">
      <c r="A4091" s="8">
        <f t="array" aca="1" ref="A4091:B4091" ca="1">[2]!CorrelatedUniform($C$31:$D$32)</f>
        <v>0.9751884937286377</v>
      </c>
      <c r="B4091" s="10">
        <f ca="1"/>
        <v>1.0727495659377024E-2</v>
      </c>
      <c r="D4091" s="3">
        <f ca="1">[2]!TriangularRnd(A4091,$F$18,$G$18,$H$18)</f>
        <v>449.31836280589482</v>
      </c>
      <c r="E4091" s="2">
        <f t="shared" ca="1" si="345"/>
        <v>385.00597516139464</v>
      </c>
      <c r="F4091" s="2">
        <f t="shared" ca="1" si="348"/>
        <v>172990.25443000486</v>
      </c>
      <c r="G4091" s="2">
        <f t="shared" ca="1" si="346"/>
        <v>168029.73104560844</v>
      </c>
      <c r="H4091" s="2">
        <f ca="1">[2]!Uniform($T$19,$U$20)</f>
        <v>32003.549317067253</v>
      </c>
      <c r="I4091" s="2">
        <f t="shared" ca="1" si="347"/>
        <v>200033.28036267569</v>
      </c>
      <c r="J4091" s="2">
        <f t="shared" ca="1" si="344"/>
        <v>-27044</v>
      </c>
    </row>
    <row r="4092" spans="1:10" x14ac:dyDescent="0.25">
      <c r="A4092" s="8">
        <f t="array" aca="1" ref="A4092:B4092" ca="1">[2]!CorrelatedUniform($C$31:$D$32)</f>
        <v>5.2920222282409668E-2</v>
      </c>
      <c r="B4092" s="10">
        <f ca="1"/>
        <v>0.62378674582323801</v>
      </c>
      <c r="D4092" s="3">
        <f ca="1">[2]!TriangularRnd(A4092,$F$18,$G$18,$H$18)</f>
        <v>371.51261148504676</v>
      </c>
      <c r="E4092" s="2">
        <f t="shared" ca="1" si="345"/>
        <v>515.772071913937</v>
      </c>
      <c r="F4092" s="2">
        <f t="shared" ca="1" si="348"/>
        <v>191615.82936780006</v>
      </c>
      <c r="G4092" s="2">
        <f t="shared" ca="1" si="346"/>
        <v>118887.10986549147</v>
      </c>
      <c r="H4092" s="2">
        <f ca="1">[2]!Uniform($T$19,$U$20)</f>
        <v>32666.737217520738</v>
      </c>
      <c r="I4092" s="2">
        <f t="shared" ca="1" si="347"/>
        <v>151553.8470830122</v>
      </c>
      <c r="J4092" s="2">
        <f t="shared" ca="1" si="344"/>
        <v>40061</v>
      </c>
    </row>
    <row r="4093" spans="1:10" x14ac:dyDescent="0.25">
      <c r="A4093" s="8">
        <f t="array" aca="1" ref="A4093:B4093" ca="1">[2]!CorrelatedUniform($C$31:$D$32)</f>
        <v>0.18919277191162123</v>
      </c>
      <c r="B4093" s="10">
        <f ca="1"/>
        <v>0.90958834608813854</v>
      </c>
      <c r="D4093" s="3">
        <f ca="1">[2]!TriangularRnd(A4093,$F$18,$G$18,$H$18)</f>
        <v>387.04256932010981</v>
      </c>
      <c r="E4093" s="2">
        <f t="shared" ca="1" si="345"/>
        <v>566.9112184048746</v>
      </c>
      <c r="F4093" s="2">
        <f t="shared" ca="1" si="348"/>
        <v>219418.77454781657</v>
      </c>
      <c r="G4093" s="2">
        <f t="shared" ca="1" si="346"/>
        <v>97973.893964373754</v>
      </c>
      <c r="H4093" s="2">
        <f ca="1">[2]!Uniform($T$19,$U$20)</f>
        <v>39354.568045680157</v>
      </c>
      <c r="I4093" s="2">
        <f t="shared" ca="1" si="347"/>
        <v>137328.46201005392</v>
      </c>
      <c r="J4093" s="2">
        <f t="shared" ca="1" si="344"/>
        <v>82090</v>
      </c>
    </row>
    <row r="4094" spans="1:10" x14ac:dyDescent="0.25">
      <c r="A4094" s="8">
        <f t="array" aca="1" ref="A4094:B4094" ca="1">[2]!CorrelatedUniform($C$31:$D$32)</f>
        <v>0.92433273792266857</v>
      </c>
      <c r="B4094" s="10">
        <f ca="1"/>
        <v>0.2937341603083885</v>
      </c>
      <c r="D4094" s="3">
        <f ca="1">[2]!TriangularRnd(A4094,$F$18,$G$18,$H$18)</f>
        <v>440.40896885744758</v>
      </c>
      <c r="E4094" s="2">
        <f t="shared" ca="1" si="345"/>
        <v>472.8745798734717</v>
      </c>
      <c r="F4094" s="2">
        <f t="shared" ca="1" si="348"/>
        <v>208258.20612097441</v>
      </c>
      <c r="G4094" s="2">
        <f t="shared" ca="1" si="346"/>
        <v>197111.25598470838</v>
      </c>
      <c r="H4094" s="2">
        <f ca="1">[2]!Uniform($T$19,$U$20)</f>
        <v>25162.746089911521</v>
      </c>
      <c r="I4094" s="2">
        <f t="shared" ca="1" si="347"/>
        <v>222274.0020746199</v>
      </c>
      <c r="J4094" s="2">
        <f t="shared" ca="1" si="344"/>
        <v>-14016</v>
      </c>
    </row>
    <row r="4095" spans="1:10" x14ac:dyDescent="0.25">
      <c r="A4095" s="8">
        <f t="array" aca="1" ref="A4095:B4095" ca="1">[2]!CorrelatedUniform($C$31:$D$32)</f>
        <v>0.45645427703857389</v>
      </c>
      <c r="B4095" s="10">
        <f ca="1"/>
        <v>0.77508141938444408</v>
      </c>
      <c r="D4095" s="3">
        <f ca="1">[2]!TriangularRnd(A4095,$F$18,$G$18,$H$18)</f>
        <v>405.28051034071177</v>
      </c>
      <c r="E4095" s="2">
        <f t="shared" ca="1" si="345"/>
        <v>537.78432656600899</v>
      </c>
      <c r="F4095" s="2">
        <f t="shared" ca="1" si="348"/>
        <v>217953.50632390811</v>
      </c>
      <c r="G4095" s="2">
        <f t="shared" ca="1" si="346"/>
        <v>97145.01713338244</v>
      </c>
      <c r="H4095" s="2">
        <f ca="1">[2]!Uniform($T$19,$U$20)</f>
        <v>43181.681693620179</v>
      </c>
      <c r="I4095" s="2">
        <f t="shared" ca="1" si="347"/>
        <v>140326.6988270026</v>
      </c>
      <c r="J4095" s="2">
        <f t="shared" ca="1" si="344"/>
        <v>77626</v>
      </c>
    </row>
    <row r="4096" spans="1:10" x14ac:dyDescent="0.25">
      <c r="A4096" s="8">
        <f t="array" aca="1" ref="A4096:B4096" ca="1">[2]!CorrelatedUniform($C$31:$D$32)</f>
        <v>0.8649144172668457</v>
      </c>
      <c r="B4096" s="10">
        <f ca="1"/>
        <v>0.30371361335527569</v>
      </c>
      <c r="D4096" s="3">
        <f ca="1">[2]!TriangularRnd(A4096,$F$18,$G$18,$H$18)</f>
        <v>433.40157713611956</v>
      </c>
      <c r="E4096" s="2">
        <f t="shared" ca="1" si="345"/>
        <v>474.31253126303534</v>
      </c>
      <c r="F4096" s="2">
        <f t="shared" ca="1" si="348"/>
        <v>205567.79910482452</v>
      </c>
      <c r="G4096" s="2">
        <f t="shared" ca="1" si="346"/>
        <v>179969.06716621609</v>
      </c>
      <c r="H4096" s="2">
        <f ca="1">[2]!Uniform($T$19,$U$20)</f>
        <v>34503.91502708703</v>
      </c>
      <c r="I4096" s="2">
        <f t="shared" ca="1" si="347"/>
        <v>214472.98219330312</v>
      </c>
      <c r="J4096" s="2">
        <f t="shared" ca="1" si="344"/>
        <v>-8906</v>
      </c>
    </row>
    <row r="4097" spans="1:10" x14ac:dyDescent="0.25">
      <c r="A4097" s="8">
        <f t="array" aca="1" ref="A4097:B4097" ca="1">[2]!CorrelatedUniform($C$31:$D$32)</f>
        <v>6.4430832862854129E-2</v>
      </c>
      <c r="B4097" s="10">
        <f ca="1"/>
        <v>0.80794150758740624</v>
      </c>
      <c r="D4097" s="3">
        <f ca="1">[2]!TriangularRnd(A4097,$F$18,$G$18,$H$18)</f>
        <v>373.31543041420832</v>
      </c>
      <c r="E4097" s="2">
        <f t="shared" ca="1" si="345"/>
        <v>543.51678407218833</v>
      </c>
      <c r="F4097" s="2">
        <f t="shared" ca="1" si="348"/>
        <v>202903.20218325531</v>
      </c>
      <c r="G4097" s="2">
        <f t="shared" ca="1" si="346"/>
        <v>138799.0934494377</v>
      </c>
      <c r="H4097" s="2">
        <f ca="1">[2]!Uniform($T$19,$U$20)</f>
        <v>34962.362536583496</v>
      </c>
      <c r="I4097" s="2">
        <f t="shared" ca="1" si="347"/>
        <v>173761.4559860212</v>
      </c>
      <c r="J4097" s="2">
        <f t="shared" ca="1" si="344"/>
        <v>29141</v>
      </c>
    </row>
    <row r="4098" spans="1:10" x14ac:dyDescent="0.25">
      <c r="A4098" s="8">
        <f t="array" aca="1" ref="A4098:B4098" ca="1">[2]!CorrelatedUniform($C$31:$D$32)</f>
        <v>0.4793330430984496</v>
      </c>
      <c r="B4098" s="10">
        <f ca="1"/>
        <v>0.8201830881348029</v>
      </c>
      <c r="D4098" s="3">
        <f ca="1">[2]!TriangularRnd(A4098,$F$18,$G$18,$H$18)</f>
        <v>406.54801490678972</v>
      </c>
      <c r="E4098" s="2">
        <f t="shared" ca="1" si="345"/>
        <v>545.80315275927603</v>
      </c>
      <c r="F4098" s="2">
        <f t="shared" ca="1" si="348"/>
        <v>221895.18828415097</v>
      </c>
      <c r="G4098" s="2">
        <f t="shared" ca="1" si="346"/>
        <v>212070.71304374101</v>
      </c>
      <c r="H4098" s="2">
        <f ca="1">[2]!Uniform($T$19,$U$20)</f>
        <v>34198.632608891501</v>
      </c>
      <c r="I4098" s="2">
        <f t="shared" ca="1" si="347"/>
        <v>246269.3456526325</v>
      </c>
      <c r="J4098" s="2">
        <f t="shared" ca="1" si="344"/>
        <v>-24375</v>
      </c>
    </row>
    <row r="4099" spans="1:10" x14ac:dyDescent="0.25">
      <c r="A4099" s="8">
        <f t="array" aca="1" ref="A4099:B4099" ca="1">[2]!CorrelatedUniform($C$31:$D$32)</f>
        <v>0.29261112213134743</v>
      </c>
      <c r="B4099" s="10">
        <f ca="1"/>
        <v>0.97480875369132347</v>
      </c>
      <c r="D4099" s="3">
        <f ca="1">[2]!TriangularRnd(A4099,$F$18,$G$18,$H$18)</f>
        <v>395.07378090551919</v>
      </c>
      <c r="E4099" s="2">
        <f t="shared" ca="1" si="345"/>
        <v>597.83510935483741</v>
      </c>
      <c r="F4099" s="2">
        <f t="shared" ca="1" si="348"/>
        <v>236188.97701088013</v>
      </c>
      <c r="G4099" s="2">
        <f t="shared" ca="1" si="346"/>
        <v>134847.27448546045</v>
      </c>
      <c r="H4099" s="2">
        <f ca="1">[2]!Uniform($T$19,$U$20)</f>
        <v>39265.210602397419</v>
      </c>
      <c r="I4099" s="2">
        <f t="shared" ca="1" si="347"/>
        <v>174112.48508785787</v>
      </c>
      <c r="J4099" s="2">
        <f t="shared" ca="1" si="344"/>
        <v>62076</v>
      </c>
    </row>
    <row r="4100" spans="1:10" x14ac:dyDescent="0.25">
      <c r="A4100" s="8">
        <f t="array" aca="1" ref="A4100:B4100" ca="1">[2]!CorrelatedUniform($C$31:$D$32)</f>
        <v>0.58915913105010986</v>
      </c>
      <c r="B4100" s="10">
        <f ca="1"/>
        <v>0.61952195672062227</v>
      </c>
      <c r="D4100" s="3">
        <f ca="1">[2]!TriangularRnd(A4100,$F$18,$G$18,$H$18)</f>
        <v>412.67954733034765</v>
      </c>
      <c r="E4100" s="2">
        <f t="shared" ca="1" si="345"/>
        <v>515.2112758034134</v>
      </c>
      <c r="F4100" s="2">
        <f t="shared" ca="1" si="348"/>
        <v>212617.15607804354</v>
      </c>
      <c r="G4100" s="2">
        <f t="shared" ca="1" si="346"/>
        <v>180391.57560664995</v>
      </c>
      <c r="H4100" s="2">
        <f ca="1">[2]!Uniform($T$19,$U$20)</f>
        <v>28466.611010641242</v>
      </c>
      <c r="I4100" s="2">
        <f t="shared" ca="1" si="347"/>
        <v>208858.18661729118</v>
      </c>
      <c r="J4100" s="2">
        <f t="shared" ca="1" si="344"/>
        <v>3758</v>
      </c>
    </row>
    <row r="4101" spans="1:10" x14ac:dyDescent="0.25">
      <c r="A4101" s="8">
        <f t="array" aca="1" ref="A4101:B4101" ca="1">[2]!CorrelatedUniform($C$31:$D$32)</f>
        <v>0.16637754440307667</v>
      </c>
      <c r="B4101" s="10">
        <f ca="1"/>
        <v>0.60275147603964108</v>
      </c>
      <c r="D4101" s="3">
        <f ca="1">[2]!TriangularRnd(A4101,$F$18,$G$18,$H$18)</f>
        <v>384.99112863177947</v>
      </c>
      <c r="E4101" s="2">
        <f t="shared" ca="1" si="345"/>
        <v>513.02377263230869</v>
      </c>
      <c r="F4101" s="2">
        <f t="shared" ca="1" si="348"/>
        <v>197509.60124064595</v>
      </c>
      <c r="G4101" s="2">
        <f t="shared" ca="1" si="346"/>
        <v>144118.94701544754</v>
      </c>
      <c r="H4101" s="2">
        <f ca="1">[2]!Uniform($T$19,$U$20)</f>
        <v>27693.95461193813</v>
      </c>
      <c r="I4101" s="2">
        <f t="shared" ca="1" si="347"/>
        <v>171812.90162738567</v>
      </c>
      <c r="J4101" s="2">
        <f t="shared" ca="1" si="344"/>
        <v>25696</v>
      </c>
    </row>
    <row r="4102" spans="1:10" x14ac:dyDescent="0.25">
      <c r="A4102" s="8">
        <f t="array" aca="1" ref="A4102:B4102" ca="1">[2]!CorrelatedUniform($C$31:$D$32)</f>
        <v>0.58923828601837169</v>
      </c>
      <c r="B4102" s="10">
        <f ca="1"/>
        <v>0.45323975565939073</v>
      </c>
      <c r="D4102" s="3">
        <f ca="1">[2]!TriangularRnd(A4102,$F$18,$G$18,$H$18)</f>
        <v>412.68422705540428</v>
      </c>
      <c r="E4102" s="2">
        <f t="shared" ca="1" si="345"/>
        <v>494.12598860062326</v>
      </c>
      <c r="F4102" s="2">
        <f t="shared" ca="1" si="348"/>
        <v>203918.00167363571</v>
      </c>
      <c r="G4102" s="2">
        <f t="shared" ca="1" si="346"/>
        <v>150138.18076046652</v>
      </c>
      <c r="H4102" s="2">
        <f ca="1">[2]!Uniform($T$19,$U$20)</f>
        <v>26819.547041785074</v>
      </c>
      <c r="I4102" s="2">
        <f t="shared" ca="1" si="347"/>
        <v>176957.72780225158</v>
      </c>
      <c r="J4102" s="2">
        <f t="shared" ca="1" si="344"/>
        <v>26960</v>
      </c>
    </row>
    <row r="4103" spans="1:10" x14ac:dyDescent="0.25">
      <c r="A4103" s="8">
        <f t="array" aca="1" ref="A4103:B4103" ca="1">[2]!CorrelatedUniform($C$31:$D$32)</f>
        <v>0.9406743049621582</v>
      </c>
      <c r="B4103" s="10">
        <f ca="1"/>
        <v>3.2989687644506362E-2</v>
      </c>
      <c r="D4103" s="3">
        <f ca="1">[2]!TriangularRnd(A4103,$F$18,$G$18,$H$18)</f>
        <v>442.79684141249186</v>
      </c>
      <c r="E4103" s="2">
        <f t="shared" ca="1" si="345"/>
        <v>408.0718118571109</v>
      </c>
      <c r="F4103" s="2">
        <f t="shared" ca="1" si="348"/>
        <v>180692.90935980136</v>
      </c>
      <c r="G4103" s="2">
        <f t="shared" ca="1" si="346"/>
        <v>160065.02019664616</v>
      </c>
      <c r="H4103" s="2">
        <f ca="1">[2]!Uniform($T$19,$U$20)</f>
        <v>30711.664234358788</v>
      </c>
      <c r="I4103" s="2">
        <f t="shared" ca="1" si="347"/>
        <v>190776.68443100495</v>
      </c>
      <c r="J4103" s="2">
        <f t="shared" ca="1" si="344"/>
        <v>-10084</v>
      </c>
    </row>
    <row r="4104" spans="1:10" x14ac:dyDescent="0.25">
      <c r="A4104" s="8">
        <f t="array" aca="1" ref="A4104:B4104" ca="1">[2]!CorrelatedUniform($C$31:$D$32)</f>
        <v>0.99596810340881348</v>
      </c>
      <c r="B4104" s="10">
        <f ca="1"/>
        <v>4.0404003918534707E-2</v>
      </c>
      <c r="D4104" s="3">
        <f ca="1">[2]!TriangularRnd(A4104,$F$18,$G$18,$H$18)</f>
        <v>456.44370696765299</v>
      </c>
      <c r="E4104" s="2">
        <f t="shared" ca="1" si="345"/>
        <v>412.69915286743083</v>
      </c>
      <c r="F4104" s="2">
        <f t="shared" ca="1" si="348"/>
        <v>188373.93119722023</v>
      </c>
      <c r="G4104" s="2">
        <f t="shared" ca="1" si="346"/>
        <v>204757.65106881005</v>
      </c>
      <c r="H4104" s="2">
        <f ca="1">[2]!Uniform($T$19,$U$20)</f>
        <v>29499.837986908664</v>
      </c>
      <c r="I4104" s="2">
        <f t="shared" ca="1" si="347"/>
        <v>234257.4890557187</v>
      </c>
      <c r="J4104" s="2">
        <f t="shared" ca="1" si="344"/>
        <v>-45884</v>
      </c>
    </row>
    <row r="4105" spans="1:10" x14ac:dyDescent="0.25">
      <c r="A4105" s="8">
        <f t="array" aca="1" ref="A4105:B4105" ca="1">[2]!CorrelatedUniform($C$31:$D$32)</f>
        <v>0.42029011249542203</v>
      </c>
      <c r="B4105" s="10">
        <f ca="1"/>
        <v>0.55145898863361342</v>
      </c>
      <c r="D4105" s="3">
        <f ca="1">[2]!TriangularRnd(A4105,$F$18,$G$18,$H$18)</f>
        <v>403.21033362829985</v>
      </c>
      <c r="E4105" s="2">
        <f t="shared" ca="1" si="345"/>
        <v>506.46741700957756</v>
      </c>
      <c r="F4105" s="2">
        <f t="shared" ca="1" si="348"/>
        <v>204212.89618429504</v>
      </c>
      <c r="G4105" s="2">
        <f t="shared" ca="1" si="346"/>
        <v>96017.88289583294</v>
      </c>
      <c r="H4105" s="2">
        <f ca="1">[2]!Uniform($T$19,$U$20)</f>
        <v>34693.107557715739</v>
      </c>
      <c r="I4105" s="2">
        <f t="shared" ca="1" si="347"/>
        <v>130710.99045354867</v>
      </c>
      <c r="J4105" s="2">
        <f t="shared" ca="1" si="344"/>
        <v>73501</v>
      </c>
    </row>
    <row r="4106" spans="1:10" x14ac:dyDescent="0.25">
      <c r="A4106" s="8">
        <f t="array" aca="1" ref="A4106:B4106" ca="1">[2]!CorrelatedUniform($C$31:$D$32)</f>
        <v>0.51512742042541504</v>
      </c>
      <c r="B4106" s="10">
        <f ca="1"/>
        <v>0.39167669269556316</v>
      </c>
      <c r="D4106" s="3">
        <f ca="1">[2]!TriangularRnd(A4106,$F$18,$G$18,$H$18)</f>
        <v>408.48410175530847</v>
      </c>
      <c r="E4106" s="2">
        <f t="shared" ca="1" si="345"/>
        <v>486.25241753929947</v>
      </c>
      <c r="F4106" s="2">
        <f t="shared" ca="1" si="348"/>
        <v>198626.38200488794</v>
      </c>
      <c r="G4106" s="2">
        <f t="shared" ca="1" si="346"/>
        <v>171361.67329460275</v>
      </c>
      <c r="H4106" s="2">
        <f ca="1">[2]!Uniform($T$19,$U$20)</f>
        <v>26626.124915070151</v>
      </c>
      <c r="I4106" s="2">
        <f t="shared" ca="1" si="347"/>
        <v>197987.79820967291</v>
      </c>
      <c r="J4106" s="2">
        <f t="shared" ca="1" si="344"/>
        <v>638</v>
      </c>
    </row>
    <row r="4107" spans="1:10" x14ac:dyDescent="0.25">
      <c r="A4107" s="8">
        <f t="array" aca="1" ref="A4107:B4107" ca="1">[2]!CorrelatedUniform($C$31:$D$32)</f>
        <v>1.7742872238159201E-2</v>
      </c>
      <c r="B4107" s="10">
        <f ca="1"/>
        <v>0.58979833387521297</v>
      </c>
      <c r="D4107" s="3">
        <f ca="1">[2]!TriangularRnd(A4107,$F$18,$G$18,$H$18)</f>
        <v>364.17339093368963</v>
      </c>
      <c r="E4107" s="2">
        <f t="shared" ca="1" si="345"/>
        <v>511.35131238692975</v>
      </c>
      <c r="F4107" s="2">
        <f t="shared" ca="1" si="348"/>
        <v>186220.54139034063</v>
      </c>
      <c r="G4107" s="2">
        <f t="shared" ca="1" si="346"/>
        <v>64385.838158209386</v>
      </c>
      <c r="H4107" s="2">
        <f ca="1">[2]!Uniform($T$19,$U$20)</f>
        <v>35492.74208339132</v>
      </c>
      <c r="I4107" s="2">
        <f t="shared" ca="1" si="347"/>
        <v>99878.580241600706</v>
      </c>
      <c r="J4107" s="2">
        <f t="shared" ca="1" si="344"/>
        <v>86341</v>
      </c>
    </row>
    <row r="4108" spans="1:10" x14ac:dyDescent="0.25">
      <c r="A4108" s="8">
        <f t="array" aca="1" ref="A4108:B4108" ca="1">[2]!CorrelatedUniform($C$31:$D$32)</f>
        <v>0.76979732513427757</v>
      </c>
      <c r="B4108" s="10">
        <f ca="1"/>
        <v>0.62115678586965228</v>
      </c>
      <c r="D4108" s="3">
        <f ca="1">[2]!TriangularRnd(A4108,$F$18,$G$18,$H$18)</f>
        <v>424.89427563994553</v>
      </c>
      <c r="E4108" s="2">
        <f t="shared" ca="1" si="345"/>
        <v>515.42601681889812</v>
      </c>
      <c r="F4108" s="2">
        <f t="shared" ca="1" si="348"/>
        <v>219001.5640622481</v>
      </c>
      <c r="G4108" s="2">
        <f t="shared" ca="1" si="346"/>
        <v>147437.97042922565</v>
      </c>
      <c r="H4108" s="2">
        <f ca="1">[2]!Uniform($T$19,$U$20)</f>
        <v>26478.482866950144</v>
      </c>
      <c r="I4108" s="2">
        <f t="shared" ca="1" si="347"/>
        <v>173916.45329617581</v>
      </c>
      <c r="J4108" s="2">
        <f t="shared" ca="1" si="344"/>
        <v>45085</v>
      </c>
    </row>
    <row r="4109" spans="1:10" x14ac:dyDescent="0.25">
      <c r="A4109" s="8">
        <f t="array" aca="1" ref="A4109:B4109" ca="1">[2]!CorrelatedUniform($C$31:$D$32)</f>
        <v>0.75704658031463601</v>
      </c>
      <c r="B4109" s="10">
        <f ca="1"/>
        <v>0.59805039713242647</v>
      </c>
      <c r="D4109" s="3">
        <f ca="1">[2]!TriangularRnd(A4109,$F$18,$G$18,$H$18)</f>
        <v>423.90082607037107</v>
      </c>
      <c r="E4109" s="2">
        <f t="shared" ca="1" si="345"/>
        <v>512.41519991056305</v>
      </c>
      <c r="F4109" s="2">
        <f t="shared" ca="1" si="348"/>
        <v>217213.22653310202</v>
      </c>
      <c r="G4109" s="2">
        <f t="shared" ca="1" si="346"/>
        <v>167593.96753433568</v>
      </c>
      <c r="H4109" s="2">
        <f ca="1">[2]!Uniform($T$19,$U$20)</f>
        <v>44581.413046238828</v>
      </c>
      <c r="I4109" s="2">
        <f t="shared" ca="1" si="347"/>
        <v>212175.38058057451</v>
      </c>
      <c r="J4109" s="2">
        <f t="shared" ca="1" si="344"/>
        <v>5037</v>
      </c>
    </row>
    <row r="4110" spans="1:10" x14ac:dyDescent="0.25">
      <c r="A4110" s="8">
        <f t="array" aca="1" ref="A4110:B4110" ca="1">[2]!CorrelatedUniform($C$31:$D$32)</f>
        <v>0.38336765766143777</v>
      </c>
      <c r="B4110" s="10">
        <f ca="1"/>
        <v>0.19797318146007667</v>
      </c>
      <c r="D4110" s="3">
        <f ca="1">[2]!TriangularRnd(A4110,$F$18,$G$18,$H$18)</f>
        <v>401.00262005571938</v>
      </c>
      <c r="E4110" s="2">
        <f t="shared" ca="1" si="345"/>
        <v>457.55584673513158</v>
      </c>
      <c r="F4110" s="2">
        <f t="shared" ca="1" si="348"/>
        <v>183481.09336260095</v>
      </c>
      <c r="G4110" s="2">
        <f t="shared" ca="1" si="346"/>
        <v>153965.76911731865</v>
      </c>
      <c r="H4110" s="2">
        <f ca="1">[2]!Uniform($T$19,$U$20)</f>
        <v>42769.660986265983</v>
      </c>
      <c r="I4110" s="2">
        <f t="shared" ca="1" si="347"/>
        <v>196735.43010358463</v>
      </c>
      <c r="J4110" s="2">
        <f t="shared" ca="1" si="344"/>
        <v>-13255</v>
      </c>
    </row>
    <row r="4111" spans="1:10" x14ac:dyDescent="0.25">
      <c r="A4111" s="8">
        <f t="array" aca="1" ref="A4111:B4111" ca="1">[2]!CorrelatedUniform($C$31:$D$32)</f>
        <v>0.14448261260986345</v>
      </c>
      <c r="B4111" s="10">
        <f ca="1"/>
        <v>0.16618430727841471</v>
      </c>
      <c r="D4111" s="3">
        <f ca="1">[2]!TriangularRnd(A4111,$F$18,$G$18,$H$18)</f>
        <v>382.88539257432916</v>
      </c>
      <c r="E4111" s="2">
        <f t="shared" ca="1" si="345"/>
        <v>451.53230194655833</v>
      </c>
      <c r="F4111" s="2">
        <f t="shared" ca="1" si="348"/>
        <v>172885.12269079851</v>
      </c>
      <c r="G4111" s="2">
        <f t="shared" ca="1" si="346"/>
        <v>203137.63607810359</v>
      </c>
      <c r="H4111" s="2">
        <f ca="1">[2]!Uniform($T$19,$U$20)</f>
        <v>33949.913812387684</v>
      </c>
      <c r="I4111" s="2">
        <f t="shared" ca="1" si="347"/>
        <v>237087.54989049127</v>
      </c>
      <c r="J4111" s="2">
        <f t="shared" ca="1" si="344"/>
        <v>-64203</v>
      </c>
    </row>
    <row r="4112" spans="1:10" x14ac:dyDescent="0.25">
      <c r="A4112" s="8">
        <f t="array" aca="1" ref="A4112:B4112" ca="1">[2]!CorrelatedUniform($C$31:$D$32)</f>
        <v>2.1927714347839328E-2</v>
      </c>
      <c r="B4112" s="10">
        <f ca="1"/>
        <v>0.64625988344227636</v>
      </c>
      <c r="D4112" s="3">
        <f ca="1">[2]!TriangularRnd(A4112,$F$18,$G$18,$H$18)</f>
        <v>365.30091148905586</v>
      </c>
      <c r="E4112" s="2">
        <f t="shared" ca="1" si="345"/>
        <v>518.76211773981663</v>
      </c>
      <c r="F4112" s="2">
        <f t="shared" ca="1" si="348"/>
        <v>189504.27445634792</v>
      </c>
      <c r="G4112" s="2">
        <f t="shared" ca="1" si="346"/>
        <v>140092.56848937881</v>
      </c>
      <c r="H4112" s="2">
        <f ca="1">[2]!Uniform($T$19,$U$20)</f>
        <v>37624.336873826884</v>
      </c>
      <c r="I4112" s="2">
        <f t="shared" ca="1" si="347"/>
        <v>177716.9053632057</v>
      </c>
      <c r="J4112" s="2">
        <f t="shared" ca="1" si="344"/>
        <v>11787</v>
      </c>
    </row>
    <row r="4113" spans="1:10" x14ac:dyDescent="0.25">
      <c r="A4113" s="8">
        <f t="array" aca="1" ref="A4113:B4113" ca="1">[2]!CorrelatedUniform($C$31:$D$32)</f>
        <v>7.623434066772462E-4</v>
      </c>
      <c r="B4113" s="10">
        <f ca="1"/>
        <v>0.72669969703618975</v>
      </c>
      <c r="D4113" s="3">
        <f ca="1">[2]!TriangularRnd(A4113,$F$18,$G$18,$H$18)</f>
        <v>356.1710274593629</v>
      </c>
      <c r="E4113" s="2">
        <f t="shared" ca="1" si="345"/>
        <v>530.14309182955446</v>
      </c>
      <c r="F4113" s="2">
        <f t="shared" ca="1" si="348"/>
        <v>188821.60971741579</v>
      </c>
      <c r="G4113" s="2">
        <f t="shared" ca="1" si="346"/>
        <v>132730.87346852431</v>
      </c>
      <c r="H4113" s="2">
        <f ca="1">[2]!Uniform($T$19,$U$20)</f>
        <v>40396.649233344462</v>
      </c>
      <c r="I4113" s="2">
        <f t="shared" ca="1" si="347"/>
        <v>173127.52270186879</v>
      </c>
      <c r="J4113" s="2">
        <f t="shared" ca="1" si="344"/>
        <v>15694</v>
      </c>
    </row>
    <row r="4114" spans="1:10" x14ac:dyDescent="0.25">
      <c r="A4114" s="8">
        <f t="array" aca="1" ref="A4114:B4114" ca="1">[2]!CorrelatedUniform($C$31:$D$32)</f>
        <v>0.49850308895111067</v>
      </c>
      <c r="B4114" s="10">
        <f ca="1"/>
        <v>0.51397503920035259</v>
      </c>
      <c r="D4114" s="3">
        <f ca="1">[2]!TriangularRnd(A4114,$F$18,$G$18,$H$18)</f>
        <v>407.58693951995014</v>
      </c>
      <c r="E4114" s="2">
        <f t="shared" ca="1" si="345"/>
        <v>501.75186979207825</v>
      </c>
      <c r="F4114" s="2">
        <f t="shared" ca="1" si="348"/>
        <v>204507.5090069657</v>
      </c>
      <c r="G4114" s="2">
        <f t="shared" ca="1" si="346"/>
        <v>97424.831150433776</v>
      </c>
      <c r="H4114" s="2">
        <f ca="1">[2]!Uniform($T$19,$U$20)</f>
        <v>35901.801350889029</v>
      </c>
      <c r="I4114" s="2">
        <f t="shared" ca="1" si="347"/>
        <v>133326.63250132281</v>
      </c>
      <c r="J4114" s="2">
        <f t="shared" ca="1" si="344"/>
        <v>71180</v>
      </c>
    </row>
    <row r="4115" spans="1:10" x14ac:dyDescent="0.25">
      <c r="A4115" s="8">
        <f t="array" aca="1" ref="A4115:B4115" ca="1">[2]!CorrelatedUniform($C$31:$D$32)</f>
        <v>0.30883145332336415</v>
      </c>
      <c r="B4115" s="10">
        <f ca="1"/>
        <v>0.35243000959111953</v>
      </c>
      <c r="D4115" s="3">
        <f ca="1">[2]!TriangularRnd(A4115,$F$18,$G$18,$H$18)</f>
        <v>396.1947023690044</v>
      </c>
      <c r="E4115" s="2">
        <f t="shared" ca="1" si="345"/>
        <v>481.0615910455204</v>
      </c>
      <c r="F4115" s="2">
        <f t="shared" ca="1" si="348"/>
        <v>190594.05388543967</v>
      </c>
      <c r="G4115" s="2">
        <f t="shared" ca="1" si="346"/>
        <v>125039.15947707302</v>
      </c>
      <c r="H4115" s="2">
        <f ca="1">[2]!Uniform($T$19,$U$20)</f>
        <v>43610.461814167938</v>
      </c>
      <c r="I4115" s="2">
        <f t="shared" ca="1" si="347"/>
        <v>168649.62129124097</v>
      </c>
      <c r="J4115" s="2">
        <f t="shared" ca="1" si="344"/>
        <v>21944</v>
      </c>
    </row>
    <row r="4116" spans="1:10" x14ac:dyDescent="0.25">
      <c r="A4116" s="8">
        <f t="array" aca="1" ref="A4116:B4116" ca="1">[2]!CorrelatedUniform($C$31:$D$32)</f>
        <v>0.55686187744140625</v>
      </c>
      <c r="B4116" s="10">
        <f ca="1"/>
        <v>0.42483091926297373</v>
      </c>
      <c r="D4116" s="3">
        <f ca="1">[2]!TriangularRnd(A4116,$F$18,$G$18,$H$18)</f>
        <v>410.8063102470955</v>
      </c>
      <c r="E4116" s="2">
        <f t="shared" ca="1" si="345"/>
        <v>490.52250431032496</v>
      </c>
      <c r="F4116" s="2">
        <f t="shared" ca="1" si="348"/>
        <v>201509.74008888961</v>
      </c>
      <c r="G4116" s="2">
        <f t="shared" ca="1" si="346"/>
        <v>215572.08289166878</v>
      </c>
      <c r="H4116" s="2">
        <f ca="1">[2]!Uniform($T$19,$U$20)</f>
        <v>32591.343944687796</v>
      </c>
      <c r="I4116" s="2">
        <f t="shared" ca="1" si="347"/>
        <v>248163.42683635658</v>
      </c>
      <c r="J4116" s="2">
        <f t="shared" ca="1" si="344"/>
        <v>-46654</v>
      </c>
    </row>
    <row r="4117" spans="1:10" x14ac:dyDescent="0.25">
      <c r="A4117" s="8">
        <f t="array" aca="1" ref="A4117:B4117" ca="1">[2]!CorrelatedUniform($C$31:$D$32)</f>
        <v>0.70624160766601551</v>
      </c>
      <c r="B4117" s="10">
        <f ca="1"/>
        <v>0.12055585234157962</v>
      </c>
      <c r="D4117" s="3">
        <f ca="1">[2]!TriangularRnd(A4117,$F$18,$G$18,$H$18)</f>
        <v>420.18036487674635</v>
      </c>
      <c r="E4117" s="2">
        <f t="shared" ca="1" si="345"/>
        <v>441.38936922245745</v>
      </c>
      <c r="F4117" s="2">
        <f t="shared" ca="1" si="348"/>
        <v>185463.14621260908</v>
      </c>
      <c r="G4117" s="2">
        <f t="shared" ca="1" si="346"/>
        <v>165356.99436065467</v>
      </c>
      <c r="H4117" s="2">
        <f ca="1">[2]!Uniform($T$19,$U$20)</f>
        <v>27819.911549827957</v>
      </c>
      <c r="I4117" s="2">
        <f t="shared" ca="1" si="347"/>
        <v>193176.90591048263</v>
      </c>
      <c r="J4117" s="2">
        <f t="shared" ca="1" si="344"/>
        <v>-7714</v>
      </c>
    </row>
    <row r="4118" spans="1:10" x14ac:dyDescent="0.25">
      <c r="A4118" s="8">
        <f t="array" aca="1" ref="A4118:B4118" ca="1">[2]!CorrelatedUniform($C$31:$D$32)</f>
        <v>0.91593861579894997</v>
      </c>
      <c r="B4118" s="10">
        <f ca="1"/>
        <v>0.55329750984143466</v>
      </c>
      <c r="D4118" s="3">
        <f ca="1">[2]!TriangularRnd(A4118,$F$18,$G$18,$H$18)</f>
        <v>439.28305019783102</v>
      </c>
      <c r="E4118" s="2">
        <f t="shared" ca="1" si="345"/>
        <v>506.69984787405821</v>
      </c>
      <c r="F4118" s="2">
        <f t="shared" ca="1" si="348"/>
        <v>222584.65470889324</v>
      </c>
      <c r="G4118" s="2">
        <f t="shared" ca="1" si="346"/>
        <v>150241.33348504183</v>
      </c>
      <c r="H4118" s="2">
        <f ca="1">[2]!Uniform($T$19,$U$20)</f>
        <v>25046.279248023795</v>
      </c>
      <c r="I4118" s="2">
        <f t="shared" ca="1" si="347"/>
        <v>175287.61273306562</v>
      </c>
      <c r="J4118" s="2">
        <f t="shared" ca="1" si="344"/>
        <v>47297</v>
      </c>
    </row>
    <row r="4119" spans="1:10" x14ac:dyDescent="0.25">
      <c r="A4119" s="8">
        <f t="array" aca="1" ref="A4119:B4119" ca="1">[2]!CorrelatedUniform($C$31:$D$32)</f>
        <v>0.77125000953674339</v>
      </c>
      <c r="B4119" s="10">
        <f ca="1"/>
        <v>0.31984386618356586</v>
      </c>
      <c r="D4119" s="3">
        <f ca="1">[2]!TriangularRnd(A4119,$F$18,$G$18,$H$18)</f>
        <v>425.00918646046182</v>
      </c>
      <c r="E4119" s="2">
        <f t="shared" ca="1" si="345"/>
        <v>476.59322769198002</v>
      </c>
      <c r="F4119" s="2">
        <f t="shared" ca="1" si="348"/>
        <v>202556.49997393409</v>
      </c>
      <c r="G4119" s="2">
        <f t="shared" ca="1" si="346"/>
        <v>40479.02053667057</v>
      </c>
      <c r="H4119" s="2">
        <f ca="1">[2]!Uniform($T$19,$U$20)</f>
        <v>25553.968071636747</v>
      </c>
      <c r="I4119" s="2">
        <f t="shared" ca="1" si="347"/>
        <v>66032.988608307322</v>
      </c>
      <c r="J4119" s="2">
        <f t="shared" ca="1" si="344"/>
        <v>136523</v>
      </c>
    </row>
    <row r="4120" spans="1:10" x14ac:dyDescent="0.25">
      <c r="A4120" s="8">
        <f t="array" aca="1" ref="A4120:B4120" ca="1">[2]!CorrelatedUniform($C$31:$D$32)</f>
        <v>0.93389880657196056</v>
      </c>
      <c r="B4120" s="10">
        <f ca="1"/>
        <v>0.11721322034567919</v>
      </c>
      <c r="D4120" s="3">
        <f ca="1">[2]!TriangularRnd(A4120,$F$18,$G$18,$H$18)</f>
        <v>441.77124246387768</v>
      </c>
      <c r="E4120" s="2">
        <f t="shared" ca="1" si="345"/>
        <v>440.54831941451391</v>
      </c>
      <c r="F4120" s="2">
        <f t="shared" ca="1" si="348"/>
        <v>194621.57843312307</v>
      </c>
      <c r="G4120" s="2">
        <f t="shared" ca="1" si="346"/>
        <v>251355.38360930065</v>
      </c>
      <c r="H4120" s="2">
        <f ca="1">[2]!Uniform($T$19,$U$20)</f>
        <v>38184.628287944892</v>
      </c>
      <c r="I4120" s="2">
        <f t="shared" ca="1" si="347"/>
        <v>289540.01189724554</v>
      </c>
      <c r="J4120" s="2">
        <f t="shared" ca="1" si="344"/>
        <v>-94919</v>
      </c>
    </row>
    <row r="4121" spans="1:10" x14ac:dyDescent="0.25">
      <c r="A4121" s="8">
        <f t="array" aca="1" ref="A4121:B4121" ca="1">[2]!CorrelatedUniform($C$31:$D$32)</f>
        <v>0.29382705688476546</v>
      </c>
      <c r="B4121" s="10">
        <f ca="1"/>
        <v>0.15585035329320485</v>
      </c>
      <c r="D4121" s="3">
        <f ca="1">[2]!TriangularRnd(A4121,$F$18,$G$18,$H$18)</f>
        <v>395.15886971418308</v>
      </c>
      <c r="E4121" s="2">
        <f t="shared" ca="1" si="345"/>
        <v>449.41700621869694</v>
      </c>
      <c r="F4121" s="2">
        <f t="shared" ca="1" si="348"/>
        <v>177591.11620771227</v>
      </c>
      <c r="G4121" s="2">
        <f t="shared" ca="1" si="346"/>
        <v>130342.67866768385</v>
      </c>
      <c r="H4121" s="2">
        <f ca="1">[2]!Uniform($T$19,$U$20)</f>
        <v>37856.667189823522</v>
      </c>
      <c r="I4121" s="2">
        <f t="shared" ca="1" si="347"/>
        <v>168199.34585750737</v>
      </c>
      <c r="J4121" s="2">
        <f t="shared" ca="1" si="344"/>
        <v>9391</v>
      </c>
    </row>
    <row r="4122" spans="1:10" x14ac:dyDescent="0.25">
      <c r="A4122" s="8">
        <f t="array" aca="1" ref="A4122:B4122" ca="1">[2]!CorrelatedUniform($C$31:$D$32)</f>
        <v>0.33319234848022483</v>
      </c>
      <c r="B4122" s="10">
        <f ca="1"/>
        <v>0.74403314022292766</v>
      </c>
      <c r="D4122" s="3">
        <f ca="1">[2]!TriangularRnd(A4122,$F$18,$G$18,$H$18)</f>
        <v>397.82425704132015</v>
      </c>
      <c r="E4122" s="2">
        <f t="shared" ca="1" si="345"/>
        <v>532.79148383584902</v>
      </c>
      <c r="F4122" s="2">
        <f t="shared" ca="1" si="348"/>
        <v>211957.37621493917</v>
      </c>
      <c r="G4122" s="2">
        <f t="shared" ca="1" si="346"/>
        <v>175098.94751936008</v>
      </c>
      <c r="H4122" s="2">
        <f ca="1">[2]!Uniform($T$19,$U$20)</f>
        <v>43472.969833193325</v>
      </c>
      <c r="I4122" s="2">
        <f t="shared" ca="1" si="347"/>
        <v>218571.9173525534</v>
      </c>
      <c r="J4122" s="2">
        <f t="shared" ca="1" si="344"/>
        <v>-6615</v>
      </c>
    </row>
    <row r="4123" spans="1:10" x14ac:dyDescent="0.25">
      <c r="A4123" s="8">
        <f t="array" aca="1" ref="A4123:B4123" ca="1">[2]!CorrelatedUniform($C$31:$D$32)</f>
        <v>3.5908102989196763E-2</v>
      </c>
      <c r="B4123" s="10">
        <f ca="1"/>
        <v>0.98302009371691579</v>
      </c>
      <c r="D4123" s="3">
        <f ca="1">[2]!TriangularRnd(A4123,$F$18,$G$18,$H$18)</f>
        <v>368.43952439834811</v>
      </c>
      <c r="E4123" s="2">
        <f t="shared" ca="1" si="345"/>
        <v>606.02742701550267</v>
      </c>
      <c r="F4123" s="2">
        <f t="shared" ca="1" si="348"/>
        <v>223284.45698194642</v>
      </c>
      <c r="G4123" s="2">
        <f t="shared" ca="1" si="346"/>
        <v>166027.3728745656</v>
      </c>
      <c r="H4123" s="2">
        <f ca="1">[2]!Uniform($T$19,$U$20)</f>
        <v>31527.329555451121</v>
      </c>
      <c r="I4123" s="2">
        <f t="shared" ca="1" si="347"/>
        <v>197554.70243001671</v>
      </c>
      <c r="J4123" s="2">
        <f t="shared" ca="1" si="344"/>
        <v>25729</v>
      </c>
    </row>
    <row r="4124" spans="1:10" x14ac:dyDescent="0.25">
      <c r="A4124" s="8">
        <f t="array" aca="1" ref="A4124:B4124" ca="1">[2]!CorrelatedUniform($C$31:$D$32)</f>
        <v>0.35403287410736056</v>
      </c>
      <c r="B4124" s="10">
        <f ca="1"/>
        <v>3.3369104564985083E-2</v>
      </c>
      <c r="D4124" s="3">
        <f ca="1">[2]!TriangularRnd(A4124,$F$18,$G$18,$H$18)</f>
        <v>399.1716122981959</v>
      </c>
      <c r="E4124" s="2">
        <f t="shared" ca="1" si="345"/>
        <v>408.32835178304094</v>
      </c>
      <c r="F4124" s="2">
        <f t="shared" ca="1" si="348"/>
        <v>162993.08652830136</v>
      </c>
      <c r="G4124" s="2">
        <f t="shared" ca="1" si="346"/>
        <v>169457.95157627371</v>
      </c>
      <c r="H4124" s="2">
        <f ca="1">[2]!Uniform($T$19,$U$20)</f>
        <v>27507.076797618567</v>
      </c>
      <c r="I4124" s="2">
        <f t="shared" ca="1" si="347"/>
        <v>196965.02837389227</v>
      </c>
      <c r="J4124" s="2">
        <f t="shared" ca="1" si="344"/>
        <v>-33972</v>
      </c>
    </row>
    <row r="4125" spans="1:10" x14ac:dyDescent="0.25">
      <c r="A4125" s="8">
        <f t="array" aca="1" ref="A4125:B4125" ca="1">[2]!CorrelatedUniform($C$31:$D$32)</f>
        <v>0.13396668434143069</v>
      </c>
      <c r="B4125" s="10">
        <f ca="1"/>
        <v>0.72591117854822096</v>
      </c>
      <c r="D4125" s="3">
        <f ca="1">[2]!TriangularRnd(A4125,$F$18,$G$18,$H$18)</f>
        <v>381.81726020108107</v>
      </c>
      <c r="E4125" s="2">
        <f t="shared" ca="1" si="345"/>
        <v>530.02465613436038</v>
      </c>
      <c r="F4125" s="2">
        <f t="shared" ca="1" si="348"/>
        <v>202372.56204424161</v>
      </c>
      <c r="G4125" s="2">
        <f t="shared" ca="1" si="346"/>
        <v>68608.243876026754</v>
      </c>
      <c r="H4125" s="2">
        <f ca="1">[2]!Uniform($T$19,$U$20)</f>
        <v>25497.256317735864</v>
      </c>
      <c r="I4125" s="2">
        <f t="shared" ca="1" si="347"/>
        <v>94105.500193762622</v>
      </c>
      <c r="J4125" s="2">
        <f t="shared" ca="1" si="344"/>
        <v>108267</v>
      </c>
    </row>
    <row r="4126" spans="1:10" x14ac:dyDescent="0.25">
      <c r="A4126" s="8">
        <f t="array" aca="1" ref="A4126:B4126" ca="1">[2]!CorrelatedUniform($C$31:$D$32)</f>
        <v>0.83480656147003185</v>
      </c>
      <c r="B4126" s="10">
        <f ca="1"/>
        <v>0.78617417069406437</v>
      </c>
      <c r="D4126" s="3">
        <f ca="1">[2]!TriangularRnd(A4126,$F$18,$G$18,$H$18)</f>
        <v>430.45350422681383</v>
      </c>
      <c r="E4126" s="2">
        <f t="shared" ca="1" si="345"/>
        <v>539.66082819567657</v>
      </c>
      <c r="F4126" s="2">
        <f t="shared" ca="1" si="348"/>
        <v>232298.89459077353</v>
      </c>
      <c r="G4126" s="2">
        <f t="shared" ca="1" si="346"/>
        <v>124415.40435255269</v>
      </c>
      <c r="H4126" s="2">
        <f ca="1">[2]!Uniform($T$19,$U$20)</f>
        <v>31203.433060630145</v>
      </c>
      <c r="I4126" s="2">
        <f t="shared" ca="1" si="347"/>
        <v>155618.83741318283</v>
      </c>
      <c r="J4126" s="2">
        <f t="shared" ca="1" si="344"/>
        <v>76680</v>
      </c>
    </row>
    <row r="4127" spans="1:10" x14ac:dyDescent="0.25">
      <c r="A4127" s="8">
        <f t="array" aca="1" ref="A4127:B4127" ca="1">[2]!CorrelatedUniform($C$31:$D$32)</f>
        <v>4.4694066047668429E-2</v>
      </c>
      <c r="B4127" s="10">
        <f ca="1"/>
        <v>0.76064084593350567</v>
      </c>
      <c r="D4127" s="3">
        <f ca="1">[2]!TriangularRnd(A4127,$F$18,$G$18,$H$18)</f>
        <v>370.10039954981954</v>
      </c>
      <c r="E4127" s="2">
        <f t="shared" ca="1" si="345"/>
        <v>535.41827524364862</v>
      </c>
      <c r="F4127" s="2">
        <f t="shared" ca="1" si="348"/>
        <v>198158.5175939496</v>
      </c>
      <c r="G4127" s="2">
        <f t="shared" ca="1" si="346"/>
        <v>170336.22903741838</v>
      </c>
      <c r="H4127" s="2">
        <f ca="1">[2]!Uniform($T$19,$U$20)</f>
        <v>24812.162915228797</v>
      </c>
      <c r="I4127" s="2">
        <f t="shared" ca="1" si="347"/>
        <v>195148.39195264719</v>
      </c>
      <c r="J4127" s="2">
        <f t="shared" ca="1" si="344"/>
        <v>3010</v>
      </c>
    </row>
    <row r="4128" spans="1:10" x14ac:dyDescent="0.25">
      <c r="A4128" s="8">
        <f t="array" aca="1" ref="A4128:B4128" ca="1">[2]!CorrelatedUniform($C$31:$D$32)</f>
        <v>0.30930197238922086</v>
      </c>
      <c r="B4128" s="10">
        <f ca="1"/>
        <v>0.93174466367388675</v>
      </c>
      <c r="D4128" s="3">
        <f ca="1">[2]!TriangularRnd(A4128,$F$18,$G$18,$H$18)</f>
        <v>396.22677312515555</v>
      </c>
      <c r="E4128" s="2">
        <f t="shared" ca="1" si="345"/>
        <v>574.44557542078132</v>
      </c>
      <c r="F4128" s="2">
        <f t="shared" ca="1" si="348"/>
        <v>227610.71668499935</v>
      </c>
      <c r="G4128" s="2">
        <f t="shared" ca="1" si="346"/>
        <v>135817.95663125982</v>
      </c>
      <c r="H4128" s="2">
        <f ca="1">[2]!Uniform($T$19,$U$20)</f>
        <v>30678.108073837651</v>
      </c>
      <c r="I4128" s="2">
        <f t="shared" ca="1" si="347"/>
        <v>166496.06470509747</v>
      </c>
      <c r="J4128" s="2">
        <f t="shared" ca="1" si="344"/>
        <v>61114</v>
      </c>
    </row>
    <row r="4129" spans="1:10" x14ac:dyDescent="0.25">
      <c r="A4129" s="8">
        <f t="array" aca="1" ref="A4129:B4129" ca="1">[2]!CorrelatedUniform($C$31:$D$32)</f>
        <v>0.71770417690277133</v>
      </c>
      <c r="B4129" s="10">
        <f ca="1"/>
        <v>2.0878691986403925E-2</v>
      </c>
      <c r="D4129" s="3">
        <f ca="1">[2]!TriangularRnd(A4129,$F$18,$G$18,$H$18)</f>
        <v>420.98973067228684</v>
      </c>
      <c r="E4129" s="2">
        <f t="shared" ca="1" si="345"/>
        <v>398.2034995624748</v>
      </c>
      <c r="F4129" s="2">
        <f t="shared" ca="1" si="348"/>
        <v>167639.58403356836</v>
      </c>
      <c r="G4129" s="2">
        <f t="shared" ca="1" si="346"/>
        <v>200103.34382458814</v>
      </c>
      <c r="H4129" s="2">
        <f ca="1">[2]!Uniform($T$19,$U$20)</f>
        <v>44412.679621052215</v>
      </c>
      <c r="I4129" s="2">
        <f t="shared" ca="1" si="347"/>
        <v>244516.02344564034</v>
      </c>
      <c r="J4129" s="2">
        <f t="shared" ca="1" si="344"/>
        <v>-76877</v>
      </c>
    </row>
    <row r="4130" spans="1:10" x14ac:dyDescent="0.25">
      <c r="A4130" s="8">
        <f t="array" aca="1" ref="A4130:B4130" ca="1">[2]!CorrelatedUniform($C$31:$D$32)</f>
        <v>0.93213248252868663</v>
      </c>
      <c r="B4130" s="10">
        <f ca="1"/>
        <v>0.54582227987420928</v>
      </c>
      <c r="D4130" s="3">
        <f ca="1">[2]!TriangularRnd(A4130,$F$18,$G$18,$H$18)</f>
        <v>441.5126289677857</v>
      </c>
      <c r="E4130" s="2">
        <f t="shared" ca="1" si="345"/>
        <v>505.75565729496577</v>
      </c>
      <c r="F4130" s="2">
        <f t="shared" ca="1" si="348"/>
        <v>223297.50986763081</v>
      </c>
      <c r="G4130" s="2">
        <f t="shared" ca="1" si="346"/>
        <v>240463.49882022748</v>
      </c>
      <c r="H4130" s="2">
        <f ca="1">[2]!Uniform($T$19,$U$20)</f>
        <v>27297.081928380179</v>
      </c>
      <c r="I4130" s="2">
        <f t="shared" ca="1" si="347"/>
        <v>267760.58074860764</v>
      </c>
      <c r="J4130" s="2">
        <f t="shared" ca="1" si="344"/>
        <v>-44464</v>
      </c>
    </row>
    <row r="4131" spans="1:10" x14ac:dyDescent="0.25">
      <c r="A4131" s="8">
        <f t="array" aca="1" ref="A4131:B4131" ca="1">[2]!CorrelatedUniform($C$31:$D$32)</f>
        <v>7.8796148300170898E-3</v>
      </c>
      <c r="B4131" s="10">
        <f ca="1"/>
        <v>0.95035351189459794</v>
      </c>
      <c r="D4131" s="3">
        <f ca="1">[2]!TriangularRnd(A4131,$F$18,$G$18,$H$18)</f>
        <v>360.80583370244739</v>
      </c>
      <c r="E4131" s="2">
        <f t="shared" ca="1" si="345"/>
        <v>582.41454865655999</v>
      </c>
      <c r="F4131" s="2">
        <f t="shared" ca="1" si="348"/>
        <v>210138.56678846473</v>
      </c>
      <c r="G4131" s="2">
        <f t="shared" ca="1" si="346"/>
        <v>145313.67693064298</v>
      </c>
      <c r="H4131" s="2">
        <f ca="1">[2]!Uniform($T$19,$U$20)</f>
        <v>35434.253947307297</v>
      </c>
      <c r="I4131" s="2">
        <f t="shared" ca="1" si="347"/>
        <v>180747.93087795028</v>
      </c>
      <c r="J4131" s="2">
        <f t="shared" ca="1" si="344"/>
        <v>29390</v>
      </c>
    </row>
    <row r="4132" spans="1:10" x14ac:dyDescent="0.25">
      <c r="A4132" s="8">
        <f t="array" aca="1" ref="A4132:B4132" ca="1">[2]!CorrelatedUniform($C$31:$D$32)</f>
        <v>0.49692773818969699</v>
      </c>
      <c r="B4132" s="10">
        <f ca="1"/>
        <v>0.79301303192143602</v>
      </c>
      <c r="D4132" s="3">
        <f ca="1">[2]!TriangularRnd(A4132,$F$18,$G$18,$H$18)</f>
        <v>407.50232499576902</v>
      </c>
      <c r="E4132" s="2">
        <f t="shared" ca="1" si="345"/>
        <v>540.8460184881468</v>
      </c>
      <c r="F4132" s="2">
        <f t="shared" ca="1" si="348"/>
        <v>220396.0099986245</v>
      </c>
      <c r="G4132" s="2">
        <f t="shared" ca="1" si="346"/>
        <v>134271.55366120191</v>
      </c>
      <c r="H4132" s="2">
        <f ca="1">[2]!Uniform($T$19,$U$20)</f>
        <v>35279.410024302444</v>
      </c>
      <c r="I4132" s="2">
        <f t="shared" ca="1" si="347"/>
        <v>169550.96368550434</v>
      </c>
      <c r="J4132" s="2">
        <f t="shared" ca="1" si="344"/>
        <v>50845</v>
      </c>
    </row>
    <row r="4133" spans="1:10" x14ac:dyDescent="0.25">
      <c r="A4133" s="8">
        <f t="array" aca="1" ref="A4133:B4133" ca="1">[2]!CorrelatedUniform($C$31:$D$32)</f>
        <v>0.53430318832397439</v>
      </c>
      <c r="B4133" s="10">
        <f ca="1"/>
        <v>4.5029207228887543E-2</v>
      </c>
      <c r="D4133" s="3">
        <f ca="1">[2]!TriangularRnd(A4133,$F$18,$G$18,$H$18)</f>
        <v>409.53813911214132</v>
      </c>
      <c r="E4133" s="2">
        <f t="shared" ca="1" si="345"/>
        <v>415.24551726723075</v>
      </c>
      <c r="F4133" s="2">
        <f t="shared" ca="1" si="348"/>
        <v>170058.87641628023</v>
      </c>
      <c r="G4133" s="2">
        <f t="shared" ca="1" si="346"/>
        <v>143195.59614704674</v>
      </c>
      <c r="H4133" s="2">
        <f ca="1">[2]!Uniform($T$19,$U$20)</f>
        <v>29369.81885437225</v>
      </c>
      <c r="I4133" s="2">
        <f t="shared" ca="1" si="347"/>
        <v>172565.41500141899</v>
      </c>
      <c r="J4133" s="2">
        <f t="shared" ca="1" si="344"/>
        <v>-2507</v>
      </c>
    </row>
    <row r="4134" spans="1:10" x14ac:dyDescent="0.25">
      <c r="A4134" s="8">
        <f t="array" aca="1" ref="A4134:B4134" ca="1">[2]!CorrelatedUniform($C$31:$D$32)</f>
        <v>0.64677035808563266</v>
      </c>
      <c r="B4134" s="10">
        <f ca="1"/>
        <v>0.495129776744408</v>
      </c>
      <c r="D4134" s="3">
        <f ca="1">[2]!TriangularRnd(A4134,$F$18,$G$18,$H$18)</f>
        <v>416.21400475829802</v>
      </c>
      <c r="E4134" s="2">
        <f t="shared" ca="1" si="345"/>
        <v>499.38959287214198</v>
      </c>
      <c r="F4134" s="2">
        <f t="shared" ca="1" si="348"/>
        <v>207852.9423839302</v>
      </c>
      <c r="G4134" s="2">
        <f t="shared" ca="1" si="346"/>
        <v>208998.89836561869</v>
      </c>
      <c r="H4134" s="2">
        <f ca="1">[2]!Uniform($T$19,$U$20)</f>
        <v>43601.042773453162</v>
      </c>
      <c r="I4134" s="2">
        <f t="shared" ca="1" si="347"/>
        <v>252599.94113907186</v>
      </c>
      <c r="J4134" s="2">
        <f t="shared" ca="1" si="344"/>
        <v>-44747</v>
      </c>
    </row>
    <row r="4135" spans="1:10" x14ac:dyDescent="0.25">
      <c r="A4135" s="8">
        <f t="array" aca="1" ref="A4135:B4135" ca="1">[2]!CorrelatedUniform($C$31:$D$32)</f>
        <v>0.79608571529388383</v>
      </c>
      <c r="B4135" s="10">
        <f ca="1"/>
        <v>0.65346410597902471</v>
      </c>
      <c r="D4135" s="3">
        <f ca="1">[2]!TriangularRnd(A4135,$F$18,$G$18,$H$18)</f>
        <v>427.03338514531089</v>
      </c>
      <c r="E4135" s="2">
        <f t="shared" ca="1" si="345"/>
        <v>519.73449293275064</v>
      </c>
      <c r="F4135" s="2">
        <f t="shared" ca="1" si="348"/>
        <v>221943.97989385415</v>
      </c>
      <c r="G4135" s="2">
        <f t="shared" ca="1" si="346"/>
        <v>195266.8350703347</v>
      </c>
      <c r="H4135" s="2">
        <f ca="1">[2]!Uniform($T$19,$U$20)</f>
        <v>40418.195845980707</v>
      </c>
      <c r="I4135" s="2">
        <f t="shared" ca="1" si="347"/>
        <v>235685.03091631539</v>
      </c>
      <c r="J4135" s="2">
        <f t="shared" ca="1" si="344"/>
        <v>-13742</v>
      </c>
    </row>
    <row r="4136" spans="1:10" x14ac:dyDescent="0.25">
      <c r="A4136" s="8">
        <f t="array" aca="1" ref="A4136:B4136" ca="1">[2]!CorrelatedUniform($C$31:$D$32)</f>
        <v>0.48493409156799294</v>
      </c>
      <c r="B4136" s="10">
        <f ca="1"/>
        <v>0.1553530877103407</v>
      </c>
      <c r="D4136" s="3">
        <f ca="1">[2]!TriangularRnd(A4136,$F$18,$G$18,$H$18)</f>
        <v>406.85367978271432</v>
      </c>
      <c r="E4136" s="2">
        <f t="shared" ca="1" si="345"/>
        <v>449.31293121912847</v>
      </c>
      <c r="F4136" s="2">
        <f t="shared" ca="1" si="348"/>
        <v>182804.61944046005</v>
      </c>
      <c r="G4136" s="2">
        <f t="shared" ca="1" si="346"/>
        <v>156260.07406200879</v>
      </c>
      <c r="H4136" s="2">
        <f ca="1">[2]!Uniform($T$19,$U$20)</f>
        <v>32794.279049615994</v>
      </c>
      <c r="I4136" s="2">
        <f t="shared" ca="1" si="347"/>
        <v>189054.35311162478</v>
      </c>
      <c r="J4136" s="2">
        <f t="shared" ref="J4136:J4199" ca="1" si="349">INT(F4136-I4136)</f>
        <v>-6250</v>
      </c>
    </row>
    <row r="4137" spans="1:10" x14ac:dyDescent="0.25">
      <c r="A4137" s="8">
        <f t="array" aca="1" ref="A4137:B4137" ca="1">[2]!CorrelatedUniform($C$31:$D$32)</f>
        <v>0.4997278451919554</v>
      </c>
      <c r="B4137" s="10">
        <f ca="1"/>
        <v>5.5860815988023532E-2</v>
      </c>
      <c r="D4137" s="3">
        <f ca="1">[2]!TriangularRnd(A4137,$F$18,$G$18,$H$18)</f>
        <v>407.65263073386126</v>
      </c>
      <c r="E4137" s="2">
        <f t="shared" ref="E4137:E4200" ca="1" si="350">_xlfn.NORM.INV(B4137,$G$24,$G$24*$H$24)</f>
        <v>420.47488597174248</v>
      </c>
      <c r="F4137" s="2">
        <f t="shared" ca="1" si="348"/>
        <v>171407.69342390116</v>
      </c>
      <c r="G4137" s="2">
        <f t="shared" ref="G4137:G4200" ca="1" si="351">_xlfn.NORM.INV(RAND(),$S$19,$R$21)*D4137</f>
        <v>247595.608597035</v>
      </c>
      <c r="H4137" s="2">
        <f ca="1">[2]!Uniform($T$19,$U$20)</f>
        <v>42768.910690604898</v>
      </c>
      <c r="I4137" s="2">
        <f t="shared" ref="I4137:I4200" ca="1" si="352">G4137+H4137</f>
        <v>290364.51928763988</v>
      </c>
      <c r="J4137" s="2">
        <f t="shared" ca="1" si="349"/>
        <v>-118957</v>
      </c>
    </row>
    <row r="4138" spans="1:10" x14ac:dyDescent="0.25">
      <c r="A4138" s="8">
        <f t="array" aca="1" ref="A4138:B4138" ca="1">[2]!CorrelatedUniform($C$31:$D$32)</f>
        <v>8.7323427200317397E-2</v>
      </c>
      <c r="B4138" s="10">
        <f ca="1"/>
        <v>0.38773068691795559</v>
      </c>
      <c r="D4138" s="3">
        <f ca="1">[2]!TriangularRnd(A4138,$F$18,$G$18,$H$18)</f>
        <v>376.47365992089311</v>
      </c>
      <c r="E4138" s="2">
        <f t="shared" ca="1" si="350"/>
        <v>485.73807158151828</v>
      </c>
      <c r="F4138" s="2">
        <f t="shared" ref="F4138:F4201" ca="1" si="353">D4138*E4138</f>
        <v>182867.58957121096</v>
      </c>
      <c r="G4138" s="2">
        <f t="shared" ca="1" si="351"/>
        <v>189315.32061069261</v>
      </c>
      <c r="H4138" s="2">
        <f ca="1">[2]!Uniform($T$19,$U$20)</f>
        <v>26500.544931501223</v>
      </c>
      <c r="I4138" s="2">
        <f t="shared" ca="1" si="352"/>
        <v>215815.86554219382</v>
      </c>
      <c r="J4138" s="2">
        <f t="shared" ca="1" si="349"/>
        <v>-32949</v>
      </c>
    </row>
    <row r="4139" spans="1:10" x14ac:dyDescent="0.25">
      <c r="A4139" s="8">
        <f t="array" aca="1" ref="A4139:B4139" ca="1">[2]!CorrelatedUniform($C$31:$D$32)</f>
        <v>0.64287364482879628</v>
      </c>
      <c r="B4139" s="10">
        <f ca="1"/>
        <v>0.80243710935706702</v>
      </c>
      <c r="D4139" s="3">
        <f ca="1">[2]!TriangularRnd(A4139,$F$18,$G$18,$H$18)</f>
        <v>415.96624252134001</v>
      </c>
      <c r="E4139" s="2">
        <f t="shared" ca="1" si="350"/>
        <v>542.51792681409597</v>
      </c>
      <c r="F4139" s="2">
        <f t="shared" ca="1" si="353"/>
        <v>225669.14351732683</v>
      </c>
      <c r="G4139" s="2">
        <f t="shared" ca="1" si="351"/>
        <v>120005.12228671307</v>
      </c>
      <c r="H4139" s="2">
        <f ca="1">[2]!Uniform($T$19,$U$20)</f>
        <v>35965.282626316286</v>
      </c>
      <c r="I4139" s="2">
        <f t="shared" ca="1" si="352"/>
        <v>155970.40491302934</v>
      </c>
      <c r="J4139" s="2">
        <f t="shared" ca="1" si="349"/>
        <v>69698</v>
      </c>
    </row>
    <row r="4140" spans="1:10" x14ac:dyDescent="0.25">
      <c r="A4140" s="8">
        <f t="array" aca="1" ref="A4140:B4140" ca="1">[2]!CorrelatedUniform($C$31:$D$32)</f>
        <v>0.92746067047119141</v>
      </c>
      <c r="B4140" s="10">
        <f ca="1"/>
        <v>9.3017855048100322E-3</v>
      </c>
      <c r="D4140" s="3">
        <f ca="1">[2]!TriangularRnd(A4140,$F$18,$G$18,$H$18)</f>
        <v>440.84440137747106</v>
      </c>
      <c r="E4140" s="2">
        <f t="shared" ca="1" si="350"/>
        <v>382.33095956079222</v>
      </c>
      <c r="F4140" s="2">
        <f t="shared" ca="1" si="353"/>
        <v>168548.46299565156</v>
      </c>
      <c r="G4140" s="2">
        <f t="shared" ca="1" si="351"/>
        <v>171015.46266039793</v>
      </c>
      <c r="H4140" s="2">
        <f ca="1">[2]!Uniform($T$19,$U$20)</f>
        <v>34708.078545457123</v>
      </c>
      <c r="I4140" s="2">
        <f t="shared" ca="1" si="352"/>
        <v>205723.54120585506</v>
      </c>
      <c r="J4140" s="2">
        <f t="shared" ca="1" si="349"/>
        <v>-37176</v>
      </c>
    </row>
    <row r="4141" spans="1:10" x14ac:dyDescent="0.25">
      <c r="A4141" s="8">
        <f t="array" aca="1" ref="A4141:B4141" ca="1">[2]!CorrelatedUniform($C$31:$D$32)</f>
        <v>0.68435442447662365</v>
      </c>
      <c r="B4141" s="10">
        <f ca="1"/>
        <v>0.3242521156047169</v>
      </c>
      <c r="D4141" s="3">
        <f ca="1">[2]!TriangularRnd(A4141,$F$18,$G$18,$H$18)</f>
        <v>418.67763697185075</v>
      </c>
      <c r="E4141" s="2">
        <f t="shared" ca="1" si="350"/>
        <v>477.20794391394372</v>
      </c>
      <c r="F4141" s="2">
        <f t="shared" ca="1" si="353"/>
        <v>199796.29430208544</v>
      </c>
      <c r="G4141" s="2">
        <f t="shared" ca="1" si="351"/>
        <v>239659.7617847113</v>
      </c>
      <c r="H4141" s="2">
        <f ca="1">[2]!Uniform($T$19,$U$20)</f>
        <v>35200.957761133803</v>
      </c>
      <c r="I4141" s="2">
        <f t="shared" ca="1" si="352"/>
        <v>274860.71954584512</v>
      </c>
      <c r="J4141" s="2">
        <f t="shared" ca="1" si="349"/>
        <v>-75065</v>
      </c>
    </row>
    <row r="4142" spans="1:10" x14ac:dyDescent="0.25">
      <c r="A4142" s="8">
        <f t="array" aca="1" ref="A4142:B4142" ca="1">[2]!CorrelatedUniform($C$31:$D$32)</f>
        <v>0.80438220500946045</v>
      </c>
      <c r="B4142" s="10">
        <f ca="1"/>
        <v>3.7822929062666523E-2</v>
      </c>
      <c r="D4142" s="3">
        <f ca="1">[2]!TriangularRnd(A4142,$F$18,$G$18,$H$18)</f>
        <v>427.73680564429225</v>
      </c>
      <c r="E4142" s="2">
        <f t="shared" ca="1" si="350"/>
        <v>411.17357785111079</v>
      </c>
      <c r="F4142" s="2">
        <f t="shared" ca="1" si="353"/>
        <v>175874.07275536883</v>
      </c>
      <c r="G4142" s="2">
        <f t="shared" ca="1" si="351"/>
        <v>153243.26102629502</v>
      </c>
      <c r="H4142" s="2">
        <f ca="1">[2]!Uniform($T$19,$U$20)</f>
        <v>38991.509248600756</v>
      </c>
      <c r="I4142" s="2">
        <f t="shared" ca="1" si="352"/>
        <v>192234.77027489577</v>
      </c>
      <c r="J4142" s="2">
        <f t="shared" ca="1" si="349"/>
        <v>-16361</v>
      </c>
    </row>
    <row r="4143" spans="1:10" x14ac:dyDescent="0.25">
      <c r="A4143" s="8">
        <f t="array" aca="1" ref="A4143:B4143" ca="1">[2]!CorrelatedUniform($C$31:$D$32)</f>
        <v>0.79666566848754872</v>
      </c>
      <c r="B4143" s="10">
        <f ca="1"/>
        <v>0.74682476969528255</v>
      </c>
      <c r="D4143" s="3">
        <f ca="1">[2]!TriangularRnd(A4143,$F$18,$G$18,$H$18)</f>
        <v>427.08208596851318</v>
      </c>
      <c r="E4143" s="2">
        <f t="shared" ca="1" si="350"/>
        <v>533.22655423345793</v>
      </c>
      <c r="F4143" s="2">
        <f t="shared" ca="1" si="353"/>
        <v>227731.50907582775</v>
      </c>
      <c r="G4143" s="2">
        <f t="shared" ca="1" si="351"/>
        <v>206418.88651341063</v>
      </c>
      <c r="H4143" s="2">
        <f ca="1">[2]!Uniform($T$19,$U$20)</f>
        <v>35756.856995033573</v>
      </c>
      <c r="I4143" s="2">
        <f t="shared" ca="1" si="352"/>
        <v>242175.7435084442</v>
      </c>
      <c r="J4143" s="2">
        <f t="shared" ca="1" si="349"/>
        <v>-14445</v>
      </c>
    </row>
    <row r="4144" spans="1:10" x14ac:dyDescent="0.25">
      <c r="A4144" s="8">
        <f t="array" aca="1" ref="A4144:B4144" ca="1">[2]!CorrelatedUniform($C$31:$D$32)</f>
        <v>0.8920820951461792</v>
      </c>
      <c r="B4144" s="10">
        <f ca="1"/>
        <v>0.87559685293346345</v>
      </c>
      <c r="D4144" s="3">
        <f ca="1">[2]!TriangularRnd(A4144,$F$18,$G$18,$H$18)</f>
        <v>436.3595968456429</v>
      </c>
      <c r="E4144" s="2">
        <f t="shared" ca="1" si="350"/>
        <v>557.66268181732596</v>
      </c>
      <c r="F4144" s="2">
        <f t="shared" ca="1" si="353"/>
        <v>243341.4630136684</v>
      </c>
      <c r="G4144" s="2">
        <f t="shared" ca="1" si="351"/>
        <v>155154.79890831915</v>
      </c>
      <c r="H4144" s="2">
        <f ca="1">[2]!Uniform($T$19,$U$20)</f>
        <v>43254.863822257706</v>
      </c>
      <c r="I4144" s="2">
        <f t="shared" ca="1" si="352"/>
        <v>198409.66273057685</v>
      </c>
      <c r="J4144" s="2">
        <f t="shared" ca="1" si="349"/>
        <v>44931</v>
      </c>
    </row>
    <row r="4145" spans="1:10" x14ac:dyDescent="0.25">
      <c r="A4145" s="8">
        <f t="array" aca="1" ref="A4145:B4145" ca="1">[2]!CorrelatedUniform($C$31:$D$32)</f>
        <v>0.22914803028106676</v>
      </c>
      <c r="B4145" s="10">
        <f ca="1"/>
        <v>0.82789416393989623</v>
      </c>
      <c r="D4145" s="3">
        <f ca="1">[2]!TriangularRnd(A4145,$F$18,$G$18,$H$18)</f>
        <v>390.35676991777183</v>
      </c>
      <c r="E4145" s="2">
        <f t="shared" ca="1" si="350"/>
        <v>547.29381605905826</v>
      </c>
      <c r="F4145" s="2">
        <f t="shared" ca="1" si="353"/>
        <v>213639.84623278514</v>
      </c>
      <c r="G4145" s="2">
        <f t="shared" ca="1" si="351"/>
        <v>145757.32500878433</v>
      </c>
      <c r="H4145" s="2">
        <f ca="1">[2]!Uniform($T$19,$U$20)</f>
        <v>28662.668204621721</v>
      </c>
      <c r="I4145" s="2">
        <f t="shared" ca="1" si="352"/>
        <v>174419.99321340607</v>
      </c>
      <c r="J4145" s="2">
        <f t="shared" ca="1" si="349"/>
        <v>39219</v>
      </c>
    </row>
    <row r="4146" spans="1:10" x14ac:dyDescent="0.25">
      <c r="A4146" s="8">
        <f t="array" aca="1" ref="A4146:B4146" ca="1">[2]!CorrelatedUniform($C$31:$D$32)</f>
        <v>0.17191088199615506</v>
      </c>
      <c r="B4146" s="10">
        <f ca="1"/>
        <v>0.89449960535012507</v>
      </c>
      <c r="D4146" s="3">
        <f ca="1">[2]!TriangularRnd(A4146,$F$18,$G$18,$H$18)</f>
        <v>385.50096543215739</v>
      </c>
      <c r="E4146" s="2">
        <f t="shared" ca="1" si="350"/>
        <v>562.54091327398851</v>
      </c>
      <c r="F4146" s="2">
        <f t="shared" ca="1" si="353"/>
        <v>216860.06516221008</v>
      </c>
      <c r="G4146" s="2">
        <f t="shared" ca="1" si="351"/>
        <v>166409.95553806896</v>
      </c>
      <c r="H4146" s="2">
        <f ca="1">[2]!Uniform($T$19,$U$20)</f>
        <v>28301.851864237236</v>
      </c>
      <c r="I4146" s="2">
        <f t="shared" ca="1" si="352"/>
        <v>194711.80740230618</v>
      </c>
      <c r="J4146" s="2">
        <f t="shared" ca="1" si="349"/>
        <v>22148</v>
      </c>
    </row>
    <row r="4147" spans="1:10" x14ac:dyDescent="0.25">
      <c r="A4147" s="8">
        <f t="array" aca="1" ref="A4147:B4147" ca="1">[2]!CorrelatedUniform($C$31:$D$32)</f>
        <v>0.32452797889709473</v>
      </c>
      <c r="B4147" s="10">
        <f ca="1"/>
        <v>0.47663014211819577</v>
      </c>
      <c r="D4147" s="3">
        <f ca="1">[2]!TriangularRnd(A4147,$F$18,$G$18,$H$18)</f>
        <v>397.25172629440215</v>
      </c>
      <c r="E4147" s="2">
        <f t="shared" ca="1" si="350"/>
        <v>497.06934549619535</v>
      </c>
      <c r="F4147" s="2">
        <f t="shared" ca="1" si="353"/>
        <v>197461.65558639221</v>
      </c>
      <c r="G4147" s="2">
        <f t="shared" ca="1" si="351"/>
        <v>67472.832890055754</v>
      </c>
      <c r="H4147" s="2">
        <f ca="1">[2]!Uniform($T$19,$U$20)</f>
        <v>30748.893591936576</v>
      </c>
      <c r="I4147" s="2">
        <f t="shared" ca="1" si="352"/>
        <v>98221.726481992329</v>
      </c>
      <c r="J4147" s="2">
        <f t="shared" ca="1" si="349"/>
        <v>99239</v>
      </c>
    </row>
    <row r="4148" spans="1:10" x14ac:dyDescent="0.25">
      <c r="A4148" s="8">
        <f t="array" aca="1" ref="A4148:B4148" ca="1">[2]!CorrelatedUniform($C$31:$D$32)</f>
        <v>4.0713906288146917E-2</v>
      </c>
      <c r="B4148" s="10">
        <f ca="1"/>
        <v>0.90629758523885995</v>
      </c>
      <c r="D4148" s="3">
        <f ca="1">[2]!TriangularRnd(A4148,$F$18,$G$18,$H$18)</f>
        <v>369.37036679332221</v>
      </c>
      <c r="E4148" s="2">
        <f t="shared" ca="1" si="350"/>
        <v>565.91476263569166</v>
      </c>
      <c r="F4148" s="2">
        <f t="shared" ca="1" si="353"/>
        <v>209032.1434485013</v>
      </c>
      <c r="G4148" s="2">
        <f t="shared" ca="1" si="351"/>
        <v>210513.04569977359</v>
      </c>
      <c r="H4148" s="2">
        <f ca="1">[2]!Uniform($T$19,$U$20)</f>
        <v>29977.749827824664</v>
      </c>
      <c r="I4148" s="2">
        <f t="shared" ca="1" si="352"/>
        <v>240490.79552759824</v>
      </c>
      <c r="J4148" s="2">
        <f t="shared" ca="1" si="349"/>
        <v>-31459</v>
      </c>
    </row>
    <row r="4149" spans="1:10" x14ac:dyDescent="0.25">
      <c r="A4149" s="8">
        <f t="array" aca="1" ref="A4149:B4149" ca="1">[2]!CorrelatedUniform($C$31:$D$32)</f>
        <v>0.877671718597412</v>
      </c>
      <c r="B4149" s="10">
        <f ca="1"/>
        <v>0.19146139968019391</v>
      </c>
      <c r="D4149" s="3">
        <f ca="1">[2]!TriangularRnd(A4149,$F$18,$G$18,$H$18)</f>
        <v>434.74945134234923</v>
      </c>
      <c r="E4149" s="2">
        <f t="shared" ca="1" si="350"/>
        <v>456.37382001285278</v>
      </c>
      <c r="F4149" s="2">
        <f t="shared" ca="1" si="353"/>
        <v>198408.26785759977</v>
      </c>
      <c r="G4149" s="2">
        <f t="shared" ca="1" si="351"/>
        <v>141317.89928823983</v>
      </c>
      <c r="H4149" s="2">
        <f ca="1">[2]!Uniform($T$19,$U$20)</f>
        <v>28125.452898307813</v>
      </c>
      <c r="I4149" s="2">
        <f t="shared" ca="1" si="352"/>
        <v>169443.35218654765</v>
      </c>
      <c r="J4149" s="2">
        <f t="shared" ca="1" si="349"/>
        <v>28964</v>
      </c>
    </row>
    <row r="4150" spans="1:10" x14ac:dyDescent="0.25">
      <c r="A4150" s="8">
        <f t="array" aca="1" ref="A4150:B4150" ca="1">[2]!CorrelatedUniform($C$31:$D$32)</f>
        <v>0.72333300113678001</v>
      </c>
      <c r="B4150" s="10">
        <f ca="1"/>
        <v>0.24410214981054557</v>
      </c>
      <c r="D4150" s="3">
        <f ca="1">[2]!TriangularRnd(A4150,$F$18,$G$18,$H$18)</f>
        <v>421.39319467049927</v>
      </c>
      <c r="E4150" s="2">
        <f t="shared" ca="1" si="350"/>
        <v>465.34161371124827</v>
      </c>
      <c r="F4150" s="2">
        <f t="shared" ca="1" si="353"/>
        <v>196091.78921490832</v>
      </c>
      <c r="G4150" s="2">
        <f t="shared" ca="1" si="351"/>
        <v>106425.74526985464</v>
      </c>
      <c r="H4150" s="2">
        <f ca="1">[2]!Uniform($T$19,$U$20)</f>
        <v>30869.121546744933</v>
      </c>
      <c r="I4150" s="2">
        <f t="shared" ca="1" si="352"/>
        <v>137294.86681659956</v>
      </c>
      <c r="J4150" s="2">
        <f t="shared" ca="1" si="349"/>
        <v>58796</v>
      </c>
    </row>
    <row r="4151" spans="1:10" x14ac:dyDescent="0.25">
      <c r="A4151" s="8">
        <f t="array" aca="1" ref="A4151:B4151" ca="1">[2]!CorrelatedUniform($C$31:$D$32)</f>
        <v>0.67742693424224876</v>
      </c>
      <c r="B4151" s="10">
        <f ca="1"/>
        <v>0.72642995202421812</v>
      </c>
      <c r="D4151" s="3">
        <f ca="1">[2]!TriangularRnd(A4151,$F$18,$G$18,$H$18)</f>
        <v>418.21293915468317</v>
      </c>
      <c r="E4151" s="2">
        <f t="shared" ca="1" si="350"/>
        <v>530.102557052424</v>
      </c>
      <c r="F4151" s="2">
        <f t="shared" ca="1" si="353"/>
        <v>221695.74843830738</v>
      </c>
      <c r="G4151" s="2">
        <f t="shared" ca="1" si="351"/>
        <v>245734.52340612418</v>
      </c>
      <c r="H4151" s="2">
        <f ca="1">[2]!Uniform($T$19,$U$20)</f>
        <v>35125.430808014535</v>
      </c>
      <c r="I4151" s="2">
        <f t="shared" ca="1" si="352"/>
        <v>280859.95421413874</v>
      </c>
      <c r="J4151" s="2">
        <f t="shared" ca="1" si="349"/>
        <v>-59165</v>
      </c>
    </row>
    <row r="4152" spans="1:10" x14ac:dyDescent="0.25">
      <c r="A4152" s="8">
        <f t="array" aca="1" ref="A4152:B4152" ca="1">[2]!CorrelatedUniform($C$31:$D$32)</f>
        <v>0.73905158042907715</v>
      </c>
      <c r="B4152" s="10">
        <f ca="1"/>
        <v>0.38303416015075598</v>
      </c>
      <c r="D4152" s="3">
        <f ca="1">[2]!TriangularRnd(A4152,$F$18,$G$18,$H$18)</f>
        <v>422.5421335082367</v>
      </c>
      <c r="E4152" s="2">
        <f t="shared" ca="1" si="350"/>
        <v>485.12392003402061</v>
      </c>
      <c r="F4152" s="2">
        <f t="shared" ca="1" si="353"/>
        <v>204985.29618705428</v>
      </c>
      <c r="G4152" s="2">
        <f t="shared" ca="1" si="351"/>
        <v>216117.69903361343</v>
      </c>
      <c r="H4152" s="2">
        <f ca="1">[2]!Uniform($T$19,$U$20)</f>
        <v>31277.982100303507</v>
      </c>
      <c r="I4152" s="2">
        <f t="shared" ca="1" si="352"/>
        <v>247395.68113391695</v>
      </c>
      <c r="J4152" s="2">
        <f t="shared" ca="1" si="349"/>
        <v>-42411</v>
      </c>
    </row>
    <row r="4153" spans="1:10" x14ac:dyDescent="0.25">
      <c r="A4153" s="8">
        <f t="array" aca="1" ref="A4153:B4153" ca="1">[2]!CorrelatedUniform($C$31:$D$32)</f>
        <v>0.14073693752288832</v>
      </c>
      <c r="B4153" s="10">
        <f ca="1"/>
        <v>0.50372437596610653</v>
      </c>
      <c r="D4153" s="3">
        <f ca="1">[2]!TriangularRnd(A4153,$F$18,$G$18,$H$18)</f>
        <v>382.50953537194454</v>
      </c>
      <c r="E4153" s="2">
        <f t="shared" ca="1" si="350"/>
        <v>500.46678808560978</v>
      </c>
      <c r="F4153" s="2">
        <f t="shared" ca="1" si="353"/>
        <v>191433.31857971603</v>
      </c>
      <c r="G4153" s="2">
        <f t="shared" ca="1" si="351"/>
        <v>122493.38220231896</v>
      </c>
      <c r="H4153" s="2">
        <f ca="1">[2]!Uniform($T$19,$U$20)</f>
        <v>30182.320408688247</v>
      </c>
      <c r="I4153" s="2">
        <f t="shared" ca="1" si="352"/>
        <v>152675.7026110072</v>
      </c>
      <c r="J4153" s="2">
        <f t="shared" ca="1" si="349"/>
        <v>38757</v>
      </c>
    </row>
    <row r="4154" spans="1:10" x14ac:dyDescent="0.25">
      <c r="A4154" s="8">
        <f t="array" aca="1" ref="A4154:B4154" ca="1">[2]!CorrelatedUniform($C$31:$D$32)</f>
        <v>0.8574182987213137</v>
      </c>
      <c r="B4154" s="10">
        <f ca="1"/>
        <v>0.63215065417932348</v>
      </c>
      <c r="D4154" s="3">
        <f ca="1">[2]!TriangularRnd(A4154,$F$18,$G$18,$H$18)</f>
        <v>432.63917040356074</v>
      </c>
      <c r="E4154" s="2">
        <f t="shared" ca="1" si="350"/>
        <v>516.87774115739899</v>
      </c>
      <c r="F4154" s="2">
        <f t="shared" ca="1" si="353"/>
        <v>223621.5571344035</v>
      </c>
      <c r="G4154" s="2">
        <f t="shared" ca="1" si="351"/>
        <v>197717.75363595493</v>
      </c>
      <c r="H4154" s="2">
        <f ca="1">[2]!Uniform($T$19,$U$20)</f>
        <v>34206.926808278105</v>
      </c>
      <c r="I4154" s="2">
        <f t="shared" ca="1" si="352"/>
        <v>231924.68044423303</v>
      </c>
      <c r="J4154" s="2">
        <f t="shared" ca="1" si="349"/>
        <v>-8304</v>
      </c>
    </row>
    <row r="4155" spans="1:10" x14ac:dyDescent="0.25">
      <c r="A4155" s="8">
        <f t="array" aca="1" ref="A4155:B4155" ca="1">[2]!CorrelatedUniform($C$31:$D$32)</f>
        <v>0.96506738662719727</v>
      </c>
      <c r="B4155" s="10">
        <f ca="1"/>
        <v>0.44149033840541424</v>
      </c>
      <c r="D4155" s="3">
        <f ca="1">[2]!TriangularRnd(A4155,$F$18,$G$18,$H$18)</f>
        <v>447.09132029575596</v>
      </c>
      <c r="E4155" s="2">
        <f t="shared" ca="1" si="350"/>
        <v>492.64041279085211</v>
      </c>
      <c r="F4155" s="2">
        <f t="shared" ca="1" si="353"/>
        <v>220255.25258570828</v>
      </c>
      <c r="G4155" s="2">
        <f t="shared" ca="1" si="351"/>
        <v>127282.51632313419</v>
      </c>
      <c r="H4155" s="2">
        <f ca="1">[2]!Uniform($T$19,$U$20)</f>
        <v>28064.005731021105</v>
      </c>
      <c r="I4155" s="2">
        <f t="shared" ca="1" si="352"/>
        <v>155346.5220541553</v>
      </c>
      <c r="J4155" s="2">
        <f t="shared" ca="1" si="349"/>
        <v>64908</v>
      </c>
    </row>
    <row r="4156" spans="1:10" x14ac:dyDescent="0.25">
      <c r="A4156" s="8">
        <f t="array" aca="1" ref="A4156:B4156" ca="1">[2]!CorrelatedUniform($C$31:$D$32)</f>
        <v>0.34468793869018544</v>
      </c>
      <c r="B4156" s="10">
        <f ca="1"/>
        <v>0.70294763848368358</v>
      </c>
      <c r="D4156" s="3">
        <f ca="1">[2]!TriangularRnd(A4156,$F$18,$G$18,$H$18)</f>
        <v>398.57250138306023</v>
      </c>
      <c r="E4156" s="2">
        <f t="shared" ca="1" si="350"/>
        <v>526.64486148425624</v>
      </c>
      <c r="F4156" s="2">
        <f t="shared" ca="1" si="353"/>
        <v>209906.15978231528</v>
      </c>
      <c r="G4156" s="2">
        <f t="shared" ca="1" si="351"/>
        <v>185387.63151080642</v>
      </c>
      <c r="H4156" s="2">
        <f ca="1">[2]!Uniform($T$19,$U$20)</f>
        <v>32319.975372103836</v>
      </c>
      <c r="I4156" s="2">
        <f t="shared" ca="1" si="352"/>
        <v>217707.60688291024</v>
      </c>
      <c r="J4156" s="2">
        <f t="shared" ca="1" si="349"/>
        <v>-7802</v>
      </c>
    </row>
    <row r="4157" spans="1:10" x14ac:dyDescent="0.25">
      <c r="A4157" s="8">
        <f t="array" aca="1" ref="A4157:B4157" ca="1">[2]!CorrelatedUniform($C$31:$D$32)</f>
        <v>0.85382962226867687</v>
      </c>
      <c r="B4157" s="10">
        <f ca="1"/>
        <v>0.79471747411962856</v>
      </c>
      <c r="D4157" s="3">
        <f ca="1">[2]!TriangularRnd(A4157,$F$18,$G$18,$H$18)</f>
        <v>432.28127741744828</v>
      </c>
      <c r="E4157" s="2">
        <f t="shared" ca="1" si="350"/>
        <v>541.14498337970394</v>
      </c>
      <c r="F4157" s="2">
        <f t="shared" ca="1" si="353"/>
        <v>233926.84468342224</v>
      </c>
      <c r="G4157" s="2">
        <f t="shared" ca="1" si="351"/>
        <v>175949.79307630076</v>
      </c>
      <c r="H4157" s="2">
        <f ca="1">[2]!Uniform($T$19,$U$20)</f>
        <v>34588.097477664051</v>
      </c>
      <c r="I4157" s="2">
        <f t="shared" ca="1" si="352"/>
        <v>210537.89055396483</v>
      </c>
      <c r="J4157" s="2">
        <f t="shared" ca="1" si="349"/>
        <v>23388</v>
      </c>
    </row>
    <row r="4158" spans="1:10" x14ac:dyDescent="0.25">
      <c r="A4158" s="8">
        <f t="array" aca="1" ref="A4158:B4158" ca="1">[2]!CorrelatedUniform($C$31:$D$32)</f>
        <v>0.98325133323669434</v>
      </c>
      <c r="B4158" s="10">
        <f ca="1"/>
        <v>3.3265463349439153E-2</v>
      </c>
      <c r="D4158" s="3">
        <f ca="1">[2]!TriangularRnd(A4158,$F$18,$G$18,$H$18)</f>
        <v>451.4479482865778</v>
      </c>
      <c r="E4158" s="2">
        <f t="shared" ca="1" si="350"/>
        <v>408.25851505769992</v>
      </c>
      <c r="F4158" s="2">
        <f t="shared" ca="1" si="353"/>
        <v>184307.46899332356</v>
      </c>
      <c r="G4158" s="2">
        <f t="shared" ca="1" si="351"/>
        <v>152684.15869730106</v>
      </c>
      <c r="H4158" s="2">
        <f ca="1">[2]!Uniform($T$19,$U$20)</f>
        <v>31612.817496391879</v>
      </c>
      <c r="I4158" s="2">
        <f t="shared" ca="1" si="352"/>
        <v>184296.97619369294</v>
      </c>
      <c r="J4158" s="2">
        <f t="shared" ca="1" si="349"/>
        <v>10</v>
      </c>
    </row>
    <row r="4159" spans="1:10" x14ac:dyDescent="0.25">
      <c r="A4159" s="8">
        <f t="array" aca="1" ref="A4159:B4159" ca="1">[2]!CorrelatedUniform($C$31:$D$32)</f>
        <v>7.9894065856933427E-2</v>
      </c>
      <c r="B4159" s="10">
        <f ca="1"/>
        <v>0.75447315295146145</v>
      </c>
      <c r="D4159" s="3">
        <f ca="1">[2]!TriangularRnd(A4159,$F$18,$G$18,$H$18)</f>
        <v>375.49981248784439</v>
      </c>
      <c r="E4159" s="2">
        <f t="shared" ca="1" si="350"/>
        <v>534.43169406091795</v>
      </c>
      <c r="F4159" s="2">
        <f t="shared" ca="1" si="353"/>
        <v>200679.00090743572</v>
      </c>
      <c r="G4159" s="2">
        <f t="shared" ca="1" si="351"/>
        <v>166315.48637807471</v>
      </c>
      <c r="H4159" s="2">
        <f ca="1">[2]!Uniform($T$19,$U$20)</f>
        <v>40404.201567358316</v>
      </c>
      <c r="I4159" s="2">
        <f t="shared" ca="1" si="352"/>
        <v>206719.68794543302</v>
      </c>
      <c r="J4159" s="2">
        <f t="shared" ca="1" si="349"/>
        <v>-6041</v>
      </c>
    </row>
    <row r="4160" spans="1:10" x14ac:dyDescent="0.25">
      <c r="A4160" s="8">
        <f t="array" aca="1" ref="A4160:B4160" ca="1">[2]!CorrelatedUniform($C$31:$D$32)</f>
        <v>0.55392706394195557</v>
      </c>
      <c r="B4160" s="10">
        <f ca="1"/>
        <v>0.36298036606421702</v>
      </c>
      <c r="D4160" s="3">
        <f ca="1">[2]!TriangularRnd(A4160,$F$18,$G$18,$H$18)</f>
        <v>410.63952726748096</v>
      </c>
      <c r="E4160" s="2">
        <f t="shared" ca="1" si="350"/>
        <v>482.47481621742577</v>
      </c>
      <c r="F4160" s="2">
        <f t="shared" ca="1" si="353"/>
        <v>198123.23044998848</v>
      </c>
      <c r="G4160" s="2">
        <f t="shared" ca="1" si="351"/>
        <v>184819.70364449013</v>
      </c>
      <c r="H4160" s="2">
        <f ca="1">[2]!Uniform($T$19,$U$20)</f>
        <v>37143.385311805643</v>
      </c>
      <c r="I4160" s="2">
        <f t="shared" ca="1" si="352"/>
        <v>221963.08895629577</v>
      </c>
      <c r="J4160" s="2">
        <f t="shared" ca="1" si="349"/>
        <v>-23840</v>
      </c>
    </row>
    <row r="4161" spans="1:10" x14ac:dyDescent="0.25">
      <c r="A4161" s="8">
        <f t="array" aca="1" ref="A4161:B4161" ca="1">[2]!CorrelatedUniform($C$31:$D$32)</f>
        <v>0.35645246505737305</v>
      </c>
      <c r="B4161" s="10">
        <f ca="1"/>
        <v>0.49308736808530407</v>
      </c>
      <c r="D4161" s="3">
        <f ca="1">[2]!TriangularRnd(A4161,$F$18,$G$18,$H$18)</f>
        <v>399.3254412487384</v>
      </c>
      <c r="E4161" s="2">
        <f t="shared" ca="1" si="350"/>
        <v>499.13358671199927</v>
      </c>
      <c r="F4161" s="2">
        <f t="shared" ca="1" si="353"/>
        <v>199316.73975583454</v>
      </c>
      <c r="G4161" s="2">
        <f t="shared" ca="1" si="351"/>
        <v>105247.32424945233</v>
      </c>
      <c r="H4161" s="2">
        <f ca="1">[2]!Uniform($T$19,$U$20)</f>
        <v>43995.159957055177</v>
      </c>
      <c r="I4161" s="2">
        <f t="shared" ca="1" si="352"/>
        <v>149242.48420650751</v>
      </c>
      <c r="J4161" s="2">
        <f t="shared" ca="1" si="349"/>
        <v>50074</v>
      </c>
    </row>
    <row r="4162" spans="1:10" x14ac:dyDescent="0.25">
      <c r="A4162" s="8">
        <f t="array" aca="1" ref="A4162:B4162" ca="1">[2]!CorrelatedUniform($C$31:$D$32)</f>
        <v>0.5223475694656371</v>
      </c>
      <c r="B4162" s="10">
        <f ca="1"/>
        <v>0.5004389086492087</v>
      </c>
      <c r="D4162" s="3">
        <f ca="1">[2]!TriangularRnd(A4162,$F$18,$G$18,$H$18)</f>
        <v>408.87848300806826</v>
      </c>
      <c r="E4162" s="2">
        <f t="shared" ca="1" si="350"/>
        <v>500.05500905260146</v>
      </c>
      <c r="F4162" s="2">
        <f t="shared" ca="1" si="353"/>
        <v>204461.73352201353</v>
      </c>
      <c r="G4162" s="2">
        <f t="shared" ca="1" si="351"/>
        <v>144730.86150826878</v>
      </c>
      <c r="H4162" s="2">
        <f ca="1">[2]!Uniform($T$19,$U$20)</f>
        <v>37580.456018759302</v>
      </c>
      <c r="I4162" s="2">
        <f t="shared" ca="1" si="352"/>
        <v>182311.31752702809</v>
      </c>
      <c r="J4162" s="2">
        <f t="shared" ca="1" si="349"/>
        <v>22150</v>
      </c>
    </row>
    <row r="4163" spans="1:10" x14ac:dyDescent="0.25">
      <c r="A4163" s="8">
        <f t="array" aca="1" ref="A4163:B4163" ca="1">[2]!CorrelatedUniform($C$31:$D$32)</f>
        <v>0.9989008903503418</v>
      </c>
      <c r="B4163" s="10">
        <f ca="1"/>
        <v>0.17632650767760963</v>
      </c>
      <c r="D4163" s="3">
        <f ca="1">[2]!TriangularRnd(A4163,$F$18,$G$18,$H$18)</f>
        <v>458.74338232156049</v>
      </c>
      <c r="E4163" s="2">
        <f t="shared" ca="1" si="350"/>
        <v>453.52721907081985</v>
      </c>
      <c r="F4163" s="2">
        <f t="shared" ca="1" si="353"/>
        <v>208052.61045143922</v>
      </c>
      <c r="G4163" s="2">
        <f t="shared" ca="1" si="351"/>
        <v>155905.64447954958</v>
      </c>
      <c r="H4163" s="2">
        <f ca="1">[2]!Uniform($T$19,$U$20)</f>
        <v>26919.783169990016</v>
      </c>
      <c r="I4163" s="2">
        <f t="shared" ca="1" si="352"/>
        <v>182825.4276495396</v>
      </c>
      <c r="J4163" s="2">
        <f t="shared" ca="1" si="349"/>
        <v>25227</v>
      </c>
    </row>
    <row r="4164" spans="1:10" x14ac:dyDescent="0.25">
      <c r="A4164" s="8">
        <f t="array" aca="1" ref="A4164:B4164" ca="1">[2]!CorrelatedUniform($C$31:$D$32)</f>
        <v>0.44682371616363525</v>
      </c>
      <c r="B4164" s="10">
        <f ca="1"/>
        <v>0.62468788593260838</v>
      </c>
      <c r="D4164" s="3">
        <f ca="1">[2]!TriangularRnd(A4164,$F$18,$G$18,$H$18)</f>
        <v>404.73748500377201</v>
      </c>
      <c r="E4164" s="2">
        <f t="shared" ca="1" si="350"/>
        <v>515.89081879208754</v>
      </c>
      <c r="F4164" s="2">
        <f t="shared" ca="1" si="353"/>
        <v>208800.3525344462</v>
      </c>
      <c r="G4164" s="2">
        <f t="shared" ca="1" si="351"/>
        <v>162929.74228133002</v>
      </c>
      <c r="H4164" s="2">
        <f ca="1">[2]!Uniform($T$19,$U$20)</f>
        <v>44829.110573528204</v>
      </c>
      <c r="I4164" s="2">
        <f t="shared" ca="1" si="352"/>
        <v>207758.85285485821</v>
      </c>
      <c r="J4164" s="2">
        <f t="shared" ca="1" si="349"/>
        <v>1041</v>
      </c>
    </row>
    <row r="4165" spans="1:10" x14ac:dyDescent="0.25">
      <c r="A4165" s="8">
        <f t="array" aca="1" ref="A4165:B4165" ca="1">[2]!CorrelatedUniform($C$31:$D$32)</f>
        <v>1.9269704818725562E-2</v>
      </c>
      <c r="B4165" s="10">
        <f ca="1"/>
        <v>0.87590391626718878</v>
      </c>
      <c r="D4165" s="3">
        <f ca="1">[2]!TriangularRnd(A4165,$F$18,$G$18,$H$18)</f>
        <v>364.59877601234842</v>
      </c>
      <c r="E4165" s="2">
        <f t="shared" ca="1" si="350"/>
        <v>557.73757937392963</v>
      </c>
      <c r="F4165" s="2">
        <f t="shared" ca="1" si="353"/>
        <v>203350.43877582476</v>
      </c>
      <c r="G4165" s="2">
        <f t="shared" ca="1" si="351"/>
        <v>195129.790599261</v>
      </c>
      <c r="H4165" s="2">
        <f ca="1">[2]!Uniform($T$19,$U$20)</f>
        <v>32990.1254863883</v>
      </c>
      <c r="I4165" s="2">
        <f t="shared" ca="1" si="352"/>
        <v>228119.91608564931</v>
      </c>
      <c r="J4165" s="2">
        <f t="shared" ca="1" si="349"/>
        <v>-24770</v>
      </c>
    </row>
    <row r="4166" spans="1:10" x14ac:dyDescent="0.25">
      <c r="A4166" s="8">
        <f t="array" aca="1" ref="A4166:B4166" ca="1">[2]!CorrelatedUniform($C$31:$D$32)</f>
        <v>0.48156213760375993</v>
      </c>
      <c r="B4166" s="10">
        <f ca="1"/>
        <v>0.40664188774931592</v>
      </c>
      <c r="D4166" s="3">
        <f ca="1">[2]!TriangularRnd(A4166,$F$18,$G$18,$H$18)</f>
        <v>406.66987564996504</v>
      </c>
      <c r="E4166" s="2">
        <f t="shared" ca="1" si="350"/>
        <v>488.19040570250962</v>
      </c>
      <c r="F4166" s="2">
        <f t="shared" ca="1" si="353"/>
        <v>198532.33158054558</v>
      </c>
      <c r="G4166" s="2">
        <f t="shared" ca="1" si="351"/>
        <v>250856.32779304008</v>
      </c>
      <c r="H4166" s="2">
        <f ca="1">[2]!Uniform($T$19,$U$20)</f>
        <v>31429.400917593895</v>
      </c>
      <c r="I4166" s="2">
        <f t="shared" ca="1" si="352"/>
        <v>282285.72871063399</v>
      </c>
      <c r="J4166" s="2">
        <f t="shared" ca="1" si="349"/>
        <v>-83754</v>
      </c>
    </row>
    <row r="4167" spans="1:10" x14ac:dyDescent="0.25">
      <c r="A4167" s="8">
        <f t="array" aca="1" ref="A4167:B4167" ca="1">[2]!CorrelatedUniform($C$31:$D$32)</f>
        <v>0.66176652908325184</v>
      </c>
      <c r="B4167" s="10">
        <f ca="1"/>
        <v>0.18749241025870741</v>
      </c>
      <c r="D4167" s="3">
        <f ca="1">[2]!TriangularRnd(A4167,$F$18,$G$18,$H$18)</f>
        <v>417.18048831677828</v>
      </c>
      <c r="E4167" s="2">
        <f t="shared" ca="1" si="350"/>
        <v>455.6412621321345</v>
      </c>
      <c r="F4167" s="2">
        <f t="shared" ca="1" si="353"/>
        <v>190084.64423355705</v>
      </c>
      <c r="G4167" s="2">
        <f t="shared" ca="1" si="351"/>
        <v>135398.38845580842</v>
      </c>
      <c r="H4167" s="2">
        <f ca="1">[2]!Uniform($T$19,$U$20)</f>
        <v>37278.639653392958</v>
      </c>
      <c r="I4167" s="2">
        <f t="shared" ca="1" si="352"/>
        <v>172677.02810920138</v>
      </c>
      <c r="J4167" s="2">
        <f t="shared" ca="1" si="349"/>
        <v>17407</v>
      </c>
    </row>
    <row r="4168" spans="1:10" x14ac:dyDescent="0.25">
      <c r="A4168" s="8">
        <f t="array" aca="1" ref="A4168:B4168" ca="1">[2]!CorrelatedUniform($C$31:$D$32)</f>
        <v>0.65176975727081332</v>
      </c>
      <c r="B4168" s="10">
        <f ca="1"/>
        <v>0.57776080066152269</v>
      </c>
      <c r="D4168" s="3">
        <f ca="1">[2]!TriangularRnd(A4168,$F$18,$G$18,$H$18)</f>
        <v>416.5338885310108</v>
      </c>
      <c r="E4168" s="2">
        <f t="shared" ca="1" si="350"/>
        <v>509.80841757027326</v>
      </c>
      <c r="F4168" s="2">
        <f t="shared" ca="1" si="353"/>
        <v>212352.48257638721</v>
      </c>
      <c r="G4168" s="2">
        <f t="shared" ca="1" si="351"/>
        <v>127226.63234335151</v>
      </c>
      <c r="H4168" s="2">
        <f ca="1">[2]!Uniform($T$19,$U$20)</f>
        <v>27063.190804716192</v>
      </c>
      <c r="I4168" s="2">
        <f t="shared" ca="1" si="352"/>
        <v>154289.82314806769</v>
      </c>
      <c r="J4168" s="2">
        <f t="shared" ca="1" si="349"/>
        <v>58062</v>
      </c>
    </row>
    <row r="4169" spans="1:10" x14ac:dyDescent="0.25">
      <c r="A4169" s="8">
        <f t="array" aca="1" ref="A4169:B4169" ca="1">[2]!CorrelatedUniform($C$31:$D$32)</f>
        <v>9.6352934837341336E-2</v>
      </c>
      <c r="B4169" s="10">
        <f ca="1"/>
        <v>0.148845643710802</v>
      </c>
      <c r="D4169" s="3">
        <f ca="1">[2]!TriangularRnd(A4169,$F$18,$G$18,$H$18)</f>
        <v>377.60304437468221</v>
      </c>
      <c r="E4169" s="2">
        <f t="shared" ca="1" si="350"/>
        <v>447.93014494752623</v>
      </c>
      <c r="F4169" s="2">
        <f t="shared" ca="1" si="353"/>
        <v>169139.78639937859</v>
      </c>
      <c r="G4169" s="2">
        <f t="shared" ca="1" si="351"/>
        <v>200663.1538364318</v>
      </c>
      <c r="H4169" s="2">
        <f ca="1">[2]!Uniform($T$19,$U$20)</f>
        <v>25193.981512488997</v>
      </c>
      <c r="I4169" s="2">
        <f t="shared" ca="1" si="352"/>
        <v>225857.1353489208</v>
      </c>
      <c r="J4169" s="2">
        <f t="shared" ca="1" si="349"/>
        <v>-56718</v>
      </c>
    </row>
    <row r="4170" spans="1:10" x14ac:dyDescent="0.25">
      <c r="A4170" s="8">
        <f t="array" aca="1" ref="A4170:B4170" ca="1">[2]!CorrelatedUniform($C$31:$D$32)</f>
        <v>0.6664528846740726</v>
      </c>
      <c r="B4170" s="10">
        <f ca="1"/>
        <v>0.3408301037771746</v>
      </c>
      <c r="D4170" s="3">
        <f ca="1">[2]!TriangularRnd(A4170,$F$18,$G$18,$H$18)</f>
        <v>417.48689427967514</v>
      </c>
      <c r="E4170" s="2">
        <f t="shared" ca="1" si="350"/>
        <v>479.49006589326649</v>
      </c>
      <c r="F4170" s="2">
        <f t="shared" ca="1" si="353"/>
        <v>200180.81844773662</v>
      </c>
      <c r="G4170" s="2">
        <f t="shared" ca="1" si="351"/>
        <v>142309.64168281297</v>
      </c>
      <c r="H4170" s="2">
        <f ca="1">[2]!Uniform($T$19,$U$20)</f>
        <v>36132.588924121868</v>
      </c>
      <c r="I4170" s="2">
        <f t="shared" ca="1" si="352"/>
        <v>178442.23060693484</v>
      </c>
      <c r="J4170" s="2">
        <f t="shared" ca="1" si="349"/>
        <v>21738</v>
      </c>
    </row>
    <row r="4171" spans="1:10" x14ac:dyDescent="0.25">
      <c r="A4171" s="8">
        <f t="array" aca="1" ref="A4171:B4171" ca="1">[2]!CorrelatedUniform($C$31:$D$32)</f>
        <v>0.41437566280365001</v>
      </c>
      <c r="B4171" s="10">
        <f ca="1"/>
        <v>0.45453672819297669</v>
      </c>
      <c r="D4171" s="3">
        <f ca="1">[2]!TriangularRnd(A4171,$F$18,$G$18,$H$18)</f>
        <v>402.86341004666127</v>
      </c>
      <c r="E4171" s="2">
        <f t="shared" ca="1" si="350"/>
        <v>494.28963444326746</v>
      </c>
      <c r="F4171" s="2">
        <f t="shared" ca="1" si="353"/>
        <v>199131.20768253237</v>
      </c>
      <c r="G4171" s="2">
        <f t="shared" ca="1" si="351"/>
        <v>119525.51105458554</v>
      </c>
      <c r="H4171" s="2">
        <f ca="1">[2]!Uniform($T$19,$U$20)</f>
        <v>39692.028874418858</v>
      </c>
      <c r="I4171" s="2">
        <f t="shared" ca="1" si="352"/>
        <v>159217.53992900439</v>
      </c>
      <c r="J4171" s="2">
        <f t="shared" ca="1" si="349"/>
        <v>39913</v>
      </c>
    </row>
    <row r="4172" spans="1:10" x14ac:dyDescent="0.25">
      <c r="A4172" s="8">
        <f t="array" aca="1" ref="A4172:B4172" ca="1">[2]!CorrelatedUniform($C$31:$D$32)</f>
        <v>0.27515017986297619</v>
      </c>
      <c r="B4172" s="10">
        <f ca="1"/>
        <v>7.8479486350373523E-2</v>
      </c>
      <c r="D4172" s="3">
        <f ca="1">[2]!TriangularRnd(A4172,$F$18,$G$18,$H$18)</f>
        <v>393.83181634890633</v>
      </c>
      <c r="E4172" s="2">
        <f t="shared" ca="1" si="350"/>
        <v>429.23131775587103</v>
      </c>
      <c r="F4172" s="2">
        <f t="shared" ca="1" si="353"/>
        <v>169044.94950562925</v>
      </c>
      <c r="G4172" s="2">
        <f t="shared" ca="1" si="351"/>
        <v>133082.00207439609</v>
      </c>
      <c r="H4172" s="2">
        <f ca="1">[2]!Uniform($T$19,$U$20)</f>
        <v>30735.586983976271</v>
      </c>
      <c r="I4172" s="2">
        <f t="shared" ca="1" si="352"/>
        <v>163817.58905837237</v>
      </c>
      <c r="J4172" s="2">
        <f t="shared" ca="1" si="349"/>
        <v>5227</v>
      </c>
    </row>
    <row r="4173" spans="1:10" x14ac:dyDescent="0.25">
      <c r="A4173" s="8">
        <f t="array" aca="1" ref="A4173:B4173" ca="1">[2]!CorrelatedUniform($C$31:$D$32)</f>
        <v>0.18449759483337422</v>
      </c>
      <c r="B4173" s="10">
        <f ca="1"/>
        <v>0.42587442158365807</v>
      </c>
      <c r="D4173" s="3">
        <f ca="1">[2]!TriangularRnd(A4173,$F$18,$G$18,$H$18)</f>
        <v>386.63096715369841</v>
      </c>
      <c r="E4173" s="2">
        <f t="shared" ca="1" si="350"/>
        <v>490.65562519668981</v>
      </c>
      <c r="F4173" s="2">
        <f t="shared" ca="1" si="353"/>
        <v>189702.65890919874</v>
      </c>
      <c r="G4173" s="2">
        <f t="shared" ca="1" si="351"/>
        <v>91957.240537554069</v>
      </c>
      <c r="H4173" s="2">
        <f ca="1">[2]!Uniform($T$19,$U$20)</f>
        <v>28776.750479239883</v>
      </c>
      <c r="I4173" s="2">
        <f t="shared" ca="1" si="352"/>
        <v>120733.99101679395</v>
      </c>
      <c r="J4173" s="2">
        <f t="shared" ca="1" si="349"/>
        <v>68968</v>
      </c>
    </row>
    <row r="4174" spans="1:10" x14ac:dyDescent="0.25">
      <c r="A4174" s="8">
        <f t="array" aca="1" ref="A4174:B4174" ca="1">[2]!CorrelatedUniform($C$31:$D$32)</f>
        <v>0.91325128078460704</v>
      </c>
      <c r="B4174" s="10">
        <f ca="1"/>
        <v>0.18828260024979193</v>
      </c>
      <c r="D4174" s="3">
        <f ca="1">[2]!TriangularRnd(A4174,$F$18,$G$18,$H$18)</f>
        <v>438.93459132461169</v>
      </c>
      <c r="E4174" s="2">
        <f t="shared" ca="1" si="350"/>
        <v>455.78786388326841</v>
      </c>
      <c r="F4174" s="2">
        <f t="shared" ca="1" si="353"/>
        <v>200061.05976432015</v>
      </c>
      <c r="G4174" s="2">
        <f t="shared" ca="1" si="351"/>
        <v>97367.088451229938</v>
      </c>
      <c r="H4174" s="2">
        <f ca="1">[2]!Uniform($T$19,$U$20)</f>
        <v>38670.475438830159</v>
      </c>
      <c r="I4174" s="2">
        <f t="shared" ca="1" si="352"/>
        <v>136037.56389006009</v>
      </c>
      <c r="J4174" s="2">
        <f t="shared" ca="1" si="349"/>
        <v>64023</v>
      </c>
    </row>
    <row r="4175" spans="1:10" x14ac:dyDescent="0.25">
      <c r="A4175" s="8">
        <f t="array" aca="1" ref="A4175:B4175" ca="1">[2]!CorrelatedUniform($C$31:$D$32)</f>
        <v>0.70735836029052723</v>
      </c>
      <c r="B4175" s="10">
        <f ca="1"/>
        <v>2.278020403337461E-2</v>
      </c>
      <c r="D4175" s="3">
        <f ca="1">[2]!TriangularRnd(A4175,$F$18,$G$18,$H$18)</f>
        <v>420.25851564334869</v>
      </c>
      <c r="E4175" s="2">
        <f t="shared" ca="1" si="350"/>
        <v>400.02783368353766</v>
      </c>
      <c r="F4175" s="2">
        <f t="shared" ca="1" si="353"/>
        <v>168115.1035998679</v>
      </c>
      <c r="G4175" s="2">
        <f t="shared" ca="1" si="351"/>
        <v>88091.677651192804</v>
      </c>
      <c r="H4175" s="2">
        <f ca="1">[2]!Uniform($T$19,$U$20)</f>
        <v>41139.111952241896</v>
      </c>
      <c r="I4175" s="2">
        <f t="shared" ca="1" si="352"/>
        <v>129230.78960343471</v>
      </c>
      <c r="J4175" s="2">
        <f t="shared" ca="1" si="349"/>
        <v>38884</v>
      </c>
    </row>
    <row r="4176" spans="1:10" x14ac:dyDescent="0.25">
      <c r="A4176" s="8">
        <f t="array" aca="1" ref="A4176:B4176" ca="1">[2]!CorrelatedUniform($C$31:$D$32)</f>
        <v>0.81719684600830056</v>
      </c>
      <c r="B4176" s="10">
        <f ca="1"/>
        <v>0.45129255120887868</v>
      </c>
      <c r="D4176" s="3">
        <f ca="1">[2]!TriangularRnd(A4176,$F$18,$G$18,$H$18)</f>
        <v>428.85329399102909</v>
      </c>
      <c r="E4176" s="2">
        <f t="shared" ca="1" si="350"/>
        <v>493.88018081810736</v>
      </c>
      <c r="F4176" s="2">
        <f t="shared" ca="1" si="353"/>
        <v>211802.14238073039</v>
      </c>
      <c r="G4176" s="2">
        <f t="shared" ca="1" si="351"/>
        <v>175537.06351338644</v>
      </c>
      <c r="H4176" s="2">
        <f ca="1">[2]!Uniform($T$19,$U$20)</f>
        <v>35153.663843620787</v>
      </c>
      <c r="I4176" s="2">
        <f t="shared" ca="1" si="352"/>
        <v>210690.72735700721</v>
      </c>
      <c r="J4176" s="2">
        <f t="shared" ca="1" si="349"/>
        <v>1111</v>
      </c>
    </row>
    <row r="4177" spans="1:10" x14ac:dyDescent="0.25">
      <c r="A4177" s="8">
        <f t="array" aca="1" ref="A4177:B4177" ca="1">[2]!CorrelatedUniform($C$31:$D$32)</f>
        <v>0.16889178752899189</v>
      </c>
      <c r="B4177" s="10">
        <f ca="1"/>
        <v>0.91389536649551151</v>
      </c>
      <c r="D4177" s="3">
        <f ca="1">[2]!TriangularRnd(A4177,$F$18,$G$18,$H$18)</f>
        <v>385.22382331825946</v>
      </c>
      <c r="E4177" s="2">
        <f t="shared" ca="1" si="350"/>
        <v>568.25696580037561</v>
      </c>
      <c r="F4177" s="2">
        <f t="shared" ca="1" si="353"/>
        <v>218906.12099285409</v>
      </c>
      <c r="G4177" s="2">
        <f t="shared" ca="1" si="351"/>
        <v>131138.72502417566</v>
      </c>
      <c r="H4177" s="2">
        <f ca="1">[2]!Uniform($T$19,$U$20)</f>
        <v>43734.196768920221</v>
      </c>
      <c r="I4177" s="2">
        <f t="shared" ca="1" si="352"/>
        <v>174872.92179309588</v>
      </c>
      <c r="J4177" s="2">
        <f t="shared" ca="1" si="349"/>
        <v>44033</v>
      </c>
    </row>
    <row r="4178" spans="1:10" x14ac:dyDescent="0.25">
      <c r="A4178" s="8">
        <f t="array" aca="1" ref="A4178:B4178" ca="1">[2]!CorrelatedUniform($C$31:$D$32)</f>
        <v>5.0799369812011844E-2</v>
      </c>
      <c r="B4178" s="10">
        <f ca="1"/>
        <v>0.68361166184220501</v>
      </c>
      <c r="D4178" s="3">
        <f ca="1">[2]!TriangularRnd(A4178,$F$18,$G$18,$H$18)</f>
        <v>371.1596918530372</v>
      </c>
      <c r="E4178" s="2">
        <f t="shared" ca="1" si="350"/>
        <v>523.89111580513429</v>
      </c>
      <c r="F4178" s="2">
        <f t="shared" ca="1" si="353"/>
        <v>194447.26510677746</v>
      </c>
      <c r="G4178" s="2">
        <f t="shared" ca="1" si="351"/>
        <v>148970.95523376574</v>
      </c>
      <c r="H4178" s="2">
        <f ca="1">[2]!Uniform($T$19,$U$20)</f>
        <v>29647.551090315999</v>
      </c>
      <c r="I4178" s="2">
        <f t="shared" ca="1" si="352"/>
        <v>178618.50632408174</v>
      </c>
      <c r="J4178" s="2">
        <f t="shared" ca="1" si="349"/>
        <v>15828</v>
      </c>
    </row>
    <row r="4179" spans="1:10" x14ac:dyDescent="0.25">
      <c r="A4179" s="8">
        <f t="array" aca="1" ref="A4179:B4179" ca="1">[2]!CorrelatedUniform($C$31:$D$32)</f>
        <v>6.2670469284057603E-2</v>
      </c>
      <c r="B4179" s="10">
        <f ca="1"/>
        <v>0.17191415955391759</v>
      </c>
      <c r="D4179" s="3">
        <f ca="1">[2]!TriangularRnd(A4179,$F$18,$G$18,$H$18)</f>
        <v>373.05081761594164</v>
      </c>
      <c r="E4179" s="2">
        <f t="shared" ca="1" si="350"/>
        <v>452.66859492143624</v>
      </c>
      <c r="F4179" s="2">
        <f t="shared" ca="1" si="353"/>
        <v>168868.38944450128</v>
      </c>
      <c r="G4179" s="2">
        <f t="shared" ca="1" si="351"/>
        <v>90840.191109817548</v>
      </c>
      <c r="H4179" s="2">
        <f ca="1">[2]!Uniform($T$19,$U$20)</f>
        <v>30572.575315909708</v>
      </c>
      <c r="I4179" s="2">
        <f t="shared" ca="1" si="352"/>
        <v>121412.76642572726</v>
      </c>
      <c r="J4179" s="2">
        <f t="shared" ca="1" si="349"/>
        <v>47455</v>
      </c>
    </row>
    <row r="4180" spans="1:10" x14ac:dyDescent="0.25">
      <c r="A4180" s="8">
        <f t="array" aca="1" ref="A4180:B4180" ca="1">[2]!CorrelatedUniform($C$31:$D$32)</f>
        <v>2.1132707595825244E-2</v>
      </c>
      <c r="B4180" s="10">
        <f ca="1"/>
        <v>0.93066229189343042</v>
      </c>
      <c r="D4180" s="3">
        <f ca="1">[2]!TriangularRnd(A4180,$F$18,$G$18,$H$18)</f>
        <v>365.09559527850695</v>
      </c>
      <c r="E4180" s="2">
        <f t="shared" ca="1" si="350"/>
        <v>574.03708521416866</v>
      </c>
      <c r="F4180" s="2">
        <f t="shared" ca="1" si="353"/>
        <v>209578.41133820591</v>
      </c>
      <c r="G4180" s="2">
        <f t="shared" ca="1" si="351"/>
        <v>127652.44296018887</v>
      </c>
      <c r="H4180" s="2">
        <f ca="1">[2]!Uniform($T$19,$U$20)</f>
        <v>36302.892791591061</v>
      </c>
      <c r="I4180" s="2">
        <f t="shared" ca="1" si="352"/>
        <v>163955.33575177993</v>
      </c>
      <c r="J4180" s="2">
        <f t="shared" ca="1" si="349"/>
        <v>45623</v>
      </c>
    </row>
    <row r="4181" spans="1:10" x14ac:dyDescent="0.25">
      <c r="A4181" s="8">
        <f t="array" aca="1" ref="A4181:B4181" ca="1">[2]!CorrelatedUniform($C$31:$D$32)</f>
        <v>0.34565186500549294</v>
      </c>
      <c r="B4181" s="10">
        <f ca="1"/>
        <v>0.9168101361907125</v>
      </c>
      <c r="D4181" s="3">
        <f ca="1">[2]!TriangularRnd(A4181,$F$18,$G$18,$H$18)</f>
        <v>398.63467205220269</v>
      </c>
      <c r="E4181" s="2">
        <f t="shared" ca="1" si="350"/>
        <v>569.19652646775899</v>
      </c>
      <c r="F4181" s="2">
        <f t="shared" ca="1" si="353"/>
        <v>226901.470661728</v>
      </c>
      <c r="G4181" s="2">
        <f t="shared" ca="1" si="351"/>
        <v>92767.152924070513</v>
      </c>
      <c r="H4181" s="2">
        <f ca="1">[2]!Uniform($T$19,$U$20)</f>
        <v>32910.271386703607</v>
      </c>
      <c r="I4181" s="2">
        <f t="shared" ca="1" si="352"/>
        <v>125677.42431077412</v>
      </c>
      <c r="J4181" s="2">
        <f t="shared" ca="1" si="349"/>
        <v>101224</v>
      </c>
    </row>
    <row r="4182" spans="1:10" x14ac:dyDescent="0.25">
      <c r="A4182" s="8">
        <f t="array" aca="1" ref="A4182:B4182" ca="1">[2]!CorrelatedUniform($C$31:$D$32)</f>
        <v>0.56112015247344971</v>
      </c>
      <c r="B4182" s="10">
        <f ca="1"/>
        <v>0.33969948242217107</v>
      </c>
      <c r="D4182" s="3">
        <f ca="1">[2]!TriangularRnd(A4182,$F$18,$G$18,$H$18)</f>
        <v>411.04928956758192</v>
      </c>
      <c r="E4182" s="2">
        <f t="shared" ca="1" si="350"/>
        <v>479.33582824695191</v>
      </c>
      <c r="F4182" s="2">
        <f t="shared" ca="1" si="353"/>
        <v>197030.65166519803</v>
      </c>
      <c r="G4182" s="2">
        <f t="shared" ca="1" si="351"/>
        <v>91944.273876390595</v>
      </c>
      <c r="H4182" s="2">
        <f ca="1">[2]!Uniform($T$19,$U$20)</f>
        <v>31592.197011144675</v>
      </c>
      <c r="I4182" s="2">
        <f t="shared" ca="1" si="352"/>
        <v>123536.47088753527</v>
      </c>
      <c r="J4182" s="2">
        <f t="shared" ca="1" si="349"/>
        <v>73494</v>
      </c>
    </row>
    <row r="4183" spans="1:10" x14ac:dyDescent="0.25">
      <c r="A4183" s="8">
        <f t="array" aca="1" ref="A4183:B4183" ca="1">[2]!CorrelatedUniform($C$31:$D$32)</f>
        <v>0.35924434661865212</v>
      </c>
      <c r="B4183" s="10">
        <f ca="1"/>
        <v>0.16944250481138401</v>
      </c>
      <c r="D4183" s="3">
        <f ca="1">[2]!TriangularRnd(A4183,$F$18,$G$18,$H$18)</f>
        <v>399.50229176494355</v>
      </c>
      <c r="E4183" s="2">
        <f t="shared" ca="1" si="350"/>
        <v>452.18146770941814</v>
      </c>
      <c r="F4183" s="2">
        <f t="shared" ca="1" si="353"/>
        <v>180647.53264354836</v>
      </c>
      <c r="G4183" s="2">
        <f t="shared" ca="1" si="351"/>
        <v>141066.32136995444</v>
      </c>
      <c r="H4183" s="2">
        <f ca="1">[2]!Uniform($T$19,$U$20)</f>
        <v>32716.267570094144</v>
      </c>
      <c r="I4183" s="2">
        <f t="shared" ca="1" si="352"/>
        <v>173782.58894004859</v>
      </c>
      <c r="J4183" s="2">
        <f t="shared" ca="1" si="349"/>
        <v>6864</v>
      </c>
    </row>
    <row r="4184" spans="1:10" x14ac:dyDescent="0.25">
      <c r="A4184" s="8">
        <f t="array" aca="1" ref="A4184:B4184" ca="1">[2]!CorrelatedUniform($C$31:$D$32)</f>
        <v>0.1740996837615966</v>
      </c>
      <c r="B4184" s="10">
        <f ca="1"/>
        <v>0.73303651522623858</v>
      </c>
      <c r="D4184" s="3">
        <f ca="1">[2]!TriangularRnd(A4184,$F$18,$G$18,$H$18)</f>
        <v>385.7003708614767</v>
      </c>
      <c r="E4184" s="2">
        <f t="shared" ca="1" si="350"/>
        <v>531.10113288354978</v>
      </c>
      <c r="F4184" s="2">
        <f t="shared" ca="1" si="353"/>
        <v>204845.90391813556</v>
      </c>
      <c r="G4184" s="2">
        <f t="shared" ca="1" si="351"/>
        <v>178364.79822683198</v>
      </c>
      <c r="H4184" s="2">
        <f ca="1">[2]!Uniform($T$19,$U$20)</f>
        <v>40661.685455068138</v>
      </c>
      <c r="I4184" s="2">
        <f t="shared" ca="1" si="352"/>
        <v>219026.48368190011</v>
      </c>
      <c r="J4184" s="2">
        <f t="shared" ca="1" si="349"/>
        <v>-14181</v>
      </c>
    </row>
    <row r="4185" spans="1:10" x14ac:dyDescent="0.25">
      <c r="A4185" s="8">
        <f t="array" aca="1" ref="A4185:B4185" ca="1">[2]!CorrelatedUniform($C$31:$D$32)</f>
        <v>0.85619914531707786</v>
      </c>
      <c r="B4185" s="10">
        <f ca="1"/>
        <v>0.1718926854166295</v>
      </c>
      <c r="D4185" s="3">
        <f ca="1">[2]!TriangularRnd(A4185,$F$18,$G$18,$H$18)</f>
        <v>432.51708630085227</v>
      </c>
      <c r="E4185" s="2">
        <f t="shared" ca="1" si="350"/>
        <v>452.66438203588723</v>
      </c>
      <c r="F4185" s="2">
        <f t="shared" ca="1" si="353"/>
        <v>195785.07959033779</v>
      </c>
      <c r="G4185" s="2">
        <f t="shared" ca="1" si="351"/>
        <v>198854.8595905407</v>
      </c>
      <c r="H4185" s="2">
        <f ca="1">[2]!Uniform($T$19,$U$20)</f>
        <v>37740.582119564308</v>
      </c>
      <c r="I4185" s="2">
        <f t="shared" ca="1" si="352"/>
        <v>236595.44171010499</v>
      </c>
      <c r="J4185" s="2">
        <f t="shared" ca="1" si="349"/>
        <v>-40811</v>
      </c>
    </row>
    <row r="4186" spans="1:10" x14ac:dyDescent="0.25">
      <c r="A4186" s="8">
        <f t="array" aca="1" ref="A4186:B4186" ca="1">[2]!CorrelatedUniform($C$31:$D$32)</f>
        <v>0.64931166172027577</v>
      </c>
      <c r="B4186" s="10">
        <f ca="1"/>
        <v>0.15057958129789875</v>
      </c>
      <c r="D4186" s="3">
        <f ca="1">[2]!TriangularRnd(A4186,$F$18,$G$18,$H$18)</f>
        <v>416.37632373359816</v>
      </c>
      <c r="E4186" s="2">
        <f t="shared" ca="1" si="350"/>
        <v>448.30245979530827</v>
      </c>
      <c r="F4186" s="2">
        <f t="shared" ca="1" si="353"/>
        <v>186662.53013029965</v>
      </c>
      <c r="G4186" s="2">
        <f t="shared" ca="1" si="351"/>
        <v>172839.33312501721</v>
      </c>
      <c r="H4186" s="2">
        <f ca="1">[2]!Uniform($T$19,$U$20)</f>
        <v>31838.680576915001</v>
      </c>
      <c r="I4186" s="2">
        <f t="shared" ca="1" si="352"/>
        <v>204678.01370193221</v>
      </c>
      <c r="J4186" s="2">
        <f t="shared" ca="1" si="349"/>
        <v>-18016</v>
      </c>
    </row>
    <row r="4187" spans="1:10" x14ac:dyDescent="0.25">
      <c r="A4187" s="8">
        <f t="array" aca="1" ref="A4187:B4187" ca="1">[2]!CorrelatedUniform($C$31:$D$32)</f>
        <v>0.13437736034393299</v>
      </c>
      <c r="B4187" s="10">
        <f ca="1"/>
        <v>0.96993658896363133</v>
      </c>
      <c r="D4187" s="3">
        <f ca="1">[2]!TriangularRnd(A4187,$F$18,$G$18,$H$18)</f>
        <v>381.85974431149322</v>
      </c>
      <c r="E4187" s="2">
        <f t="shared" ca="1" si="350"/>
        <v>593.99312417569195</v>
      </c>
      <c r="F4187" s="2">
        <f t="shared" ca="1" si="353"/>
        <v>226822.06252051477</v>
      </c>
      <c r="G4187" s="2">
        <f t="shared" ca="1" si="351"/>
        <v>124810.08681089734</v>
      </c>
      <c r="H4187" s="2">
        <f ca="1">[2]!Uniform($T$19,$U$20)</f>
        <v>35535.080195695111</v>
      </c>
      <c r="I4187" s="2">
        <f t="shared" ca="1" si="352"/>
        <v>160345.16700659244</v>
      </c>
      <c r="J4187" s="2">
        <f t="shared" ca="1" si="349"/>
        <v>66476</v>
      </c>
    </row>
    <row r="4188" spans="1:10" x14ac:dyDescent="0.25">
      <c r="A4188" s="8">
        <f t="array" aca="1" ref="A4188:B4188" ca="1">[2]!CorrelatedUniform($C$31:$D$32)</f>
        <v>0.68805587291717552</v>
      </c>
      <c r="B4188" s="10">
        <f ca="1"/>
        <v>7.6996425324559969E-2</v>
      </c>
      <c r="D4188" s="3">
        <f ca="1">[2]!TriangularRnd(A4188,$F$18,$G$18,$H$18)</f>
        <v>418.9280222237021</v>
      </c>
      <c r="E4188" s="2">
        <f t="shared" ca="1" si="350"/>
        <v>428.72156053091703</v>
      </c>
      <c r="F4188" s="2">
        <f t="shared" ca="1" si="353"/>
        <v>179603.47543787624</v>
      </c>
      <c r="G4188" s="2">
        <f t="shared" ca="1" si="351"/>
        <v>177041.76060247759</v>
      </c>
      <c r="H4188" s="2">
        <f ca="1">[2]!Uniform($T$19,$U$20)</f>
        <v>29481.369633838582</v>
      </c>
      <c r="I4188" s="2">
        <f t="shared" ca="1" si="352"/>
        <v>206523.13023631618</v>
      </c>
      <c r="J4188" s="2">
        <f t="shared" ca="1" si="349"/>
        <v>-26920</v>
      </c>
    </row>
    <row r="4189" spans="1:10" x14ac:dyDescent="0.25">
      <c r="A4189" s="8">
        <f t="array" aca="1" ref="A4189:B4189" ca="1">[2]!CorrelatedUniform($C$31:$D$32)</f>
        <v>0.48981630802154519</v>
      </c>
      <c r="B4189" s="10">
        <f ca="1"/>
        <v>0.24529792360640545</v>
      </c>
      <c r="D4189" s="3">
        <f ca="1">[2]!TriangularRnd(A4189,$F$18,$G$18,$H$18)</f>
        <v>407.1186790892429</v>
      </c>
      <c r="E4189" s="2">
        <f t="shared" ca="1" si="350"/>
        <v>465.53192835399</v>
      </c>
      <c r="F4189" s="2">
        <f t="shared" ca="1" si="353"/>
        <v>189526.74374534449</v>
      </c>
      <c r="G4189" s="2">
        <f t="shared" ca="1" si="351"/>
        <v>60593.47291444154</v>
      </c>
      <c r="H4189" s="2">
        <f ca="1">[2]!Uniform($T$19,$U$20)</f>
        <v>39446.396767769525</v>
      </c>
      <c r="I4189" s="2">
        <f t="shared" ca="1" si="352"/>
        <v>100039.86968221107</v>
      </c>
      <c r="J4189" s="2">
        <f t="shared" ca="1" si="349"/>
        <v>89486</v>
      </c>
    </row>
    <row r="4190" spans="1:10" x14ac:dyDescent="0.25">
      <c r="A4190" s="8">
        <f t="array" aca="1" ref="A4190:B4190" ca="1">[2]!CorrelatedUniform($C$31:$D$32)</f>
        <v>0.32795679569244379</v>
      </c>
      <c r="B4190" s="10">
        <f ca="1"/>
        <v>0.92814723309752178</v>
      </c>
      <c r="D4190" s="3">
        <f ca="1">[2]!TriangularRnd(A4190,$F$18,$G$18,$H$18)</f>
        <v>397.47920127968797</v>
      </c>
      <c r="E4190" s="2">
        <f t="shared" ca="1" si="350"/>
        <v>573.10651010992081</v>
      </c>
      <c r="F4190" s="2">
        <f t="shared" ca="1" si="353"/>
        <v>227797.91788668075</v>
      </c>
      <c r="G4190" s="2">
        <f t="shared" ca="1" si="351"/>
        <v>143310.72857074151</v>
      </c>
      <c r="H4190" s="2">
        <f ca="1">[2]!Uniform($T$19,$U$20)</f>
        <v>37001.437321286896</v>
      </c>
      <c r="I4190" s="2">
        <f t="shared" ca="1" si="352"/>
        <v>180312.16589202842</v>
      </c>
      <c r="J4190" s="2">
        <f t="shared" ca="1" si="349"/>
        <v>47485</v>
      </c>
    </row>
    <row r="4191" spans="1:10" x14ac:dyDescent="0.25">
      <c r="A4191" s="8">
        <f t="array" aca="1" ref="A4191:B4191" ca="1">[2]!CorrelatedUniform($C$31:$D$32)</f>
        <v>3.3760786056518659E-2</v>
      </c>
      <c r="B4191" s="10">
        <f ca="1"/>
        <v>0.92094541687792997</v>
      </c>
      <c r="D4191" s="3">
        <f ca="1">[2]!TriangularRnd(A4191,$F$18,$G$18,$H$18)</f>
        <v>368.00350947660212</v>
      </c>
      <c r="E4191" s="2">
        <f t="shared" ca="1" si="350"/>
        <v>570.57297553448723</v>
      </c>
      <c r="F4191" s="2">
        <f t="shared" ca="1" si="353"/>
        <v>209972.85740919874</v>
      </c>
      <c r="G4191" s="2">
        <f t="shared" ca="1" si="351"/>
        <v>114635.77625594138</v>
      </c>
      <c r="H4191" s="2">
        <f ca="1">[2]!Uniform($T$19,$U$20)</f>
        <v>35638.989520956704</v>
      </c>
      <c r="I4191" s="2">
        <f t="shared" ca="1" si="352"/>
        <v>150274.76577689807</v>
      </c>
      <c r="J4191" s="2">
        <f t="shared" ca="1" si="349"/>
        <v>59698</v>
      </c>
    </row>
    <row r="4192" spans="1:10" x14ac:dyDescent="0.25">
      <c r="A4192" s="8">
        <f t="array" aca="1" ref="A4192:B4192" ca="1">[2]!CorrelatedUniform($C$31:$D$32)</f>
        <v>0.37830340862274181</v>
      </c>
      <c r="B4192" s="10">
        <f ca="1"/>
        <v>0.69377671414088748</v>
      </c>
      <c r="D4192" s="3">
        <f ca="1">[2]!TriangularRnd(A4192,$F$18,$G$18,$H$18)</f>
        <v>400.69165844184619</v>
      </c>
      <c r="E4192" s="2">
        <f t="shared" ca="1" si="350"/>
        <v>525.32921178435822</v>
      </c>
      <c r="F4192" s="2">
        <f t="shared" ca="1" si="353"/>
        <v>210495.03309782234</v>
      </c>
      <c r="G4192" s="2">
        <f t="shared" ca="1" si="351"/>
        <v>243890.83527943859</v>
      </c>
      <c r="H4192" s="2">
        <f ca="1">[2]!Uniform($T$19,$U$20)</f>
        <v>34919.776332937516</v>
      </c>
      <c r="I4192" s="2">
        <f t="shared" ca="1" si="352"/>
        <v>278810.61161237612</v>
      </c>
      <c r="J4192" s="2">
        <f t="shared" ca="1" si="349"/>
        <v>-68316</v>
      </c>
    </row>
    <row r="4193" spans="1:10" x14ac:dyDescent="0.25">
      <c r="A4193" s="8">
        <f t="array" aca="1" ref="A4193:B4193" ca="1">[2]!CorrelatedUniform($C$31:$D$32)</f>
        <v>0.96236157417297363</v>
      </c>
      <c r="B4193" s="10">
        <f ca="1"/>
        <v>0.33315189076825397</v>
      </c>
      <c r="D4193" s="3">
        <f ca="1">[2]!TriangularRnd(A4193,$F$18,$G$18,$H$18)</f>
        <v>446.55297046080568</v>
      </c>
      <c r="E4193" s="2">
        <f t="shared" ca="1" si="350"/>
        <v>478.4386814890878</v>
      </c>
      <c r="F4193" s="2">
        <f t="shared" ca="1" si="353"/>
        <v>213648.21440230345</v>
      </c>
      <c r="G4193" s="2">
        <f t="shared" ca="1" si="351"/>
        <v>138593.57086741575</v>
      </c>
      <c r="H4193" s="2">
        <f ca="1">[2]!Uniform($T$19,$U$20)</f>
        <v>25083.619403676737</v>
      </c>
      <c r="I4193" s="2">
        <f t="shared" ca="1" si="352"/>
        <v>163677.19027109249</v>
      </c>
      <c r="J4193" s="2">
        <f t="shared" ca="1" si="349"/>
        <v>49971</v>
      </c>
    </row>
    <row r="4194" spans="1:10" x14ac:dyDescent="0.25">
      <c r="A4194" s="8">
        <f t="array" aca="1" ref="A4194:B4194" ca="1">[2]!CorrelatedUniform($C$31:$D$32)</f>
        <v>0.76067113876342773</v>
      </c>
      <c r="B4194" s="10">
        <f ca="1"/>
        <v>0.15044215952141185</v>
      </c>
      <c r="D4194" s="3">
        <f ca="1">[2]!TriangularRnd(A4194,$F$18,$G$18,$H$18)</f>
        <v>424.18051841341617</v>
      </c>
      <c r="E4194" s="2">
        <f t="shared" ca="1" si="350"/>
        <v>448.27305692489506</v>
      </c>
      <c r="F4194" s="2">
        <f t="shared" ca="1" si="353"/>
        <v>190148.69767716879</v>
      </c>
      <c r="G4194" s="2">
        <f t="shared" ca="1" si="351"/>
        <v>192772.63688210037</v>
      </c>
      <c r="H4194" s="2">
        <f ca="1">[2]!Uniform($T$19,$U$20)</f>
        <v>26799.627474795889</v>
      </c>
      <c r="I4194" s="2">
        <f t="shared" ca="1" si="352"/>
        <v>219572.26435689625</v>
      </c>
      <c r="J4194" s="2">
        <f t="shared" ca="1" si="349"/>
        <v>-29424</v>
      </c>
    </row>
    <row r="4195" spans="1:10" x14ac:dyDescent="0.25">
      <c r="A4195" s="8">
        <f t="array" aca="1" ref="A4195:B4195" ca="1">[2]!CorrelatedUniform($C$31:$D$32)</f>
        <v>0.19294762611389146</v>
      </c>
      <c r="B4195" s="10">
        <f ca="1"/>
        <v>0.98103741080657136</v>
      </c>
      <c r="D4195" s="3">
        <f ca="1">[2]!TriangularRnd(A4195,$F$18,$G$18,$H$18)</f>
        <v>387.36807599635131</v>
      </c>
      <c r="E4195" s="2">
        <f t="shared" ca="1" si="350"/>
        <v>603.78312400118762</v>
      </c>
      <c r="F4195" s="2">
        <f t="shared" ca="1" si="353"/>
        <v>233886.30706340645</v>
      </c>
      <c r="G4195" s="2">
        <f t="shared" ca="1" si="351"/>
        <v>152346.67828745191</v>
      </c>
      <c r="H4195" s="2">
        <f ca="1">[2]!Uniform($T$19,$U$20)</f>
        <v>44022.932939784172</v>
      </c>
      <c r="I4195" s="2">
        <f t="shared" ca="1" si="352"/>
        <v>196369.61122723608</v>
      </c>
      <c r="J4195" s="2">
        <f t="shared" ca="1" si="349"/>
        <v>37516</v>
      </c>
    </row>
    <row r="4196" spans="1:10" x14ac:dyDescent="0.25">
      <c r="A4196" s="8">
        <f t="array" aca="1" ref="A4196:B4196" ca="1">[2]!CorrelatedUniform($C$31:$D$32)</f>
        <v>5.6995749473571708E-2</v>
      </c>
      <c r="B4196" s="10">
        <f ca="1"/>
        <v>0.98754991436805328</v>
      </c>
      <c r="D4196" s="3">
        <f ca="1">[2]!TriangularRnd(A4196,$F$18,$G$18,$H$18)</f>
        <v>372.17148359267549</v>
      </c>
      <c r="E4196" s="2">
        <f t="shared" ca="1" si="350"/>
        <v>612.14739742506276</v>
      </c>
      <c r="F4196" s="2">
        <f t="shared" ca="1" si="353"/>
        <v>227823.80507708076</v>
      </c>
      <c r="G4196" s="2">
        <f t="shared" ca="1" si="351"/>
        <v>132631.66173978406</v>
      </c>
      <c r="H4196" s="2">
        <f ca="1">[2]!Uniform($T$19,$U$20)</f>
        <v>30924.331504996753</v>
      </c>
      <c r="I4196" s="2">
        <f t="shared" ca="1" si="352"/>
        <v>163555.99324478081</v>
      </c>
      <c r="J4196" s="2">
        <f t="shared" ca="1" si="349"/>
        <v>64267</v>
      </c>
    </row>
    <row r="4197" spans="1:10" x14ac:dyDescent="0.25">
      <c r="A4197" s="8">
        <f t="array" aca="1" ref="A4197:B4197" ca="1">[2]!CorrelatedUniform($C$31:$D$32)</f>
        <v>0.10926759243011457</v>
      </c>
      <c r="B4197" s="10">
        <f ca="1"/>
        <v>0.84322718191817025</v>
      </c>
      <c r="D4197" s="3">
        <f ca="1">[2]!TriangularRnd(A4197,$F$18,$G$18,$H$18)</f>
        <v>379.13003788186404</v>
      </c>
      <c r="E4197" s="2">
        <f t="shared" ca="1" si="350"/>
        <v>550.39050500903613</v>
      </c>
      <c r="F4197" s="2">
        <f t="shared" ca="1" si="353"/>
        <v>208669.57301389414</v>
      </c>
      <c r="G4197" s="2">
        <f t="shared" ca="1" si="351"/>
        <v>191720.77110382906</v>
      </c>
      <c r="H4197" s="2">
        <f ca="1">[2]!Uniform($T$19,$U$20)</f>
        <v>42221.058769076451</v>
      </c>
      <c r="I4197" s="2">
        <f t="shared" ca="1" si="352"/>
        <v>233941.82987290551</v>
      </c>
      <c r="J4197" s="2">
        <f t="shared" ca="1" si="349"/>
        <v>-25273</v>
      </c>
    </row>
    <row r="4198" spans="1:10" x14ac:dyDescent="0.25">
      <c r="A4198" s="8">
        <f t="array" aca="1" ref="A4198:B4198" ca="1">[2]!CorrelatedUniform($C$31:$D$32)</f>
        <v>9.9733352661132993E-2</v>
      </c>
      <c r="B4198" s="10">
        <f ca="1"/>
        <v>0.50597407613775292</v>
      </c>
      <c r="D4198" s="3">
        <f ca="1">[2]!TriangularRnd(A4198,$F$18,$G$18,$H$18)</f>
        <v>378.01215048221161</v>
      </c>
      <c r="E4198" s="2">
        <f t="shared" ca="1" si="350"/>
        <v>500.74876739370262</v>
      </c>
      <c r="F4198" s="2">
        <f t="shared" ca="1" si="353"/>
        <v>189289.1184138103</v>
      </c>
      <c r="G4198" s="2">
        <f t="shared" ca="1" si="351"/>
        <v>139241.24271109817</v>
      </c>
      <c r="H4198" s="2">
        <f ca="1">[2]!Uniform($T$19,$U$20)</f>
        <v>38085.631412123977</v>
      </c>
      <c r="I4198" s="2">
        <f t="shared" ca="1" si="352"/>
        <v>177326.87412322214</v>
      </c>
      <c r="J4198" s="2">
        <f t="shared" ca="1" si="349"/>
        <v>11962</v>
      </c>
    </row>
    <row r="4199" spans="1:10" x14ac:dyDescent="0.25">
      <c r="A4199" s="8">
        <f t="array" aca="1" ref="A4199:B4199" ca="1">[2]!CorrelatedUniform($C$31:$D$32)</f>
        <v>0.72071850299835227</v>
      </c>
      <c r="B4199" s="10">
        <f ca="1"/>
        <v>0.73146244299893348</v>
      </c>
      <c r="D4199" s="3">
        <f ca="1">[2]!TriangularRnd(A4199,$F$18,$G$18,$H$18)</f>
        <v>421.20528665141569</v>
      </c>
      <c r="E4199" s="2">
        <f t="shared" ca="1" si="350"/>
        <v>530.86210020457202</v>
      </c>
      <c r="F4199" s="2">
        <f t="shared" ca="1" si="353"/>
        <v>223601.92308903931</v>
      </c>
      <c r="G4199" s="2">
        <f t="shared" ca="1" si="351"/>
        <v>142434.03828156905</v>
      </c>
      <c r="H4199" s="2">
        <f ca="1">[2]!Uniform($T$19,$U$20)</f>
        <v>37025.531085324714</v>
      </c>
      <c r="I4199" s="2">
        <f t="shared" ca="1" si="352"/>
        <v>179459.56936689376</v>
      </c>
      <c r="J4199" s="2">
        <f t="shared" ca="1" si="349"/>
        <v>44142</v>
      </c>
    </row>
    <row r="4200" spans="1:10" x14ac:dyDescent="0.25">
      <c r="A4200" s="8">
        <f t="array" aca="1" ref="A4200:B4200" ca="1">[2]!CorrelatedUniform($C$31:$D$32)</f>
        <v>0.99233031272888184</v>
      </c>
      <c r="B4200" s="10">
        <f ca="1"/>
        <v>2.7898529657557007E-2</v>
      </c>
      <c r="D4200" s="3">
        <f ca="1">[2]!TriangularRnd(A4200,$F$18,$G$18,$H$18)</f>
        <v>454.61881935067868</v>
      </c>
      <c r="E4200" s="2">
        <f t="shared" ca="1" si="350"/>
        <v>404.36913344619444</v>
      </c>
      <c r="F4200" s="2">
        <f t="shared" ca="1" si="353"/>
        <v>183833.81802916594</v>
      </c>
      <c r="G4200" s="2">
        <f t="shared" ca="1" si="351"/>
        <v>146436.35943752842</v>
      </c>
      <c r="H4200" s="2">
        <f ca="1">[2]!Uniform($T$19,$U$20)</f>
        <v>43438.397220765364</v>
      </c>
      <c r="I4200" s="2">
        <f t="shared" ca="1" si="352"/>
        <v>189874.75665829377</v>
      </c>
      <c r="J4200" s="2">
        <f t="shared" ref="J4200:J4263" ca="1" si="354">INT(F4200-I4200)</f>
        <v>-6041</v>
      </c>
    </row>
    <row r="4201" spans="1:10" x14ac:dyDescent="0.25">
      <c r="A4201" s="8">
        <f t="array" aca="1" ref="A4201:B4201" ca="1">[2]!CorrelatedUniform($C$31:$D$32)</f>
        <v>9.3120813369751018E-2</v>
      </c>
      <c r="B4201" s="10">
        <f ca="1"/>
        <v>0.49860470288378111</v>
      </c>
      <c r="D4201" s="3">
        <f ca="1">[2]!TriangularRnd(A4201,$F$18,$G$18,$H$18)</f>
        <v>377.20511865936027</v>
      </c>
      <c r="E4201" s="2">
        <f t="shared" ref="E4201:E4264" ca="1" si="355">_xlfn.NORM.INV(B4201,$G$24,$G$24*$H$24)</f>
        <v>499.82512508332331</v>
      </c>
      <c r="F4201" s="2">
        <f t="shared" ca="1" si="353"/>
        <v>188536.59561598455</v>
      </c>
      <c r="G4201" s="2">
        <f t="shared" ref="G4201:G4264" ca="1" si="356">_xlfn.NORM.INV(RAND(),$S$19,$R$21)*D4201</f>
        <v>155500.41515110803</v>
      </c>
      <c r="H4201" s="2">
        <f ca="1">[2]!Uniform($T$19,$U$20)</f>
        <v>43530.452356312657</v>
      </c>
      <c r="I4201" s="2">
        <f t="shared" ref="I4201:I4264" ca="1" si="357">G4201+H4201</f>
        <v>199030.86750742068</v>
      </c>
      <c r="J4201" s="2">
        <f t="shared" ca="1" si="354"/>
        <v>-10495</v>
      </c>
    </row>
    <row r="4202" spans="1:10" x14ac:dyDescent="0.25">
      <c r="A4202" s="8">
        <f t="array" aca="1" ref="A4202:B4202" ca="1">[2]!CorrelatedUniform($C$31:$D$32)</f>
        <v>0.6982674598693851</v>
      </c>
      <c r="B4202" s="10">
        <f ca="1"/>
        <v>0.11601732317734814</v>
      </c>
      <c r="D4202" s="3">
        <f ca="1">[2]!TriangularRnd(A4202,$F$18,$G$18,$H$18)</f>
        <v>419.62659478560295</v>
      </c>
      <c r="E4202" s="2">
        <f t="shared" ca="1" si="355"/>
        <v>440.2432957051596</v>
      </c>
      <c r="F4202" s="2">
        <f t="shared" ref="F4202:F4265" ca="1" si="358">D4202*E4202</f>
        <v>184737.79505394737</v>
      </c>
      <c r="G4202" s="2">
        <f t="shared" ca="1" si="356"/>
        <v>84991.109696577943</v>
      </c>
      <c r="H4202" s="2">
        <f ca="1">[2]!Uniform($T$19,$U$20)</f>
        <v>40049.729621103157</v>
      </c>
      <c r="I4202" s="2">
        <f t="shared" ca="1" si="357"/>
        <v>125040.83931768109</v>
      </c>
      <c r="J4202" s="2">
        <f t="shared" ca="1" si="354"/>
        <v>59696</v>
      </c>
    </row>
    <row r="4203" spans="1:10" x14ac:dyDescent="0.25">
      <c r="A4203" s="8">
        <f t="array" aca="1" ref="A4203:B4203" ca="1">[2]!CorrelatedUniform($C$31:$D$32)</f>
        <v>0.22332131862640356</v>
      </c>
      <c r="B4203" s="10">
        <f ca="1"/>
        <v>0.94094496607110045</v>
      </c>
      <c r="D4203" s="3">
        <f ca="1">[2]!TriangularRnd(A4203,$F$18,$G$18,$H$18)</f>
        <v>389.89256364578358</v>
      </c>
      <c r="E4203" s="2">
        <f t="shared" ca="1" si="355"/>
        <v>578.13778495303734</v>
      </c>
      <c r="F4203" s="2">
        <f t="shared" ca="1" si="358"/>
        <v>225411.62311583446</v>
      </c>
      <c r="G4203" s="2">
        <f t="shared" ca="1" si="356"/>
        <v>167782.70698736774</v>
      </c>
      <c r="H4203" s="2">
        <f ca="1">[2]!Uniform($T$19,$U$20)</f>
        <v>39616.062341979698</v>
      </c>
      <c r="I4203" s="2">
        <f t="shared" ca="1" si="357"/>
        <v>207398.76932934744</v>
      </c>
      <c r="J4203" s="2">
        <f t="shared" ca="1" si="354"/>
        <v>18012</v>
      </c>
    </row>
    <row r="4204" spans="1:10" x14ac:dyDescent="0.25">
      <c r="A4204" s="8">
        <f t="array" aca="1" ref="A4204:B4204" ca="1">[2]!CorrelatedUniform($C$31:$D$32)</f>
        <v>0.29390299320220958</v>
      </c>
      <c r="B4204" s="10">
        <f ca="1"/>
        <v>0.57298547813077738</v>
      </c>
      <c r="D4204" s="3">
        <f ca="1">[2]!TriangularRnd(A4204,$F$18,$G$18,$H$18)</f>
        <v>395.16417774751403</v>
      </c>
      <c r="E4204" s="2">
        <f t="shared" ca="1" si="355"/>
        <v>509.19900644016559</v>
      </c>
      <c r="F4204" s="2">
        <f t="shared" ca="1" si="358"/>
        <v>201217.20668977912</v>
      </c>
      <c r="G4204" s="2">
        <f t="shared" ca="1" si="356"/>
        <v>83644.576265092139</v>
      </c>
      <c r="H4204" s="2">
        <f ca="1">[2]!Uniform($T$19,$U$20)</f>
        <v>44564.848734003688</v>
      </c>
      <c r="I4204" s="2">
        <f t="shared" ca="1" si="357"/>
        <v>128209.42499909582</v>
      </c>
      <c r="J4204" s="2">
        <f t="shared" ca="1" si="354"/>
        <v>73007</v>
      </c>
    </row>
    <row r="4205" spans="1:10" x14ac:dyDescent="0.25">
      <c r="A4205" s="8">
        <f t="array" aca="1" ref="A4205:B4205" ca="1">[2]!CorrelatedUniform($C$31:$D$32)</f>
        <v>0.99313879013061523</v>
      </c>
      <c r="B4205" s="10">
        <f ca="1"/>
        <v>5.4382535279484195E-2</v>
      </c>
      <c r="D4205" s="3">
        <f ca="1">[2]!TriangularRnd(A4205,$F$18,$G$18,$H$18)</f>
        <v>454.97837239926253</v>
      </c>
      <c r="E4205" s="2">
        <f t="shared" ca="1" si="355"/>
        <v>419.8115705046871</v>
      </c>
      <c r="F4205" s="2">
        <f t="shared" ca="1" si="358"/>
        <v>191005.18506260079</v>
      </c>
      <c r="G4205" s="2">
        <f t="shared" ca="1" si="356"/>
        <v>151801.60903989381</v>
      </c>
      <c r="H4205" s="2">
        <f ca="1">[2]!Uniform($T$19,$U$20)</f>
        <v>38098.570700378623</v>
      </c>
      <c r="I4205" s="2">
        <f t="shared" ca="1" si="357"/>
        <v>189900.17974027243</v>
      </c>
      <c r="J4205" s="2">
        <f t="shared" ca="1" si="354"/>
        <v>1105</v>
      </c>
    </row>
    <row r="4206" spans="1:10" x14ac:dyDescent="0.25">
      <c r="A4206" s="8">
        <f t="array" aca="1" ref="A4206:B4206" ca="1">[2]!CorrelatedUniform($C$31:$D$32)</f>
        <v>0.56353938579559348</v>
      </c>
      <c r="B4206" s="10">
        <f ca="1"/>
        <v>0.76213995855351646</v>
      </c>
      <c r="D4206" s="3">
        <f ca="1">[2]!TriangularRnd(A4206,$F$18,$G$18,$H$18)</f>
        <v>411.18785749622498</v>
      </c>
      <c r="E4206" s="2">
        <f t="shared" ca="1" si="355"/>
        <v>535.66015543654407</v>
      </c>
      <c r="F4206" s="2">
        <f t="shared" ca="1" si="358"/>
        <v>220256.9516600474</v>
      </c>
      <c r="G4206" s="2">
        <f t="shared" ca="1" si="356"/>
        <v>198220.79837851881</v>
      </c>
      <c r="H4206" s="2">
        <f ca="1">[2]!Uniform($T$19,$U$20)</f>
        <v>43014.782458308087</v>
      </c>
      <c r="I4206" s="2">
        <f t="shared" ca="1" si="357"/>
        <v>241235.58083682691</v>
      </c>
      <c r="J4206" s="2">
        <f t="shared" ca="1" si="354"/>
        <v>-20979</v>
      </c>
    </row>
    <row r="4207" spans="1:10" x14ac:dyDescent="0.25">
      <c r="A4207" s="8">
        <f t="array" aca="1" ref="A4207:B4207" ca="1">[2]!CorrelatedUniform($C$31:$D$32)</f>
        <v>0.40173923969268788</v>
      </c>
      <c r="B4207" s="10">
        <f ca="1"/>
        <v>0.88166900888536304</v>
      </c>
      <c r="D4207" s="3">
        <f ca="1">[2]!TriangularRnd(A4207,$F$18,$G$18,$H$18)</f>
        <v>402.11380141708821</v>
      </c>
      <c r="E4207" s="2">
        <f t="shared" ca="1" si="355"/>
        <v>559.16857058646474</v>
      </c>
      <c r="F4207" s="2">
        <f t="shared" ca="1" si="358"/>
        <v>224849.39955148275</v>
      </c>
      <c r="G4207" s="2">
        <f t="shared" ca="1" si="356"/>
        <v>114345.4793500091</v>
      </c>
      <c r="H4207" s="2">
        <f ca="1">[2]!Uniform($T$19,$U$20)</f>
        <v>42741.24971027796</v>
      </c>
      <c r="I4207" s="2">
        <f t="shared" ca="1" si="357"/>
        <v>157086.72906028706</v>
      </c>
      <c r="J4207" s="2">
        <f t="shared" ca="1" si="354"/>
        <v>67762</v>
      </c>
    </row>
    <row r="4208" spans="1:10" x14ac:dyDescent="0.25">
      <c r="A4208" s="8">
        <f t="array" aca="1" ref="A4208:B4208" ca="1">[2]!CorrelatedUniform($C$31:$D$32)</f>
        <v>0.38422226905822776</v>
      </c>
      <c r="B4208" s="10">
        <f ca="1"/>
        <v>0.97505553393051936</v>
      </c>
      <c r="D4208" s="3">
        <f ca="1">[2]!TriangularRnd(A4208,$F$18,$G$18,$H$18)</f>
        <v>401.054893025041</v>
      </c>
      <c r="E4208" s="2">
        <f t="shared" ca="1" si="355"/>
        <v>598.04575303681918</v>
      </c>
      <c r="F4208" s="2">
        <f t="shared" ca="1" si="358"/>
        <v>239849.1755082616</v>
      </c>
      <c r="G4208" s="2">
        <f t="shared" ca="1" si="356"/>
        <v>192522.9530839659</v>
      </c>
      <c r="H4208" s="2">
        <f ca="1">[2]!Uniform($T$19,$U$20)</f>
        <v>36054.294427777626</v>
      </c>
      <c r="I4208" s="2">
        <f t="shared" ca="1" si="357"/>
        <v>228577.24751174351</v>
      </c>
      <c r="J4208" s="2">
        <f t="shared" ca="1" si="354"/>
        <v>11271</v>
      </c>
    </row>
    <row r="4209" spans="1:10" x14ac:dyDescent="0.25">
      <c r="A4209" s="8">
        <f t="array" aca="1" ref="A4209:B4209" ca="1">[2]!CorrelatedUniform($C$31:$D$32)</f>
        <v>9.3447208404541113E-2</v>
      </c>
      <c r="B4209" s="10">
        <f ca="1"/>
        <v>0.88619699058569834</v>
      </c>
      <c r="D4209" s="3">
        <f ca="1">[2]!TriangularRnd(A4209,$F$18,$G$18,$H$18)</f>
        <v>377.24561335721182</v>
      </c>
      <c r="E4209" s="2">
        <f t="shared" ca="1" si="355"/>
        <v>560.32743168288926</v>
      </c>
      <c r="F4209" s="2">
        <f t="shared" ca="1" si="358"/>
        <v>211381.06564608277</v>
      </c>
      <c r="G4209" s="2">
        <f t="shared" ca="1" si="356"/>
        <v>155945.0611197736</v>
      </c>
      <c r="H4209" s="2">
        <f ca="1">[2]!Uniform($T$19,$U$20)</f>
        <v>25408.083136469413</v>
      </c>
      <c r="I4209" s="2">
        <f t="shared" ca="1" si="357"/>
        <v>181353.14425624302</v>
      </c>
      <c r="J4209" s="2">
        <f t="shared" ca="1" si="354"/>
        <v>30027</v>
      </c>
    </row>
    <row r="4210" spans="1:10" x14ac:dyDescent="0.25">
      <c r="A4210" s="8">
        <f t="array" aca="1" ref="A4210:B4210" ca="1">[2]!CorrelatedUniform($C$31:$D$32)</f>
        <v>0.82876145839691207</v>
      </c>
      <c r="B4210" s="10">
        <f ca="1"/>
        <v>0.13168334096230175</v>
      </c>
      <c r="D4210" s="3">
        <f ca="1">[2]!TriangularRnd(A4210,$F$18,$G$18,$H$18)</f>
        <v>429.89497531362588</v>
      </c>
      <c r="E4210" s="2">
        <f t="shared" ca="1" si="355"/>
        <v>444.07654328719298</v>
      </c>
      <c r="F4210" s="2">
        <f t="shared" ca="1" si="358"/>
        <v>190906.27461380814</v>
      </c>
      <c r="G4210" s="2">
        <f t="shared" ca="1" si="356"/>
        <v>157734.18855993653</v>
      </c>
      <c r="H4210" s="2">
        <f ca="1">[2]!Uniform($T$19,$U$20)</f>
        <v>27707.187755957304</v>
      </c>
      <c r="I4210" s="2">
        <f t="shared" ca="1" si="357"/>
        <v>185441.37631589384</v>
      </c>
      <c r="J4210" s="2">
        <f t="shared" ca="1" si="354"/>
        <v>5464</v>
      </c>
    </row>
    <row r="4211" spans="1:10" x14ac:dyDescent="0.25">
      <c r="A4211" s="8">
        <f t="array" aca="1" ref="A4211:B4211" ca="1">[2]!CorrelatedUniform($C$31:$D$32)</f>
        <v>0.8415172100067132</v>
      </c>
      <c r="B4211" s="10">
        <f ca="1"/>
        <v>0.21090368545078017</v>
      </c>
      <c r="D4211" s="3">
        <f ca="1">[2]!TriangularRnd(A4211,$F$18,$G$18,$H$18)</f>
        <v>431.08563289392646</v>
      </c>
      <c r="E4211" s="2">
        <f t="shared" ca="1" si="355"/>
        <v>459.83552028174756</v>
      </c>
      <c r="F4211" s="2">
        <f t="shared" ca="1" si="358"/>
        <v>198228.48628776512</v>
      </c>
      <c r="G4211" s="2">
        <f t="shared" ca="1" si="356"/>
        <v>177205.7918409082</v>
      </c>
      <c r="H4211" s="2">
        <f ca="1">[2]!Uniform($T$19,$U$20)</f>
        <v>40593.850537883569</v>
      </c>
      <c r="I4211" s="2">
        <f t="shared" ca="1" si="357"/>
        <v>217799.64237879176</v>
      </c>
      <c r="J4211" s="2">
        <f t="shared" ca="1" si="354"/>
        <v>-19572</v>
      </c>
    </row>
    <row r="4212" spans="1:10" x14ac:dyDescent="0.25">
      <c r="A4212" s="8">
        <f t="array" aca="1" ref="A4212:B4212" ca="1">[2]!CorrelatedUniform($C$31:$D$32)</f>
        <v>0.45630300045013417</v>
      </c>
      <c r="B4212" s="10">
        <f ca="1"/>
        <v>0.87824156727099045</v>
      </c>
      <c r="D4212" s="3">
        <f ca="1">[2]!TriangularRnd(A4212,$F$18,$G$18,$H$18)</f>
        <v>405.27202504215495</v>
      </c>
      <c r="E4212" s="2">
        <f t="shared" ca="1" si="355"/>
        <v>558.31206912523214</v>
      </c>
      <c r="F4212" s="2">
        <f t="shared" ca="1" si="358"/>
        <v>226268.26285985843</v>
      </c>
      <c r="G4212" s="2">
        <f t="shared" ca="1" si="356"/>
        <v>151156.59618393754</v>
      </c>
      <c r="H4212" s="2">
        <f ca="1">[2]!Uniform($T$19,$U$20)</f>
        <v>28868.793571518134</v>
      </c>
      <c r="I4212" s="2">
        <f t="shared" ca="1" si="357"/>
        <v>180025.38975545566</v>
      </c>
      <c r="J4212" s="2">
        <f t="shared" ca="1" si="354"/>
        <v>46242</v>
      </c>
    </row>
    <row r="4213" spans="1:10" x14ac:dyDescent="0.25">
      <c r="A4213" s="8">
        <f t="array" aca="1" ref="A4213:B4213" ca="1">[2]!CorrelatedUniform($C$31:$D$32)</f>
        <v>0.26895523071289074</v>
      </c>
      <c r="B4213" s="10">
        <f ca="1"/>
        <v>0.30491484685962034</v>
      </c>
      <c r="D4213" s="3">
        <f ca="1">[2]!TriangularRnd(A4213,$F$18,$G$18,$H$18)</f>
        <v>393.38175023272794</v>
      </c>
      <c r="E4213" s="2">
        <f t="shared" ca="1" si="355"/>
        <v>474.48417134424017</v>
      </c>
      <c r="F4213" s="2">
        <f t="shared" ca="1" si="358"/>
        <v>186653.41378112277</v>
      </c>
      <c r="G4213" s="2">
        <f t="shared" ca="1" si="356"/>
        <v>196086.16219315681</v>
      </c>
      <c r="H4213" s="2">
        <f ca="1">[2]!Uniform($T$19,$U$20)</f>
        <v>33085.686417552613</v>
      </c>
      <c r="I4213" s="2">
        <f t="shared" ca="1" si="357"/>
        <v>229171.84861070942</v>
      </c>
      <c r="J4213" s="2">
        <f t="shared" ca="1" si="354"/>
        <v>-42519</v>
      </c>
    </row>
    <row r="4214" spans="1:10" x14ac:dyDescent="0.25">
      <c r="A4214" s="8">
        <f t="array" aca="1" ref="A4214:B4214" ca="1">[2]!CorrelatedUniform($C$31:$D$32)</f>
        <v>0.75874185562133833</v>
      </c>
      <c r="B4214" s="10">
        <f ca="1"/>
        <v>0.86170605977821624</v>
      </c>
      <c r="D4214" s="3">
        <f ca="1">[2]!TriangularRnd(A4214,$F$18,$G$18,$H$18)</f>
        <v>424.03138193325481</v>
      </c>
      <c r="E4214" s="2">
        <f t="shared" ca="1" si="355"/>
        <v>554.40081854780055</v>
      </c>
      <c r="F4214" s="2">
        <f t="shared" ca="1" si="358"/>
        <v>235083.34523375152</v>
      </c>
      <c r="G4214" s="2">
        <f t="shared" ca="1" si="356"/>
        <v>155657.01690399161</v>
      </c>
      <c r="H4214" s="2">
        <f ca="1">[2]!Uniform($T$19,$U$20)</f>
        <v>32189.201126598728</v>
      </c>
      <c r="I4214" s="2">
        <f t="shared" ca="1" si="357"/>
        <v>187846.21803059033</v>
      </c>
      <c r="J4214" s="2">
        <f t="shared" ca="1" si="354"/>
        <v>47237</v>
      </c>
    </row>
    <row r="4215" spans="1:10" x14ac:dyDescent="0.25">
      <c r="A4215" s="8">
        <f t="array" aca="1" ref="A4215:B4215" ca="1">[2]!CorrelatedUniform($C$31:$D$32)</f>
        <v>0.5937453508377073</v>
      </c>
      <c r="B4215" s="10">
        <f ca="1"/>
        <v>0.75104781314040248</v>
      </c>
      <c r="D4215" s="3">
        <f ca="1">[2]!TriangularRnd(A4215,$F$18,$G$18,$H$18)</f>
        <v>412.9514373188718</v>
      </c>
      <c r="E4215" s="2">
        <f t="shared" ca="1" si="355"/>
        <v>533.88953774354832</v>
      </c>
      <c r="F4215" s="2">
        <f t="shared" ca="1" si="358"/>
        <v>220470.45198070633</v>
      </c>
      <c r="G4215" s="2">
        <f t="shared" ca="1" si="356"/>
        <v>98478.391081224952</v>
      </c>
      <c r="H4215" s="2">
        <f ca="1">[2]!Uniform($T$19,$U$20)</f>
        <v>37641.370873554515</v>
      </c>
      <c r="I4215" s="2">
        <f t="shared" ca="1" si="357"/>
        <v>136119.76195477947</v>
      </c>
      <c r="J4215" s="2">
        <f t="shared" ca="1" si="354"/>
        <v>84350</v>
      </c>
    </row>
    <row r="4216" spans="1:10" x14ac:dyDescent="0.25">
      <c r="A4216" s="8">
        <f t="array" aca="1" ref="A4216:B4216" ca="1">[2]!CorrelatedUniform($C$31:$D$32)</f>
        <v>0.26461493968963612</v>
      </c>
      <c r="B4216" s="10">
        <f ca="1"/>
        <v>0.97697113235731248</v>
      </c>
      <c r="D4216" s="3">
        <f ca="1">[2]!TriangularRnd(A4216,$F$18,$G$18,$H$18)</f>
        <v>393.06333067979125</v>
      </c>
      <c r="E4216" s="2">
        <f t="shared" ca="1" si="355"/>
        <v>599.74319062331597</v>
      </c>
      <c r="F4216" s="2">
        <f t="shared" ca="1" si="358"/>
        <v>235737.05605892552</v>
      </c>
      <c r="G4216" s="2">
        <f t="shared" ca="1" si="356"/>
        <v>84836.126896946997</v>
      </c>
      <c r="H4216" s="2">
        <f ca="1">[2]!Uniform($T$19,$U$20)</f>
        <v>34510.167892371668</v>
      </c>
      <c r="I4216" s="2">
        <f t="shared" ca="1" si="357"/>
        <v>119346.29478931866</v>
      </c>
      <c r="J4216" s="2">
        <f t="shared" ca="1" si="354"/>
        <v>116390</v>
      </c>
    </row>
    <row r="4217" spans="1:10" x14ac:dyDescent="0.25">
      <c r="A4217" s="8">
        <f t="array" aca="1" ref="A4217:B4217" ca="1">[2]!CorrelatedUniform($C$31:$D$32)</f>
        <v>0.52180123329162631</v>
      </c>
      <c r="B4217" s="10">
        <f ca="1"/>
        <v>0.41738177597151971</v>
      </c>
      <c r="D4217" s="3">
        <f ca="1">[2]!TriangularRnd(A4217,$F$18,$G$18,$H$18)</f>
        <v>408.84853707242098</v>
      </c>
      <c r="E4217" s="2">
        <f t="shared" ca="1" si="355"/>
        <v>489.57019478151477</v>
      </c>
      <c r="F4217" s="2">
        <f t="shared" ca="1" si="358"/>
        <v>200160.05793068249</v>
      </c>
      <c r="G4217" s="2">
        <f t="shared" ca="1" si="356"/>
        <v>66915.895518929057</v>
      </c>
      <c r="H4217" s="2">
        <f ca="1">[2]!Uniform($T$19,$U$20)</f>
        <v>41629.628278533281</v>
      </c>
      <c r="I4217" s="2">
        <f t="shared" ca="1" si="357"/>
        <v>108545.52379746235</v>
      </c>
      <c r="J4217" s="2">
        <f t="shared" ca="1" si="354"/>
        <v>91614</v>
      </c>
    </row>
    <row r="4218" spans="1:10" x14ac:dyDescent="0.25">
      <c r="A4218" s="8">
        <f t="array" aca="1" ref="A4218:B4218" ca="1">[2]!CorrelatedUniform($C$31:$D$32)</f>
        <v>0.66758596897125222</v>
      </c>
      <c r="B4218" s="10">
        <f ca="1"/>
        <v>0.29741109453048575</v>
      </c>
      <c r="D4218" s="3">
        <f ca="1">[2]!TriangularRnd(A4218,$F$18,$G$18,$H$18)</f>
        <v>417.56130079889562</v>
      </c>
      <c r="E4218" s="2">
        <f t="shared" ca="1" si="355"/>
        <v>473.40694412875109</v>
      </c>
      <c r="F4218" s="2">
        <f t="shared" ca="1" si="358"/>
        <v>197676.4193976314</v>
      </c>
      <c r="G4218" s="2">
        <f t="shared" ca="1" si="356"/>
        <v>105445.35236173616</v>
      </c>
      <c r="H4218" s="2">
        <f ca="1">[2]!Uniform($T$19,$U$20)</f>
        <v>26569.274663575328</v>
      </c>
      <c r="I4218" s="2">
        <f t="shared" ca="1" si="357"/>
        <v>132014.62702531149</v>
      </c>
      <c r="J4218" s="2">
        <f t="shared" ca="1" si="354"/>
        <v>65661</v>
      </c>
    </row>
    <row r="4219" spans="1:10" x14ac:dyDescent="0.25">
      <c r="A4219" s="8">
        <f t="array" aca="1" ref="A4219:B4219" ca="1">[2]!CorrelatedUniform($C$31:$D$32)</f>
        <v>0.46804940700531006</v>
      </c>
      <c r="B4219" s="10">
        <f ca="1"/>
        <v>0.88421803373652375</v>
      </c>
      <c r="D4219" s="3">
        <f ca="1">[2]!TriangularRnd(A4219,$F$18,$G$18,$H$18)</f>
        <v>405.92676381999013</v>
      </c>
      <c r="E4219" s="2">
        <f t="shared" ca="1" si="355"/>
        <v>559.8169965027987</v>
      </c>
      <c r="F4219" s="2">
        <f t="shared" ca="1" si="358"/>
        <v>227244.7017218078</v>
      </c>
      <c r="G4219" s="2">
        <f t="shared" ca="1" si="356"/>
        <v>129166.53289211755</v>
      </c>
      <c r="H4219" s="2">
        <f ca="1">[2]!Uniform($T$19,$U$20)</f>
        <v>42919.191418971182</v>
      </c>
      <c r="I4219" s="2">
        <f t="shared" ca="1" si="357"/>
        <v>172085.72431108874</v>
      </c>
      <c r="J4219" s="2">
        <f t="shared" ca="1" si="354"/>
        <v>55158</v>
      </c>
    </row>
    <row r="4220" spans="1:10" x14ac:dyDescent="0.25">
      <c r="A4220" s="8">
        <f t="array" aca="1" ref="A4220:B4220" ca="1">[2]!CorrelatedUniform($C$31:$D$32)</f>
        <v>7.1068525314331235E-2</v>
      </c>
      <c r="B4220" s="10">
        <f ca="1"/>
        <v>0.27831270009419273</v>
      </c>
      <c r="D4220" s="3">
        <f ca="1">[2]!TriangularRnd(A4220,$F$18,$G$18,$H$18)</f>
        <v>374.28204190552378</v>
      </c>
      <c r="E4220" s="2">
        <f t="shared" ca="1" si="355"/>
        <v>470.60693543362129</v>
      </c>
      <c r="F4220" s="2">
        <f t="shared" ca="1" si="358"/>
        <v>176139.72472899678</v>
      </c>
      <c r="G4220" s="2">
        <f t="shared" ca="1" si="356"/>
        <v>126102.58164809592</v>
      </c>
      <c r="H4220" s="2">
        <f ca="1">[2]!Uniform($T$19,$U$20)</f>
        <v>27554.709130991556</v>
      </c>
      <c r="I4220" s="2">
        <f t="shared" ca="1" si="357"/>
        <v>153657.29077908746</v>
      </c>
      <c r="J4220" s="2">
        <f t="shared" ca="1" si="354"/>
        <v>22482</v>
      </c>
    </row>
    <row r="4221" spans="1:10" x14ac:dyDescent="0.25">
      <c r="A4221" s="8">
        <f t="array" aca="1" ref="A4221:B4221" ca="1">[2]!CorrelatedUniform($C$31:$D$32)</f>
        <v>0.85437142848968506</v>
      </c>
      <c r="B4221" s="10">
        <f ca="1"/>
        <v>0.64561883772618534</v>
      </c>
      <c r="D4221" s="3">
        <f ca="1">[2]!TriangularRnd(A4221,$F$18,$G$18,$H$18)</f>
        <v>432.33502703384454</v>
      </c>
      <c r="E4221" s="2">
        <f t="shared" ca="1" si="355"/>
        <v>518.67594209830816</v>
      </c>
      <c r="F4221" s="2">
        <f t="shared" ca="1" si="358"/>
        <v>224241.77744887685</v>
      </c>
      <c r="G4221" s="2">
        <f t="shared" ca="1" si="356"/>
        <v>176861.05925117826</v>
      </c>
      <c r="H4221" s="2">
        <f ca="1">[2]!Uniform($T$19,$U$20)</f>
        <v>31859.581670330797</v>
      </c>
      <c r="I4221" s="2">
        <f t="shared" ca="1" si="357"/>
        <v>208720.64092150907</v>
      </c>
      <c r="J4221" s="2">
        <f t="shared" ca="1" si="354"/>
        <v>15521</v>
      </c>
    </row>
    <row r="4222" spans="1:10" x14ac:dyDescent="0.25">
      <c r="A4222" s="8">
        <f t="array" aca="1" ref="A4222:B4222" ca="1">[2]!CorrelatedUniform($C$31:$D$32)</f>
        <v>0.80944871902465798</v>
      </c>
      <c r="B4222" s="10">
        <f ca="1"/>
        <v>7.6718393442255312E-2</v>
      </c>
      <c r="D4222" s="3">
        <f ca="1">[2]!TriangularRnd(A4222,$F$18,$G$18,$H$18)</f>
        <v>428.1737266287281</v>
      </c>
      <c r="E4222" s="2">
        <f t="shared" ca="1" si="355"/>
        <v>428.62516694153925</v>
      </c>
      <c r="F4222" s="2">
        <f t="shared" ca="1" si="358"/>
        <v>183526.03505621958</v>
      </c>
      <c r="G4222" s="2">
        <f t="shared" ca="1" si="356"/>
        <v>44570.240289027468</v>
      </c>
      <c r="H4222" s="2">
        <f ca="1">[2]!Uniform($T$19,$U$20)</f>
        <v>44001.662118008899</v>
      </c>
      <c r="I4222" s="2">
        <f t="shared" ca="1" si="357"/>
        <v>88571.902407036367</v>
      </c>
      <c r="J4222" s="2">
        <f t="shared" ca="1" si="354"/>
        <v>94954</v>
      </c>
    </row>
    <row r="4223" spans="1:10" x14ac:dyDescent="0.25">
      <c r="A4223" s="8">
        <f t="array" aca="1" ref="A4223:B4223" ca="1">[2]!CorrelatedUniform($C$31:$D$32)</f>
        <v>0.81579101085662842</v>
      </c>
      <c r="B4223" s="10">
        <f ca="1"/>
        <v>0.38978616564450241</v>
      </c>
      <c r="D4223" s="3">
        <f ca="1">[2]!TriangularRnd(A4223,$F$18,$G$18,$H$18)</f>
        <v>428.72893762158901</v>
      </c>
      <c r="E4223" s="2">
        <f t="shared" ca="1" si="355"/>
        <v>486.00617982303476</v>
      </c>
      <c r="F4223" s="2">
        <f t="shared" ca="1" si="358"/>
        <v>208364.91315305664</v>
      </c>
      <c r="G4223" s="2">
        <f t="shared" ca="1" si="356"/>
        <v>201919.13760206313</v>
      </c>
      <c r="H4223" s="2">
        <f ca="1">[2]!Uniform($T$19,$U$20)</f>
        <v>25776.025479143798</v>
      </c>
      <c r="I4223" s="2">
        <f t="shared" ca="1" si="357"/>
        <v>227695.16308120693</v>
      </c>
      <c r="J4223" s="2">
        <f t="shared" ca="1" si="354"/>
        <v>-19331</v>
      </c>
    </row>
    <row r="4224" spans="1:10" x14ac:dyDescent="0.25">
      <c r="A4224" s="8">
        <f t="array" aca="1" ref="A4224:B4224" ca="1">[2]!CorrelatedUniform($C$31:$D$32)</f>
        <v>0.39782977104186984</v>
      </c>
      <c r="B4224" s="10">
        <f ca="1"/>
        <v>0.52793429690360583</v>
      </c>
      <c r="D4224" s="3">
        <f ca="1">[2]!TriangularRnd(A4224,$F$18,$G$18,$H$18)</f>
        <v>401.87950582802171</v>
      </c>
      <c r="E4224" s="2">
        <f t="shared" ca="1" si="355"/>
        <v>503.50391073646932</v>
      </c>
      <c r="F4224" s="2">
        <f t="shared" ca="1" si="358"/>
        <v>202347.90282924863</v>
      </c>
      <c r="G4224" s="2">
        <f t="shared" ca="1" si="356"/>
        <v>157731.5213140581</v>
      </c>
      <c r="H4224" s="2">
        <f ca="1">[2]!Uniform($T$19,$U$20)</f>
        <v>36829.277586058917</v>
      </c>
      <c r="I4224" s="2">
        <f t="shared" ca="1" si="357"/>
        <v>194560.79890011702</v>
      </c>
      <c r="J4224" s="2">
        <f t="shared" ca="1" si="354"/>
        <v>7787</v>
      </c>
    </row>
    <row r="4225" spans="1:10" x14ac:dyDescent="0.25">
      <c r="A4225" s="8">
        <f t="array" aca="1" ref="A4225:B4225" ca="1">[2]!CorrelatedUniform($C$31:$D$32)</f>
        <v>0.86732864379882813</v>
      </c>
      <c r="B4225" s="10">
        <f ca="1"/>
        <v>0.67521759958740457</v>
      </c>
      <c r="D4225" s="3">
        <f ca="1">[2]!TriangularRnd(A4225,$F$18,$G$18,$H$18)</f>
        <v>433.65160310633706</v>
      </c>
      <c r="E4225" s="2">
        <f t="shared" ca="1" si="355"/>
        <v>522.7183429965803</v>
      </c>
      <c r="F4225" s="2">
        <f t="shared" ca="1" si="358"/>
        <v>226677.64741355521</v>
      </c>
      <c r="G4225" s="2">
        <f t="shared" ca="1" si="356"/>
        <v>193360.59976564054</v>
      </c>
      <c r="H4225" s="2">
        <f ca="1">[2]!Uniform($T$19,$U$20)</f>
        <v>31190.299875743985</v>
      </c>
      <c r="I4225" s="2">
        <f t="shared" ca="1" si="357"/>
        <v>224550.89964138452</v>
      </c>
      <c r="J4225" s="2">
        <f t="shared" ca="1" si="354"/>
        <v>2126</v>
      </c>
    </row>
    <row r="4226" spans="1:10" x14ac:dyDescent="0.25">
      <c r="A4226" s="8">
        <f t="array" aca="1" ref="A4226:B4226" ca="1">[2]!CorrelatedUniform($C$31:$D$32)</f>
        <v>1.4161825180053711E-2</v>
      </c>
      <c r="B4226" s="10">
        <f ca="1"/>
        <v>0.98919391664854672</v>
      </c>
      <c r="D4226" s="3">
        <f ca="1">[2]!TriangularRnd(A4226,$F$18,$G$18,$H$18)</f>
        <v>363.09731493929382</v>
      </c>
      <c r="E4226" s="2">
        <f t="shared" ca="1" si="355"/>
        <v>614.85578822316074</v>
      </c>
      <c r="F4226" s="2">
        <f t="shared" ca="1" si="358"/>
        <v>223252.48577871275</v>
      </c>
      <c r="G4226" s="2">
        <f t="shared" ca="1" si="356"/>
        <v>168147.19085699244</v>
      </c>
      <c r="H4226" s="2">
        <f ca="1">[2]!Uniform($T$19,$U$20)</f>
        <v>41681.187921939621</v>
      </c>
      <c r="I4226" s="2">
        <f t="shared" ca="1" si="357"/>
        <v>209828.37877893206</v>
      </c>
      <c r="J4226" s="2">
        <f t="shared" ca="1" si="354"/>
        <v>13424</v>
      </c>
    </row>
    <row r="4227" spans="1:10" x14ac:dyDescent="0.25">
      <c r="A4227" s="8">
        <f t="array" aca="1" ref="A4227:B4227" ca="1">[2]!CorrelatedUniform($C$31:$D$32)</f>
        <v>0.25013947486877453</v>
      </c>
      <c r="B4227" s="10">
        <f ca="1"/>
        <v>6.8678104364590264E-2</v>
      </c>
      <c r="D4227" s="3">
        <f ca="1">[2]!TriangularRnd(A4227,$F$18,$G$18,$H$18)</f>
        <v>391.9820250170543</v>
      </c>
      <c r="E4227" s="2">
        <f t="shared" ca="1" si="355"/>
        <v>425.71456883597926</v>
      </c>
      <c r="F4227" s="2">
        <f t="shared" ca="1" si="358"/>
        <v>166872.4587715893</v>
      </c>
      <c r="G4227" s="2">
        <f t="shared" ca="1" si="356"/>
        <v>223329.56745085446</v>
      </c>
      <c r="H4227" s="2">
        <f ca="1">[2]!Uniform($T$19,$U$20)</f>
        <v>36810.237177709518</v>
      </c>
      <c r="I4227" s="2">
        <f t="shared" ca="1" si="357"/>
        <v>260139.80462856399</v>
      </c>
      <c r="J4227" s="2">
        <f t="shared" ca="1" si="354"/>
        <v>-93268</v>
      </c>
    </row>
    <row r="4228" spans="1:10" x14ac:dyDescent="0.25">
      <c r="A4228" s="8">
        <f t="array" aca="1" ref="A4228:B4228" ca="1">[2]!CorrelatedUniform($C$31:$D$32)</f>
        <v>0.49408686161041276</v>
      </c>
      <c r="B4228" s="10">
        <f ca="1"/>
        <v>0.88876269302075528</v>
      </c>
      <c r="D4228" s="3">
        <f ca="1">[2]!TriangularRnd(A4228,$F$18,$G$18,$H$18)</f>
        <v>407.34939740641209</v>
      </c>
      <c r="E4228" s="2">
        <f t="shared" ca="1" si="355"/>
        <v>560.99871547589782</v>
      </c>
      <c r="F4228" s="2">
        <f t="shared" ca="1" si="358"/>
        <v>228522.48869487821</v>
      </c>
      <c r="G4228" s="2">
        <f t="shared" ca="1" si="356"/>
        <v>61764.777599038556</v>
      </c>
      <c r="H4228" s="2">
        <f ca="1">[2]!Uniform($T$19,$U$20)</f>
        <v>44839.455741632024</v>
      </c>
      <c r="I4228" s="2">
        <f t="shared" ca="1" si="357"/>
        <v>106604.23334067059</v>
      </c>
      <c r="J4228" s="2">
        <f t="shared" ca="1" si="354"/>
        <v>121918</v>
      </c>
    </row>
    <row r="4229" spans="1:10" x14ac:dyDescent="0.25">
      <c r="A4229" s="8">
        <f t="array" aca="1" ref="A4229:B4229" ca="1">[2]!CorrelatedUniform($C$31:$D$32)</f>
        <v>0.87108445167541504</v>
      </c>
      <c r="B4229" s="10">
        <f ca="1"/>
        <v>0.60039990029234558</v>
      </c>
      <c r="D4229" s="3">
        <f ca="1">[2]!TriangularRnd(A4229,$F$18,$G$18,$H$18)</f>
        <v>434.04513471188119</v>
      </c>
      <c r="E4229" s="2">
        <f t="shared" ca="1" si="355"/>
        <v>512.71911658256477</v>
      </c>
      <c r="F4229" s="2">
        <f t="shared" ca="1" si="358"/>
        <v>222543.23802643604</v>
      </c>
      <c r="G4229" s="2">
        <f t="shared" ca="1" si="356"/>
        <v>127156.0815892044</v>
      </c>
      <c r="H4229" s="2">
        <f ca="1">[2]!Uniform($T$19,$U$20)</f>
        <v>44488.342663111616</v>
      </c>
      <c r="I4229" s="2">
        <f t="shared" ca="1" si="357"/>
        <v>171644.42425231601</v>
      </c>
      <c r="J4229" s="2">
        <f t="shared" ca="1" si="354"/>
        <v>50898</v>
      </c>
    </row>
    <row r="4230" spans="1:10" x14ac:dyDescent="0.25">
      <c r="A4230" s="8">
        <f t="array" aca="1" ref="A4230:B4230" ca="1">[2]!CorrelatedUniform($C$31:$D$32)</f>
        <v>0.44419825077056885</v>
      </c>
      <c r="B4230" s="10">
        <f ca="1"/>
        <v>0.15049002362437339</v>
      </c>
      <c r="D4230" s="3">
        <f ca="1">[2]!TriangularRnd(A4230,$F$18,$G$18,$H$18)</f>
        <v>404.58843375451124</v>
      </c>
      <c r="E4230" s="2">
        <f t="shared" ca="1" si="355"/>
        <v>448.28329999542837</v>
      </c>
      <c r="F4230" s="2">
        <f t="shared" ca="1" si="358"/>
        <v>181370.23822345407</v>
      </c>
      <c r="G4230" s="2">
        <f t="shared" ca="1" si="356"/>
        <v>198157.68344282761</v>
      </c>
      <c r="H4230" s="2">
        <f ca="1">[2]!Uniform($T$19,$U$20)</f>
        <v>28607.332996371901</v>
      </c>
      <c r="I4230" s="2">
        <f t="shared" ca="1" si="357"/>
        <v>226765.01643919951</v>
      </c>
      <c r="J4230" s="2">
        <f t="shared" ca="1" si="354"/>
        <v>-45395</v>
      </c>
    </row>
    <row r="4231" spans="1:10" x14ac:dyDescent="0.25">
      <c r="A4231" s="8">
        <f t="array" aca="1" ref="A4231:B4231" ca="1">[2]!CorrelatedUniform($C$31:$D$32)</f>
        <v>0.68681561946868874</v>
      </c>
      <c r="B4231" s="10">
        <f ca="1"/>
        <v>0.27971872362803973</v>
      </c>
      <c r="D4231" s="3">
        <f ca="1">[2]!TriangularRnd(A4231,$F$18,$G$18,$H$18)</f>
        <v>418.84396035092539</v>
      </c>
      <c r="E4231" s="2">
        <f t="shared" ca="1" si="355"/>
        <v>470.81613536013742</v>
      </c>
      <c r="F4231" s="2">
        <f t="shared" ca="1" si="358"/>
        <v>197198.49473135732</v>
      </c>
      <c r="G4231" s="2">
        <f t="shared" ca="1" si="356"/>
        <v>54997.718752681489</v>
      </c>
      <c r="H4231" s="2">
        <f ca="1">[2]!Uniform($T$19,$U$20)</f>
        <v>43952.181142838548</v>
      </c>
      <c r="I4231" s="2">
        <f t="shared" ca="1" si="357"/>
        <v>98949.899895520037</v>
      </c>
      <c r="J4231" s="2">
        <f t="shared" ca="1" si="354"/>
        <v>98248</v>
      </c>
    </row>
    <row r="4232" spans="1:10" x14ac:dyDescent="0.25">
      <c r="A4232" s="8">
        <f t="array" aca="1" ref="A4232:B4232" ca="1">[2]!CorrelatedUniform($C$31:$D$32)</f>
        <v>0.5757875442504885</v>
      </c>
      <c r="B4232" s="10">
        <f ca="1"/>
        <v>0.86004569008709786</v>
      </c>
      <c r="D4232" s="3">
        <f ca="1">[2]!TriangularRnd(A4232,$F$18,$G$18,$H$18)</f>
        <v>411.89537264075955</v>
      </c>
      <c r="E4232" s="2">
        <f t="shared" ca="1" si="355"/>
        <v>554.02623207575391</v>
      </c>
      <c r="F4232" s="2">
        <f t="shared" ca="1" si="358"/>
        <v>228200.84131359859</v>
      </c>
      <c r="G4232" s="2">
        <f t="shared" ca="1" si="356"/>
        <v>187916.0121132581</v>
      </c>
      <c r="H4232" s="2">
        <f ca="1">[2]!Uniform($T$19,$U$20)</f>
        <v>37722.543711198894</v>
      </c>
      <c r="I4232" s="2">
        <f t="shared" ca="1" si="357"/>
        <v>225638.555824457</v>
      </c>
      <c r="J4232" s="2">
        <f t="shared" ca="1" si="354"/>
        <v>2562</v>
      </c>
    </row>
    <row r="4233" spans="1:10" x14ac:dyDescent="0.25">
      <c r="A4233" s="8">
        <f t="array" aca="1" ref="A4233:B4233" ca="1">[2]!CorrelatedUniform($C$31:$D$32)</f>
        <v>6.7691206932067968E-2</v>
      </c>
      <c r="B4233" s="10">
        <f ca="1"/>
        <v>0.59645920827454268</v>
      </c>
      <c r="D4233" s="3">
        <f ca="1">[2]!TriangularRnd(A4233,$F$18,$G$18,$H$18)</f>
        <v>373.79614347022033</v>
      </c>
      <c r="E4233" s="2">
        <f t="shared" ca="1" si="355"/>
        <v>512.2096348108571</v>
      </c>
      <c r="F4233" s="2">
        <f t="shared" ca="1" si="358"/>
        <v>191461.9861405883</v>
      </c>
      <c r="G4233" s="2">
        <f t="shared" ca="1" si="356"/>
        <v>140519.61303019919</v>
      </c>
      <c r="H4233" s="2">
        <f ca="1">[2]!Uniform($T$19,$U$20)</f>
        <v>38187.35849703585</v>
      </c>
      <c r="I4233" s="2">
        <f t="shared" ca="1" si="357"/>
        <v>178706.97152723506</v>
      </c>
      <c r="J4233" s="2">
        <f t="shared" ca="1" si="354"/>
        <v>12755</v>
      </c>
    </row>
    <row r="4234" spans="1:10" x14ac:dyDescent="0.25">
      <c r="A4234" s="8">
        <f t="array" aca="1" ref="A4234:B4234" ca="1">[2]!CorrelatedUniform($C$31:$D$32)</f>
        <v>0.59946584701538075</v>
      </c>
      <c r="B4234" s="10">
        <f ca="1"/>
        <v>0.61992950393976598</v>
      </c>
      <c r="D4234" s="3">
        <f ca="1">[2]!TriangularRnd(A4234,$F$18,$G$18,$H$18)</f>
        <v>413.29273202713784</v>
      </c>
      <c r="E4234" s="2">
        <f t="shared" ca="1" si="355"/>
        <v>515.26478227495079</v>
      </c>
      <c r="F4234" s="2">
        <f t="shared" ca="1" si="358"/>
        <v>212955.18958378278</v>
      </c>
      <c r="G4234" s="2">
        <f t="shared" ca="1" si="356"/>
        <v>142255.2196835129</v>
      </c>
      <c r="H4234" s="2">
        <f ca="1">[2]!Uniform($T$19,$U$20)</f>
        <v>28629.419147461056</v>
      </c>
      <c r="I4234" s="2">
        <f t="shared" ca="1" si="357"/>
        <v>170884.63883097394</v>
      </c>
      <c r="J4234" s="2">
        <f t="shared" ca="1" si="354"/>
        <v>42070</v>
      </c>
    </row>
    <row r="4235" spans="1:10" x14ac:dyDescent="0.25">
      <c r="A4235" s="8">
        <f t="array" aca="1" ref="A4235:B4235" ca="1">[2]!CorrelatedUniform($C$31:$D$32)</f>
        <v>0.22559332847595234</v>
      </c>
      <c r="B4235" s="10">
        <f ca="1"/>
        <v>0.83856631204879006</v>
      </c>
      <c r="D4235" s="3">
        <f ca="1">[2]!TriangularRnd(A4235,$F$18,$G$18,$H$18)</f>
        <v>390.07428366287263</v>
      </c>
      <c r="E4235" s="2">
        <f t="shared" ca="1" si="355"/>
        <v>549.42913275372564</v>
      </c>
      <c r="F4235" s="2">
        <f t="shared" ca="1" si="358"/>
        <v>214318.17538242287</v>
      </c>
      <c r="G4235" s="2">
        <f t="shared" ca="1" si="356"/>
        <v>111669.55351173945</v>
      </c>
      <c r="H4235" s="2">
        <f ca="1">[2]!Uniform($T$19,$U$20)</f>
        <v>37922.924438764087</v>
      </c>
      <c r="I4235" s="2">
        <f t="shared" ca="1" si="357"/>
        <v>149592.47795050353</v>
      </c>
      <c r="J4235" s="2">
        <f t="shared" ca="1" si="354"/>
        <v>64725</v>
      </c>
    </row>
    <row r="4236" spans="1:10" x14ac:dyDescent="0.25">
      <c r="A4236" s="8">
        <f t="array" aca="1" ref="A4236:B4236" ca="1">[2]!CorrelatedUniform($C$31:$D$32)</f>
        <v>0.34065258502960211</v>
      </c>
      <c r="B4236" s="10">
        <f ca="1"/>
        <v>0.82440202452125744</v>
      </c>
      <c r="D4236" s="3">
        <f ca="1">[2]!TriangularRnd(A4236,$F$18,$G$18,$H$18)</f>
        <v>398.31128324164405</v>
      </c>
      <c r="E4236" s="2">
        <f t="shared" ca="1" si="355"/>
        <v>546.61360225076396</v>
      </c>
      <c r="F4236" s="2">
        <f t="shared" ca="1" si="358"/>
        <v>217722.36534983941</v>
      </c>
      <c r="G4236" s="2">
        <f t="shared" ca="1" si="356"/>
        <v>197935.25036512662</v>
      </c>
      <c r="H4236" s="2">
        <f ca="1">[2]!Uniform($T$19,$U$20)</f>
        <v>36560.026220171872</v>
      </c>
      <c r="I4236" s="2">
        <f t="shared" ca="1" si="357"/>
        <v>234495.27658529847</v>
      </c>
      <c r="J4236" s="2">
        <f t="shared" ca="1" si="354"/>
        <v>-16773</v>
      </c>
    </row>
    <row r="4237" spans="1:10" x14ac:dyDescent="0.25">
      <c r="A4237" s="8">
        <f t="array" aca="1" ref="A4237:B4237" ca="1">[2]!CorrelatedUniform($C$31:$D$32)</f>
        <v>0.91178572177886985</v>
      </c>
      <c r="B4237" s="10">
        <f ca="1"/>
        <v>9.8420412219391018E-3</v>
      </c>
      <c r="D4237" s="3">
        <f ca="1">[2]!TriangularRnd(A4237,$F$18,$G$18,$H$18)</f>
        <v>438.7468295985924</v>
      </c>
      <c r="E4237" s="2">
        <f t="shared" ca="1" si="355"/>
        <v>383.38420857753511</v>
      </c>
      <c r="F4237" s="2">
        <f t="shared" ca="1" si="358"/>
        <v>168208.606031559</v>
      </c>
      <c r="G4237" s="2">
        <f t="shared" ca="1" si="356"/>
        <v>137078.6661321602</v>
      </c>
      <c r="H4237" s="2">
        <f ca="1">[2]!Uniform($T$19,$U$20)</f>
        <v>40177.059491663334</v>
      </c>
      <c r="I4237" s="2">
        <f t="shared" ca="1" si="357"/>
        <v>177255.72562382353</v>
      </c>
      <c r="J4237" s="2">
        <f t="shared" ca="1" si="354"/>
        <v>-9048</v>
      </c>
    </row>
    <row r="4238" spans="1:10" x14ac:dyDescent="0.25">
      <c r="A4238" s="8">
        <f t="array" aca="1" ref="A4238:B4238" ca="1">[2]!CorrelatedUniform($C$31:$D$32)</f>
        <v>0.25358438491821278</v>
      </c>
      <c r="B4238" s="10">
        <f ca="1"/>
        <v>0.76779940237258515</v>
      </c>
      <c r="D4238" s="3">
        <f ca="1">[2]!TriangularRnd(A4238,$F$18,$G$18,$H$18)</f>
        <v>392.24213511987995</v>
      </c>
      <c r="E4238" s="2">
        <f t="shared" ca="1" si="355"/>
        <v>536.58094613426715</v>
      </c>
      <c r="F4238" s="2">
        <f t="shared" ca="1" si="358"/>
        <v>210469.65597635024</v>
      </c>
      <c r="G4238" s="2">
        <f t="shared" ca="1" si="356"/>
        <v>223169.63952174826</v>
      </c>
      <c r="H4238" s="2">
        <f ca="1">[2]!Uniform($T$19,$U$20)</f>
        <v>41583.067796104697</v>
      </c>
      <c r="I4238" s="2">
        <f t="shared" ca="1" si="357"/>
        <v>264752.70731785294</v>
      </c>
      <c r="J4238" s="2">
        <f t="shared" ca="1" si="354"/>
        <v>-54284</v>
      </c>
    </row>
    <row r="4239" spans="1:10" x14ac:dyDescent="0.25">
      <c r="A4239" s="8">
        <f t="array" aca="1" ref="A4239:B4239" ca="1">[2]!CorrelatedUniform($C$31:$D$32)</f>
        <v>0.9595712423324585</v>
      </c>
      <c r="B4239" s="10">
        <f ca="1"/>
        <v>0.37270205741348572</v>
      </c>
      <c r="D4239" s="3">
        <f ca="1">[2]!TriangularRnd(A4239,$F$18,$G$18,$H$18)</f>
        <v>446.01771138164321</v>
      </c>
      <c r="E4239" s="2">
        <f t="shared" ca="1" si="355"/>
        <v>483.76473445874478</v>
      </c>
      <c r="F4239" s="2">
        <f t="shared" ca="1" si="358"/>
        <v>215767.63971043771</v>
      </c>
      <c r="G4239" s="2">
        <f t="shared" ca="1" si="356"/>
        <v>67568.049010884832</v>
      </c>
      <c r="H4239" s="2">
        <f ca="1">[2]!Uniform($T$19,$U$20)</f>
        <v>40883.854864977242</v>
      </c>
      <c r="I4239" s="2">
        <f t="shared" ca="1" si="357"/>
        <v>108451.90387586207</v>
      </c>
      <c r="J4239" s="2">
        <f t="shared" ca="1" si="354"/>
        <v>107315</v>
      </c>
    </row>
    <row r="4240" spans="1:10" x14ac:dyDescent="0.25">
      <c r="A4240" s="8">
        <f t="array" aca="1" ref="A4240:B4240" ca="1">[2]!CorrelatedUniform($C$31:$D$32)</f>
        <v>5.0279974937438868E-2</v>
      </c>
      <c r="B4240" s="10">
        <f ca="1"/>
        <v>0.74394323952864194</v>
      </c>
      <c r="D4240" s="3">
        <f ca="1">[2]!TriangularRnd(A4240,$F$18,$G$18,$H$18)</f>
        <v>371.07214491915175</v>
      </c>
      <c r="E4240" s="2">
        <f t="shared" ca="1" si="355"/>
        <v>532.77751433277274</v>
      </c>
      <c r="F4240" s="2">
        <f t="shared" ca="1" si="358"/>
        <v>197698.89500815611</v>
      </c>
      <c r="G4240" s="2">
        <f t="shared" ca="1" si="356"/>
        <v>138372.84068202027</v>
      </c>
      <c r="H4240" s="2">
        <f ca="1">[2]!Uniform($T$19,$U$20)</f>
        <v>38072.920945981059</v>
      </c>
      <c r="I4240" s="2">
        <f t="shared" ca="1" si="357"/>
        <v>176445.76162800132</v>
      </c>
      <c r="J4240" s="2">
        <f t="shared" ca="1" si="354"/>
        <v>21253</v>
      </c>
    </row>
    <row r="4241" spans="1:10" x14ac:dyDescent="0.25">
      <c r="A4241" s="8">
        <f t="array" aca="1" ref="A4241:B4241" ca="1">[2]!CorrelatedUniform($C$31:$D$32)</f>
        <v>0.40688538551330566</v>
      </c>
      <c r="B4241" s="10">
        <f ca="1"/>
        <v>0.7017098831616212</v>
      </c>
      <c r="D4241" s="3">
        <f ca="1">[2]!TriangularRnd(A4241,$F$18,$G$18,$H$18)</f>
        <v>402.42048029244694</v>
      </c>
      <c r="E4241" s="2">
        <f t="shared" ca="1" si="355"/>
        <v>526.46623430073419</v>
      </c>
      <c r="F4241" s="2">
        <f t="shared" ca="1" si="358"/>
        <v>211860.79486505737</v>
      </c>
      <c r="G4241" s="2">
        <f t="shared" ca="1" si="356"/>
        <v>180365.19605603427</v>
      </c>
      <c r="H4241" s="2">
        <f ca="1">[2]!Uniform($T$19,$U$20)</f>
        <v>28562.28755718832</v>
      </c>
      <c r="I4241" s="2">
        <f t="shared" ca="1" si="357"/>
        <v>208927.4836132226</v>
      </c>
      <c r="J4241" s="2">
        <f t="shared" ca="1" si="354"/>
        <v>2933</v>
      </c>
    </row>
    <row r="4242" spans="1:10" x14ac:dyDescent="0.25">
      <c r="A4242" s="8">
        <f t="array" aca="1" ref="A4242:B4242" ca="1">[2]!CorrelatedUniform($C$31:$D$32)</f>
        <v>0.10217201709747324</v>
      </c>
      <c r="B4242" s="10">
        <f ca="1"/>
        <v>0.48532974557854064</v>
      </c>
      <c r="D4242" s="3">
        <f ca="1">[2]!TriangularRnd(A4242,$F$18,$G$18,$H$18)</f>
        <v>378.30299379767672</v>
      </c>
      <c r="E4242" s="2">
        <f t="shared" ca="1" si="355"/>
        <v>498.16094169473757</v>
      </c>
      <c r="F4242" s="2">
        <f t="shared" ca="1" si="358"/>
        <v>188455.77563618909</v>
      </c>
      <c r="G4242" s="2">
        <f t="shared" ca="1" si="356"/>
        <v>110049.25766485064</v>
      </c>
      <c r="H4242" s="2">
        <f ca="1">[2]!Uniform($T$19,$U$20)</f>
        <v>37112.565382009983</v>
      </c>
      <c r="I4242" s="2">
        <f t="shared" ca="1" si="357"/>
        <v>147161.82304686063</v>
      </c>
      <c r="J4242" s="2">
        <f t="shared" ca="1" si="354"/>
        <v>41293</v>
      </c>
    </row>
    <row r="4243" spans="1:10" x14ac:dyDescent="0.25">
      <c r="A4243" s="8">
        <f t="array" aca="1" ref="A4243:B4243" ca="1">[2]!CorrelatedUniform($C$31:$D$32)</f>
        <v>0.84989571571350064</v>
      </c>
      <c r="B4243" s="10">
        <f ca="1"/>
        <v>0.73967449471726199</v>
      </c>
      <c r="D4243" s="3">
        <f ca="1">[2]!TriangularRnd(A4243,$F$18,$G$18,$H$18)</f>
        <v>431.89396679163241</v>
      </c>
      <c r="E4243" s="2">
        <f t="shared" ca="1" si="355"/>
        <v>532.11711071300942</v>
      </c>
      <c r="F4243" s="2">
        <f t="shared" ca="1" si="358"/>
        <v>229818.16974354387</v>
      </c>
      <c r="G4243" s="2">
        <f t="shared" ca="1" si="356"/>
        <v>136744.42523723762</v>
      </c>
      <c r="H4243" s="2">
        <f ca="1">[2]!Uniform($T$19,$U$20)</f>
        <v>42891.201657399499</v>
      </c>
      <c r="I4243" s="2">
        <f t="shared" ca="1" si="357"/>
        <v>179635.62689463713</v>
      </c>
      <c r="J4243" s="2">
        <f t="shared" ca="1" si="354"/>
        <v>50182</v>
      </c>
    </row>
    <row r="4244" spans="1:10" x14ac:dyDescent="0.25">
      <c r="A4244" s="8">
        <f t="array" aca="1" ref="A4244:B4244" ca="1">[2]!CorrelatedUniform($C$31:$D$32)</f>
        <v>0.59739029407501243</v>
      </c>
      <c r="B4244" s="10">
        <f ca="1"/>
        <v>0.57015481797987522</v>
      </c>
      <c r="D4244" s="3">
        <f ca="1">[2]!TriangularRnd(A4244,$F$18,$G$18,$H$18)</f>
        <v>413.1686209448502</v>
      </c>
      <c r="E4244" s="2">
        <f t="shared" ca="1" si="355"/>
        <v>508.83841664163566</v>
      </c>
      <c r="F4244" s="2">
        <f t="shared" ca="1" si="358"/>
        <v>210236.06688758571</v>
      </c>
      <c r="G4244" s="2">
        <f t="shared" ca="1" si="356"/>
        <v>194882.26585324539</v>
      </c>
      <c r="H4244" s="2">
        <f ca="1">[2]!Uniform($T$19,$U$20)</f>
        <v>39849.629501706549</v>
      </c>
      <c r="I4244" s="2">
        <f t="shared" ca="1" si="357"/>
        <v>234731.89535495194</v>
      </c>
      <c r="J4244" s="2">
        <f t="shared" ca="1" si="354"/>
        <v>-24496</v>
      </c>
    </row>
    <row r="4245" spans="1:10" x14ac:dyDescent="0.25">
      <c r="A4245" s="8">
        <f t="array" aca="1" ref="A4245:B4245" ca="1">[2]!CorrelatedUniform($C$31:$D$32)</f>
        <v>0.74174249172210671</v>
      </c>
      <c r="B4245" s="10">
        <f ca="1"/>
        <v>0.20884026468421982</v>
      </c>
      <c r="D4245" s="3">
        <f ca="1">[2]!TriangularRnd(A4245,$F$18,$G$18,$H$18)</f>
        <v>422.74225976622097</v>
      </c>
      <c r="E4245" s="2">
        <f t="shared" ca="1" si="355"/>
        <v>459.47740761926082</v>
      </c>
      <c r="F4245" s="2">
        <f t="shared" ca="1" si="358"/>
        <v>194240.51760849135</v>
      </c>
      <c r="G4245" s="2">
        <f t="shared" ca="1" si="356"/>
        <v>108206.02918319446</v>
      </c>
      <c r="H4245" s="2">
        <f ca="1">[2]!Uniform($T$19,$U$20)</f>
        <v>41991.898241490671</v>
      </c>
      <c r="I4245" s="2">
        <f t="shared" ca="1" si="357"/>
        <v>150197.92742468513</v>
      </c>
      <c r="J4245" s="2">
        <f t="shared" ca="1" si="354"/>
        <v>44042</v>
      </c>
    </row>
    <row r="4246" spans="1:10" x14ac:dyDescent="0.25">
      <c r="A4246" s="8">
        <f t="array" aca="1" ref="A4246:B4246" ca="1">[2]!CorrelatedUniform($C$31:$D$32)</f>
        <v>0.53002333641052213</v>
      </c>
      <c r="B4246" s="10">
        <f ca="1"/>
        <v>0.98160416085366908</v>
      </c>
      <c r="D4246" s="3">
        <f ca="1">[2]!TriangularRnd(A4246,$F$18,$G$18,$H$18)</f>
        <v>409.30103407764148</v>
      </c>
      <c r="E4246" s="2">
        <f t="shared" ca="1" si="355"/>
        <v>604.40341266350651</v>
      </c>
      <c r="F4246" s="2">
        <f t="shared" ca="1" si="358"/>
        <v>247382.94180322869</v>
      </c>
      <c r="G4246" s="2">
        <f t="shared" ca="1" si="356"/>
        <v>128794.56892990641</v>
      </c>
      <c r="H4246" s="2">
        <f ca="1">[2]!Uniform($T$19,$U$20)</f>
        <v>31955.219678416957</v>
      </c>
      <c r="I4246" s="2">
        <f t="shared" ca="1" si="357"/>
        <v>160749.78860832338</v>
      </c>
      <c r="J4246" s="2">
        <f t="shared" ca="1" si="354"/>
        <v>86633</v>
      </c>
    </row>
    <row r="4247" spans="1:10" x14ac:dyDescent="0.25">
      <c r="A4247" s="8">
        <f t="array" aca="1" ref="A4247:B4247" ca="1">[2]!CorrelatedUniform($C$31:$D$32)</f>
        <v>0.96379673480987549</v>
      </c>
      <c r="B4247" s="10">
        <f ca="1"/>
        <v>0.19417252959781112</v>
      </c>
      <c r="D4247" s="3">
        <f ca="1">[2]!TriangularRnd(A4247,$F$18,$G$18,$H$18)</f>
        <v>446.83600749396368</v>
      </c>
      <c r="E4247" s="2">
        <f t="shared" ca="1" si="355"/>
        <v>456.86887534382237</v>
      </c>
      <c r="F4247" s="2">
        <f t="shared" ca="1" si="358"/>
        <v>204145.46420689096</v>
      </c>
      <c r="G4247" s="2">
        <f t="shared" ca="1" si="356"/>
        <v>196320.42884135735</v>
      </c>
      <c r="H4247" s="2">
        <f ca="1">[2]!Uniform($T$19,$U$20)</f>
        <v>29951.570169589424</v>
      </c>
      <c r="I4247" s="2">
        <f t="shared" ca="1" si="357"/>
        <v>226271.99901094678</v>
      </c>
      <c r="J4247" s="2">
        <f t="shared" ca="1" si="354"/>
        <v>-22127</v>
      </c>
    </row>
    <row r="4248" spans="1:10" x14ac:dyDescent="0.25">
      <c r="A4248" s="8">
        <f t="array" aca="1" ref="A4248:B4248" ca="1">[2]!CorrelatedUniform($C$31:$D$32)</f>
        <v>0.33905935287475586</v>
      </c>
      <c r="B4248" s="10">
        <f ca="1"/>
        <v>0.40704597599251313</v>
      </c>
      <c r="D4248" s="3">
        <f ca="1">[2]!TriangularRnd(A4248,$F$18,$G$18,$H$18)</f>
        <v>398.20772373595588</v>
      </c>
      <c r="E4248" s="2">
        <f t="shared" ca="1" si="355"/>
        <v>488.24247679934342</v>
      </c>
      <c r="F4248" s="2">
        <f t="shared" ca="1" si="358"/>
        <v>194421.92531747179</v>
      </c>
      <c r="G4248" s="2">
        <f t="shared" ca="1" si="356"/>
        <v>131717.52415436829</v>
      </c>
      <c r="H4248" s="2">
        <f ca="1">[2]!Uniform($T$19,$U$20)</f>
        <v>38044.385624321949</v>
      </c>
      <c r="I4248" s="2">
        <f t="shared" ca="1" si="357"/>
        <v>169761.90977869026</v>
      </c>
      <c r="J4248" s="2">
        <f t="shared" ca="1" si="354"/>
        <v>24660</v>
      </c>
    </row>
    <row r="4249" spans="1:10" x14ac:dyDescent="0.25">
      <c r="A4249" s="8">
        <f t="array" aca="1" ref="A4249:B4249" ca="1">[2]!CorrelatedUniform($C$31:$D$32)</f>
        <v>0.23427152633666984</v>
      </c>
      <c r="B4249" s="10">
        <f ca="1"/>
        <v>0.71816941392345834</v>
      </c>
      <c r="D4249" s="3">
        <f ca="1">[2]!TriangularRnd(A4249,$F$18,$G$18,$H$18)</f>
        <v>390.76009842582562</v>
      </c>
      <c r="E4249" s="2">
        <f t="shared" ca="1" si="355"/>
        <v>528.87059982073299</v>
      </c>
      <c r="F4249" s="2">
        <f t="shared" ca="1" si="358"/>
        <v>206661.52764047505</v>
      </c>
      <c r="G4249" s="2">
        <f t="shared" ca="1" si="356"/>
        <v>149711.56142004929</v>
      </c>
      <c r="H4249" s="2">
        <f ca="1">[2]!Uniform($T$19,$U$20)</f>
        <v>37865.954958905779</v>
      </c>
      <c r="I4249" s="2">
        <f t="shared" ca="1" si="357"/>
        <v>187577.51637895507</v>
      </c>
      <c r="J4249" s="2">
        <f t="shared" ca="1" si="354"/>
        <v>19084</v>
      </c>
    </row>
    <row r="4250" spans="1:10" x14ac:dyDescent="0.25">
      <c r="A4250" s="8">
        <f t="array" aca="1" ref="A4250:B4250" ca="1">[2]!CorrelatedUniform($C$31:$D$32)</f>
        <v>0.52921855449676558</v>
      </c>
      <c r="B4250" s="10">
        <f ca="1"/>
        <v>0.22998073054303214</v>
      </c>
      <c r="D4250" s="3">
        <f ca="1">[2]!TriangularRnd(A4250,$F$18,$G$18,$H$18)</f>
        <v>409.25656968968872</v>
      </c>
      <c r="E4250" s="2">
        <f t="shared" ca="1" si="355"/>
        <v>463.05448447465506</v>
      </c>
      <c r="F4250" s="2">
        <f t="shared" ca="1" si="358"/>
        <v>189508.08989552455</v>
      </c>
      <c r="G4250" s="2">
        <f t="shared" ca="1" si="356"/>
        <v>177020.68384627494</v>
      </c>
      <c r="H4250" s="2">
        <f ca="1">[2]!Uniform($T$19,$U$20)</f>
        <v>33534.775102679494</v>
      </c>
      <c r="I4250" s="2">
        <f t="shared" ca="1" si="357"/>
        <v>210555.45894895445</v>
      </c>
      <c r="J4250" s="2">
        <f t="shared" ca="1" si="354"/>
        <v>-21048</v>
      </c>
    </row>
    <row r="4251" spans="1:10" x14ac:dyDescent="0.25">
      <c r="A4251" s="8">
        <f t="array" aca="1" ref="A4251:B4251" ca="1">[2]!CorrelatedUniform($C$31:$D$32)</f>
        <v>0.90686881542205833</v>
      </c>
      <c r="B4251" s="10">
        <f ca="1"/>
        <v>6.2391800977392158E-2</v>
      </c>
      <c r="D4251" s="3">
        <f ca="1">[2]!TriangularRnd(A4251,$F$18,$G$18,$H$18)</f>
        <v>438.12802780185814</v>
      </c>
      <c r="E4251" s="2">
        <f t="shared" ca="1" si="355"/>
        <v>423.24995397998009</v>
      </c>
      <c r="F4251" s="2">
        <f t="shared" ca="1" si="358"/>
        <v>185437.66760447589</v>
      </c>
      <c r="G4251" s="2">
        <f t="shared" ca="1" si="356"/>
        <v>142219.20423336301</v>
      </c>
      <c r="H4251" s="2">
        <f ca="1">[2]!Uniform($T$19,$U$20)</f>
        <v>37434.041179754284</v>
      </c>
      <c r="I4251" s="2">
        <f t="shared" ca="1" si="357"/>
        <v>179653.24541311729</v>
      </c>
      <c r="J4251" s="2">
        <f t="shared" ca="1" si="354"/>
        <v>5784</v>
      </c>
    </row>
    <row r="4252" spans="1:10" x14ac:dyDescent="0.25">
      <c r="A4252" s="8">
        <f t="array" aca="1" ref="A4252:B4252" ca="1">[2]!CorrelatedUniform($C$31:$D$32)</f>
        <v>0.88831698894500732</v>
      </c>
      <c r="B4252" s="10">
        <f ca="1"/>
        <v>0.4467435130888992</v>
      </c>
      <c r="D4252" s="3">
        <f ca="1">[2]!TriangularRnd(A4252,$F$18,$G$18,$H$18)</f>
        <v>435.929021485536</v>
      </c>
      <c r="E4252" s="2">
        <f t="shared" ca="1" si="355"/>
        <v>493.30533991750565</v>
      </c>
      <c r="F4252" s="2">
        <f t="shared" ca="1" si="358"/>
        <v>215046.11412382795</v>
      </c>
      <c r="G4252" s="2">
        <f t="shared" ca="1" si="356"/>
        <v>168600.84367476261</v>
      </c>
      <c r="H4252" s="2">
        <f ca="1">[2]!Uniform($T$19,$U$20)</f>
        <v>32271.260348844313</v>
      </c>
      <c r="I4252" s="2">
        <f t="shared" ca="1" si="357"/>
        <v>200872.10402360692</v>
      </c>
      <c r="J4252" s="2">
        <f t="shared" ca="1" si="354"/>
        <v>14174</v>
      </c>
    </row>
    <row r="4253" spans="1:10" x14ac:dyDescent="0.25">
      <c r="A4253" s="8">
        <f t="array" aca="1" ref="A4253:B4253" ca="1">[2]!CorrelatedUniform($C$31:$D$32)</f>
        <v>0.79887163639068581</v>
      </c>
      <c r="B4253" s="10">
        <f ca="1"/>
        <v>0.40346410432217661</v>
      </c>
      <c r="D4253" s="3">
        <f ca="1">[2]!TriangularRnd(A4253,$F$18,$G$18,$H$18)</f>
        <v>427.26796680783468</v>
      </c>
      <c r="E4253" s="2">
        <f t="shared" ca="1" si="355"/>
        <v>487.78046273177944</v>
      </c>
      <c r="F4253" s="2">
        <f t="shared" ca="1" si="358"/>
        <v>208412.96655999217</v>
      </c>
      <c r="G4253" s="2">
        <f t="shared" ca="1" si="356"/>
        <v>185095.62244099163</v>
      </c>
      <c r="H4253" s="2">
        <f ca="1">[2]!Uniform($T$19,$U$20)</f>
        <v>38762.406528706357</v>
      </c>
      <c r="I4253" s="2">
        <f t="shared" ca="1" si="357"/>
        <v>223858.028969698</v>
      </c>
      <c r="J4253" s="2">
        <f t="shared" ca="1" si="354"/>
        <v>-15446</v>
      </c>
    </row>
    <row r="4254" spans="1:10" x14ac:dyDescent="0.25">
      <c r="A4254" s="8">
        <f t="array" aca="1" ref="A4254:B4254" ca="1">[2]!CorrelatedUniform($C$31:$D$32)</f>
        <v>0.53261172771453891</v>
      </c>
      <c r="B4254" s="10">
        <f ca="1"/>
        <v>0.1660452085915409</v>
      </c>
      <c r="D4254" s="3">
        <f ca="1">[2]!TriangularRnd(A4254,$F$18,$G$18,$H$18)</f>
        <v>409.44430202894625</v>
      </c>
      <c r="E4254" s="2">
        <f t="shared" ca="1" si="355"/>
        <v>451.50440592952077</v>
      </c>
      <c r="F4254" s="2">
        <f t="shared" ca="1" si="358"/>
        <v>184865.90634880666</v>
      </c>
      <c r="G4254" s="2">
        <f t="shared" ca="1" si="356"/>
        <v>196797.70318440942</v>
      </c>
      <c r="H4254" s="2">
        <f ca="1">[2]!Uniform($T$19,$U$20)</f>
        <v>34343.881659453618</v>
      </c>
      <c r="I4254" s="2">
        <f t="shared" ca="1" si="357"/>
        <v>231141.58484386303</v>
      </c>
      <c r="J4254" s="2">
        <f t="shared" ca="1" si="354"/>
        <v>-46276</v>
      </c>
    </row>
    <row r="4255" spans="1:10" x14ac:dyDescent="0.25">
      <c r="A4255" s="8">
        <f t="array" aca="1" ref="A4255:B4255" ca="1">[2]!CorrelatedUniform($C$31:$D$32)</f>
        <v>0.46635651588439947</v>
      </c>
      <c r="B4255" s="10">
        <f ca="1"/>
        <v>0.31614596795097771</v>
      </c>
      <c r="D4255" s="3">
        <f ca="1">[2]!TriangularRnd(A4255,$F$18,$G$18,$H$18)</f>
        <v>405.83291377816164</v>
      </c>
      <c r="E4255" s="2">
        <f t="shared" ca="1" si="355"/>
        <v>476.07482866315604</v>
      </c>
      <c r="F4255" s="2">
        <f t="shared" ca="1" si="358"/>
        <v>193206.83489280767</v>
      </c>
      <c r="G4255" s="2">
        <f t="shared" ca="1" si="356"/>
        <v>157615.73672027007</v>
      </c>
      <c r="H4255" s="2">
        <f ca="1">[2]!Uniform($T$19,$U$20)</f>
        <v>31016.1517967978</v>
      </c>
      <c r="I4255" s="2">
        <f t="shared" ca="1" si="357"/>
        <v>188631.88851706788</v>
      </c>
      <c r="J4255" s="2">
        <f t="shared" ca="1" si="354"/>
        <v>4574</v>
      </c>
    </row>
    <row r="4256" spans="1:10" x14ac:dyDescent="0.25">
      <c r="A4256" s="8">
        <f t="array" aca="1" ref="A4256:B4256" ca="1">[2]!CorrelatedUniform($C$31:$D$32)</f>
        <v>0.70565605163574241</v>
      </c>
      <c r="B4256" s="10">
        <f ca="1"/>
        <v>6.9856578987479725E-2</v>
      </c>
      <c r="D4256" s="3">
        <f ca="1">[2]!TriangularRnd(A4256,$F$18,$G$18,$H$18)</f>
        <v>420.13944680926841</v>
      </c>
      <c r="E4256" s="2">
        <f t="shared" ca="1" si="355"/>
        <v>426.15699791987868</v>
      </c>
      <c r="F4256" s="2">
        <f t="shared" ca="1" si="358"/>
        <v>179045.36535995637</v>
      </c>
      <c r="G4256" s="2">
        <f t="shared" ca="1" si="356"/>
        <v>136709.77621046721</v>
      </c>
      <c r="H4256" s="2">
        <f ca="1">[2]!Uniform($T$19,$U$20)</f>
        <v>40809.543077703929</v>
      </c>
      <c r="I4256" s="2">
        <f t="shared" ca="1" si="357"/>
        <v>177519.31928817113</v>
      </c>
      <c r="J4256" s="2">
        <f t="shared" ca="1" si="354"/>
        <v>1526</v>
      </c>
    </row>
    <row r="4257" spans="1:10" x14ac:dyDescent="0.25">
      <c r="A4257" s="8">
        <f t="array" aca="1" ref="A4257:B4257" ca="1">[2]!CorrelatedUniform($C$31:$D$32)</f>
        <v>2.0266890525817906E-2</v>
      </c>
      <c r="B4257" s="10">
        <f ca="1"/>
        <v>0.97700735753338253</v>
      </c>
      <c r="D4257" s="3">
        <f ca="1">[2]!TriangularRnd(A4257,$F$18,$G$18,$H$18)</f>
        <v>364.86754800427252</v>
      </c>
      <c r="E4257" s="2">
        <f t="shared" ca="1" si="355"/>
        <v>599.77641767181888</v>
      </c>
      <c r="F4257" s="2">
        <f t="shared" ca="1" si="358"/>
        <v>218838.95086670297</v>
      </c>
      <c r="G4257" s="2">
        <f t="shared" ca="1" si="356"/>
        <v>245982.29652925293</v>
      </c>
      <c r="H4257" s="2">
        <f ca="1">[2]!Uniform($T$19,$U$20)</f>
        <v>30100.10582827207</v>
      </c>
      <c r="I4257" s="2">
        <f t="shared" ca="1" si="357"/>
        <v>276082.40235752502</v>
      </c>
      <c r="J4257" s="2">
        <f t="shared" ca="1" si="354"/>
        <v>-57244</v>
      </c>
    </row>
    <row r="4258" spans="1:10" x14ac:dyDescent="0.25">
      <c r="A4258" s="8">
        <f t="array" aca="1" ref="A4258:B4258" ca="1">[2]!CorrelatedUniform($C$31:$D$32)</f>
        <v>0.92141628265380848</v>
      </c>
      <c r="B4258" s="10">
        <f ca="1"/>
        <v>7.9471408716190683E-2</v>
      </c>
      <c r="D4258" s="3">
        <f ca="1">[2]!TriangularRnd(A4258,$F$18,$G$18,$H$18)</f>
        <v>440.01101399058194</v>
      </c>
      <c r="E4258" s="2">
        <f t="shared" ca="1" si="355"/>
        <v>429.56819818539884</v>
      </c>
      <c r="F4258" s="2">
        <f t="shared" ca="1" si="358"/>
        <v>189014.73846166462</v>
      </c>
      <c r="G4258" s="2">
        <f t="shared" ca="1" si="356"/>
        <v>48098.034780078393</v>
      </c>
      <c r="H4258" s="2">
        <f ca="1">[2]!Uniform($T$19,$U$20)</f>
        <v>27334.22939172851</v>
      </c>
      <c r="I4258" s="2">
        <f t="shared" ca="1" si="357"/>
        <v>75432.264171806906</v>
      </c>
      <c r="J4258" s="2">
        <f t="shared" ca="1" si="354"/>
        <v>113582</v>
      </c>
    </row>
    <row r="4259" spans="1:10" x14ac:dyDescent="0.25">
      <c r="A4259" s="8">
        <f t="array" aca="1" ref="A4259:B4259" ca="1">[2]!CorrelatedUniform($C$31:$D$32)</f>
        <v>0.41601443290710449</v>
      </c>
      <c r="B4259" s="10">
        <f ca="1"/>
        <v>0.73857811861994538</v>
      </c>
      <c r="D4259" s="3">
        <f ca="1">[2]!TriangularRnd(A4259,$F$18,$G$18,$H$18)</f>
        <v>402.95978190199503</v>
      </c>
      <c r="E4259" s="2">
        <f t="shared" ca="1" si="355"/>
        <v>531.94839897285601</v>
      </c>
      <c r="F4259" s="2">
        <f t="shared" ca="1" si="358"/>
        <v>214353.81083321749</v>
      </c>
      <c r="G4259" s="2">
        <f t="shared" ca="1" si="356"/>
        <v>163276.33605241327</v>
      </c>
      <c r="H4259" s="2">
        <f ca="1">[2]!Uniform($T$19,$U$20)</f>
        <v>40950.032628342153</v>
      </c>
      <c r="I4259" s="2">
        <f t="shared" ca="1" si="357"/>
        <v>204226.36868075543</v>
      </c>
      <c r="J4259" s="2">
        <f t="shared" ca="1" si="354"/>
        <v>10127</v>
      </c>
    </row>
    <row r="4260" spans="1:10" x14ac:dyDescent="0.25">
      <c r="A4260" s="8">
        <f t="array" aca="1" ref="A4260:B4260" ca="1">[2]!CorrelatedUniform($C$31:$D$32)</f>
        <v>0.57844483852386497</v>
      </c>
      <c r="B4260" s="10">
        <f ca="1"/>
        <v>0.6559115082604654</v>
      </c>
      <c r="D4260" s="3">
        <f ca="1">[2]!TriangularRnd(A4260,$F$18,$G$18,$H$18)</f>
        <v>412.0502142647382</v>
      </c>
      <c r="E4260" s="2">
        <f t="shared" ca="1" si="355"/>
        <v>520.06651328148814</v>
      </c>
      <c r="F4260" s="2">
        <f t="shared" ca="1" si="358"/>
        <v>214293.51822955252</v>
      </c>
      <c r="G4260" s="2">
        <f t="shared" ca="1" si="356"/>
        <v>177298.01876816514</v>
      </c>
      <c r="H4260" s="2">
        <f ca="1">[2]!Uniform($T$19,$U$20)</f>
        <v>41668.37388368298</v>
      </c>
      <c r="I4260" s="2">
        <f t="shared" ca="1" si="357"/>
        <v>218966.39265184812</v>
      </c>
      <c r="J4260" s="2">
        <f t="shared" ca="1" si="354"/>
        <v>-4673</v>
      </c>
    </row>
    <row r="4261" spans="1:10" x14ac:dyDescent="0.25">
      <c r="A4261" s="8">
        <f t="array" aca="1" ref="A4261:B4261" ca="1">[2]!CorrelatedUniform($C$31:$D$32)</f>
        <v>0.93298876285552979</v>
      </c>
      <c r="B4261" s="10">
        <f ca="1"/>
        <v>0.16192627243610161</v>
      </c>
      <c r="D4261" s="3">
        <f ca="1">[2]!TriangularRnd(A4261,$F$18,$G$18,$H$18)</f>
        <v>441.63757412763277</v>
      </c>
      <c r="E4261" s="2">
        <f t="shared" ca="1" si="355"/>
        <v>450.67140433472809</v>
      </c>
      <c r="F4261" s="2">
        <f t="shared" ca="1" si="358"/>
        <v>199033.42573908283</v>
      </c>
      <c r="G4261" s="2">
        <f t="shared" ca="1" si="356"/>
        <v>126388.15975643242</v>
      </c>
      <c r="H4261" s="2">
        <f ca="1">[2]!Uniform($T$19,$U$20)</f>
        <v>39629.673644646668</v>
      </c>
      <c r="I4261" s="2">
        <f t="shared" ca="1" si="357"/>
        <v>166017.83340107909</v>
      </c>
      <c r="J4261" s="2">
        <f t="shared" ca="1" si="354"/>
        <v>33015</v>
      </c>
    </row>
    <row r="4262" spans="1:10" x14ac:dyDescent="0.25">
      <c r="A4262" s="8">
        <f t="array" aca="1" ref="A4262:B4262" ca="1">[2]!CorrelatedUniform($C$31:$D$32)</f>
        <v>0.3063634634017941</v>
      </c>
      <c r="B4262" s="10">
        <f ca="1"/>
        <v>0.60605853741929971</v>
      </c>
      <c r="D4262" s="3">
        <f ca="1">[2]!TriangularRnd(A4262,$F$18,$G$18,$H$18)</f>
        <v>396.02608164764086</v>
      </c>
      <c r="E4262" s="2">
        <f t="shared" ca="1" si="355"/>
        <v>513.45303807026517</v>
      </c>
      <c r="F4262" s="2">
        <f t="shared" ca="1" si="358"/>
        <v>203340.7947770441</v>
      </c>
      <c r="G4262" s="2">
        <f t="shared" ca="1" si="356"/>
        <v>203453.26873802464</v>
      </c>
      <c r="H4262" s="2">
        <f ca="1">[2]!Uniform($T$19,$U$20)</f>
        <v>41300.284613126329</v>
      </c>
      <c r="I4262" s="2">
        <f t="shared" ca="1" si="357"/>
        <v>244753.55335115097</v>
      </c>
      <c r="J4262" s="2">
        <f t="shared" ca="1" si="354"/>
        <v>-41413</v>
      </c>
    </row>
    <row r="4263" spans="1:10" x14ac:dyDescent="0.25">
      <c r="A4263" s="8">
        <f t="array" aca="1" ref="A4263:B4263" ca="1">[2]!CorrelatedUniform($C$31:$D$32)</f>
        <v>0.81574809551239003</v>
      </c>
      <c r="B4263" s="10">
        <f ca="1"/>
        <v>0.1587445559780212</v>
      </c>
      <c r="D4263" s="3">
        <f ca="1">[2]!TriangularRnd(A4263,$F$18,$G$18,$H$18)</f>
        <v>428.72514892386397</v>
      </c>
      <c r="E4263" s="2">
        <f t="shared" ca="1" si="355"/>
        <v>450.01844966448999</v>
      </c>
      <c r="F4263" s="2">
        <f t="shared" ca="1" si="358"/>
        <v>192934.22685089486</v>
      </c>
      <c r="G4263" s="2">
        <f t="shared" ca="1" si="356"/>
        <v>149147.74130895972</v>
      </c>
      <c r="H4263" s="2">
        <f ca="1">[2]!Uniform($T$19,$U$20)</f>
        <v>41432.206582170773</v>
      </c>
      <c r="I4263" s="2">
        <f t="shared" ca="1" si="357"/>
        <v>190579.94789113049</v>
      </c>
      <c r="J4263" s="2">
        <f t="shared" ca="1" si="354"/>
        <v>2354</v>
      </c>
    </row>
    <row r="4264" spans="1:10" x14ac:dyDescent="0.25">
      <c r="A4264" s="8">
        <f t="array" aca="1" ref="A4264:B4264" ca="1">[2]!CorrelatedUniform($C$31:$D$32)</f>
        <v>0.70019197463989247</v>
      </c>
      <c r="B4264" s="10">
        <f ca="1"/>
        <v>0.20859293491453279</v>
      </c>
      <c r="D4264" s="3">
        <f ca="1">[2]!TriangularRnd(A4264,$F$18,$G$18,$H$18)</f>
        <v>419.75956745919115</v>
      </c>
      <c r="E4264" s="2">
        <f t="shared" ca="1" si="355"/>
        <v>459.43434333323836</v>
      </c>
      <c r="F4264" s="2">
        <f t="shared" ca="1" si="358"/>
        <v>192851.96123345767</v>
      </c>
      <c r="G4264" s="2">
        <f t="shared" ca="1" si="356"/>
        <v>129557.62028624324</v>
      </c>
      <c r="H4264" s="2">
        <f ca="1">[2]!Uniform($T$19,$U$20)</f>
        <v>35357.963450931013</v>
      </c>
      <c r="I4264" s="2">
        <f t="shared" ca="1" si="357"/>
        <v>164915.58373717425</v>
      </c>
      <c r="J4264" s="2">
        <f t="shared" ref="J4264:J4327" ca="1" si="359">INT(F4264-I4264)</f>
        <v>27936</v>
      </c>
    </row>
    <row r="4265" spans="1:10" x14ac:dyDescent="0.25">
      <c r="A4265" s="8">
        <f t="array" aca="1" ref="A4265:B4265" ca="1">[2]!CorrelatedUniform($C$31:$D$32)</f>
        <v>0.92372047901153576</v>
      </c>
      <c r="B4265" s="10">
        <f ca="1"/>
        <v>0.11760057306604463</v>
      </c>
      <c r="D4265" s="3">
        <f ca="1">[2]!TriangularRnd(A4265,$F$18,$G$18,$H$18)</f>
        <v>440.32479770028749</v>
      </c>
      <c r="E4265" s="2">
        <f t="shared" ref="E4265:E4328" ca="1" si="360">_xlfn.NORM.INV(B4265,$G$24,$G$24*$H$24)</f>
        <v>440.64664396334513</v>
      </c>
      <c r="F4265" s="2">
        <f t="shared" ca="1" si="358"/>
        <v>194027.64436047056</v>
      </c>
      <c r="G4265" s="2">
        <f t="shared" ref="G4265:G4328" ca="1" si="361">_xlfn.NORM.INV(RAND(),$S$19,$R$21)*D4265</f>
        <v>181065.67325672312</v>
      </c>
      <c r="H4265" s="2">
        <f ca="1">[2]!Uniform($T$19,$U$20)</f>
        <v>28633.260950284242</v>
      </c>
      <c r="I4265" s="2">
        <f t="shared" ref="I4265:I4328" ca="1" si="362">G4265+H4265</f>
        <v>209698.93420700738</v>
      </c>
      <c r="J4265" s="2">
        <f t="shared" ca="1" si="359"/>
        <v>-15672</v>
      </c>
    </row>
    <row r="4266" spans="1:10" x14ac:dyDescent="0.25">
      <c r="A4266" s="8">
        <f t="array" aca="1" ref="A4266:B4266" ca="1">[2]!CorrelatedUniform($C$31:$D$32)</f>
        <v>0.25986111164092995</v>
      </c>
      <c r="B4266" s="10">
        <f ca="1"/>
        <v>0.90509375189661145</v>
      </c>
      <c r="D4266" s="3">
        <f ca="1">[2]!TriangularRnd(A4266,$F$18,$G$18,$H$18)</f>
        <v>392.71156120184418</v>
      </c>
      <c r="E4266" s="2">
        <f t="shared" ca="1" si="360"/>
        <v>565.55669991356956</v>
      </c>
      <c r="F4266" s="2">
        <f t="shared" ref="F4266:F4329" ca="1" si="363">D4266*E4266</f>
        <v>222100.6545712208</v>
      </c>
      <c r="G4266" s="2">
        <f t="shared" ca="1" si="361"/>
        <v>117119.14600789241</v>
      </c>
      <c r="H4266" s="2">
        <f ca="1">[2]!Uniform($T$19,$U$20)</f>
        <v>33556.83114559605</v>
      </c>
      <c r="I4266" s="2">
        <f t="shared" ca="1" si="362"/>
        <v>150675.97715348846</v>
      </c>
      <c r="J4266" s="2">
        <f t="shared" ca="1" si="359"/>
        <v>71424</v>
      </c>
    </row>
    <row r="4267" spans="1:10" x14ac:dyDescent="0.25">
      <c r="A4267" s="8">
        <f t="array" aca="1" ref="A4267:B4267" ca="1">[2]!CorrelatedUniform($C$31:$D$32)</f>
        <v>0.58232784271240245</v>
      </c>
      <c r="B4267" s="10">
        <f ca="1"/>
        <v>0.81086265096495069</v>
      </c>
      <c r="D4267" s="3">
        <f ca="1">[2]!TriangularRnd(A4267,$F$18,$G$18,$H$18)</f>
        <v>412.27735878875637</v>
      </c>
      <c r="E4267" s="2">
        <f t="shared" ca="1" si="360"/>
        <v>544.05398368048429</v>
      </c>
      <c r="F4267" s="2">
        <f t="shared" ca="1" si="363"/>
        <v>224301.13943029122</v>
      </c>
      <c r="G4267" s="2">
        <f t="shared" ca="1" si="361"/>
        <v>142613.45517815265</v>
      </c>
      <c r="H4267" s="2">
        <f ca="1">[2]!Uniform($T$19,$U$20)</f>
        <v>32709.940036541473</v>
      </c>
      <c r="I4267" s="2">
        <f t="shared" ca="1" si="362"/>
        <v>175323.39521469412</v>
      </c>
      <c r="J4267" s="2">
        <f t="shared" ca="1" si="359"/>
        <v>48977</v>
      </c>
    </row>
    <row r="4268" spans="1:10" x14ac:dyDescent="0.25">
      <c r="A4268" s="8">
        <f t="array" aca="1" ref="A4268:B4268" ca="1">[2]!CorrelatedUniform($C$31:$D$32)</f>
        <v>0.22991287708282476</v>
      </c>
      <c r="B4268" s="10">
        <f ca="1"/>
        <v>0.78252507549298511</v>
      </c>
      <c r="D4268" s="3">
        <f ca="1">[2]!TriangularRnd(A4268,$F$18,$G$18,$H$18)</f>
        <v>390.41726394630211</v>
      </c>
      <c r="E4268" s="2">
        <f t="shared" ca="1" si="360"/>
        <v>539.03747431052989</v>
      </c>
      <c r="F4268" s="2">
        <f t="shared" ca="1" si="363"/>
        <v>210449.53588484219</v>
      </c>
      <c r="G4268" s="2">
        <f t="shared" ca="1" si="361"/>
        <v>91672.114093107652</v>
      </c>
      <c r="H4268" s="2">
        <f ca="1">[2]!Uniform($T$19,$U$20)</f>
        <v>38704.32425078893</v>
      </c>
      <c r="I4268" s="2">
        <f t="shared" ca="1" si="362"/>
        <v>130376.43834389659</v>
      </c>
      <c r="J4268" s="2">
        <f t="shared" ca="1" si="359"/>
        <v>80073</v>
      </c>
    </row>
    <row r="4269" spans="1:10" x14ac:dyDescent="0.25">
      <c r="A4269" s="8">
        <f t="array" aca="1" ref="A4269:B4269" ca="1">[2]!CorrelatedUniform($C$31:$D$32)</f>
        <v>0.70472419261932384</v>
      </c>
      <c r="B4269" s="10">
        <f ca="1"/>
        <v>6.3768425097653222E-2</v>
      </c>
      <c r="D4269" s="3">
        <f ca="1">[2]!TriangularRnd(A4269,$F$18,$G$18,$H$18)</f>
        <v>420.07441326991045</v>
      </c>
      <c r="E4269" s="2">
        <f t="shared" ca="1" si="360"/>
        <v>423.80563173684749</v>
      </c>
      <c r="F4269" s="2">
        <f t="shared" ca="1" si="363"/>
        <v>178029.90209233994</v>
      </c>
      <c r="G4269" s="2">
        <f t="shared" ca="1" si="361"/>
        <v>247142.73318747562</v>
      </c>
      <c r="H4269" s="2">
        <f ca="1">[2]!Uniform($T$19,$U$20)</f>
        <v>37265.926778596237</v>
      </c>
      <c r="I4269" s="2">
        <f t="shared" ca="1" si="362"/>
        <v>284408.65996607183</v>
      </c>
      <c r="J4269" s="2">
        <f t="shared" ca="1" si="359"/>
        <v>-106379</v>
      </c>
    </row>
    <row r="4270" spans="1:10" x14ac:dyDescent="0.25">
      <c r="A4270" s="8">
        <f t="array" aca="1" ref="A4270:B4270" ca="1">[2]!CorrelatedUniform($C$31:$D$32)</f>
        <v>0.48733341693878168</v>
      </c>
      <c r="B4270" s="10">
        <f ca="1"/>
        <v>0.18911647983331889</v>
      </c>
      <c r="D4270" s="3">
        <f ca="1">[2]!TriangularRnd(A4270,$F$18,$G$18,$H$18)</f>
        <v>406.98407739740526</v>
      </c>
      <c r="E4270" s="2">
        <f t="shared" ca="1" si="360"/>
        <v>455.94216018445434</v>
      </c>
      <c r="F4270" s="2">
        <f t="shared" ca="1" si="363"/>
        <v>185561.19940925011</v>
      </c>
      <c r="G4270" s="2">
        <f t="shared" ca="1" si="361"/>
        <v>50364.708763916678</v>
      </c>
      <c r="H4270" s="2">
        <f ca="1">[2]!Uniform($T$19,$U$20)</f>
        <v>43313.249590554908</v>
      </c>
      <c r="I4270" s="2">
        <f t="shared" ca="1" si="362"/>
        <v>93677.958354471586</v>
      </c>
      <c r="J4270" s="2">
        <f t="shared" ca="1" si="359"/>
        <v>91883</v>
      </c>
    </row>
    <row r="4271" spans="1:10" x14ac:dyDescent="0.25">
      <c r="A4271" s="8">
        <f t="array" aca="1" ref="A4271:B4271" ca="1">[2]!CorrelatedUniform($C$31:$D$32)</f>
        <v>0.70254290103912354</v>
      </c>
      <c r="B4271" s="10">
        <f ca="1"/>
        <v>0.91642056345097589</v>
      </c>
      <c r="D4271" s="3">
        <f ca="1">[2]!TriangularRnd(A4271,$F$18,$G$18,$H$18)</f>
        <v>419.92258312885201</v>
      </c>
      <c r="E4271" s="2">
        <f t="shared" ca="1" si="360"/>
        <v>569.06953349137575</v>
      </c>
      <c r="F4271" s="2">
        <f t="shared" ca="1" si="363"/>
        <v>238965.14848362928</v>
      </c>
      <c r="G4271" s="2">
        <f t="shared" ca="1" si="361"/>
        <v>166262.86580720858</v>
      </c>
      <c r="H4271" s="2">
        <f ca="1">[2]!Uniform($T$19,$U$20)</f>
        <v>39063.337713798392</v>
      </c>
      <c r="I4271" s="2">
        <f t="shared" ca="1" si="362"/>
        <v>205326.20352100697</v>
      </c>
      <c r="J4271" s="2">
        <f t="shared" ca="1" si="359"/>
        <v>33638</v>
      </c>
    </row>
    <row r="4272" spans="1:10" x14ac:dyDescent="0.25">
      <c r="A4272" s="8">
        <f t="array" aca="1" ref="A4272:B4272" ca="1">[2]!CorrelatedUniform($C$31:$D$32)</f>
        <v>0.47655987739562961</v>
      </c>
      <c r="B4272" s="10">
        <f ca="1"/>
        <v>0.78275534294564997</v>
      </c>
      <c r="D4272" s="3">
        <f ca="1">[2]!TriangularRnd(A4272,$F$18,$G$18,$H$18)</f>
        <v>406.39601451364604</v>
      </c>
      <c r="E4272" s="2">
        <f t="shared" ca="1" si="360"/>
        <v>539.07662971284185</v>
      </c>
      <c r="F4272" s="2">
        <f t="shared" ca="1" si="363"/>
        <v>219078.59383274746</v>
      </c>
      <c r="G4272" s="2">
        <f t="shared" ca="1" si="361"/>
        <v>154032.57774286019</v>
      </c>
      <c r="H4272" s="2">
        <f ca="1">[2]!Uniform($T$19,$U$20)</f>
        <v>44615.808622611927</v>
      </c>
      <c r="I4272" s="2">
        <f t="shared" ca="1" si="362"/>
        <v>198648.38636547211</v>
      </c>
      <c r="J4272" s="2">
        <f t="shared" ca="1" si="359"/>
        <v>20430</v>
      </c>
    </row>
    <row r="4273" spans="1:10" x14ac:dyDescent="0.25">
      <c r="A4273" s="8">
        <f t="array" aca="1" ref="A4273:B4273" ca="1">[2]!CorrelatedUniform($C$31:$D$32)</f>
        <v>0.61721479892730691</v>
      </c>
      <c r="B4273" s="10">
        <f ca="1"/>
        <v>2.6352280656111112E-2</v>
      </c>
      <c r="D4273" s="3">
        <f ca="1">[2]!TriangularRnd(A4273,$F$18,$G$18,$H$18)</f>
        <v>414.36747401871918</v>
      </c>
      <c r="E4273" s="2">
        <f t="shared" ca="1" si="360"/>
        <v>403.13331335100548</v>
      </c>
      <c r="F4273" s="2">
        <f t="shared" ca="1" si="363"/>
        <v>167045.33274605294</v>
      </c>
      <c r="G4273" s="2">
        <f t="shared" ca="1" si="361"/>
        <v>168950.81147833209</v>
      </c>
      <c r="H4273" s="2">
        <f ca="1">[2]!Uniform($T$19,$U$20)</f>
        <v>31357.921707198369</v>
      </c>
      <c r="I4273" s="2">
        <f t="shared" ca="1" si="362"/>
        <v>200308.73318553047</v>
      </c>
      <c r="J4273" s="2">
        <f t="shared" ca="1" si="359"/>
        <v>-33264</v>
      </c>
    </row>
    <row r="4274" spans="1:10" x14ac:dyDescent="0.25">
      <c r="A4274" s="8">
        <f t="array" aca="1" ref="A4274:B4274" ca="1">[2]!CorrelatedUniform($C$31:$D$32)</f>
        <v>0.47924578189849842</v>
      </c>
      <c r="B4274" s="10">
        <f ca="1"/>
        <v>0.49434852376286864</v>
      </c>
      <c r="D4274" s="3">
        <f ca="1">[2]!TriangularRnd(A4274,$F$18,$G$18,$H$18)</f>
        <v>406.54323873078806</v>
      </c>
      <c r="E4274" s="2">
        <f t="shared" ca="1" si="360"/>
        <v>499.29166880136336</v>
      </c>
      <c r="F4274" s="2">
        <f t="shared" ca="1" si="363"/>
        <v>202983.65210580622</v>
      </c>
      <c r="G4274" s="2">
        <f t="shared" ca="1" si="361"/>
        <v>176787.35730756505</v>
      </c>
      <c r="H4274" s="2">
        <f ca="1">[2]!Uniform($T$19,$U$20)</f>
        <v>25260.292956140234</v>
      </c>
      <c r="I4274" s="2">
        <f t="shared" ca="1" si="362"/>
        <v>202047.65026370529</v>
      </c>
      <c r="J4274" s="2">
        <f t="shared" ca="1" si="359"/>
        <v>936</v>
      </c>
    </row>
    <row r="4275" spans="1:10" x14ac:dyDescent="0.25">
      <c r="A4275" s="8">
        <f t="array" aca="1" ref="A4275:B4275" ca="1">[2]!CorrelatedUniform($C$31:$D$32)</f>
        <v>0.4927356243133546</v>
      </c>
      <c r="B4275" s="10">
        <f ca="1"/>
        <v>8.9739275447557915E-2</v>
      </c>
      <c r="D4275" s="3">
        <f ca="1">[2]!TriangularRnd(A4275,$F$18,$G$18,$H$18)</f>
        <v>407.27650450048282</v>
      </c>
      <c r="E4275" s="2">
        <f t="shared" ca="1" si="360"/>
        <v>432.88188478276663</v>
      </c>
      <c r="F4275" s="2">
        <f t="shared" ca="1" si="363"/>
        <v>176302.62089590594</v>
      </c>
      <c r="G4275" s="2">
        <f t="shared" ca="1" si="361"/>
        <v>160662.54599179875</v>
      </c>
      <c r="H4275" s="2">
        <f ca="1">[2]!Uniform($T$19,$U$20)</f>
        <v>25996.235449180389</v>
      </c>
      <c r="I4275" s="2">
        <f t="shared" ca="1" si="362"/>
        <v>186658.78144097913</v>
      </c>
      <c r="J4275" s="2">
        <f t="shared" ca="1" si="359"/>
        <v>-10357</v>
      </c>
    </row>
    <row r="4276" spans="1:10" x14ac:dyDescent="0.25">
      <c r="A4276" s="8">
        <f t="array" aca="1" ref="A4276:B4276" ca="1">[2]!CorrelatedUniform($C$31:$D$32)</f>
        <v>0.50910723209381104</v>
      </c>
      <c r="B4276" s="10">
        <f ca="1"/>
        <v>0.2460725323957631</v>
      </c>
      <c r="D4276" s="3">
        <f ca="1">[2]!TriangularRnd(A4276,$F$18,$G$18,$H$18)</f>
        <v>408.15750451915289</v>
      </c>
      <c r="E4276" s="2">
        <f t="shared" ca="1" si="360"/>
        <v>465.65494587842613</v>
      </c>
      <c r="F4276" s="2">
        <f t="shared" ca="1" si="363"/>
        <v>190060.56067673961</v>
      </c>
      <c r="G4276" s="2">
        <f t="shared" ca="1" si="361"/>
        <v>94641.471782746463</v>
      </c>
      <c r="H4276" s="2">
        <f ca="1">[2]!Uniform($T$19,$U$20)</f>
        <v>28651.528180761386</v>
      </c>
      <c r="I4276" s="2">
        <f t="shared" ca="1" si="362"/>
        <v>123292.99996350784</v>
      </c>
      <c r="J4276" s="2">
        <f t="shared" ca="1" si="359"/>
        <v>66767</v>
      </c>
    </row>
    <row r="4277" spans="1:10" x14ac:dyDescent="0.25">
      <c r="A4277" s="8">
        <f t="array" aca="1" ref="A4277:B4277" ca="1">[2]!CorrelatedUniform($C$31:$D$32)</f>
        <v>0.96476984024047852</v>
      </c>
      <c r="B4277" s="10">
        <f ca="1"/>
        <v>2.7369518622341337E-2</v>
      </c>
      <c r="D4277" s="3">
        <f ca="1">[2]!TriangularRnd(A4277,$F$18,$G$18,$H$18)</f>
        <v>447.03112322749377</v>
      </c>
      <c r="E4277" s="2">
        <f t="shared" ca="1" si="360"/>
        <v>403.95290683814676</v>
      </c>
      <c r="F4277" s="2">
        <f t="shared" ca="1" si="363"/>
        <v>180579.52167486789</v>
      </c>
      <c r="G4277" s="2">
        <f t="shared" ca="1" si="361"/>
        <v>209309.35139525478</v>
      </c>
      <c r="H4277" s="2">
        <f ca="1">[2]!Uniform($T$19,$U$20)</f>
        <v>30750.781976521768</v>
      </c>
      <c r="I4277" s="2">
        <f t="shared" ca="1" si="362"/>
        <v>240060.13337177655</v>
      </c>
      <c r="J4277" s="2">
        <f t="shared" ca="1" si="359"/>
        <v>-59481</v>
      </c>
    </row>
    <row r="4278" spans="1:10" x14ac:dyDescent="0.25">
      <c r="A4278" s="8">
        <f t="array" aca="1" ref="A4278:B4278" ca="1">[2]!CorrelatedUniform($C$31:$D$32)</f>
        <v>0.93478310108184826</v>
      </c>
      <c r="B4278" s="10">
        <f ca="1"/>
        <v>0.54357644237810021</v>
      </c>
      <c r="D4278" s="3">
        <f ca="1">[2]!TriangularRnd(A4278,$F$18,$G$18,$H$18)</f>
        <v>441.90201307834582</v>
      </c>
      <c r="E4278" s="2">
        <f t="shared" ca="1" si="360"/>
        <v>505.47240306681147</v>
      </c>
      <c r="F4278" s="2">
        <f t="shared" ca="1" si="363"/>
        <v>223369.27247077302</v>
      </c>
      <c r="G4278" s="2">
        <f t="shared" ca="1" si="361"/>
        <v>108045.63715107425</v>
      </c>
      <c r="H4278" s="2">
        <f ca="1">[2]!Uniform($T$19,$U$20)</f>
        <v>34336.37870284282</v>
      </c>
      <c r="I4278" s="2">
        <f t="shared" ca="1" si="362"/>
        <v>142382.01585391705</v>
      </c>
      <c r="J4278" s="2">
        <f t="shared" ca="1" si="359"/>
        <v>80987</v>
      </c>
    </row>
    <row r="4279" spans="1:10" x14ac:dyDescent="0.25">
      <c r="A4279" s="8">
        <f t="array" aca="1" ref="A4279:B4279" ca="1">[2]!CorrelatedUniform($C$31:$D$32)</f>
        <v>0.69323885440826405</v>
      </c>
      <c r="B4279" s="10">
        <f ca="1"/>
        <v>0.22698729530383724</v>
      </c>
      <c r="D4279" s="3">
        <f ca="1">[2]!TriangularRnd(A4279,$F$18,$G$18,$H$18)</f>
        <v>419.28113596280855</v>
      </c>
      <c r="E4279" s="2">
        <f t="shared" ca="1" si="360"/>
        <v>462.55973713885146</v>
      </c>
      <c r="F4279" s="2">
        <f t="shared" ca="1" si="363"/>
        <v>193942.57203823575</v>
      </c>
      <c r="G4279" s="2">
        <f t="shared" ca="1" si="361"/>
        <v>198762.56712279402</v>
      </c>
      <c r="H4279" s="2">
        <f ca="1">[2]!Uniform($T$19,$U$20)</f>
        <v>29360.180626160978</v>
      </c>
      <c r="I4279" s="2">
        <f t="shared" ca="1" si="362"/>
        <v>228122.74774895501</v>
      </c>
      <c r="J4279" s="2">
        <f t="shared" ca="1" si="359"/>
        <v>-34181</v>
      </c>
    </row>
    <row r="4280" spans="1:10" x14ac:dyDescent="0.25">
      <c r="A4280" s="8">
        <f t="array" aca="1" ref="A4280:B4280" ca="1">[2]!CorrelatedUniform($C$31:$D$32)</f>
        <v>0.53297221660614036</v>
      </c>
      <c r="B4280" s="10">
        <f ca="1"/>
        <v>0.52296871072552897</v>
      </c>
      <c r="D4280" s="3">
        <f ca="1">[2]!TriangularRnd(A4280,$F$18,$G$18,$H$18)</f>
        <v>409.46428659880388</v>
      </c>
      <c r="E4280" s="2">
        <f t="shared" ca="1" si="360"/>
        <v>502.88029320543109</v>
      </c>
      <c r="F4280" s="2">
        <f t="shared" ca="1" si="363"/>
        <v>205911.52050195917</v>
      </c>
      <c r="G4280" s="2">
        <f t="shared" ca="1" si="361"/>
        <v>113730.87178593282</v>
      </c>
      <c r="H4280" s="2">
        <f ca="1">[2]!Uniform($T$19,$U$20)</f>
        <v>34059.377493329695</v>
      </c>
      <c r="I4280" s="2">
        <f t="shared" ca="1" si="362"/>
        <v>147790.2492792625</v>
      </c>
      <c r="J4280" s="2">
        <f t="shared" ca="1" si="359"/>
        <v>58121</v>
      </c>
    </row>
    <row r="4281" spans="1:10" x14ac:dyDescent="0.25">
      <c r="A4281" s="8">
        <f t="array" aca="1" ref="A4281:B4281" ca="1">[2]!CorrelatedUniform($C$31:$D$32)</f>
        <v>0.4708406925201416</v>
      </c>
      <c r="B4281" s="10">
        <f ca="1"/>
        <v>0.68951066503764669</v>
      </c>
      <c r="D4281" s="3">
        <f ca="1">[2]!TriangularRnd(A4281,$F$18,$G$18,$H$18)</f>
        <v>406.08113649095145</v>
      </c>
      <c r="E4281" s="2">
        <f t="shared" ca="1" si="360"/>
        <v>524.7231897162942</v>
      </c>
      <c r="F4281" s="2">
        <f t="shared" ca="1" si="363"/>
        <v>213080.18922314988</v>
      </c>
      <c r="G4281" s="2">
        <f t="shared" ca="1" si="361"/>
        <v>92161.550732254153</v>
      </c>
      <c r="H4281" s="2">
        <f ca="1">[2]!Uniform($T$19,$U$20)</f>
        <v>31486.486012834968</v>
      </c>
      <c r="I4281" s="2">
        <f t="shared" ca="1" si="362"/>
        <v>123648.03674508912</v>
      </c>
      <c r="J4281" s="2">
        <f t="shared" ca="1" si="359"/>
        <v>89432</v>
      </c>
    </row>
    <row r="4282" spans="1:10" x14ac:dyDescent="0.25">
      <c r="A4282" s="8">
        <f t="array" aca="1" ref="A4282:B4282" ca="1">[2]!CorrelatedUniform($C$31:$D$32)</f>
        <v>0.35264670848846413</v>
      </c>
      <c r="B4282" s="10">
        <f ca="1"/>
        <v>0.49772839425541127</v>
      </c>
      <c r="D4282" s="3">
        <f ca="1">[2]!TriangularRnd(A4282,$F$18,$G$18,$H$18)</f>
        <v>399.08324794227667</v>
      </c>
      <c r="E4282" s="2">
        <f t="shared" ca="1" si="360"/>
        <v>499.71529490210821</v>
      </c>
      <c r="F4282" s="2">
        <f t="shared" ca="1" si="363"/>
        <v>199428.00293596595</v>
      </c>
      <c r="G4282" s="2">
        <f t="shared" ca="1" si="361"/>
        <v>143462.5596534361</v>
      </c>
      <c r="H4282" s="2">
        <f ca="1">[2]!Uniform($T$19,$U$20)</f>
        <v>33738.939825376488</v>
      </c>
      <c r="I4282" s="2">
        <f t="shared" ca="1" si="362"/>
        <v>177201.49947881259</v>
      </c>
      <c r="J4282" s="2">
        <f t="shared" ca="1" si="359"/>
        <v>22226</v>
      </c>
    </row>
    <row r="4283" spans="1:10" x14ac:dyDescent="0.25">
      <c r="A4283" s="8">
        <f t="array" aca="1" ref="A4283:B4283" ca="1">[2]!CorrelatedUniform($C$31:$D$32)</f>
        <v>0.12050199508666995</v>
      </c>
      <c r="B4283" s="10">
        <f ca="1"/>
        <v>0.6695449402048278</v>
      </c>
      <c r="D4283" s="3">
        <f ca="1">[2]!TriangularRnd(A4283,$F$18,$G$18,$H$18)</f>
        <v>380.38637637578142</v>
      </c>
      <c r="E4283" s="2">
        <f t="shared" ca="1" si="360"/>
        <v>521.93284787368782</v>
      </c>
      <c r="F4283" s="2">
        <f t="shared" ca="1" si="363"/>
        <v>198536.14471416408</v>
      </c>
      <c r="G4283" s="2">
        <f t="shared" ca="1" si="361"/>
        <v>131589.55547855861</v>
      </c>
      <c r="H4283" s="2">
        <f ca="1">[2]!Uniform($T$19,$U$20)</f>
        <v>41477.772290576802</v>
      </c>
      <c r="I4283" s="2">
        <f t="shared" ca="1" si="362"/>
        <v>173067.32776913542</v>
      </c>
      <c r="J4283" s="2">
        <f t="shared" ca="1" si="359"/>
        <v>25468</v>
      </c>
    </row>
    <row r="4284" spans="1:10" x14ac:dyDescent="0.25">
      <c r="A4284" s="8">
        <f t="array" aca="1" ref="A4284:B4284" ca="1">[2]!CorrelatedUniform($C$31:$D$32)</f>
        <v>0.53339910507202171</v>
      </c>
      <c r="B4284" s="10">
        <f ca="1"/>
        <v>6.2268930008368056E-2</v>
      </c>
      <c r="D4284" s="3">
        <f ca="1">[2]!TriangularRnd(A4284,$F$18,$G$18,$H$18)</f>
        <v>409.4879621662526</v>
      </c>
      <c r="E4284" s="2">
        <f t="shared" ca="1" si="360"/>
        <v>423.19989392241985</v>
      </c>
      <c r="F4284" s="2">
        <f t="shared" ca="1" si="363"/>
        <v>173295.26215126598</v>
      </c>
      <c r="G4284" s="2">
        <f t="shared" ca="1" si="361"/>
        <v>163240.51768854234</v>
      </c>
      <c r="H4284" s="2">
        <f ca="1">[2]!Uniform($T$19,$U$20)</f>
        <v>38522.25651812322</v>
      </c>
      <c r="I4284" s="2">
        <f t="shared" ca="1" si="362"/>
        <v>201762.77420666558</v>
      </c>
      <c r="J4284" s="2">
        <f t="shared" ca="1" si="359"/>
        <v>-28468</v>
      </c>
    </row>
    <row r="4285" spans="1:10" x14ac:dyDescent="0.25">
      <c r="A4285" s="8">
        <f t="array" aca="1" ref="A4285:B4285" ca="1">[2]!CorrelatedUniform($C$31:$D$32)</f>
        <v>6.9201231002807756E-2</v>
      </c>
      <c r="B4285" s="10">
        <f ca="1"/>
        <v>0.87659464238360141</v>
      </c>
      <c r="D4285" s="3">
        <f ca="1">[2]!TriangularRnd(A4285,$F$18,$G$18,$H$18)</f>
        <v>374.01485607029548</v>
      </c>
      <c r="E4285" s="2">
        <f t="shared" ca="1" si="360"/>
        <v>557.90653354967833</v>
      </c>
      <c r="F4285" s="2">
        <f t="shared" ca="1" si="363"/>
        <v>208665.33184626041</v>
      </c>
      <c r="G4285" s="2">
        <f t="shared" ca="1" si="361"/>
        <v>89917.299934236828</v>
      </c>
      <c r="H4285" s="2">
        <f ca="1">[2]!Uniform($T$19,$U$20)</f>
        <v>27177.893307689821</v>
      </c>
      <c r="I4285" s="2">
        <f t="shared" ca="1" si="362"/>
        <v>117095.19324192665</v>
      </c>
      <c r="J4285" s="2">
        <f t="shared" ca="1" si="359"/>
        <v>91570</v>
      </c>
    </row>
    <row r="4286" spans="1:10" x14ac:dyDescent="0.25">
      <c r="A4286" s="8">
        <f t="array" aca="1" ref="A4286:B4286" ca="1">[2]!CorrelatedUniform($C$31:$D$32)</f>
        <v>0.27426552772521962</v>
      </c>
      <c r="B4286" s="10">
        <f ca="1"/>
        <v>0.66145142696887005</v>
      </c>
      <c r="D4286" s="3">
        <f ca="1">[2]!TriangularRnd(A4286,$F$18,$G$18,$H$18)</f>
        <v>393.76785830206097</v>
      </c>
      <c r="E4286" s="2">
        <f t="shared" ca="1" si="360"/>
        <v>520.82137929122325</v>
      </c>
      <c r="F4286" s="2">
        <f t="shared" ca="1" si="363"/>
        <v>205082.71908143035</v>
      </c>
      <c r="G4286" s="2">
        <f t="shared" ca="1" si="361"/>
        <v>198282.61815229294</v>
      </c>
      <c r="H4286" s="2">
        <f ca="1">[2]!Uniform($T$19,$U$20)</f>
        <v>26069.40914752959</v>
      </c>
      <c r="I4286" s="2">
        <f t="shared" ca="1" si="362"/>
        <v>224352.02729982254</v>
      </c>
      <c r="J4286" s="2">
        <f t="shared" ca="1" si="359"/>
        <v>-19270</v>
      </c>
    </row>
    <row r="4287" spans="1:10" x14ac:dyDescent="0.25">
      <c r="A4287" s="8">
        <f t="array" aca="1" ref="A4287:B4287" ca="1">[2]!CorrelatedUniform($C$31:$D$32)</f>
        <v>0.65069413185119618</v>
      </c>
      <c r="B4287" s="10">
        <f ca="1"/>
        <v>0.3616190140288732</v>
      </c>
      <c r="D4287" s="3">
        <f ca="1">[2]!TriangularRnd(A4287,$F$18,$G$18,$H$18)</f>
        <v>416.46487235463945</v>
      </c>
      <c r="E4287" s="2">
        <f t="shared" ca="1" si="360"/>
        <v>482.29327100023164</v>
      </c>
      <c r="F4287" s="2">
        <f t="shared" ca="1" si="363"/>
        <v>200858.20554461301</v>
      </c>
      <c r="G4287" s="2">
        <f t="shared" ca="1" si="361"/>
        <v>142445.77567530572</v>
      </c>
      <c r="H4287" s="2">
        <f ca="1">[2]!Uniform($T$19,$U$20)</f>
        <v>29328.013054559946</v>
      </c>
      <c r="I4287" s="2">
        <f t="shared" ca="1" si="362"/>
        <v>171773.78872986566</v>
      </c>
      <c r="J4287" s="2">
        <f t="shared" ca="1" si="359"/>
        <v>29084</v>
      </c>
    </row>
    <row r="4288" spans="1:10" x14ac:dyDescent="0.25">
      <c r="A4288" s="8">
        <f t="array" aca="1" ref="A4288:B4288" ca="1">[2]!CorrelatedUniform($C$31:$D$32)</f>
        <v>0.81201851367950473</v>
      </c>
      <c r="B4288" s="10">
        <f ca="1"/>
        <v>0.42999215372234689</v>
      </c>
      <c r="D4288" s="3">
        <f ca="1">[2]!TriangularRnd(A4288,$F$18,$G$18,$H$18)</f>
        <v>428.39755866214858</v>
      </c>
      <c r="E4288" s="2">
        <f t="shared" ca="1" si="360"/>
        <v>491.18029295905927</v>
      </c>
      <c r="F4288" s="2">
        <f t="shared" ca="1" si="363"/>
        <v>210420.43836661993</v>
      </c>
      <c r="G4288" s="2">
        <f t="shared" ca="1" si="361"/>
        <v>180664.45019727547</v>
      </c>
      <c r="H4288" s="2">
        <f ca="1">[2]!Uniform($T$19,$U$20)</f>
        <v>36412.410667243741</v>
      </c>
      <c r="I4288" s="2">
        <f t="shared" ca="1" si="362"/>
        <v>217076.8608645192</v>
      </c>
      <c r="J4288" s="2">
        <f t="shared" ca="1" si="359"/>
        <v>-6657</v>
      </c>
    </row>
    <row r="4289" spans="1:10" x14ac:dyDescent="0.25">
      <c r="A4289" s="8">
        <f t="array" aca="1" ref="A4289:B4289" ca="1">[2]!CorrelatedUniform($C$31:$D$32)</f>
        <v>0.21319341659545896</v>
      </c>
      <c r="B4289" s="10">
        <f ca="1"/>
        <v>0.91088010892756321</v>
      </c>
      <c r="D4289" s="3">
        <f ca="1">[2]!TriangularRnd(A4289,$F$18,$G$18,$H$18)</f>
        <v>389.07103573373598</v>
      </c>
      <c r="E4289" s="2">
        <f t="shared" ca="1" si="360"/>
        <v>567.30972751580498</v>
      </c>
      <c r="F4289" s="2">
        <f t="shared" ca="1" si="363"/>
        <v>220723.78326639778</v>
      </c>
      <c r="G4289" s="2">
        <f t="shared" ca="1" si="361"/>
        <v>36638.790276741893</v>
      </c>
      <c r="H4289" s="2">
        <f ca="1">[2]!Uniform($T$19,$U$20)</f>
        <v>32714.751322522236</v>
      </c>
      <c r="I4289" s="2">
        <f t="shared" ca="1" si="362"/>
        <v>69353.541599264136</v>
      </c>
      <c r="J4289" s="2">
        <f t="shared" ca="1" si="359"/>
        <v>151370</v>
      </c>
    </row>
    <row r="4290" spans="1:10" x14ac:dyDescent="0.25">
      <c r="A4290" s="8">
        <f t="array" aca="1" ref="A4290:B4290" ca="1">[2]!CorrelatedUniform($C$31:$D$32)</f>
        <v>0.96573913097381592</v>
      </c>
      <c r="B4290" s="10">
        <f ca="1"/>
        <v>0.14473165454685277</v>
      </c>
      <c r="D4290" s="3">
        <f ca="1">[2]!TriangularRnd(A4290,$F$18,$G$18,$H$18)</f>
        <v>447.22817180742584</v>
      </c>
      <c r="E4290" s="2">
        <f t="shared" ca="1" si="360"/>
        <v>447.03501473054189</v>
      </c>
      <c r="F4290" s="2">
        <f t="shared" ca="1" si="363"/>
        <v>199926.65237184594</v>
      </c>
      <c r="G4290" s="2">
        <f t="shared" ca="1" si="361"/>
        <v>215936.45243721691</v>
      </c>
      <c r="H4290" s="2">
        <f ca="1">[2]!Uniform($T$19,$U$20)</f>
        <v>37445.729172355852</v>
      </c>
      <c r="I4290" s="2">
        <f t="shared" ca="1" si="362"/>
        <v>253382.18160957276</v>
      </c>
      <c r="J4290" s="2">
        <f t="shared" ca="1" si="359"/>
        <v>-53456</v>
      </c>
    </row>
    <row r="4291" spans="1:10" x14ac:dyDescent="0.25">
      <c r="A4291" s="8">
        <f t="array" aca="1" ref="A4291:B4291" ca="1">[2]!CorrelatedUniform($C$31:$D$32)</f>
        <v>6.7530632019042969E-2</v>
      </c>
      <c r="B4291" s="10">
        <f ca="1"/>
        <v>0.28496138521801878</v>
      </c>
      <c r="D4291" s="3">
        <f ca="1">[2]!TriangularRnd(A4291,$F$18,$G$18,$H$18)</f>
        <v>373.77274284777559</v>
      </c>
      <c r="E4291" s="2">
        <f t="shared" ca="1" si="360"/>
        <v>471.59173790045054</v>
      </c>
      <c r="F4291" s="2">
        <f t="shared" ca="1" si="363"/>
        <v>176268.13737940069</v>
      </c>
      <c r="G4291" s="2">
        <f t="shared" ca="1" si="361"/>
        <v>147209.34758952208</v>
      </c>
      <c r="H4291" s="2">
        <f ca="1">[2]!Uniform($T$19,$U$20)</f>
        <v>32092.823661793627</v>
      </c>
      <c r="I4291" s="2">
        <f t="shared" ca="1" si="362"/>
        <v>179302.17125131571</v>
      </c>
      <c r="J4291" s="2">
        <f t="shared" ca="1" si="359"/>
        <v>-3035</v>
      </c>
    </row>
    <row r="4292" spans="1:10" x14ac:dyDescent="0.25">
      <c r="A4292" s="8">
        <f t="array" aca="1" ref="A4292:B4292" ca="1">[2]!CorrelatedUniform($C$31:$D$32)</f>
        <v>0.65918743610382091</v>
      </c>
      <c r="B4292" s="10">
        <f ca="1"/>
        <v>0.33615156007262081</v>
      </c>
      <c r="D4292" s="3">
        <f ca="1">[2]!TriangularRnd(A4292,$F$18,$G$18,$H$18)</f>
        <v>417.01276585427297</v>
      </c>
      <c r="E4292" s="2">
        <f t="shared" ca="1" si="360"/>
        <v>478.850538585913</v>
      </c>
      <c r="F4292" s="2">
        <f t="shared" ca="1" si="363"/>
        <v>199686.78752651985</v>
      </c>
      <c r="G4292" s="2">
        <f t="shared" ca="1" si="361"/>
        <v>118185.33687423189</v>
      </c>
      <c r="H4292" s="2">
        <f ca="1">[2]!Uniform($T$19,$U$20)</f>
        <v>36078.985537959743</v>
      </c>
      <c r="I4292" s="2">
        <f t="shared" ca="1" si="362"/>
        <v>154264.32241219163</v>
      </c>
      <c r="J4292" s="2">
        <f t="shared" ca="1" si="359"/>
        <v>45422</v>
      </c>
    </row>
    <row r="4293" spans="1:10" x14ac:dyDescent="0.25">
      <c r="A4293" s="8">
        <f t="array" aca="1" ref="A4293:B4293" ca="1">[2]!CorrelatedUniform($C$31:$D$32)</f>
        <v>0.5352525711059567</v>
      </c>
      <c r="B4293" s="10">
        <f ca="1"/>
        <v>0.85814397673033505</v>
      </c>
      <c r="D4293" s="3">
        <f ca="1">[2]!TriangularRnd(A4293,$F$18,$G$18,$H$18)</f>
        <v>409.59088265372503</v>
      </c>
      <c r="E4293" s="2">
        <f t="shared" ca="1" si="360"/>
        <v>553.6008889632127</v>
      </c>
      <c r="F4293" s="2">
        <f t="shared" ca="1" si="363"/>
        <v>226749.87674832912</v>
      </c>
      <c r="G4293" s="2">
        <f t="shared" ca="1" si="361"/>
        <v>141120.40210516274</v>
      </c>
      <c r="H4293" s="2">
        <f ca="1">[2]!Uniform($T$19,$U$20)</f>
        <v>33403.764809101238</v>
      </c>
      <c r="I4293" s="2">
        <f t="shared" ca="1" si="362"/>
        <v>174524.16691426397</v>
      </c>
      <c r="J4293" s="2">
        <f t="shared" ca="1" si="359"/>
        <v>52225</v>
      </c>
    </row>
    <row r="4294" spans="1:10" x14ac:dyDescent="0.25">
      <c r="A4294" s="8">
        <f t="array" aca="1" ref="A4294:B4294" ca="1">[2]!CorrelatedUniform($C$31:$D$32)</f>
        <v>0.26833772659301725</v>
      </c>
      <c r="B4294" s="10">
        <f ca="1"/>
        <v>0.87768046534095578</v>
      </c>
      <c r="D4294" s="3">
        <f ca="1">[2]!TriangularRnd(A4294,$F$18,$G$18,$H$18)</f>
        <v>393.33660546595871</v>
      </c>
      <c r="E4294" s="2">
        <f t="shared" ca="1" si="360"/>
        <v>558.17347456717232</v>
      </c>
      <c r="F4294" s="2">
        <f t="shared" ca="1" si="363"/>
        <v>219550.05974739121</v>
      </c>
      <c r="G4294" s="2">
        <f t="shared" ca="1" si="361"/>
        <v>146790.83516970355</v>
      </c>
      <c r="H4294" s="2">
        <f ca="1">[2]!Uniform($T$19,$U$20)</f>
        <v>39478.053704763341</v>
      </c>
      <c r="I4294" s="2">
        <f t="shared" ca="1" si="362"/>
        <v>186268.88887446688</v>
      </c>
      <c r="J4294" s="2">
        <f t="shared" ca="1" si="359"/>
        <v>33281</v>
      </c>
    </row>
    <row r="4295" spans="1:10" x14ac:dyDescent="0.25">
      <c r="A4295" s="8">
        <f t="array" aca="1" ref="A4295:B4295" ca="1">[2]!CorrelatedUniform($C$31:$D$32)</f>
        <v>0.34044790267944303</v>
      </c>
      <c r="B4295" s="10">
        <f ca="1"/>
        <v>0.55934810237812838</v>
      </c>
      <c r="D4295" s="3">
        <f ca="1">[2]!TriangularRnd(A4295,$F$18,$G$18,$H$18)</f>
        <v>398.29799254147548</v>
      </c>
      <c r="E4295" s="2">
        <f t="shared" ca="1" si="360"/>
        <v>507.46583139154086</v>
      </c>
      <c r="F4295" s="2">
        <f t="shared" ca="1" si="363"/>
        <v>202122.62192664159</v>
      </c>
      <c r="G4295" s="2">
        <f t="shared" ca="1" si="361"/>
        <v>183990.46326144569</v>
      </c>
      <c r="H4295" s="2">
        <f ca="1">[2]!Uniform($T$19,$U$20)</f>
        <v>28438.429761091851</v>
      </c>
      <c r="I4295" s="2">
        <f t="shared" ca="1" si="362"/>
        <v>212428.89302253755</v>
      </c>
      <c r="J4295" s="2">
        <f t="shared" ca="1" si="359"/>
        <v>-10307</v>
      </c>
    </row>
    <row r="4296" spans="1:10" x14ac:dyDescent="0.25">
      <c r="A4296" s="8">
        <f t="array" aca="1" ref="A4296:B4296" ca="1">[2]!CorrelatedUniform($C$31:$D$32)</f>
        <v>0.16667520999908425</v>
      </c>
      <c r="B4296" s="10">
        <f ca="1"/>
        <v>0.19540903525716399</v>
      </c>
      <c r="D4296" s="3">
        <f ca="1">[2]!TriangularRnd(A4296,$F$18,$G$18,$H$18)</f>
        <v>385.01876908927682</v>
      </c>
      <c r="E4296" s="2">
        <f t="shared" ca="1" si="360"/>
        <v>457.09326337162975</v>
      </c>
      <c r="F4296" s="2">
        <f t="shared" ca="1" si="363"/>
        <v>175989.4856223455</v>
      </c>
      <c r="G4296" s="2">
        <f t="shared" ca="1" si="361"/>
        <v>123188.67853488204</v>
      </c>
      <c r="H4296" s="2">
        <f ca="1">[2]!Uniform($T$19,$U$20)</f>
        <v>34250.474064793336</v>
      </c>
      <c r="I4296" s="2">
        <f t="shared" ca="1" si="362"/>
        <v>157439.15259967538</v>
      </c>
      <c r="J4296" s="2">
        <f t="shared" ca="1" si="359"/>
        <v>18550</v>
      </c>
    </row>
    <row r="4297" spans="1:10" x14ac:dyDescent="0.25">
      <c r="A4297" s="8">
        <f t="array" aca="1" ref="A4297:B4297" ca="1">[2]!CorrelatedUniform($C$31:$D$32)</f>
        <v>8.6637139320373438E-2</v>
      </c>
      <c r="B4297" s="10">
        <f ca="1"/>
        <v>0.36539110195463914</v>
      </c>
      <c r="D4297" s="3">
        <f ca="1">[2]!TriangularRnd(A4297,$F$18,$G$18,$H$18)</f>
        <v>376.38548302140521</v>
      </c>
      <c r="E4297" s="2">
        <f t="shared" ca="1" si="360"/>
        <v>482.79573940808677</v>
      </c>
      <c r="F4297" s="2">
        <f t="shared" ca="1" si="363"/>
        <v>181717.30757778921</v>
      </c>
      <c r="G4297" s="2">
        <f t="shared" ca="1" si="361"/>
        <v>124992.14459770136</v>
      </c>
      <c r="H4297" s="2">
        <f ca="1">[2]!Uniform($T$19,$U$20)</f>
        <v>43307.04248969262</v>
      </c>
      <c r="I4297" s="2">
        <f t="shared" ca="1" si="362"/>
        <v>168299.18708739398</v>
      </c>
      <c r="J4297" s="2">
        <f t="shared" ca="1" si="359"/>
        <v>13418</v>
      </c>
    </row>
    <row r="4298" spans="1:10" x14ac:dyDescent="0.25">
      <c r="A4298" s="8">
        <f t="array" aca="1" ref="A4298:B4298" ca="1">[2]!CorrelatedUniform($C$31:$D$32)</f>
        <v>0.1685594320297244</v>
      </c>
      <c r="B4298" s="10">
        <f ca="1"/>
        <v>0.60044132048287557</v>
      </c>
      <c r="D4298" s="3">
        <f ca="1">[2]!TriangularRnd(A4298,$F$18,$G$18,$H$18)</f>
        <v>385.19316343638468</v>
      </c>
      <c r="E4298" s="2">
        <f t="shared" ca="1" si="360"/>
        <v>512.72447861743422</v>
      </c>
      <c r="F4298" s="2">
        <f t="shared" ca="1" si="363"/>
        <v>197497.96388992047</v>
      </c>
      <c r="G4298" s="2">
        <f t="shared" ca="1" si="361"/>
        <v>174082.65406301792</v>
      </c>
      <c r="H4298" s="2">
        <f ca="1">[2]!Uniform($T$19,$U$20)</f>
        <v>37891.079626773273</v>
      </c>
      <c r="I4298" s="2">
        <f t="shared" ca="1" si="362"/>
        <v>211973.7336897912</v>
      </c>
      <c r="J4298" s="2">
        <f t="shared" ca="1" si="359"/>
        <v>-14476</v>
      </c>
    </row>
    <row r="4299" spans="1:10" x14ac:dyDescent="0.25">
      <c r="A4299" s="8">
        <f t="array" aca="1" ref="A4299:B4299" ca="1">[2]!CorrelatedUniform($C$31:$D$32)</f>
        <v>0.44399356842041016</v>
      </c>
      <c r="B4299" s="10">
        <f ca="1"/>
        <v>0.77629772974996292</v>
      </c>
      <c r="D4299" s="3">
        <f ca="1">[2]!TriangularRnd(A4299,$F$18,$G$18,$H$18)</f>
        <v>404.57679517253462</v>
      </c>
      <c r="E4299" s="2">
        <f t="shared" ca="1" si="360"/>
        <v>537.98745774701297</v>
      </c>
      <c r="F4299" s="2">
        <f t="shared" ca="1" si="363"/>
        <v>217657.2414983059</v>
      </c>
      <c r="G4299" s="2">
        <f t="shared" ca="1" si="361"/>
        <v>174756.11659309114</v>
      </c>
      <c r="H4299" s="2">
        <f ca="1">[2]!Uniform($T$19,$U$20)</f>
        <v>44757.543447268697</v>
      </c>
      <c r="I4299" s="2">
        <f t="shared" ca="1" si="362"/>
        <v>219513.66004035983</v>
      </c>
      <c r="J4299" s="2">
        <f t="shared" ca="1" si="359"/>
        <v>-1857</v>
      </c>
    </row>
    <row r="4300" spans="1:10" x14ac:dyDescent="0.25">
      <c r="A4300" s="8">
        <f t="array" aca="1" ref="A4300:B4300" ca="1">[2]!CorrelatedUniform($C$31:$D$32)</f>
        <v>0.76769685745239236</v>
      </c>
      <c r="B4300" s="10">
        <f ca="1"/>
        <v>0.12724283627047783</v>
      </c>
      <c r="D4300" s="3">
        <f ca="1">[2]!TriangularRnd(A4300,$F$18,$G$18,$H$18)</f>
        <v>424.72876284208456</v>
      </c>
      <c r="E4300" s="2">
        <f t="shared" ca="1" si="360"/>
        <v>443.02392098003639</v>
      </c>
      <c r="F4300" s="2">
        <f t="shared" ca="1" si="363"/>
        <v>188165.00186730028</v>
      </c>
      <c r="G4300" s="2">
        <f t="shared" ca="1" si="361"/>
        <v>138727.80026280394</v>
      </c>
      <c r="H4300" s="2">
        <f ca="1">[2]!Uniform($T$19,$U$20)</f>
        <v>28398.871235282077</v>
      </c>
      <c r="I4300" s="2">
        <f t="shared" ca="1" si="362"/>
        <v>167126.67149808601</v>
      </c>
      <c r="J4300" s="2">
        <f t="shared" ca="1" si="359"/>
        <v>21038</v>
      </c>
    </row>
    <row r="4301" spans="1:10" x14ac:dyDescent="0.25">
      <c r="A4301" s="8">
        <f t="array" aca="1" ref="A4301:B4301" ca="1">[2]!CorrelatedUniform($C$31:$D$32)</f>
        <v>0.40806460380554199</v>
      </c>
      <c r="B4301" s="10">
        <f ca="1"/>
        <v>0.42191604654370829</v>
      </c>
      <c r="D4301" s="3">
        <f ca="1">[2]!TriangularRnd(A4301,$F$18,$G$18,$H$18)</f>
        <v>402.49048091434372</v>
      </c>
      <c r="E4301" s="2">
        <f t="shared" ca="1" si="360"/>
        <v>490.15029105457478</v>
      </c>
      <c r="F4301" s="2">
        <f t="shared" ca="1" si="363"/>
        <v>197280.82636686135</v>
      </c>
      <c r="G4301" s="2">
        <f t="shared" ca="1" si="361"/>
        <v>197863.07603745049</v>
      </c>
      <c r="H4301" s="2">
        <f ca="1">[2]!Uniform($T$19,$U$20)</f>
        <v>24851.85873430561</v>
      </c>
      <c r="I4301" s="2">
        <f t="shared" ca="1" si="362"/>
        <v>222714.93477175609</v>
      </c>
      <c r="J4301" s="2">
        <f t="shared" ca="1" si="359"/>
        <v>-25435</v>
      </c>
    </row>
    <row r="4302" spans="1:10" x14ac:dyDescent="0.25">
      <c r="A4302" s="8">
        <f t="array" aca="1" ref="A4302:B4302" ca="1">[2]!CorrelatedUniform($C$31:$D$32)</f>
        <v>0.14992237091064448</v>
      </c>
      <c r="B4302" s="10">
        <f ca="1"/>
        <v>0.43363634965851483</v>
      </c>
      <c r="D4302" s="3">
        <f ca="1">[2]!TriangularRnd(A4302,$F$18,$G$18,$H$18)</f>
        <v>383.42267002968595</v>
      </c>
      <c r="E4302" s="2">
        <f t="shared" ca="1" si="360"/>
        <v>491.64381379003902</v>
      </c>
      <c r="F4302" s="2">
        <f t="shared" ca="1" si="363"/>
        <v>188507.38378695448</v>
      </c>
      <c r="G4302" s="2">
        <f t="shared" ca="1" si="361"/>
        <v>166022.66653169322</v>
      </c>
      <c r="H4302" s="2">
        <f ca="1">[2]!Uniform($T$19,$U$20)</f>
        <v>37599.356725187848</v>
      </c>
      <c r="I4302" s="2">
        <f t="shared" ca="1" si="362"/>
        <v>203622.02325688108</v>
      </c>
      <c r="J4302" s="2">
        <f t="shared" ca="1" si="359"/>
        <v>-15115</v>
      </c>
    </row>
    <row r="4303" spans="1:10" x14ac:dyDescent="0.25">
      <c r="A4303" s="8">
        <f t="array" aca="1" ref="A4303:B4303" ca="1">[2]!CorrelatedUniform($C$31:$D$32)</f>
        <v>0.31535506248474132</v>
      </c>
      <c r="B4303" s="10">
        <f ca="1"/>
        <v>0.2949730975206567</v>
      </c>
      <c r="D4303" s="3">
        <f ca="1">[2]!TriangularRnd(A4303,$F$18,$G$18,$H$18)</f>
        <v>396.63719875627618</v>
      </c>
      <c r="E4303" s="2">
        <f t="shared" ca="1" si="360"/>
        <v>473.05429988475839</v>
      </c>
      <c r="F4303" s="2">
        <f t="shared" ca="1" si="363"/>
        <v>187630.932365902</v>
      </c>
      <c r="G4303" s="2">
        <f t="shared" ca="1" si="361"/>
        <v>131076.19082481362</v>
      </c>
      <c r="H4303" s="2">
        <f ca="1">[2]!Uniform($T$19,$U$20)</f>
        <v>28992.1768628145</v>
      </c>
      <c r="I4303" s="2">
        <f t="shared" ca="1" si="362"/>
        <v>160068.36768762811</v>
      </c>
      <c r="J4303" s="2">
        <f t="shared" ca="1" si="359"/>
        <v>27562</v>
      </c>
    </row>
    <row r="4304" spans="1:10" x14ac:dyDescent="0.25">
      <c r="A4304" s="8">
        <f t="array" aca="1" ref="A4304:B4304" ca="1">[2]!CorrelatedUniform($C$31:$D$32)</f>
        <v>0.10450994968414284</v>
      </c>
      <c r="B4304" s="10">
        <f ca="1"/>
        <v>0.52200528726237638</v>
      </c>
      <c r="D4304" s="3">
        <f ca="1">[2]!TriangularRnd(A4304,$F$18,$G$18,$H$18)</f>
        <v>378.57858204614371</v>
      </c>
      <c r="E4304" s="2">
        <f t="shared" ca="1" si="360"/>
        <v>502.75935377661307</v>
      </c>
      <c r="F4304" s="2">
        <f t="shared" ca="1" si="363"/>
        <v>190333.92326318569</v>
      </c>
      <c r="G4304" s="2">
        <f t="shared" ca="1" si="361"/>
        <v>78324.183140447174</v>
      </c>
      <c r="H4304" s="2">
        <f ca="1">[2]!Uniform($T$19,$U$20)</f>
        <v>44437.064832200769</v>
      </c>
      <c r="I4304" s="2">
        <f t="shared" ca="1" si="362"/>
        <v>122761.24797264795</v>
      </c>
      <c r="J4304" s="2">
        <f t="shared" ca="1" si="359"/>
        <v>67572</v>
      </c>
    </row>
    <row r="4305" spans="1:10" x14ac:dyDescent="0.25">
      <c r="A4305" s="8">
        <f t="array" aca="1" ref="A4305:B4305" ca="1">[2]!CorrelatedUniform($C$31:$D$32)</f>
        <v>0.25499248504638689</v>
      </c>
      <c r="B4305" s="10">
        <f ca="1"/>
        <v>0.48652269184731894</v>
      </c>
      <c r="D4305" s="3">
        <f ca="1">[2]!TriangularRnd(A4305,$F$18,$G$18,$H$18)</f>
        <v>392.34794560568486</v>
      </c>
      <c r="E4305" s="2">
        <f t="shared" ca="1" si="360"/>
        <v>498.3105484969193</v>
      </c>
      <c r="F4305" s="2">
        <f t="shared" ca="1" si="363"/>
        <v>195511.11997640828</v>
      </c>
      <c r="G4305" s="2">
        <f t="shared" ca="1" si="361"/>
        <v>210819.07782665387</v>
      </c>
      <c r="H4305" s="2">
        <f ca="1">[2]!Uniform($T$19,$U$20)</f>
        <v>26872.94207939284</v>
      </c>
      <c r="I4305" s="2">
        <f t="shared" ca="1" si="362"/>
        <v>237692.01990604671</v>
      </c>
      <c r="J4305" s="2">
        <f t="shared" ca="1" si="359"/>
        <v>-42181</v>
      </c>
    </row>
    <row r="4306" spans="1:10" x14ac:dyDescent="0.25">
      <c r="A4306" s="8">
        <f t="array" aca="1" ref="A4306:B4306" ca="1">[2]!CorrelatedUniform($C$31:$D$32)</f>
        <v>4.0525913238525342E-2</v>
      </c>
      <c r="B4306" s="10">
        <f ca="1"/>
        <v>0.72842818845983637</v>
      </c>
      <c r="D4306" s="3">
        <f ca="1">[2]!TriangularRnd(A4306,$F$18,$G$18,$H$18)</f>
        <v>369.33502157526937</v>
      </c>
      <c r="E4306" s="2">
        <f t="shared" ca="1" si="360"/>
        <v>530.40330588589302</v>
      </c>
      <c r="F4306" s="2">
        <f t="shared" ca="1" si="363"/>
        <v>195896.5164229605</v>
      </c>
      <c r="G4306" s="2">
        <f t="shared" ca="1" si="361"/>
        <v>180746.50283054446</v>
      </c>
      <c r="H4306" s="2">
        <f ca="1">[2]!Uniform($T$19,$U$20)</f>
        <v>32856.427135160724</v>
      </c>
      <c r="I4306" s="2">
        <f t="shared" ca="1" si="362"/>
        <v>213602.92996570517</v>
      </c>
      <c r="J4306" s="2">
        <f t="shared" ca="1" si="359"/>
        <v>-17707</v>
      </c>
    </row>
    <row r="4307" spans="1:10" x14ac:dyDescent="0.25">
      <c r="A4307" s="8">
        <f t="array" aca="1" ref="A4307:B4307" ca="1">[2]!CorrelatedUniform($C$31:$D$32)</f>
        <v>0.69691693782806385</v>
      </c>
      <c r="B4307" s="10">
        <f ca="1"/>
        <v>0.12993242724923049</v>
      </c>
      <c r="D4307" s="3">
        <f ca="1">[2]!TriangularRnd(A4307,$F$18,$G$18,$H$18)</f>
        <v>419.53353468650437</v>
      </c>
      <c r="E4307" s="2">
        <f t="shared" ca="1" si="360"/>
        <v>443.66446943470464</v>
      </c>
      <c r="F4307" s="2">
        <f t="shared" ca="1" si="363"/>
        <v>186132.12307675421</v>
      </c>
      <c r="G4307" s="2">
        <f t="shared" ca="1" si="361"/>
        <v>137936.87098832449</v>
      </c>
      <c r="H4307" s="2">
        <f ca="1">[2]!Uniform($T$19,$U$20)</f>
        <v>28585.609347680795</v>
      </c>
      <c r="I4307" s="2">
        <f t="shared" ca="1" si="362"/>
        <v>166522.48033600528</v>
      </c>
      <c r="J4307" s="2">
        <f t="shared" ca="1" si="359"/>
        <v>19609</v>
      </c>
    </row>
    <row r="4308" spans="1:10" x14ac:dyDescent="0.25">
      <c r="A4308" s="8">
        <f t="array" aca="1" ref="A4308:B4308" ca="1">[2]!CorrelatedUniform($C$31:$D$32)</f>
        <v>0.3211269378662111</v>
      </c>
      <c r="B4308" s="10">
        <f ca="1"/>
        <v>0.8740474930754043</v>
      </c>
      <c r="D4308" s="3">
        <f ca="1">[2]!TriangularRnd(A4308,$F$18,$G$18,$H$18)</f>
        <v>397.02490375781127</v>
      </c>
      <c r="E4308" s="2">
        <f t="shared" ca="1" si="360"/>
        <v>557.28672625417869</v>
      </c>
      <c r="F4308" s="2">
        <f t="shared" ca="1" si="363"/>
        <v>221256.708856571</v>
      </c>
      <c r="G4308" s="2">
        <f t="shared" ca="1" si="361"/>
        <v>197421.38691875414</v>
      </c>
      <c r="H4308" s="2">
        <f ca="1">[2]!Uniform($T$19,$U$20)</f>
        <v>25887.941169661986</v>
      </c>
      <c r="I4308" s="2">
        <f t="shared" ca="1" si="362"/>
        <v>223309.32808841614</v>
      </c>
      <c r="J4308" s="2">
        <f t="shared" ca="1" si="359"/>
        <v>-2053</v>
      </c>
    </row>
    <row r="4309" spans="1:10" x14ac:dyDescent="0.25">
      <c r="A4309" s="8">
        <f t="array" aca="1" ref="A4309:B4309" ca="1">[2]!CorrelatedUniform($C$31:$D$32)</f>
        <v>0.64825856685638428</v>
      </c>
      <c r="B4309" s="10">
        <f ca="1"/>
        <v>0.80763035255381588</v>
      </c>
      <c r="D4309" s="3">
        <f ca="1">[2]!TriangularRnd(A4309,$F$18,$G$18,$H$18)</f>
        <v>416.30898898886295</v>
      </c>
      <c r="E4309" s="2">
        <f t="shared" ca="1" si="360"/>
        <v>543.45985851620435</v>
      </c>
      <c r="F4309" s="2">
        <f t="shared" ca="1" si="363"/>
        <v>226247.22425491153</v>
      </c>
      <c r="G4309" s="2">
        <f t="shared" ca="1" si="361"/>
        <v>183238.12002936329</v>
      </c>
      <c r="H4309" s="2">
        <f ca="1">[2]!Uniform($T$19,$U$20)</f>
        <v>43413.190658668413</v>
      </c>
      <c r="I4309" s="2">
        <f t="shared" ca="1" si="362"/>
        <v>226651.31068803169</v>
      </c>
      <c r="J4309" s="2">
        <f t="shared" ca="1" si="359"/>
        <v>-405</v>
      </c>
    </row>
    <row r="4310" spans="1:10" x14ac:dyDescent="0.25">
      <c r="A4310" s="8">
        <f t="array" aca="1" ref="A4310:B4310" ca="1">[2]!CorrelatedUniform($C$31:$D$32)</f>
        <v>0.4444105625152589</v>
      </c>
      <c r="B4310" s="10">
        <f ca="1"/>
        <v>9.4521741738693599E-2</v>
      </c>
      <c r="D4310" s="3">
        <f ca="1">[2]!TriangularRnd(A4310,$F$18,$G$18,$H$18)</f>
        <v>404.60050332375482</v>
      </c>
      <c r="E4310" s="2">
        <f t="shared" ca="1" si="360"/>
        <v>434.32930014122002</v>
      </c>
      <c r="F4310" s="2">
        <f t="shared" ca="1" si="363"/>
        <v>175729.85344539178</v>
      </c>
      <c r="G4310" s="2">
        <f t="shared" ca="1" si="361"/>
        <v>176772.22125228195</v>
      </c>
      <c r="H4310" s="2">
        <f ca="1">[2]!Uniform($T$19,$U$20)</f>
        <v>43174.441280274412</v>
      </c>
      <c r="I4310" s="2">
        <f t="shared" ca="1" si="362"/>
        <v>219946.66253255637</v>
      </c>
      <c r="J4310" s="2">
        <f t="shared" ca="1" si="359"/>
        <v>-44217</v>
      </c>
    </row>
    <row r="4311" spans="1:10" x14ac:dyDescent="0.25">
      <c r="A4311" s="8">
        <f t="array" aca="1" ref="A4311:B4311" ca="1">[2]!CorrelatedUniform($C$31:$D$32)</f>
        <v>0.86106026172637939</v>
      </c>
      <c r="B4311" s="10">
        <f ca="1"/>
        <v>9.4161006832045854E-2</v>
      </c>
      <c r="D4311" s="3">
        <f ca="1">[2]!TriangularRnd(A4311,$F$18,$G$18,$H$18)</f>
        <v>433.00701292854569</v>
      </c>
      <c r="E4311" s="2">
        <f t="shared" ca="1" si="360"/>
        <v>434.22203679083697</v>
      </c>
      <c r="F4311" s="2">
        <f t="shared" ca="1" si="363"/>
        <v>188021.18709854939</v>
      </c>
      <c r="G4311" s="2">
        <f t="shared" ca="1" si="361"/>
        <v>214137.70083236773</v>
      </c>
      <c r="H4311" s="2">
        <f ca="1">[2]!Uniform($T$19,$U$20)</f>
        <v>25449.791385802509</v>
      </c>
      <c r="I4311" s="2">
        <f t="shared" ca="1" si="362"/>
        <v>239587.49221817023</v>
      </c>
      <c r="J4311" s="2">
        <f t="shared" ca="1" si="359"/>
        <v>-51567</v>
      </c>
    </row>
    <row r="4312" spans="1:10" x14ac:dyDescent="0.25">
      <c r="A4312" s="8">
        <f t="array" aca="1" ref="A4312:B4312" ca="1">[2]!CorrelatedUniform($C$31:$D$32)</f>
        <v>0.30578875541687034</v>
      </c>
      <c r="B4312" s="10">
        <f ca="1"/>
        <v>0.59734578103173319</v>
      </c>
      <c r="D4312" s="3">
        <f ca="1">[2]!TriangularRnd(A4312,$F$18,$G$18,$H$18)</f>
        <v>395.98671842727106</v>
      </c>
      <c r="E4312" s="2">
        <f t="shared" ca="1" si="360"/>
        <v>512.324145134015</v>
      </c>
      <c r="F4312" s="2">
        <f t="shared" ca="1" si="363"/>
        <v>202873.55700267554</v>
      </c>
      <c r="G4312" s="2">
        <f t="shared" ca="1" si="361"/>
        <v>99789.138291020616</v>
      </c>
      <c r="H4312" s="2">
        <f ca="1">[2]!Uniform($T$19,$U$20)</f>
        <v>26343.753611892891</v>
      </c>
      <c r="I4312" s="2">
        <f t="shared" ca="1" si="362"/>
        <v>126132.89190291351</v>
      </c>
      <c r="J4312" s="2">
        <f t="shared" ca="1" si="359"/>
        <v>76740</v>
      </c>
    </row>
    <row r="4313" spans="1:10" x14ac:dyDescent="0.25">
      <c r="A4313" s="8">
        <f t="array" aca="1" ref="A4313:B4313" ca="1">[2]!CorrelatedUniform($C$31:$D$32)</f>
        <v>9.9812984466552845E-2</v>
      </c>
      <c r="B4313" s="10">
        <f ca="1"/>
        <v>0.99134831117763766</v>
      </c>
      <c r="D4313" s="3">
        <f ca="1">[2]!TriangularRnd(A4313,$F$18,$G$18,$H$18)</f>
        <v>378.02170343754653</v>
      </c>
      <c r="E4313" s="2">
        <f t="shared" ca="1" si="360"/>
        <v>619.00985758897161</v>
      </c>
      <c r="F4313" s="2">
        <f t="shared" ca="1" si="363"/>
        <v>233999.16081041613</v>
      </c>
      <c r="G4313" s="2">
        <f t="shared" ca="1" si="361"/>
        <v>97495.147070301769</v>
      </c>
      <c r="H4313" s="2">
        <f ca="1">[2]!Uniform($T$19,$U$20)</f>
        <v>26620.895727653766</v>
      </c>
      <c r="I4313" s="2">
        <f t="shared" ca="1" si="362"/>
        <v>124116.04279795554</v>
      </c>
      <c r="J4313" s="2">
        <f t="shared" ca="1" si="359"/>
        <v>109883</v>
      </c>
    </row>
    <row r="4314" spans="1:10" x14ac:dyDescent="0.25">
      <c r="A4314" s="8">
        <f t="array" aca="1" ref="A4314:B4314" ca="1">[2]!CorrelatedUniform($C$31:$D$32)</f>
        <v>0.79234683513641391</v>
      </c>
      <c r="B4314" s="10">
        <f ca="1"/>
        <v>0.67874289954328926</v>
      </c>
      <c r="D4314" s="3">
        <f ca="1">[2]!TriangularRnd(A4314,$F$18,$G$18,$H$18)</f>
        <v>426.72106602557443</v>
      </c>
      <c r="E4314" s="2">
        <f t="shared" ca="1" si="360"/>
        <v>523.20932022451677</v>
      </c>
      <c r="F4314" s="2">
        <f t="shared" ca="1" si="363"/>
        <v>223264.43888072195</v>
      </c>
      <c r="G4314" s="2">
        <f t="shared" ca="1" si="361"/>
        <v>156146.66517940848</v>
      </c>
      <c r="H4314" s="2">
        <f ca="1">[2]!Uniform($T$19,$U$20)</f>
        <v>36065.485033367921</v>
      </c>
      <c r="I4314" s="2">
        <f t="shared" ca="1" si="362"/>
        <v>192212.15021277638</v>
      </c>
      <c r="J4314" s="2">
        <f t="shared" ca="1" si="359"/>
        <v>31052</v>
      </c>
    </row>
    <row r="4315" spans="1:10" x14ac:dyDescent="0.25">
      <c r="A4315" s="8">
        <f t="array" aca="1" ref="A4315:B4315" ca="1">[2]!CorrelatedUniform($C$31:$D$32)</f>
        <v>0.96774125099182129</v>
      </c>
      <c r="B4315" s="10">
        <f ca="1"/>
        <v>0.27620616113459862</v>
      </c>
      <c r="D4315" s="3">
        <f ca="1">[2]!TriangularRnd(A4315,$F$18,$G$18,$H$18)</f>
        <v>447.6442141051138</v>
      </c>
      <c r="E4315" s="2">
        <f t="shared" ca="1" si="360"/>
        <v>470.29253969393682</v>
      </c>
      <c r="F4315" s="2">
        <f t="shared" ca="1" si="363"/>
        <v>210523.73433079038</v>
      </c>
      <c r="G4315" s="2">
        <f t="shared" ca="1" si="361"/>
        <v>132302.19258136352</v>
      </c>
      <c r="H4315" s="2">
        <f ca="1">[2]!Uniform($T$19,$U$20)</f>
        <v>33354.556011811146</v>
      </c>
      <c r="I4315" s="2">
        <f t="shared" ca="1" si="362"/>
        <v>165656.74859317468</v>
      </c>
      <c r="J4315" s="2">
        <f t="shared" ca="1" si="359"/>
        <v>44866</v>
      </c>
    </row>
    <row r="4316" spans="1:10" x14ac:dyDescent="0.25">
      <c r="A4316" s="8">
        <f t="array" aca="1" ref="A4316:B4316" ca="1">[2]!CorrelatedUniform($C$31:$D$32)</f>
        <v>0.90357613563537598</v>
      </c>
      <c r="B4316" s="10">
        <f ca="1"/>
        <v>9.1648443223859621E-2</v>
      </c>
      <c r="D4316" s="3">
        <f ca="1">[2]!TriangularRnd(A4316,$F$18,$G$18,$H$18)</f>
        <v>437.72273279073801</v>
      </c>
      <c r="E4316" s="2">
        <f t="shared" ca="1" si="360"/>
        <v>433.46638881991106</v>
      </c>
      <c r="F4316" s="2">
        <f t="shared" ca="1" si="363"/>
        <v>189738.09228718406</v>
      </c>
      <c r="G4316" s="2">
        <f t="shared" ca="1" si="361"/>
        <v>173512.94884289417</v>
      </c>
      <c r="H4316" s="2">
        <f ca="1">[2]!Uniform($T$19,$U$20)</f>
        <v>25811.189416081535</v>
      </c>
      <c r="I4316" s="2">
        <f t="shared" ca="1" si="362"/>
        <v>199324.1382589757</v>
      </c>
      <c r="J4316" s="2">
        <f t="shared" ca="1" si="359"/>
        <v>-9587</v>
      </c>
    </row>
    <row r="4317" spans="1:10" x14ac:dyDescent="0.25">
      <c r="A4317" s="8">
        <f t="array" aca="1" ref="A4317:B4317" ca="1">[2]!CorrelatedUniform($C$31:$D$32)</f>
        <v>0.16962516307830833</v>
      </c>
      <c r="B4317" s="10">
        <f ca="1"/>
        <v>0.61506378219443181</v>
      </c>
      <c r="D4317" s="3">
        <f ca="1">[2]!TriangularRnd(A4317,$F$18,$G$18,$H$18)</f>
        <v>385.29137085679957</v>
      </c>
      <c r="E4317" s="2">
        <f t="shared" ca="1" si="360"/>
        <v>514.62708800657629</v>
      </c>
      <c r="F4317" s="2">
        <f t="shared" ca="1" si="363"/>
        <v>198281.37621809662</v>
      </c>
      <c r="G4317" s="2">
        <f t="shared" ca="1" si="361"/>
        <v>134783.25104479134</v>
      </c>
      <c r="H4317" s="2">
        <f ca="1">[2]!Uniform($T$19,$U$20)</f>
        <v>38395.299988903222</v>
      </c>
      <c r="I4317" s="2">
        <f t="shared" ca="1" si="362"/>
        <v>173178.55103369456</v>
      </c>
      <c r="J4317" s="2">
        <f t="shared" ca="1" si="359"/>
        <v>25102</v>
      </c>
    </row>
    <row r="4318" spans="1:10" x14ac:dyDescent="0.25">
      <c r="A4318" s="8">
        <f t="array" aca="1" ref="A4318:B4318" ca="1">[2]!CorrelatedUniform($C$31:$D$32)</f>
        <v>0.90757834911346436</v>
      </c>
      <c r="B4318" s="10">
        <f ca="1"/>
        <v>4.9987560095224597E-4</v>
      </c>
      <c r="D4318" s="3">
        <f ca="1">[2]!TriangularRnd(A4318,$F$18,$G$18,$H$18)</f>
        <v>438.21629779135657</v>
      </c>
      <c r="E4318" s="2">
        <f t="shared" ca="1" si="360"/>
        <v>335.47016314259588</v>
      </c>
      <c r="F4318" s="2">
        <f t="shared" ca="1" si="363"/>
        <v>147008.49291181075</v>
      </c>
      <c r="G4318" s="2">
        <f t="shared" ca="1" si="361"/>
        <v>228375.93763599361</v>
      </c>
      <c r="H4318" s="2">
        <f ca="1">[2]!Uniform($T$19,$U$20)</f>
        <v>36671.949136651478</v>
      </c>
      <c r="I4318" s="2">
        <f t="shared" ca="1" si="362"/>
        <v>265047.88677264511</v>
      </c>
      <c r="J4318" s="2">
        <f t="shared" ca="1" si="359"/>
        <v>-118040</v>
      </c>
    </row>
    <row r="4319" spans="1:10" x14ac:dyDescent="0.25">
      <c r="A4319" s="8">
        <f t="array" aca="1" ref="A4319:B4319" ca="1">[2]!CorrelatedUniform($C$31:$D$32)</f>
        <v>0.63856053352355935</v>
      </c>
      <c r="B4319" s="10">
        <f ca="1"/>
        <v>0.71660556171606249</v>
      </c>
      <c r="D4319" s="3">
        <f ca="1">[2]!TriangularRnd(A4319,$F$18,$G$18,$H$18)</f>
        <v>415.69357563423347</v>
      </c>
      <c r="E4319" s="2">
        <f t="shared" ca="1" si="360"/>
        <v>528.63935337371231</v>
      </c>
      <c r="F4319" s="2">
        <f t="shared" ca="1" si="363"/>
        <v>219751.98302488757</v>
      </c>
      <c r="G4319" s="2">
        <f t="shared" ca="1" si="361"/>
        <v>80106.944245567865</v>
      </c>
      <c r="H4319" s="2">
        <f ca="1">[2]!Uniform($T$19,$U$20)</f>
        <v>41411.059806066594</v>
      </c>
      <c r="I4319" s="2">
        <f t="shared" ca="1" si="362"/>
        <v>121518.00405163446</v>
      </c>
      <c r="J4319" s="2">
        <f t="shared" ca="1" si="359"/>
        <v>98233</v>
      </c>
    </row>
    <row r="4320" spans="1:10" x14ac:dyDescent="0.25">
      <c r="A4320" s="8">
        <f t="array" aca="1" ref="A4320:B4320" ca="1">[2]!CorrelatedUniform($C$31:$D$32)</f>
        <v>6.0926914215087898E-2</v>
      </c>
      <c r="B4320" s="10">
        <f ca="1"/>
        <v>0.75523053970185794</v>
      </c>
      <c r="D4320" s="3">
        <f ca="1">[2]!TriangularRnd(A4320,$F$18,$G$18,$H$18)</f>
        <v>372.78504214849232</v>
      </c>
      <c r="E4320" s="2">
        <f t="shared" ca="1" si="360"/>
        <v>534.55211804600845</v>
      </c>
      <c r="F4320" s="2">
        <f t="shared" ca="1" si="363"/>
        <v>199273.03385634712</v>
      </c>
      <c r="G4320" s="2">
        <f t="shared" ca="1" si="361"/>
        <v>148630.75107812171</v>
      </c>
      <c r="H4320" s="2">
        <f ca="1">[2]!Uniform($T$19,$U$20)</f>
        <v>26105.076493113123</v>
      </c>
      <c r="I4320" s="2">
        <f t="shared" ca="1" si="362"/>
        <v>174735.82757123484</v>
      </c>
      <c r="J4320" s="2">
        <f t="shared" ca="1" si="359"/>
        <v>24537</v>
      </c>
    </row>
    <row r="4321" spans="1:10" x14ac:dyDescent="0.25">
      <c r="A4321" s="8">
        <f t="array" aca="1" ref="A4321:B4321" ca="1">[2]!CorrelatedUniform($C$31:$D$32)</f>
        <v>0.39429438114166276</v>
      </c>
      <c r="B4321" s="10">
        <f ca="1"/>
        <v>6.070917086746077E-2</v>
      </c>
      <c r="D4321" s="3">
        <f ca="1">[2]!TriangularRnd(A4321,$F$18,$G$18,$H$18)</f>
        <v>401.66663564814269</v>
      </c>
      <c r="E4321" s="2">
        <f t="shared" ca="1" si="360"/>
        <v>422.55761622969453</v>
      </c>
      <c r="F4321" s="2">
        <f t="shared" ca="1" si="363"/>
        <v>169727.29607848043</v>
      </c>
      <c r="G4321" s="2">
        <f t="shared" ca="1" si="361"/>
        <v>195972.30624491227</v>
      </c>
      <c r="H4321" s="2">
        <f ca="1">[2]!Uniform($T$19,$U$20)</f>
        <v>32216.669414621054</v>
      </c>
      <c r="I4321" s="2">
        <f t="shared" ca="1" si="362"/>
        <v>228188.97565953332</v>
      </c>
      <c r="J4321" s="2">
        <f t="shared" ca="1" si="359"/>
        <v>-58462</v>
      </c>
    </row>
    <row r="4322" spans="1:10" x14ac:dyDescent="0.25">
      <c r="A4322" s="8">
        <f t="array" aca="1" ref="A4322:B4322" ca="1">[2]!CorrelatedUniform($C$31:$D$32)</f>
        <v>0.33845353126525901</v>
      </c>
      <c r="B4322" s="10">
        <f ca="1"/>
        <v>0.88760272079674118</v>
      </c>
      <c r="D4322" s="3">
        <f ca="1">[2]!TriangularRnd(A4322,$F$18,$G$18,$H$18)</f>
        <v>398.16828172212246</v>
      </c>
      <c r="E4322" s="2">
        <f t="shared" ca="1" si="360"/>
        <v>560.69386814428583</v>
      </c>
      <c r="F4322" s="2">
        <f t="shared" ca="1" si="363"/>
        <v>223250.51405114058</v>
      </c>
      <c r="G4322" s="2">
        <f t="shared" ca="1" si="361"/>
        <v>151930.54574045585</v>
      </c>
      <c r="H4322" s="2">
        <f ca="1">[2]!Uniform($T$19,$U$20)</f>
        <v>43786.350145490149</v>
      </c>
      <c r="I4322" s="2">
        <f t="shared" ca="1" si="362"/>
        <v>195716.895885946</v>
      </c>
      <c r="J4322" s="2">
        <f t="shared" ca="1" si="359"/>
        <v>27533</v>
      </c>
    </row>
    <row r="4323" spans="1:10" x14ac:dyDescent="0.25">
      <c r="A4323" s="8">
        <f t="array" aca="1" ref="A4323:B4323" ca="1">[2]!CorrelatedUniform($C$31:$D$32)</f>
        <v>0.90587210655212413</v>
      </c>
      <c r="B4323" s="10">
        <f ca="1"/>
        <v>0.50260404773194323</v>
      </c>
      <c r="D4323" s="3">
        <f ca="1">[2]!TriangularRnd(A4323,$F$18,$G$18,$H$18)</f>
        <v>438.00459758920232</v>
      </c>
      <c r="E4323" s="2">
        <f t="shared" ca="1" si="360"/>
        <v>500.32637130128688</v>
      </c>
      <c r="F4323" s="2">
        <f t="shared" ca="1" si="363"/>
        <v>219145.25092508597</v>
      </c>
      <c r="G4323" s="2">
        <f t="shared" ca="1" si="361"/>
        <v>165955.38337459636</v>
      </c>
      <c r="H4323" s="2">
        <f ca="1">[2]!Uniform($T$19,$U$20)</f>
        <v>36313.698012572131</v>
      </c>
      <c r="I4323" s="2">
        <f t="shared" ca="1" si="362"/>
        <v>202269.08138716849</v>
      </c>
      <c r="J4323" s="2">
        <f t="shared" ca="1" si="359"/>
        <v>16876</v>
      </c>
    </row>
    <row r="4324" spans="1:10" x14ac:dyDescent="0.25">
      <c r="A4324" s="8">
        <f t="array" aca="1" ref="A4324:B4324" ca="1">[2]!CorrelatedUniform($C$31:$D$32)</f>
        <v>0.10236668586730928</v>
      </c>
      <c r="B4324" s="10">
        <f ca="1"/>
        <v>0.60248548604862384</v>
      </c>
      <c r="D4324" s="3">
        <f ca="1">[2]!TriangularRnd(A4324,$F$18,$G$18,$H$18)</f>
        <v>378.32606029446595</v>
      </c>
      <c r="E4324" s="2">
        <f t="shared" ca="1" si="360"/>
        <v>512.98928851238679</v>
      </c>
      <c r="F4324" s="2">
        <f t="shared" ca="1" si="363"/>
        <v>194077.21649615242</v>
      </c>
      <c r="G4324" s="2">
        <f t="shared" ca="1" si="361"/>
        <v>210465.49278775763</v>
      </c>
      <c r="H4324" s="2">
        <f ca="1">[2]!Uniform($T$19,$U$20)</f>
        <v>43787.68815268029</v>
      </c>
      <c r="I4324" s="2">
        <f t="shared" ca="1" si="362"/>
        <v>254253.18094043792</v>
      </c>
      <c r="J4324" s="2">
        <f t="shared" ca="1" si="359"/>
        <v>-60176</v>
      </c>
    </row>
    <row r="4325" spans="1:10" x14ac:dyDescent="0.25">
      <c r="A4325" s="8">
        <f t="array" aca="1" ref="A4325:B4325" ca="1">[2]!CorrelatedUniform($C$31:$D$32)</f>
        <v>0.94853591918945313</v>
      </c>
      <c r="B4325" s="10">
        <f ca="1"/>
        <v>9.9194972169349777E-2</v>
      </c>
      <c r="D4325" s="3">
        <f ca="1">[2]!TriangularRnd(A4325,$F$18,$G$18,$H$18)</f>
        <v>444.06335195960656</v>
      </c>
      <c r="E4325" s="2">
        <f t="shared" ca="1" si="360"/>
        <v>435.69238927534423</v>
      </c>
      <c r="F4325" s="2">
        <f t="shared" ca="1" si="363"/>
        <v>193475.02280489908</v>
      </c>
      <c r="G4325" s="2">
        <f t="shared" ca="1" si="361"/>
        <v>173044.53289325515</v>
      </c>
      <c r="H4325" s="2">
        <f ca="1">[2]!Uniform($T$19,$U$20)</f>
        <v>38881.089332097115</v>
      </c>
      <c r="I4325" s="2">
        <f t="shared" ca="1" si="362"/>
        <v>211925.62222535227</v>
      </c>
      <c r="J4325" s="2">
        <f t="shared" ca="1" si="359"/>
        <v>-18451</v>
      </c>
    </row>
    <row r="4326" spans="1:10" x14ac:dyDescent="0.25">
      <c r="A4326" s="8">
        <f t="array" aca="1" ref="A4326:B4326" ca="1">[2]!CorrelatedUniform($C$31:$D$32)</f>
        <v>0.24070978164672868</v>
      </c>
      <c r="B4326" s="10">
        <f ca="1"/>
        <v>0.89317448205266203</v>
      </c>
      <c r="D4326" s="3">
        <f ca="1">[2]!TriangularRnd(A4326,$F$18,$G$18,$H$18)</f>
        <v>391.26072392507393</v>
      </c>
      <c r="E4326" s="2">
        <f t="shared" ca="1" si="360"/>
        <v>562.17942702475091</v>
      </c>
      <c r="F4326" s="2">
        <f t="shared" ca="1" si="363"/>
        <v>219958.72959348731</v>
      </c>
      <c r="G4326" s="2">
        <f t="shared" ca="1" si="361"/>
        <v>63602.349912154139</v>
      </c>
      <c r="H4326" s="2">
        <f ca="1">[2]!Uniform($T$19,$U$20)</f>
        <v>40409.978723515938</v>
      </c>
      <c r="I4326" s="2">
        <f t="shared" ca="1" si="362"/>
        <v>104012.32863567007</v>
      </c>
      <c r="J4326" s="2">
        <f t="shared" ca="1" si="359"/>
        <v>115946</v>
      </c>
    </row>
    <row r="4327" spans="1:10" x14ac:dyDescent="0.25">
      <c r="A4327" s="8">
        <f t="array" aca="1" ref="A4327:B4327" ca="1">[2]!CorrelatedUniform($C$31:$D$32)</f>
        <v>0.26825082302093495</v>
      </c>
      <c r="B4327" s="10">
        <f ca="1"/>
        <v>0.5396509684111338</v>
      </c>
      <c r="D4327" s="3">
        <f ca="1">[2]!TriangularRnd(A4327,$F$18,$G$18,$H$18)</f>
        <v>393.33024791301551</v>
      </c>
      <c r="E4327" s="2">
        <f t="shared" ca="1" si="360"/>
        <v>504.97772215688707</v>
      </c>
      <c r="F4327" s="2">
        <f t="shared" ca="1" si="363"/>
        <v>198623.01264651827</v>
      </c>
      <c r="G4327" s="2">
        <f t="shared" ca="1" si="361"/>
        <v>115269.84758434836</v>
      </c>
      <c r="H4327" s="2">
        <f ca="1">[2]!Uniform($T$19,$U$20)</f>
        <v>43688.547961957825</v>
      </c>
      <c r="I4327" s="2">
        <f t="shared" ca="1" si="362"/>
        <v>158958.39554630619</v>
      </c>
      <c r="J4327" s="2">
        <f t="shared" ca="1" si="359"/>
        <v>39664</v>
      </c>
    </row>
    <row r="4328" spans="1:10" x14ac:dyDescent="0.25">
      <c r="A4328" s="8">
        <f t="array" aca="1" ref="A4328:B4328" ca="1">[2]!CorrelatedUniform($C$31:$D$32)</f>
        <v>0.54698169231414773</v>
      </c>
      <c r="B4328" s="10">
        <f ca="1"/>
        <v>8.3906597976400234E-3</v>
      </c>
      <c r="D4328" s="3">
        <f ca="1">[2]!TriangularRnd(A4328,$F$18,$G$18,$H$18)</f>
        <v>410.24699993710288</v>
      </c>
      <c r="E4328" s="2">
        <f t="shared" ca="1" si="360"/>
        <v>380.42678904613956</v>
      </c>
      <c r="F4328" s="2">
        <f t="shared" ca="1" si="363"/>
        <v>156068.94890188388</v>
      </c>
      <c r="G4328" s="2">
        <f t="shared" ca="1" si="361"/>
        <v>81972.885182886443</v>
      </c>
      <c r="H4328" s="2">
        <f ca="1">[2]!Uniform($T$19,$U$20)</f>
        <v>42361.844584133018</v>
      </c>
      <c r="I4328" s="2">
        <f t="shared" ca="1" si="362"/>
        <v>124334.72976701945</v>
      </c>
      <c r="J4328" s="2">
        <f t="shared" ref="J4328:J4391" ca="1" si="364">INT(F4328-I4328)</f>
        <v>31734</v>
      </c>
    </row>
    <row r="4329" spans="1:10" x14ac:dyDescent="0.25">
      <c r="A4329" s="8">
        <f t="array" aca="1" ref="A4329:B4329" ca="1">[2]!CorrelatedUniform($C$31:$D$32)</f>
        <v>0.26839232444763167</v>
      </c>
      <c r="B4329" s="10">
        <f ca="1"/>
        <v>0.1326858517373273</v>
      </c>
      <c r="D4329" s="3">
        <f ca="1">[2]!TriangularRnd(A4329,$F$18,$G$18,$H$18)</f>
        <v>393.34059912219254</v>
      </c>
      <c r="E4329" s="2">
        <f t="shared" ref="E4329:E4392" ca="1" si="365">_xlfn.NORM.INV(B4329,$G$24,$G$24*$H$24)</f>
        <v>444.31078145435555</v>
      </c>
      <c r="F4329" s="2">
        <f t="shared" ca="1" si="363"/>
        <v>174765.46897370578</v>
      </c>
      <c r="G4329" s="2">
        <f t="shared" ref="G4329:G4392" ca="1" si="366">_xlfn.NORM.INV(RAND(),$S$19,$R$21)*D4329</f>
        <v>140053.00409942842</v>
      </c>
      <c r="H4329" s="2">
        <f ca="1">[2]!Uniform($T$19,$U$20)</f>
        <v>41736.709800859535</v>
      </c>
      <c r="I4329" s="2">
        <f t="shared" ref="I4329:I4392" ca="1" si="367">G4329+H4329</f>
        <v>181789.71390028796</v>
      </c>
      <c r="J4329" s="2">
        <f t="shared" ca="1" si="364"/>
        <v>-7025</v>
      </c>
    </row>
    <row r="4330" spans="1:10" x14ac:dyDescent="0.25">
      <c r="A4330" s="8">
        <f t="array" aca="1" ref="A4330:B4330" ca="1">[2]!CorrelatedUniform($C$31:$D$32)</f>
        <v>0.26290404796600325</v>
      </c>
      <c r="B4330" s="10">
        <f ca="1"/>
        <v>0.67652482041934947</v>
      </c>
      <c r="D4330" s="3">
        <f ca="1">[2]!TriangularRnd(A4330,$F$18,$G$18,$H$18)</f>
        <v>392.93709645866068</v>
      </c>
      <c r="E4330" s="2">
        <f t="shared" ca="1" si="365"/>
        <v>522.90014490482577</v>
      </c>
      <c r="F4330" s="2">
        <f t="shared" ref="F4330:F4393" ca="1" si="368">D4330*E4330</f>
        <v>205466.86467671517</v>
      </c>
      <c r="G4330" s="2">
        <f t="shared" ca="1" si="366"/>
        <v>123043.53738021811</v>
      </c>
      <c r="H4330" s="2">
        <f ca="1">[2]!Uniform($T$19,$U$20)</f>
        <v>28244.578893999173</v>
      </c>
      <c r="I4330" s="2">
        <f t="shared" ca="1" si="367"/>
        <v>151288.11627421729</v>
      </c>
      <c r="J4330" s="2">
        <f t="shared" ca="1" si="364"/>
        <v>54178</v>
      </c>
    </row>
    <row r="4331" spans="1:10" x14ac:dyDescent="0.25">
      <c r="A4331" s="8">
        <f t="array" aca="1" ref="A4331:B4331" ca="1">[2]!CorrelatedUniform($C$31:$D$32)</f>
        <v>0.6824195384979248</v>
      </c>
      <c r="B4331" s="10">
        <f ca="1"/>
        <v>0.11635972036160111</v>
      </c>
      <c r="D4331" s="3">
        <f ca="1">[2]!TriangularRnd(A4331,$F$18,$G$18,$H$18)</f>
        <v>418.54733542875374</v>
      </c>
      <c r="E4331" s="2">
        <f t="shared" ca="1" si="365"/>
        <v>440.33085395744843</v>
      </c>
      <c r="F4331" s="2">
        <f t="shared" ca="1" si="368"/>
        <v>184299.30563095774</v>
      </c>
      <c r="G4331" s="2">
        <f t="shared" ca="1" si="366"/>
        <v>144200.04089624138</v>
      </c>
      <c r="H4331" s="2">
        <f ca="1">[2]!Uniform($T$19,$U$20)</f>
        <v>44307.254048218718</v>
      </c>
      <c r="I4331" s="2">
        <f t="shared" ca="1" si="367"/>
        <v>188507.2949444601</v>
      </c>
      <c r="J4331" s="2">
        <f t="shared" ca="1" si="364"/>
        <v>-4208</v>
      </c>
    </row>
    <row r="4332" spans="1:10" x14ac:dyDescent="0.25">
      <c r="A4332" s="8">
        <f t="array" aca="1" ref="A4332:B4332" ca="1">[2]!CorrelatedUniform($C$31:$D$32)</f>
        <v>0.21059393882751473</v>
      </c>
      <c r="B4332" s="10">
        <f ca="1"/>
        <v>0.79986253506442351</v>
      </c>
      <c r="D4332" s="3">
        <f ca="1">[2]!TriangularRnd(A4332,$F$18,$G$18,$H$18)</f>
        <v>388.8570488228595</v>
      </c>
      <c r="E4332" s="2">
        <f t="shared" ca="1" si="365"/>
        <v>542.0565161002263</v>
      </c>
      <c r="F4332" s="2">
        <f t="shared" ca="1" si="368"/>
        <v>210782.49714593482</v>
      </c>
      <c r="G4332" s="2">
        <f t="shared" ca="1" si="366"/>
        <v>128613.45723603683</v>
      </c>
      <c r="H4332" s="2">
        <f ca="1">[2]!Uniform($T$19,$U$20)</f>
        <v>36401.642780396687</v>
      </c>
      <c r="I4332" s="2">
        <f t="shared" ca="1" si="367"/>
        <v>165015.10001643351</v>
      </c>
      <c r="J4332" s="2">
        <f t="shared" ca="1" si="364"/>
        <v>45767</v>
      </c>
    </row>
    <row r="4333" spans="1:10" x14ac:dyDescent="0.25">
      <c r="A4333" s="8">
        <f t="array" aca="1" ref="A4333:B4333" ca="1">[2]!CorrelatedUniform($C$31:$D$32)</f>
        <v>0.55981504917144764</v>
      </c>
      <c r="B4333" s="10">
        <f ca="1"/>
        <v>0.23356297815225127</v>
      </c>
      <c r="D4333" s="3">
        <f ca="1">[2]!TriangularRnd(A4333,$F$18,$G$18,$H$18)</f>
        <v>410.97469492799428</v>
      </c>
      <c r="E4333" s="2">
        <f t="shared" ca="1" si="365"/>
        <v>463.64183752427795</v>
      </c>
      <c r="F4333" s="2">
        <f t="shared" ca="1" si="368"/>
        <v>190545.06273239481</v>
      </c>
      <c r="G4333" s="2">
        <f t="shared" ca="1" si="366"/>
        <v>175760.21555306466</v>
      </c>
      <c r="H4333" s="2">
        <f ca="1">[2]!Uniform($T$19,$U$20)</f>
        <v>36664.322134369591</v>
      </c>
      <c r="I4333" s="2">
        <f t="shared" ca="1" si="367"/>
        <v>212424.53768743423</v>
      </c>
      <c r="J4333" s="2">
        <f t="shared" ca="1" si="364"/>
        <v>-21880</v>
      </c>
    </row>
    <row r="4334" spans="1:10" x14ac:dyDescent="0.25">
      <c r="A4334" s="8">
        <f t="array" aca="1" ref="A4334:B4334" ca="1">[2]!CorrelatedUniform($C$31:$D$32)</f>
        <v>0.16972339153289767</v>
      </c>
      <c r="B4334" s="10">
        <f ca="1"/>
        <v>0.89817658695518932</v>
      </c>
      <c r="D4334" s="3">
        <f ca="1">[2]!TriangularRnd(A4334,$F$18,$G$18,$H$18)</f>
        <v>385.30040708875674</v>
      </c>
      <c r="E4334" s="2">
        <f t="shared" ca="1" si="365"/>
        <v>563.56150151184784</v>
      </c>
      <c r="F4334" s="2">
        <f t="shared" ca="1" si="368"/>
        <v>217140.47595206596</v>
      </c>
      <c r="G4334" s="2">
        <f t="shared" ca="1" si="366"/>
        <v>102774.83178263964</v>
      </c>
      <c r="H4334" s="2">
        <f ca="1">[2]!Uniform($T$19,$U$20)</f>
        <v>27114.960001003801</v>
      </c>
      <c r="I4334" s="2">
        <f t="shared" ca="1" si="367"/>
        <v>129889.79178364344</v>
      </c>
      <c r="J4334" s="2">
        <f t="shared" ca="1" si="364"/>
        <v>87250</v>
      </c>
    </row>
    <row r="4335" spans="1:10" x14ac:dyDescent="0.25">
      <c r="A4335" s="8">
        <f t="array" aca="1" ref="A4335:B4335" ca="1">[2]!CorrelatedUniform($C$31:$D$32)</f>
        <v>0.18886601924896262</v>
      </c>
      <c r="B4335" s="10">
        <f ca="1"/>
        <v>0.58483819744250143</v>
      </c>
      <c r="D4335" s="3">
        <f ca="1">[2]!TriangularRnd(A4335,$F$18,$G$18,$H$18)</f>
        <v>387.01409111840974</v>
      </c>
      <c r="E4335" s="2">
        <f t="shared" ca="1" si="365"/>
        <v>510.71432755592571</v>
      </c>
      <c r="F4335" s="2">
        <f t="shared" ca="1" si="368"/>
        <v>197653.64130020639</v>
      </c>
      <c r="G4335" s="2">
        <f t="shared" ca="1" si="366"/>
        <v>90043.139272976216</v>
      </c>
      <c r="H4335" s="2">
        <f ca="1">[2]!Uniform($T$19,$U$20)</f>
        <v>31772.454640473938</v>
      </c>
      <c r="I4335" s="2">
        <f t="shared" ca="1" si="367"/>
        <v>121815.59391345015</v>
      </c>
      <c r="J4335" s="2">
        <f t="shared" ca="1" si="364"/>
        <v>75838</v>
      </c>
    </row>
    <row r="4336" spans="1:10" x14ac:dyDescent="0.25">
      <c r="A4336" s="8">
        <f t="array" aca="1" ref="A4336:B4336" ca="1">[2]!CorrelatedUniform($C$31:$D$32)</f>
        <v>0.55485260486602761</v>
      </c>
      <c r="B4336" s="10">
        <f ca="1"/>
        <v>0.48496636816039218</v>
      </c>
      <c r="D4336" s="3">
        <f ca="1">[2]!TriangularRnd(A4336,$F$18,$G$18,$H$18)</f>
        <v>410.69206558958598</v>
      </c>
      <c r="E4336" s="2">
        <f t="shared" ca="1" si="365"/>
        <v>498.11536750228009</v>
      </c>
      <c r="F4336" s="2">
        <f t="shared" ca="1" si="368"/>
        <v>204572.02918142715</v>
      </c>
      <c r="G4336" s="2">
        <f t="shared" ca="1" si="366"/>
        <v>148258.51403048544</v>
      </c>
      <c r="H4336" s="2">
        <f ca="1">[2]!Uniform($T$19,$U$20)</f>
        <v>28075.491396702837</v>
      </c>
      <c r="I4336" s="2">
        <f t="shared" ca="1" si="367"/>
        <v>176334.00542718827</v>
      </c>
      <c r="J4336" s="2">
        <f t="shared" ca="1" si="364"/>
        <v>28238</v>
      </c>
    </row>
    <row r="4337" spans="1:10" x14ac:dyDescent="0.25">
      <c r="A4337" s="8">
        <f t="array" aca="1" ref="A4337:B4337" ca="1">[2]!CorrelatedUniform($C$31:$D$32)</f>
        <v>0.34274137020111062</v>
      </c>
      <c r="B4337" s="10">
        <f ca="1"/>
        <v>0.56142332489427094</v>
      </c>
      <c r="D4337" s="3">
        <f ca="1">[2]!TriangularRnd(A4337,$F$18,$G$18,$H$18)</f>
        <v>398.44668732854268</v>
      </c>
      <c r="E4337" s="2">
        <f t="shared" ca="1" si="365"/>
        <v>507.72894215768798</v>
      </c>
      <c r="F4337" s="2">
        <f t="shared" ca="1" si="368"/>
        <v>202302.91506355602</v>
      </c>
      <c r="G4337" s="2">
        <f t="shared" ca="1" si="366"/>
        <v>134973.5299595134</v>
      </c>
      <c r="H4337" s="2">
        <f ca="1">[2]!Uniform($T$19,$U$20)</f>
        <v>37589.022396026172</v>
      </c>
      <c r="I4337" s="2">
        <f t="shared" ca="1" si="367"/>
        <v>172562.55235553958</v>
      </c>
      <c r="J4337" s="2">
        <f t="shared" ca="1" si="364"/>
        <v>29740</v>
      </c>
    </row>
    <row r="4338" spans="1:10" x14ac:dyDescent="0.25">
      <c r="A4338" s="8">
        <f t="array" aca="1" ref="A4338:B4338" ca="1">[2]!CorrelatedUniform($C$31:$D$32)</f>
        <v>0.92894792556762706</v>
      </c>
      <c r="B4338" s="10">
        <f ca="1"/>
        <v>0.24789230761112208</v>
      </c>
      <c r="D4338" s="3">
        <f ca="1">[2]!TriangularRnd(A4338,$F$18,$G$18,$H$18)</f>
        <v>441.05473084649122</v>
      </c>
      <c r="E4338" s="2">
        <f t="shared" ca="1" si="365"/>
        <v>465.94313484204878</v>
      </c>
      <c r="F4338" s="2">
        <f t="shared" ca="1" si="368"/>
        <v>205506.42392753018</v>
      </c>
      <c r="G4338" s="2">
        <f t="shared" ca="1" si="366"/>
        <v>136738.4165825021</v>
      </c>
      <c r="H4338" s="2">
        <f ca="1">[2]!Uniform($T$19,$U$20)</f>
        <v>41854.402647535346</v>
      </c>
      <c r="I4338" s="2">
        <f t="shared" ca="1" si="367"/>
        <v>178592.81923003745</v>
      </c>
      <c r="J4338" s="2">
        <f t="shared" ca="1" si="364"/>
        <v>26913</v>
      </c>
    </row>
    <row r="4339" spans="1:10" x14ac:dyDescent="0.25">
      <c r="A4339" s="8">
        <f t="array" aca="1" ref="A4339:B4339" ca="1">[2]!CorrelatedUniform($C$31:$D$32)</f>
        <v>9.6030116081237432E-2</v>
      </c>
      <c r="B4339" s="10">
        <f ca="1"/>
        <v>0.95073518531491374</v>
      </c>
      <c r="D4339" s="3">
        <f ca="1">[2]!TriangularRnd(A4339,$F$18,$G$18,$H$18)</f>
        <v>377.56360331587274</v>
      </c>
      <c r="E4339" s="2">
        <f t="shared" ca="1" si="365"/>
        <v>582.60120712297953</v>
      </c>
      <c r="F4339" s="2">
        <f t="shared" ca="1" si="368"/>
        <v>219969.01105752925</v>
      </c>
      <c r="G4339" s="2">
        <f t="shared" ca="1" si="366"/>
        <v>172737.7820701907</v>
      </c>
      <c r="H4339" s="2">
        <f ca="1">[2]!Uniform($T$19,$U$20)</f>
        <v>39733.097626166025</v>
      </c>
      <c r="I4339" s="2">
        <f t="shared" ca="1" si="367"/>
        <v>212470.87969635671</v>
      </c>
      <c r="J4339" s="2">
        <f t="shared" ca="1" si="364"/>
        <v>7498</v>
      </c>
    </row>
    <row r="4340" spans="1:10" x14ac:dyDescent="0.25">
      <c r="A4340" s="8">
        <f t="array" aca="1" ref="A4340:B4340" ca="1">[2]!CorrelatedUniform($C$31:$D$32)</f>
        <v>0.48912608623504611</v>
      </c>
      <c r="B4340" s="10">
        <f ca="1"/>
        <v>0.87485424386214228</v>
      </c>
      <c r="D4340" s="3">
        <f ca="1">[2]!TriangularRnd(A4340,$F$18,$G$18,$H$18)</f>
        <v>407.0812953121337</v>
      </c>
      <c r="E4340" s="2">
        <f t="shared" ca="1" si="365"/>
        <v>557.4820805506165</v>
      </c>
      <c r="F4340" s="2">
        <f t="shared" ca="1" si="368"/>
        <v>226940.52746384824</v>
      </c>
      <c r="G4340" s="2">
        <f t="shared" ca="1" si="366"/>
        <v>85407.929263342769</v>
      </c>
      <c r="H4340" s="2">
        <f ca="1">[2]!Uniform($T$19,$U$20)</f>
        <v>28209.427000330474</v>
      </c>
      <c r="I4340" s="2">
        <f t="shared" ca="1" si="367"/>
        <v>113617.35626367324</v>
      </c>
      <c r="J4340" s="2">
        <f t="shared" ca="1" si="364"/>
        <v>113323</v>
      </c>
    </row>
    <row r="4341" spans="1:10" x14ac:dyDescent="0.25">
      <c r="A4341" s="8">
        <f t="array" aca="1" ref="A4341:B4341" ca="1">[2]!CorrelatedUniform($C$31:$D$32)</f>
        <v>0.24551486968994135</v>
      </c>
      <c r="B4341" s="10">
        <f ca="1"/>
        <v>0.83091706322124159</v>
      </c>
      <c r="D4341" s="3">
        <f ca="1">[2]!TriangularRnd(A4341,$F$18,$G$18,$H$18)</f>
        <v>391.63000854577439</v>
      </c>
      <c r="E4341" s="2">
        <f t="shared" ca="1" si="365"/>
        <v>547.88977651015352</v>
      </c>
      <c r="F4341" s="2">
        <f t="shared" ca="1" si="368"/>
        <v>214570.07785681385</v>
      </c>
      <c r="G4341" s="2">
        <f t="shared" ca="1" si="366"/>
        <v>151109.74122010017</v>
      </c>
      <c r="H4341" s="2">
        <f ca="1">[2]!Uniform($T$19,$U$20)</f>
        <v>42013.535178644706</v>
      </c>
      <c r="I4341" s="2">
        <f t="shared" ca="1" si="367"/>
        <v>193123.27639874487</v>
      </c>
      <c r="J4341" s="2">
        <f t="shared" ca="1" si="364"/>
        <v>21446</v>
      </c>
    </row>
    <row r="4342" spans="1:10" x14ac:dyDescent="0.25">
      <c r="A4342" s="8">
        <f t="array" aca="1" ref="A4342:B4342" ca="1">[2]!CorrelatedUniform($C$31:$D$32)</f>
        <v>0.93476057052612305</v>
      </c>
      <c r="B4342" s="10">
        <f ca="1"/>
        <v>0.59852139002526927</v>
      </c>
      <c r="D4342" s="3">
        <f ca="1">[2]!TriangularRnd(A4342,$F$18,$G$18,$H$18)</f>
        <v>441.89867026300698</v>
      </c>
      <c r="E4342" s="2">
        <f t="shared" ca="1" si="365"/>
        <v>512.4760874246972</v>
      </c>
      <c r="F4342" s="2">
        <f t="shared" ca="1" si="368"/>
        <v>226462.50157456219</v>
      </c>
      <c r="G4342" s="2">
        <f t="shared" ca="1" si="366"/>
        <v>188757.73391297288</v>
      </c>
      <c r="H4342" s="2">
        <f ca="1">[2]!Uniform($T$19,$U$20)</f>
        <v>25985.724083963847</v>
      </c>
      <c r="I4342" s="2">
        <f t="shared" ca="1" si="367"/>
        <v>214743.45799693672</v>
      </c>
      <c r="J4342" s="2">
        <f t="shared" ca="1" si="364"/>
        <v>11719</v>
      </c>
    </row>
    <row r="4343" spans="1:10" x14ac:dyDescent="0.25">
      <c r="A4343" s="8">
        <f t="array" aca="1" ref="A4343:B4343" ca="1">[2]!CorrelatedUniform($C$31:$D$32)</f>
        <v>0.32710862159729021</v>
      </c>
      <c r="B4343" s="10">
        <f ca="1"/>
        <v>0.9244533013742563</v>
      </c>
      <c r="D4343" s="3">
        <f ca="1">[2]!TriangularRnd(A4343,$F$18,$G$18,$H$18)</f>
        <v>397.42304273879859</v>
      </c>
      <c r="E4343" s="2">
        <f t="shared" ca="1" si="365"/>
        <v>571.7840037879572</v>
      </c>
      <c r="F4343" s="2">
        <f t="shared" ca="1" si="368"/>
        <v>227240.1385747827</v>
      </c>
      <c r="G4343" s="2">
        <f t="shared" ca="1" si="366"/>
        <v>228429.65560355523</v>
      </c>
      <c r="H4343" s="2">
        <f ca="1">[2]!Uniform($T$19,$U$20)</f>
        <v>39844.509908038417</v>
      </c>
      <c r="I4343" s="2">
        <f t="shared" ca="1" si="367"/>
        <v>268274.16551159363</v>
      </c>
      <c r="J4343" s="2">
        <f t="shared" ca="1" si="364"/>
        <v>-41035</v>
      </c>
    </row>
    <row r="4344" spans="1:10" x14ac:dyDescent="0.25">
      <c r="A4344" s="8">
        <f t="array" aca="1" ref="A4344:B4344" ca="1">[2]!CorrelatedUniform($C$31:$D$32)</f>
        <v>0.35362386703491194</v>
      </c>
      <c r="B4344" s="10">
        <f ca="1"/>
        <v>0.39528964846681386</v>
      </c>
      <c r="D4344" s="3">
        <f ca="1">[2]!TriangularRnd(A4344,$F$18,$G$18,$H$18)</f>
        <v>399.14555720875398</v>
      </c>
      <c r="E4344" s="2">
        <f t="shared" ca="1" si="365"/>
        <v>486.72207801968989</v>
      </c>
      <c r="F4344" s="2">
        <f t="shared" ca="1" si="368"/>
        <v>194272.95503697175</v>
      </c>
      <c r="G4344" s="2">
        <f t="shared" ca="1" si="366"/>
        <v>165056.27404736256</v>
      </c>
      <c r="H4344" s="2">
        <f ca="1">[2]!Uniform($T$19,$U$20)</f>
        <v>33394.2963909834</v>
      </c>
      <c r="I4344" s="2">
        <f t="shared" ca="1" si="367"/>
        <v>198450.57043834595</v>
      </c>
      <c r="J4344" s="2">
        <f t="shared" ca="1" si="364"/>
        <v>-4178</v>
      </c>
    </row>
    <row r="4345" spans="1:10" x14ac:dyDescent="0.25">
      <c r="A4345" s="8">
        <f t="array" aca="1" ref="A4345:B4345" ca="1">[2]!CorrelatedUniform($C$31:$D$32)</f>
        <v>0.68129467964172363</v>
      </c>
      <c r="B4345" s="10">
        <f ca="1"/>
        <v>0.60663728967272712</v>
      </c>
      <c r="D4345" s="3">
        <f ca="1">[2]!TriangularRnd(A4345,$F$18,$G$18,$H$18)</f>
        <v>418.47176617237068</v>
      </c>
      <c r="E4345" s="2">
        <f t="shared" ca="1" si="365"/>
        <v>513.52826282604667</v>
      </c>
      <c r="F4345" s="2">
        <f t="shared" ca="1" si="368"/>
        <v>214897.07912424512</v>
      </c>
      <c r="G4345" s="2">
        <f t="shared" ca="1" si="366"/>
        <v>183211.18513086226</v>
      </c>
      <c r="H4345" s="2">
        <f ca="1">[2]!Uniform($T$19,$U$20)</f>
        <v>35573.01167585783</v>
      </c>
      <c r="I4345" s="2">
        <f t="shared" ca="1" si="367"/>
        <v>218784.19680672008</v>
      </c>
      <c r="J4345" s="2">
        <f t="shared" ca="1" si="364"/>
        <v>-3888</v>
      </c>
    </row>
    <row r="4346" spans="1:10" x14ac:dyDescent="0.25">
      <c r="A4346" s="8">
        <f t="array" aca="1" ref="A4346:B4346" ca="1">[2]!CorrelatedUniform($C$31:$D$32)</f>
        <v>0.14923703670501692</v>
      </c>
      <c r="B4346" s="10">
        <f ca="1"/>
        <v>0.147488596849399</v>
      </c>
      <c r="D4346" s="3">
        <f ca="1">[2]!TriangularRnd(A4346,$F$18,$G$18,$H$18)</f>
        <v>383.35552336929129</v>
      </c>
      <c r="E4346" s="2">
        <f t="shared" ca="1" si="365"/>
        <v>447.63673047324778</v>
      </c>
      <c r="F4346" s="2">
        <f t="shared" ca="1" si="368"/>
        <v>171604.0130898903</v>
      </c>
      <c r="G4346" s="2">
        <f t="shared" ca="1" si="366"/>
        <v>116889.14603717417</v>
      </c>
      <c r="H4346" s="2">
        <f ca="1">[2]!Uniform($T$19,$U$20)</f>
        <v>38700.287347007325</v>
      </c>
      <c r="I4346" s="2">
        <f t="shared" ca="1" si="367"/>
        <v>155589.4333841815</v>
      </c>
      <c r="J4346" s="2">
        <f t="shared" ca="1" si="364"/>
        <v>16014</v>
      </c>
    </row>
    <row r="4347" spans="1:10" x14ac:dyDescent="0.25">
      <c r="A4347" s="8">
        <f t="array" aca="1" ref="A4347:B4347" ca="1">[2]!CorrelatedUniform($C$31:$D$32)</f>
        <v>0.45622277259826671</v>
      </c>
      <c r="B4347" s="10">
        <f ca="1"/>
        <v>0.31786420017429851</v>
      </c>
      <c r="D4347" s="3">
        <f ca="1">[2]!TriangularRnd(A4347,$F$18,$G$18,$H$18)</f>
        <v>405.26752438790078</v>
      </c>
      <c r="E4347" s="2">
        <f t="shared" ca="1" si="365"/>
        <v>476.31601982914981</v>
      </c>
      <c r="F4347" s="2">
        <f t="shared" ca="1" si="368"/>
        <v>193035.41418245781</v>
      </c>
      <c r="G4347" s="2">
        <f t="shared" ca="1" si="366"/>
        <v>147278.62397590021</v>
      </c>
      <c r="H4347" s="2">
        <f ca="1">[2]!Uniform($T$19,$U$20)</f>
        <v>31512.609067705725</v>
      </c>
      <c r="I4347" s="2">
        <f t="shared" ca="1" si="367"/>
        <v>178791.23304360593</v>
      </c>
      <c r="J4347" s="2">
        <f t="shared" ca="1" si="364"/>
        <v>14244</v>
      </c>
    </row>
    <row r="4348" spans="1:10" x14ac:dyDescent="0.25">
      <c r="A4348" s="8">
        <f t="array" aca="1" ref="A4348:B4348" ca="1">[2]!CorrelatedUniform($C$31:$D$32)</f>
        <v>0.18287873268127453</v>
      </c>
      <c r="B4348" s="10">
        <f ca="1"/>
        <v>0.53399359007698466</v>
      </c>
      <c r="D4348" s="3">
        <f ca="1">[2]!TriangularRnd(A4348,$F$18,$G$18,$H$18)</f>
        <v>386.48783790352741</v>
      </c>
      <c r="E4348" s="2">
        <f t="shared" ca="1" si="365"/>
        <v>504.2656334501421</v>
      </c>
      <c r="F4348" s="2">
        <f t="shared" ca="1" si="368"/>
        <v>194892.53440119809</v>
      </c>
      <c r="G4348" s="2">
        <f t="shared" ca="1" si="366"/>
        <v>112248.40007096155</v>
      </c>
      <c r="H4348" s="2">
        <f ca="1">[2]!Uniform($T$19,$U$20)</f>
        <v>27813.358807144272</v>
      </c>
      <c r="I4348" s="2">
        <f t="shared" ca="1" si="367"/>
        <v>140061.75887810581</v>
      </c>
      <c r="J4348" s="2">
        <f t="shared" ca="1" si="364"/>
        <v>54830</v>
      </c>
    </row>
    <row r="4349" spans="1:10" x14ac:dyDescent="0.25">
      <c r="A4349" s="8">
        <f t="array" aca="1" ref="A4349:B4349" ca="1">[2]!CorrelatedUniform($C$31:$D$32)</f>
        <v>0.119736075401306</v>
      </c>
      <c r="B4349" s="10">
        <f ca="1"/>
        <v>0.84685604929203451</v>
      </c>
      <c r="D4349" s="3">
        <f ca="1">[2]!TriangularRnd(A4349,$F$18,$G$18,$H$18)</f>
        <v>380.30263580351055</v>
      </c>
      <c r="E4349" s="2">
        <f t="shared" ca="1" si="365"/>
        <v>551.15210916793126</v>
      </c>
      <c r="F4349" s="2">
        <f t="shared" ca="1" si="368"/>
        <v>209604.59984522845</v>
      </c>
      <c r="G4349" s="2">
        <f t="shared" ca="1" si="366"/>
        <v>101961.26207234849</v>
      </c>
      <c r="H4349" s="2">
        <f ca="1">[2]!Uniform($T$19,$U$20)</f>
        <v>35046.522104949341</v>
      </c>
      <c r="I4349" s="2">
        <f t="shared" ca="1" si="367"/>
        <v>137007.78417729784</v>
      </c>
      <c r="J4349" s="2">
        <f t="shared" ca="1" si="364"/>
        <v>72596</v>
      </c>
    </row>
    <row r="4350" spans="1:10" x14ac:dyDescent="0.25">
      <c r="A4350" s="8">
        <f t="array" aca="1" ref="A4350:B4350" ca="1">[2]!CorrelatedUniform($C$31:$D$32)</f>
        <v>0.64966607093811035</v>
      </c>
      <c r="B4350" s="10">
        <f ca="1"/>
        <v>0.56647598064837035</v>
      </c>
      <c r="D4350" s="3">
        <f ca="1">[2]!TriangularRnd(A4350,$F$18,$G$18,$H$18)</f>
        <v>416.39900734364414</v>
      </c>
      <c r="E4350" s="2">
        <f t="shared" ca="1" si="365"/>
        <v>508.37046305507886</v>
      </c>
      <c r="F4350" s="2">
        <f t="shared" ca="1" si="368"/>
        <v>211684.95617896356</v>
      </c>
      <c r="G4350" s="2">
        <f t="shared" ca="1" si="366"/>
        <v>139773.93061270271</v>
      </c>
      <c r="H4350" s="2">
        <f ca="1">[2]!Uniform($T$19,$U$20)</f>
        <v>30329.038738073028</v>
      </c>
      <c r="I4350" s="2">
        <f t="shared" ca="1" si="367"/>
        <v>170102.96935077573</v>
      </c>
      <c r="J4350" s="2">
        <f t="shared" ca="1" si="364"/>
        <v>41581</v>
      </c>
    </row>
    <row r="4351" spans="1:10" x14ac:dyDescent="0.25">
      <c r="A4351" s="8">
        <f t="array" aca="1" ref="A4351:B4351" ca="1">[2]!CorrelatedUniform($C$31:$D$32)</f>
        <v>1.327764987945558E-2</v>
      </c>
      <c r="B4351" s="10">
        <f ca="1"/>
        <v>0.77826498457285465</v>
      </c>
      <c r="D4351" s="3">
        <f ca="1">[2]!TriangularRnd(A4351,$F$18,$G$18,$H$18)</f>
        <v>362.8112399277482</v>
      </c>
      <c r="E4351" s="2">
        <f t="shared" ca="1" si="365"/>
        <v>538.31733560239184</v>
      </c>
      <c r="F4351" s="2">
        <f t="shared" ca="1" si="368"/>
        <v>195307.58000450552</v>
      </c>
      <c r="G4351" s="2">
        <f t="shared" ca="1" si="366"/>
        <v>157630.1634523808</v>
      </c>
      <c r="H4351" s="2">
        <f ca="1">[2]!Uniform($T$19,$U$20)</f>
        <v>42598.081736605644</v>
      </c>
      <c r="I4351" s="2">
        <f t="shared" ca="1" si="367"/>
        <v>200228.24518898645</v>
      </c>
      <c r="J4351" s="2">
        <f t="shared" ca="1" si="364"/>
        <v>-4921</v>
      </c>
    </row>
    <row r="4352" spans="1:10" x14ac:dyDescent="0.25">
      <c r="A4352" s="8">
        <f t="array" aca="1" ref="A4352:B4352" ca="1">[2]!CorrelatedUniform($C$31:$D$32)</f>
        <v>0.39753592014312761</v>
      </c>
      <c r="B4352" s="10">
        <f ca="1"/>
        <v>0.19861828955074412</v>
      </c>
      <c r="D4352" s="3">
        <f ca="1">[2]!TriangularRnd(A4352,$F$18,$G$18,$H$18)</f>
        <v>401.86184883844845</v>
      </c>
      <c r="E4352" s="2">
        <f t="shared" ca="1" si="365"/>
        <v>457.67165582100938</v>
      </c>
      <c r="F4352" s="2">
        <f t="shared" ca="1" si="368"/>
        <v>183920.77776918488</v>
      </c>
      <c r="G4352" s="2">
        <f t="shared" ca="1" si="366"/>
        <v>170752.64199274199</v>
      </c>
      <c r="H4352" s="2">
        <f ca="1">[2]!Uniform($T$19,$U$20)</f>
        <v>41291.285882500983</v>
      </c>
      <c r="I4352" s="2">
        <f t="shared" ca="1" si="367"/>
        <v>212043.92787524298</v>
      </c>
      <c r="J4352" s="2">
        <f t="shared" ca="1" si="364"/>
        <v>-28124</v>
      </c>
    </row>
    <row r="4353" spans="1:10" x14ac:dyDescent="0.25">
      <c r="A4353" s="8">
        <f t="array" aca="1" ref="A4353:B4353" ca="1">[2]!CorrelatedUniform($C$31:$D$32)</f>
        <v>0.96388685703277577</v>
      </c>
      <c r="B4353" s="10">
        <f ca="1"/>
        <v>0.11458745318833764</v>
      </c>
      <c r="D4353" s="3">
        <f ca="1">[2]!TriangularRnd(A4353,$F$18,$G$18,$H$18)</f>
        <v>446.85396667847539</v>
      </c>
      <c r="E4353" s="2">
        <f t="shared" ca="1" si="365"/>
        <v>439.87565084213543</v>
      </c>
      <c r="F4353" s="2">
        <f t="shared" ca="1" si="368"/>
        <v>196560.17942408426</v>
      </c>
      <c r="G4353" s="2">
        <f t="shared" ca="1" si="366"/>
        <v>165168.42032177484</v>
      </c>
      <c r="H4353" s="2">
        <f ca="1">[2]!Uniform($T$19,$U$20)</f>
        <v>44221.491520743883</v>
      </c>
      <c r="I4353" s="2">
        <f t="shared" ca="1" si="367"/>
        <v>209389.91184251872</v>
      </c>
      <c r="J4353" s="2">
        <f t="shared" ca="1" si="364"/>
        <v>-12830</v>
      </c>
    </row>
    <row r="4354" spans="1:10" x14ac:dyDescent="0.25">
      <c r="A4354" s="8">
        <f t="array" aca="1" ref="A4354:B4354" ca="1">[2]!CorrelatedUniform($C$31:$D$32)</f>
        <v>0.25339138507843018</v>
      </c>
      <c r="B4354" s="10">
        <f ca="1"/>
        <v>0.41007147021219442</v>
      </c>
      <c r="D4354" s="3">
        <f ca="1">[2]!TriangularRnd(A4354,$F$18,$G$18,$H$18)</f>
        <v>392.22760944193203</v>
      </c>
      <c r="E4354" s="2">
        <f t="shared" ca="1" si="365"/>
        <v>488.63194336021098</v>
      </c>
      <c r="F4354" s="2">
        <f t="shared" ca="1" si="368"/>
        <v>191654.9390411411</v>
      </c>
      <c r="G4354" s="2">
        <f t="shared" ca="1" si="366"/>
        <v>122356.96524867437</v>
      </c>
      <c r="H4354" s="2">
        <f ca="1">[2]!Uniform($T$19,$U$20)</f>
        <v>35769.848069345084</v>
      </c>
      <c r="I4354" s="2">
        <f t="shared" ca="1" si="367"/>
        <v>158126.81331801944</v>
      </c>
      <c r="J4354" s="2">
        <f t="shared" ca="1" si="364"/>
        <v>33528</v>
      </c>
    </row>
    <row r="4355" spans="1:10" x14ac:dyDescent="0.25">
      <c r="A4355" s="8">
        <f t="array" aca="1" ref="A4355:B4355" ca="1">[2]!CorrelatedUniform($C$31:$D$32)</f>
        <v>0.3693675994873048</v>
      </c>
      <c r="B4355" s="10">
        <f ca="1"/>
        <v>0.97756359952362126</v>
      </c>
      <c r="D4355" s="3">
        <f ca="1">[2]!TriangularRnd(A4355,$F$18,$G$18,$H$18)</f>
        <v>400.13785018718136</v>
      </c>
      <c r="E4355" s="2">
        <f t="shared" ca="1" si="365"/>
        <v>600.29224384946701</v>
      </c>
      <c r="F4355" s="2">
        <f t="shared" ca="1" si="368"/>
        <v>240199.64793796497</v>
      </c>
      <c r="G4355" s="2">
        <f t="shared" ca="1" si="366"/>
        <v>94635.71448069709</v>
      </c>
      <c r="H4355" s="2">
        <f ca="1">[2]!Uniform($T$19,$U$20)</f>
        <v>34469.156948315882</v>
      </c>
      <c r="I4355" s="2">
        <f t="shared" ca="1" si="367"/>
        <v>129104.87142901297</v>
      </c>
      <c r="J4355" s="2">
        <f t="shared" ca="1" si="364"/>
        <v>111094</v>
      </c>
    </row>
    <row r="4356" spans="1:10" x14ac:dyDescent="0.25">
      <c r="A4356" s="8">
        <f t="array" aca="1" ref="A4356:B4356" ca="1">[2]!CorrelatedUniform($C$31:$D$32)</f>
        <v>0.17643046379089375</v>
      </c>
      <c r="B4356" s="10">
        <f ca="1"/>
        <v>0.93926526802349886</v>
      </c>
      <c r="D4356" s="3">
        <f ca="1">[2]!TriangularRnd(A4356,$F$18,$G$18,$H$18)</f>
        <v>385.91133763318032</v>
      </c>
      <c r="E4356" s="2">
        <f t="shared" ca="1" si="365"/>
        <v>577.43175485425877</v>
      </c>
      <c r="F4356" s="2">
        <f t="shared" ca="1" si="368"/>
        <v>222837.46090768167</v>
      </c>
      <c r="G4356" s="2">
        <f t="shared" ca="1" si="366"/>
        <v>82225.689119218761</v>
      </c>
      <c r="H4356" s="2">
        <f ca="1">[2]!Uniform($T$19,$U$20)</f>
        <v>40068.364171285961</v>
      </c>
      <c r="I4356" s="2">
        <f t="shared" ca="1" si="367"/>
        <v>122294.05329050473</v>
      </c>
      <c r="J4356" s="2">
        <f t="shared" ca="1" si="364"/>
        <v>100543</v>
      </c>
    </row>
    <row r="4357" spans="1:10" x14ac:dyDescent="0.25">
      <c r="A4357" s="8">
        <f t="array" aca="1" ref="A4357:B4357" ca="1">[2]!CorrelatedUniform($C$31:$D$32)</f>
        <v>0.20522224903106673</v>
      </c>
      <c r="B4357" s="10">
        <f ca="1"/>
        <v>0.49429762736171662</v>
      </c>
      <c r="D4357" s="3">
        <f ca="1">[2]!TriangularRnd(A4357,$F$18,$G$18,$H$18)</f>
        <v>388.41063015659444</v>
      </c>
      <c r="E4357" s="2">
        <f t="shared" ca="1" si="365"/>
        <v>499.28528923753521</v>
      </c>
      <c r="F4357" s="2">
        <f t="shared" ca="1" si="368"/>
        <v>193927.71382066858</v>
      </c>
      <c r="G4357" s="2">
        <f t="shared" ca="1" si="366"/>
        <v>162864.55090490161</v>
      </c>
      <c r="H4357" s="2">
        <f ca="1">[2]!Uniform($T$19,$U$20)</f>
        <v>29681.672080155029</v>
      </c>
      <c r="I4357" s="2">
        <f t="shared" ca="1" si="367"/>
        <v>192546.22298505664</v>
      </c>
      <c r="J4357" s="2">
        <f t="shared" ca="1" si="364"/>
        <v>1381</v>
      </c>
    </row>
    <row r="4358" spans="1:10" x14ac:dyDescent="0.25">
      <c r="A4358" s="8">
        <f t="array" aca="1" ref="A4358:B4358" ca="1">[2]!CorrelatedUniform($C$31:$D$32)</f>
        <v>0.86125302314758301</v>
      </c>
      <c r="B4358" s="10">
        <f ca="1"/>
        <v>0.41805916828606138</v>
      </c>
      <c r="D4358" s="3">
        <f ca="1">[2]!TriangularRnd(A4358,$F$18,$G$18,$H$18)</f>
        <v>433.02661561758811</v>
      </c>
      <c r="E4358" s="2">
        <f t="shared" ca="1" si="365"/>
        <v>489.6569449673147</v>
      </c>
      <c r="F4358" s="2">
        <f t="shared" ca="1" si="368"/>
        <v>212034.48969284387</v>
      </c>
      <c r="G4358" s="2">
        <f t="shared" ca="1" si="366"/>
        <v>152640.78208134457</v>
      </c>
      <c r="H4358" s="2">
        <f ca="1">[2]!Uniform($T$19,$U$20)</f>
        <v>36942.127834254468</v>
      </c>
      <c r="I4358" s="2">
        <f t="shared" ca="1" si="367"/>
        <v>189582.90991559904</v>
      </c>
      <c r="J4358" s="2">
        <f t="shared" ca="1" si="364"/>
        <v>22451</v>
      </c>
    </row>
    <row r="4359" spans="1:10" x14ac:dyDescent="0.25">
      <c r="A4359" s="8">
        <f t="array" aca="1" ref="A4359:B4359" ca="1">[2]!CorrelatedUniform($C$31:$D$32)</f>
        <v>0.65910625457763661</v>
      </c>
      <c r="B4359" s="10">
        <f ca="1"/>
        <v>0.88807408565051782</v>
      </c>
      <c r="D4359" s="3">
        <f ca="1">[2]!TriangularRnd(A4359,$F$18,$G$18,$H$18)</f>
        <v>417.00749681285816</v>
      </c>
      <c r="E4359" s="2">
        <f t="shared" ca="1" si="365"/>
        <v>560.81747288119732</v>
      </c>
      <c r="F4359" s="2">
        <f t="shared" ca="1" si="368"/>
        <v>233865.09053510107</v>
      </c>
      <c r="G4359" s="2">
        <f t="shared" ca="1" si="366"/>
        <v>189504.20581447831</v>
      </c>
      <c r="H4359" s="2">
        <f ca="1">[2]!Uniform($T$19,$U$20)</f>
        <v>40317.734508644746</v>
      </c>
      <c r="I4359" s="2">
        <f t="shared" ca="1" si="367"/>
        <v>229821.94032312307</v>
      </c>
      <c r="J4359" s="2">
        <f t="shared" ca="1" si="364"/>
        <v>4043</v>
      </c>
    </row>
    <row r="4360" spans="1:10" x14ac:dyDescent="0.25">
      <c r="A4360" s="8">
        <f t="array" aca="1" ref="A4360:B4360" ca="1">[2]!CorrelatedUniform($C$31:$D$32)</f>
        <v>0.35105144977569602</v>
      </c>
      <c r="B4360" s="10">
        <f ca="1"/>
        <v>0.38189426041469643</v>
      </c>
      <c r="D4360" s="3">
        <f ca="1">[2]!TriangularRnd(A4360,$F$18,$G$18,$H$18)</f>
        <v>398.98133924414964</v>
      </c>
      <c r="E4360" s="2">
        <f t="shared" ca="1" si="365"/>
        <v>484.97452301186269</v>
      </c>
      <c r="F4360" s="2">
        <f t="shared" ca="1" si="368"/>
        <v>193495.78469056563</v>
      </c>
      <c r="G4360" s="2">
        <f t="shared" ca="1" si="366"/>
        <v>116613.6317673788</v>
      </c>
      <c r="H4360" s="2">
        <f ca="1">[2]!Uniform($T$19,$U$20)</f>
        <v>32340.535641005848</v>
      </c>
      <c r="I4360" s="2">
        <f t="shared" ca="1" si="367"/>
        <v>148954.16740838464</v>
      </c>
      <c r="J4360" s="2">
        <f t="shared" ca="1" si="364"/>
        <v>44541</v>
      </c>
    </row>
    <row r="4361" spans="1:10" x14ac:dyDescent="0.25">
      <c r="A4361" s="8">
        <f t="array" aca="1" ref="A4361:B4361" ca="1">[2]!CorrelatedUniform($C$31:$D$32)</f>
        <v>0.24157297611236572</v>
      </c>
      <c r="B4361" s="10">
        <f ca="1"/>
        <v>0.2976072396120053</v>
      </c>
      <c r="D4361" s="3">
        <f ca="1">[2]!TriangularRnd(A4361,$F$18,$G$18,$H$18)</f>
        <v>391.32733263307614</v>
      </c>
      <c r="E4361" s="2">
        <f t="shared" ca="1" si="365"/>
        <v>473.43525790390328</v>
      </c>
      <c r="F4361" s="2">
        <f t="shared" ca="1" si="368"/>
        <v>185268.15664998695</v>
      </c>
      <c r="G4361" s="2">
        <f t="shared" ca="1" si="366"/>
        <v>139928.94224106183</v>
      </c>
      <c r="H4361" s="2">
        <f ca="1">[2]!Uniform($T$19,$U$20)</f>
        <v>43454.384660413576</v>
      </c>
      <c r="I4361" s="2">
        <f t="shared" ca="1" si="367"/>
        <v>183383.3269014754</v>
      </c>
      <c r="J4361" s="2">
        <f t="shared" ca="1" si="364"/>
        <v>1884</v>
      </c>
    </row>
    <row r="4362" spans="1:10" x14ac:dyDescent="0.25">
      <c r="A4362" s="8">
        <f t="array" aca="1" ref="A4362:B4362" ca="1">[2]!CorrelatedUniform($C$31:$D$32)</f>
        <v>0.40120220184326166</v>
      </c>
      <c r="B4362" s="10">
        <f ca="1"/>
        <v>0.18751262268081526</v>
      </c>
      <c r="D4362" s="3">
        <f ca="1">[2]!TriangularRnd(A4362,$F$18,$G$18,$H$18)</f>
        <v>402.08168433815018</v>
      </c>
      <c r="E4362" s="2">
        <f t="shared" ca="1" si="365"/>
        <v>455.64501683760636</v>
      </c>
      <c r="F4362" s="2">
        <f t="shared" ca="1" si="368"/>
        <v>183206.51583034956</v>
      </c>
      <c r="G4362" s="2">
        <f t="shared" ca="1" si="366"/>
        <v>126073.74799123262</v>
      </c>
      <c r="H4362" s="2">
        <f ca="1">[2]!Uniform($T$19,$U$20)</f>
        <v>33786.536028942362</v>
      </c>
      <c r="I4362" s="2">
        <f t="shared" ca="1" si="367"/>
        <v>159860.28402017499</v>
      </c>
      <c r="J4362" s="2">
        <f t="shared" ca="1" si="364"/>
        <v>23346</v>
      </c>
    </row>
    <row r="4363" spans="1:10" x14ac:dyDescent="0.25">
      <c r="A4363" s="8">
        <f t="array" aca="1" ref="A4363:B4363" ca="1">[2]!CorrelatedUniform($C$31:$D$32)</f>
        <v>0.58065998554229747</v>
      </c>
      <c r="B4363" s="10">
        <f ca="1"/>
        <v>0.69252580068011904</v>
      </c>
      <c r="D4363" s="3">
        <f ca="1">[2]!TriangularRnd(A4363,$F$18,$G$18,$H$18)</f>
        <v>412.17966515996329</v>
      </c>
      <c r="E4363" s="2">
        <f t="shared" ca="1" si="365"/>
        <v>525.15112887492126</v>
      </c>
      <c r="F4363" s="2">
        <f t="shared" ca="1" si="368"/>
        <v>216456.61645804177</v>
      </c>
      <c r="G4363" s="2">
        <f t="shared" ca="1" si="366"/>
        <v>278319.5822366089</v>
      </c>
      <c r="H4363" s="2">
        <f ca="1">[2]!Uniform($T$19,$U$20)</f>
        <v>33619.06714700476</v>
      </c>
      <c r="I4363" s="2">
        <f t="shared" ca="1" si="367"/>
        <v>311938.64938361367</v>
      </c>
      <c r="J4363" s="2">
        <f t="shared" ca="1" si="364"/>
        <v>-95483</v>
      </c>
    </row>
    <row r="4364" spans="1:10" x14ac:dyDescent="0.25">
      <c r="A4364" s="8">
        <f t="array" aca="1" ref="A4364:B4364" ca="1">[2]!CorrelatedUniform($C$31:$D$32)</f>
        <v>0.48550796508789035</v>
      </c>
      <c r="B4364" s="10">
        <f ca="1"/>
        <v>0.31064497075875652</v>
      </c>
      <c r="D4364" s="3">
        <f ca="1">[2]!TriangularRnd(A4364,$F$18,$G$18,$H$18)</f>
        <v>406.88489773815343</v>
      </c>
      <c r="E4364" s="2">
        <f t="shared" ca="1" si="365"/>
        <v>475.29885037598171</v>
      </c>
      <c r="F4364" s="2">
        <f t="shared" ca="1" si="368"/>
        <v>193391.92413029322</v>
      </c>
      <c r="G4364" s="2">
        <f t="shared" ca="1" si="366"/>
        <v>92670.368530382242</v>
      </c>
      <c r="H4364" s="2">
        <f ca="1">[2]!Uniform($T$19,$U$20)</f>
        <v>40757.856979972683</v>
      </c>
      <c r="I4364" s="2">
        <f t="shared" ca="1" si="367"/>
        <v>133428.22551035491</v>
      </c>
      <c r="J4364" s="2">
        <f t="shared" ca="1" si="364"/>
        <v>59963</v>
      </c>
    </row>
    <row r="4365" spans="1:10" x14ac:dyDescent="0.25">
      <c r="A4365" s="8">
        <f t="array" aca="1" ref="A4365:B4365" ca="1">[2]!CorrelatedUniform($C$31:$D$32)</f>
        <v>0.55978298187255837</v>
      </c>
      <c r="B4365" s="10">
        <f ca="1"/>
        <v>0.94969206307122545</v>
      </c>
      <c r="D4365" s="3">
        <f ca="1">[2]!TriangularRnd(A4365,$F$18,$G$18,$H$18)</f>
        <v>410.97286347855459</v>
      </c>
      <c r="E4365" s="2">
        <f t="shared" ca="1" si="365"/>
        <v>582.09375916567672</v>
      </c>
      <c r="F4365" s="2">
        <f t="shared" ca="1" si="368"/>
        <v>239224.73901731428</v>
      </c>
      <c r="G4365" s="2">
        <f t="shared" ca="1" si="366"/>
        <v>200648.48128267619</v>
      </c>
      <c r="H4365" s="2">
        <f ca="1">[2]!Uniform($T$19,$U$20)</f>
        <v>29316.745372047808</v>
      </c>
      <c r="I4365" s="2">
        <f t="shared" ca="1" si="367"/>
        <v>229965.22665472399</v>
      </c>
      <c r="J4365" s="2">
        <f t="shared" ca="1" si="364"/>
        <v>9259</v>
      </c>
    </row>
    <row r="4366" spans="1:10" x14ac:dyDescent="0.25">
      <c r="A4366" s="8">
        <f t="array" aca="1" ref="A4366:B4366" ca="1">[2]!CorrelatedUniform($C$31:$D$32)</f>
        <v>0.76456880569457997</v>
      </c>
      <c r="B4366" s="10">
        <f ca="1"/>
        <v>0.58789398317958841</v>
      </c>
      <c r="D4366" s="3">
        <f ca="1">[2]!TriangularRnd(A4366,$F$18,$G$18,$H$18)</f>
        <v>424.48365918659266</v>
      </c>
      <c r="E4366" s="2">
        <f t="shared" ca="1" si="365"/>
        <v>511.10654180884438</v>
      </c>
      <c r="F4366" s="2">
        <f t="shared" ca="1" si="368"/>
        <v>216956.37510122347</v>
      </c>
      <c r="G4366" s="2">
        <f t="shared" ca="1" si="366"/>
        <v>181138.8495939158</v>
      </c>
      <c r="H4366" s="2">
        <f ca="1">[2]!Uniform($T$19,$U$20)</f>
        <v>39929.110260051057</v>
      </c>
      <c r="I4366" s="2">
        <f t="shared" ca="1" si="367"/>
        <v>221067.95985396687</v>
      </c>
      <c r="J4366" s="2">
        <f t="shared" ca="1" si="364"/>
        <v>-4112</v>
      </c>
    </row>
    <row r="4367" spans="1:10" x14ac:dyDescent="0.25">
      <c r="A4367" s="8">
        <f t="array" aca="1" ref="A4367:B4367" ca="1">[2]!CorrelatedUniform($C$31:$D$32)</f>
        <v>0.14979469776153578</v>
      </c>
      <c r="B4367" s="10">
        <f ca="1"/>
        <v>0.2721181945635659</v>
      </c>
      <c r="D4367" s="3">
        <f ca="1">[2]!TriangularRnd(A4367,$F$18,$G$18,$H$18)</f>
        <v>383.41017270944394</v>
      </c>
      <c r="E4367" s="2">
        <f t="shared" ca="1" si="365"/>
        <v>469.67903752230632</v>
      </c>
      <c r="F4367" s="2">
        <f t="shared" ca="1" si="368"/>
        <v>180079.72089443286</v>
      </c>
      <c r="G4367" s="2">
        <f t="shared" ca="1" si="366"/>
        <v>112646.83297200609</v>
      </c>
      <c r="H4367" s="2">
        <f ca="1">[2]!Uniform($T$19,$U$20)</f>
        <v>37337.174758226225</v>
      </c>
      <c r="I4367" s="2">
        <f t="shared" ca="1" si="367"/>
        <v>149984.00773023232</v>
      </c>
      <c r="J4367" s="2">
        <f t="shared" ca="1" si="364"/>
        <v>30095</v>
      </c>
    </row>
    <row r="4368" spans="1:10" x14ac:dyDescent="0.25">
      <c r="A4368" s="8">
        <f t="array" aca="1" ref="A4368:B4368" ca="1">[2]!CorrelatedUniform($C$31:$D$32)</f>
        <v>0.51872599124908425</v>
      </c>
      <c r="B4368" s="10">
        <f ca="1"/>
        <v>0.50013247023404517</v>
      </c>
      <c r="D4368" s="3">
        <f ca="1">[2]!TriangularRnd(A4368,$F$18,$G$18,$H$18)</f>
        <v>408.68029423296252</v>
      </c>
      <c r="E4368" s="2">
        <f t="shared" ca="1" si="365"/>
        <v>500.01660268201533</v>
      </c>
      <c r="F4368" s="2">
        <f t="shared" ca="1" si="368"/>
        <v>204346.93230545236</v>
      </c>
      <c r="G4368" s="2">
        <f t="shared" ca="1" si="366"/>
        <v>187480.20757546512</v>
      </c>
      <c r="H4368" s="2">
        <f ca="1">[2]!Uniform($T$19,$U$20)</f>
        <v>42056.040692388131</v>
      </c>
      <c r="I4368" s="2">
        <f t="shared" ca="1" si="367"/>
        <v>229536.24826785325</v>
      </c>
      <c r="J4368" s="2">
        <f t="shared" ca="1" si="364"/>
        <v>-25190</v>
      </c>
    </row>
    <row r="4369" spans="1:10" x14ac:dyDescent="0.25">
      <c r="A4369" s="8">
        <f t="array" aca="1" ref="A4369:B4369" ca="1">[2]!CorrelatedUniform($C$31:$D$32)</f>
        <v>0.18592178821563718</v>
      </c>
      <c r="B4369" s="10">
        <f ca="1"/>
        <v>8.9418548707770953E-2</v>
      </c>
      <c r="D4369" s="3">
        <f ca="1">[2]!TriangularRnd(A4369,$F$18,$G$18,$H$18)</f>
        <v>386.75636670149373</v>
      </c>
      <c r="E4369" s="2">
        <f t="shared" ca="1" si="365"/>
        <v>432.78278823405464</v>
      </c>
      <c r="F4369" s="2">
        <f t="shared" ca="1" si="368"/>
        <v>167381.49874834495</v>
      </c>
      <c r="G4369" s="2">
        <f t="shared" ca="1" si="366"/>
        <v>97282.52151475352</v>
      </c>
      <c r="H4369" s="2">
        <f ca="1">[2]!Uniform($T$19,$U$20)</f>
        <v>32929.820021006417</v>
      </c>
      <c r="I4369" s="2">
        <f t="shared" ca="1" si="367"/>
        <v>130212.34153575994</v>
      </c>
      <c r="J4369" s="2">
        <f t="shared" ca="1" si="364"/>
        <v>37169</v>
      </c>
    </row>
    <row r="4370" spans="1:10" x14ac:dyDescent="0.25">
      <c r="A4370" s="8">
        <f t="array" aca="1" ref="A4370:B4370" ca="1">[2]!CorrelatedUniform($C$31:$D$32)</f>
        <v>0.95806610584259022</v>
      </c>
      <c r="B4370" s="10">
        <f ca="1"/>
        <v>0.17111734547871857</v>
      </c>
      <c r="D4370" s="3">
        <f ca="1">[2]!TriangularRnd(A4370,$F$18,$G$18,$H$18)</f>
        <v>445.73664952396376</v>
      </c>
      <c r="E4370" s="2">
        <f t="shared" ca="1" si="365"/>
        <v>452.51204683779468</v>
      </c>
      <c r="F4370" s="2">
        <f t="shared" ca="1" si="368"/>
        <v>201701.20362670955</v>
      </c>
      <c r="G4370" s="2">
        <f t="shared" ca="1" si="366"/>
        <v>161598.94033192386</v>
      </c>
      <c r="H4370" s="2">
        <f ca="1">[2]!Uniform($T$19,$U$20)</f>
        <v>43428.686732939866</v>
      </c>
      <c r="I4370" s="2">
        <f t="shared" ca="1" si="367"/>
        <v>205027.62706486374</v>
      </c>
      <c r="J4370" s="2">
        <f t="shared" ca="1" si="364"/>
        <v>-3327</v>
      </c>
    </row>
    <row r="4371" spans="1:10" x14ac:dyDescent="0.25">
      <c r="A4371" s="8">
        <f t="array" aca="1" ref="A4371:B4371" ca="1">[2]!CorrelatedUniform($C$31:$D$32)</f>
        <v>0.76504004001617454</v>
      </c>
      <c r="B4371" s="10">
        <f ca="1"/>
        <v>0.20569928594623721</v>
      </c>
      <c r="D4371" s="3">
        <f ca="1">[2]!TriangularRnd(A4371,$F$18,$G$18,$H$18)</f>
        <v>424.52047890408249</v>
      </c>
      <c r="E4371" s="2">
        <f t="shared" ca="1" si="365"/>
        <v>458.9282533083541</v>
      </c>
      <c r="F4371" s="2">
        <f t="shared" ca="1" si="368"/>
        <v>194824.44187707658</v>
      </c>
      <c r="G4371" s="2">
        <f t="shared" ca="1" si="366"/>
        <v>101975.08411478726</v>
      </c>
      <c r="H4371" s="2">
        <f ca="1">[2]!Uniform($T$19,$U$20)</f>
        <v>31326.121455303</v>
      </c>
      <c r="I4371" s="2">
        <f t="shared" ca="1" si="367"/>
        <v>133301.20557009027</v>
      </c>
      <c r="J4371" s="2">
        <f t="shared" ca="1" si="364"/>
        <v>61523</v>
      </c>
    </row>
    <row r="4372" spans="1:10" x14ac:dyDescent="0.25">
      <c r="A4372" s="8">
        <f t="array" aca="1" ref="A4372:B4372" ca="1">[2]!CorrelatedUniform($C$31:$D$32)</f>
        <v>0.86193180084228516</v>
      </c>
      <c r="B4372" s="10">
        <f ca="1"/>
        <v>0.99281468001674089</v>
      </c>
      <c r="D4372" s="3">
        <f ca="1">[2]!TriangularRnd(A4372,$F$18,$G$18,$H$18)</f>
        <v>433.09575189592897</v>
      </c>
      <c r="E4372" s="2">
        <f t="shared" ca="1" si="365"/>
        <v>622.39313574787388</v>
      </c>
      <c r="F4372" s="2">
        <f t="shared" ca="1" si="368"/>
        <v>269555.82310159045</v>
      </c>
      <c r="G4372" s="2">
        <f t="shared" ca="1" si="366"/>
        <v>96704.930130117646</v>
      </c>
      <c r="H4372" s="2">
        <f ca="1">[2]!Uniform($T$19,$U$20)</f>
        <v>26568.141391958834</v>
      </c>
      <c r="I4372" s="2">
        <f t="shared" ca="1" si="367"/>
        <v>123273.07152207648</v>
      </c>
      <c r="J4372" s="2">
        <f t="shared" ca="1" si="364"/>
        <v>146282</v>
      </c>
    </row>
    <row r="4373" spans="1:10" x14ac:dyDescent="0.25">
      <c r="A4373" s="8">
        <f t="array" aca="1" ref="A4373:B4373" ca="1">[2]!CorrelatedUniform($C$31:$D$32)</f>
        <v>0.51164555549621549</v>
      </c>
      <c r="B4373" s="10">
        <f ca="1"/>
        <v>0.35837485985569861</v>
      </c>
      <c r="D4373" s="3">
        <f ca="1">[2]!TriangularRnd(A4373,$F$18,$G$18,$H$18)</f>
        <v>408.29496384293452</v>
      </c>
      <c r="E4373" s="2">
        <f t="shared" ca="1" si="365"/>
        <v>481.85969399093619</v>
      </c>
      <c r="F4373" s="2">
        <f t="shared" ca="1" si="368"/>
        <v>196740.88633539679</v>
      </c>
      <c r="G4373" s="2">
        <f t="shared" ca="1" si="366"/>
        <v>91113.911083671104</v>
      </c>
      <c r="H4373" s="2">
        <f ca="1">[2]!Uniform($T$19,$U$20)</f>
        <v>44165.220550489794</v>
      </c>
      <c r="I4373" s="2">
        <f t="shared" ca="1" si="367"/>
        <v>135279.13163416091</v>
      </c>
      <c r="J4373" s="2">
        <f t="shared" ca="1" si="364"/>
        <v>61461</v>
      </c>
    </row>
    <row r="4374" spans="1:10" x14ac:dyDescent="0.25">
      <c r="A4374" s="8">
        <f t="array" aca="1" ref="A4374:B4374" ca="1">[2]!CorrelatedUniform($C$31:$D$32)</f>
        <v>0.97412741184234619</v>
      </c>
      <c r="B4374" s="10">
        <f ca="1"/>
        <v>5.062482081103515E-2</v>
      </c>
      <c r="D4374" s="3">
        <f ca="1">[2]!TriangularRnd(A4374,$F$18,$G$18,$H$18)</f>
        <v>449.06577643770441</v>
      </c>
      <c r="E4374" s="2">
        <f t="shared" ca="1" si="365"/>
        <v>418.05873334643042</v>
      </c>
      <c r="F4374" s="2">
        <f t="shared" ca="1" si="368"/>
        <v>187735.86968677799</v>
      </c>
      <c r="G4374" s="2">
        <f t="shared" ca="1" si="366"/>
        <v>179249.72646788237</v>
      </c>
      <c r="H4374" s="2">
        <f ca="1">[2]!Uniform($T$19,$U$20)</f>
        <v>43654.263183659874</v>
      </c>
      <c r="I4374" s="2">
        <f t="shared" ca="1" si="367"/>
        <v>222903.98965154224</v>
      </c>
      <c r="J4374" s="2">
        <f t="shared" ca="1" si="364"/>
        <v>-35169</v>
      </c>
    </row>
    <row r="4375" spans="1:10" x14ac:dyDescent="0.25">
      <c r="A4375" s="8">
        <f t="array" aca="1" ref="A4375:B4375" ca="1">[2]!CorrelatedUniform($C$31:$D$32)</f>
        <v>0.1414861679077149</v>
      </c>
      <c r="B4375" s="10">
        <f ca="1"/>
        <v>9.30997457040737E-2</v>
      </c>
      <c r="D4375" s="3">
        <f ca="1">[2]!TriangularRnd(A4375,$F$18,$G$18,$H$18)</f>
        <v>382.58511287468332</v>
      </c>
      <c r="E4375" s="2">
        <f t="shared" ca="1" si="365"/>
        <v>433.90470558353672</v>
      </c>
      <c r="F4375" s="2">
        <f t="shared" ca="1" si="368"/>
        <v>166005.48076253364</v>
      </c>
      <c r="G4375" s="2">
        <f t="shared" ca="1" si="366"/>
        <v>213038.37207340827</v>
      </c>
      <c r="H4375" s="2">
        <f ca="1">[2]!Uniform($T$19,$U$20)</f>
        <v>42067.36618259165</v>
      </c>
      <c r="I4375" s="2">
        <f t="shared" ca="1" si="367"/>
        <v>255105.73825599992</v>
      </c>
      <c r="J4375" s="2">
        <f t="shared" ca="1" si="364"/>
        <v>-89101</v>
      </c>
    </row>
    <row r="4376" spans="1:10" x14ac:dyDescent="0.25">
      <c r="A4376" s="8">
        <f t="array" aca="1" ref="A4376:B4376" ca="1">[2]!CorrelatedUniform($C$31:$D$32)</f>
        <v>0.15863192081451416</v>
      </c>
      <c r="B4376" s="10">
        <f ca="1"/>
        <v>0.64163178612768368</v>
      </c>
      <c r="D4376" s="3">
        <f ca="1">[2]!TriangularRnd(A4376,$F$18,$G$18,$H$18)</f>
        <v>384.26299300783768</v>
      </c>
      <c r="E4376" s="2">
        <f t="shared" ca="1" si="365"/>
        <v>518.14119562654696</v>
      </c>
      <c r="F4376" s="2">
        <f t="shared" ca="1" si="368"/>
        <v>199102.48663211646</v>
      </c>
      <c r="G4376" s="2">
        <f t="shared" ca="1" si="366"/>
        <v>202560.50881662889</v>
      </c>
      <c r="H4376" s="2">
        <f ca="1">[2]!Uniform($T$19,$U$20)</f>
        <v>31231.519168354131</v>
      </c>
      <c r="I4376" s="2">
        <f t="shared" ca="1" si="367"/>
        <v>233792.02798498303</v>
      </c>
      <c r="J4376" s="2">
        <f t="shared" ca="1" si="364"/>
        <v>-34690</v>
      </c>
    </row>
    <row r="4377" spans="1:10" x14ac:dyDescent="0.25">
      <c r="A4377" s="8">
        <f t="array" aca="1" ref="A4377:B4377" ca="1">[2]!CorrelatedUniform($C$31:$D$32)</f>
        <v>0.42698359489440901</v>
      </c>
      <c r="B4377" s="10">
        <f ca="1"/>
        <v>4.7906134718550583E-2</v>
      </c>
      <c r="D4377" s="3">
        <f ca="1">[2]!TriangularRnd(A4377,$F$18,$G$18,$H$18)</f>
        <v>403.60002133503161</v>
      </c>
      <c r="E4377" s="2">
        <f t="shared" ca="1" si="365"/>
        <v>416.72480581195907</v>
      </c>
      <c r="F4377" s="2">
        <f t="shared" ca="1" si="368"/>
        <v>168190.14051654359</v>
      </c>
      <c r="G4377" s="2">
        <f t="shared" ca="1" si="366"/>
        <v>116561.52199968531</v>
      </c>
      <c r="H4377" s="2">
        <f ca="1">[2]!Uniform($T$19,$U$20)</f>
        <v>39978.281723207125</v>
      </c>
      <c r="I4377" s="2">
        <f t="shared" ca="1" si="367"/>
        <v>156539.80372289242</v>
      </c>
      <c r="J4377" s="2">
        <f t="shared" ca="1" si="364"/>
        <v>11650</v>
      </c>
    </row>
    <row r="4378" spans="1:10" x14ac:dyDescent="0.25">
      <c r="A4378" s="8">
        <f t="array" aca="1" ref="A4378:B4378" ca="1">[2]!CorrelatedUniform($C$31:$D$32)</f>
        <v>0.98248004913330078</v>
      </c>
      <c r="B4378" s="10">
        <f ca="1"/>
        <v>0.10607208722659481</v>
      </c>
      <c r="D4378" s="3">
        <f ca="1">[2]!TriangularRnd(A4378,$F$18,$G$18,$H$18)</f>
        <v>451.2246596360024</v>
      </c>
      <c r="E4378" s="2">
        <f t="shared" ca="1" si="365"/>
        <v>437.61544126316471</v>
      </c>
      <c r="F4378" s="2">
        <f t="shared" ca="1" si="368"/>
        <v>197462.8785354305</v>
      </c>
      <c r="G4378" s="2">
        <f t="shared" ca="1" si="366"/>
        <v>237664.83190541193</v>
      </c>
      <c r="H4378" s="2">
        <f ca="1">[2]!Uniform($T$19,$U$20)</f>
        <v>43323.250321164225</v>
      </c>
      <c r="I4378" s="2">
        <f t="shared" ca="1" si="367"/>
        <v>280988.08222657617</v>
      </c>
      <c r="J4378" s="2">
        <f t="shared" ca="1" si="364"/>
        <v>-83526</v>
      </c>
    </row>
    <row r="4379" spans="1:10" x14ac:dyDescent="0.25">
      <c r="A4379" s="8">
        <f t="array" aca="1" ref="A4379:B4379" ca="1">[2]!CorrelatedUniform($C$31:$D$32)</f>
        <v>1.6159534454345714E-2</v>
      </c>
      <c r="B4379" s="10">
        <f ca="1"/>
        <v>0.98927717246558255</v>
      </c>
      <c r="D4379" s="3">
        <f ca="1">[2]!TriangularRnd(A4379,$F$18,$G$18,$H$18)</f>
        <v>363.71244512300217</v>
      </c>
      <c r="E4379" s="2">
        <f t="shared" ca="1" si="365"/>
        <v>615.0022638336709</v>
      </c>
      <c r="F4379" s="2">
        <f t="shared" ca="1" si="368"/>
        <v>223683.97713512613</v>
      </c>
      <c r="G4379" s="2">
        <f t="shared" ca="1" si="366"/>
        <v>157370.47704917318</v>
      </c>
      <c r="H4379" s="2">
        <f ca="1">[2]!Uniform($T$19,$U$20)</f>
        <v>43866.867829298841</v>
      </c>
      <c r="I4379" s="2">
        <f t="shared" ca="1" si="367"/>
        <v>201237.34487847201</v>
      </c>
      <c r="J4379" s="2">
        <f t="shared" ca="1" si="364"/>
        <v>22446</v>
      </c>
    </row>
    <row r="4380" spans="1:10" x14ac:dyDescent="0.25">
      <c r="A4380" s="8">
        <f t="array" aca="1" ref="A4380:B4380" ca="1">[2]!CorrelatedUniform($C$31:$D$32)</f>
        <v>0.94056844711303711</v>
      </c>
      <c r="B4380" s="10">
        <f ca="1"/>
        <v>2.2803995575667625E-2</v>
      </c>
      <c r="D4380" s="3">
        <f ca="1">[2]!TriangularRnd(A4380,$F$18,$G$18,$H$18)</f>
        <v>442.78038003770962</v>
      </c>
      <c r="E4380" s="2">
        <f t="shared" ca="1" si="365"/>
        <v>400.04983238368527</v>
      </c>
      <c r="F4380" s="2">
        <f t="shared" ca="1" si="368"/>
        <v>177134.2168168702</v>
      </c>
      <c r="G4380" s="2">
        <f t="shared" ca="1" si="366"/>
        <v>234455.35233747927</v>
      </c>
      <c r="H4380" s="2">
        <f ca="1">[2]!Uniform($T$19,$U$20)</f>
        <v>28813.781122878539</v>
      </c>
      <c r="I4380" s="2">
        <f t="shared" ca="1" si="367"/>
        <v>263269.13346035779</v>
      </c>
      <c r="J4380" s="2">
        <f t="shared" ca="1" si="364"/>
        <v>-86135</v>
      </c>
    </row>
    <row r="4381" spans="1:10" x14ac:dyDescent="0.25">
      <c r="A4381" s="8">
        <f t="array" aca="1" ref="A4381:B4381" ca="1">[2]!CorrelatedUniform($C$31:$D$32)</f>
        <v>0.19868469238281242</v>
      </c>
      <c r="B4381" s="10">
        <f ca="1"/>
        <v>0.91907353824386295</v>
      </c>
      <c r="D4381" s="3">
        <f ca="1">[2]!TriangularRnd(A4381,$F$18,$G$18,$H$18)</f>
        <v>387.85936304094514</v>
      </c>
      <c r="E4381" s="2">
        <f t="shared" ca="1" si="365"/>
        <v>569.94334108908436</v>
      </c>
      <c r="F4381" s="2">
        <f t="shared" ca="1" si="368"/>
        <v>221057.8612442404</v>
      </c>
      <c r="G4381" s="2">
        <f t="shared" ca="1" si="366"/>
        <v>79230.442858036302</v>
      </c>
      <c r="H4381" s="2">
        <f ca="1">[2]!Uniform($T$19,$U$20)</f>
        <v>43367.726113722303</v>
      </c>
      <c r="I4381" s="2">
        <f t="shared" ca="1" si="367"/>
        <v>122598.1689717586</v>
      </c>
      <c r="J4381" s="2">
        <f t="shared" ca="1" si="364"/>
        <v>98459</v>
      </c>
    </row>
    <row r="4382" spans="1:10" x14ac:dyDescent="0.25">
      <c r="A4382" s="8">
        <f t="array" aca="1" ref="A4382:B4382" ca="1">[2]!CorrelatedUniform($C$31:$D$32)</f>
        <v>0.77717757225036621</v>
      </c>
      <c r="B4382" s="10">
        <f ca="1"/>
        <v>0.14282863405076116</v>
      </c>
      <c r="D4382" s="3">
        <f ca="1">[2]!TriangularRnd(A4382,$F$18,$G$18,$H$18)</f>
        <v>425.4818965420427</v>
      </c>
      <c r="E4382" s="2">
        <f t="shared" ca="1" si="365"/>
        <v>446.61515620126397</v>
      </c>
      <c r="F4382" s="2">
        <f t="shared" ca="1" si="368"/>
        <v>190026.66368493444</v>
      </c>
      <c r="G4382" s="2">
        <f t="shared" ca="1" si="366"/>
        <v>194566.45917869711</v>
      </c>
      <c r="H4382" s="2">
        <f ca="1">[2]!Uniform($T$19,$U$20)</f>
        <v>29488.498044782293</v>
      </c>
      <c r="I4382" s="2">
        <f t="shared" ca="1" si="367"/>
        <v>224054.9572234794</v>
      </c>
      <c r="J4382" s="2">
        <f t="shared" ca="1" si="364"/>
        <v>-34029</v>
      </c>
    </row>
    <row r="4383" spans="1:10" x14ac:dyDescent="0.25">
      <c r="A4383" s="8">
        <f t="array" aca="1" ref="A4383:B4383" ca="1">[2]!CorrelatedUniform($C$31:$D$32)</f>
        <v>0.44671845436096219</v>
      </c>
      <c r="B4383" s="10">
        <f ca="1"/>
        <v>0.50526992727958098</v>
      </c>
      <c r="D4383" s="3">
        <f ca="1">[2]!TriangularRnd(A4383,$F$18,$G$18,$H$18)</f>
        <v>404.73151758750726</v>
      </c>
      <c r="E4383" s="2">
        <f t="shared" ca="1" si="365"/>
        <v>500.66050664628239</v>
      </c>
      <c r="F4383" s="2">
        <f t="shared" ca="1" si="368"/>
        <v>202633.08665108014</v>
      </c>
      <c r="G4383" s="2">
        <f t="shared" ca="1" si="366"/>
        <v>63918.077883739898</v>
      </c>
      <c r="H4383" s="2">
        <f ca="1">[2]!Uniform($T$19,$U$20)</f>
        <v>41764.475557627105</v>
      </c>
      <c r="I4383" s="2">
        <f t="shared" ca="1" si="367"/>
        <v>105682.553441367</v>
      </c>
      <c r="J4383" s="2">
        <f t="shared" ca="1" si="364"/>
        <v>96950</v>
      </c>
    </row>
    <row r="4384" spans="1:10" x14ac:dyDescent="0.25">
      <c r="A4384" s="8">
        <f t="array" aca="1" ref="A4384:B4384" ca="1">[2]!CorrelatedUniform($C$31:$D$32)</f>
        <v>6.2472105026245145E-2</v>
      </c>
      <c r="B4384" s="10">
        <f ca="1"/>
        <v>0.81594360576969061</v>
      </c>
      <c r="D4384" s="3">
        <f ca="1">[2]!TriangularRnd(A4384,$F$18,$G$18,$H$18)</f>
        <v>373.02076833581873</v>
      </c>
      <c r="E4384" s="2">
        <f t="shared" ca="1" si="365"/>
        <v>545.00070111740422</v>
      </c>
      <c r="F4384" s="2">
        <f t="shared" ca="1" si="368"/>
        <v>203296.58027437402</v>
      </c>
      <c r="G4384" s="2">
        <f t="shared" ca="1" si="366"/>
        <v>134727.83862278919</v>
      </c>
      <c r="H4384" s="2">
        <f ca="1">[2]!Uniform($T$19,$U$20)</f>
        <v>37170.19844599229</v>
      </c>
      <c r="I4384" s="2">
        <f t="shared" ca="1" si="367"/>
        <v>171898.03706878147</v>
      </c>
      <c r="J4384" s="2">
        <f t="shared" ca="1" si="364"/>
        <v>31398</v>
      </c>
    </row>
    <row r="4385" spans="1:10" x14ac:dyDescent="0.25">
      <c r="A4385" s="8">
        <f t="array" aca="1" ref="A4385:B4385" ca="1">[2]!CorrelatedUniform($C$31:$D$32)</f>
        <v>0.75372660160064675</v>
      </c>
      <c r="B4385" s="10">
        <f ca="1"/>
        <v>0.54887789360131189</v>
      </c>
      <c r="D4385" s="3">
        <f ca="1">[2]!TriangularRnd(A4385,$F$18,$G$18,$H$18)</f>
        <v>423.64646202234047</v>
      </c>
      <c r="E4385" s="2">
        <f t="shared" ca="1" si="365"/>
        <v>506.14134245074086</v>
      </c>
      <c r="F4385" s="2">
        <f t="shared" ca="1" si="368"/>
        <v>214424.98901249422</v>
      </c>
      <c r="G4385" s="2">
        <f t="shared" ca="1" si="366"/>
        <v>85246.984927149344</v>
      </c>
      <c r="H4385" s="2">
        <f ca="1">[2]!Uniform($T$19,$U$20)</f>
        <v>34196.298623351897</v>
      </c>
      <c r="I4385" s="2">
        <f t="shared" ca="1" si="367"/>
        <v>119443.28355050125</v>
      </c>
      <c r="J4385" s="2">
        <f t="shared" ca="1" si="364"/>
        <v>94981</v>
      </c>
    </row>
    <row r="4386" spans="1:10" x14ac:dyDescent="0.25">
      <c r="A4386" s="8">
        <f t="array" aca="1" ref="A4386:B4386" ca="1">[2]!CorrelatedUniform($C$31:$D$32)</f>
        <v>0.40101981163024936</v>
      </c>
      <c r="B4386" s="10">
        <f ca="1"/>
        <v>0.81427646669471432</v>
      </c>
      <c r="D4386" s="3">
        <f ca="1">[2]!TriangularRnd(A4386,$F$18,$G$18,$H$18)</f>
        <v>402.07077176162403</v>
      </c>
      <c r="E4386" s="2">
        <f t="shared" ca="1" si="365"/>
        <v>544.68830350883854</v>
      </c>
      <c r="F4386" s="2">
        <f t="shared" ca="1" si="368"/>
        <v>219003.24656132841</v>
      </c>
      <c r="G4386" s="2">
        <f t="shared" ca="1" si="366"/>
        <v>199751.38752427467</v>
      </c>
      <c r="H4386" s="2">
        <f ca="1">[2]!Uniform($T$19,$U$20)</f>
        <v>29934.179689098262</v>
      </c>
      <c r="I4386" s="2">
        <f t="shared" ca="1" si="367"/>
        <v>229685.56721337294</v>
      </c>
      <c r="J4386" s="2">
        <f t="shared" ca="1" si="364"/>
        <v>-10683</v>
      </c>
    </row>
    <row r="4387" spans="1:10" x14ac:dyDescent="0.25">
      <c r="A4387" s="8">
        <f t="array" aca="1" ref="A4387:B4387" ca="1">[2]!CorrelatedUniform($C$31:$D$32)</f>
        <v>0.82147741317749012</v>
      </c>
      <c r="B4387" s="10">
        <f ca="1"/>
        <v>0.36863102103534506</v>
      </c>
      <c r="D4387" s="3">
        <f ca="1">[2]!TriangularRnd(A4387,$F$18,$G$18,$H$18)</f>
        <v>429.23491523358859</v>
      </c>
      <c r="E4387" s="2">
        <f t="shared" ca="1" si="365"/>
        <v>483.2259345625738</v>
      </c>
      <c r="F4387" s="2">
        <f t="shared" ca="1" si="368"/>
        <v>207417.443060638</v>
      </c>
      <c r="G4387" s="2">
        <f t="shared" ca="1" si="366"/>
        <v>162402.84859286074</v>
      </c>
      <c r="H4387" s="2">
        <f ca="1">[2]!Uniform($T$19,$U$20)</f>
        <v>38350.318379045544</v>
      </c>
      <c r="I4387" s="2">
        <f t="shared" ca="1" si="367"/>
        <v>200753.16697190629</v>
      </c>
      <c r="J4387" s="2">
        <f t="shared" ca="1" si="364"/>
        <v>6664</v>
      </c>
    </row>
    <row r="4388" spans="1:10" x14ac:dyDescent="0.25">
      <c r="A4388" s="8">
        <f t="array" aca="1" ref="A4388:B4388" ca="1">[2]!CorrelatedUniform($C$31:$D$32)</f>
        <v>0.519800305366516</v>
      </c>
      <c r="B4388" s="10">
        <f ca="1"/>
        <v>0.97835227066160979</v>
      </c>
      <c r="D4388" s="3">
        <f ca="1">[2]!TriangularRnd(A4388,$F$18,$G$18,$H$18)</f>
        <v>408.73900742629598</v>
      </c>
      <c r="E4388" s="2">
        <f t="shared" ca="1" si="365"/>
        <v>601.04242102206604</v>
      </c>
      <c r="F4388" s="2">
        <f t="shared" ca="1" si="368"/>
        <v>245669.48258965716</v>
      </c>
      <c r="G4388" s="2">
        <f t="shared" ca="1" si="366"/>
        <v>96919.514407529103</v>
      </c>
      <c r="H4388" s="2">
        <f ca="1">[2]!Uniform($T$19,$U$20)</f>
        <v>24740.925774540938</v>
      </c>
      <c r="I4388" s="2">
        <f t="shared" ca="1" si="367"/>
        <v>121660.44018207004</v>
      </c>
      <c r="J4388" s="2">
        <f t="shared" ca="1" si="364"/>
        <v>124009</v>
      </c>
    </row>
    <row r="4389" spans="1:10" x14ac:dyDescent="0.25">
      <c r="A4389" s="8">
        <f t="array" aca="1" ref="A4389:B4389" ca="1">[2]!CorrelatedUniform($C$31:$D$32)</f>
        <v>0.23745417594909665</v>
      </c>
      <c r="B4389" s="10">
        <f ca="1"/>
        <v>0.41499167366535877</v>
      </c>
      <c r="D4389" s="3">
        <f ca="1">[2]!TriangularRnd(A4389,$F$18,$G$18,$H$18)</f>
        <v>391.00842293528842</v>
      </c>
      <c r="E4389" s="2">
        <f t="shared" ca="1" si="365"/>
        <v>489.26385371468041</v>
      </c>
      <c r="F4389" s="2">
        <f t="shared" ca="1" si="368"/>
        <v>191306.28784021884</v>
      </c>
      <c r="G4389" s="2">
        <f t="shared" ca="1" si="366"/>
        <v>123678.14468358157</v>
      </c>
      <c r="H4389" s="2">
        <f ca="1">[2]!Uniform($T$19,$U$20)</f>
        <v>30364.622985100199</v>
      </c>
      <c r="I4389" s="2">
        <f t="shared" ca="1" si="367"/>
        <v>154042.76766868177</v>
      </c>
      <c r="J4389" s="2">
        <f t="shared" ca="1" si="364"/>
        <v>37263</v>
      </c>
    </row>
    <row r="4390" spans="1:10" x14ac:dyDescent="0.25">
      <c r="A4390" s="8">
        <f t="array" aca="1" ref="A4390:B4390" ca="1">[2]!CorrelatedUniform($C$31:$D$32)</f>
        <v>0.76956439018249534</v>
      </c>
      <c r="B4390" s="10">
        <f ca="1"/>
        <v>0.37626730710386946</v>
      </c>
      <c r="D4390" s="3">
        <f ca="1">[2]!TriangularRnd(A4390,$F$18,$G$18,$H$18)</f>
        <v>424.87588369262517</v>
      </c>
      <c r="E4390" s="2">
        <f t="shared" ca="1" si="365"/>
        <v>484.2350480250231</v>
      </c>
      <c r="F4390" s="2">
        <f t="shared" ca="1" si="368"/>
        <v>205739.79394457248</v>
      </c>
      <c r="G4390" s="2">
        <f t="shared" ca="1" si="366"/>
        <v>142073.54125497394</v>
      </c>
      <c r="H4390" s="2">
        <f ca="1">[2]!Uniform($T$19,$U$20)</f>
        <v>38339.504727776148</v>
      </c>
      <c r="I4390" s="2">
        <f t="shared" ca="1" si="367"/>
        <v>180413.04598275007</v>
      </c>
      <c r="J4390" s="2">
        <f t="shared" ca="1" si="364"/>
        <v>25326</v>
      </c>
    </row>
    <row r="4391" spans="1:10" x14ac:dyDescent="0.25">
      <c r="A4391" s="8">
        <f t="array" aca="1" ref="A4391:B4391" ca="1">[2]!CorrelatedUniform($C$31:$D$32)</f>
        <v>0.44457924365997326</v>
      </c>
      <c r="B4391" s="10">
        <f ca="1"/>
        <v>0.81718290618962808</v>
      </c>
      <c r="D4391" s="3">
        <f ca="1">[2]!TriangularRnd(A4391,$F$18,$G$18,$H$18)</f>
        <v>404.61009051095465</v>
      </c>
      <c r="E4391" s="2">
        <f t="shared" ca="1" si="365"/>
        <v>545.23407094886409</v>
      </c>
      <c r="F4391" s="2">
        <f t="shared" ca="1" si="368"/>
        <v>220607.20679627618</v>
      </c>
      <c r="G4391" s="2">
        <f t="shared" ca="1" si="366"/>
        <v>113940.47823003045</v>
      </c>
      <c r="H4391" s="2">
        <f ca="1">[2]!Uniform($T$19,$U$20)</f>
        <v>31101.872172831001</v>
      </c>
      <c r="I4391" s="2">
        <f t="shared" ca="1" si="367"/>
        <v>145042.35040286146</v>
      </c>
      <c r="J4391" s="2">
        <f t="shared" ca="1" si="364"/>
        <v>75564</v>
      </c>
    </row>
    <row r="4392" spans="1:10" x14ac:dyDescent="0.25">
      <c r="A4392" s="8">
        <f t="array" aca="1" ref="A4392:B4392" ca="1">[2]!CorrelatedUniform($C$31:$D$32)</f>
        <v>0.85687279701232932</v>
      </c>
      <c r="B4392" s="10">
        <f ca="1"/>
        <v>0.37707748418850223</v>
      </c>
      <c r="D4392" s="3">
        <f ca="1">[2]!TriangularRnd(A4392,$F$18,$G$18,$H$18)</f>
        <v>432.58448045912996</v>
      </c>
      <c r="E4392" s="2">
        <f t="shared" ca="1" si="365"/>
        <v>484.34172765477939</v>
      </c>
      <c r="F4392" s="2">
        <f t="shared" ca="1" si="368"/>
        <v>209518.71462222017</v>
      </c>
      <c r="G4392" s="2">
        <f t="shared" ca="1" si="366"/>
        <v>130474.1013951639</v>
      </c>
      <c r="H4392" s="2">
        <f ca="1">[2]!Uniform($T$19,$U$20)</f>
        <v>42233.027369846619</v>
      </c>
      <c r="I4392" s="2">
        <f t="shared" ca="1" si="367"/>
        <v>172707.12876501051</v>
      </c>
      <c r="J4392" s="2">
        <f t="shared" ref="J4392:J4455" ca="1" si="369">INT(F4392-I4392)</f>
        <v>36811</v>
      </c>
    </row>
    <row r="4393" spans="1:10" x14ac:dyDescent="0.25">
      <c r="A4393" s="8">
        <f t="array" aca="1" ref="A4393:B4393" ca="1">[2]!CorrelatedUniform($C$31:$D$32)</f>
        <v>0.12668275833129874</v>
      </c>
      <c r="B4393" s="10">
        <f ca="1"/>
        <v>0.91880605752938038</v>
      </c>
      <c r="D4393" s="3">
        <f ca="1">[2]!TriangularRnd(A4393,$F$18,$G$18,$H$18)</f>
        <v>381.05262799062666</v>
      </c>
      <c r="E4393" s="2">
        <f t="shared" ref="E4393:E4456" ca="1" si="370">_xlfn.NORM.INV(B4393,$G$24,$G$24*$H$24)</f>
        <v>569.85427112085154</v>
      </c>
      <c r="F4393" s="2">
        <f t="shared" ca="1" si="368"/>
        <v>217144.46758228354</v>
      </c>
      <c r="G4393" s="2">
        <f t="shared" ref="G4393:G4456" ca="1" si="371">_xlfn.NORM.INV(RAND(),$S$19,$R$21)*D4393</f>
        <v>124447.11464624343</v>
      </c>
      <c r="H4393" s="2">
        <f ca="1">[2]!Uniform($T$19,$U$20)</f>
        <v>40156.496814107515</v>
      </c>
      <c r="I4393" s="2">
        <f t="shared" ref="I4393:I4456" ca="1" si="372">G4393+H4393</f>
        <v>164603.61146035095</v>
      </c>
      <c r="J4393" s="2">
        <f t="shared" ca="1" si="369"/>
        <v>52540</v>
      </c>
    </row>
    <row r="4394" spans="1:10" x14ac:dyDescent="0.25">
      <c r="A4394" s="8">
        <f t="array" aca="1" ref="A4394:B4394" ca="1">[2]!CorrelatedUniform($C$31:$D$32)</f>
        <v>0.41515219211578336</v>
      </c>
      <c r="B4394" s="10">
        <f ca="1"/>
        <v>0.30791409040153617</v>
      </c>
      <c r="D4394" s="3">
        <f ca="1">[2]!TriangularRnd(A4394,$F$18,$G$18,$H$18)</f>
        <v>402.90909944836585</v>
      </c>
      <c r="E4394" s="2">
        <f t="shared" ca="1" si="370"/>
        <v>474.91141916402012</v>
      </c>
      <c r="F4394" s="2">
        <f t="shared" ref="F4394:F4457" ca="1" si="373">D4394*E4394</f>
        <v>191346.13221312073</v>
      </c>
      <c r="G4394" s="2">
        <f t="shared" ca="1" si="371"/>
        <v>189175.65417646748</v>
      </c>
      <c r="H4394" s="2">
        <f ca="1">[2]!Uniform($T$19,$U$20)</f>
        <v>36438.190488946915</v>
      </c>
      <c r="I4394" s="2">
        <f t="shared" ca="1" si="372"/>
        <v>225613.84466541439</v>
      </c>
      <c r="J4394" s="2">
        <f t="shared" ca="1" si="369"/>
        <v>-34268</v>
      </c>
    </row>
    <row r="4395" spans="1:10" x14ac:dyDescent="0.25">
      <c r="A4395" s="8">
        <f t="array" aca="1" ref="A4395:B4395" ca="1">[2]!CorrelatedUniform($C$31:$D$32)</f>
        <v>0.87874627113342274</v>
      </c>
      <c r="B4395" s="10">
        <f ca="1"/>
        <v>0.56718173663433979</v>
      </c>
      <c r="D4395" s="3">
        <f ca="1">[2]!TriangularRnd(A4395,$F$18,$G$18,$H$18)</f>
        <v>434.86612670548953</v>
      </c>
      <c r="E4395" s="2">
        <f t="shared" ca="1" si="370"/>
        <v>508.46017818820496</v>
      </c>
      <c r="F4395" s="2">
        <f t="shared" ca="1" si="373"/>
        <v>221112.10827268774</v>
      </c>
      <c r="G4395" s="2">
        <f t="shared" ca="1" si="371"/>
        <v>204169.36230325382</v>
      </c>
      <c r="H4395" s="2">
        <f ca="1">[2]!Uniform($T$19,$U$20)</f>
        <v>42777.421668834198</v>
      </c>
      <c r="I4395" s="2">
        <f t="shared" ca="1" si="372"/>
        <v>246946.78397208801</v>
      </c>
      <c r="J4395" s="2">
        <f t="shared" ca="1" si="369"/>
        <v>-25835</v>
      </c>
    </row>
    <row r="4396" spans="1:10" x14ac:dyDescent="0.25">
      <c r="A4396" s="8">
        <f t="array" aca="1" ref="A4396:B4396" ca="1">[2]!CorrelatedUniform($C$31:$D$32)</f>
        <v>0.75776910781860329</v>
      </c>
      <c r="B4396" s="10">
        <f ca="1"/>
        <v>0.18914343577950088</v>
      </c>
      <c r="D4396" s="3">
        <f ca="1">[2]!TriangularRnd(A4396,$F$18,$G$18,$H$18)</f>
        <v>423.95641319192617</v>
      </c>
      <c r="E4396" s="2">
        <f t="shared" ca="1" si="370"/>
        <v>455.94714095662306</v>
      </c>
      <c r="F4396" s="2">
        <f t="shared" ca="1" si="373"/>
        <v>193301.7144850835</v>
      </c>
      <c r="G4396" s="2">
        <f t="shared" ca="1" si="371"/>
        <v>157569.73817690741</v>
      </c>
      <c r="H4396" s="2">
        <f ca="1">[2]!Uniform($T$19,$U$20)</f>
        <v>30166.481101249206</v>
      </c>
      <c r="I4396" s="2">
        <f t="shared" ca="1" si="372"/>
        <v>187736.21927815661</v>
      </c>
      <c r="J4396" s="2">
        <f t="shared" ca="1" si="369"/>
        <v>5565</v>
      </c>
    </row>
    <row r="4397" spans="1:10" x14ac:dyDescent="0.25">
      <c r="A4397" s="8">
        <f t="array" aca="1" ref="A4397:B4397" ca="1">[2]!CorrelatedUniform($C$31:$D$32)</f>
        <v>0.25556147098541249</v>
      </c>
      <c r="B4397" s="10">
        <f ca="1"/>
        <v>0.51980898164332301</v>
      </c>
      <c r="D4397" s="3">
        <f ca="1">[2]!TriangularRnd(A4397,$F$18,$G$18,$H$18)</f>
        <v>392.39061867048031</v>
      </c>
      <c r="E4397" s="2">
        <f t="shared" ca="1" si="370"/>
        <v>502.48370873098366</v>
      </c>
      <c r="F4397" s="2">
        <f t="shared" ca="1" si="373"/>
        <v>197169.89334078811</v>
      </c>
      <c r="G4397" s="2">
        <f t="shared" ca="1" si="371"/>
        <v>94906.052070361708</v>
      </c>
      <c r="H4397" s="2">
        <f ca="1">[2]!Uniform($T$19,$U$20)</f>
        <v>41045.054021053555</v>
      </c>
      <c r="I4397" s="2">
        <f t="shared" ca="1" si="372"/>
        <v>135951.10609141528</v>
      </c>
      <c r="J4397" s="2">
        <f t="shared" ca="1" si="369"/>
        <v>61218</v>
      </c>
    </row>
    <row r="4398" spans="1:10" x14ac:dyDescent="0.25">
      <c r="A4398" s="8">
        <f t="array" aca="1" ref="A4398:B4398" ca="1">[2]!CorrelatedUniform($C$31:$D$32)</f>
        <v>1.5492439270019545E-2</v>
      </c>
      <c r="B4398" s="10">
        <f ca="1"/>
        <v>0.83389866274700242</v>
      </c>
      <c r="D4398" s="3">
        <f ca="1">[2]!TriangularRnd(A4398,$F$18,$G$18,$H$18)</f>
        <v>363.51149670951094</v>
      </c>
      <c r="E4398" s="2">
        <f t="shared" ca="1" si="370"/>
        <v>548.48433574181377</v>
      </c>
      <c r="F4398" s="2">
        <f t="shared" ca="1" si="373"/>
        <v>199380.36180722862</v>
      </c>
      <c r="G4398" s="2">
        <f t="shared" ca="1" si="371"/>
        <v>84478.450967612051</v>
      </c>
      <c r="H4398" s="2">
        <f ca="1">[2]!Uniform($T$19,$U$20)</f>
        <v>25141.181412371719</v>
      </c>
      <c r="I4398" s="2">
        <f t="shared" ca="1" si="372"/>
        <v>109619.63237998377</v>
      </c>
      <c r="J4398" s="2">
        <f t="shared" ca="1" si="369"/>
        <v>89760</v>
      </c>
    </row>
    <row r="4399" spans="1:10" x14ac:dyDescent="0.25">
      <c r="A4399" s="8">
        <f t="array" aca="1" ref="A4399:B4399" ca="1">[2]!CorrelatedUniform($C$31:$D$32)</f>
        <v>0.5816054344177245</v>
      </c>
      <c r="B4399" s="10">
        <f ca="1"/>
        <v>0.30998628004535078</v>
      </c>
      <c r="D4399" s="3">
        <f ca="1">[2]!TriangularRnd(A4399,$F$18,$G$18,$H$18)</f>
        <v>412.23502030001856</v>
      </c>
      <c r="E4399" s="2">
        <f t="shared" ca="1" si="370"/>
        <v>475.20553814015761</v>
      </c>
      <c r="F4399" s="2">
        <f t="shared" ca="1" si="373"/>
        <v>195896.36466188912</v>
      </c>
      <c r="G4399" s="2">
        <f t="shared" ca="1" si="371"/>
        <v>133894.31432278708</v>
      </c>
      <c r="H4399" s="2">
        <f ca="1">[2]!Uniform($T$19,$U$20)</f>
        <v>30660.718797673391</v>
      </c>
      <c r="I4399" s="2">
        <f t="shared" ca="1" si="372"/>
        <v>164555.03312046046</v>
      </c>
      <c r="J4399" s="2">
        <f t="shared" ca="1" si="369"/>
        <v>31341</v>
      </c>
    </row>
    <row r="4400" spans="1:10" x14ac:dyDescent="0.25">
      <c r="A4400" s="8">
        <f t="array" aca="1" ref="A4400:B4400" ca="1">[2]!CorrelatedUniform($C$31:$D$32)</f>
        <v>0.75032496452331576</v>
      </c>
      <c r="B4400" s="10">
        <f ca="1"/>
        <v>0.20159978206030918</v>
      </c>
      <c r="D4400" s="3">
        <f ca="1">[2]!TriangularRnd(A4400,$F$18,$G$18,$H$18)</f>
        <v>423.38761371736342</v>
      </c>
      <c r="E4400" s="2">
        <f t="shared" ca="1" si="370"/>
        <v>458.20396924530496</v>
      </c>
      <c r="F4400" s="2">
        <f t="shared" ca="1" si="373"/>
        <v>193997.88513459385</v>
      </c>
      <c r="G4400" s="2">
        <f t="shared" ca="1" si="371"/>
        <v>181400.5569319159</v>
      </c>
      <c r="H4400" s="2">
        <f ca="1">[2]!Uniform($T$19,$U$20)</f>
        <v>38912.057394101939</v>
      </c>
      <c r="I4400" s="2">
        <f t="shared" ca="1" si="372"/>
        <v>220312.61432601785</v>
      </c>
      <c r="J4400" s="2">
        <f t="shared" ca="1" si="369"/>
        <v>-26315</v>
      </c>
    </row>
    <row r="4401" spans="1:10" x14ac:dyDescent="0.25">
      <c r="A4401" s="8">
        <f t="array" aca="1" ref="A4401:B4401" ca="1">[2]!CorrelatedUniform($C$31:$D$32)</f>
        <v>0.66959106922149669</v>
      </c>
      <c r="B4401" s="10">
        <f ca="1"/>
        <v>3.6495200907502003E-2</v>
      </c>
      <c r="D4401" s="3">
        <f ca="1">[2]!TriangularRnd(A4401,$F$18,$G$18,$H$18)</f>
        <v>417.69328163398097</v>
      </c>
      <c r="E4401" s="2">
        <f t="shared" ca="1" si="370"/>
        <v>410.3554647250993</v>
      </c>
      <c r="F4401" s="2">
        <f t="shared" ca="1" si="373"/>
        <v>171402.72069746404</v>
      </c>
      <c r="G4401" s="2">
        <f t="shared" ca="1" si="371"/>
        <v>221974.23011850985</v>
      </c>
      <c r="H4401" s="2">
        <f ca="1">[2]!Uniform($T$19,$U$20)</f>
        <v>32352.510263410531</v>
      </c>
      <c r="I4401" s="2">
        <f t="shared" ca="1" si="372"/>
        <v>254326.74038192039</v>
      </c>
      <c r="J4401" s="2">
        <f t="shared" ca="1" si="369"/>
        <v>-82925</v>
      </c>
    </row>
    <row r="4402" spans="1:10" x14ac:dyDescent="0.25">
      <c r="A4402" s="8">
        <f t="array" aca="1" ref="A4402:B4402" ca="1">[2]!CorrelatedUniform($C$31:$D$32)</f>
        <v>0.23181223869323747</v>
      </c>
      <c r="B4402" s="10">
        <f ca="1"/>
        <v>0.47132243586820066</v>
      </c>
      <c r="D4402" s="3">
        <f ca="1">[2]!TriangularRnd(A4402,$F$18,$G$18,$H$18)</f>
        <v>390.56705638161827</v>
      </c>
      <c r="E4402" s="2">
        <f t="shared" ca="1" si="370"/>
        <v>496.40269934454932</v>
      </c>
      <c r="F4402" s="2">
        <f t="shared" ca="1" si="373"/>
        <v>193878.54106289009</v>
      </c>
      <c r="G4402" s="2">
        <f t="shared" ca="1" si="371"/>
        <v>116139.63289672228</v>
      </c>
      <c r="H4402" s="2">
        <f ca="1">[2]!Uniform($T$19,$U$20)</f>
        <v>37914.43513841906</v>
      </c>
      <c r="I4402" s="2">
        <f t="shared" ca="1" si="372"/>
        <v>154054.06803514133</v>
      </c>
      <c r="J4402" s="2">
        <f t="shared" ca="1" si="369"/>
        <v>39824</v>
      </c>
    </row>
    <row r="4403" spans="1:10" x14ac:dyDescent="0.25">
      <c r="A4403" s="8">
        <f t="array" aca="1" ref="A4403:B4403" ca="1">[2]!CorrelatedUniform($C$31:$D$32)</f>
        <v>0.45914399623870839</v>
      </c>
      <c r="B4403" s="10">
        <f ca="1"/>
        <v>0.76887200310869497</v>
      </c>
      <c r="D4403" s="3">
        <f ca="1">[2]!TriangularRnd(A4403,$F$18,$G$18,$H$18)</f>
        <v>405.4311460669586</v>
      </c>
      <c r="E4403" s="2">
        <f t="shared" ca="1" si="370"/>
        <v>536.75685564677349</v>
      </c>
      <c r="F4403" s="2">
        <f t="shared" ca="1" si="373"/>
        <v>217617.94714416843</v>
      </c>
      <c r="G4403" s="2">
        <f t="shared" ca="1" si="371"/>
        <v>185556.74105574409</v>
      </c>
      <c r="H4403" s="2">
        <f ca="1">[2]!Uniform($T$19,$U$20)</f>
        <v>34898.616309237397</v>
      </c>
      <c r="I4403" s="2">
        <f t="shared" ca="1" si="372"/>
        <v>220455.35736498149</v>
      </c>
      <c r="J4403" s="2">
        <f t="shared" ca="1" si="369"/>
        <v>-2838</v>
      </c>
    </row>
    <row r="4404" spans="1:10" x14ac:dyDescent="0.25">
      <c r="A4404" s="8">
        <f t="array" aca="1" ref="A4404:B4404" ca="1">[2]!CorrelatedUniform($C$31:$D$32)</f>
        <v>0.54083144664764427</v>
      </c>
      <c r="B4404" s="10">
        <f ca="1"/>
        <v>0.16522053624032351</v>
      </c>
      <c r="D4404" s="3">
        <f ca="1">[2]!TriangularRnd(A4404,$F$18,$G$18,$H$18)</f>
        <v>409.90191493727167</v>
      </c>
      <c r="E4404" s="2">
        <f t="shared" ca="1" si="370"/>
        <v>451.33870815945079</v>
      </c>
      <c r="F4404" s="2">
        <f t="shared" ca="1" si="373"/>
        <v>185004.60075987328</v>
      </c>
      <c r="G4404" s="2">
        <f t="shared" ca="1" si="371"/>
        <v>245746.30234043876</v>
      </c>
      <c r="H4404" s="2">
        <f ca="1">[2]!Uniform($T$19,$U$20)</f>
        <v>32217.489561242557</v>
      </c>
      <c r="I4404" s="2">
        <f t="shared" ca="1" si="372"/>
        <v>277963.79190168134</v>
      </c>
      <c r="J4404" s="2">
        <f t="shared" ca="1" si="369"/>
        <v>-92960</v>
      </c>
    </row>
    <row r="4405" spans="1:10" x14ac:dyDescent="0.25">
      <c r="A4405" s="8">
        <f t="array" aca="1" ref="A4405:B4405" ca="1">[2]!CorrelatedUniform($C$31:$D$32)</f>
        <v>0.7606264352798463</v>
      </c>
      <c r="B4405" s="10">
        <f ca="1"/>
        <v>0.15822185530372329</v>
      </c>
      <c r="D4405" s="3">
        <f ca="1">[2]!TriangularRnd(A4405,$F$18,$G$18,$H$18)</f>
        <v>424.1770559785673</v>
      </c>
      <c r="E4405" s="2">
        <f t="shared" ca="1" si="370"/>
        <v>449.91036364840431</v>
      </c>
      <c r="F4405" s="2">
        <f t="shared" ca="1" si="373"/>
        <v>190841.65350662675</v>
      </c>
      <c r="G4405" s="2">
        <f t="shared" ca="1" si="371"/>
        <v>146717.38577971302</v>
      </c>
      <c r="H4405" s="2">
        <f ca="1">[2]!Uniform($T$19,$U$20)</f>
        <v>38357.074652975978</v>
      </c>
      <c r="I4405" s="2">
        <f t="shared" ca="1" si="372"/>
        <v>185074.460432689</v>
      </c>
      <c r="J4405" s="2">
        <f t="shared" ca="1" si="369"/>
        <v>5767</v>
      </c>
    </row>
    <row r="4406" spans="1:10" x14ac:dyDescent="0.25">
      <c r="A4406" s="8">
        <f t="array" aca="1" ref="A4406:B4406" ca="1">[2]!CorrelatedUniform($C$31:$D$32)</f>
        <v>0.24652779102325451</v>
      </c>
      <c r="B4406" s="10">
        <f ca="1"/>
        <v>0.38941975641129556</v>
      </c>
      <c r="D4406" s="3">
        <f ca="1">[2]!TriangularRnd(A4406,$F$18,$G$18,$H$18)</f>
        <v>391.70739191333871</v>
      </c>
      <c r="E4406" s="2">
        <f t="shared" ca="1" si="370"/>
        <v>485.9584165823793</v>
      </c>
      <c r="F4406" s="2">
        <f t="shared" ca="1" si="373"/>
        <v>190353.50393781957</v>
      </c>
      <c r="G4406" s="2">
        <f t="shared" ca="1" si="371"/>
        <v>171745.84151776775</v>
      </c>
      <c r="H4406" s="2">
        <f ca="1">[2]!Uniform($T$19,$U$20)</f>
        <v>27716.249111581648</v>
      </c>
      <c r="I4406" s="2">
        <f t="shared" ca="1" si="372"/>
        <v>199462.0906293494</v>
      </c>
      <c r="J4406" s="2">
        <f t="shared" ca="1" si="369"/>
        <v>-9109</v>
      </c>
    </row>
    <row r="4407" spans="1:10" x14ac:dyDescent="0.25">
      <c r="A4407" s="8">
        <f t="array" aca="1" ref="A4407:B4407" ca="1">[2]!CorrelatedUniform($C$31:$D$32)</f>
        <v>0.18697965145111076</v>
      </c>
      <c r="B4407" s="10">
        <f ca="1"/>
        <v>0.62301974145099093</v>
      </c>
      <c r="D4407" s="3">
        <f ca="1">[2]!TriangularRnd(A4407,$F$18,$G$18,$H$18)</f>
        <v>386.84920047146193</v>
      </c>
      <c r="E4407" s="2">
        <f t="shared" ca="1" si="370"/>
        <v>515.6710707060995</v>
      </c>
      <c r="F4407" s="2">
        <f t="shared" ca="1" si="373"/>
        <v>199486.94140891731</v>
      </c>
      <c r="G4407" s="2">
        <f t="shared" ca="1" si="371"/>
        <v>203354.61338463318</v>
      </c>
      <c r="H4407" s="2">
        <f ca="1">[2]!Uniform($T$19,$U$20)</f>
        <v>29002.456997265504</v>
      </c>
      <c r="I4407" s="2">
        <f t="shared" ca="1" si="372"/>
        <v>232357.07038189869</v>
      </c>
      <c r="J4407" s="2">
        <f t="shared" ca="1" si="369"/>
        <v>-32871</v>
      </c>
    </row>
    <row r="4408" spans="1:10" x14ac:dyDescent="0.25">
      <c r="A4408" s="8">
        <f t="array" aca="1" ref="A4408:B4408" ca="1">[2]!CorrelatedUniform($C$31:$D$32)</f>
        <v>0.20597803592681882</v>
      </c>
      <c r="B4408" s="10">
        <f ca="1"/>
        <v>0.92417752227453498</v>
      </c>
      <c r="D4408" s="3">
        <f ca="1">[2]!TriangularRnd(A4408,$F$18,$G$18,$H$18)</f>
        <v>388.47379070526324</v>
      </c>
      <c r="E4408" s="2">
        <f t="shared" ca="1" si="370"/>
        <v>571.68726576448478</v>
      </c>
      <c r="F4408" s="2">
        <f t="shared" ca="1" si="373"/>
        <v>222085.51922945667</v>
      </c>
      <c r="G4408" s="2">
        <f t="shared" ca="1" si="371"/>
        <v>55765.326262802446</v>
      </c>
      <c r="H4408" s="2">
        <f ca="1">[2]!Uniform($T$19,$U$20)</f>
        <v>38352.133299689602</v>
      </c>
      <c r="I4408" s="2">
        <f t="shared" ca="1" si="372"/>
        <v>94117.459562492048</v>
      </c>
      <c r="J4408" s="2">
        <f t="shared" ca="1" si="369"/>
        <v>127968</v>
      </c>
    </row>
    <row r="4409" spans="1:10" x14ac:dyDescent="0.25">
      <c r="A4409" s="8">
        <f t="array" aca="1" ref="A4409:B4409" ca="1">[2]!CorrelatedUniform($C$31:$D$32)</f>
        <v>0.89591765403747559</v>
      </c>
      <c r="B4409" s="10">
        <f ca="1"/>
        <v>0.38094601466761457</v>
      </c>
      <c r="D4409" s="3">
        <f ca="1">[2]!TriangularRnd(A4409,$F$18,$G$18,$H$18)</f>
        <v>436.80602471251353</v>
      </c>
      <c r="E4409" s="2">
        <f t="shared" ca="1" si="370"/>
        <v>484.85014222387707</v>
      </c>
      <c r="F4409" s="2">
        <f t="shared" ca="1" si="373"/>
        <v>211785.46320610854</v>
      </c>
      <c r="G4409" s="2">
        <f t="shared" ca="1" si="371"/>
        <v>158344.21987901584</v>
      </c>
      <c r="H4409" s="2">
        <f ca="1">[2]!Uniform($T$19,$U$20)</f>
        <v>30491.876983065438</v>
      </c>
      <c r="I4409" s="2">
        <f t="shared" ca="1" si="372"/>
        <v>188836.09686208129</v>
      </c>
      <c r="J4409" s="2">
        <f t="shared" ca="1" si="369"/>
        <v>22949</v>
      </c>
    </row>
    <row r="4410" spans="1:10" x14ac:dyDescent="0.25">
      <c r="A4410" s="8">
        <f t="array" aca="1" ref="A4410:B4410" ca="1">[2]!CorrelatedUniform($C$31:$D$32)</f>
        <v>0.65618884563446067</v>
      </c>
      <c r="B4410" s="10">
        <f ca="1"/>
        <v>0.66016862296870005</v>
      </c>
      <c r="D4410" s="3">
        <f ca="1">[2]!TriangularRnd(A4410,$F$18,$G$18,$H$18)</f>
        <v>416.818558673513</v>
      </c>
      <c r="E4410" s="2">
        <f t="shared" ca="1" si="370"/>
        <v>520.64616878449544</v>
      </c>
      <c r="F4410" s="2">
        <f t="shared" ca="1" si="373"/>
        <v>217014.98565163996</v>
      </c>
      <c r="G4410" s="2">
        <f t="shared" ca="1" si="371"/>
        <v>133654.75389524738</v>
      </c>
      <c r="H4410" s="2">
        <f ca="1">[2]!Uniform($T$19,$U$20)</f>
        <v>36432.20739288874</v>
      </c>
      <c r="I4410" s="2">
        <f t="shared" ca="1" si="372"/>
        <v>170086.96128813614</v>
      </c>
      <c r="J4410" s="2">
        <f t="shared" ca="1" si="369"/>
        <v>46928</v>
      </c>
    </row>
    <row r="4411" spans="1:10" x14ac:dyDescent="0.25">
      <c r="A4411" s="8">
        <f t="array" aca="1" ref="A4411:B4411" ca="1">[2]!CorrelatedUniform($C$31:$D$32)</f>
        <v>0.42114555835723894</v>
      </c>
      <c r="B4411" s="10">
        <f ca="1"/>
        <v>0.27644575435752317</v>
      </c>
      <c r="D4411" s="3">
        <f ca="1">[2]!TriangularRnd(A4411,$F$18,$G$18,$H$18)</f>
        <v>403.26030890217697</v>
      </c>
      <c r="E4411" s="2">
        <f t="shared" ca="1" si="370"/>
        <v>470.32835741409355</v>
      </c>
      <c r="F4411" s="2">
        <f t="shared" ca="1" si="373"/>
        <v>189664.75869626086</v>
      </c>
      <c r="G4411" s="2">
        <f t="shared" ca="1" si="371"/>
        <v>170220.43745120394</v>
      </c>
      <c r="H4411" s="2">
        <f ca="1">[2]!Uniform($T$19,$U$20)</f>
        <v>28973.979483297779</v>
      </c>
      <c r="I4411" s="2">
        <f t="shared" ca="1" si="372"/>
        <v>199194.41693450173</v>
      </c>
      <c r="J4411" s="2">
        <f t="shared" ca="1" si="369"/>
        <v>-9530</v>
      </c>
    </row>
    <row r="4412" spans="1:10" x14ac:dyDescent="0.25">
      <c r="A4412" s="8">
        <f t="array" aca="1" ref="A4412:B4412" ca="1">[2]!CorrelatedUniform($C$31:$D$32)</f>
        <v>0.82811343669891324</v>
      </c>
      <c r="B4412" s="10">
        <f ca="1"/>
        <v>0.2159196579442515</v>
      </c>
      <c r="D4412" s="3">
        <f ca="1">[2]!TriangularRnd(A4412,$F$18,$G$18,$H$18)</f>
        <v>429.83569144303124</v>
      </c>
      <c r="E4412" s="2">
        <f t="shared" ca="1" si="370"/>
        <v>460.69759565405002</v>
      </c>
      <c r="F4412" s="2">
        <f t="shared" ca="1" si="373"/>
        <v>198024.26957410062</v>
      </c>
      <c r="G4412" s="2">
        <f t="shared" ca="1" si="371"/>
        <v>186824.68678838603</v>
      </c>
      <c r="H4412" s="2">
        <f ca="1">[2]!Uniform($T$19,$U$20)</f>
        <v>33655.225857965052</v>
      </c>
      <c r="I4412" s="2">
        <f t="shared" ca="1" si="372"/>
        <v>220479.91264635109</v>
      </c>
      <c r="J4412" s="2">
        <f t="shared" ca="1" si="369"/>
        <v>-22456</v>
      </c>
    </row>
    <row r="4413" spans="1:10" x14ac:dyDescent="0.25">
      <c r="A4413" s="8">
        <f t="array" aca="1" ref="A4413:B4413" ca="1">[2]!CorrelatedUniform($C$31:$D$32)</f>
        <v>8.0967783927917286E-2</v>
      </c>
      <c r="B4413" s="10">
        <f ca="1"/>
        <v>0.31315192289799249</v>
      </c>
      <c r="D4413" s="3">
        <f ca="1">[2]!TriangularRnd(A4413,$F$18,$G$18,$H$18)</f>
        <v>375.64327525665783</v>
      </c>
      <c r="E4413" s="2">
        <f t="shared" ca="1" si="370"/>
        <v>475.65321127019257</v>
      </c>
      <c r="F4413" s="2">
        <f t="shared" ca="1" si="373"/>
        <v>178675.93016788218</v>
      </c>
      <c r="G4413" s="2">
        <f t="shared" ca="1" si="371"/>
        <v>180648.56125839037</v>
      </c>
      <c r="H4413" s="2">
        <f ca="1">[2]!Uniform($T$19,$U$20)</f>
        <v>39822.229860317741</v>
      </c>
      <c r="I4413" s="2">
        <f t="shared" ca="1" si="372"/>
        <v>220470.79111870812</v>
      </c>
      <c r="J4413" s="2">
        <f t="shared" ca="1" si="369"/>
        <v>-41795</v>
      </c>
    </row>
    <row r="4414" spans="1:10" x14ac:dyDescent="0.25">
      <c r="A4414" s="8">
        <f t="array" aca="1" ref="A4414:B4414" ca="1">[2]!CorrelatedUniform($C$31:$D$32)</f>
        <v>0.5662268400192263</v>
      </c>
      <c r="B4414" s="10">
        <f ca="1"/>
        <v>0.22040050516590093</v>
      </c>
      <c r="D4414" s="3">
        <f ca="1">[2]!TriangularRnd(A4414,$F$18,$G$18,$H$18)</f>
        <v>411.34223950320165</v>
      </c>
      <c r="E4414" s="2">
        <f t="shared" ca="1" si="370"/>
        <v>461.4579355326083</v>
      </c>
      <c r="F4414" s="2">
        <f t="shared" ca="1" si="373"/>
        <v>189817.14063850715</v>
      </c>
      <c r="G4414" s="2">
        <f t="shared" ca="1" si="371"/>
        <v>169757.87200608061</v>
      </c>
      <c r="H4414" s="2">
        <f ca="1">[2]!Uniform($T$19,$U$20)</f>
        <v>43402.80213479606</v>
      </c>
      <c r="I4414" s="2">
        <f t="shared" ca="1" si="372"/>
        <v>213160.67414087668</v>
      </c>
      <c r="J4414" s="2">
        <f t="shared" ca="1" si="369"/>
        <v>-23344</v>
      </c>
    </row>
    <row r="4415" spans="1:10" x14ac:dyDescent="0.25">
      <c r="A4415" s="8">
        <f t="array" aca="1" ref="A4415:B4415" ca="1">[2]!CorrelatedUniform($C$31:$D$32)</f>
        <v>0.70550894737243641</v>
      </c>
      <c r="B4415" s="10">
        <f ca="1"/>
        <v>0.35152096552842449</v>
      </c>
      <c r="D4415" s="3">
        <f ca="1">[2]!TriangularRnd(A4415,$F$18,$G$18,$H$18)</f>
        <v>420.12917370938283</v>
      </c>
      <c r="E4415" s="2">
        <f t="shared" ca="1" si="370"/>
        <v>480.93912947112358</v>
      </c>
      <c r="F4415" s="2">
        <f t="shared" ca="1" si="373"/>
        <v>202056.55906921302</v>
      </c>
      <c r="G4415" s="2">
        <f t="shared" ca="1" si="371"/>
        <v>163099.30120805732</v>
      </c>
      <c r="H4415" s="2">
        <f ca="1">[2]!Uniform($T$19,$U$20)</f>
        <v>41329.393194391654</v>
      </c>
      <c r="I4415" s="2">
        <f t="shared" ca="1" si="372"/>
        <v>204428.69440244898</v>
      </c>
      <c r="J4415" s="2">
        <f t="shared" ca="1" si="369"/>
        <v>-2373</v>
      </c>
    </row>
    <row r="4416" spans="1:10" x14ac:dyDescent="0.25">
      <c r="A4416" s="8">
        <f t="array" aca="1" ref="A4416:B4416" ca="1">[2]!CorrelatedUniform($C$31:$D$32)</f>
        <v>0.72002720832824729</v>
      </c>
      <c r="B4416" s="10">
        <f ca="1"/>
        <v>0.60087420469458008</v>
      </c>
      <c r="D4416" s="3">
        <f ca="1">[2]!TriangularRnd(A4416,$F$18,$G$18,$H$18)</f>
        <v>421.15574942505799</v>
      </c>
      <c r="E4416" s="2">
        <f t="shared" ca="1" si="370"/>
        <v>512.78052624687882</v>
      </c>
      <c r="F4416" s="2">
        <f t="shared" ca="1" si="373"/>
        <v>215960.46682207988</v>
      </c>
      <c r="G4416" s="2">
        <f t="shared" ca="1" si="371"/>
        <v>251689.82195533862</v>
      </c>
      <c r="H4416" s="2">
        <f ca="1">[2]!Uniform($T$19,$U$20)</f>
        <v>39497.57343522046</v>
      </c>
      <c r="I4416" s="2">
        <f t="shared" ca="1" si="372"/>
        <v>291187.3953905591</v>
      </c>
      <c r="J4416" s="2">
        <f t="shared" ca="1" si="369"/>
        <v>-75227</v>
      </c>
    </row>
    <row r="4417" spans="1:10" x14ac:dyDescent="0.25">
      <c r="A4417" s="8">
        <f t="array" aca="1" ref="A4417:B4417" ca="1">[2]!CorrelatedUniform($C$31:$D$32)</f>
        <v>0.81676304340362582</v>
      </c>
      <c r="B4417" s="10">
        <f ca="1"/>
        <v>0.23952963174438935</v>
      </c>
      <c r="D4417" s="3">
        <f ca="1">[2]!TriangularRnd(A4417,$F$18,$G$18,$H$18)</f>
        <v>428.81487013475771</v>
      </c>
      <c r="E4417" s="2">
        <f t="shared" ca="1" si="370"/>
        <v>464.60917862358434</v>
      </c>
      <c r="F4417" s="2">
        <f t="shared" ca="1" si="373"/>
        <v>199231.32459488878</v>
      </c>
      <c r="G4417" s="2">
        <f t="shared" ca="1" si="371"/>
        <v>191880.61489254152</v>
      </c>
      <c r="H4417" s="2">
        <f ca="1">[2]!Uniform($T$19,$U$20)</f>
        <v>39761.737724265768</v>
      </c>
      <c r="I4417" s="2">
        <f t="shared" ca="1" si="372"/>
        <v>231642.35261680727</v>
      </c>
      <c r="J4417" s="2">
        <f t="shared" ca="1" si="369"/>
        <v>-32412</v>
      </c>
    </row>
    <row r="4418" spans="1:10" x14ac:dyDescent="0.25">
      <c r="A4418" s="8">
        <f t="array" aca="1" ref="A4418:B4418" ca="1">[2]!CorrelatedUniform($C$31:$D$32)</f>
        <v>0.94434475898742676</v>
      </c>
      <c r="B4418" s="10">
        <f ca="1"/>
        <v>0.13604674638562533</v>
      </c>
      <c r="D4418" s="3">
        <f ca="1">[2]!TriangularRnd(A4418,$F$18,$G$18,$H$18)</f>
        <v>443.37698469291178</v>
      </c>
      <c r="E4418" s="2">
        <f t="shared" ca="1" si="370"/>
        <v>445.08728859867409</v>
      </c>
      <c r="F4418" s="2">
        <f t="shared" ca="1" si="373"/>
        <v>197341.45994402393</v>
      </c>
      <c r="G4418" s="2">
        <f t="shared" ca="1" si="371"/>
        <v>142307.06004928815</v>
      </c>
      <c r="H4418" s="2">
        <f ca="1">[2]!Uniform($T$19,$U$20)</f>
        <v>42493.424524336777</v>
      </c>
      <c r="I4418" s="2">
        <f t="shared" ca="1" si="372"/>
        <v>184800.48457362491</v>
      </c>
      <c r="J4418" s="2">
        <f t="shared" ca="1" si="369"/>
        <v>12540</v>
      </c>
    </row>
    <row r="4419" spans="1:10" x14ac:dyDescent="0.25">
      <c r="A4419" s="8">
        <f t="array" aca="1" ref="A4419:B4419" ca="1">[2]!CorrelatedUniform($C$31:$D$32)</f>
        <v>0.68281662464141868</v>
      </c>
      <c r="B4419" s="10">
        <f ca="1"/>
        <v>0.93561140243385743</v>
      </c>
      <c r="D4419" s="3">
        <f ca="1">[2]!TriangularRnd(A4419,$F$18,$G$18,$H$18)</f>
        <v>418.57404406552416</v>
      </c>
      <c r="E4419" s="2">
        <f t="shared" ca="1" si="370"/>
        <v>575.94708028710977</v>
      </c>
      <c r="F4419" s="2">
        <f t="shared" ca="1" si="373"/>
        <v>241076.49856350667</v>
      </c>
      <c r="G4419" s="2">
        <f t="shared" ca="1" si="371"/>
        <v>194429.50054803267</v>
      </c>
      <c r="H4419" s="2">
        <f ca="1">[2]!Uniform($T$19,$U$20)</f>
        <v>42312.439481557609</v>
      </c>
      <c r="I4419" s="2">
        <f t="shared" ca="1" si="372"/>
        <v>236741.94002959027</v>
      </c>
      <c r="J4419" s="2">
        <f t="shared" ca="1" si="369"/>
        <v>4334</v>
      </c>
    </row>
    <row r="4420" spans="1:10" x14ac:dyDescent="0.25">
      <c r="A4420" s="8">
        <f t="array" aca="1" ref="A4420:B4420" ca="1">[2]!CorrelatedUniform($C$31:$D$32)</f>
        <v>5.4948568344116266E-2</v>
      </c>
      <c r="B4420" s="10">
        <f ca="1"/>
        <v>0.93989302628264304</v>
      </c>
      <c r="D4420" s="3">
        <f ca="1">[2]!TriangularRnd(A4420,$F$18,$G$18,$H$18)</f>
        <v>371.84357978739371</v>
      </c>
      <c r="E4420" s="2">
        <f t="shared" ca="1" si="370"/>
        <v>577.69381049643289</v>
      </c>
      <c r="F4420" s="2">
        <f t="shared" ca="1" si="373"/>
        <v>214811.73451601385</v>
      </c>
      <c r="G4420" s="2">
        <f t="shared" ca="1" si="371"/>
        <v>119876.88799658028</v>
      </c>
      <c r="H4420" s="2">
        <f ca="1">[2]!Uniform($T$19,$U$20)</f>
        <v>27809.854215854157</v>
      </c>
      <c r="I4420" s="2">
        <f t="shared" ca="1" si="372"/>
        <v>147686.74221243444</v>
      </c>
      <c r="J4420" s="2">
        <f t="shared" ca="1" si="369"/>
        <v>67124</v>
      </c>
    </row>
    <row r="4421" spans="1:10" x14ac:dyDescent="0.25">
      <c r="A4421" s="8">
        <f t="array" aca="1" ref="A4421:B4421" ca="1">[2]!CorrelatedUniform($C$31:$D$32)</f>
        <v>0.17085146903991713</v>
      </c>
      <c r="B4421" s="10">
        <f ca="1"/>
        <v>0.79857136044020949</v>
      </c>
      <c r="D4421" s="3">
        <f ca="1">[2]!TriangularRnd(A4421,$F$18,$G$18,$H$18)</f>
        <v>385.40399433742999</v>
      </c>
      <c r="E4421" s="2">
        <f t="shared" ca="1" si="370"/>
        <v>541.82645801239403</v>
      </c>
      <c r="F4421" s="2">
        <f t="shared" ca="1" si="373"/>
        <v>208822.08115567846</v>
      </c>
      <c r="G4421" s="2">
        <f t="shared" ca="1" si="371"/>
        <v>156832.53124204828</v>
      </c>
      <c r="H4421" s="2">
        <f ca="1">[2]!Uniform($T$19,$U$20)</f>
        <v>44635.747458831574</v>
      </c>
      <c r="I4421" s="2">
        <f t="shared" ca="1" si="372"/>
        <v>201468.27870087986</v>
      </c>
      <c r="J4421" s="2">
        <f t="shared" ca="1" si="369"/>
        <v>7353</v>
      </c>
    </row>
    <row r="4422" spans="1:10" x14ac:dyDescent="0.25">
      <c r="A4422" s="8">
        <f t="array" aca="1" ref="A4422:B4422" ca="1">[2]!CorrelatedUniform($C$31:$D$32)</f>
        <v>0.72638928890228294</v>
      </c>
      <c r="B4422" s="10">
        <f ca="1"/>
        <v>0.49645916109651417</v>
      </c>
      <c r="D4422" s="3">
        <f ca="1">[2]!TriangularRnd(A4422,$F$18,$G$18,$H$18)</f>
        <v>421.61398396585872</v>
      </c>
      <c r="E4422" s="2">
        <f t="shared" ca="1" si="370"/>
        <v>499.55621582777906</v>
      </c>
      <c r="F4422" s="2">
        <f t="shared" ca="1" si="373"/>
        <v>210619.88637005829</v>
      </c>
      <c r="G4422" s="2">
        <f t="shared" ca="1" si="371"/>
        <v>202205.61909550917</v>
      </c>
      <c r="H4422" s="2">
        <f ca="1">[2]!Uniform($T$19,$U$20)</f>
        <v>40304.148496842754</v>
      </c>
      <c r="I4422" s="2">
        <f t="shared" ca="1" si="372"/>
        <v>242509.76759235194</v>
      </c>
      <c r="J4422" s="2">
        <f t="shared" ca="1" si="369"/>
        <v>-31890</v>
      </c>
    </row>
    <row r="4423" spans="1:10" x14ac:dyDescent="0.25">
      <c r="A4423" s="8">
        <f t="array" aca="1" ref="A4423:B4423" ca="1">[2]!CorrelatedUniform($C$31:$D$32)</f>
        <v>0.55706131458282493</v>
      </c>
      <c r="B4423" s="10">
        <f ca="1"/>
        <v>0.65757882276047241</v>
      </c>
      <c r="D4423" s="3">
        <f ca="1">[2]!TriangularRnd(A4423,$F$18,$G$18,$H$18)</f>
        <v>410.81766410396739</v>
      </c>
      <c r="E4423" s="2">
        <f t="shared" ca="1" si="370"/>
        <v>520.29321199329047</v>
      </c>
      <c r="F4423" s="2">
        <f t="shared" ca="1" si="373"/>
        <v>213745.6420002339</v>
      </c>
      <c r="G4423" s="2">
        <f t="shared" ca="1" si="371"/>
        <v>206174.31742970273</v>
      </c>
      <c r="H4423" s="2">
        <f ca="1">[2]!Uniform($T$19,$U$20)</f>
        <v>30100.356328268062</v>
      </c>
      <c r="I4423" s="2">
        <f t="shared" ca="1" si="372"/>
        <v>236274.6737579708</v>
      </c>
      <c r="J4423" s="2">
        <f t="shared" ca="1" si="369"/>
        <v>-22530</v>
      </c>
    </row>
    <row r="4424" spans="1:10" x14ac:dyDescent="0.25">
      <c r="A4424" s="8">
        <f t="array" aca="1" ref="A4424:B4424" ca="1">[2]!CorrelatedUniform($C$31:$D$32)</f>
        <v>0.10029590129852303</v>
      </c>
      <c r="B4424" s="10">
        <f ca="1"/>
        <v>0.68207867479887629</v>
      </c>
      <c r="D4424" s="3">
        <f ca="1">[2]!TriangularRnd(A4424,$F$18,$G$18,$H$18)</f>
        <v>378.07955465843185</v>
      </c>
      <c r="E4424" s="2">
        <f t="shared" ca="1" si="370"/>
        <v>523.6759709232216</v>
      </c>
      <c r="F4424" s="2">
        <f t="shared" ca="1" si="373"/>
        <v>197991.17787197352</v>
      </c>
      <c r="G4424" s="2">
        <f t="shared" ca="1" si="371"/>
        <v>104444.08770512846</v>
      </c>
      <c r="H4424" s="2">
        <f ca="1">[2]!Uniform($T$19,$U$20)</f>
        <v>26647.075385889006</v>
      </c>
      <c r="I4424" s="2">
        <f t="shared" ca="1" si="372"/>
        <v>131091.16309101746</v>
      </c>
      <c r="J4424" s="2">
        <f t="shared" ca="1" si="369"/>
        <v>66900</v>
      </c>
    </row>
    <row r="4425" spans="1:10" x14ac:dyDescent="0.25">
      <c r="A4425" s="8">
        <f t="array" aca="1" ref="A4425:B4425" ca="1">[2]!CorrelatedUniform($C$31:$D$32)</f>
        <v>0.30066406726837153</v>
      </c>
      <c r="B4425" s="10">
        <f ca="1"/>
        <v>0.88566963349099637</v>
      </c>
      <c r="D4425" s="3">
        <f ca="1">[2]!TriangularRnd(A4425,$F$18,$G$18,$H$18)</f>
        <v>395.63406682234563</v>
      </c>
      <c r="E4425" s="2">
        <f t="shared" ca="1" si="370"/>
        <v>560.19079626430641</v>
      </c>
      <c r="F4425" s="2">
        <f t="shared" ca="1" si="373"/>
        <v>221630.56292249562</v>
      </c>
      <c r="G4425" s="2">
        <f t="shared" ca="1" si="371"/>
        <v>123329.37017559673</v>
      </c>
      <c r="H4425" s="2">
        <f ca="1">[2]!Uniform($T$19,$U$20)</f>
        <v>29975.749440837419</v>
      </c>
      <c r="I4425" s="2">
        <f t="shared" ca="1" si="372"/>
        <v>153305.11961643415</v>
      </c>
      <c r="J4425" s="2">
        <f t="shared" ca="1" si="369"/>
        <v>68325</v>
      </c>
    </row>
    <row r="4426" spans="1:10" x14ac:dyDescent="0.25">
      <c r="A4426" s="8">
        <f t="array" aca="1" ref="A4426:B4426" ca="1">[2]!CorrelatedUniform($C$31:$D$32)</f>
        <v>0.74416315555572532</v>
      </c>
      <c r="B4426" s="10">
        <f ca="1"/>
        <v>0.37213319897141028</v>
      </c>
      <c r="D4426" s="3">
        <f ca="1">[2]!TriangularRnd(A4426,$F$18,$G$18,$H$18)</f>
        <v>422.92318007698697</v>
      </c>
      <c r="E4426" s="2">
        <f t="shared" ca="1" si="370"/>
        <v>483.689560933748</v>
      </c>
      <c r="F4426" s="2">
        <f t="shared" ca="1" si="373"/>
        <v>204563.52728014227</v>
      </c>
      <c r="G4426" s="2">
        <f t="shared" ca="1" si="371"/>
        <v>114140.75799494379</v>
      </c>
      <c r="H4426" s="2">
        <f ca="1">[2]!Uniform($T$19,$U$20)</f>
        <v>24769.32621158682</v>
      </c>
      <c r="I4426" s="2">
        <f t="shared" ca="1" si="372"/>
        <v>138910.08420653062</v>
      </c>
      <c r="J4426" s="2">
        <f t="shared" ca="1" si="369"/>
        <v>65653</v>
      </c>
    </row>
    <row r="4427" spans="1:10" x14ac:dyDescent="0.25">
      <c r="A4427" s="8">
        <f t="array" aca="1" ref="A4427:B4427" ca="1">[2]!CorrelatedUniform($C$31:$D$32)</f>
        <v>0.84843981266021662</v>
      </c>
      <c r="B4427" s="10">
        <f ca="1"/>
        <v>0.60317434317091745</v>
      </c>
      <c r="D4427" s="3">
        <f ca="1">[2]!TriangularRnd(A4427,$F$18,$G$18,$H$18)</f>
        <v>431.75191566072294</v>
      </c>
      <c r="E4427" s="2">
        <f t="shared" ca="1" si="370"/>
        <v>513.07860776185635</v>
      </c>
      <c r="F4427" s="2">
        <f t="shared" ca="1" si="373"/>
        <v>221522.67178571815</v>
      </c>
      <c r="G4427" s="2">
        <f t="shared" ca="1" si="371"/>
        <v>179688.60359283342</v>
      </c>
      <c r="H4427" s="2">
        <f ca="1">[2]!Uniform($T$19,$U$20)</f>
        <v>39874.213426794231</v>
      </c>
      <c r="I4427" s="2">
        <f t="shared" ca="1" si="372"/>
        <v>219562.81701962766</v>
      </c>
      <c r="J4427" s="2">
        <f t="shared" ca="1" si="369"/>
        <v>1959</v>
      </c>
    </row>
    <row r="4428" spans="1:10" x14ac:dyDescent="0.25">
      <c r="A4428" s="8">
        <f t="array" aca="1" ref="A4428:B4428" ca="1">[2]!CorrelatedUniform($C$31:$D$32)</f>
        <v>0.6495785713195803</v>
      </c>
      <c r="B4428" s="10">
        <f ca="1"/>
        <v>0.28881264680058988</v>
      </c>
      <c r="D4428" s="3">
        <f ca="1">[2]!TriangularRnd(A4428,$F$18,$G$18,$H$18)</f>
        <v>416.39340595117039</v>
      </c>
      <c r="E4428" s="2">
        <f t="shared" ca="1" si="370"/>
        <v>472.15716155152234</v>
      </c>
      <c r="F4428" s="2">
        <f t="shared" ca="1" si="373"/>
        <v>196603.12864267538</v>
      </c>
      <c r="G4428" s="2">
        <f t="shared" ca="1" si="371"/>
        <v>187502.76978889102</v>
      </c>
      <c r="H4428" s="2">
        <f ca="1">[2]!Uniform($T$19,$U$20)</f>
        <v>31009.385888252138</v>
      </c>
      <c r="I4428" s="2">
        <f t="shared" ca="1" si="372"/>
        <v>218512.15567714316</v>
      </c>
      <c r="J4428" s="2">
        <f t="shared" ca="1" si="369"/>
        <v>-21910</v>
      </c>
    </row>
    <row r="4429" spans="1:10" x14ac:dyDescent="0.25">
      <c r="A4429" s="8">
        <f t="array" aca="1" ref="A4429:B4429" ca="1">[2]!CorrelatedUniform($C$31:$D$32)</f>
        <v>0.11479926109313955</v>
      </c>
      <c r="B4429" s="10">
        <f ca="1"/>
        <v>0.63052441273956772</v>
      </c>
      <c r="D4429" s="3">
        <f ca="1">[2]!TriangularRnd(A4429,$F$18,$G$18,$H$18)</f>
        <v>379.7563250326105</v>
      </c>
      <c r="E4429" s="2">
        <f t="shared" ca="1" si="370"/>
        <v>516.66212929480798</v>
      </c>
      <c r="F4429" s="2">
        <f t="shared" ca="1" si="373"/>
        <v>196205.71150451974</v>
      </c>
      <c r="G4429" s="2">
        <f t="shared" ca="1" si="371"/>
        <v>158066.67412602514</v>
      </c>
      <c r="H4429" s="2">
        <f ca="1">[2]!Uniform($T$19,$U$20)</f>
        <v>37855.52910089941</v>
      </c>
      <c r="I4429" s="2">
        <f t="shared" ca="1" si="372"/>
        <v>195922.20322692455</v>
      </c>
      <c r="J4429" s="2">
        <f t="shared" ca="1" si="369"/>
        <v>283</v>
      </c>
    </row>
    <row r="4430" spans="1:10" x14ac:dyDescent="0.25">
      <c r="A4430" s="8">
        <f t="array" aca="1" ref="A4430:B4430" ca="1">[2]!CorrelatedUniform($C$31:$D$32)</f>
        <v>0.80558168888092041</v>
      </c>
      <c r="B4430" s="10">
        <f ca="1"/>
        <v>6.7454356451799091E-2</v>
      </c>
      <c r="D4430" s="3">
        <f ca="1">[2]!TriangularRnd(A4430,$F$18,$G$18,$H$18)</f>
        <v>427.83972938845636</v>
      </c>
      <c r="E4430" s="2">
        <f t="shared" ca="1" si="370"/>
        <v>425.24890235096888</v>
      </c>
      <c r="F4430" s="2">
        <f t="shared" ca="1" si="373"/>
        <v>181938.37530457662</v>
      </c>
      <c r="G4430" s="2">
        <f t="shared" ca="1" si="371"/>
        <v>149952.76342780609</v>
      </c>
      <c r="H4430" s="2">
        <f ca="1">[2]!Uniform($T$19,$U$20)</f>
        <v>25210.073728577841</v>
      </c>
      <c r="I4430" s="2">
        <f t="shared" ca="1" si="372"/>
        <v>175162.83715638393</v>
      </c>
      <c r="J4430" s="2">
        <f t="shared" ca="1" si="369"/>
        <v>6775</v>
      </c>
    </row>
    <row r="4431" spans="1:10" x14ac:dyDescent="0.25">
      <c r="A4431" s="8">
        <f t="array" aca="1" ref="A4431:B4431" ca="1">[2]!CorrelatedUniform($C$31:$D$32)</f>
        <v>0.15968585014343284</v>
      </c>
      <c r="B4431" s="10">
        <f ca="1"/>
        <v>0.74362483318139383</v>
      </c>
      <c r="D4431" s="3">
        <f ca="1">[2]!TriangularRnd(A4431,$F$18,$G$18,$H$18)</f>
        <v>384.36309776107458</v>
      </c>
      <c r="E4431" s="2">
        <f t="shared" ca="1" si="370"/>
        <v>532.72805831850235</v>
      </c>
      <c r="F4431" s="2">
        <f t="shared" ca="1" si="373"/>
        <v>204761.00675954195</v>
      </c>
      <c r="G4431" s="2">
        <f t="shared" ca="1" si="371"/>
        <v>132902.10228487814</v>
      </c>
      <c r="H4431" s="2">
        <f ca="1">[2]!Uniform($T$19,$U$20)</f>
        <v>33833.347011366939</v>
      </c>
      <c r="I4431" s="2">
        <f t="shared" ca="1" si="372"/>
        <v>166735.44929624509</v>
      </c>
      <c r="J4431" s="2">
        <f t="shared" ca="1" si="369"/>
        <v>38025</v>
      </c>
    </row>
    <row r="4432" spans="1:10" x14ac:dyDescent="0.25">
      <c r="A4432" s="8">
        <f t="array" aca="1" ref="A4432:B4432" ca="1">[2]!CorrelatedUniform($C$31:$D$32)</f>
        <v>0.60001552104949929</v>
      </c>
      <c r="B4432" s="10">
        <f ca="1"/>
        <v>0.17978719476949395</v>
      </c>
      <c r="D4432" s="3">
        <f ca="1">[2]!TriangularRnd(A4432,$F$18,$G$18,$H$18)</f>
        <v>413.32565451011487</v>
      </c>
      <c r="E4432" s="2">
        <f t="shared" ca="1" si="370"/>
        <v>454.19118077030168</v>
      </c>
      <c r="F4432" s="2">
        <f t="shared" ca="1" si="373"/>
        <v>187728.86706460683</v>
      </c>
      <c r="G4432" s="2">
        <f t="shared" ca="1" si="371"/>
        <v>179477.87640435592</v>
      </c>
      <c r="H4432" s="2">
        <f ca="1">[2]!Uniform($T$19,$U$20)</f>
        <v>38545.149568237939</v>
      </c>
      <c r="I4432" s="2">
        <f t="shared" ca="1" si="372"/>
        <v>218023.02597259387</v>
      </c>
      <c r="J4432" s="2">
        <f t="shared" ca="1" si="369"/>
        <v>-30295</v>
      </c>
    </row>
    <row r="4433" spans="1:10" x14ac:dyDescent="0.25">
      <c r="A4433" s="8">
        <f t="array" aca="1" ref="A4433:B4433" ca="1">[2]!CorrelatedUniform($C$31:$D$32)</f>
        <v>0.76778495311737072</v>
      </c>
      <c r="B4433" s="10">
        <f ca="1"/>
        <v>0.28151275090130612</v>
      </c>
      <c r="D4433" s="3">
        <f ca="1">[2]!TriangularRnd(A4433,$F$18,$G$18,$H$18)</f>
        <v>424.73568953978474</v>
      </c>
      <c r="E4433" s="2">
        <f t="shared" ca="1" si="370"/>
        <v>471.08232652711052</v>
      </c>
      <c r="F4433" s="2">
        <f t="shared" ca="1" si="373"/>
        <v>200085.47678749831</v>
      </c>
      <c r="G4433" s="2">
        <f t="shared" ca="1" si="371"/>
        <v>127931.03341601149</v>
      </c>
      <c r="H4433" s="2">
        <f ca="1">[2]!Uniform($T$19,$U$20)</f>
        <v>27630.888829292689</v>
      </c>
      <c r="I4433" s="2">
        <f t="shared" ca="1" si="372"/>
        <v>155561.92224530419</v>
      </c>
      <c r="J4433" s="2">
        <f t="shared" ca="1" si="369"/>
        <v>44523</v>
      </c>
    </row>
    <row r="4434" spans="1:10" x14ac:dyDescent="0.25">
      <c r="A4434" s="8">
        <f t="array" aca="1" ref="A4434:B4434" ca="1">[2]!CorrelatedUniform($C$31:$D$32)</f>
        <v>0.77427768707275391</v>
      </c>
      <c r="B4434" s="10">
        <f ca="1"/>
        <v>0.74914738863250219</v>
      </c>
      <c r="D4434" s="3">
        <f ca="1">[2]!TriangularRnd(A4434,$F$18,$G$18,$H$18)</f>
        <v>425.24986167839324</v>
      </c>
      <c r="E4434" s="2">
        <f t="shared" ca="1" si="370"/>
        <v>533.59045594358861</v>
      </c>
      <c r="F4434" s="2">
        <f t="shared" ca="1" si="373"/>
        <v>226909.26758292184</v>
      </c>
      <c r="G4434" s="2">
        <f t="shared" ca="1" si="371"/>
        <v>136640.72794011797</v>
      </c>
      <c r="H4434" s="2">
        <f ca="1">[2]!Uniform($T$19,$U$20)</f>
        <v>31724.239412879502</v>
      </c>
      <c r="I4434" s="2">
        <f t="shared" ca="1" si="372"/>
        <v>168364.96735299748</v>
      </c>
      <c r="J4434" s="2">
        <f t="shared" ca="1" si="369"/>
        <v>58544</v>
      </c>
    </row>
    <row r="4435" spans="1:10" x14ac:dyDescent="0.25">
      <c r="A4435" s="8">
        <f t="array" aca="1" ref="A4435:B4435" ca="1">[2]!CorrelatedUniform($C$31:$D$32)</f>
        <v>0.33079361915588357</v>
      </c>
      <c r="B4435" s="10">
        <f ca="1"/>
        <v>0.62968147499915361</v>
      </c>
      <c r="D4435" s="3">
        <f ca="1">[2]!TriangularRnd(A4435,$F$18,$G$18,$H$18)</f>
        <v>397.66650479259403</v>
      </c>
      <c r="E4435" s="2">
        <f t="shared" ca="1" si="370"/>
        <v>516.55049219209934</v>
      </c>
      <c r="F4435" s="2">
        <f t="shared" ca="1" si="373"/>
        <v>205414.82877892628</v>
      </c>
      <c r="G4435" s="2">
        <f t="shared" ca="1" si="371"/>
        <v>136112.01853164277</v>
      </c>
      <c r="H4435" s="2">
        <f ca="1">[2]!Uniform($T$19,$U$20)</f>
        <v>29103.928764873766</v>
      </c>
      <c r="I4435" s="2">
        <f t="shared" ca="1" si="372"/>
        <v>165215.94729651653</v>
      </c>
      <c r="J4435" s="2">
        <f t="shared" ca="1" si="369"/>
        <v>40198</v>
      </c>
    </row>
    <row r="4436" spans="1:10" x14ac:dyDescent="0.25">
      <c r="A4436" s="8">
        <f t="array" aca="1" ref="A4436:B4436" ca="1">[2]!CorrelatedUniform($C$31:$D$32)</f>
        <v>0.75851166248321544</v>
      </c>
      <c r="B4436" s="10">
        <f ca="1"/>
        <v>0.14038630159468088</v>
      </c>
      <c r="D4436" s="3">
        <f ca="1">[2]!TriangularRnd(A4436,$F$18,$G$18,$H$18)</f>
        <v>424.01362753801891</v>
      </c>
      <c r="E4436" s="2">
        <f t="shared" ca="1" si="370"/>
        <v>446.07073117760257</v>
      </c>
      <c r="F4436" s="2">
        <f t="shared" ca="1" si="373"/>
        <v>189140.06886515173</v>
      </c>
      <c r="G4436" s="2">
        <f t="shared" ca="1" si="371"/>
        <v>174700.32511131687</v>
      </c>
      <c r="H4436" s="2">
        <f ca="1">[2]!Uniform($T$19,$U$20)</f>
        <v>25079.009240288913</v>
      </c>
      <c r="I4436" s="2">
        <f t="shared" ca="1" si="372"/>
        <v>199779.33435160579</v>
      </c>
      <c r="J4436" s="2">
        <f t="shared" ca="1" si="369"/>
        <v>-10640</v>
      </c>
    </row>
    <row r="4437" spans="1:10" x14ac:dyDescent="0.25">
      <c r="A4437" s="8">
        <f t="array" aca="1" ref="A4437:B4437" ca="1">[2]!CorrelatedUniform($C$31:$D$32)</f>
        <v>0.88629865646362338</v>
      </c>
      <c r="B4437" s="10">
        <f ca="1"/>
        <v>0.20298562681485696</v>
      </c>
      <c r="D4437" s="3">
        <f ca="1">[2]!TriangularRnd(A4437,$F$18,$G$18,$H$18)</f>
        <v>435.70119288800265</v>
      </c>
      <c r="E4437" s="2">
        <f t="shared" ca="1" si="370"/>
        <v>458.4497897282958</v>
      </c>
      <c r="F4437" s="2">
        <f t="shared" ca="1" si="373"/>
        <v>199747.12026387246</v>
      </c>
      <c r="G4437" s="2">
        <f t="shared" ca="1" si="371"/>
        <v>85387.683725702795</v>
      </c>
      <c r="H4437" s="2">
        <f ca="1">[2]!Uniform($T$19,$U$20)</f>
        <v>27917.142882407868</v>
      </c>
      <c r="I4437" s="2">
        <f t="shared" ca="1" si="372"/>
        <v>113304.82660811066</v>
      </c>
      <c r="J4437" s="2">
        <f t="shared" ca="1" si="369"/>
        <v>86442</v>
      </c>
    </row>
    <row r="4438" spans="1:10" x14ac:dyDescent="0.25">
      <c r="A4438" s="8">
        <f t="array" aca="1" ref="A4438:B4438" ca="1">[2]!CorrelatedUniform($C$31:$D$32)</f>
        <v>0.58296847343444858</v>
      </c>
      <c r="B4438" s="10">
        <f ca="1"/>
        <v>7.6106970923835657E-2</v>
      </c>
      <c r="D4438" s="3">
        <f ca="1">[2]!TriangularRnd(A4438,$F$18,$G$18,$H$18)</f>
        <v>412.31493514678721</v>
      </c>
      <c r="E4438" s="2">
        <f t="shared" ca="1" si="370"/>
        <v>428.41224859588681</v>
      </c>
      <c r="F4438" s="2">
        <f t="shared" ca="1" si="373"/>
        <v>176640.76849590236</v>
      </c>
      <c r="G4438" s="2">
        <f t="shared" ca="1" si="371"/>
        <v>204945.5196087861</v>
      </c>
      <c r="H4438" s="2">
        <f ca="1">[2]!Uniform($T$19,$U$20)</f>
        <v>27267.053241360332</v>
      </c>
      <c r="I4438" s="2">
        <f t="shared" ca="1" si="372"/>
        <v>232212.57285014642</v>
      </c>
      <c r="J4438" s="2">
        <f t="shared" ca="1" si="369"/>
        <v>-55572</v>
      </c>
    </row>
    <row r="4439" spans="1:10" x14ac:dyDescent="0.25">
      <c r="A4439" s="8">
        <f t="array" aca="1" ref="A4439:B4439" ca="1">[2]!CorrelatedUniform($C$31:$D$32)</f>
        <v>0.85770964622497581</v>
      </c>
      <c r="B4439" s="10">
        <f ca="1"/>
        <v>0.40630711576319029</v>
      </c>
      <c r="D4439" s="3">
        <f ca="1">[2]!TriangularRnd(A4439,$F$18,$G$18,$H$18)</f>
        <v>432.66842266796732</v>
      </c>
      <c r="E4439" s="2">
        <f t="shared" ca="1" si="370"/>
        <v>488.1472570469013</v>
      </c>
      <c r="F4439" s="2">
        <f t="shared" ca="1" si="373"/>
        <v>211205.90373617757</v>
      </c>
      <c r="G4439" s="2">
        <f t="shared" ca="1" si="371"/>
        <v>183249.33197145927</v>
      </c>
      <c r="H4439" s="2">
        <f ca="1">[2]!Uniform($T$19,$U$20)</f>
        <v>44823.605595250847</v>
      </c>
      <c r="I4439" s="2">
        <f t="shared" ca="1" si="372"/>
        <v>228072.93756671011</v>
      </c>
      <c r="J4439" s="2">
        <f t="shared" ca="1" si="369"/>
        <v>-16868</v>
      </c>
    </row>
    <row r="4440" spans="1:10" x14ac:dyDescent="0.25">
      <c r="A4440" s="8">
        <f t="array" aca="1" ref="A4440:B4440" ca="1">[2]!CorrelatedUniform($C$31:$D$32)</f>
        <v>0.56288933753967296</v>
      </c>
      <c r="B4440" s="10">
        <f ca="1"/>
        <v>0.3012613344584455</v>
      </c>
      <c r="D4440" s="3">
        <f ca="1">[2]!TriangularRnd(A4440,$F$18,$G$18,$H$18)</f>
        <v>411.15058662788982</v>
      </c>
      <c r="E4440" s="2">
        <f t="shared" ca="1" si="370"/>
        <v>473.96118887899945</v>
      </c>
      <c r="F4440" s="2">
        <f t="shared" ca="1" si="373"/>
        <v>194869.4208464527</v>
      </c>
      <c r="G4440" s="2">
        <f t="shared" ca="1" si="371"/>
        <v>89670.69477125573</v>
      </c>
      <c r="H4440" s="2">
        <f ca="1">[2]!Uniform($T$19,$U$20)</f>
        <v>43674.000897286583</v>
      </c>
      <c r="I4440" s="2">
        <f t="shared" ca="1" si="372"/>
        <v>133344.69566854232</v>
      </c>
      <c r="J4440" s="2">
        <f t="shared" ca="1" si="369"/>
        <v>61524</v>
      </c>
    </row>
    <row r="4441" spans="1:10" x14ac:dyDescent="0.25">
      <c r="A4441" s="8">
        <f t="array" aca="1" ref="A4441:B4441" ca="1">[2]!CorrelatedUniform($C$31:$D$32)</f>
        <v>0.15941739082336415</v>
      </c>
      <c r="B4441" s="10">
        <f ca="1"/>
        <v>0.81867888117386389</v>
      </c>
      <c r="D4441" s="3">
        <f ca="1">[2]!TriangularRnd(A4441,$F$18,$G$18,$H$18)</f>
        <v>384.33763028110457</v>
      </c>
      <c r="E4441" s="2">
        <f t="shared" ca="1" si="370"/>
        <v>545.51709407992848</v>
      </c>
      <c r="F4441" s="2">
        <f t="shared" ca="1" si="373"/>
        <v>209662.74721651408</v>
      </c>
      <c r="G4441" s="2">
        <f t="shared" ca="1" si="371"/>
        <v>133964.51158234628</v>
      </c>
      <c r="H4441" s="2">
        <f ca="1">[2]!Uniform($T$19,$U$20)</f>
        <v>41189.323953842868</v>
      </c>
      <c r="I4441" s="2">
        <f t="shared" ca="1" si="372"/>
        <v>175153.83553618914</v>
      </c>
      <c r="J4441" s="2">
        <f t="shared" ca="1" si="369"/>
        <v>34508</v>
      </c>
    </row>
    <row r="4442" spans="1:10" x14ac:dyDescent="0.25">
      <c r="A4442" s="8">
        <f t="array" aca="1" ref="A4442:B4442" ca="1">[2]!CorrelatedUniform($C$31:$D$32)</f>
        <v>0.80879509449005138</v>
      </c>
      <c r="B4442" s="10">
        <f ca="1"/>
        <v>0.16084290352185132</v>
      </c>
      <c r="D4442" s="3">
        <f ca="1">[2]!TriangularRnd(A4442,$F$18,$G$18,$H$18)</f>
        <v>428.11703635951301</v>
      </c>
      <c r="E4442" s="2">
        <f t="shared" ca="1" si="370"/>
        <v>450.45002322109963</v>
      </c>
      <c r="F4442" s="2">
        <f t="shared" ca="1" si="373"/>
        <v>192845.32896949098</v>
      </c>
      <c r="G4442" s="2">
        <f t="shared" ca="1" si="371"/>
        <v>177871.28680126477</v>
      </c>
      <c r="H4442" s="2">
        <f ca="1">[2]!Uniform($T$19,$U$20)</f>
        <v>27908.755949849667</v>
      </c>
      <c r="I4442" s="2">
        <f t="shared" ca="1" si="372"/>
        <v>205780.04275111444</v>
      </c>
      <c r="J4442" s="2">
        <f t="shared" ca="1" si="369"/>
        <v>-12935</v>
      </c>
    </row>
    <row r="4443" spans="1:10" x14ac:dyDescent="0.25">
      <c r="A4443" s="8">
        <f t="array" aca="1" ref="A4443:B4443" ca="1">[2]!CorrelatedUniform($C$31:$D$32)</f>
        <v>0.49001610279083235</v>
      </c>
      <c r="B4443" s="10">
        <f ca="1"/>
        <v>0.42409700218742646</v>
      </c>
      <c r="D4443" s="3">
        <f ca="1">[2]!TriangularRnd(A4443,$F$18,$G$18,$H$18)</f>
        <v>407.12949545270203</v>
      </c>
      <c r="E4443" s="2">
        <f t="shared" ca="1" si="370"/>
        <v>490.42883739682941</v>
      </c>
      <c r="F4443" s="2">
        <f t="shared" ca="1" si="373"/>
        <v>199668.0451248264</v>
      </c>
      <c r="G4443" s="2">
        <f t="shared" ca="1" si="371"/>
        <v>160520.61846774776</v>
      </c>
      <c r="H4443" s="2">
        <f ca="1">[2]!Uniform($T$19,$U$20)</f>
        <v>43553.445365560387</v>
      </c>
      <c r="I4443" s="2">
        <f t="shared" ca="1" si="372"/>
        <v>204074.06383330814</v>
      </c>
      <c r="J4443" s="2">
        <f t="shared" ca="1" si="369"/>
        <v>-4407</v>
      </c>
    </row>
    <row r="4444" spans="1:10" x14ac:dyDescent="0.25">
      <c r="A4444" s="8">
        <f t="array" aca="1" ref="A4444:B4444" ca="1">[2]!CorrelatedUniform($C$31:$D$32)</f>
        <v>5.5845618247985826E-2</v>
      </c>
      <c r="B4444" s="10">
        <f ca="1"/>
        <v>0.27652246096481758</v>
      </c>
      <c r="D4444" s="3">
        <f ca="1">[2]!TriangularRnd(A4444,$F$18,$G$18,$H$18)</f>
        <v>371.98800224552048</v>
      </c>
      <c r="E4444" s="2">
        <f t="shared" ca="1" si="370"/>
        <v>470.33982136445826</v>
      </c>
      <c r="F4444" s="2">
        <f t="shared" ca="1" si="373"/>
        <v>174960.77052587981</v>
      </c>
      <c r="G4444" s="2">
        <f t="shared" ca="1" si="371"/>
        <v>133207.78007327658</v>
      </c>
      <c r="H4444" s="2">
        <f ca="1">[2]!Uniform($T$19,$U$20)</f>
        <v>26945.2197585256</v>
      </c>
      <c r="I4444" s="2">
        <f t="shared" ca="1" si="372"/>
        <v>160152.99983180218</v>
      </c>
      <c r="J4444" s="2">
        <f t="shared" ca="1" si="369"/>
        <v>14807</v>
      </c>
    </row>
    <row r="4445" spans="1:10" x14ac:dyDescent="0.25">
      <c r="A4445" s="8">
        <f t="array" aca="1" ref="A4445:B4445" ca="1">[2]!CorrelatedUniform($C$31:$D$32)</f>
        <v>0.75013601779937744</v>
      </c>
      <c r="B4445" s="10">
        <f ca="1"/>
        <v>0.10131830494400718</v>
      </c>
      <c r="D4445" s="3">
        <f ca="1">[2]!TriangularRnd(A4445,$F$18,$G$18,$H$18)</f>
        <v>423.3732876257925</v>
      </c>
      <c r="E4445" s="2">
        <f t="shared" ca="1" si="370"/>
        <v>436.29621789176798</v>
      </c>
      <c r="F4445" s="2">
        <f t="shared" ca="1" si="373"/>
        <v>184716.16414753691</v>
      </c>
      <c r="G4445" s="2">
        <f t="shared" ca="1" si="371"/>
        <v>188142.93039277644</v>
      </c>
      <c r="H4445" s="2">
        <f ca="1">[2]!Uniform($T$19,$U$20)</f>
        <v>30024.794449668585</v>
      </c>
      <c r="I4445" s="2">
        <f t="shared" ca="1" si="372"/>
        <v>218167.72484244502</v>
      </c>
      <c r="J4445" s="2">
        <f t="shared" ca="1" si="369"/>
        <v>-33452</v>
      </c>
    </row>
    <row r="4446" spans="1:10" x14ac:dyDescent="0.25">
      <c r="A4446" s="8">
        <f t="array" aca="1" ref="A4446:B4446" ca="1">[2]!CorrelatedUniform($C$31:$D$32)</f>
        <v>0.71148705482482932</v>
      </c>
      <c r="B4446" s="10">
        <f ca="1"/>
        <v>0.11919600794684698</v>
      </c>
      <c r="D4446" s="3">
        <f ca="1">[2]!TriangularRnd(A4446,$F$18,$G$18,$H$18)</f>
        <v>420.54874591918195</v>
      </c>
      <c r="E4446" s="2">
        <f t="shared" ca="1" si="370"/>
        <v>441.04922651134297</v>
      </c>
      <c r="F4446" s="2">
        <f t="shared" ca="1" si="373"/>
        <v>185482.6990979705</v>
      </c>
      <c r="G4446" s="2">
        <f t="shared" ca="1" si="371"/>
        <v>155486.14141311825</v>
      </c>
      <c r="H4446" s="2">
        <f ca="1">[2]!Uniform($T$19,$U$20)</f>
        <v>34461.9418258351</v>
      </c>
      <c r="I4446" s="2">
        <f t="shared" ca="1" si="372"/>
        <v>189948.08323895335</v>
      </c>
      <c r="J4446" s="2">
        <f t="shared" ca="1" si="369"/>
        <v>-4466</v>
      </c>
    </row>
    <row r="4447" spans="1:10" x14ac:dyDescent="0.25">
      <c r="A4447" s="8">
        <f t="array" aca="1" ref="A4447:B4447" ca="1">[2]!CorrelatedUniform($C$31:$D$32)</f>
        <v>0.88921666145324707</v>
      </c>
      <c r="B4447" s="10">
        <f ca="1"/>
        <v>0.25842879766898913</v>
      </c>
      <c r="D4447" s="3">
        <f ca="1">[2]!TriangularRnd(A4447,$F$18,$G$18,$H$18)</f>
        <v>436.03123921497286</v>
      </c>
      <c r="E4447" s="2">
        <f t="shared" ca="1" si="370"/>
        <v>467.59015412193656</v>
      </c>
      <c r="F4447" s="2">
        <f t="shared" ca="1" si="373"/>
        <v>203883.91434650816</v>
      </c>
      <c r="G4447" s="2">
        <f t="shared" ca="1" si="371"/>
        <v>153291.55113243568</v>
      </c>
      <c r="H4447" s="2">
        <f ca="1">[2]!Uniform($T$19,$U$20)</f>
        <v>26014.02335754981</v>
      </c>
      <c r="I4447" s="2">
        <f t="shared" ca="1" si="372"/>
        <v>179305.57448998548</v>
      </c>
      <c r="J4447" s="2">
        <f t="shared" ca="1" si="369"/>
        <v>24578</v>
      </c>
    </row>
    <row r="4448" spans="1:10" x14ac:dyDescent="0.25">
      <c r="A4448" s="8">
        <f t="array" aca="1" ref="A4448:B4448" ca="1">[2]!CorrelatedUniform($C$31:$D$32)</f>
        <v>0.902318835258484</v>
      </c>
      <c r="B4448" s="10">
        <f ca="1"/>
        <v>0.28430658231787842</v>
      </c>
      <c r="D4448" s="3">
        <f ca="1">[2]!TriangularRnd(A4448,$F$18,$G$18,$H$18)</f>
        <v>437.56980162954568</v>
      </c>
      <c r="E4448" s="2">
        <f t="shared" ca="1" si="370"/>
        <v>471.49524251104316</v>
      </c>
      <c r="F4448" s="2">
        <f t="shared" ca="1" si="373"/>
        <v>206312.0797348317</v>
      </c>
      <c r="G4448" s="2">
        <f t="shared" ca="1" si="371"/>
        <v>114968.93077912371</v>
      </c>
      <c r="H4448" s="2">
        <f ca="1">[2]!Uniform($T$19,$U$20)</f>
        <v>33546.406491916583</v>
      </c>
      <c r="I4448" s="2">
        <f t="shared" ca="1" si="372"/>
        <v>148515.33727104031</v>
      </c>
      <c r="J4448" s="2">
        <f t="shared" ca="1" si="369"/>
        <v>57796</v>
      </c>
    </row>
    <row r="4449" spans="1:10" x14ac:dyDescent="0.25">
      <c r="A4449" s="8">
        <f t="array" aca="1" ref="A4449:B4449" ca="1">[2]!CorrelatedUniform($C$31:$D$32)</f>
        <v>0.81953120231628451</v>
      </c>
      <c r="B4449" s="10">
        <f ca="1"/>
        <v>0.19440673194456493</v>
      </c>
      <c r="D4449" s="3">
        <f ca="1">[2]!TriangularRnd(A4449,$F$18,$G$18,$H$18)</f>
        <v>429.06084579407525</v>
      </c>
      <c r="E4449" s="2">
        <f t="shared" ca="1" si="370"/>
        <v>456.91144251890131</v>
      </c>
      <c r="F4449" s="2">
        <f t="shared" ca="1" si="373"/>
        <v>196042.80998015078</v>
      </c>
      <c r="G4449" s="2">
        <f t="shared" ca="1" si="371"/>
        <v>256598.81237141171</v>
      </c>
      <c r="H4449" s="2">
        <f ca="1">[2]!Uniform($T$19,$U$20)</f>
        <v>34785.021787015285</v>
      </c>
      <c r="I4449" s="2">
        <f t="shared" ca="1" si="372"/>
        <v>291383.83415842697</v>
      </c>
      <c r="J4449" s="2">
        <f t="shared" ca="1" si="369"/>
        <v>-95342</v>
      </c>
    </row>
    <row r="4450" spans="1:10" x14ac:dyDescent="0.25">
      <c r="A4450" s="8">
        <f t="array" aca="1" ref="A4450:B4450" ca="1">[2]!CorrelatedUniform($C$31:$D$32)</f>
        <v>0.97921562194824219</v>
      </c>
      <c r="B4450" s="10">
        <f ca="1"/>
        <v>0.11022268848005268</v>
      </c>
      <c r="D4450" s="3">
        <f ca="1">[2]!TriangularRnd(A4450,$F$18,$G$18,$H$18)</f>
        <v>450.33001311240054</v>
      </c>
      <c r="E4450" s="2">
        <f t="shared" ca="1" si="370"/>
        <v>438.73276550421406</v>
      </c>
      <c r="F4450" s="2">
        <f t="shared" ca="1" si="373"/>
        <v>197574.53204235245</v>
      </c>
      <c r="G4450" s="2">
        <f t="shared" ca="1" si="371"/>
        <v>202177.25443967845</v>
      </c>
      <c r="H4450" s="2">
        <f ca="1">[2]!Uniform($T$19,$U$20)</f>
        <v>36019.43518554655</v>
      </c>
      <c r="I4450" s="2">
        <f t="shared" ca="1" si="372"/>
        <v>238196.689625225</v>
      </c>
      <c r="J4450" s="2">
        <f t="shared" ca="1" si="369"/>
        <v>-40623</v>
      </c>
    </row>
    <row r="4451" spans="1:10" x14ac:dyDescent="0.25">
      <c r="A4451" s="8">
        <f t="array" aca="1" ref="A4451:B4451" ca="1">[2]!CorrelatedUniform($C$31:$D$32)</f>
        <v>0.96643054485321034</v>
      </c>
      <c r="B4451" s="10">
        <f ca="1"/>
        <v>0.19778217343739915</v>
      </c>
      <c r="D4451" s="3">
        <f ca="1">[2]!TriangularRnd(A4451,$F$18,$G$18,$H$18)</f>
        <v>447.37043902712128</v>
      </c>
      <c r="E4451" s="2">
        <f t="shared" ca="1" si="370"/>
        <v>457.52151347960836</v>
      </c>
      <c r="F4451" s="2">
        <f t="shared" ca="1" si="373"/>
        <v>204681.60034972537</v>
      </c>
      <c r="G4451" s="2">
        <f t="shared" ca="1" si="371"/>
        <v>168341.01479003721</v>
      </c>
      <c r="H4451" s="2">
        <f ca="1">[2]!Uniform($T$19,$U$20)</f>
        <v>36829.677422590983</v>
      </c>
      <c r="I4451" s="2">
        <f t="shared" ca="1" si="372"/>
        <v>205170.6922126282</v>
      </c>
      <c r="J4451" s="2">
        <f t="shared" ca="1" si="369"/>
        <v>-490</v>
      </c>
    </row>
    <row r="4452" spans="1:10" x14ac:dyDescent="0.25">
      <c r="A4452" s="8">
        <f t="array" aca="1" ref="A4452:B4452" ca="1">[2]!CorrelatedUniform($C$31:$D$32)</f>
        <v>0.83696770668029763</v>
      </c>
      <c r="B4452" s="10">
        <f ca="1"/>
        <v>0.43897486447348188</v>
      </c>
      <c r="D4452" s="3">
        <f ca="1">[2]!TriangularRnd(A4452,$F$18,$G$18,$H$18)</f>
        <v>430.65565390117041</v>
      </c>
      <c r="E4452" s="2">
        <f t="shared" ca="1" si="370"/>
        <v>492.32155935872885</v>
      </c>
      <c r="F4452" s="2">
        <f t="shared" ca="1" si="373"/>
        <v>212021.06307527726</v>
      </c>
      <c r="G4452" s="2">
        <f t="shared" ca="1" si="371"/>
        <v>181910.58186404454</v>
      </c>
      <c r="H4452" s="2">
        <f ca="1">[2]!Uniform($T$19,$U$20)</f>
        <v>25930.610471864333</v>
      </c>
      <c r="I4452" s="2">
        <f t="shared" ca="1" si="372"/>
        <v>207841.19233590888</v>
      </c>
      <c r="J4452" s="2">
        <f t="shared" ca="1" si="369"/>
        <v>4179</v>
      </c>
    </row>
    <row r="4453" spans="1:10" x14ac:dyDescent="0.25">
      <c r="A4453" s="8">
        <f t="array" aca="1" ref="A4453:B4453" ca="1">[2]!CorrelatedUniform($C$31:$D$32)</f>
        <v>0.6963469982147219</v>
      </c>
      <c r="B4453" s="10">
        <f ca="1"/>
        <v>0.23456473510707021</v>
      </c>
      <c r="D4453" s="3">
        <f ca="1">[2]!TriangularRnd(A4453,$F$18,$G$18,$H$18)</f>
        <v>419.49432421697014</v>
      </c>
      <c r="E4453" s="2">
        <f t="shared" ca="1" si="370"/>
        <v>463.80519058073781</v>
      </c>
      <c r="F4453" s="2">
        <f t="shared" ca="1" si="373"/>
        <v>194563.64499098965</v>
      </c>
      <c r="G4453" s="2">
        <f t="shared" ca="1" si="371"/>
        <v>195945.5904433075</v>
      </c>
      <c r="H4453" s="2">
        <f ca="1">[2]!Uniform($T$19,$U$20)</f>
        <v>35854.517067991248</v>
      </c>
      <c r="I4453" s="2">
        <f t="shared" ca="1" si="372"/>
        <v>231800.10751129876</v>
      </c>
      <c r="J4453" s="2">
        <f t="shared" ca="1" si="369"/>
        <v>-37237</v>
      </c>
    </row>
    <row r="4454" spans="1:10" x14ac:dyDescent="0.25">
      <c r="A4454" s="8">
        <f t="array" aca="1" ref="A4454:B4454" ca="1">[2]!CorrelatedUniform($C$31:$D$32)</f>
        <v>0.63968360424041759</v>
      </c>
      <c r="B4454" s="10">
        <f ca="1"/>
        <v>0.46993793873765077</v>
      </c>
      <c r="D4454" s="3">
        <f ca="1">[2]!TriangularRnd(A4454,$F$18,$G$18,$H$18)</f>
        <v>415.76441670736654</v>
      </c>
      <c r="E4454" s="2">
        <f t="shared" ca="1" si="370"/>
        <v>496.22870655822078</v>
      </c>
      <c r="F4454" s="2">
        <f t="shared" ca="1" si="373"/>
        <v>206314.23873562962</v>
      </c>
      <c r="G4454" s="2">
        <f t="shared" ca="1" si="371"/>
        <v>207893.86788589013</v>
      </c>
      <c r="H4454" s="2">
        <f ca="1">[2]!Uniform($T$19,$U$20)</f>
        <v>39039.122312743282</v>
      </c>
      <c r="I4454" s="2">
        <f t="shared" ca="1" si="372"/>
        <v>246932.9901986334</v>
      </c>
      <c r="J4454" s="2">
        <f t="shared" ca="1" si="369"/>
        <v>-40619</v>
      </c>
    </row>
    <row r="4455" spans="1:10" x14ac:dyDescent="0.25">
      <c r="A4455" s="8">
        <f t="array" aca="1" ref="A4455:B4455" ca="1">[2]!CorrelatedUniform($C$31:$D$32)</f>
        <v>0.71279346942901611</v>
      </c>
      <c r="B4455" s="10">
        <f ca="1"/>
        <v>3.2268303644587916E-2</v>
      </c>
      <c r="D4455" s="3">
        <f ca="1">[2]!TriangularRnd(A4455,$F$18,$G$18,$H$18)</f>
        <v>420.64101345074323</v>
      </c>
      <c r="E4455" s="2">
        <f t="shared" ca="1" si="370"/>
        <v>407.57727033434037</v>
      </c>
      <c r="F4455" s="2">
        <f t="shared" ca="1" si="373"/>
        <v>171443.71605292449</v>
      </c>
      <c r="G4455" s="2">
        <f t="shared" ca="1" si="371"/>
        <v>64327.999997867679</v>
      </c>
      <c r="H4455" s="2">
        <f ca="1">[2]!Uniform($T$19,$U$20)</f>
        <v>29518.120873635555</v>
      </c>
      <c r="I4455" s="2">
        <f t="shared" ca="1" si="372"/>
        <v>93846.120871503226</v>
      </c>
      <c r="J4455" s="2">
        <f t="shared" ca="1" si="369"/>
        <v>77597</v>
      </c>
    </row>
    <row r="4456" spans="1:10" x14ac:dyDescent="0.25">
      <c r="A4456" s="8">
        <f t="array" aca="1" ref="A4456:B4456" ca="1">[2]!CorrelatedUniform($C$31:$D$32)</f>
        <v>0.37052750587463379</v>
      </c>
      <c r="B4456" s="10">
        <f ca="1"/>
        <v>0.19508775935819547</v>
      </c>
      <c r="D4456" s="3">
        <f ca="1">[2]!TriangularRnd(A4456,$F$18,$G$18,$H$18)</f>
        <v>400.21011236610644</v>
      </c>
      <c r="E4456" s="2">
        <f t="shared" ca="1" si="370"/>
        <v>457.03504482937592</v>
      </c>
      <c r="F4456" s="2">
        <f t="shared" ca="1" si="373"/>
        <v>182910.04664641304</v>
      </c>
      <c r="G4456" s="2">
        <f t="shared" ca="1" si="371"/>
        <v>135931.02812944388</v>
      </c>
      <c r="H4456" s="2">
        <f ca="1">[2]!Uniform($T$19,$U$20)</f>
        <v>25433.405313949133</v>
      </c>
      <c r="I4456" s="2">
        <f t="shared" ca="1" si="372"/>
        <v>161364.43344339301</v>
      </c>
      <c r="J4456" s="2">
        <f t="shared" ref="J4456:J4519" ca="1" si="374">INT(F4456-I4456)</f>
        <v>21545</v>
      </c>
    </row>
    <row r="4457" spans="1:10" x14ac:dyDescent="0.25">
      <c r="A4457" s="8">
        <f t="array" aca="1" ref="A4457:B4457" ca="1">[2]!CorrelatedUniform($C$31:$D$32)</f>
        <v>0.37149357795715304</v>
      </c>
      <c r="B4457" s="10">
        <f ca="1"/>
        <v>3.0796782927833793E-3</v>
      </c>
      <c r="D4457" s="3">
        <f ca="1">[2]!TriangularRnd(A4457,$F$18,$G$18,$H$18)</f>
        <v>400.27021237798357</v>
      </c>
      <c r="E4457" s="2">
        <f t="shared" ref="E4457:E4520" ca="1" si="375">_xlfn.NORM.INV(B4457,$G$24,$G$24*$H$24)</f>
        <v>363.04124667185897</v>
      </c>
      <c r="F4457" s="2">
        <f t="shared" ca="1" si="373"/>
        <v>145314.59690731292</v>
      </c>
      <c r="G4457" s="2">
        <f t="shared" ref="G4457:G4520" ca="1" si="376">_xlfn.NORM.INV(RAND(),$S$19,$R$21)*D4457</f>
        <v>180915.76846717412</v>
      </c>
      <c r="H4457" s="2">
        <f ca="1">[2]!Uniform($T$19,$U$20)</f>
        <v>37573.01930012821</v>
      </c>
      <c r="I4457" s="2">
        <f t="shared" ref="I4457:I4520" ca="1" si="377">G4457+H4457</f>
        <v>218488.78776730233</v>
      </c>
      <c r="J4457" s="2">
        <f t="shared" ca="1" si="374"/>
        <v>-73175</v>
      </c>
    </row>
    <row r="4458" spans="1:10" x14ac:dyDescent="0.25">
      <c r="A4458" s="8">
        <f t="array" aca="1" ref="A4458:B4458" ca="1">[2]!CorrelatedUniform($C$31:$D$32)</f>
        <v>0.23608517646789526</v>
      </c>
      <c r="B4458" s="10">
        <f ca="1"/>
        <v>0.70828212823074965</v>
      </c>
      <c r="D4458" s="3">
        <f ca="1">[2]!TriangularRnd(A4458,$F$18,$G$18,$H$18)</f>
        <v>390.90181273584528</v>
      </c>
      <c r="E4458" s="2">
        <f t="shared" ca="1" si="375"/>
        <v>527.41865497434685</v>
      </c>
      <c r="F4458" s="2">
        <f t="shared" ref="F4458:F4521" ca="1" si="378">D4458*E4458</f>
        <v>206168.90830017353</v>
      </c>
      <c r="G4458" s="2">
        <f t="shared" ca="1" si="376"/>
        <v>144274.74643471956</v>
      </c>
      <c r="H4458" s="2">
        <f ca="1">[2]!Uniform($T$19,$U$20)</f>
        <v>27893.144260195448</v>
      </c>
      <c r="I4458" s="2">
        <f t="shared" ca="1" si="377"/>
        <v>172167.89069491503</v>
      </c>
      <c r="J4458" s="2">
        <f t="shared" ca="1" si="374"/>
        <v>34001</v>
      </c>
    </row>
    <row r="4459" spans="1:10" x14ac:dyDescent="0.25">
      <c r="A4459" s="8">
        <f t="array" aca="1" ref="A4459:B4459" ca="1">[2]!CorrelatedUniform($C$31:$D$32)</f>
        <v>0.94697201251983654</v>
      </c>
      <c r="B4459" s="10">
        <f ca="1"/>
        <v>0.24613668691977164</v>
      </c>
      <c r="D4459" s="3">
        <f ca="1">[2]!TriangularRnd(A4459,$F$18,$G$18,$H$18)</f>
        <v>443.80408069441626</v>
      </c>
      <c r="E4459" s="2">
        <f t="shared" ca="1" si="375"/>
        <v>465.66512508943498</v>
      </c>
      <c r="F4459" s="2">
        <f t="shared" ca="1" si="378"/>
        <v>206664.08275176704</v>
      </c>
      <c r="G4459" s="2">
        <f t="shared" ca="1" si="376"/>
        <v>167347.26751393831</v>
      </c>
      <c r="H4459" s="2">
        <f ca="1">[2]!Uniform($T$19,$U$20)</f>
        <v>39001.78215709034</v>
      </c>
      <c r="I4459" s="2">
        <f t="shared" ca="1" si="377"/>
        <v>206349.04967102865</v>
      </c>
      <c r="J4459" s="2">
        <f t="shared" ca="1" si="374"/>
        <v>315</v>
      </c>
    </row>
    <row r="4460" spans="1:10" x14ac:dyDescent="0.25">
      <c r="A4460" s="8">
        <f t="array" aca="1" ref="A4460:B4460" ca="1">[2]!CorrelatedUniform($C$31:$D$32)</f>
        <v>0.79798090457916249</v>
      </c>
      <c r="B4460" s="10">
        <f ca="1"/>
        <v>0.12240758928235097</v>
      </c>
      <c r="D4460" s="3">
        <f ca="1">[2]!TriangularRnd(A4460,$F$18,$G$18,$H$18)</f>
        <v>427.19278923137432</v>
      </c>
      <c r="E4460" s="2">
        <f t="shared" ca="1" si="375"/>
        <v>441.84823475299362</v>
      </c>
      <c r="F4460" s="2">
        <f t="shared" ca="1" si="378"/>
        <v>188754.37982109041</v>
      </c>
      <c r="G4460" s="2">
        <f t="shared" ca="1" si="376"/>
        <v>173199.34184810106</v>
      </c>
      <c r="H4460" s="2">
        <f ca="1">[2]!Uniform($T$19,$U$20)</f>
        <v>39390.799016254678</v>
      </c>
      <c r="I4460" s="2">
        <f t="shared" ca="1" si="377"/>
        <v>212590.14086435572</v>
      </c>
      <c r="J4460" s="2">
        <f t="shared" ca="1" si="374"/>
        <v>-23836</v>
      </c>
    </row>
    <row r="4461" spans="1:10" x14ac:dyDescent="0.25">
      <c r="A4461" s="8">
        <f t="array" aca="1" ref="A4461:B4461" ca="1">[2]!CorrelatedUniform($C$31:$D$32)</f>
        <v>0.72372019290924083</v>
      </c>
      <c r="B4461" s="10">
        <f ca="1"/>
        <v>0.85143455882222863</v>
      </c>
      <c r="D4461" s="3">
        <f ca="1">[2]!TriangularRnd(A4461,$F$18,$G$18,$H$18)</f>
        <v>421.42109809630915</v>
      </c>
      <c r="E4461" s="2">
        <f t="shared" ca="1" si="375"/>
        <v>552.13029211059245</v>
      </c>
      <c r="F4461" s="2">
        <f t="shared" ca="1" si="378"/>
        <v>232679.35399348181</v>
      </c>
      <c r="G4461" s="2">
        <f t="shared" ca="1" si="376"/>
        <v>78115.952584487721</v>
      </c>
      <c r="H4461" s="2">
        <f ca="1">[2]!Uniform($T$19,$U$20)</f>
        <v>27167.560182855046</v>
      </c>
      <c r="I4461" s="2">
        <f t="shared" ca="1" si="377"/>
        <v>105283.51276734276</v>
      </c>
      <c r="J4461" s="2">
        <f t="shared" ca="1" si="374"/>
        <v>127395</v>
      </c>
    </row>
    <row r="4462" spans="1:10" x14ac:dyDescent="0.25">
      <c r="A4462" s="8">
        <f t="array" aca="1" ref="A4462:B4462" ca="1">[2]!CorrelatedUniform($C$31:$D$32)</f>
        <v>2.9649734497070321E-3</v>
      </c>
      <c r="B4462" s="10">
        <f ca="1"/>
        <v>0.87769672359224793</v>
      </c>
      <c r="D4462" s="3">
        <f ca="1">[2]!TriangularRnd(A4462,$F$18,$G$18,$H$18)</f>
        <v>358.20519533784119</v>
      </c>
      <c r="E4462" s="2">
        <f t="shared" ca="1" si="375"/>
        <v>558.17748413752201</v>
      </c>
      <c r="F4462" s="2">
        <f t="shared" ca="1" si="378"/>
        <v>199942.07473866583</v>
      </c>
      <c r="G4462" s="2">
        <f t="shared" ca="1" si="376"/>
        <v>239804.44078842492</v>
      </c>
      <c r="H4462" s="2">
        <f ca="1">[2]!Uniform($T$19,$U$20)</f>
        <v>39581.528268012655</v>
      </c>
      <c r="I4462" s="2">
        <f t="shared" ca="1" si="377"/>
        <v>279385.96905643761</v>
      </c>
      <c r="J4462" s="2">
        <f t="shared" ca="1" si="374"/>
        <v>-79444</v>
      </c>
    </row>
    <row r="4463" spans="1:10" x14ac:dyDescent="0.25">
      <c r="A4463" s="8">
        <f t="array" aca="1" ref="A4463:B4463" ca="1">[2]!CorrelatedUniform($C$31:$D$32)</f>
        <v>0.64732468128204357</v>
      </c>
      <c r="B4463" s="10">
        <f ca="1"/>
        <v>0.21094160057561168</v>
      </c>
      <c r="D4463" s="3">
        <f ca="1">[2]!TriangularRnd(A4463,$F$18,$G$18,$H$18)</f>
        <v>416.24936075019264</v>
      </c>
      <c r="E4463" s="2">
        <f t="shared" ca="1" si="375"/>
        <v>459.84208126678027</v>
      </c>
      <c r="F4463" s="2">
        <f t="shared" ca="1" si="378"/>
        <v>191408.97237333542</v>
      </c>
      <c r="G4463" s="2">
        <f t="shared" ca="1" si="376"/>
        <v>152801.94864231837</v>
      </c>
      <c r="H4463" s="2">
        <f ca="1">[2]!Uniform($T$19,$U$20)</f>
        <v>38773.064821805165</v>
      </c>
      <c r="I4463" s="2">
        <f t="shared" ca="1" si="377"/>
        <v>191575.01346412353</v>
      </c>
      <c r="J4463" s="2">
        <f t="shared" ca="1" si="374"/>
        <v>-167</v>
      </c>
    </row>
    <row r="4464" spans="1:10" x14ac:dyDescent="0.25">
      <c r="A4464" s="8">
        <f t="array" aca="1" ref="A4464:B4464" ca="1">[2]!CorrelatedUniform($C$31:$D$32)</f>
        <v>0.32884776592254611</v>
      </c>
      <c r="B4464" s="10">
        <f ca="1"/>
        <v>0.3597128256514906</v>
      </c>
      <c r="D4464" s="3">
        <f ca="1">[2]!TriangularRnd(A4464,$F$18,$G$18,$H$18)</f>
        <v>397.53811524699984</v>
      </c>
      <c r="E4464" s="2">
        <f t="shared" ca="1" si="375"/>
        <v>482.03867483600288</v>
      </c>
      <c r="F4464" s="2">
        <f t="shared" ca="1" si="378"/>
        <v>191628.74627046598</v>
      </c>
      <c r="G4464" s="2">
        <f t="shared" ca="1" si="376"/>
        <v>77431.424780794638</v>
      </c>
      <c r="H4464" s="2">
        <f ca="1">[2]!Uniform($T$19,$U$20)</f>
        <v>42049.9154857553</v>
      </c>
      <c r="I4464" s="2">
        <f t="shared" ca="1" si="377"/>
        <v>119481.34026654993</v>
      </c>
      <c r="J4464" s="2">
        <f t="shared" ca="1" si="374"/>
        <v>72147</v>
      </c>
    </row>
    <row r="4465" spans="1:10" x14ac:dyDescent="0.25">
      <c r="A4465" s="8">
        <f t="array" aca="1" ref="A4465:B4465" ca="1">[2]!CorrelatedUniform($C$31:$D$32)</f>
        <v>0.37155079841613792</v>
      </c>
      <c r="B4465" s="10">
        <f ca="1"/>
        <v>0.77012097923570866</v>
      </c>
      <c r="D4465" s="3">
        <f ca="1">[2]!TriangularRnd(A4465,$F$18,$G$18,$H$18)</f>
        <v>400.27376964952612</v>
      </c>
      <c r="E4465" s="2">
        <f t="shared" ca="1" si="375"/>
        <v>536.96226635391861</v>
      </c>
      <c r="F4465" s="2">
        <f t="shared" ca="1" si="378"/>
        <v>214931.91051303589</v>
      </c>
      <c r="G4465" s="2">
        <f t="shared" ca="1" si="376"/>
        <v>140089.26791725727</v>
      </c>
      <c r="H4465" s="2">
        <f ca="1">[2]!Uniform($T$19,$U$20)</f>
        <v>31601.423359554839</v>
      </c>
      <c r="I4465" s="2">
        <f t="shared" ca="1" si="377"/>
        <v>171690.69127681211</v>
      </c>
      <c r="J4465" s="2">
        <f t="shared" ca="1" si="374"/>
        <v>43241</v>
      </c>
    </row>
    <row r="4466" spans="1:10" x14ac:dyDescent="0.25">
      <c r="A4466" s="8">
        <f t="array" aca="1" ref="A4466:B4466" ca="1">[2]!CorrelatedUniform($C$31:$D$32)</f>
        <v>0.49648034572601318</v>
      </c>
      <c r="B4466" s="10">
        <f ca="1"/>
        <v>0.99168830301767485</v>
      </c>
      <c r="D4466" s="3">
        <f ca="1">[2]!TriangularRnd(A4466,$F$18,$G$18,$H$18)</f>
        <v>407.47827040976711</v>
      </c>
      <c r="E4466" s="2">
        <f t="shared" ca="1" si="375"/>
        <v>619.7466594942664</v>
      </c>
      <c r="F4466" s="2">
        <f t="shared" ca="1" si="378"/>
        <v>252533.29690295455</v>
      </c>
      <c r="G4466" s="2">
        <f t="shared" ca="1" si="376"/>
        <v>200727.63978838827</v>
      </c>
      <c r="H4466" s="2">
        <f ca="1">[2]!Uniform($T$19,$U$20)</f>
        <v>27266.754568288183</v>
      </c>
      <c r="I4466" s="2">
        <f t="shared" ca="1" si="377"/>
        <v>227994.39435667646</v>
      </c>
      <c r="J4466" s="2">
        <f t="shared" ca="1" si="374"/>
        <v>24538</v>
      </c>
    </row>
    <row r="4467" spans="1:10" x14ac:dyDescent="0.25">
      <c r="A4467" s="8">
        <f t="array" aca="1" ref="A4467:B4467" ca="1">[2]!CorrelatedUniform($C$31:$D$32)</f>
        <v>0.49628639221191423</v>
      </c>
      <c r="B4467" s="10">
        <f ca="1"/>
        <v>0.72827334997086468</v>
      </c>
      <c r="D4467" s="3">
        <f ca="1">[2]!TriangularRnd(A4467,$F$18,$G$18,$H$18)</f>
        <v>407.46783890160395</v>
      </c>
      <c r="E4467" s="2">
        <f t="shared" ca="1" si="375"/>
        <v>530.3799623731793</v>
      </c>
      <c r="F4467" s="2">
        <f t="shared" ca="1" si="378"/>
        <v>216112.77706491339</v>
      </c>
      <c r="G4467" s="2">
        <f t="shared" ca="1" si="376"/>
        <v>162716.30632828159</v>
      </c>
      <c r="H4467" s="2">
        <f ca="1">[2]!Uniform($T$19,$U$20)</f>
        <v>28106.451028419338</v>
      </c>
      <c r="I4467" s="2">
        <f t="shared" ca="1" si="377"/>
        <v>190822.75735670092</v>
      </c>
      <c r="J4467" s="2">
        <f t="shared" ca="1" si="374"/>
        <v>25290</v>
      </c>
    </row>
    <row r="4468" spans="1:10" x14ac:dyDescent="0.25">
      <c r="A4468" s="8">
        <f t="array" aca="1" ref="A4468:B4468" ca="1">[2]!CorrelatedUniform($C$31:$D$32)</f>
        <v>0.22022032737731928</v>
      </c>
      <c r="B4468" s="10">
        <f ca="1"/>
        <v>0.73848445503590554</v>
      </c>
      <c r="D4468" s="3">
        <f ca="1">[2]!TriangularRnd(A4468,$F$18,$G$18,$H$18)</f>
        <v>389.64304152738873</v>
      </c>
      <c r="E4468" s="2">
        <f t="shared" ca="1" si="375"/>
        <v>531.93400277989531</v>
      </c>
      <c r="F4468" s="2">
        <f t="shared" ca="1" si="378"/>
        <v>207264.38273499685</v>
      </c>
      <c r="G4468" s="2">
        <f t="shared" ca="1" si="376"/>
        <v>229272.45362811917</v>
      </c>
      <c r="H4468" s="2">
        <f ca="1">[2]!Uniform($T$19,$U$20)</f>
        <v>40715.648934974502</v>
      </c>
      <c r="I4468" s="2">
        <f t="shared" ca="1" si="377"/>
        <v>269988.10256309365</v>
      </c>
      <c r="J4468" s="2">
        <f t="shared" ca="1" si="374"/>
        <v>-62724</v>
      </c>
    </row>
    <row r="4469" spans="1:10" x14ac:dyDescent="0.25">
      <c r="A4469" s="8">
        <f t="array" aca="1" ref="A4469:B4469" ca="1">[2]!CorrelatedUniform($C$31:$D$32)</f>
        <v>0.98389458656311035</v>
      </c>
      <c r="B4469" s="10">
        <f ca="1"/>
        <v>0.54618976865875946</v>
      </c>
      <c r="D4469" s="3">
        <f ca="1">[2]!TriangularRnd(A4469,$F$18,$G$18,$H$18)</f>
        <v>451.6381354731987</v>
      </c>
      <c r="E4469" s="2">
        <f t="shared" ca="1" si="375"/>
        <v>505.80202383571714</v>
      </c>
      <c r="F4469" s="2">
        <f t="shared" ca="1" si="378"/>
        <v>228439.4829637337</v>
      </c>
      <c r="G4469" s="2">
        <f t="shared" ca="1" si="376"/>
        <v>171655.23099001421</v>
      </c>
      <c r="H4469" s="2">
        <f ca="1">[2]!Uniform($T$19,$U$20)</f>
        <v>27347.220466040017</v>
      </c>
      <c r="I4469" s="2">
        <f t="shared" ca="1" si="377"/>
        <v>199002.45145605423</v>
      </c>
      <c r="J4469" s="2">
        <f t="shared" ca="1" si="374"/>
        <v>29437</v>
      </c>
    </row>
    <row r="4470" spans="1:10" x14ac:dyDescent="0.25">
      <c r="A4470" s="8">
        <f t="array" aca="1" ref="A4470:B4470" ca="1">[2]!CorrelatedUniform($C$31:$D$32)</f>
        <v>0.98751616477966309</v>
      </c>
      <c r="B4470" s="10">
        <f ca="1"/>
        <v>0.53194675103012012</v>
      </c>
      <c r="D4470" s="3">
        <f ca="1">[2]!TriangularRnd(A4470,$F$18,$G$18,$H$18)</f>
        <v>452.78826294564414</v>
      </c>
      <c r="E4470" s="2">
        <f t="shared" ca="1" si="375"/>
        <v>504.00822036155733</v>
      </c>
      <c r="F4470" s="2">
        <f t="shared" ca="1" si="378"/>
        <v>228209.00660783498</v>
      </c>
      <c r="G4470" s="2">
        <f t="shared" ca="1" si="376"/>
        <v>159112.48148056754</v>
      </c>
      <c r="H4470" s="2">
        <f ca="1">[2]!Uniform($T$19,$U$20)</f>
        <v>42651.492430463157</v>
      </c>
      <c r="I4470" s="2">
        <f t="shared" ca="1" si="377"/>
        <v>201763.97391103068</v>
      </c>
      <c r="J4470" s="2">
        <f t="shared" ca="1" si="374"/>
        <v>26445</v>
      </c>
    </row>
    <row r="4471" spans="1:10" x14ac:dyDescent="0.25">
      <c r="A4471" s="8">
        <f t="array" aca="1" ref="A4471:B4471" ca="1">[2]!CorrelatedUniform($C$31:$D$32)</f>
        <v>6.3098073005676214E-2</v>
      </c>
      <c r="B4471" s="10">
        <f ca="1"/>
        <v>0.69430214802005175</v>
      </c>
      <c r="D4471" s="3">
        <f ca="1">[2]!TriangularRnd(A4471,$F$18,$G$18,$H$18)</f>
        <v>373.1154319907825</v>
      </c>
      <c r="E4471" s="2">
        <f t="shared" ca="1" si="375"/>
        <v>525.40410955919242</v>
      </c>
      <c r="F4471" s="2">
        <f t="shared" ca="1" si="378"/>
        <v>196036.38130791049</v>
      </c>
      <c r="G4471" s="2">
        <f t="shared" ca="1" si="376"/>
        <v>159080.67062635094</v>
      </c>
      <c r="H4471" s="2">
        <f ca="1">[2]!Uniform($T$19,$U$20)</f>
        <v>27390.593095154192</v>
      </c>
      <c r="I4471" s="2">
        <f t="shared" ca="1" si="377"/>
        <v>186471.26372150512</v>
      </c>
      <c r="J4471" s="2">
        <f t="shared" ca="1" si="374"/>
        <v>9565</v>
      </c>
    </row>
    <row r="4472" spans="1:10" x14ac:dyDescent="0.25">
      <c r="A4472" s="8">
        <f t="array" aca="1" ref="A4472:B4472" ca="1">[2]!CorrelatedUniform($C$31:$D$32)</f>
        <v>0.50244522094726563</v>
      </c>
      <c r="B4472" s="10">
        <f ca="1"/>
        <v>0.10046444181507262</v>
      </c>
      <c r="D4472" s="3">
        <f ca="1">[2]!TriangularRnd(A4472,$F$18,$G$18,$H$18)</f>
        <v>407.79841389688329</v>
      </c>
      <c r="E4472" s="2">
        <f t="shared" ca="1" si="375"/>
        <v>436.05451886101838</v>
      </c>
      <c r="F4472" s="2">
        <f t="shared" ca="1" si="378"/>
        <v>177822.34116409186</v>
      </c>
      <c r="G4472" s="2">
        <f t="shared" ca="1" si="376"/>
        <v>186201.52920886304</v>
      </c>
      <c r="H4472" s="2">
        <f ca="1">[2]!Uniform($T$19,$U$20)</f>
        <v>41318.257987838937</v>
      </c>
      <c r="I4472" s="2">
        <f t="shared" ca="1" si="377"/>
        <v>227519.78719670197</v>
      </c>
      <c r="J4472" s="2">
        <f t="shared" ca="1" si="374"/>
        <v>-49698</v>
      </c>
    </row>
    <row r="4473" spans="1:10" x14ac:dyDescent="0.25">
      <c r="A4473" s="8">
        <f t="array" aca="1" ref="A4473:B4473" ca="1">[2]!CorrelatedUniform($C$31:$D$32)</f>
        <v>0.40781712532043479</v>
      </c>
      <c r="B4473" s="10">
        <f ca="1"/>
        <v>0.72650091581231857</v>
      </c>
      <c r="D4473" s="3">
        <f ca="1">[2]!TriangularRnd(A4473,$F$18,$G$18,$H$18)</f>
        <v>402.47579851924672</v>
      </c>
      <c r="E4473" s="2">
        <f t="shared" ca="1" si="375"/>
        <v>530.11321891324747</v>
      </c>
      <c r="F4473" s="2">
        <f t="shared" ca="1" si="378"/>
        <v>213357.74108771753</v>
      </c>
      <c r="G4473" s="2">
        <f t="shared" ca="1" si="376"/>
        <v>120199.69542602741</v>
      </c>
      <c r="H4473" s="2">
        <f ca="1">[2]!Uniform($T$19,$U$20)</f>
        <v>31260.886679903782</v>
      </c>
      <c r="I4473" s="2">
        <f t="shared" ca="1" si="377"/>
        <v>151460.58210593119</v>
      </c>
      <c r="J4473" s="2">
        <f t="shared" ca="1" si="374"/>
        <v>61897</v>
      </c>
    </row>
    <row r="4474" spans="1:10" x14ac:dyDescent="0.25">
      <c r="A4474" s="8">
        <f t="array" aca="1" ref="A4474:B4474" ca="1">[2]!CorrelatedUniform($C$31:$D$32)</f>
        <v>0.92453873157501232</v>
      </c>
      <c r="B4474" s="10">
        <f ca="1"/>
        <v>0.36401137705167008</v>
      </c>
      <c r="D4474" s="3">
        <f ca="1">[2]!TriangularRnd(A4474,$F$18,$G$18,$H$18)</f>
        <v>440.43736463500898</v>
      </c>
      <c r="E4474" s="2">
        <f t="shared" ca="1" si="375"/>
        <v>482.6121545767669</v>
      </c>
      <c r="F4474" s="2">
        <f t="shared" ca="1" si="378"/>
        <v>212560.42550261479</v>
      </c>
      <c r="G4474" s="2">
        <f t="shared" ca="1" si="376"/>
        <v>128216.25690394719</v>
      </c>
      <c r="H4474" s="2">
        <f ca="1">[2]!Uniform($T$19,$U$20)</f>
        <v>37021.138905106483</v>
      </c>
      <c r="I4474" s="2">
        <f t="shared" ca="1" si="377"/>
        <v>165237.39580905368</v>
      </c>
      <c r="J4474" s="2">
        <f t="shared" ca="1" si="374"/>
        <v>47323</v>
      </c>
    </row>
    <row r="4475" spans="1:10" x14ac:dyDescent="0.25">
      <c r="A4475" s="8">
        <f t="array" aca="1" ref="A4475:B4475" ca="1">[2]!CorrelatedUniform($C$31:$D$32)</f>
        <v>0.98020482063293457</v>
      </c>
      <c r="B4475" s="10">
        <f ca="1"/>
        <v>2.1868920817488157E-2</v>
      </c>
      <c r="D4475" s="3">
        <f ca="1">[2]!TriangularRnd(A4475,$F$18,$G$18,$H$18)</f>
        <v>450.59318239679942</v>
      </c>
      <c r="E4475" s="2">
        <f t="shared" ca="1" si="375"/>
        <v>399.17027221199294</v>
      </c>
      <c r="F4475" s="2">
        <f t="shared" ca="1" si="378"/>
        <v>179863.40327419862</v>
      </c>
      <c r="G4475" s="2">
        <f t="shared" ca="1" si="376"/>
        <v>107131.81802828885</v>
      </c>
      <c r="H4475" s="2">
        <f ca="1">[2]!Uniform($T$19,$U$20)</f>
        <v>28409.671638955533</v>
      </c>
      <c r="I4475" s="2">
        <f t="shared" ca="1" si="377"/>
        <v>135541.48966724437</v>
      </c>
      <c r="J4475" s="2">
        <f t="shared" ca="1" si="374"/>
        <v>44321</v>
      </c>
    </row>
    <row r="4476" spans="1:10" x14ac:dyDescent="0.25">
      <c r="A4476" s="8">
        <f t="array" aca="1" ref="A4476:B4476" ca="1">[2]!CorrelatedUniform($C$31:$D$32)</f>
        <v>0.48304057121276839</v>
      </c>
      <c r="B4476" s="10">
        <f ca="1"/>
        <v>0.45939109981950715</v>
      </c>
      <c r="D4476" s="3">
        <f ca="1">[2]!TriangularRnd(A4476,$F$18,$G$18,$H$18)</f>
        <v>406.75054355385009</v>
      </c>
      <c r="E4476" s="2">
        <f t="shared" ca="1" si="375"/>
        <v>494.90160785394528</v>
      </c>
      <c r="F4476" s="2">
        <f t="shared" ca="1" si="378"/>
        <v>201301.49800026661</v>
      </c>
      <c r="G4476" s="2">
        <f t="shared" ca="1" si="376"/>
        <v>159130.88144720657</v>
      </c>
      <c r="H4476" s="2">
        <f ca="1">[2]!Uniform($T$19,$U$20)</f>
        <v>32699.085438157344</v>
      </c>
      <c r="I4476" s="2">
        <f t="shared" ca="1" si="377"/>
        <v>191829.96688536392</v>
      </c>
      <c r="J4476" s="2">
        <f t="shared" ca="1" si="374"/>
        <v>9471</v>
      </c>
    </row>
    <row r="4477" spans="1:10" x14ac:dyDescent="0.25">
      <c r="A4477" s="8">
        <f t="array" aca="1" ref="A4477:B4477" ca="1">[2]!CorrelatedUniform($C$31:$D$32)</f>
        <v>0.55197119712829623</v>
      </c>
      <c r="B4477" s="10">
        <f ca="1"/>
        <v>0.82278496159810444</v>
      </c>
      <c r="D4477" s="3">
        <f ca="1">[2]!TriangularRnd(A4477,$F$18,$G$18,$H$18)</f>
        <v>410.52868149755142</v>
      </c>
      <c r="E4477" s="2">
        <f t="shared" ca="1" si="375"/>
        <v>546.30153012137748</v>
      </c>
      <c r="F4477" s="2">
        <f t="shared" ca="1" si="378"/>
        <v>224272.44686082395</v>
      </c>
      <c r="G4477" s="2">
        <f t="shared" ca="1" si="376"/>
        <v>132076.2201296206</v>
      </c>
      <c r="H4477" s="2">
        <f ca="1">[2]!Uniform($T$19,$U$20)</f>
        <v>35919.229165514211</v>
      </c>
      <c r="I4477" s="2">
        <f t="shared" ca="1" si="377"/>
        <v>167995.44929513481</v>
      </c>
      <c r="J4477" s="2">
        <f t="shared" ca="1" si="374"/>
        <v>56276</v>
      </c>
    </row>
    <row r="4478" spans="1:10" x14ac:dyDescent="0.25">
      <c r="A4478" s="8">
        <f t="array" aca="1" ref="A4478:B4478" ca="1">[2]!CorrelatedUniform($C$31:$D$32)</f>
        <v>0.68204188346862826</v>
      </c>
      <c r="B4478" s="10">
        <f ca="1"/>
        <v>0.70999418449026463</v>
      </c>
      <c r="D4478" s="3">
        <f ca="1">[2]!TriangularRnd(A4478,$F$18,$G$18,$H$18)</f>
        <v>418.52194924675132</v>
      </c>
      <c r="E4478" s="2">
        <f t="shared" ca="1" si="375"/>
        <v>527.6683865162978</v>
      </c>
      <c r="F4478" s="2">
        <f t="shared" ca="1" si="378"/>
        <v>220840.80168068915</v>
      </c>
      <c r="G4478" s="2">
        <f t="shared" ca="1" si="376"/>
        <v>194690.989900746</v>
      </c>
      <c r="H4478" s="2">
        <f ca="1">[2]!Uniform($T$19,$U$20)</f>
        <v>41372.087787458979</v>
      </c>
      <c r="I4478" s="2">
        <f t="shared" ca="1" si="377"/>
        <v>236063.077688205</v>
      </c>
      <c r="J4478" s="2">
        <f t="shared" ca="1" si="374"/>
        <v>-15223</v>
      </c>
    </row>
    <row r="4479" spans="1:10" x14ac:dyDescent="0.25">
      <c r="A4479" s="8">
        <f t="array" aca="1" ref="A4479:B4479" ca="1">[2]!CorrelatedUniform($C$31:$D$32)</f>
        <v>0.57413721084594749</v>
      </c>
      <c r="B4479" s="10">
        <f ca="1"/>
        <v>0.60168477804701825</v>
      </c>
      <c r="D4479" s="3">
        <f ca="1">[2]!TriangularRnd(A4479,$F$18,$G$18,$H$18)</f>
        <v>411.79945107333327</v>
      </c>
      <c r="E4479" s="2">
        <f t="shared" ca="1" si="375"/>
        <v>512.88551839456579</v>
      </c>
      <c r="F4479" s="2">
        <f t="shared" ca="1" si="378"/>
        <v>211205.97493834418</v>
      </c>
      <c r="G4479" s="2">
        <f t="shared" ca="1" si="376"/>
        <v>102932.87006577446</v>
      </c>
      <c r="H4479" s="2">
        <f ca="1">[2]!Uniform($T$19,$U$20)</f>
        <v>36946.011788519289</v>
      </c>
      <c r="I4479" s="2">
        <f t="shared" ca="1" si="377"/>
        <v>139878.88185429375</v>
      </c>
      <c r="J4479" s="2">
        <f t="shared" ca="1" si="374"/>
        <v>71327</v>
      </c>
    </row>
    <row r="4480" spans="1:10" x14ac:dyDescent="0.25">
      <c r="A4480" s="8">
        <f t="array" aca="1" ref="A4480:B4480" ca="1">[2]!CorrelatedUniform($C$31:$D$32)</f>
        <v>0.98431098461151123</v>
      </c>
      <c r="B4480" s="10">
        <f ca="1"/>
        <v>6.2676859288141581E-2</v>
      </c>
      <c r="D4480" s="3">
        <f ca="1">[2]!TriangularRnd(A4480,$F$18,$G$18,$H$18)</f>
        <v>451.76328106028342</v>
      </c>
      <c r="E4480" s="2">
        <f t="shared" ca="1" si="375"/>
        <v>423.36579701260848</v>
      </c>
      <c r="F4480" s="2">
        <f t="shared" ca="1" si="378"/>
        <v>191261.12154711795</v>
      </c>
      <c r="G4480" s="2">
        <f t="shared" ca="1" si="376"/>
        <v>206516.20244626846</v>
      </c>
      <c r="H4480" s="2">
        <f ca="1">[2]!Uniform($T$19,$U$20)</f>
        <v>30049.21579062425</v>
      </c>
      <c r="I4480" s="2">
        <f t="shared" ca="1" si="377"/>
        <v>236565.41823689273</v>
      </c>
      <c r="J4480" s="2">
        <f t="shared" ca="1" si="374"/>
        <v>-45305</v>
      </c>
    </row>
    <row r="4481" spans="1:10" x14ac:dyDescent="0.25">
      <c r="A4481" s="8">
        <f t="array" aca="1" ref="A4481:B4481" ca="1">[2]!CorrelatedUniform($C$31:$D$32)</f>
        <v>0.12119472026824971</v>
      </c>
      <c r="B4481" s="10">
        <f ca="1"/>
        <v>0.54551454578193048</v>
      </c>
      <c r="D4481" s="3">
        <f ca="1">[2]!TriangularRnd(A4481,$F$18,$G$18,$H$18)</f>
        <v>380.46188544265829</v>
      </c>
      <c r="E4481" s="2">
        <f t="shared" ca="1" si="375"/>
        <v>505.71683389097302</v>
      </c>
      <c r="F4481" s="2">
        <f t="shared" ca="1" si="378"/>
        <v>192405.98012225123</v>
      </c>
      <c r="G4481" s="2">
        <f t="shared" ca="1" si="376"/>
        <v>145114.31798219631</v>
      </c>
      <c r="H4481" s="2">
        <f ca="1">[2]!Uniform($T$19,$U$20)</f>
        <v>38306.626603301862</v>
      </c>
      <c r="I4481" s="2">
        <f t="shared" ca="1" si="377"/>
        <v>183420.94458549819</v>
      </c>
      <c r="J4481" s="2">
        <f t="shared" ca="1" si="374"/>
        <v>8985</v>
      </c>
    </row>
    <row r="4482" spans="1:10" x14ac:dyDescent="0.25">
      <c r="A4482" s="8">
        <f t="array" aca="1" ref="A4482:B4482" ca="1">[2]!CorrelatedUniform($C$31:$D$32)</f>
        <v>0.15202510356903037</v>
      </c>
      <c r="B4482" s="10">
        <f ca="1"/>
        <v>0.61400694866084271</v>
      </c>
      <c r="D4482" s="3">
        <f ca="1">[2]!TriangularRnd(A4482,$F$18,$G$18,$H$18)</f>
        <v>383.62773621301426</v>
      </c>
      <c r="E4482" s="2">
        <f t="shared" ca="1" si="375"/>
        <v>514.48889848767544</v>
      </c>
      <c r="F4482" s="2">
        <f t="shared" ca="1" si="378"/>
        <v>197372.21143355421</v>
      </c>
      <c r="G4482" s="2">
        <f t="shared" ca="1" si="376"/>
        <v>124397.70194308279</v>
      </c>
      <c r="H4482" s="2">
        <f ca="1">[2]!Uniform($T$19,$U$20)</f>
        <v>26135.311120033526</v>
      </c>
      <c r="I4482" s="2">
        <f t="shared" ca="1" si="377"/>
        <v>150533.01306311632</v>
      </c>
      <c r="J4482" s="2">
        <f t="shared" ca="1" si="374"/>
        <v>46839</v>
      </c>
    </row>
    <row r="4483" spans="1:10" x14ac:dyDescent="0.25">
      <c r="A4483" s="8">
        <f t="array" aca="1" ref="A4483:B4483" ca="1">[2]!CorrelatedUniform($C$31:$D$32)</f>
        <v>0.86162817478179932</v>
      </c>
      <c r="B4483" s="10">
        <f ca="1"/>
        <v>0.23620179312221523</v>
      </c>
      <c r="D4483" s="3">
        <f ca="1">[2]!TriangularRnd(A4483,$F$18,$G$18,$H$18)</f>
        <v>433.06480538401058</v>
      </c>
      <c r="E4483" s="2">
        <f t="shared" ca="1" si="375"/>
        <v>464.07131203151158</v>
      </c>
      <c r="F4483" s="2">
        <f t="shared" ca="1" si="378"/>
        <v>200972.95242922902</v>
      </c>
      <c r="G4483" s="2">
        <f t="shared" ca="1" si="376"/>
        <v>209049.66287951104</v>
      </c>
      <c r="H4483" s="2">
        <f ca="1">[2]!Uniform($T$19,$U$20)</f>
        <v>44079.937345122686</v>
      </c>
      <c r="I4483" s="2">
        <f t="shared" ca="1" si="377"/>
        <v>253129.60022463373</v>
      </c>
      <c r="J4483" s="2">
        <f t="shared" ca="1" si="374"/>
        <v>-52157</v>
      </c>
    </row>
    <row r="4484" spans="1:10" x14ac:dyDescent="0.25">
      <c r="A4484" s="8">
        <f t="array" aca="1" ref="A4484:B4484" ca="1">[2]!CorrelatedUniform($C$31:$D$32)</f>
        <v>0.62533736228942849</v>
      </c>
      <c r="B4484" s="10">
        <f ca="1"/>
        <v>0.38160094590865207</v>
      </c>
      <c r="D4484" s="3">
        <f ca="1">[2]!TriangularRnd(A4484,$F$18,$G$18,$H$18)</f>
        <v>414.86761914596815</v>
      </c>
      <c r="E4484" s="2">
        <f t="shared" ca="1" si="375"/>
        <v>484.9360591030453</v>
      </c>
      <c r="F4484" s="2">
        <f t="shared" ca="1" si="378"/>
        <v>201184.26827810891</v>
      </c>
      <c r="G4484" s="2">
        <f t="shared" ca="1" si="376"/>
        <v>135661.34456800058</v>
      </c>
      <c r="H4484" s="2">
        <f ca="1">[2]!Uniform($T$19,$U$20)</f>
        <v>43860.547521707595</v>
      </c>
      <c r="I4484" s="2">
        <f t="shared" ca="1" si="377"/>
        <v>179521.89208970818</v>
      </c>
      <c r="J4484" s="2">
        <f t="shared" ca="1" si="374"/>
        <v>21662</v>
      </c>
    </row>
    <row r="4485" spans="1:10" x14ac:dyDescent="0.25">
      <c r="A4485" s="8">
        <f t="array" aca="1" ref="A4485:B4485" ca="1">[2]!CorrelatedUniform($C$31:$D$32)</f>
        <v>0.12249708175659177</v>
      </c>
      <c r="B4485" s="10">
        <f ca="1"/>
        <v>0.96305823003621038</v>
      </c>
      <c r="D4485" s="3">
        <f ca="1">[2]!TriangularRnd(A4485,$F$18,$G$18,$H$18)</f>
        <v>380.60326469891567</v>
      </c>
      <c r="E4485" s="2">
        <f t="shared" ca="1" si="375"/>
        <v>589.36669441847448</v>
      </c>
      <c r="F4485" s="2">
        <f t="shared" ca="1" si="378"/>
        <v>224314.88800047958</v>
      </c>
      <c r="G4485" s="2">
        <f t="shared" ca="1" si="376"/>
        <v>189303.71614899478</v>
      </c>
      <c r="H4485" s="2">
        <f ca="1">[2]!Uniform($T$19,$U$20)</f>
        <v>36396.452131441227</v>
      </c>
      <c r="I4485" s="2">
        <f t="shared" ca="1" si="377"/>
        <v>225700.16828043602</v>
      </c>
      <c r="J4485" s="2">
        <f t="shared" ca="1" si="374"/>
        <v>-1386</v>
      </c>
    </row>
    <row r="4486" spans="1:10" x14ac:dyDescent="0.25">
      <c r="A4486" s="8">
        <f t="array" aca="1" ref="A4486:B4486" ca="1">[2]!CorrelatedUniform($C$31:$D$32)</f>
        <v>0.56137692928314187</v>
      </c>
      <c r="B4486" s="10">
        <f ca="1"/>
        <v>0.32638809634491817</v>
      </c>
      <c r="D4486" s="3">
        <f ca="1">[2]!TriangularRnd(A4486,$F$18,$G$18,$H$18)</f>
        <v>411.06397898510437</v>
      </c>
      <c r="E4486" s="2">
        <f t="shared" ca="1" si="375"/>
        <v>477.50455935144254</v>
      </c>
      <c r="F4486" s="2">
        <f t="shared" ca="1" si="378"/>
        <v>196284.9241505329</v>
      </c>
      <c r="G4486" s="2">
        <f t="shared" ca="1" si="376"/>
        <v>203785.15046183293</v>
      </c>
      <c r="H4486" s="2">
        <f ca="1">[2]!Uniform($T$19,$U$20)</f>
        <v>33284.784536965242</v>
      </c>
      <c r="I4486" s="2">
        <f t="shared" ca="1" si="377"/>
        <v>237069.93499879818</v>
      </c>
      <c r="J4486" s="2">
        <f t="shared" ca="1" si="374"/>
        <v>-40786</v>
      </c>
    </row>
    <row r="4487" spans="1:10" x14ac:dyDescent="0.25">
      <c r="A4487" s="8">
        <f t="array" aca="1" ref="A4487:B4487" ca="1">[2]!CorrelatedUniform($C$31:$D$32)</f>
        <v>0.22635555267333979</v>
      </c>
      <c r="B4487" s="10">
        <f ca="1"/>
        <v>0.31574847021445152</v>
      </c>
      <c r="D4487" s="3">
        <f ca="1">[2]!TriangularRnd(A4487,$F$18,$G$18,$H$18)</f>
        <v>390.13504275623626</v>
      </c>
      <c r="E4487" s="2">
        <f t="shared" ca="1" si="375"/>
        <v>476.01895205511136</v>
      </c>
      <c r="F4487" s="2">
        <f t="shared" ca="1" si="378"/>
        <v>185711.67421279964</v>
      </c>
      <c r="G4487" s="2">
        <f t="shared" ca="1" si="376"/>
        <v>118190.6017784912</v>
      </c>
      <c r="H4487" s="2">
        <f ca="1">[2]!Uniform($T$19,$U$20)</f>
        <v>44648.447086032356</v>
      </c>
      <c r="I4487" s="2">
        <f t="shared" ca="1" si="377"/>
        <v>162839.04886452356</v>
      </c>
      <c r="J4487" s="2">
        <f t="shared" ca="1" si="374"/>
        <v>22872</v>
      </c>
    </row>
    <row r="4488" spans="1:10" x14ac:dyDescent="0.25">
      <c r="A4488" s="8">
        <f t="array" aca="1" ref="A4488:B4488" ca="1">[2]!CorrelatedUniform($C$31:$D$32)</f>
        <v>0.84909868240356356</v>
      </c>
      <c r="B4488" s="10">
        <f ca="1"/>
        <v>0.52121430583638695</v>
      </c>
      <c r="D4488" s="3">
        <f ca="1">[2]!TriangularRnd(A4488,$F$18,$G$18,$H$18)</f>
        <v>431.81611607404261</v>
      </c>
      <c r="E4488" s="2">
        <f t="shared" ca="1" si="375"/>
        <v>502.66007325262922</v>
      </c>
      <c r="F4488" s="2">
        <f t="shared" ca="1" si="378"/>
        <v>217056.72053744411</v>
      </c>
      <c r="G4488" s="2">
        <f t="shared" ca="1" si="376"/>
        <v>187456.41158376867</v>
      </c>
      <c r="H4488" s="2">
        <f ca="1">[2]!Uniform($T$19,$U$20)</f>
        <v>25997.787826559412</v>
      </c>
      <c r="I4488" s="2">
        <f t="shared" ca="1" si="377"/>
        <v>213454.19941032809</v>
      </c>
      <c r="J4488" s="2">
        <f t="shared" ca="1" si="374"/>
        <v>3602</v>
      </c>
    </row>
    <row r="4489" spans="1:10" x14ac:dyDescent="0.25">
      <c r="A4489" s="8">
        <f t="array" aca="1" ref="A4489:B4489" ca="1">[2]!CorrelatedUniform($C$31:$D$32)</f>
        <v>0.39263033866882335</v>
      </c>
      <c r="B4489" s="10">
        <f ca="1"/>
        <v>0.30142380788200329</v>
      </c>
      <c r="D4489" s="3">
        <f ca="1">[2]!TriangularRnd(A4489,$F$18,$G$18,$H$18)</f>
        <v>401.56611133550632</v>
      </c>
      <c r="E4489" s="2">
        <f t="shared" ca="1" si="375"/>
        <v>473.9845063577319</v>
      </c>
      <c r="F4489" s="2">
        <f t="shared" ca="1" si="378"/>
        <v>190336.11505135396</v>
      </c>
      <c r="G4489" s="2">
        <f t="shared" ca="1" si="376"/>
        <v>135588.16010506701</v>
      </c>
      <c r="H4489" s="2">
        <f ca="1">[2]!Uniform($T$19,$U$20)</f>
        <v>39867.779912474027</v>
      </c>
      <c r="I4489" s="2">
        <f t="shared" ca="1" si="377"/>
        <v>175455.94001754106</v>
      </c>
      <c r="J4489" s="2">
        <f t="shared" ca="1" si="374"/>
        <v>14880</v>
      </c>
    </row>
    <row r="4490" spans="1:10" x14ac:dyDescent="0.25">
      <c r="A4490" s="8">
        <f t="array" aca="1" ref="A4490:B4490" ca="1">[2]!CorrelatedUniform($C$31:$D$32)</f>
        <v>0.87538516521453869</v>
      </c>
      <c r="B4490" s="10">
        <f ca="1"/>
        <v>5.4947424831418679E-2</v>
      </c>
      <c r="D4490" s="3">
        <f ca="1">[2]!TriangularRnd(A4490,$F$18,$G$18,$H$18)</f>
        <v>434.50286978339233</v>
      </c>
      <c r="E4490" s="2">
        <f t="shared" ca="1" si="375"/>
        <v>420.06670303985857</v>
      </c>
      <c r="F4490" s="2">
        <f t="shared" ca="1" si="378"/>
        <v>182520.1879712666</v>
      </c>
      <c r="G4490" s="2">
        <f t="shared" ca="1" si="376"/>
        <v>163383.68865375733</v>
      </c>
      <c r="H4490" s="2">
        <f ca="1">[2]!Uniform($T$19,$U$20)</f>
        <v>37814.987844336116</v>
      </c>
      <c r="I4490" s="2">
        <f t="shared" ca="1" si="377"/>
        <v>201198.67649809344</v>
      </c>
      <c r="J4490" s="2">
        <f t="shared" ca="1" si="374"/>
        <v>-18679</v>
      </c>
    </row>
    <row r="4491" spans="1:10" x14ac:dyDescent="0.25">
      <c r="A4491" s="8">
        <f t="array" aca="1" ref="A4491:B4491" ca="1">[2]!CorrelatedUniform($C$31:$D$32)</f>
        <v>0.15461552143096929</v>
      </c>
      <c r="B4491" s="10">
        <f ca="1"/>
        <v>0.39840859576835064</v>
      </c>
      <c r="D4491" s="3">
        <f ca="1">[2]!TriangularRnd(A4491,$F$18,$G$18,$H$18)</f>
        <v>383.87842326954939</v>
      </c>
      <c r="E4491" s="2">
        <f t="shared" ca="1" si="375"/>
        <v>487.12657903946229</v>
      </c>
      <c r="F4491" s="2">
        <f t="shared" ca="1" si="378"/>
        <v>186997.38309435832</v>
      </c>
      <c r="G4491" s="2">
        <f t="shared" ca="1" si="376"/>
        <v>153005.96572327425</v>
      </c>
      <c r="H4491" s="2">
        <f ca="1">[2]!Uniform($T$19,$U$20)</f>
        <v>26970.268553798152</v>
      </c>
      <c r="I4491" s="2">
        <f t="shared" ca="1" si="377"/>
        <v>179976.23427707239</v>
      </c>
      <c r="J4491" s="2">
        <f t="shared" ca="1" si="374"/>
        <v>7021</v>
      </c>
    </row>
    <row r="4492" spans="1:10" x14ac:dyDescent="0.25">
      <c r="A4492" s="8">
        <f t="array" aca="1" ref="A4492:B4492" ca="1">[2]!CorrelatedUniform($C$31:$D$32)</f>
        <v>0.57961070537567139</v>
      </c>
      <c r="B4492" s="10">
        <f ca="1"/>
        <v>0.72681095389354722</v>
      </c>
      <c r="D4492" s="3">
        <f ca="1">[2]!TriangularRnd(A4492,$F$18,$G$18,$H$18)</f>
        <v>412.11830380381588</v>
      </c>
      <c r="E4492" s="2">
        <f t="shared" ca="1" si="375"/>
        <v>530.15981624838832</v>
      </c>
      <c r="F4492" s="2">
        <f t="shared" ca="1" si="378"/>
        <v>218488.5642172285</v>
      </c>
      <c r="G4492" s="2">
        <f t="shared" ca="1" si="376"/>
        <v>137541.81352702979</v>
      </c>
      <c r="H4492" s="2">
        <f ca="1">[2]!Uniform($T$19,$U$20)</f>
        <v>25431.524155325365</v>
      </c>
      <c r="I4492" s="2">
        <f t="shared" ca="1" si="377"/>
        <v>162973.33768235517</v>
      </c>
      <c r="J4492" s="2">
        <f t="shared" ca="1" si="374"/>
        <v>55515</v>
      </c>
    </row>
    <row r="4493" spans="1:10" x14ac:dyDescent="0.25">
      <c r="A4493" s="8">
        <f t="array" aca="1" ref="A4493:B4493" ca="1">[2]!CorrelatedUniform($C$31:$D$32)</f>
        <v>0.26826214790344216</v>
      </c>
      <c r="B4493" s="10">
        <f ca="1"/>
        <v>0.51292853202341915</v>
      </c>
      <c r="D4493" s="3">
        <f ca="1">[2]!TriangularRnd(A4493,$F$18,$G$18,$H$18)</f>
        <v>393.33107645906028</v>
      </c>
      <c r="E4493" s="2">
        <f t="shared" ca="1" si="375"/>
        <v>501.62063491984333</v>
      </c>
      <c r="F4493" s="2">
        <f t="shared" ca="1" si="378"/>
        <v>197302.98430709925</v>
      </c>
      <c r="G4493" s="2">
        <f t="shared" ca="1" si="376"/>
        <v>185264.34869016267</v>
      </c>
      <c r="H4493" s="2">
        <f ca="1">[2]!Uniform($T$19,$U$20)</f>
        <v>43607.879737286152</v>
      </c>
      <c r="I4493" s="2">
        <f t="shared" ca="1" si="377"/>
        <v>228872.22842744883</v>
      </c>
      <c r="J4493" s="2">
        <f t="shared" ca="1" si="374"/>
        <v>-31570</v>
      </c>
    </row>
    <row r="4494" spans="1:10" x14ac:dyDescent="0.25">
      <c r="A4494" s="8">
        <f t="array" aca="1" ref="A4494:B4494" ca="1">[2]!CorrelatedUniform($C$31:$D$32)</f>
        <v>0.27938723564147916</v>
      </c>
      <c r="B4494" s="10">
        <f ca="1"/>
        <v>0.7957572743479121</v>
      </c>
      <c r="D4494" s="3">
        <f ca="1">[2]!TriangularRnd(A4494,$F$18,$G$18,$H$18)</f>
        <v>394.13672867432314</v>
      </c>
      <c r="E4494" s="2">
        <f t="shared" ca="1" si="375"/>
        <v>541.32809222037565</v>
      </c>
      <c r="F4494" s="2">
        <f t="shared" ca="1" si="378"/>
        <v>213357.28340725118</v>
      </c>
      <c r="G4494" s="2">
        <f t="shared" ca="1" si="376"/>
        <v>153139.04768413957</v>
      </c>
      <c r="H4494" s="2">
        <f ca="1">[2]!Uniform($T$19,$U$20)</f>
        <v>35784.184376808153</v>
      </c>
      <c r="I4494" s="2">
        <f t="shared" ca="1" si="377"/>
        <v>188923.23206094772</v>
      </c>
      <c r="J4494" s="2">
        <f t="shared" ca="1" si="374"/>
        <v>24434</v>
      </c>
    </row>
    <row r="4495" spans="1:10" x14ac:dyDescent="0.25">
      <c r="A4495" s="8">
        <f t="array" aca="1" ref="A4495:B4495" ca="1">[2]!CorrelatedUniform($C$31:$D$32)</f>
        <v>0.46298635005950911</v>
      </c>
      <c r="B4495" s="10">
        <f ca="1"/>
        <v>0.26422436060771143</v>
      </c>
      <c r="D4495" s="3">
        <f ca="1">[2]!TriangularRnd(A4495,$F$18,$G$18,$H$18)</f>
        <v>405.64557095695505</v>
      </c>
      <c r="E4495" s="2">
        <f t="shared" ca="1" si="375"/>
        <v>468.48120854920489</v>
      </c>
      <c r="F4495" s="2">
        <f t="shared" ca="1" si="378"/>
        <v>190037.32732454655</v>
      </c>
      <c r="G4495" s="2">
        <f t="shared" ca="1" si="376"/>
        <v>162271.84525042208</v>
      </c>
      <c r="H4495" s="2">
        <f ca="1">[2]!Uniform($T$19,$U$20)</f>
        <v>30422.325900042928</v>
      </c>
      <c r="I4495" s="2">
        <f t="shared" ca="1" si="377"/>
        <v>192694.171150465</v>
      </c>
      <c r="J4495" s="2">
        <f t="shared" ca="1" si="374"/>
        <v>-2657</v>
      </c>
    </row>
    <row r="4496" spans="1:10" x14ac:dyDescent="0.25">
      <c r="A4496" s="8">
        <f t="array" aca="1" ref="A4496:B4496" ca="1">[2]!CorrelatedUniform($C$31:$D$32)</f>
        <v>0.82576453685760454</v>
      </c>
      <c r="B4496" s="10">
        <f ca="1"/>
        <v>0.16978516182467682</v>
      </c>
      <c r="D4496" s="3">
        <f ca="1">[2]!TriangularRnd(A4496,$F$18,$G$18,$H$18)</f>
        <v>429.621734966931</v>
      </c>
      <c r="E4496" s="2">
        <f t="shared" ca="1" si="375"/>
        <v>452.24927098032771</v>
      </c>
      <c r="F4496" s="2">
        <f t="shared" ca="1" si="378"/>
        <v>194296.11643609812</v>
      </c>
      <c r="G4496" s="2">
        <f t="shared" ca="1" si="376"/>
        <v>115688.69576557227</v>
      </c>
      <c r="H4496" s="2">
        <f ca="1">[2]!Uniform($T$19,$U$20)</f>
        <v>44864.143238833429</v>
      </c>
      <c r="I4496" s="2">
        <f t="shared" ca="1" si="377"/>
        <v>160552.83900440569</v>
      </c>
      <c r="J4496" s="2">
        <f t="shared" ca="1" si="374"/>
        <v>33743</v>
      </c>
    </row>
    <row r="4497" spans="1:10" x14ac:dyDescent="0.25">
      <c r="A4497" s="8">
        <f t="array" aca="1" ref="A4497:B4497" ca="1">[2]!CorrelatedUniform($C$31:$D$32)</f>
        <v>0.22079086303710957</v>
      </c>
      <c r="B4497" s="10">
        <f ca="1"/>
        <v>0.53865188725379354</v>
      </c>
      <c r="D4497" s="3">
        <f ca="1">[2]!TriangularRnd(A4497,$F$18,$G$18,$H$18)</f>
        <v>389.68908108443463</v>
      </c>
      <c r="E4497" s="2">
        <f t="shared" ca="1" si="375"/>
        <v>504.85189947767049</v>
      </c>
      <c r="F4497" s="2">
        <f t="shared" ca="1" si="378"/>
        <v>196735.27279118478</v>
      </c>
      <c r="G4497" s="2">
        <f t="shared" ca="1" si="376"/>
        <v>134014.79509131963</v>
      </c>
      <c r="H4497" s="2">
        <f ca="1">[2]!Uniform($T$19,$U$20)</f>
        <v>31058.153901895428</v>
      </c>
      <c r="I4497" s="2">
        <f t="shared" ca="1" si="377"/>
        <v>165072.94899321505</v>
      </c>
      <c r="J4497" s="2">
        <f t="shared" ca="1" si="374"/>
        <v>31662</v>
      </c>
    </row>
    <row r="4498" spans="1:10" x14ac:dyDescent="0.25">
      <c r="A4498" s="8">
        <f t="array" aca="1" ref="A4498:B4498" ca="1">[2]!CorrelatedUniform($C$31:$D$32)</f>
        <v>0.17738676071166998</v>
      </c>
      <c r="B4498" s="10">
        <f ca="1"/>
        <v>0.68998705450385878</v>
      </c>
      <c r="D4498" s="3">
        <f ca="1">[2]!TriangularRnd(A4498,$F$18,$G$18,$H$18)</f>
        <v>385.99749188687701</v>
      </c>
      <c r="E4498" s="2">
        <f t="shared" ca="1" si="375"/>
        <v>524.79068267121647</v>
      </c>
      <c r="F4498" s="2">
        <f t="shared" ca="1" si="378"/>
        <v>202567.88727669153</v>
      </c>
      <c r="G4498" s="2">
        <f t="shared" ca="1" si="376"/>
        <v>201030.37135055879</v>
      </c>
      <c r="H4498" s="2">
        <f ca="1">[2]!Uniform($T$19,$U$20)</f>
        <v>39548.636895942429</v>
      </c>
      <c r="I4498" s="2">
        <f t="shared" ca="1" si="377"/>
        <v>240579.00824650121</v>
      </c>
      <c r="J4498" s="2">
        <f t="shared" ca="1" si="374"/>
        <v>-38012</v>
      </c>
    </row>
    <row r="4499" spans="1:10" x14ac:dyDescent="0.25">
      <c r="A4499" s="8">
        <f t="array" aca="1" ref="A4499:B4499" ca="1">[2]!CorrelatedUniform($C$31:$D$32)</f>
        <v>0.44506347179412814</v>
      </c>
      <c r="B4499" s="10">
        <f ca="1"/>
        <v>9.0162962708364477E-2</v>
      </c>
      <c r="D4499" s="3">
        <f ca="1">[2]!TriangularRnd(A4499,$F$18,$G$18,$H$18)</f>
        <v>404.63760207480493</v>
      </c>
      <c r="E4499" s="2">
        <f t="shared" ca="1" si="375"/>
        <v>433.0123907420197</v>
      </c>
      <c r="F4499" s="2">
        <f t="shared" ca="1" si="378"/>
        <v>175213.09545852931</v>
      </c>
      <c r="G4499" s="2">
        <f t="shared" ca="1" si="376"/>
        <v>190586.80275198782</v>
      </c>
      <c r="H4499" s="2">
        <f ca="1">[2]!Uniform($T$19,$U$20)</f>
        <v>28877.974155505955</v>
      </c>
      <c r="I4499" s="2">
        <f t="shared" ca="1" si="377"/>
        <v>219464.77690749377</v>
      </c>
      <c r="J4499" s="2">
        <f t="shared" ca="1" si="374"/>
        <v>-44252</v>
      </c>
    </row>
    <row r="4500" spans="1:10" x14ac:dyDescent="0.25">
      <c r="A4500" s="8">
        <f t="array" aca="1" ref="A4500:B4500" ca="1">[2]!CorrelatedUniform($C$31:$D$32)</f>
        <v>0.98795187473297119</v>
      </c>
      <c r="B4500" s="10">
        <f ca="1"/>
        <v>0.39809414870803439</v>
      </c>
      <c r="D4500" s="3">
        <f ca="1">[2]!TriangularRnd(A4500,$F$18,$G$18,$H$18)</f>
        <v>452.93734368435167</v>
      </c>
      <c r="E4500" s="2">
        <f t="shared" ca="1" si="375"/>
        <v>487.08583653051363</v>
      </c>
      <c r="F4500" s="2">
        <f t="shared" ca="1" si="378"/>
        <v>220619.3649444012</v>
      </c>
      <c r="G4500" s="2">
        <f t="shared" ca="1" si="376"/>
        <v>62100.107105818584</v>
      </c>
      <c r="H4500" s="2">
        <f ca="1">[2]!Uniform($T$19,$U$20)</f>
        <v>25584.616987012065</v>
      </c>
      <c r="I4500" s="2">
        <f t="shared" ca="1" si="377"/>
        <v>87684.724092830642</v>
      </c>
      <c r="J4500" s="2">
        <f t="shared" ca="1" si="374"/>
        <v>132934</v>
      </c>
    </row>
    <row r="4501" spans="1:10" x14ac:dyDescent="0.25">
      <c r="A4501" s="8">
        <f t="array" aca="1" ref="A4501:B4501" ca="1">[2]!CorrelatedUniform($C$31:$D$32)</f>
        <v>0.50079345703125022</v>
      </c>
      <c r="B4501" s="10">
        <f ca="1"/>
        <v>0.10198246911594301</v>
      </c>
      <c r="D4501" s="3">
        <f ca="1">[2]!TriangularRnd(A4501,$F$18,$G$18,$H$18)</f>
        <v>407.7097543328814</v>
      </c>
      <c r="E4501" s="2">
        <f t="shared" ca="1" si="375"/>
        <v>436.48319555228636</v>
      </c>
      <c r="F4501" s="2">
        <f t="shared" ca="1" si="378"/>
        <v>177958.45642905371</v>
      </c>
      <c r="G4501" s="2">
        <f t="shared" ca="1" si="376"/>
        <v>136337.45739728137</v>
      </c>
      <c r="H4501" s="2">
        <f ca="1">[2]!Uniform($T$19,$U$20)</f>
        <v>24749.045346526491</v>
      </c>
      <c r="I4501" s="2">
        <f t="shared" ca="1" si="377"/>
        <v>161086.50274380785</v>
      </c>
      <c r="J4501" s="2">
        <f t="shared" ca="1" si="374"/>
        <v>16871</v>
      </c>
    </row>
    <row r="4502" spans="1:10" x14ac:dyDescent="0.25">
      <c r="A4502" s="8">
        <f t="array" aca="1" ref="A4502:B4502" ca="1">[2]!CorrelatedUniform($C$31:$D$32)</f>
        <v>0.77103781700134288</v>
      </c>
      <c r="B4502" s="10">
        <f ca="1"/>
        <v>0.34043307090238961</v>
      </c>
      <c r="D4502" s="3">
        <f ca="1">[2]!TriangularRnd(A4502,$F$18,$G$18,$H$18)</f>
        <v>424.99237881267635</v>
      </c>
      <c r="E4502" s="2">
        <f t="shared" ca="1" si="375"/>
        <v>479.43592557870215</v>
      </c>
      <c r="F4502" s="2">
        <f t="shared" ca="1" si="378"/>
        <v>203756.61449994988</v>
      </c>
      <c r="G4502" s="2">
        <f t="shared" ca="1" si="376"/>
        <v>137449.09206842165</v>
      </c>
      <c r="H4502" s="2">
        <f ca="1">[2]!Uniform($T$19,$U$20)</f>
        <v>39602.711173923948</v>
      </c>
      <c r="I4502" s="2">
        <f t="shared" ca="1" si="377"/>
        <v>177051.8032423456</v>
      </c>
      <c r="J4502" s="2">
        <f t="shared" ca="1" si="374"/>
        <v>26704</v>
      </c>
    </row>
    <row r="4503" spans="1:10" x14ac:dyDescent="0.25">
      <c r="A4503" s="8">
        <f t="array" aca="1" ref="A4503:B4503" ca="1">[2]!CorrelatedUniform($C$31:$D$32)</f>
        <v>7.7784657478332492E-2</v>
      </c>
      <c r="B4503" s="10">
        <f ca="1"/>
        <v>0.76504124744316437</v>
      </c>
      <c r="D4503" s="3">
        <f ca="1">[2]!TriangularRnd(A4503,$F$18,$G$18,$H$18)</f>
        <v>375.21513253058146</v>
      </c>
      <c r="E4503" s="2">
        <f t="shared" ca="1" si="375"/>
        <v>536.13066415946571</v>
      </c>
      <c r="F4503" s="2">
        <f t="shared" ca="1" si="378"/>
        <v>201164.33820630258</v>
      </c>
      <c r="G4503" s="2">
        <f t="shared" ca="1" si="376"/>
        <v>154344.63461916312</v>
      </c>
      <c r="H4503" s="2">
        <f ca="1">[2]!Uniform($T$19,$U$20)</f>
        <v>41840.97199390395</v>
      </c>
      <c r="I4503" s="2">
        <f t="shared" ca="1" si="377"/>
        <v>196185.60661306707</v>
      </c>
      <c r="J4503" s="2">
        <f t="shared" ca="1" si="374"/>
        <v>4978</v>
      </c>
    </row>
    <row r="4504" spans="1:10" x14ac:dyDescent="0.25">
      <c r="A4504" s="8">
        <f t="array" aca="1" ref="A4504:B4504" ca="1">[2]!CorrelatedUniform($C$31:$D$32)</f>
        <v>0.96340477466583252</v>
      </c>
      <c r="B4504" s="10">
        <f ca="1"/>
        <v>0.38402602613517289</v>
      </c>
      <c r="D4504" s="3">
        <f ca="1">[2]!TriangularRnd(A4504,$F$18,$G$18,$H$18)</f>
        <v>446.75815807927194</v>
      </c>
      <c r="E4504" s="2">
        <f t="shared" ca="1" si="375"/>
        <v>485.25380750519469</v>
      </c>
      <c r="F4504" s="2">
        <f t="shared" ca="1" si="378"/>
        <v>216791.09724197435</v>
      </c>
      <c r="G4504" s="2">
        <f t="shared" ca="1" si="376"/>
        <v>131569.55068582605</v>
      </c>
      <c r="H4504" s="2">
        <f ca="1">[2]!Uniform($T$19,$U$20)</f>
        <v>26022.537948759818</v>
      </c>
      <c r="I4504" s="2">
        <f t="shared" ca="1" si="377"/>
        <v>157592.08863458587</v>
      </c>
      <c r="J4504" s="2">
        <f t="shared" ca="1" si="374"/>
        <v>59199</v>
      </c>
    </row>
    <row r="4505" spans="1:10" x14ac:dyDescent="0.25">
      <c r="A4505" s="8">
        <f t="array" aca="1" ref="A4505:B4505" ca="1">[2]!CorrelatedUniform($C$31:$D$32)</f>
        <v>0.28088951110839816</v>
      </c>
      <c r="B4505" s="10">
        <f ca="1"/>
        <v>0.62685106601801777</v>
      </c>
      <c r="D4505" s="3">
        <f ca="1">[2]!TriangularRnd(A4505,$F$18,$G$18,$H$18)</f>
        <v>394.24428147469223</v>
      </c>
      <c r="E4505" s="2">
        <f t="shared" ca="1" si="375"/>
        <v>516.17623741708462</v>
      </c>
      <c r="F4505" s="2">
        <f t="shared" ca="1" si="378"/>
        <v>203499.52983480867</v>
      </c>
      <c r="G4505" s="2">
        <f t="shared" ca="1" si="376"/>
        <v>155646.75544917813</v>
      </c>
      <c r="H4505" s="2">
        <f ca="1">[2]!Uniform($T$19,$U$20)</f>
        <v>37783.942705409441</v>
      </c>
      <c r="I4505" s="2">
        <f t="shared" ca="1" si="377"/>
        <v>193430.69815458759</v>
      </c>
      <c r="J4505" s="2">
        <f t="shared" ca="1" si="374"/>
        <v>10068</v>
      </c>
    </row>
    <row r="4506" spans="1:10" x14ac:dyDescent="0.25">
      <c r="A4506" s="8">
        <f t="array" aca="1" ref="A4506:B4506" ca="1">[2]!CorrelatedUniform($C$31:$D$32)</f>
        <v>0.64246642589569114</v>
      </c>
      <c r="B4506" s="10">
        <f ca="1"/>
        <v>0.7729241802933059</v>
      </c>
      <c r="D4506" s="3">
        <f ca="1">[2]!TriangularRnd(A4506,$F$18,$G$18,$H$18)</f>
        <v>415.94042875825551</v>
      </c>
      <c r="E4506" s="2">
        <f t="shared" ca="1" si="375"/>
        <v>537.42557929044153</v>
      </c>
      <c r="F4506" s="2">
        <f t="shared" ca="1" si="378"/>
        <v>223537.02587572008</v>
      </c>
      <c r="G4506" s="2">
        <f t="shared" ca="1" si="376"/>
        <v>64127.557166022001</v>
      </c>
      <c r="H4506" s="2">
        <f ca="1">[2]!Uniform($T$19,$U$20)</f>
        <v>37286.686965764282</v>
      </c>
      <c r="I4506" s="2">
        <f t="shared" ca="1" si="377"/>
        <v>101414.24413178628</v>
      </c>
      <c r="J4506" s="2">
        <f t="shared" ca="1" si="374"/>
        <v>122122</v>
      </c>
    </row>
    <row r="4507" spans="1:10" x14ac:dyDescent="0.25">
      <c r="A4507" s="8">
        <f t="array" aca="1" ref="A4507:B4507" ca="1">[2]!CorrelatedUniform($C$31:$D$32)</f>
        <v>7.4272155761718915E-3</v>
      </c>
      <c r="B4507" s="10">
        <f ca="1"/>
        <v>0.96828271351019546</v>
      </c>
      <c r="D4507" s="3">
        <f ca="1">[2]!TriangularRnd(A4507,$F$18,$G$18,$H$18)</f>
        <v>360.60985912467066</v>
      </c>
      <c r="E4507" s="2">
        <f t="shared" ca="1" si="375"/>
        <v>592.80666056248606</v>
      </c>
      <c r="F4507" s="2">
        <f t="shared" ca="1" si="378"/>
        <v>213771.92635360456</v>
      </c>
      <c r="G4507" s="2">
        <f t="shared" ca="1" si="376"/>
        <v>128540.13752089339</v>
      </c>
      <c r="H4507" s="2">
        <f ca="1">[2]!Uniform($T$19,$U$20)</f>
        <v>32365.03165022955</v>
      </c>
      <c r="I4507" s="2">
        <f t="shared" ca="1" si="377"/>
        <v>160905.16917112295</v>
      </c>
      <c r="J4507" s="2">
        <f t="shared" ca="1" si="374"/>
        <v>52866</v>
      </c>
    </row>
    <row r="4508" spans="1:10" x14ac:dyDescent="0.25">
      <c r="A4508" s="8">
        <f t="array" aca="1" ref="A4508:B4508" ca="1">[2]!CorrelatedUniform($C$31:$D$32)</f>
        <v>0.84567177295684792</v>
      </c>
      <c r="B4508" s="10">
        <f ca="1"/>
        <v>0.65811974298358888</v>
      </c>
      <c r="D4508" s="3">
        <f ca="1">[2]!TriangularRnd(A4508,$F$18,$G$18,$H$18)</f>
        <v>431.48370977566327</v>
      </c>
      <c r="E4508" s="2">
        <f t="shared" ca="1" si="375"/>
        <v>520.36684844470403</v>
      </c>
      <c r="F4508" s="2">
        <f t="shared" ca="1" si="378"/>
        <v>224529.81821119122</v>
      </c>
      <c r="G4508" s="2">
        <f t="shared" ca="1" si="376"/>
        <v>102266.27261348839</v>
      </c>
      <c r="H4508" s="2">
        <f ca="1">[2]!Uniform($T$19,$U$20)</f>
        <v>43784.114914756654</v>
      </c>
      <c r="I4508" s="2">
        <f t="shared" ca="1" si="377"/>
        <v>146050.38752824505</v>
      </c>
      <c r="J4508" s="2">
        <f t="shared" ca="1" si="374"/>
        <v>78479</v>
      </c>
    </row>
    <row r="4509" spans="1:10" x14ac:dyDescent="0.25">
      <c r="A4509" s="8">
        <f t="array" aca="1" ref="A4509:B4509" ca="1">[2]!CorrelatedUniform($C$31:$D$32)</f>
        <v>0.3098592758178712</v>
      </c>
      <c r="B4509" s="10">
        <f ca="1"/>
        <v>0.11728885489527648</v>
      </c>
      <c r="D4509" s="3">
        <f ca="1">[2]!TriangularRnd(A4509,$F$18,$G$18,$H$18)</f>
        <v>396.26472759520715</v>
      </c>
      <c r="E4509" s="2">
        <f t="shared" ca="1" si="375"/>
        <v>440.56753634004531</v>
      </c>
      <c r="F4509" s="2">
        <f t="shared" ca="1" si="378"/>
        <v>174581.37477507957</v>
      </c>
      <c r="G4509" s="2">
        <f t="shared" ca="1" si="376"/>
        <v>131006.00983303366</v>
      </c>
      <c r="H4509" s="2">
        <f ca="1">[2]!Uniform($T$19,$U$20)</f>
        <v>41308.947336545505</v>
      </c>
      <c r="I4509" s="2">
        <f t="shared" ca="1" si="377"/>
        <v>172314.95716957917</v>
      </c>
      <c r="J4509" s="2">
        <f t="shared" ca="1" si="374"/>
        <v>2266</v>
      </c>
    </row>
    <row r="4510" spans="1:10" x14ac:dyDescent="0.25">
      <c r="A4510" s="8">
        <f t="array" aca="1" ref="A4510:B4510" ca="1">[2]!CorrelatedUniform($C$31:$D$32)</f>
        <v>0.27194285392761253</v>
      </c>
      <c r="B4510" s="10">
        <f ca="1"/>
        <v>0.84012956840143282</v>
      </c>
      <c r="D4510" s="3">
        <f ca="1">[2]!TriangularRnd(A4510,$F$18,$G$18,$H$18)</f>
        <v>393.59944240663037</v>
      </c>
      <c r="E4510" s="2">
        <f t="shared" ca="1" si="375"/>
        <v>549.74952722121782</v>
      </c>
      <c r="F4510" s="2">
        <f t="shared" ca="1" si="378"/>
        <v>216381.10737757999</v>
      </c>
      <c r="G4510" s="2">
        <f t="shared" ca="1" si="376"/>
        <v>105675.74273548671</v>
      </c>
      <c r="H4510" s="2">
        <f ca="1">[2]!Uniform($T$19,$U$20)</f>
        <v>33183.676476081935</v>
      </c>
      <c r="I4510" s="2">
        <f t="shared" ca="1" si="377"/>
        <v>138859.41921156866</v>
      </c>
      <c r="J4510" s="2">
        <f t="shared" ca="1" si="374"/>
        <v>77521</v>
      </c>
    </row>
    <row r="4511" spans="1:10" x14ac:dyDescent="0.25">
      <c r="A4511" s="8">
        <f t="array" aca="1" ref="A4511:B4511" ca="1">[2]!CorrelatedUniform($C$31:$D$32)</f>
        <v>0.72260200977325462</v>
      </c>
      <c r="B4511" s="10">
        <f ca="1"/>
        <v>0.2412284853363727</v>
      </c>
      <c r="D4511" s="3">
        <f ca="1">[2]!TriangularRnd(A4511,$F$18,$G$18,$H$18)</f>
        <v>421.34056810323045</v>
      </c>
      <c r="E4511" s="2">
        <f t="shared" ca="1" si="375"/>
        <v>464.88218338354284</v>
      </c>
      <c r="F4511" s="2">
        <f t="shared" ca="1" si="378"/>
        <v>195873.72324789211</v>
      </c>
      <c r="G4511" s="2">
        <f t="shared" ca="1" si="376"/>
        <v>154659.67800171117</v>
      </c>
      <c r="H4511" s="2">
        <f ca="1">[2]!Uniform($T$19,$U$20)</f>
        <v>31581.886768521072</v>
      </c>
      <c r="I4511" s="2">
        <f t="shared" ca="1" si="377"/>
        <v>186241.56477023225</v>
      </c>
      <c r="J4511" s="2">
        <f t="shared" ca="1" si="374"/>
        <v>9632</v>
      </c>
    </row>
    <row r="4512" spans="1:10" x14ac:dyDescent="0.25">
      <c r="A4512" s="8">
        <f t="array" aca="1" ref="A4512:B4512" ca="1">[2]!CorrelatedUniform($C$31:$D$32)</f>
        <v>0.43789637088775613</v>
      </c>
      <c r="B4512" s="10">
        <f ca="1"/>
        <v>0.45978761163651755</v>
      </c>
      <c r="D4512" s="3">
        <f ca="1">[2]!TriangularRnd(A4512,$F$18,$G$18,$H$18)</f>
        <v>404.22885968827336</v>
      </c>
      <c r="E4512" s="2">
        <f t="shared" ca="1" si="375"/>
        <v>494.95155972960572</v>
      </c>
      <c r="F4512" s="2">
        <f t="shared" ca="1" si="378"/>
        <v>200073.70459043083</v>
      </c>
      <c r="G4512" s="2">
        <f t="shared" ca="1" si="376"/>
        <v>168605.84031973829</v>
      </c>
      <c r="H4512" s="2">
        <f ca="1">[2]!Uniform($T$19,$U$20)</f>
        <v>43579.500978124539</v>
      </c>
      <c r="I4512" s="2">
        <f t="shared" ca="1" si="377"/>
        <v>212185.34129786282</v>
      </c>
      <c r="J4512" s="2">
        <f t="shared" ca="1" si="374"/>
        <v>-12112</v>
      </c>
    </row>
    <row r="4513" spans="1:10" x14ac:dyDescent="0.25">
      <c r="A4513" s="8">
        <f t="array" aca="1" ref="A4513:B4513" ca="1">[2]!CorrelatedUniform($C$31:$D$32)</f>
        <v>3.8602113723754952E-2</v>
      </c>
      <c r="B4513" s="10">
        <f ca="1"/>
        <v>0.47273382093192584</v>
      </c>
      <c r="D4513" s="3">
        <f ca="1">[2]!TriangularRnd(A4513,$F$18,$G$18,$H$18)</f>
        <v>368.9684997886888</v>
      </c>
      <c r="E4513" s="2">
        <f t="shared" ca="1" si="375"/>
        <v>496.58002638324695</v>
      </c>
      <c r="F4513" s="2">
        <f t="shared" ca="1" si="378"/>
        <v>183222.38735965412</v>
      </c>
      <c r="G4513" s="2">
        <f t="shared" ca="1" si="376"/>
        <v>58544.993712185111</v>
      </c>
      <c r="H4513" s="2">
        <f ca="1">[2]!Uniform($T$19,$U$20)</f>
        <v>33899.145411757148</v>
      </c>
      <c r="I4513" s="2">
        <f t="shared" ca="1" si="377"/>
        <v>92444.139123942266</v>
      </c>
      <c r="J4513" s="2">
        <f t="shared" ca="1" si="374"/>
        <v>90778</v>
      </c>
    </row>
    <row r="4514" spans="1:10" x14ac:dyDescent="0.25">
      <c r="A4514" s="8">
        <f t="array" aca="1" ref="A4514:B4514" ca="1">[2]!CorrelatedUniform($C$31:$D$32)</f>
        <v>0.40482032299041715</v>
      </c>
      <c r="B4514" s="10">
        <f ca="1"/>
        <v>0.75852930771979932</v>
      </c>
      <c r="D4514" s="3">
        <f ca="1">[2]!TriangularRnd(A4514,$F$18,$G$18,$H$18)</f>
        <v>402.2976494832775</v>
      </c>
      <c r="E4514" s="2">
        <f t="shared" ca="1" si="375"/>
        <v>535.07897942688646</v>
      </c>
      <c r="F4514" s="2">
        <f t="shared" ca="1" si="378"/>
        <v>215261.01571134743</v>
      </c>
      <c r="G4514" s="2">
        <f t="shared" ca="1" si="376"/>
        <v>173608.88842725079</v>
      </c>
      <c r="H4514" s="2">
        <f ca="1">[2]!Uniform($T$19,$U$20)</f>
        <v>26066.748789399051</v>
      </c>
      <c r="I4514" s="2">
        <f t="shared" ca="1" si="377"/>
        <v>199675.63721664983</v>
      </c>
      <c r="J4514" s="2">
        <f t="shared" ca="1" si="374"/>
        <v>15585</v>
      </c>
    </row>
    <row r="4515" spans="1:10" x14ac:dyDescent="0.25">
      <c r="A4515" s="8">
        <f t="array" aca="1" ref="A4515:B4515" ca="1">[2]!CorrelatedUniform($C$31:$D$32)</f>
        <v>0.39743232727050748</v>
      </c>
      <c r="B4515" s="10">
        <f ca="1"/>
        <v>0.71967188417306305</v>
      </c>
      <c r="D4515" s="3">
        <f ca="1">[2]!TriangularRnd(A4515,$F$18,$G$18,$H$18)</f>
        <v>401.85562256712097</v>
      </c>
      <c r="E4515" s="2">
        <f t="shared" ca="1" si="375"/>
        <v>529.09335284982126</v>
      </c>
      <c r="F4515" s="2">
        <f t="shared" ca="1" si="378"/>
        <v>212619.13870559033</v>
      </c>
      <c r="G4515" s="2">
        <f t="shared" ca="1" si="376"/>
        <v>203522.76966161723</v>
      </c>
      <c r="H4515" s="2">
        <f ca="1">[2]!Uniform($T$19,$U$20)</f>
        <v>32964.700941121759</v>
      </c>
      <c r="I4515" s="2">
        <f t="shared" ca="1" si="377"/>
        <v>236487.47060273899</v>
      </c>
      <c r="J4515" s="2">
        <f t="shared" ca="1" si="374"/>
        <v>-23869</v>
      </c>
    </row>
    <row r="4516" spans="1:10" x14ac:dyDescent="0.25">
      <c r="A4516" s="8">
        <f t="array" aca="1" ref="A4516:B4516" ca="1">[2]!CorrelatedUniform($C$31:$D$32)</f>
        <v>0.36420834064483609</v>
      </c>
      <c r="B4516" s="10">
        <f ca="1"/>
        <v>0.59760079072450001</v>
      </c>
      <c r="D4516" s="3">
        <f ca="1">[2]!TriangularRnd(A4516,$F$18,$G$18,$H$18)</f>
        <v>399.81504498909038</v>
      </c>
      <c r="E4516" s="2">
        <f t="shared" ca="1" si="375"/>
        <v>512.35709430203758</v>
      </c>
      <c r="F4516" s="2">
        <f t="shared" ca="1" si="378"/>
        <v>204848.07470884878</v>
      </c>
      <c r="G4516" s="2">
        <f t="shared" ca="1" si="376"/>
        <v>140382.10770492922</v>
      </c>
      <c r="H4516" s="2">
        <f ca="1">[2]!Uniform($T$19,$U$20)</f>
        <v>37469.338796978343</v>
      </c>
      <c r="I4516" s="2">
        <f t="shared" ca="1" si="377"/>
        <v>177851.44650190757</v>
      </c>
      <c r="J4516" s="2">
        <f t="shared" ca="1" si="374"/>
        <v>26996</v>
      </c>
    </row>
    <row r="4517" spans="1:10" x14ac:dyDescent="0.25">
      <c r="A4517" s="8">
        <f t="array" aca="1" ref="A4517:B4517" ca="1">[2]!CorrelatedUniform($C$31:$D$32)</f>
        <v>0.65581631660461404</v>
      </c>
      <c r="B4517" s="10">
        <f ca="1"/>
        <v>0.43508956006256549</v>
      </c>
      <c r="D4517" s="3">
        <f ca="1">[2]!TriangularRnd(A4517,$F$18,$G$18,$H$18)</f>
        <v>416.79449064019553</v>
      </c>
      <c r="E4517" s="2">
        <f t="shared" ca="1" si="375"/>
        <v>491.82845149857076</v>
      </c>
      <c r="F4517" s="2">
        <f t="shared" ca="1" si="378"/>
        <v>204991.38892470291</v>
      </c>
      <c r="G4517" s="2">
        <f t="shared" ca="1" si="376"/>
        <v>162413.21902227568</v>
      </c>
      <c r="H4517" s="2">
        <f ca="1">[2]!Uniform($T$19,$U$20)</f>
        <v>33216.818348148154</v>
      </c>
      <c r="I4517" s="2">
        <f t="shared" ca="1" si="377"/>
        <v>195630.03737042384</v>
      </c>
      <c r="J4517" s="2">
        <f t="shared" ca="1" si="374"/>
        <v>9361</v>
      </c>
    </row>
    <row r="4518" spans="1:10" x14ac:dyDescent="0.25">
      <c r="A4518" s="8">
        <f t="array" aca="1" ref="A4518:B4518" ca="1">[2]!CorrelatedUniform($C$31:$D$32)</f>
        <v>0.33891379833221452</v>
      </c>
      <c r="B4518" s="10">
        <f ca="1"/>
        <v>0.48556485834485041</v>
      </c>
      <c r="D4518" s="3">
        <f ca="1">[2]!TriangularRnd(A4518,$F$18,$G$18,$H$18)</f>
        <v>398.19825062607259</v>
      </c>
      <c r="E4518" s="2">
        <f t="shared" ca="1" si="375"/>
        <v>498.1904283310646</v>
      </c>
      <c r="F4518" s="2">
        <f t="shared" ca="1" si="378"/>
        <v>198378.55704008372</v>
      </c>
      <c r="G4518" s="2">
        <f t="shared" ca="1" si="376"/>
        <v>96821.90625246086</v>
      </c>
      <c r="H4518" s="2">
        <f ca="1">[2]!Uniform($T$19,$U$20)</f>
        <v>41112.550522378144</v>
      </c>
      <c r="I4518" s="2">
        <f t="shared" ca="1" si="377"/>
        <v>137934.456774839</v>
      </c>
      <c r="J4518" s="2">
        <f t="shared" ca="1" si="374"/>
        <v>60444</v>
      </c>
    </row>
    <row r="4519" spans="1:10" x14ac:dyDescent="0.25">
      <c r="A4519" s="8">
        <f t="array" aca="1" ref="A4519:B4519" ca="1">[2]!CorrelatedUniform($C$31:$D$32)</f>
        <v>0.84202277660369829</v>
      </c>
      <c r="B4519" s="10">
        <f ca="1"/>
        <v>0.55244365202088475</v>
      </c>
      <c r="D4519" s="3">
        <f ca="1">[2]!TriangularRnd(A4519,$F$18,$G$18,$H$18)</f>
        <v>431.13379352246045</v>
      </c>
      <c r="E4519" s="2">
        <f t="shared" ca="1" si="375"/>
        <v>506.59188313867116</v>
      </c>
      <c r="F4519" s="2">
        <f t="shared" ca="1" si="378"/>
        <v>218408.88034526227</v>
      </c>
      <c r="G4519" s="2">
        <f t="shared" ca="1" si="376"/>
        <v>125491.6173124262</v>
      </c>
      <c r="H4519" s="2">
        <f ca="1">[2]!Uniform($T$19,$U$20)</f>
        <v>39684.830612514721</v>
      </c>
      <c r="I4519" s="2">
        <f t="shared" ca="1" si="377"/>
        <v>165176.44792494091</v>
      </c>
      <c r="J4519" s="2">
        <f t="shared" ca="1" si="374"/>
        <v>53232</v>
      </c>
    </row>
    <row r="4520" spans="1:10" x14ac:dyDescent="0.25">
      <c r="A4520" s="8">
        <f t="array" aca="1" ref="A4520:B4520" ca="1">[2]!CorrelatedUniform($C$31:$D$32)</f>
        <v>5.5312752723693737E-2</v>
      </c>
      <c r="B4520" s="10">
        <f ca="1"/>
        <v>0.81023235049772491</v>
      </c>
      <c r="D4520" s="3">
        <f ca="1">[2]!TriangularRnd(A4520,$F$18,$G$18,$H$18)</f>
        <v>371.90235353278268</v>
      </c>
      <c r="E4520" s="2">
        <f t="shared" ca="1" si="375"/>
        <v>543.93764224698555</v>
      </c>
      <c r="F4520" s="2">
        <f t="shared" ca="1" si="378"/>
        <v>202291.68932672669</v>
      </c>
      <c r="G4520" s="2">
        <f t="shared" ca="1" si="376"/>
        <v>140245.25523579377</v>
      </c>
      <c r="H4520" s="2">
        <f ca="1">[2]!Uniform($T$19,$U$20)</f>
        <v>34373.775461860241</v>
      </c>
      <c r="I4520" s="2">
        <f t="shared" ca="1" si="377"/>
        <v>174619.030697654</v>
      </c>
      <c r="J4520" s="2">
        <f t="shared" ref="J4520:J4583" ca="1" si="379">INT(F4520-I4520)</f>
        <v>27672</v>
      </c>
    </row>
    <row r="4521" spans="1:10" x14ac:dyDescent="0.25">
      <c r="A4521" s="8">
        <f t="array" aca="1" ref="A4521:B4521" ca="1">[2]!CorrelatedUniform($C$31:$D$32)</f>
        <v>0.94543886184692383</v>
      </c>
      <c r="B4521" s="10">
        <f ca="1"/>
        <v>0.10251478330194908</v>
      </c>
      <c r="D4521" s="3">
        <f ca="1">[2]!TriangularRnd(A4521,$F$18,$G$18,$H$18)</f>
        <v>443.55359396055121</v>
      </c>
      <c r="E4521" s="2">
        <f t="shared" ref="E4521:E4584" ca="1" si="380">_xlfn.NORM.INV(B4521,$G$24,$G$24*$H$24)</f>
        <v>436.63241564220505</v>
      </c>
      <c r="F4521" s="2">
        <f t="shared" ca="1" si="378"/>
        <v>193669.87719777724</v>
      </c>
      <c r="G4521" s="2">
        <f t="shared" ref="G4521:G4584" ca="1" si="381">_xlfn.NORM.INV(RAND(),$S$19,$R$21)*D4521</f>
        <v>246753.10217547623</v>
      </c>
      <c r="H4521" s="2">
        <f ca="1">[2]!Uniform($T$19,$U$20)</f>
        <v>33430.304561080717</v>
      </c>
      <c r="I4521" s="2">
        <f t="shared" ref="I4521:I4584" ca="1" si="382">G4521+H4521</f>
        <v>280183.40673655696</v>
      </c>
      <c r="J4521" s="2">
        <f t="shared" ca="1" si="379"/>
        <v>-86514</v>
      </c>
    </row>
    <row r="4522" spans="1:10" x14ac:dyDescent="0.25">
      <c r="A4522" s="8">
        <f t="array" aca="1" ref="A4522:B4522" ca="1">[2]!CorrelatedUniform($C$31:$D$32)</f>
        <v>5.9159636497497517E-2</v>
      </c>
      <c r="B4522" s="10">
        <f ca="1"/>
        <v>0.47645850756579433</v>
      </c>
      <c r="D4522" s="3">
        <f ca="1">[2]!TriangularRnd(A4522,$F$18,$G$18,$H$18)</f>
        <v>372.51174038663487</v>
      </c>
      <c r="E4522" s="2">
        <f t="shared" ca="1" si="380"/>
        <v>497.04779703971235</v>
      </c>
      <c r="F4522" s="2">
        <f t="shared" ref="F4522:F4585" ca="1" si="383">D4522*E4522</f>
        <v>185156.13993060612</v>
      </c>
      <c r="G4522" s="2">
        <f t="shared" ca="1" si="381"/>
        <v>131835.24929960145</v>
      </c>
      <c r="H4522" s="2">
        <f ca="1">[2]!Uniform($T$19,$U$20)</f>
        <v>32128.313971322299</v>
      </c>
      <c r="I4522" s="2">
        <f t="shared" ca="1" si="382"/>
        <v>163963.56327092374</v>
      </c>
      <c r="J4522" s="2">
        <f t="shared" ca="1" si="379"/>
        <v>21192</v>
      </c>
    </row>
    <row r="4523" spans="1:10" x14ac:dyDescent="0.25">
      <c r="A4523" s="8">
        <f t="array" aca="1" ref="A4523:B4523" ca="1">[2]!CorrelatedUniform($C$31:$D$32)</f>
        <v>0.56644964218139626</v>
      </c>
      <c r="B4523" s="10">
        <f ca="1"/>
        <v>0.28470776159757749</v>
      </c>
      <c r="D4523" s="3">
        <f ca="1">[2]!TriangularRnd(A4523,$F$18,$G$18,$H$18)</f>
        <v>411.35505991277728</v>
      </c>
      <c r="E4523" s="2">
        <f t="shared" ca="1" si="380"/>
        <v>471.55437508922097</v>
      </c>
      <c r="F4523" s="2">
        <f t="shared" ca="1" si="383"/>
        <v>193976.27821695874</v>
      </c>
      <c r="G4523" s="2">
        <f t="shared" ca="1" si="381"/>
        <v>116759.15381368028</v>
      </c>
      <c r="H4523" s="2">
        <f ca="1">[2]!Uniform($T$19,$U$20)</f>
        <v>35245.008426294829</v>
      </c>
      <c r="I4523" s="2">
        <f t="shared" ca="1" si="382"/>
        <v>152004.16223997512</v>
      </c>
      <c r="J4523" s="2">
        <f t="shared" ca="1" si="379"/>
        <v>41972</v>
      </c>
    </row>
    <row r="4524" spans="1:10" x14ac:dyDescent="0.25">
      <c r="A4524" s="8">
        <f t="array" aca="1" ref="A4524:B4524" ca="1">[2]!CorrelatedUniform($C$31:$D$32)</f>
        <v>0.40039396286010709</v>
      </c>
      <c r="B4524" s="10">
        <f ca="1"/>
        <v>0.95639974251315774</v>
      </c>
      <c r="D4524" s="3">
        <f ca="1">[2]!TriangularRnd(A4524,$F$18,$G$18,$H$18)</f>
        <v>402.03330776622983</v>
      </c>
      <c r="E4524" s="2">
        <f t="shared" ca="1" si="380"/>
        <v>585.51767749493922</v>
      </c>
      <c r="F4524" s="2">
        <f t="shared" ca="1" si="383"/>
        <v>235397.60863889099</v>
      </c>
      <c r="G4524" s="2">
        <f t="shared" ca="1" si="381"/>
        <v>166316.23911396592</v>
      </c>
      <c r="H4524" s="2">
        <f ca="1">[2]!Uniform($T$19,$U$20)</f>
        <v>43492.5088328809</v>
      </c>
      <c r="I4524" s="2">
        <f t="shared" ca="1" si="382"/>
        <v>209808.74794684682</v>
      </c>
      <c r="J4524" s="2">
        <f t="shared" ca="1" si="379"/>
        <v>25588</v>
      </c>
    </row>
    <row r="4525" spans="1:10" x14ac:dyDescent="0.25">
      <c r="A4525" s="8">
        <f t="array" aca="1" ref="A4525:B4525" ca="1">[2]!CorrelatedUniform($C$31:$D$32)</f>
        <v>0.61726379394531261</v>
      </c>
      <c r="B4525" s="10">
        <f ca="1"/>
        <v>0.22312735343096435</v>
      </c>
      <c r="D4525" s="3">
        <f ca="1">[2]!TriangularRnd(A4525,$F$18,$G$18,$H$18)</f>
        <v>414.37047488268365</v>
      </c>
      <c r="E4525" s="2">
        <f t="shared" ca="1" si="380"/>
        <v>461.91630922024399</v>
      </c>
      <c r="F4525" s="2">
        <f t="shared" ca="1" si="383"/>
        <v>191404.48040764904</v>
      </c>
      <c r="G4525" s="2">
        <f t="shared" ca="1" si="381"/>
        <v>148202.36384120205</v>
      </c>
      <c r="H4525" s="2">
        <f ca="1">[2]!Uniform($T$19,$U$20)</f>
        <v>42504.305617912796</v>
      </c>
      <c r="I4525" s="2">
        <f t="shared" ca="1" si="382"/>
        <v>190706.66945911484</v>
      </c>
      <c r="J4525" s="2">
        <f t="shared" ca="1" si="379"/>
        <v>697</v>
      </c>
    </row>
    <row r="4526" spans="1:10" x14ac:dyDescent="0.25">
      <c r="A4526" s="8">
        <f t="array" aca="1" ref="A4526:B4526" ca="1">[2]!CorrelatedUniform($C$31:$D$32)</f>
        <v>0.36848771572113059</v>
      </c>
      <c r="B4526" s="10">
        <f ca="1"/>
        <v>0.69945452154728804</v>
      </c>
      <c r="D4526" s="3">
        <f ca="1">[2]!TriangularRnd(A4526,$F$18,$G$18,$H$18)</f>
        <v>400.08295770953538</v>
      </c>
      <c r="E4526" s="2">
        <f t="shared" ca="1" si="380"/>
        <v>526.14161522454174</v>
      </c>
      <c r="F4526" s="2">
        <f t="shared" ca="1" si="383"/>
        <v>210500.29359310697</v>
      </c>
      <c r="G4526" s="2">
        <f t="shared" ca="1" si="381"/>
        <v>177243.43975281093</v>
      </c>
      <c r="H4526" s="2">
        <f ca="1">[2]!Uniform($T$19,$U$20)</f>
        <v>33341.290350965573</v>
      </c>
      <c r="I4526" s="2">
        <f t="shared" ca="1" si="382"/>
        <v>210584.7301037765</v>
      </c>
      <c r="J4526" s="2">
        <f t="shared" ca="1" si="379"/>
        <v>-85</v>
      </c>
    </row>
    <row r="4527" spans="1:10" x14ac:dyDescent="0.25">
      <c r="A4527" s="8">
        <f t="array" aca="1" ref="A4527:B4527" ca="1">[2]!CorrelatedUniform($C$31:$D$32)</f>
        <v>0.15805852413177504</v>
      </c>
      <c r="B4527" s="10">
        <f ca="1"/>
        <v>0.40009771078820933</v>
      </c>
      <c r="D4527" s="3">
        <f ca="1">[2]!TriangularRnd(A4527,$F$18,$G$18,$H$18)</f>
        <v>384.20839070863286</v>
      </c>
      <c r="E4527" s="2">
        <f t="shared" ca="1" si="380"/>
        <v>487.34529005445688</v>
      </c>
      <c r="F4527" s="2">
        <f t="shared" ca="1" si="383"/>
        <v>187242.14961125478</v>
      </c>
      <c r="G4527" s="2">
        <f t="shared" ca="1" si="381"/>
        <v>115745.61320127302</v>
      </c>
      <c r="H4527" s="2">
        <f ca="1">[2]!Uniform($T$19,$U$20)</f>
        <v>42274.234619187722</v>
      </c>
      <c r="I4527" s="2">
        <f t="shared" ca="1" si="382"/>
        <v>158019.84782046074</v>
      </c>
      <c r="J4527" s="2">
        <f t="shared" ca="1" si="379"/>
        <v>29222</v>
      </c>
    </row>
    <row r="4528" spans="1:10" x14ac:dyDescent="0.25">
      <c r="A4528" s="8">
        <f t="array" aca="1" ref="A4528:B4528" ca="1">[2]!CorrelatedUniform($C$31:$D$32)</f>
        <v>0.39143204689025851</v>
      </c>
      <c r="B4528" s="10">
        <f ca="1"/>
        <v>0.95971282211691344</v>
      </c>
      <c r="D4528" s="3">
        <f ca="1">[2]!TriangularRnd(A4528,$F$18,$G$18,$H$18)</f>
        <v>401.49359089171071</v>
      </c>
      <c r="E4528" s="2">
        <f t="shared" ca="1" si="380"/>
        <v>587.36816025243161</v>
      </c>
      <c r="F4528" s="2">
        <f t="shared" ca="1" si="383"/>
        <v>235824.55183520654</v>
      </c>
      <c r="G4528" s="2">
        <f t="shared" ca="1" si="381"/>
        <v>161002.76121542137</v>
      </c>
      <c r="H4528" s="2">
        <f ca="1">[2]!Uniform($T$19,$U$20)</f>
        <v>25105.27922304194</v>
      </c>
      <c r="I4528" s="2">
        <f t="shared" ca="1" si="382"/>
        <v>186108.0404384633</v>
      </c>
      <c r="J4528" s="2">
        <f t="shared" ca="1" si="379"/>
        <v>49716</v>
      </c>
    </row>
    <row r="4529" spans="1:10" x14ac:dyDescent="0.25">
      <c r="A4529" s="8">
        <f t="array" aca="1" ref="A4529:B4529" ca="1">[2]!CorrelatedUniform($C$31:$D$32)</f>
        <v>0.56021857261657748</v>
      </c>
      <c r="B4529" s="10">
        <f ca="1"/>
        <v>0.87177226835580335</v>
      </c>
      <c r="D4529" s="3">
        <f ca="1">[2]!TriangularRnd(A4529,$F$18,$G$18,$H$18)</f>
        <v>410.99774693809434</v>
      </c>
      <c r="E4529" s="2">
        <f t="shared" ca="1" si="380"/>
        <v>556.74043701968446</v>
      </c>
      <c r="F4529" s="2">
        <f t="shared" ca="1" si="383"/>
        <v>228819.06524442032</v>
      </c>
      <c r="G4529" s="2">
        <f t="shared" ca="1" si="381"/>
        <v>122421.78886632089</v>
      </c>
      <c r="H4529" s="2">
        <f ca="1">[2]!Uniform($T$19,$U$20)</f>
        <v>33350.669648892523</v>
      </c>
      <c r="I4529" s="2">
        <f t="shared" ca="1" si="382"/>
        <v>155772.4585152134</v>
      </c>
      <c r="J4529" s="2">
        <f t="shared" ca="1" si="379"/>
        <v>73046</v>
      </c>
    </row>
    <row r="4530" spans="1:10" x14ac:dyDescent="0.25">
      <c r="A4530" s="8">
        <f t="array" aca="1" ref="A4530:B4530" ca="1">[2]!CorrelatedUniform($C$31:$D$32)</f>
        <v>0.17752337455749453</v>
      </c>
      <c r="B4530" s="10">
        <f ca="1"/>
        <v>0.14270376955324698</v>
      </c>
      <c r="D4530" s="3">
        <f ca="1">[2]!TriangularRnd(A4530,$F$18,$G$18,$H$18)</f>
        <v>386.00978066154778</v>
      </c>
      <c r="E4530" s="2">
        <f t="shared" ca="1" si="380"/>
        <v>446.58747594811433</v>
      </c>
      <c r="F4530" s="2">
        <f t="shared" ca="1" si="383"/>
        <v>172387.13363692586</v>
      </c>
      <c r="G4530" s="2">
        <f t="shared" ca="1" si="381"/>
        <v>190543.73289555733</v>
      </c>
      <c r="H4530" s="2">
        <f ca="1">[2]!Uniform($T$19,$U$20)</f>
        <v>26442.593925216304</v>
      </c>
      <c r="I4530" s="2">
        <f t="shared" ca="1" si="382"/>
        <v>216986.32682077363</v>
      </c>
      <c r="J4530" s="2">
        <f t="shared" ca="1" si="379"/>
        <v>-44600</v>
      </c>
    </row>
    <row r="4531" spans="1:10" x14ac:dyDescent="0.25">
      <c r="A4531" s="8">
        <f t="array" aca="1" ref="A4531:B4531" ca="1">[2]!CorrelatedUniform($C$31:$D$32)</f>
        <v>9.1203212738037207E-2</v>
      </c>
      <c r="B4531" s="10">
        <f ca="1"/>
        <v>0.95018414224462899</v>
      </c>
      <c r="D4531" s="3">
        <f ca="1">[2]!TriangularRnd(A4531,$F$18,$G$18,$H$18)</f>
        <v>376.96576166519009</v>
      </c>
      <c r="E4531" s="2">
        <f t="shared" ca="1" si="380"/>
        <v>582.33208461583376</v>
      </c>
      <c r="F4531" s="2">
        <f t="shared" ca="1" si="383"/>
        <v>219519.2578192857</v>
      </c>
      <c r="G4531" s="2">
        <f t="shared" ca="1" si="381"/>
        <v>153374.32622072106</v>
      </c>
      <c r="H4531" s="2">
        <f ca="1">[2]!Uniform($T$19,$U$20)</f>
        <v>41703.829267731438</v>
      </c>
      <c r="I4531" s="2">
        <f t="shared" ca="1" si="382"/>
        <v>195078.1554884525</v>
      </c>
      <c r="J4531" s="2">
        <f t="shared" ca="1" si="379"/>
        <v>24441</v>
      </c>
    </row>
    <row r="4532" spans="1:10" x14ac:dyDescent="0.25">
      <c r="A4532" s="8">
        <f t="array" aca="1" ref="A4532:B4532" ca="1">[2]!CorrelatedUniform($C$31:$D$32)</f>
        <v>0.51790785789489757</v>
      </c>
      <c r="B4532" s="10">
        <f ca="1"/>
        <v>0.14828114464574105</v>
      </c>
      <c r="D4532" s="3">
        <f ca="1">[2]!TriangularRnd(A4532,$F$18,$G$18,$H$18)</f>
        <v>408.63562571917038</v>
      </c>
      <c r="E4532" s="2">
        <f t="shared" ca="1" si="380"/>
        <v>447.80830985181973</v>
      </c>
      <c r="F4532" s="2">
        <f t="shared" ca="1" si="383"/>
        <v>182990.42889854248</v>
      </c>
      <c r="G4532" s="2">
        <f t="shared" ca="1" si="381"/>
        <v>161323.93865302869</v>
      </c>
      <c r="H4532" s="2">
        <f ca="1">[2]!Uniform($T$19,$U$20)</f>
        <v>36161.143515011441</v>
      </c>
      <c r="I4532" s="2">
        <f t="shared" ca="1" si="382"/>
        <v>197485.08216804013</v>
      </c>
      <c r="J4532" s="2">
        <f t="shared" ca="1" si="379"/>
        <v>-14495</v>
      </c>
    </row>
    <row r="4533" spans="1:10" x14ac:dyDescent="0.25">
      <c r="A4533" s="8">
        <f t="array" aca="1" ref="A4533:B4533" ca="1">[2]!CorrelatedUniform($C$31:$D$32)</f>
        <v>0.9388298988342284</v>
      </c>
      <c r="B4533" s="10">
        <f ca="1"/>
        <v>0.32752269049755806</v>
      </c>
      <c r="D4533" s="3">
        <f ca="1">[2]!TriangularRnd(A4533,$F$18,$G$18,$H$18)</f>
        <v>442.5120962297421</v>
      </c>
      <c r="E4533" s="2">
        <f t="shared" ca="1" si="380"/>
        <v>477.66179406399471</v>
      </c>
      <c r="F4533" s="2">
        <f t="shared" ca="1" si="383"/>
        <v>211371.12178011768</v>
      </c>
      <c r="G4533" s="2">
        <f t="shared" ca="1" si="381"/>
        <v>270047.83506659081</v>
      </c>
      <c r="H4533" s="2">
        <f ca="1">[2]!Uniform($T$19,$U$20)</f>
        <v>44483.379631940974</v>
      </c>
      <c r="I4533" s="2">
        <f t="shared" ca="1" si="382"/>
        <v>314531.21469853178</v>
      </c>
      <c r="J4533" s="2">
        <f t="shared" ca="1" si="379"/>
        <v>-103161</v>
      </c>
    </row>
    <row r="4534" spans="1:10" x14ac:dyDescent="0.25">
      <c r="A4534" s="8">
        <f t="array" aca="1" ref="A4534:B4534" ca="1">[2]!CorrelatedUniform($C$31:$D$32)</f>
        <v>0.4176032543182373</v>
      </c>
      <c r="B4534" s="10">
        <f ca="1"/>
        <v>2.2169115263337775E-2</v>
      </c>
      <c r="D4534" s="3">
        <f ca="1">[2]!TriangularRnd(A4534,$F$18,$G$18,$H$18)</f>
        <v>403.05303534538922</v>
      </c>
      <c r="E4534" s="2">
        <f t="shared" ca="1" si="380"/>
        <v>399.45604598801651</v>
      </c>
      <c r="F4534" s="2">
        <f t="shared" ca="1" si="383"/>
        <v>161001.97182253745</v>
      </c>
      <c r="G4534" s="2">
        <f t="shared" ca="1" si="381"/>
        <v>122199.42142394287</v>
      </c>
      <c r="H4534" s="2">
        <f ca="1">[2]!Uniform($T$19,$U$20)</f>
        <v>30613.342985930922</v>
      </c>
      <c r="I4534" s="2">
        <f t="shared" ca="1" si="382"/>
        <v>152812.76440987378</v>
      </c>
      <c r="J4534" s="2">
        <f t="shared" ca="1" si="379"/>
        <v>8189</v>
      </c>
    </row>
    <row r="4535" spans="1:10" x14ac:dyDescent="0.25">
      <c r="A4535" s="8">
        <f t="array" aca="1" ref="A4535:B4535" ca="1">[2]!CorrelatedUniform($C$31:$D$32)</f>
        <v>5.3014039993286147E-2</v>
      </c>
      <c r="B4535" s="10">
        <f ca="1"/>
        <v>0.77274721903041765</v>
      </c>
      <c r="D4535" s="3">
        <f ca="1">[2]!TriangularRnd(A4535,$F$18,$G$18,$H$18)</f>
        <v>371.5280583271736</v>
      </c>
      <c r="E4535" s="2">
        <f t="shared" ca="1" si="380"/>
        <v>537.39623634007262</v>
      </c>
      <c r="F4535" s="2">
        <f t="shared" ca="1" si="383"/>
        <v>199657.78023975805</v>
      </c>
      <c r="G4535" s="2">
        <f t="shared" ca="1" si="381"/>
        <v>176512.41799582273</v>
      </c>
      <c r="H4535" s="2">
        <f ca="1">[2]!Uniform($T$19,$U$20)</f>
        <v>25734.175119236053</v>
      </c>
      <c r="I4535" s="2">
        <f t="shared" ca="1" si="382"/>
        <v>202246.59311505879</v>
      </c>
      <c r="J4535" s="2">
        <f t="shared" ca="1" si="379"/>
        <v>-2589</v>
      </c>
    </row>
    <row r="4536" spans="1:10" x14ac:dyDescent="0.25">
      <c r="A4536" s="8">
        <f t="array" aca="1" ref="A4536:B4536" ca="1">[2]!CorrelatedUniform($C$31:$D$32)</f>
        <v>0.82620894908904985</v>
      </c>
      <c r="B4536" s="10">
        <f ca="1"/>
        <v>0.44856367864196994</v>
      </c>
      <c r="D4536" s="3">
        <f ca="1">[2]!TriangularRnd(A4536,$F$18,$G$18,$H$18)</f>
        <v>429.66210443088528</v>
      </c>
      <c r="E4536" s="2">
        <f t="shared" ca="1" si="380"/>
        <v>493.53544776690717</v>
      </c>
      <c r="F4536" s="2">
        <f t="shared" ca="1" si="383"/>
        <v>212053.47909876858</v>
      </c>
      <c r="G4536" s="2">
        <f t="shared" ca="1" si="381"/>
        <v>173363.08504082661</v>
      </c>
      <c r="H4536" s="2">
        <f ca="1">[2]!Uniform($T$19,$U$20)</f>
        <v>31686.363331754364</v>
      </c>
      <c r="I4536" s="2">
        <f t="shared" ca="1" si="382"/>
        <v>205049.44837258098</v>
      </c>
      <c r="J4536" s="2">
        <f t="shared" ca="1" si="379"/>
        <v>7004</v>
      </c>
    </row>
    <row r="4537" spans="1:10" x14ac:dyDescent="0.25">
      <c r="A4537" s="8">
        <f t="array" aca="1" ref="A4537:B4537" ca="1">[2]!CorrelatedUniform($C$31:$D$32)</f>
        <v>0.85440230369567893</v>
      </c>
      <c r="B4537" s="10">
        <f ca="1"/>
        <v>0.17247823441322535</v>
      </c>
      <c r="D4537" s="3">
        <f ca="1">[2]!TriangularRnd(A4537,$F$18,$G$18,$H$18)</f>
        <v>432.33809300206258</v>
      </c>
      <c r="E4537" s="2">
        <f t="shared" ca="1" si="380"/>
        <v>452.77913739457534</v>
      </c>
      <c r="F4537" s="2">
        <f t="shared" ca="1" si="383"/>
        <v>195753.66881228957</v>
      </c>
      <c r="G4537" s="2">
        <f t="shared" ca="1" si="381"/>
        <v>157888.34333289837</v>
      </c>
      <c r="H4537" s="2">
        <f ca="1">[2]!Uniform($T$19,$U$20)</f>
        <v>38374.752967597153</v>
      </c>
      <c r="I4537" s="2">
        <f t="shared" ca="1" si="382"/>
        <v>196263.09630049553</v>
      </c>
      <c r="J4537" s="2">
        <f t="shared" ca="1" si="379"/>
        <v>-510</v>
      </c>
    </row>
    <row r="4538" spans="1:10" x14ac:dyDescent="0.25">
      <c r="A4538" s="8">
        <f t="array" aca="1" ref="A4538:B4538" ca="1">[2]!CorrelatedUniform($C$31:$D$32)</f>
        <v>0.70951020717620883</v>
      </c>
      <c r="B4538" s="10">
        <f ca="1"/>
        <v>0.31865620381750659</v>
      </c>
      <c r="D4538" s="3">
        <f ca="1">[2]!TriangularRnd(A4538,$F$18,$G$18,$H$18)</f>
        <v>420.40952433184691</v>
      </c>
      <c r="E4538" s="2">
        <f t="shared" ca="1" si="380"/>
        <v>476.42700909323662</v>
      </c>
      <c r="F4538" s="2">
        <f t="shared" ca="1" si="383"/>
        <v>200294.45227173212</v>
      </c>
      <c r="G4538" s="2">
        <f t="shared" ca="1" si="381"/>
        <v>135778.15176132342</v>
      </c>
      <c r="H4538" s="2">
        <f ca="1">[2]!Uniform($T$19,$U$20)</f>
        <v>34729.411992231391</v>
      </c>
      <c r="I4538" s="2">
        <f t="shared" ca="1" si="382"/>
        <v>170507.5637535548</v>
      </c>
      <c r="J4538" s="2">
        <f t="shared" ca="1" si="379"/>
        <v>29786</v>
      </c>
    </row>
    <row r="4539" spans="1:10" x14ac:dyDescent="0.25">
      <c r="A4539" s="8">
        <f t="array" aca="1" ref="A4539:B4539" ca="1">[2]!CorrelatedUniform($C$31:$D$32)</f>
        <v>0.26364445686340299</v>
      </c>
      <c r="B4539" s="10">
        <f ca="1"/>
        <v>0.9136405102981332</v>
      </c>
      <c r="D4539" s="3">
        <f ca="1">[2]!TriangularRnd(A4539,$F$18,$G$18,$H$18)</f>
        <v>392.99177609290189</v>
      </c>
      <c r="E4539" s="2">
        <f t="shared" ca="1" si="380"/>
        <v>568.17595336295881</v>
      </c>
      <c r="F4539" s="2">
        <f t="shared" ca="1" si="383"/>
        <v>223288.47704538697</v>
      </c>
      <c r="G4539" s="2">
        <f t="shared" ca="1" si="381"/>
        <v>164381.21264312367</v>
      </c>
      <c r="H4539" s="2">
        <f ca="1">[2]!Uniform($T$19,$U$20)</f>
        <v>35374.684325663649</v>
      </c>
      <c r="I4539" s="2">
        <f t="shared" ca="1" si="382"/>
        <v>199755.8969687873</v>
      </c>
      <c r="J4539" s="2">
        <f t="shared" ca="1" si="379"/>
        <v>23532</v>
      </c>
    </row>
    <row r="4540" spans="1:10" x14ac:dyDescent="0.25">
      <c r="A4540" s="8">
        <f t="array" aca="1" ref="A4540:B4540" ca="1">[2]!CorrelatedUniform($C$31:$D$32)</f>
        <v>0.89014065265655529</v>
      </c>
      <c r="B4540" s="10">
        <f ca="1"/>
        <v>0.68644471827492326</v>
      </c>
      <c r="D4540" s="3">
        <f ca="1">[2]!TriangularRnd(A4540,$F$18,$G$18,$H$18)</f>
        <v>436.13665291985723</v>
      </c>
      <c r="E4540" s="2">
        <f t="shared" ca="1" si="380"/>
        <v>524.28988794280804</v>
      </c>
      <c r="F4540" s="2">
        <f t="shared" ca="1" si="383"/>
        <v>228662.03688710331</v>
      </c>
      <c r="G4540" s="2">
        <f t="shared" ca="1" si="381"/>
        <v>138467.28857752201</v>
      </c>
      <c r="H4540" s="2">
        <f ca="1">[2]!Uniform($T$19,$U$20)</f>
        <v>42541.652999527156</v>
      </c>
      <c r="I4540" s="2">
        <f t="shared" ca="1" si="382"/>
        <v>181008.94157704915</v>
      </c>
      <c r="J4540" s="2">
        <f t="shared" ca="1" si="379"/>
        <v>47653</v>
      </c>
    </row>
    <row r="4541" spans="1:10" x14ac:dyDescent="0.25">
      <c r="A4541" s="8">
        <f t="array" aca="1" ref="A4541:B4541" ca="1">[2]!CorrelatedUniform($C$31:$D$32)</f>
        <v>0.7913672924041748</v>
      </c>
      <c r="B4541" s="10">
        <f ca="1"/>
        <v>0.24950221014688706</v>
      </c>
      <c r="D4541" s="3">
        <f ca="1">[2]!TriangularRnd(A4541,$F$18,$G$18,$H$18)</f>
        <v>426.63970790499837</v>
      </c>
      <c r="E4541" s="2">
        <f t="shared" ca="1" si="380"/>
        <v>466.19714717617762</v>
      </c>
      <c r="F4541" s="2">
        <f t="shared" ca="1" si="383"/>
        <v>198898.21469738797</v>
      </c>
      <c r="G4541" s="2">
        <f t="shared" ca="1" si="381"/>
        <v>159109.1413308109</v>
      </c>
      <c r="H4541" s="2">
        <f ca="1">[2]!Uniform($T$19,$U$20)</f>
        <v>33277.398400064114</v>
      </c>
      <c r="I4541" s="2">
        <f t="shared" ca="1" si="382"/>
        <v>192386.53973087503</v>
      </c>
      <c r="J4541" s="2">
        <f t="shared" ca="1" si="379"/>
        <v>6511</v>
      </c>
    </row>
    <row r="4542" spans="1:10" x14ac:dyDescent="0.25">
      <c r="A4542" s="8">
        <f t="array" aca="1" ref="A4542:B4542" ca="1">[2]!CorrelatedUniform($C$31:$D$32)</f>
        <v>0.42209351062774658</v>
      </c>
      <c r="B4542" s="10">
        <f ca="1"/>
        <v>0.39484131417618823</v>
      </c>
      <c r="D4542" s="3">
        <f ca="1">[2]!TriangularRnd(A4542,$F$18,$G$18,$H$18)</f>
        <v>403.31562916518163</v>
      </c>
      <c r="E4542" s="2">
        <f t="shared" ca="1" si="380"/>
        <v>486.66386198306287</v>
      </c>
      <c r="F4542" s="2">
        <f t="shared" ca="1" si="383"/>
        <v>196279.14168765611</v>
      </c>
      <c r="G4542" s="2">
        <f t="shared" ca="1" si="381"/>
        <v>186484.04814513458</v>
      </c>
      <c r="H4542" s="2">
        <f ca="1">[2]!Uniform($T$19,$U$20)</f>
        <v>41430.802337000918</v>
      </c>
      <c r="I4542" s="2">
        <f t="shared" ca="1" si="382"/>
        <v>227914.85048213549</v>
      </c>
      <c r="J4542" s="2">
        <f t="shared" ca="1" si="379"/>
        <v>-31636</v>
      </c>
    </row>
    <row r="4543" spans="1:10" x14ac:dyDescent="0.25">
      <c r="A4543" s="8">
        <f t="array" aca="1" ref="A4543:B4543" ca="1">[2]!CorrelatedUniform($C$31:$D$32)</f>
        <v>0.51653516292571988</v>
      </c>
      <c r="B4543" s="10">
        <f ca="1"/>
        <v>0.13962693941239412</v>
      </c>
      <c r="D4543" s="3">
        <f ca="1">[2]!TriangularRnd(A4543,$F$18,$G$18,$H$18)</f>
        <v>408.56076426575527</v>
      </c>
      <c r="E4543" s="2">
        <f t="shared" ca="1" si="380"/>
        <v>445.90015200749917</v>
      </c>
      <c r="F4543" s="2">
        <f t="shared" ca="1" si="383"/>
        <v>182177.3068904003</v>
      </c>
      <c r="G4543" s="2">
        <f t="shared" ca="1" si="381"/>
        <v>144754.05671685841</v>
      </c>
      <c r="H4543" s="2">
        <f ca="1">[2]!Uniform($T$19,$U$20)</f>
        <v>42831.308071818719</v>
      </c>
      <c r="I4543" s="2">
        <f t="shared" ca="1" si="382"/>
        <v>187585.36478867714</v>
      </c>
      <c r="J4543" s="2">
        <f t="shared" ca="1" si="379"/>
        <v>-5409</v>
      </c>
    </row>
    <row r="4544" spans="1:10" x14ac:dyDescent="0.25">
      <c r="A4544" s="8">
        <f t="array" aca="1" ref="A4544:B4544" ca="1">[2]!CorrelatedUniform($C$31:$D$32)</f>
        <v>0.55222475528717019</v>
      </c>
      <c r="B4544" s="10">
        <f ca="1"/>
        <v>0.41499786061358235</v>
      </c>
      <c r="D4544" s="3">
        <f ca="1">[2]!TriangularRnd(A4544,$F$18,$G$18,$H$18)</f>
        <v>410.54303785094328</v>
      </c>
      <c r="E4544" s="2">
        <f t="shared" ca="1" si="380"/>
        <v>489.26464721564071</v>
      </c>
      <c r="F4544" s="2">
        <f t="shared" ca="1" si="383"/>
        <v>200864.19458097918</v>
      </c>
      <c r="G4544" s="2">
        <f t="shared" ca="1" si="381"/>
        <v>178250.26232256039</v>
      </c>
      <c r="H4544" s="2">
        <f ca="1">[2]!Uniform($T$19,$U$20)</f>
        <v>29577.943403929006</v>
      </c>
      <c r="I4544" s="2">
        <f t="shared" ca="1" si="382"/>
        <v>207828.2057264894</v>
      </c>
      <c r="J4544" s="2">
        <f t="shared" ca="1" si="379"/>
        <v>-6965</v>
      </c>
    </row>
    <row r="4545" spans="1:10" x14ac:dyDescent="0.25">
      <c r="A4545" s="8">
        <f t="array" aca="1" ref="A4545:B4545" ca="1">[2]!CorrelatedUniform($C$31:$D$32)</f>
        <v>0.69450640678405762</v>
      </c>
      <c r="B4545" s="10">
        <f ca="1"/>
        <v>0.11082682966068917</v>
      </c>
      <c r="D4545" s="3">
        <f ca="1">[2]!TriangularRnd(A4545,$F$18,$G$18,$H$18)</f>
        <v>419.36794663622152</v>
      </c>
      <c r="E4545" s="2">
        <f t="shared" ca="1" si="380"/>
        <v>438.89286385039588</v>
      </c>
      <c r="F4545" s="2">
        <f t="shared" ca="1" si="383"/>
        <v>184057.59910623127</v>
      </c>
      <c r="G4545" s="2">
        <f t="shared" ca="1" si="381"/>
        <v>172631.08911059989</v>
      </c>
      <c r="H4545" s="2">
        <f ca="1">[2]!Uniform($T$19,$U$20)</f>
        <v>26943.392794612504</v>
      </c>
      <c r="I4545" s="2">
        <f t="shared" ca="1" si="382"/>
        <v>199574.48190521239</v>
      </c>
      <c r="J4545" s="2">
        <f t="shared" ca="1" si="379"/>
        <v>-15517</v>
      </c>
    </row>
    <row r="4546" spans="1:10" x14ac:dyDescent="0.25">
      <c r="A4546" s="8">
        <f t="array" aca="1" ref="A4546:B4546" ca="1">[2]!CorrelatedUniform($C$31:$D$32)</f>
        <v>0.91363203525543213</v>
      </c>
      <c r="B4546" s="10">
        <f ca="1"/>
        <v>6.4788047349611924E-2</v>
      </c>
      <c r="D4546" s="3">
        <f ca="1">[2]!TriangularRnd(A4546,$F$18,$G$18,$H$18)</f>
        <v>438.98363114471078</v>
      </c>
      <c r="E4546" s="2">
        <f t="shared" ca="1" si="380"/>
        <v>424.21121819321189</v>
      </c>
      <c r="F4546" s="2">
        <f t="shared" ca="1" si="383"/>
        <v>186221.78093477734</v>
      </c>
      <c r="G4546" s="2">
        <f t="shared" ca="1" si="381"/>
        <v>241510.94729169976</v>
      </c>
      <c r="H4546" s="2">
        <f ca="1">[2]!Uniform($T$19,$U$20)</f>
        <v>40114.700648910439</v>
      </c>
      <c r="I4546" s="2">
        <f t="shared" ca="1" si="382"/>
        <v>281625.64794061019</v>
      </c>
      <c r="J4546" s="2">
        <f t="shared" ca="1" si="379"/>
        <v>-95404</v>
      </c>
    </row>
    <row r="4547" spans="1:10" x14ac:dyDescent="0.25">
      <c r="A4547" s="8">
        <f t="array" aca="1" ref="A4547:B4547" ca="1">[2]!CorrelatedUniform($C$31:$D$32)</f>
        <v>0.57693338394165061</v>
      </c>
      <c r="B4547" s="10">
        <f ca="1"/>
        <v>0.5256716266621837</v>
      </c>
      <c r="D4547" s="3">
        <f ca="1">[2]!TriangularRnd(A4547,$F$18,$G$18,$H$18)</f>
        <v>411.96208154054722</v>
      </c>
      <c r="E4547" s="2">
        <f t="shared" ca="1" si="380"/>
        <v>503.21968497574329</v>
      </c>
      <c r="F4547" s="2">
        <f t="shared" ca="1" si="383"/>
        <v>207307.42889478564</v>
      </c>
      <c r="G4547" s="2">
        <f t="shared" ca="1" si="381"/>
        <v>94427.495535640221</v>
      </c>
      <c r="H4547" s="2">
        <f ca="1">[2]!Uniform($T$19,$U$20)</f>
        <v>36400.881645793474</v>
      </c>
      <c r="I4547" s="2">
        <f t="shared" ca="1" si="382"/>
        <v>130828.37718143369</v>
      </c>
      <c r="J4547" s="2">
        <f t="shared" ca="1" si="379"/>
        <v>76479</v>
      </c>
    </row>
    <row r="4548" spans="1:10" x14ac:dyDescent="0.25">
      <c r="A4548" s="8">
        <f t="array" aca="1" ref="A4548:B4548" ca="1">[2]!CorrelatedUniform($C$31:$D$32)</f>
        <v>0.17608761787414551</v>
      </c>
      <c r="B4548" s="10">
        <f ca="1"/>
        <v>0.52762171612324171</v>
      </c>
      <c r="D4548" s="3">
        <f ca="1">[2]!TriangularRnd(A4548,$F$18,$G$18,$H$18)</f>
        <v>385.88039328135267</v>
      </c>
      <c r="E4548" s="2">
        <f t="shared" ca="1" si="380"/>
        <v>503.46463930764116</v>
      </c>
      <c r="F4548" s="2">
        <f t="shared" ca="1" si="383"/>
        <v>194277.13301928694</v>
      </c>
      <c r="G4548" s="2">
        <f t="shared" ca="1" si="381"/>
        <v>98540.584373472026</v>
      </c>
      <c r="H4548" s="2">
        <f ca="1">[2]!Uniform($T$19,$U$20)</f>
        <v>33055.911843509472</v>
      </c>
      <c r="I4548" s="2">
        <f t="shared" ca="1" si="382"/>
        <v>131596.4962169815</v>
      </c>
      <c r="J4548" s="2">
        <f t="shared" ca="1" si="379"/>
        <v>62680</v>
      </c>
    </row>
    <row r="4549" spans="1:10" x14ac:dyDescent="0.25">
      <c r="A4549" s="8">
        <f t="array" aca="1" ref="A4549:B4549" ca="1">[2]!CorrelatedUniform($C$31:$D$32)</f>
        <v>0.62343358993530296</v>
      </c>
      <c r="B4549" s="10">
        <f ca="1"/>
        <v>0.52390916737540527</v>
      </c>
      <c r="D4549" s="3">
        <f ca="1">[2]!TriangularRnd(A4549,$F$18,$G$18,$H$18)</f>
        <v>414.74991216119952</v>
      </c>
      <c r="E4549" s="2">
        <f t="shared" ca="1" si="380"/>
        <v>502.99836583947615</v>
      </c>
      <c r="F4549" s="2">
        <f t="shared" ca="1" si="383"/>
        <v>208618.52804914964</v>
      </c>
      <c r="G4549" s="2">
        <f t="shared" ca="1" si="381"/>
        <v>122968.84082846281</v>
      </c>
      <c r="H4549" s="2">
        <f ca="1">[2]!Uniform($T$19,$U$20)</f>
        <v>28551.071660733043</v>
      </c>
      <c r="I4549" s="2">
        <f t="shared" ca="1" si="382"/>
        <v>151519.91248919585</v>
      </c>
      <c r="J4549" s="2">
        <f t="shared" ca="1" si="379"/>
        <v>57098</v>
      </c>
    </row>
    <row r="4550" spans="1:10" x14ac:dyDescent="0.25">
      <c r="A4550" s="8">
        <f t="array" aca="1" ref="A4550:B4550" ca="1">[2]!CorrelatedUniform($C$31:$D$32)</f>
        <v>0.93555068969726574</v>
      </c>
      <c r="B4550" s="10">
        <f ca="1"/>
        <v>0.10505871480249727</v>
      </c>
      <c r="D4550" s="3">
        <f ca="1">[2]!TriangularRnd(A4550,$F$18,$G$18,$H$18)</f>
        <v>442.01624568223372</v>
      </c>
      <c r="E4550" s="2">
        <f t="shared" ca="1" si="380"/>
        <v>437.33786982423237</v>
      </c>
      <c r="F4550" s="2">
        <f t="shared" ca="1" si="383"/>
        <v>193310.44331437265</v>
      </c>
      <c r="G4550" s="2">
        <f t="shared" ca="1" si="381"/>
        <v>62167.6495100834</v>
      </c>
      <c r="H4550" s="2">
        <f ca="1">[2]!Uniform($T$19,$U$20)</f>
        <v>43018.736263533334</v>
      </c>
      <c r="I4550" s="2">
        <f t="shared" ca="1" si="382"/>
        <v>105186.38577361673</v>
      </c>
      <c r="J4550" s="2">
        <f t="shared" ca="1" si="379"/>
        <v>88124</v>
      </c>
    </row>
    <row r="4551" spans="1:10" x14ac:dyDescent="0.25">
      <c r="A4551" s="8">
        <f t="array" aca="1" ref="A4551:B4551" ca="1">[2]!CorrelatedUniform($C$31:$D$32)</f>
        <v>0.18954646587371859</v>
      </c>
      <c r="B4551" s="10">
        <f ca="1"/>
        <v>0.63731471240743431</v>
      </c>
      <c r="D4551" s="3">
        <f ca="1">[2]!TriangularRnd(A4551,$F$18,$G$18,$H$18)</f>
        <v>387.07336789345078</v>
      </c>
      <c r="E4551" s="2">
        <f t="shared" ca="1" si="380"/>
        <v>517.56451474103847</v>
      </c>
      <c r="F4551" s="2">
        <f t="shared" ca="1" si="383"/>
        <v>200335.43982295331</v>
      </c>
      <c r="G4551" s="2">
        <f t="shared" ca="1" si="381"/>
        <v>134792.50089783192</v>
      </c>
      <c r="H4551" s="2">
        <f ca="1">[2]!Uniform($T$19,$U$20)</f>
        <v>30302.980716855072</v>
      </c>
      <c r="I4551" s="2">
        <f t="shared" ca="1" si="382"/>
        <v>165095.48161468699</v>
      </c>
      <c r="J4551" s="2">
        <f t="shared" ca="1" si="379"/>
        <v>35239</v>
      </c>
    </row>
    <row r="4552" spans="1:10" x14ac:dyDescent="0.25">
      <c r="A4552" s="8">
        <f t="array" aca="1" ref="A4552:B4552" ca="1">[2]!CorrelatedUniform($C$31:$D$32)</f>
        <v>0.70330023765563976</v>
      </c>
      <c r="B4552" s="10">
        <f ca="1"/>
        <v>0.19960876011951251</v>
      </c>
      <c r="D4552" s="3">
        <f ca="1">[2]!TriangularRnd(A4552,$F$18,$G$18,$H$18)</f>
        <v>419.97523472499029</v>
      </c>
      <c r="E4552" s="2">
        <f t="shared" ca="1" si="380"/>
        <v>457.84902340837505</v>
      </c>
      <c r="F4552" s="2">
        <f t="shared" ca="1" si="383"/>
        <v>192285.25107453988</v>
      </c>
      <c r="G4552" s="2">
        <f t="shared" ca="1" si="381"/>
        <v>285107.11622032028</v>
      </c>
      <c r="H4552" s="2">
        <f ca="1">[2]!Uniform($T$19,$U$20)</f>
        <v>44385.165568607546</v>
      </c>
      <c r="I4552" s="2">
        <f t="shared" ca="1" si="382"/>
        <v>329492.28178892785</v>
      </c>
      <c r="J4552" s="2">
        <f t="shared" ca="1" si="379"/>
        <v>-137208</v>
      </c>
    </row>
    <row r="4553" spans="1:10" x14ac:dyDescent="0.25">
      <c r="A4553" s="8">
        <f t="array" aca="1" ref="A4553:B4553" ca="1">[2]!CorrelatedUniform($C$31:$D$32)</f>
        <v>3.4523725509643582E-2</v>
      </c>
      <c r="B4553" s="10">
        <f ca="1"/>
        <v>0.11281196619611064</v>
      </c>
      <c r="D4553" s="3">
        <f ca="1">[2]!TriangularRnd(A4553,$F$18,$G$18,$H$18)</f>
        <v>368.15997145007969</v>
      </c>
      <c r="E4553" s="2">
        <f t="shared" ca="1" si="380"/>
        <v>439.41456823102425</v>
      </c>
      <c r="F4553" s="2">
        <f t="shared" ca="1" si="383"/>
        <v>161774.85489468297</v>
      </c>
      <c r="G4553" s="2">
        <f t="shared" ca="1" si="381"/>
        <v>137557.365388607</v>
      </c>
      <c r="H4553" s="2">
        <f ca="1">[2]!Uniform($T$19,$U$20)</f>
        <v>41194.609744623733</v>
      </c>
      <c r="I4553" s="2">
        <f t="shared" ca="1" si="382"/>
        <v>178751.97513323074</v>
      </c>
      <c r="J4553" s="2">
        <f t="shared" ca="1" si="379"/>
        <v>-16978</v>
      </c>
    </row>
    <row r="4554" spans="1:10" x14ac:dyDescent="0.25">
      <c r="A4554" s="8">
        <f t="array" aca="1" ref="A4554:B4554" ca="1">[2]!CorrelatedUniform($C$31:$D$32)</f>
        <v>6.7249536514282279E-3</v>
      </c>
      <c r="B4554" s="10">
        <f ca="1"/>
        <v>0.93018621198478968</v>
      </c>
      <c r="D4554" s="3">
        <f ca="1">[2]!TriangularRnd(A4554,$F$18,$G$18,$H$18)</f>
        <v>360.29341687025106</v>
      </c>
      <c r="E4554" s="2">
        <f t="shared" ca="1" si="380"/>
        <v>573.8589659330496</v>
      </c>
      <c r="F4554" s="2">
        <f t="shared" ca="1" si="383"/>
        <v>206757.60763764745</v>
      </c>
      <c r="G4554" s="2">
        <f t="shared" ca="1" si="381"/>
        <v>139431.2892820315</v>
      </c>
      <c r="H4554" s="2">
        <f ca="1">[2]!Uniform($T$19,$U$20)</f>
        <v>32248.419084786463</v>
      </c>
      <c r="I4554" s="2">
        <f t="shared" ca="1" si="382"/>
        <v>171679.70836681797</v>
      </c>
      <c r="J4554" s="2">
        <f t="shared" ca="1" si="379"/>
        <v>35077</v>
      </c>
    </row>
    <row r="4555" spans="1:10" x14ac:dyDescent="0.25">
      <c r="A4555" s="8">
        <f t="array" aca="1" ref="A4555:B4555" ca="1">[2]!CorrelatedUniform($C$31:$D$32)</f>
        <v>0.87653994560241699</v>
      </c>
      <c r="B4555" s="10">
        <f ca="1"/>
        <v>8.5382063557489257E-2</v>
      </c>
      <c r="D4555" s="3">
        <f ca="1">[2]!TriangularRnd(A4555,$F$18,$G$18,$H$18)</f>
        <v>434.62711573001127</v>
      </c>
      <c r="E4555" s="2">
        <f t="shared" ca="1" si="380"/>
        <v>431.5123674619648</v>
      </c>
      <c r="F4555" s="2">
        <f t="shared" ca="1" si="383"/>
        <v>187546.97567182253</v>
      </c>
      <c r="G4555" s="2">
        <f t="shared" ca="1" si="381"/>
        <v>143414.23325770983</v>
      </c>
      <c r="H4555" s="2">
        <f ca="1">[2]!Uniform($T$19,$U$20)</f>
        <v>37402.970749962631</v>
      </c>
      <c r="I4555" s="2">
        <f t="shared" ca="1" si="382"/>
        <v>180817.20400767247</v>
      </c>
      <c r="J4555" s="2">
        <f t="shared" ca="1" si="379"/>
        <v>6729</v>
      </c>
    </row>
    <row r="4556" spans="1:10" x14ac:dyDescent="0.25">
      <c r="A4556" s="8">
        <f t="array" aca="1" ref="A4556:B4556" ca="1">[2]!CorrelatedUniform($C$31:$D$32)</f>
        <v>0.74613833427429221</v>
      </c>
      <c r="B4556" s="10">
        <f ca="1"/>
        <v>0.40654851761847405</v>
      </c>
      <c r="D4556" s="3">
        <f ca="1">[2]!TriangularRnd(A4556,$F$18,$G$18,$H$18)</f>
        <v>423.071439937543</v>
      </c>
      <c r="E4556" s="2">
        <f t="shared" ca="1" si="380"/>
        <v>488.17837214157436</v>
      </c>
      <c r="F4556" s="2">
        <f t="shared" ca="1" si="383"/>
        <v>206534.3268483016</v>
      </c>
      <c r="G4556" s="2">
        <f t="shared" ca="1" si="381"/>
        <v>149436.33518408533</v>
      </c>
      <c r="H4556" s="2">
        <f ca="1">[2]!Uniform($T$19,$U$20)</f>
        <v>37893.961581054115</v>
      </c>
      <c r="I4556" s="2">
        <f t="shared" ca="1" si="382"/>
        <v>187330.29676513944</v>
      </c>
      <c r="J4556" s="2">
        <f t="shared" ca="1" si="379"/>
        <v>19204</v>
      </c>
    </row>
    <row r="4557" spans="1:10" x14ac:dyDescent="0.25">
      <c r="A4557" s="8">
        <f t="array" aca="1" ref="A4557:B4557" ca="1">[2]!CorrelatedUniform($C$31:$D$32)</f>
        <v>0.49288761615753174</v>
      </c>
      <c r="B4557" s="10">
        <f ca="1"/>
        <v>0.79630694334651753</v>
      </c>
      <c r="D4557" s="3">
        <f ca="1">[2]!TriangularRnd(A4557,$F$18,$G$18,$H$18)</f>
        <v>407.28470873138156</v>
      </c>
      <c r="E4557" s="2">
        <f t="shared" ca="1" si="380"/>
        <v>541.42511319960238</v>
      </c>
      <c r="F4557" s="2">
        <f t="shared" ca="1" si="383"/>
        <v>220514.16952935533</v>
      </c>
      <c r="G4557" s="2">
        <f t="shared" ca="1" si="381"/>
        <v>199892.83822980322</v>
      </c>
      <c r="H4557" s="2">
        <f ca="1">[2]!Uniform($T$19,$U$20)</f>
        <v>39317.318214544997</v>
      </c>
      <c r="I4557" s="2">
        <f t="shared" ca="1" si="382"/>
        <v>239210.15644434822</v>
      </c>
      <c r="J4557" s="2">
        <f t="shared" ca="1" si="379"/>
        <v>-18696</v>
      </c>
    </row>
    <row r="4558" spans="1:10" x14ac:dyDescent="0.25">
      <c r="A4558" s="8">
        <f t="array" aca="1" ref="A4558:B4558" ca="1">[2]!CorrelatedUniform($C$31:$D$32)</f>
        <v>0.25280201435089117</v>
      </c>
      <c r="B4558" s="10">
        <f ca="1"/>
        <v>0.91488658885093965</v>
      </c>
      <c r="D4558" s="3">
        <f ca="1">[2]!TriangularRnd(A4558,$F$18,$G$18,$H$18)</f>
        <v>392.18321757060431</v>
      </c>
      <c r="E4558" s="2">
        <f t="shared" ca="1" si="380"/>
        <v>568.57376754404754</v>
      </c>
      <c r="F4558" s="2">
        <f t="shared" ca="1" si="383"/>
        <v>222985.08958166541</v>
      </c>
      <c r="G4558" s="2">
        <f t="shared" ca="1" si="381"/>
        <v>103430.31293450473</v>
      </c>
      <c r="H4558" s="2">
        <f ca="1">[2]!Uniform($T$19,$U$20)</f>
        <v>38846.192755732023</v>
      </c>
      <c r="I4558" s="2">
        <f t="shared" ca="1" si="382"/>
        <v>142276.50569023675</v>
      </c>
      <c r="J4558" s="2">
        <f t="shared" ca="1" si="379"/>
        <v>80708</v>
      </c>
    </row>
    <row r="4559" spans="1:10" x14ac:dyDescent="0.25">
      <c r="A4559" s="8">
        <f t="array" aca="1" ref="A4559:B4559" ca="1">[2]!CorrelatedUniform($C$31:$D$32)</f>
        <v>0.91479694843292247</v>
      </c>
      <c r="B4559" s="10">
        <f ca="1"/>
        <v>0.19426030803868841</v>
      </c>
      <c r="D4559" s="3">
        <f ca="1">[2]!TriangularRnd(A4559,$F$18,$G$18,$H$18)</f>
        <v>439.13434290947549</v>
      </c>
      <c r="E4559" s="2">
        <f t="shared" ca="1" si="380"/>
        <v>456.88483307338186</v>
      </c>
      <c r="F4559" s="2">
        <f t="shared" ca="1" si="383"/>
        <v>200633.82095698494</v>
      </c>
      <c r="G4559" s="2">
        <f t="shared" ca="1" si="381"/>
        <v>173774.05087638341</v>
      </c>
      <c r="H4559" s="2">
        <f ca="1">[2]!Uniform($T$19,$U$20)</f>
        <v>38823.02150610253</v>
      </c>
      <c r="I4559" s="2">
        <f t="shared" ca="1" si="382"/>
        <v>212597.07238248593</v>
      </c>
      <c r="J4559" s="2">
        <f t="shared" ca="1" si="379"/>
        <v>-11964</v>
      </c>
    </row>
    <row r="4560" spans="1:10" x14ac:dyDescent="0.25">
      <c r="A4560" s="8">
        <f t="array" aca="1" ref="A4560:B4560" ca="1">[2]!CorrelatedUniform($C$31:$D$32)</f>
        <v>0.6769751310348513</v>
      </c>
      <c r="B4560" s="10">
        <f ca="1"/>
        <v>0.68736702432743924</v>
      </c>
      <c r="D4560" s="3">
        <f ca="1">[2]!TriangularRnd(A4560,$F$18,$G$18,$H$18)</f>
        <v>418.18280622719004</v>
      </c>
      <c r="E4560" s="2">
        <f t="shared" ca="1" si="380"/>
        <v>524.42004169358347</v>
      </c>
      <c r="F4560" s="2">
        <f t="shared" ca="1" si="383"/>
        <v>219303.44467720273</v>
      </c>
      <c r="G4560" s="2">
        <f t="shared" ca="1" si="381"/>
        <v>252397.72640892252</v>
      </c>
      <c r="H4560" s="2">
        <f ca="1">[2]!Uniform($T$19,$U$20)</f>
        <v>32637.809285290979</v>
      </c>
      <c r="I4560" s="2">
        <f t="shared" ca="1" si="382"/>
        <v>285035.53569421353</v>
      </c>
      <c r="J4560" s="2">
        <f t="shared" ca="1" si="379"/>
        <v>-65733</v>
      </c>
    </row>
    <row r="4561" spans="1:10" x14ac:dyDescent="0.25">
      <c r="A4561" s="8">
        <f t="array" aca="1" ref="A4561:B4561" ca="1">[2]!CorrelatedUniform($C$31:$D$32)</f>
        <v>0.2800881862640382</v>
      </c>
      <c r="B4561" s="10">
        <f ca="1"/>
        <v>0.22656495990256892</v>
      </c>
      <c r="D4561" s="3">
        <f ca="1">[2]!TriangularRnd(A4561,$F$18,$G$18,$H$18)</f>
        <v>394.18694790568617</v>
      </c>
      <c r="E4561" s="2">
        <f t="shared" ca="1" si="380"/>
        <v>462.48963972654479</v>
      </c>
      <c r="F4561" s="2">
        <f t="shared" ca="1" si="383"/>
        <v>182307.37952180707</v>
      </c>
      <c r="G4561" s="2">
        <f t="shared" ca="1" si="381"/>
        <v>176294.27890024445</v>
      </c>
      <c r="H4561" s="2">
        <f ca="1">[2]!Uniform($T$19,$U$20)</f>
        <v>40107.668584119034</v>
      </c>
      <c r="I4561" s="2">
        <f t="shared" ca="1" si="382"/>
        <v>216401.94748436348</v>
      </c>
      <c r="J4561" s="2">
        <f t="shared" ca="1" si="379"/>
        <v>-34095</v>
      </c>
    </row>
    <row r="4562" spans="1:10" x14ac:dyDescent="0.25">
      <c r="A4562" s="8">
        <f t="array" aca="1" ref="A4562:B4562" ca="1">[2]!CorrelatedUniform($C$31:$D$32)</f>
        <v>0.84768080711364702</v>
      </c>
      <c r="B4562" s="10">
        <f ca="1"/>
        <v>0.62383975121425994</v>
      </c>
      <c r="D4562" s="3">
        <f ca="1">[2]!TriangularRnd(A4562,$F$18,$G$18,$H$18)</f>
        <v>431.67813072066974</v>
      </c>
      <c r="E4562" s="2">
        <f t="shared" ca="1" si="380"/>
        <v>515.77905418034277</v>
      </c>
      <c r="F4562" s="2">
        <f t="shared" ca="1" si="383"/>
        <v>222650.5379734454</v>
      </c>
      <c r="G4562" s="2">
        <f t="shared" ca="1" si="381"/>
        <v>177160.48765259175</v>
      </c>
      <c r="H4562" s="2">
        <f ca="1">[2]!Uniform($T$19,$U$20)</f>
        <v>28202.711673514772</v>
      </c>
      <c r="I4562" s="2">
        <f t="shared" ca="1" si="382"/>
        <v>205363.19932610652</v>
      </c>
      <c r="J4562" s="2">
        <f t="shared" ca="1" si="379"/>
        <v>17287</v>
      </c>
    </row>
    <row r="4563" spans="1:10" x14ac:dyDescent="0.25">
      <c r="A4563" s="8">
        <f t="array" aca="1" ref="A4563:B4563" ca="1">[2]!CorrelatedUniform($C$31:$D$32)</f>
        <v>0.81567692756652843</v>
      </c>
      <c r="B4563" s="10">
        <f ca="1"/>
        <v>7.7335754148760739E-3</v>
      </c>
      <c r="D4563" s="3">
        <f ca="1">[2]!TriangularRnd(A4563,$F$18,$G$18,$H$18)</f>
        <v>428.7188669725553</v>
      </c>
      <c r="E4563" s="2">
        <f t="shared" ca="1" si="380"/>
        <v>378.9373999923792</v>
      </c>
      <c r="F4563" s="2">
        <f t="shared" ca="1" si="383"/>
        <v>162457.6127782588</v>
      </c>
      <c r="G4563" s="2">
        <f t="shared" ca="1" si="381"/>
        <v>138065.51883499476</v>
      </c>
      <c r="H4563" s="2">
        <f ca="1">[2]!Uniform($T$19,$U$20)</f>
        <v>36447.891342157185</v>
      </c>
      <c r="I4563" s="2">
        <f t="shared" ca="1" si="382"/>
        <v>174513.41017715193</v>
      </c>
      <c r="J4563" s="2">
        <f t="shared" ca="1" si="379"/>
        <v>-12056</v>
      </c>
    </row>
    <row r="4564" spans="1:10" x14ac:dyDescent="0.25">
      <c r="A4564" s="8">
        <f t="array" aca="1" ref="A4564:B4564" ca="1">[2]!CorrelatedUniform($C$31:$D$32)</f>
        <v>6.0898900032043457E-2</v>
      </c>
      <c r="B4564" s="10">
        <f ca="1"/>
        <v>0.76904961136964267</v>
      </c>
      <c r="D4564" s="3">
        <f ca="1">[2]!TriangularRnd(A4564,$F$18,$G$18,$H$18)</f>
        <v>372.78074103046742</v>
      </c>
      <c r="E4564" s="2">
        <f t="shared" ca="1" si="380"/>
        <v>536.78602779409539</v>
      </c>
      <c r="F4564" s="2">
        <f t="shared" ca="1" si="383"/>
        <v>200103.49321588397</v>
      </c>
      <c r="G4564" s="2">
        <f t="shared" ca="1" si="381"/>
        <v>175684.58475373514</v>
      </c>
      <c r="H4564" s="2">
        <f ca="1">[2]!Uniform($T$19,$U$20)</f>
        <v>44859.436729293302</v>
      </c>
      <c r="I4564" s="2">
        <f t="shared" ca="1" si="382"/>
        <v>220544.02148302842</v>
      </c>
      <c r="J4564" s="2">
        <f t="shared" ca="1" si="379"/>
        <v>-20441</v>
      </c>
    </row>
    <row r="4565" spans="1:10" x14ac:dyDescent="0.25">
      <c r="A4565" s="8">
        <f t="array" aca="1" ref="A4565:B4565" ca="1">[2]!CorrelatedUniform($C$31:$D$32)</f>
        <v>0.2877416610717774</v>
      </c>
      <c r="B4565" s="10">
        <f ca="1"/>
        <v>0.68411431187002425</v>
      </c>
      <c r="D4565" s="3">
        <f ca="1">[2]!TriangularRnd(A4565,$F$18,$G$18,$H$18)</f>
        <v>394.73124055338423</v>
      </c>
      <c r="E4565" s="2">
        <f t="shared" ca="1" si="380"/>
        <v>523.96175571975402</v>
      </c>
      <c r="F4565" s="2">
        <f t="shared" ca="1" si="383"/>
        <v>206824.07383778776</v>
      </c>
      <c r="G4565" s="2">
        <f t="shared" ca="1" si="381"/>
        <v>239363.01119790369</v>
      </c>
      <c r="H4565" s="2">
        <f ca="1">[2]!Uniform($T$19,$U$20)</f>
        <v>37590.441093118869</v>
      </c>
      <c r="I4565" s="2">
        <f t="shared" ca="1" si="382"/>
        <v>276953.45229102258</v>
      </c>
      <c r="J4565" s="2">
        <f t="shared" ca="1" si="379"/>
        <v>-70130</v>
      </c>
    </row>
    <row r="4566" spans="1:10" x14ac:dyDescent="0.25">
      <c r="A4566" s="8">
        <f t="array" aca="1" ref="A4566:B4566" ca="1">[2]!CorrelatedUniform($C$31:$D$32)</f>
        <v>0.43151390552520752</v>
      </c>
      <c r="B4566" s="10">
        <f ca="1"/>
        <v>0.23285049046185921</v>
      </c>
      <c r="D4566" s="3">
        <f ca="1">[2]!TriangularRnd(A4566,$F$18,$G$18,$H$18)</f>
        <v>403.86204048423502</v>
      </c>
      <c r="E4566" s="2">
        <f t="shared" ca="1" si="380"/>
        <v>463.52541809567532</v>
      </c>
      <c r="F4566" s="2">
        <f t="shared" ca="1" si="383"/>
        <v>187200.32116842759</v>
      </c>
      <c r="G4566" s="2">
        <f t="shared" ca="1" si="381"/>
        <v>154679.04572391164</v>
      </c>
      <c r="H4566" s="2">
        <f ca="1">[2]!Uniform($T$19,$U$20)</f>
        <v>28109.800261538865</v>
      </c>
      <c r="I4566" s="2">
        <f t="shared" ca="1" si="382"/>
        <v>182788.84598545049</v>
      </c>
      <c r="J4566" s="2">
        <f t="shared" ca="1" si="379"/>
        <v>4411</v>
      </c>
    </row>
    <row r="4567" spans="1:10" x14ac:dyDescent="0.25">
      <c r="A4567" s="8">
        <f t="array" aca="1" ref="A4567:B4567" ca="1">[2]!CorrelatedUniform($C$31:$D$32)</f>
        <v>0.4874973297119139</v>
      </c>
      <c r="B4567" s="10">
        <f ca="1"/>
        <v>0.75613123687738737</v>
      </c>
      <c r="D4567" s="3">
        <f ca="1">[2]!TriangularRnd(A4567,$F$18,$G$18,$H$18)</f>
        <v>406.99297393967669</v>
      </c>
      <c r="E4567" s="2">
        <f t="shared" ca="1" si="380"/>
        <v>534.69558974452184</v>
      </c>
      <c r="F4567" s="2">
        <f t="shared" ca="1" si="383"/>
        <v>217617.34822255225</v>
      </c>
      <c r="G4567" s="2">
        <f t="shared" ca="1" si="381"/>
        <v>117397.15095857542</v>
      </c>
      <c r="H4567" s="2">
        <f ca="1">[2]!Uniform($T$19,$U$20)</f>
        <v>29843.455334779694</v>
      </c>
      <c r="I4567" s="2">
        <f t="shared" ca="1" si="382"/>
        <v>147240.60629335511</v>
      </c>
      <c r="J4567" s="2">
        <f t="shared" ca="1" si="379"/>
        <v>70376</v>
      </c>
    </row>
    <row r="4568" spans="1:10" x14ac:dyDescent="0.25">
      <c r="A4568" s="8">
        <f t="array" aca="1" ref="A4568:B4568" ca="1">[2]!CorrelatedUniform($C$31:$D$32)</f>
        <v>0.67565846443176292</v>
      </c>
      <c r="B4568" s="10">
        <f ca="1"/>
        <v>0.63630558516982694</v>
      </c>
      <c r="D4568" s="3">
        <f ca="1">[2]!TriangularRnd(A4568,$F$18,$G$18,$H$18)</f>
        <v>418.0951113908045</v>
      </c>
      <c r="E4568" s="2">
        <f t="shared" ca="1" si="380"/>
        <v>517.43005314482707</v>
      </c>
      <c r="F4568" s="2">
        <f t="shared" ca="1" si="383"/>
        <v>216334.97570653638</v>
      </c>
      <c r="G4568" s="2">
        <f t="shared" ca="1" si="381"/>
        <v>150923.56815116305</v>
      </c>
      <c r="H4568" s="2">
        <f ca="1">[2]!Uniform($T$19,$U$20)</f>
        <v>27619.760848701393</v>
      </c>
      <c r="I4568" s="2">
        <f t="shared" ca="1" si="382"/>
        <v>178543.32899986446</v>
      </c>
      <c r="J4568" s="2">
        <f t="shared" ca="1" si="379"/>
        <v>37791</v>
      </c>
    </row>
    <row r="4569" spans="1:10" x14ac:dyDescent="0.25">
      <c r="A4569" s="8">
        <f t="array" aca="1" ref="A4569:B4569" ca="1">[2]!CorrelatedUniform($C$31:$D$32)</f>
        <v>0.17213559150695809</v>
      </c>
      <c r="B4569" s="10">
        <f ca="1"/>
        <v>0.71276016036168177</v>
      </c>
      <c r="D4569" s="3">
        <f ca="1">[2]!TriangularRnd(A4569,$F$18,$G$18,$H$18)</f>
        <v>385.52149529172283</v>
      </c>
      <c r="E4569" s="2">
        <f t="shared" ca="1" si="380"/>
        <v>528.07331635088724</v>
      </c>
      <c r="F4569" s="2">
        <f t="shared" ca="1" si="383"/>
        <v>203583.61454325303</v>
      </c>
      <c r="G4569" s="2">
        <f t="shared" ca="1" si="381"/>
        <v>136896.80002655386</v>
      </c>
      <c r="H4569" s="2">
        <f ca="1">[2]!Uniform($T$19,$U$20)</f>
        <v>38291.712218924949</v>
      </c>
      <c r="I4569" s="2">
        <f t="shared" ca="1" si="382"/>
        <v>175188.51224547881</v>
      </c>
      <c r="J4569" s="2">
        <f t="shared" ca="1" si="379"/>
        <v>28395</v>
      </c>
    </row>
    <row r="4570" spans="1:10" x14ac:dyDescent="0.25">
      <c r="A4570" s="8">
        <f t="array" aca="1" ref="A4570:B4570" ca="1">[2]!CorrelatedUniform($C$31:$D$32)</f>
        <v>0.15890038013458305</v>
      </c>
      <c r="B4570" s="10">
        <f ca="1"/>
        <v>0.5450003354184948</v>
      </c>
      <c r="D4570" s="3">
        <f ca="1">[2]!TriangularRnd(A4570,$F$18,$G$18,$H$18)</f>
        <v>384.28852340823573</v>
      </c>
      <c r="E4570" s="2">
        <f t="shared" ca="1" si="380"/>
        <v>505.65196934014193</v>
      </c>
      <c r="F4570" s="2">
        <f t="shared" ca="1" si="383"/>
        <v>194316.24865618962</v>
      </c>
      <c r="G4570" s="2">
        <f t="shared" ca="1" si="381"/>
        <v>163256.12625582371</v>
      </c>
      <c r="H4570" s="2">
        <f ca="1">[2]!Uniform($T$19,$U$20)</f>
        <v>33766.447856186642</v>
      </c>
      <c r="I4570" s="2">
        <f t="shared" ca="1" si="382"/>
        <v>197022.57411201036</v>
      </c>
      <c r="J4570" s="2">
        <f t="shared" ca="1" si="379"/>
        <v>-2707</v>
      </c>
    </row>
    <row r="4571" spans="1:10" x14ac:dyDescent="0.25">
      <c r="A4571" s="8">
        <f t="array" aca="1" ref="A4571:B4571" ca="1">[2]!CorrelatedUniform($C$31:$D$32)</f>
        <v>0.59224641323089622</v>
      </c>
      <c r="B4571" s="10">
        <f ca="1"/>
        <v>0.39510021317349475</v>
      </c>
      <c r="D4571" s="3">
        <f ca="1">[2]!TriangularRnd(A4571,$F$18,$G$18,$H$18)</f>
        <v>412.86240608406331</v>
      </c>
      <c r="E4571" s="2">
        <f t="shared" ca="1" si="380"/>
        <v>486.69748211964185</v>
      </c>
      <c r="F4571" s="2">
        <f t="shared" ca="1" si="383"/>
        <v>200939.0935029707</v>
      </c>
      <c r="G4571" s="2">
        <f t="shared" ca="1" si="381"/>
        <v>162653.50191950746</v>
      </c>
      <c r="H4571" s="2">
        <f ca="1">[2]!Uniform($T$19,$U$20)</f>
        <v>39955.628334146277</v>
      </c>
      <c r="I4571" s="2">
        <f t="shared" ca="1" si="382"/>
        <v>202609.13025365374</v>
      </c>
      <c r="J4571" s="2">
        <f t="shared" ca="1" si="379"/>
        <v>-1671</v>
      </c>
    </row>
    <row r="4572" spans="1:10" x14ac:dyDescent="0.25">
      <c r="A4572" s="8">
        <f t="array" aca="1" ref="A4572:B4572" ca="1">[2]!CorrelatedUniform($C$31:$D$32)</f>
        <v>0.33386051654815652</v>
      </c>
      <c r="B4572" s="10">
        <f ca="1"/>
        <v>0.95756642737281428</v>
      </c>
      <c r="D4572" s="3">
        <f ca="1">[2]!TriangularRnd(A4572,$F$18,$G$18,$H$18)</f>
        <v>397.86809786456013</v>
      </c>
      <c r="E4572" s="2">
        <f t="shared" ca="1" si="380"/>
        <v>586.15591192313104</v>
      </c>
      <c r="F4572" s="2">
        <f t="shared" ca="1" si="383"/>
        <v>233212.7377289228</v>
      </c>
      <c r="G4572" s="2">
        <f t="shared" ca="1" si="381"/>
        <v>130371.21726878012</v>
      </c>
      <c r="H4572" s="2">
        <f ca="1">[2]!Uniform($T$19,$U$20)</f>
        <v>33478.908786265085</v>
      </c>
      <c r="I4572" s="2">
        <f t="shared" ca="1" si="382"/>
        <v>163850.1260550452</v>
      </c>
      <c r="J4572" s="2">
        <f t="shared" ca="1" si="379"/>
        <v>69362</v>
      </c>
    </row>
    <row r="4573" spans="1:10" x14ac:dyDescent="0.25">
      <c r="A4573" s="8">
        <f t="array" aca="1" ref="A4573:B4573" ca="1">[2]!CorrelatedUniform($C$31:$D$32)</f>
        <v>0.84285461902618419</v>
      </c>
      <c r="B4573" s="10">
        <f ca="1"/>
        <v>0.47996942900368411</v>
      </c>
      <c r="D4573" s="3">
        <f ca="1">[2]!TriangularRnd(A4573,$F$18,$G$18,$H$18)</f>
        <v>431.21320343561609</v>
      </c>
      <c r="E4573" s="2">
        <f t="shared" ca="1" si="380"/>
        <v>497.48848449130844</v>
      </c>
      <c r="F4573" s="2">
        <f t="shared" ca="1" si="383"/>
        <v>214523.60306982693</v>
      </c>
      <c r="G4573" s="2">
        <f t="shared" ca="1" si="381"/>
        <v>116122.87649068951</v>
      </c>
      <c r="H4573" s="2">
        <f ca="1">[2]!Uniform($T$19,$U$20)</f>
        <v>24986.317015809502</v>
      </c>
      <c r="I4573" s="2">
        <f t="shared" ca="1" si="382"/>
        <v>141109.193506499</v>
      </c>
      <c r="J4573" s="2">
        <f t="shared" ca="1" si="379"/>
        <v>73414</v>
      </c>
    </row>
    <row r="4574" spans="1:10" x14ac:dyDescent="0.25">
      <c r="A4574" s="8">
        <f t="array" aca="1" ref="A4574:B4574" ca="1">[2]!CorrelatedUniform($C$31:$D$32)</f>
        <v>0.93103706836700462</v>
      </c>
      <c r="B4574" s="10">
        <f ca="1"/>
        <v>4.4107803843396021E-2</v>
      </c>
      <c r="D4574" s="3">
        <f ca="1">[2]!TriangularRnd(A4574,$F$18,$G$18,$H$18)</f>
        <v>441.35393387014352</v>
      </c>
      <c r="E4574" s="2">
        <f t="shared" ca="1" si="380"/>
        <v>414.75567849504955</v>
      </c>
      <c r="F4574" s="2">
        <f t="shared" ca="1" si="383"/>
        <v>183054.0502987706</v>
      </c>
      <c r="G4574" s="2">
        <f t="shared" ca="1" si="381"/>
        <v>126829.69585871921</v>
      </c>
      <c r="H4574" s="2">
        <f ca="1">[2]!Uniform($T$19,$U$20)</f>
        <v>37016.910513347175</v>
      </c>
      <c r="I4574" s="2">
        <f t="shared" ca="1" si="382"/>
        <v>163846.60637206637</v>
      </c>
      <c r="J4574" s="2">
        <f t="shared" ca="1" si="379"/>
        <v>19207</v>
      </c>
    </row>
    <row r="4575" spans="1:10" x14ac:dyDescent="0.25">
      <c r="A4575" s="8">
        <f t="array" aca="1" ref="A4575:B4575" ca="1">[2]!CorrelatedUniform($C$31:$D$32)</f>
        <v>0.59249305725097634</v>
      </c>
      <c r="B4575" s="10">
        <f ca="1"/>
        <v>0.22405692207666342</v>
      </c>
      <c r="D4575" s="3">
        <f ca="1">[2]!TriangularRnd(A4575,$F$18,$G$18,$H$18)</f>
        <v>412.87704454585611</v>
      </c>
      <c r="E4575" s="2">
        <f t="shared" ca="1" si="380"/>
        <v>462.07183588443502</v>
      </c>
      <c r="F4575" s="2">
        <f t="shared" ca="1" si="383"/>
        <v>190778.8539678434</v>
      </c>
      <c r="G4575" s="2">
        <f t="shared" ca="1" si="381"/>
        <v>155794.75649676693</v>
      </c>
      <c r="H4575" s="2">
        <f ca="1">[2]!Uniform($T$19,$U$20)</f>
        <v>32217.558207876074</v>
      </c>
      <c r="I4575" s="2">
        <f t="shared" ca="1" si="382"/>
        <v>188012.31470464301</v>
      </c>
      <c r="J4575" s="2">
        <f t="shared" ca="1" si="379"/>
        <v>2766</v>
      </c>
    </row>
    <row r="4576" spans="1:10" x14ac:dyDescent="0.25">
      <c r="A4576" s="8">
        <f t="array" aca="1" ref="A4576:B4576" ca="1">[2]!CorrelatedUniform($C$31:$D$32)</f>
        <v>0.59086167812347412</v>
      </c>
      <c r="B4576" s="10">
        <f ca="1"/>
        <v>0.52593224277856065</v>
      </c>
      <c r="D4576" s="3">
        <f ca="1">[2]!TriangularRnd(A4576,$F$18,$G$18,$H$18)</f>
        <v>412.78030335022885</v>
      </c>
      <c r="E4576" s="2">
        <f t="shared" ca="1" si="380"/>
        <v>503.25241684468443</v>
      </c>
      <c r="F4576" s="2">
        <f t="shared" ca="1" si="383"/>
        <v>207732.68528688466</v>
      </c>
      <c r="G4576" s="2">
        <f t="shared" ca="1" si="381"/>
        <v>175166.93250448012</v>
      </c>
      <c r="H4576" s="2">
        <f ca="1">[2]!Uniform($T$19,$U$20)</f>
        <v>25602.065275194611</v>
      </c>
      <c r="I4576" s="2">
        <f t="shared" ca="1" si="382"/>
        <v>200768.99777967474</v>
      </c>
      <c r="J4576" s="2">
        <f t="shared" ca="1" si="379"/>
        <v>6963</v>
      </c>
    </row>
    <row r="4577" spans="1:10" x14ac:dyDescent="0.25">
      <c r="A4577" s="8">
        <f t="array" aca="1" ref="A4577:B4577" ca="1">[2]!CorrelatedUniform($C$31:$D$32)</f>
        <v>0.90999317169189453</v>
      </c>
      <c r="B4577" s="10">
        <f ca="1"/>
        <v>0.11285430262257591</v>
      </c>
      <c r="D4577" s="3">
        <f ca="1">[2]!TriangularRnd(A4577,$F$18,$G$18,$H$18)</f>
        <v>438.51928303555331</v>
      </c>
      <c r="E4577" s="2">
        <f t="shared" ca="1" si="380"/>
        <v>439.42562274761866</v>
      </c>
      <c r="F4577" s="2">
        <f t="shared" ca="1" si="383"/>
        <v>192696.60903473725</v>
      </c>
      <c r="G4577" s="2">
        <f t="shared" ca="1" si="381"/>
        <v>155761.17128455811</v>
      </c>
      <c r="H4577" s="2">
        <f ca="1">[2]!Uniform($T$19,$U$20)</f>
        <v>44456.326836700464</v>
      </c>
      <c r="I4577" s="2">
        <f t="shared" ca="1" si="382"/>
        <v>200217.49812125857</v>
      </c>
      <c r="J4577" s="2">
        <f t="shared" ca="1" si="379"/>
        <v>-7521</v>
      </c>
    </row>
    <row r="4578" spans="1:10" x14ac:dyDescent="0.25">
      <c r="A4578" s="8">
        <f t="array" aca="1" ref="A4578:B4578" ca="1">[2]!CorrelatedUniform($C$31:$D$32)</f>
        <v>0.67672240734100342</v>
      </c>
      <c r="B4578" s="10">
        <f ca="1"/>
        <v>7.1878399870474508E-2</v>
      </c>
      <c r="D4578" s="3">
        <f ca="1">[2]!TriangularRnd(A4578,$F$18,$G$18,$H$18)</f>
        <v>418.16596005946155</v>
      </c>
      <c r="E4578" s="2">
        <f t="shared" ca="1" si="380"/>
        <v>426.90284442446045</v>
      </c>
      <c r="F4578" s="2">
        <f t="shared" ca="1" si="383"/>
        <v>178516.23779086946</v>
      </c>
      <c r="G4578" s="2">
        <f t="shared" ca="1" si="381"/>
        <v>164988.2910953573</v>
      </c>
      <c r="H4578" s="2">
        <f ca="1">[2]!Uniform($T$19,$U$20)</f>
        <v>37461.88762642441</v>
      </c>
      <c r="I4578" s="2">
        <f t="shared" ca="1" si="382"/>
        <v>202450.1787217817</v>
      </c>
      <c r="J4578" s="2">
        <f t="shared" ca="1" si="379"/>
        <v>-23934</v>
      </c>
    </row>
    <row r="4579" spans="1:10" x14ac:dyDescent="0.25">
      <c r="A4579" s="8">
        <f t="array" aca="1" ref="A4579:B4579" ca="1">[2]!CorrelatedUniform($C$31:$D$32)</f>
        <v>0.93209445476531982</v>
      </c>
      <c r="B4579" s="10">
        <f ca="1"/>
        <v>0.34691008096699477</v>
      </c>
      <c r="D4579" s="3">
        <f ca="1">[2]!TriangularRnd(A4579,$F$18,$G$18,$H$18)</f>
        <v>441.50709843417286</v>
      </c>
      <c r="E4579" s="2">
        <f t="shared" ca="1" si="380"/>
        <v>480.31619317893319</v>
      </c>
      <c r="F4579" s="2">
        <f t="shared" ca="1" si="383"/>
        <v>212063.00878137845</v>
      </c>
      <c r="G4579" s="2">
        <f t="shared" ca="1" si="381"/>
        <v>187019.96633178729</v>
      </c>
      <c r="H4579" s="2">
        <f ca="1">[2]!Uniform($T$19,$U$20)</f>
        <v>31064.005726321091</v>
      </c>
      <c r="I4579" s="2">
        <f t="shared" ca="1" si="382"/>
        <v>218083.97205810837</v>
      </c>
      <c r="J4579" s="2">
        <f t="shared" ca="1" si="379"/>
        <v>-6021</v>
      </c>
    </row>
    <row r="4580" spans="1:10" x14ac:dyDescent="0.25">
      <c r="A4580" s="8">
        <f t="array" aca="1" ref="A4580:B4580" ca="1">[2]!CorrelatedUniform($C$31:$D$32)</f>
        <v>0.63990008831024148</v>
      </c>
      <c r="B4580" s="10">
        <f ca="1"/>
        <v>0.66192997045839408</v>
      </c>
      <c r="D4580" s="3">
        <f ca="1">[2]!TriangularRnd(A4580,$F$18,$G$18,$H$18)</f>
        <v>415.7780847787343</v>
      </c>
      <c r="E4580" s="2">
        <f t="shared" ca="1" si="380"/>
        <v>520.88680609701396</v>
      </c>
      <c r="F4580" s="2">
        <f t="shared" ca="1" si="383"/>
        <v>216573.31862552839</v>
      </c>
      <c r="G4580" s="2">
        <f t="shared" ca="1" si="381"/>
        <v>145051.50239997258</v>
      </c>
      <c r="H4580" s="2">
        <f ca="1">[2]!Uniform($T$19,$U$20)</f>
        <v>36882.805099626101</v>
      </c>
      <c r="I4580" s="2">
        <f t="shared" ca="1" si="382"/>
        <v>181934.30749959868</v>
      </c>
      <c r="J4580" s="2">
        <f t="shared" ca="1" si="379"/>
        <v>34639</v>
      </c>
    </row>
    <row r="4581" spans="1:10" x14ac:dyDescent="0.25">
      <c r="A4581" s="8">
        <f t="array" aca="1" ref="A4581:B4581" ca="1">[2]!CorrelatedUniform($C$31:$D$32)</f>
        <v>0.24723720550537087</v>
      </c>
      <c r="B4581" s="10">
        <f ca="1"/>
        <v>0.23347221530664336</v>
      </c>
      <c r="D4581" s="3">
        <f ca="1">[2]!TriangularRnd(A4581,$F$18,$G$18,$H$18)</f>
        <v>391.76149388206028</v>
      </c>
      <c r="E4581" s="2">
        <f t="shared" ca="1" si="380"/>
        <v>463.62701797445743</v>
      </c>
      <c r="F4581" s="2">
        <f t="shared" ca="1" si="383"/>
        <v>181631.21316575826</v>
      </c>
      <c r="G4581" s="2">
        <f t="shared" ca="1" si="381"/>
        <v>170933.08997912184</v>
      </c>
      <c r="H4581" s="2">
        <f ca="1">[2]!Uniform($T$19,$U$20)</f>
        <v>37854.11762976813</v>
      </c>
      <c r="I4581" s="2">
        <f t="shared" ca="1" si="382"/>
        <v>208787.20760888996</v>
      </c>
      <c r="J4581" s="2">
        <f t="shared" ca="1" si="379"/>
        <v>-27156</v>
      </c>
    </row>
    <row r="4582" spans="1:10" x14ac:dyDescent="0.25">
      <c r="A4582" s="8">
        <f t="array" aca="1" ref="A4582:B4582" ca="1">[2]!CorrelatedUniform($C$31:$D$32)</f>
        <v>0.17503774166107144</v>
      </c>
      <c r="B4582" s="10">
        <f ca="1"/>
        <v>0.65274408594714362</v>
      </c>
      <c r="D4582" s="3">
        <f ca="1">[2]!TriangularRnd(A4582,$F$18,$G$18,$H$18)</f>
        <v>385.78544643605505</v>
      </c>
      <c r="E4582" s="2">
        <f t="shared" ca="1" si="380"/>
        <v>519.63697940944405</v>
      </c>
      <c r="F4582" s="2">
        <f t="shared" ca="1" si="383"/>
        <v>200468.38408615551</v>
      </c>
      <c r="G4582" s="2">
        <f t="shared" ca="1" si="381"/>
        <v>211080.47894344761</v>
      </c>
      <c r="H4582" s="2">
        <f ca="1">[2]!Uniform($T$19,$U$20)</f>
        <v>42134.293037290743</v>
      </c>
      <c r="I4582" s="2">
        <f t="shared" ca="1" si="382"/>
        <v>253214.77198073835</v>
      </c>
      <c r="J4582" s="2">
        <f t="shared" ca="1" si="379"/>
        <v>-52747</v>
      </c>
    </row>
    <row r="4583" spans="1:10" x14ac:dyDescent="0.25">
      <c r="A4583" s="8">
        <f t="array" aca="1" ref="A4583:B4583" ca="1">[2]!CorrelatedUniform($C$31:$D$32)</f>
        <v>0.40718376636505121</v>
      </c>
      <c r="B4583" s="10">
        <f ca="1"/>
        <v>0.27713958504813163</v>
      </c>
      <c r="D4583" s="3">
        <f ca="1">[2]!TriangularRnd(A4583,$F$18,$G$18,$H$18)</f>
        <v>402.43820231823224</v>
      </c>
      <c r="E4583" s="2">
        <f t="shared" ca="1" si="380"/>
        <v>470.43199511132929</v>
      </c>
      <c r="F4583" s="2">
        <f t="shared" ca="1" si="383"/>
        <v>189319.80642558276</v>
      </c>
      <c r="G4583" s="2">
        <f t="shared" ca="1" si="381"/>
        <v>160332.90050407994</v>
      </c>
      <c r="H4583" s="2">
        <f ca="1">[2]!Uniform($T$19,$U$20)</f>
        <v>38934.780634123221</v>
      </c>
      <c r="I4583" s="2">
        <f t="shared" ca="1" si="382"/>
        <v>199267.68113820316</v>
      </c>
      <c r="J4583" s="2">
        <f t="shared" ca="1" si="379"/>
        <v>-9948</v>
      </c>
    </row>
    <row r="4584" spans="1:10" x14ac:dyDescent="0.25">
      <c r="A4584" s="8">
        <f t="array" aca="1" ref="A4584:B4584" ca="1">[2]!CorrelatedUniform($C$31:$D$32)</f>
        <v>0.12457346916198712</v>
      </c>
      <c r="B4584" s="10">
        <f ca="1"/>
        <v>0.91475180112197108</v>
      </c>
      <c r="D4584" s="3">
        <f ca="1">[2]!TriangularRnd(A4584,$F$18,$G$18,$H$18)</f>
        <v>380.82712381514148</v>
      </c>
      <c r="E4584" s="2">
        <f t="shared" ca="1" si="380"/>
        <v>568.53052664565507</v>
      </c>
      <c r="F4584" s="2">
        <f t="shared" ca="1" si="383"/>
        <v>216511.84526357247</v>
      </c>
      <c r="G4584" s="2">
        <f t="shared" ca="1" si="381"/>
        <v>159370.36676898619</v>
      </c>
      <c r="H4584" s="2">
        <f ca="1">[2]!Uniform($T$19,$U$20)</f>
        <v>34897.566136177265</v>
      </c>
      <c r="I4584" s="2">
        <f t="shared" ca="1" si="382"/>
        <v>194267.93290516344</v>
      </c>
      <c r="J4584" s="2">
        <f t="shared" ref="J4584:J4647" ca="1" si="384">INT(F4584-I4584)</f>
        <v>22243</v>
      </c>
    </row>
    <row r="4585" spans="1:10" x14ac:dyDescent="0.25">
      <c r="A4585" s="8">
        <f t="array" aca="1" ref="A4585:B4585" ca="1">[2]!CorrelatedUniform($C$31:$D$32)</f>
        <v>0.14602613449096685</v>
      </c>
      <c r="B4585" s="10">
        <f ca="1"/>
        <v>0.64678862189973418</v>
      </c>
      <c r="D4585" s="3">
        <f ca="1">[2]!TriangularRnd(A4585,$F$18,$G$18,$H$18)</f>
        <v>383.03885701921683</v>
      </c>
      <c r="E4585" s="2">
        <f t="shared" ref="E4585:E4648" ca="1" si="385">_xlfn.NORM.INV(B4585,$G$24,$G$24*$H$24)</f>
        <v>518.83323789481221</v>
      </c>
      <c r="F4585" s="2">
        <f t="shared" ca="1" si="383"/>
        <v>198733.29042680829</v>
      </c>
      <c r="G4585" s="2">
        <f t="shared" ref="G4585:G4648" ca="1" si="386">_xlfn.NORM.INV(RAND(),$S$19,$R$21)*D4585</f>
        <v>198068.04348384266</v>
      </c>
      <c r="H4585" s="2">
        <f ca="1">[2]!Uniform($T$19,$U$20)</f>
        <v>26471.585686771967</v>
      </c>
      <c r="I4585" s="2">
        <f t="shared" ref="I4585:I4648" ca="1" si="387">G4585+H4585</f>
        <v>224539.62917061461</v>
      </c>
      <c r="J4585" s="2">
        <f t="shared" ca="1" si="384"/>
        <v>-25807</v>
      </c>
    </row>
    <row r="4586" spans="1:10" x14ac:dyDescent="0.25">
      <c r="A4586" s="8">
        <f t="array" aca="1" ref="A4586:B4586" ca="1">[2]!CorrelatedUniform($C$31:$D$32)</f>
        <v>0.84144639968872026</v>
      </c>
      <c r="B4586" s="10">
        <f ca="1"/>
        <v>2.4560494132238112E-2</v>
      </c>
      <c r="D4586" s="3">
        <f ca="1">[2]!TriangularRnd(A4586,$F$18,$G$18,$H$18)</f>
        <v>431.07889358993543</v>
      </c>
      <c r="E4586" s="2">
        <f t="shared" ca="1" si="385"/>
        <v>401.62299960369802</v>
      </c>
      <c r="F4586" s="2">
        <f t="shared" ref="F4586:F4649" ca="1" si="388">D4586*E4586</f>
        <v>173131.19830943321</v>
      </c>
      <c r="G4586" s="2">
        <f t="shared" ca="1" si="386"/>
        <v>98929.161589152456</v>
      </c>
      <c r="H4586" s="2">
        <f ca="1">[2]!Uniform($T$19,$U$20)</f>
        <v>42735.119686337523</v>
      </c>
      <c r="I4586" s="2">
        <f t="shared" ca="1" si="387"/>
        <v>141664.28127548998</v>
      </c>
      <c r="J4586" s="2">
        <f t="shared" ca="1" si="384"/>
        <v>31466</v>
      </c>
    </row>
    <row r="4587" spans="1:10" x14ac:dyDescent="0.25">
      <c r="A4587" s="8">
        <f t="array" aca="1" ref="A4587:B4587" ca="1">[2]!CorrelatedUniform($C$31:$D$32)</f>
        <v>0.12775969505310056</v>
      </c>
      <c r="B4587" s="10">
        <f ca="1"/>
        <v>0.92356846731951159</v>
      </c>
      <c r="D4587" s="3">
        <f ca="1">[2]!TriangularRnd(A4587,$F$18,$G$18,$H$18)</f>
        <v>381.16703942430189</v>
      </c>
      <c r="E4587" s="2">
        <f t="shared" ca="1" si="385"/>
        <v>571.47456645404384</v>
      </c>
      <c r="F4587" s="2">
        <f t="shared" ca="1" si="388"/>
        <v>217827.26860157435</v>
      </c>
      <c r="G4587" s="2">
        <f t="shared" ca="1" si="386"/>
        <v>149819.34016367383</v>
      </c>
      <c r="H4587" s="2">
        <f ca="1">[2]!Uniform($T$19,$U$20)</f>
        <v>34890.528049751345</v>
      </c>
      <c r="I4587" s="2">
        <f t="shared" ca="1" si="387"/>
        <v>184709.86821342516</v>
      </c>
      <c r="J4587" s="2">
        <f t="shared" ca="1" si="384"/>
        <v>33117</v>
      </c>
    </row>
    <row r="4588" spans="1:10" x14ac:dyDescent="0.25">
      <c r="A4588" s="8">
        <f t="array" aca="1" ref="A4588:B4588" ca="1">[2]!CorrelatedUniform($C$31:$D$32)</f>
        <v>0.34123051166534435</v>
      </c>
      <c r="B4588" s="10">
        <f ca="1"/>
        <v>0.32785993896460686</v>
      </c>
      <c r="D4588" s="3">
        <f ca="1">[2]!TriangularRnd(A4588,$F$18,$G$18,$H$18)</f>
        <v>398.3487883862241</v>
      </c>
      <c r="E4588" s="2">
        <f t="shared" ca="1" si="385"/>
        <v>477.7084881175644</v>
      </c>
      <c r="F4588" s="2">
        <f t="shared" ca="1" si="388"/>
        <v>190294.59744344672</v>
      </c>
      <c r="G4588" s="2">
        <f t="shared" ca="1" si="386"/>
        <v>199929.53835784373</v>
      </c>
      <c r="H4588" s="2">
        <f ca="1">[2]!Uniform($T$19,$U$20)</f>
        <v>32369.213073239614</v>
      </c>
      <c r="I4588" s="2">
        <f t="shared" ca="1" si="387"/>
        <v>232298.75143108334</v>
      </c>
      <c r="J4588" s="2">
        <f t="shared" ca="1" si="384"/>
        <v>-42005</v>
      </c>
    </row>
    <row r="4589" spans="1:10" x14ac:dyDescent="0.25">
      <c r="A4589" s="8">
        <f t="array" aca="1" ref="A4589:B4589" ca="1">[2]!CorrelatedUniform($C$31:$D$32)</f>
        <v>0.88880288600921631</v>
      </c>
      <c r="B4589" s="10">
        <f ca="1"/>
        <v>0.37713774324419835</v>
      </c>
      <c r="D4589" s="3">
        <f ca="1">[2]!TriangularRnd(A4589,$F$18,$G$18,$H$18)</f>
        <v>435.9841761082576</v>
      </c>
      <c r="E4589" s="2">
        <f t="shared" ca="1" si="385"/>
        <v>484.34965938014113</v>
      </c>
      <c r="F4589" s="2">
        <f t="shared" ca="1" si="388"/>
        <v>211168.78719316603</v>
      </c>
      <c r="G4589" s="2">
        <f t="shared" ca="1" si="386"/>
        <v>159853.90199887863</v>
      </c>
      <c r="H4589" s="2">
        <f ca="1">[2]!Uniform($T$19,$U$20)</f>
        <v>36429.881837637462</v>
      </c>
      <c r="I4589" s="2">
        <f t="shared" ca="1" si="387"/>
        <v>196283.78383651609</v>
      </c>
      <c r="J4589" s="2">
        <f t="shared" ca="1" si="384"/>
        <v>14885</v>
      </c>
    </row>
    <row r="4590" spans="1:10" x14ac:dyDescent="0.25">
      <c r="A4590" s="8">
        <f t="array" aca="1" ref="A4590:B4590" ca="1">[2]!CorrelatedUniform($C$31:$D$32)</f>
        <v>0.47393465042114269</v>
      </c>
      <c r="B4590" s="10">
        <f ca="1"/>
        <v>0.29007379284886081</v>
      </c>
      <c r="D4590" s="3">
        <f ca="1">[2]!TriangularRnd(A4590,$F$18,$G$18,$H$18)</f>
        <v>406.25171478374051</v>
      </c>
      <c r="E4590" s="2">
        <f t="shared" ca="1" si="385"/>
        <v>472.341542224352</v>
      </c>
      <c r="F4590" s="2">
        <f t="shared" ca="1" si="388"/>
        <v>191889.56149223956</v>
      </c>
      <c r="G4590" s="2">
        <f t="shared" ca="1" si="386"/>
        <v>232968.83833014013</v>
      </c>
      <c r="H4590" s="2">
        <f ca="1">[2]!Uniform($T$19,$U$20)</f>
        <v>26384.105789132285</v>
      </c>
      <c r="I4590" s="2">
        <f t="shared" ca="1" si="387"/>
        <v>259352.9441192724</v>
      </c>
      <c r="J4590" s="2">
        <f t="shared" ca="1" si="384"/>
        <v>-67464</v>
      </c>
    </row>
    <row r="4591" spans="1:10" x14ac:dyDescent="0.25">
      <c r="A4591" s="8">
        <f t="array" aca="1" ref="A4591:B4591" ca="1">[2]!CorrelatedUniform($C$31:$D$32)</f>
        <v>0.31854760646820074</v>
      </c>
      <c r="B4591" s="10">
        <f ca="1"/>
        <v>0.1527625972850315</v>
      </c>
      <c r="D4591" s="3">
        <f ca="1">[2]!TriangularRnd(A4591,$F$18,$G$18,$H$18)</f>
        <v>396.85208075381524</v>
      </c>
      <c r="E4591" s="2">
        <f t="shared" ca="1" si="385"/>
        <v>448.76716435087832</v>
      </c>
      <c r="F4591" s="2">
        <f t="shared" ca="1" si="388"/>
        <v>178094.18294663544</v>
      </c>
      <c r="G4591" s="2">
        <f t="shared" ca="1" si="386"/>
        <v>160506.27806001788</v>
      </c>
      <c r="H4591" s="2">
        <f ca="1">[2]!Uniform($T$19,$U$20)</f>
        <v>30877.67708506967</v>
      </c>
      <c r="I4591" s="2">
        <f t="shared" ca="1" si="387"/>
        <v>191383.95514508756</v>
      </c>
      <c r="J4591" s="2">
        <f t="shared" ca="1" si="384"/>
        <v>-13290</v>
      </c>
    </row>
    <row r="4592" spans="1:10" x14ac:dyDescent="0.25">
      <c r="A4592" s="8">
        <f t="array" aca="1" ref="A4592:B4592" ca="1">[2]!CorrelatedUniform($C$31:$D$32)</f>
        <v>0.65776383876800537</v>
      </c>
      <c r="B4592" s="10">
        <f ca="1"/>
        <v>0.43252177514507434</v>
      </c>
      <c r="D4592" s="3">
        <f ca="1">[2]!TriangularRnd(A4592,$F$18,$G$18,$H$18)</f>
        <v>416.92045885856345</v>
      </c>
      <c r="E4592" s="2">
        <f t="shared" ca="1" si="385"/>
        <v>491.50212435807543</v>
      </c>
      <c r="F4592" s="2">
        <f t="shared" ca="1" si="388"/>
        <v>204917.29121732753</v>
      </c>
      <c r="G4592" s="2">
        <f t="shared" ca="1" si="386"/>
        <v>194722.00521554454</v>
      </c>
      <c r="H4592" s="2">
        <f ca="1">[2]!Uniform($T$19,$U$20)</f>
        <v>34393.693824522517</v>
      </c>
      <c r="I4592" s="2">
        <f t="shared" ca="1" si="387"/>
        <v>229115.69904006706</v>
      </c>
      <c r="J4592" s="2">
        <f t="shared" ca="1" si="384"/>
        <v>-24199</v>
      </c>
    </row>
    <row r="4593" spans="1:10" x14ac:dyDescent="0.25">
      <c r="A4593" s="8">
        <f t="array" aca="1" ref="A4593:B4593" ca="1">[2]!CorrelatedUniform($C$31:$D$32)</f>
        <v>0.93692076206207275</v>
      </c>
      <c r="B4593" s="10">
        <f ca="1"/>
        <v>0.44830340405349589</v>
      </c>
      <c r="D4593" s="3">
        <f ca="1">[2]!TriangularRnd(A4593,$F$18,$G$18,$H$18)</f>
        <v>442.22184379362801</v>
      </c>
      <c r="E4593" s="2">
        <f t="shared" ca="1" si="385"/>
        <v>493.5025519950961</v>
      </c>
      <c r="F4593" s="2">
        <f t="shared" ca="1" si="388"/>
        <v>218237.60846013218</v>
      </c>
      <c r="G4593" s="2">
        <f t="shared" ca="1" si="386"/>
        <v>173146.91180423982</v>
      </c>
      <c r="H4593" s="2">
        <f ca="1">[2]!Uniform($T$19,$U$20)</f>
        <v>42666.800629737612</v>
      </c>
      <c r="I4593" s="2">
        <f t="shared" ca="1" si="387"/>
        <v>215813.71243397743</v>
      </c>
      <c r="J4593" s="2">
        <f t="shared" ca="1" si="384"/>
        <v>2423</v>
      </c>
    </row>
    <row r="4594" spans="1:10" x14ac:dyDescent="0.25">
      <c r="A4594" s="8">
        <f t="array" aca="1" ref="A4594:B4594" ca="1">[2]!CorrelatedUniform($C$31:$D$32)</f>
        <v>0.56079220771789529</v>
      </c>
      <c r="B4594" s="10">
        <f ca="1"/>
        <v>0.13272275559135149</v>
      </c>
      <c r="D4594" s="3">
        <f ca="1">[2]!TriangularRnd(A4594,$F$18,$G$18,$H$18)</f>
        <v>411.03053509642996</v>
      </c>
      <c r="E4594" s="2">
        <f t="shared" ca="1" si="385"/>
        <v>444.3193807843121</v>
      </c>
      <c r="F4594" s="2">
        <f t="shared" ca="1" si="388"/>
        <v>182628.83283749022</v>
      </c>
      <c r="G4594" s="2">
        <f t="shared" ca="1" si="386"/>
        <v>130414.59739783364</v>
      </c>
      <c r="H4594" s="2">
        <f ca="1">[2]!Uniform($T$19,$U$20)</f>
        <v>36778.116574857733</v>
      </c>
      <c r="I4594" s="2">
        <f t="shared" ca="1" si="387"/>
        <v>167192.71397269139</v>
      </c>
      <c r="J4594" s="2">
        <f t="shared" ca="1" si="384"/>
        <v>15436</v>
      </c>
    </row>
    <row r="4595" spans="1:10" x14ac:dyDescent="0.25">
      <c r="A4595" s="8">
        <f t="array" aca="1" ref="A4595:B4595" ca="1">[2]!CorrelatedUniform($C$31:$D$32)</f>
        <v>0.12692344188690158</v>
      </c>
      <c r="B4595" s="10">
        <f ca="1"/>
        <v>0.84427721979675141</v>
      </c>
      <c r="D4595" s="3">
        <f ca="1">[2]!TriangularRnd(A4595,$F$18,$G$18,$H$18)</f>
        <v>381.07823976047501</v>
      </c>
      <c r="E4595" s="2">
        <f t="shared" ca="1" si="385"/>
        <v>550.60967322866077</v>
      </c>
      <c r="F4595" s="2">
        <f t="shared" ca="1" si="388"/>
        <v>209825.36506906839</v>
      </c>
      <c r="G4595" s="2">
        <f t="shared" ca="1" si="386"/>
        <v>74902.912251454472</v>
      </c>
      <c r="H4595" s="2">
        <f ca="1">[2]!Uniform($T$19,$U$20)</f>
        <v>26592.887901178528</v>
      </c>
      <c r="I4595" s="2">
        <f t="shared" ca="1" si="387"/>
        <v>101495.800152633</v>
      </c>
      <c r="J4595" s="2">
        <f t="shared" ca="1" si="384"/>
        <v>108329</v>
      </c>
    </row>
    <row r="4596" spans="1:10" x14ac:dyDescent="0.25">
      <c r="A4596" s="8">
        <f t="array" aca="1" ref="A4596:B4596" ca="1">[2]!CorrelatedUniform($C$31:$D$32)</f>
        <v>0.78211009502410878</v>
      </c>
      <c r="B4596" s="10">
        <f ca="1"/>
        <v>0.19447969862052994</v>
      </c>
      <c r="D4596" s="3">
        <f ca="1">[2]!TriangularRnd(A4596,$F$18,$G$18,$H$18)</f>
        <v>425.88006912662939</v>
      </c>
      <c r="E4596" s="2">
        <f t="shared" ca="1" si="385"/>
        <v>456.9246981126991</v>
      </c>
      <c r="F4596" s="2">
        <f t="shared" ca="1" si="388"/>
        <v>194595.12201790058</v>
      </c>
      <c r="G4596" s="2">
        <f t="shared" ca="1" si="386"/>
        <v>196671.59068590755</v>
      </c>
      <c r="H4596" s="2">
        <f ca="1">[2]!Uniform($T$19,$U$20)</f>
        <v>29326.809931983029</v>
      </c>
      <c r="I4596" s="2">
        <f t="shared" ca="1" si="387"/>
        <v>225998.40061789058</v>
      </c>
      <c r="J4596" s="2">
        <f t="shared" ca="1" si="384"/>
        <v>-31404</v>
      </c>
    </row>
    <row r="4597" spans="1:10" x14ac:dyDescent="0.25">
      <c r="A4597" s="8">
        <f t="array" aca="1" ref="A4597:B4597" ca="1">[2]!CorrelatedUniform($C$31:$D$32)</f>
        <v>3.1006336212158149E-4</v>
      </c>
      <c r="B4597" s="10">
        <f ca="1"/>
        <v>0.81449260704056081</v>
      </c>
      <c r="D4597" s="3">
        <f ca="1">[2]!TriangularRnd(A4597,$F$18,$G$18,$H$18)</f>
        <v>355.41302124089913</v>
      </c>
      <c r="E4597" s="2">
        <f t="shared" ca="1" si="385"/>
        <v>544.72870651916412</v>
      </c>
      <c r="F4597" s="2">
        <f t="shared" ca="1" si="388"/>
        <v>193603.67534062319</v>
      </c>
      <c r="G4597" s="2">
        <f t="shared" ca="1" si="386"/>
        <v>117032.16932790529</v>
      </c>
      <c r="H4597" s="2">
        <f ca="1">[2]!Uniform($T$19,$U$20)</f>
        <v>37073.015286488531</v>
      </c>
      <c r="I4597" s="2">
        <f t="shared" ca="1" si="387"/>
        <v>154105.1846143938</v>
      </c>
      <c r="J4597" s="2">
        <f t="shared" ca="1" si="384"/>
        <v>39498</v>
      </c>
    </row>
    <row r="4598" spans="1:10" x14ac:dyDescent="0.25">
      <c r="A4598" s="8">
        <f t="array" aca="1" ref="A4598:B4598" ca="1">[2]!CorrelatedUniform($C$31:$D$32)</f>
        <v>0.12629628181457525</v>
      </c>
      <c r="B4598" s="10">
        <f ca="1"/>
        <v>0.26654147864962913</v>
      </c>
      <c r="D4598" s="3">
        <f ca="1">[2]!TriangularRnd(A4598,$F$18,$G$18,$H$18)</f>
        <v>381.01145105502172</v>
      </c>
      <c r="E4598" s="2">
        <f t="shared" ca="1" si="385"/>
        <v>468.83466207099946</v>
      </c>
      <c r="F4598" s="2">
        <f t="shared" ca="1" si="388"/>
        <v>178631.37490056225</v>
      </c>
      <c r="G4598" s="2">
        <f t="shared" ca="1" si="386"/>
        <v>169384.78814031655</v>
      </c>
      <c r="H4598" s="2">
        <f ca="1">[2]!Uniform($T$19,$U$20)</f>
        <v>44696.087849693671</v>
      </c>
      <c r="I4598" s="2">
        <f t="shared" ca="1" si="387"/>
        <v>214080.87599001022</v>
      </c>
      <c r="J4598" s="2">
        <f t="shared" ca="1" si="384"/>
        <v>-35450</v>
      </c>
    </row>
    <row r="4599" spans="1:10" x14ac:dyDescent="0.25">
      <c r="A4599" s="8">
        <f t="array" aca="1" ref="A4599:B4599" ca="1">[2]!CorrelatedUniform($C$31:$D$32)</f>
        <v>0.63340306282043479</v>
      </c>
      <c r="B4599" s="10">
        <f ca="1"/>
        <v>3.9724314140836464E-2</v>
      </c>
      <c r="D4599" s="3">
        <f ca="1">[2]!TriangularRnd(A4599,$F$18,$G$18,$H$18)</f>
        <v>415.36965694772306</v>
      </c>
      <c r="E4599" s="2">
        <f t="shared" ca="1" si="385"/>
        <v>412.3052872767264</v>
      </c>
      <c r="F4599" s="2">
        <f t="shared" ca="1" si="388"/>
        <v>171259.10573386625</v>
      </c>
      <c r="G4599" s="2">
        <f t="shared" ca="1" si="386"/>
        <v>147901.82765504118</v>
      </c>
      <c r="H4599" s="2">
        <f ca="1">[2]!Uniform($T$19,$U$20)</f>
        <v>32507.389111895598</v>
      </c>
      <c r="I4599" s="2">
        <f t="shared" ca="1" si="387"/>
        <v>180409.21676693679</v>
      </c>
      <c r="J4599" s="2">
        <f t="shared" ca="1" si="384"/>
        <v>-9151</v>
      </c>
    </row>
    <row r="4600" spans="1:10" x14ac:dyDescent="0.25">
      <c r="A4600" s="8">
        <f t="array" aca="1" ref="A4600:B4600" ca="1">[2]!CorrelatedUniform($C$31:$D$32)</f>
        <v>0.31340348720550559</v>
      </c>
      <c r="B4600" s="10">
        <f ca="1"/>
        <v>0.92798626979917853</v>
      </c>
      <c r="D4600" s="3">
        <f ca="1">[2]!TriangularRnd(A4600,$F$18,$G$18,$H$18)</f>
        <v>396.50530721726795</v>
      </c>
      <c r="E4600" s="2">
        <f t="shared" ca="1" si="385"/>
        <v>573.04781027930585</v>
      </c>
      <c r="F4600" s="2">
        <f t="shared" ca="1" si="388"/>
        <v>227216.49806497883</v>
      </c>
      <c r="G4600" s="2">
        <f t="shared" ca="1" si="386"/>
        <v>179380.27345541964</v>
      </c>
      <c r="H4600" s="2">
        <f ca="1">[2]!Uniform($T$19,$U$20)</f>
        <v>42253.539465672482</v>
      </c>
      <c r="I4600" s="2">
        <f t="shared" ca="1" si="387"/>
        <v>221633.81292109212</v>
      </c>
      <c r="J4600" s="2">
        <f t="shared" ca="1" si="384"/>
        <v>5582</v>
      </c>
    </row>
    <row r="4601" spans="1:10" x14ac:dyDescent="0.25">
      <c r="A4601" s="8">
        <f t="array" aca="1" ref="A4601:B4601" ca="1">[2]!CorrelatedUniform($C$31:$D$32)</f>
        <v>0.6685297489166262</v>
      </c>
      <c r="B4601" s="10">
        <f ca="1"/>
        <v>0.19367883175639261</v>
      </c>
      <c r="D4601" s="3">
        <f ca="1">[2]!TriangularRnd(A4601,$F$18,$G$18,$H$18)</f>
        <v>417.62337308170788</v>
      </c>
      <c r="E4601" s="2">
        <f t="shared" ca="1" si="385"/>
        <v>456.77904129359524</v>
      </c>
      <c r="F4601" s="2">
        <f t="shared" ca="1" si="388"/>
        <v>190761.60397805998</v>
      </c>
      <c r="G4601" s="2">
        <f t="shared" ca="1" si="386"/>
        <v>148283.20473030792</v>
      </c>
      <c r="H4601" s="2">
        <f ca="1">[2]!Uniform($T$19,$U$20)</f>
        <v>32409.305115867781</v>
      </c>
      <c r="I4601" s="2">
        <f t="shared" ca="1" si="387"/>
        <v>180692.5098461757</v>
      </c>
      <c r="J4601" s="2">
        <f t="shared" ca="1" si="384"/>
        <v>10069</v>
      </c>
    </row>
    <row r="4602" spans="1:10" x14ac:dyDescent="0.25">
      <c r="A4602" s="8">
        <f t="array" aca="1" ref="A4602:B4602" ca="1">[2]!CorrelatedUniform($C$31:$D$32)</f>
        <v>8.6757421493530454E-2</v>
      </c>
      <c r="B4602" s="10">
        <f ca="1"/>
        <v>0.79209678872109712</v>
      </c>
      <c r="D4602" s="3">
        <f ca="1">[2]!TriangularRnd(A4602,$F$18,$G$18,$H$18)</f>
        <v>376.40096251017911</v>
      </c>
      <c r="E4602" s="2">
        <f t="shared" ca="1" si="385"/>
        <v>540.68590850226815</v>
      </c>
      <c r="F4602" s="2">
        <f t="shared" ca="1" si="388"/>
        <v>203514.69637594436</v>
      </c>
      <c r="G4602" s="2">
        <f t="shared" ca="1" si="386"/>
        <v>142294.49820688966</v>
      </c>
      <c r="H4602" s="2">
        <f ca="1">[2]!Uniform($T$19,$U$20)</f>
        <v>29233.663676260876</v>
      </c>
      <c r="I4602" s="2">
        <f t="shared" ca="1" si="387"/>
        <v>171528.16188315055</v>
      </c>
      <c r="J4602" s="2">
        <f t="shared" ca="1" si="384"/>
        <v>31986</v>
      </c>
    </row>
    <row r="4603" spans="1:10" x14ac:dyDescent="0.25">
      <c r="A4603" s="8">
        <f t="array" aca="1" ref="A4603:B4603" ca="1">[2]!CorrelatedUniform($C$31:$D$32)</f>
        <v>0.1012244224548339</v>
      </c>
      <c r="B4603" s="10">
        <f ca="1"/>
        <v>0.1865730502165597</v>
      </c>
      <c r="D4603" s="3">
        <f ca="1">[2]!TriangularRnd(A4603,$F$18,$G$18,$H$18)</f>
        <v>378.19039722834674</v>
      </c>
      <c r="E4603" s="2">
        <f t="shared" ca="1" si="385"/>
        <v>455.47021439811493</v>
      </c>
      <c r="F4603" s="2">
        <f t="shared" ca="1" si="388"/>
        <v>172254.46130890335</v>
      </c>
      <c r="G4603" s="2">
        <f t="shared" ca="1" si="386"/>
        <v>160537.0711719128</v>
      </c>
      <c r="H4603" s="2">
        <f ca="1">[2]!Uniform($T$19,$U$20)</f>
        <v>34113.406006888865</v>
      </c>
      <c r="I4603" s="2">
        <f t="shared" ca="1" si="387"/>
        <v>194650.47717880167</v>
      </c>
      <c r="J4603" s="2">
        <f t="shared" ca="1" si="384"/>
        <v>-22397</v>
      </c>
    </row>
    <row r="4604" spans="1:10" x14ac:dyDescent="0.25">
      <c r="A4604" s="8">
        <f t="array" aca="1" ref="A4604:B4604" ca="1">[2]!CorrelatedUniform($C$31:$D$32)</f>
        <v>0.66429245471954368</v>
      </c>
      <c r="B4604" s="10">
        <f ca="1"/>
        <v>0.47511977419456647</v>
      </c>
      <c r="D4604" s="3">
        <f ca="1">[2]!TriangularRnd(A4604,$F$18,$G$18,$H$18)</f>
        <v>417.34537418505943</v>
      </c>
      <c r="E4604" s="2">
        <f t="shared" ca="1" si="385"/>
        <v>496.87970197296971</v>
      </c>
      <c r="F4604" s="2">
        <f t="shared" ca="1" si="388"/>
        <v>207370.44514486985</v>
      </c>
      <c r="G4604" s="2">
        <f t="shared" ca="1" si="386"/>
        <v>100613.62711054378</v>
      </c>
      <c r="H4604" s="2">
        <f ca="1">[2]!Uniform($T$19,$U$20)</f>
        <v>44136.737014887549</v>
      </c>
      <c r="I4604" s="2">
        <f t="shared" ca="1" si="387"/>
        <v>144750.36412543134</v>
      </c>
      <c r="J4604" s="2">
        <f t="shared" ca="1" si="384"/>
        <v>62620</v>
      </c>
    </row>
    <row r="4605" spans="1:10" x14ac:dyDescent="0.25">
      <c r="A4605" s="8">
        <f t="array" aca="1" ref="A4605:B4605" ca="1">[2]!CorrelatedUniform($C$31:$D$32)</f>
        <v>0.80383634567260742</v>
      </c>
      <c r="B4605" s="10">
        <f ca="1"/>
        <v>0.73290031362843933</v>
      </c>
      <c r="D4605" s="3">
        <f ca="1">[2]!TriangularRnd(A4605,$F$18,$G$18,$H$18)</f>
        <v>427.69007175010825</v>
      </c>
      <c r="E4605" s="2">
        <f t="shared" ca="1" si="385"/>
        <v>531.08042178587823</v>
      </c>
      <c r="F4605" s="2">
        <f t="shared" ca="1" si="388"/>
        <v>227137.82369868</v>
      </c>
      <c r="G4605" s="2">
        <f t="shared" ca="1" si="386"/>
        <v>190556.50110088085</v>
      </c>
      <c r="H4605" s="2">
        <f ca="1">[2]!Uniform($T$19,$U$20)</f>
        <v>41915.513807615891</v>
      </c>
      <c r="I4605" s="2">
        <f t="shared" ca="1" si="387"/>
        <v>232472.01490849676</v>
      </c>
      <c r="J4605" s="2">
        <f t="shared" ca="1" si="384"/>
        <v>-5335</v>
      </c>
    </row>
    <row r="4606" spans="1:10" x14ac:dyDescent="0.25">
      <c r="A4606" s="8">
        <f t="array" aca="1" ref="A4606:B4606" ca="1">[2]!CorrelatedUniform($C$31:$D$32)</f>
        <v>0.75070154666900624</v>
      </c>
      <c r="B4606" s="10">
        <f ca="1"/>
        <v>0.65554387998346397</v>
      </c>
      <c r="D4606" s="3">
        <f ca="1">[2]!TriangularRnd(A4606,$F$18,$G$18,$H$18)</f>
        <v>423.41618265409568</v>
      </c>
      <c r="E4606" s="2">
        <f t="shared" ca="1" si="385"/>
        <v>520.01658381501397</v>
      </c>
      <c r="F4606" s="2">
        <f t="shared" ca="1" si="388"/>
        <v>220183.43683577681</v>
      </c>
      <c r="G4606" s="2">
        <f t="shared" ca="1" si="386"/>
        <v>141197.14083279803</v>
      </c>
      <c r="H4606" s="2">
        <f ca="1">[2]!Uniform($T$19,$U$20)</f>
        <v>40554.30646399664</v>
      </c>
      <c r="I4606" s="2">
        <f t="shared" ca="1" si="387"/>
        <v>181751.44729679468</v>
      </c>
      <c r="J4606" s="2">
        <f t="shared" ca="1" si="384"/>
        <v>38431</v>
      </c>
    </row>
    <row r="4607" spans="1:10" x14ac:dyDescent="0.25">
      <c r="A4607" s="8">
        <f t="array" aca="1" ref="A4607:B4607" ca="1">[2]!CorrelatedUniform($C$31:$D$32)</f>
        <v>5.1291346549987758E-2</v>
      </c>
      <c r="B4607" s="10">
        <f ca="1"/>
        <v>0.51720809615735375</v>
      </c>
      <c r="D4607" s="3">
        <f ca="1">[2]!TriangularRnd(A4607,$F$18,$G$18,$H$18)</f>
        <v>371.24220549573874</v>
      </c>
      <c r="E4607" s="2">
        <f t="shared" ca="1" si="385"/>
        <v>502.15738424067035</v>
      </c>
      <c r="F4607" s="2">
        <f t="shared" ca="1" si="388"/>
        <v>186422.01483147757</v>
      </c>
      <c r="G4607" s="2">
        <f t="shared" ca="1" si="386"/>
        <v>117522.41922360318</v>
      </c>
      <c r="H4607" s="2">
        <f ca="1">[2]!Uniform($T$19,$U$20)</f>
        <v>25324.100604158426</v>
      </c>
      <c r="I4607" s="2">
        <f t="shared" ca="1" si="387"/>
        <v>142846.5198277616</v>
      </c>
      <c r="J4607" s="2">
        <f t="shared" ca="1" si="384"/>
        <v>43575</v>
      </c>
    </row>
    <row r="4608" spans="1:10" x14ac:dyDescent="0.25">
      <c r="A4608" s="8">
        <f t="array" aca="1" ref="A4608:B4608" ca="1">[2]!CorrelatedUniform($C$31:$D$32)</f>
        <v>0.17592203617095978</v>
      </c>
      <c r="B4608" s="10">
        <f ca="1"/>
        <v>4.5248446397137709E-2</v>
      </c>
      <c r="D4608" s="3">
        <f ca="1">[2]!TriangularRnd(A4608,$F$18,$G$18,$H$18)</f>
        <v>385.86543753376714</v>
      </c>
      <c r="E4608" s="2">
        <f t="shared" ca="1" si="385"/>
        <v>415.36087969389655</v>
      </c>
      <c r="F4608" s="2">
        <f t="shared" ca="1" si="388"/>
        <v>160273.40757749582</v>
      </c>
      <c r="G4608" s="2">
        <f t="shared" ca="1" si="386"/>
        <v>120915.82546469739</v>
      </c>
      <c r="H4608" s="2">
        <f ca="1">[2]!Uniform($T$19,$U$20)</f>
        <v>32136.450403884508</v>
      </c>
      <c r="I4608" s="2">
        <f t="shared" ca="1" si="387"/>
        <v>153052.2758685819</v>
      </c>
      <c r="J4608" s="2">
        <f t="shared" ca="1" si="384"/>
        <v>7221</v>
      </c>
    </row>
    <row r="4609" spans="1:10" x14ac:dyDescent="0.25">
      <c r="A4609" s="8">
        <f t="array" aca="1" ref="A4609:B4609" ca="1">[2]!CorrelatedUniform($C$31:$D$32)</f>
        <v>9.410119056701656E-2</v>
      </c>
      <c r="B4609" s="10">
        <f ca="1"/>
        <v>0.76897114528421784</v>
      </c>
      <c r="D4609" s="3">
        <f ca="1">[2]!TriangularRnd(A4609,$F$18,$G$18,$H$18)</f>
        <v>377.32653840024659</v>
      </c>
      <c r="E4609" s="2">
        <f t="shared" ca="1" si="385"/>
        <v>536.77313820028269</v>
      </c>
      <c r="F4609" s="2">
        <f t="shared" ca="1" si="388"/>
        <v>202538.75014334984</v>
      </c>
      <c r="G4609" s="2">
        <f t="shared" ca="1" si="386"/>
        <v>155214.14561507993</v>
      </c>
      <c r="H4609" s="2">
        <f ca="1">[2]!Uniform($T$19,$U$20)</f>
        <v>41335.812256789017</v>
      </c>
      <c r="I4609" s="2">
        <f t="shared" ca="1" si="387"/>
        <v>196549.95787186894</v>
      </c>
      <c r="J4609" s="2">
        <f t="shared" ca="1" si="384"/>
        <v>5988</v>
      </c>
    </row>
    <row r="4610" spans="1:10" x14ac:dyDescent="0.25">
      <c r="A4610" s="8">
        <f t="array" aca="1" ref="A4610:B4610" ca="1">[2]!CorrelatedUniform($C$31:$D$32)</f>
        <v>0.25086653232574452</v>
      </c>
      <c r="B4610" s="10">
        <f ca="1"/>
        <v>0.80412013138456606</v>
      </c>
      <c r="D4610" s="3">
        <f ca="1">[2]!TriangularRnd(A4610,$F$18,$G$18,$H$18)</f>
        <v>392.0370703416819</v>
      </c>
      <c r="E4610" s="2">
        <f t="shared" ca="1" si="385"/>
        <v>542.82152164901504</v>
      </c>
      <c r="F4610" s="2">
        <f t="shared" ca="1" si="388"/>
        <v>212806.1590656937</v>
      </c>
      <c r="G4610" s="2">
        <f t="shared" ca="1" si="386"/>
        <v>151086.6211299469</v>
      </c>
      <c r="H4610" s="2">
        <f ca="1">[2]!Uniform($T$19,$U$20)</f>
        <v>38619.851557428083</v>
      </c>
      <c r="I4610" s="2">
        <f t="shared" ca="1" si="387"/>
        <v>189706.47268737498</v>
      </c>
      <c r="J4610" s="2">
        <f t="shared" ca="1" si="384"/>
        <v>23099</v>
      </c>
    </row>
    <row r="4611" spans="1:10" x14ac:dyDescent="0.25">
      <c r="A4611" s="8">
        <f t="array" aca="1" ref="A4611:B4611" ca="1">[2]!CorrelatedUniform($C$31:$D$32)</f>
        <v>0.76479494571685813</v>
      </c>
      <c r="B4611" s="10">
        <f ca="1"/>
        <v>0.14995336212075219</v>
      </c>
      <c r="D4611" s="3">
        <f ca="1">[2]!TriangularRnd(A4611,$F$18,$G$18,$H$18)</f>
        <v>424.50132394950043</v>
      </c>
      <c r="E4611" s="2">
        <f t="shared" ca="1" si="385"/>
        <v>448.16832817508458</v>
      </c>
      <c r="F4611" s="2">
        <f t="shared" ca="1" si="388"/>
        <v>190248.04866255762</v>
      </c>
      <c r="G4611" s="2">
        <f t="shared" ca="1" si="386"/>
        <v>216477.47601225626</v>
      </c>
      <c r="H4611" s="2">
        <f ca="1">[2]!Uniform($T$19,$U$20)</f>
        <v>40282.253833731309</v>
      </c>
      <c r="I4611" s="2">
        <f t="shared" ca="1" si="387"/>
        <v>256759.72984598757</v>
      </c>
      <c r="J4611" s="2">
        <f t="shared" ca="1" si="384"/>
        <v>-66512</v>
      </c>
    </row>
    <row r="4612" spans="1:10" x14ac:dyDescent="0.25">
      <c r="A4612" s="8">
        <f t="array" aca="1" ref="A4612:B4612" ca="1">[2]!CorrelatedUniform($C$31:$D$32)</f>
        <v>0.72721195220947255</v>
      </c>
      <c r="B4612" s="10">
        <f ca="1"/>
        <v>0.15244925456390912</v>
      </c>
      <c r="D4612" s="3">
        <f ca="1">[2]!TriangularRnd(A4612,$F$18,$G$18,$H$18)</f>
        <v>421.67362435309298</v>
      </c>
      <c r="E4612" s="2">
        <f t="shared" ca="1" si="385"/>
        <v>448.70073457481936</v>
      </c>
      <c r="F4612" s="2">
        <f t="shared" ca="1" si="388"/>
        <v>189205.26499805925</v>
      </c>
      <c r="G4612" s="2">
        <f t="shared" ca="1" si="386"/>
        <v>173390.13498433123</v>
      </c>
      <c r="H4612" s="2">
        <f ca="1">[2]!Uniform($T$19,$U$20)</f>
        <v>28770.357912034404</v>
      </c>
      <c r="I4612" s="2">
        <f t="shared" ca="1" si="387"/>
        <v>202160.49289636564</v>
      </c>
      <c r="J4612" s="2">
        <f t="shared" ca="1" si="384"/>
        <v>-12956</v>
      </c>
    </row>
    <row r="4613" spans="1:10" x14ac:dyDescent="0.25">
      <c r="A4613" s="8">
        <f t="array" aca="1" ref="A4613:B4613" ca="1">[2]!CorrelatedUniform($C$31:$D$32)</f>
        <v>0.46998822689056419</v>
      </c>
      <c r="B4613" s="10">
        <f ca="1"/>
        <v>0.48260568426276346</v>
      </c>
      <c r="D4613" s="3">
        <f ca="1">[2]!TriangularRnd(A4613,$F$18,$G$18,$H$18)</f>
        <v>406.03403933853627</v>
      </c>
      <c r="E4613" s="2">
        <f t="shared" ca="1" si="385"/>
        <v>497.81925462415489</v>
      </c>
      <c r="F4613" s="2">
        <f t="shared" ca="1" si="388"/>
        <v>202131.56281554492</v>
      </c>
      <c r="G4613" s="2">
        <f t="shared" ca="1" si="386"/>
        <v>188885.07466276191</v>
      </c>
      <c r="H4613" s="2">
        <f ca="1">[2]!Uniform($T$19,$U$20)</f>
        <v>43172.257835597789</v>
      </c>
      <c r="I4613" s="2">
        <f t="shared" ca="1" si="387"/>
        <v>232057.3324983597</v>
      </c>
      <c r="J4613" s="2">
        <f t="shared" ca="1" si="384"/>
        <v>-29926</v>
      </c>
    </row>
    <row r="4614" spans="1:10" x14ac:dyDescent="0.25">
      <c r="A4614" s="8">
        <f t="array" aca="1" ref="A4614:B4614" ca="1">[2]!CorrelatedUniform($C$31:$D$32)</f>
        <v>0.84446954727172852</v>
      </c>
      <c r="B4614" s="10">
        <f ca="1"/>
        <v>0.1646660848027291</v>
      </c>
      <c r="D4614" s="3">
        <f ca="1">[2]!TriangularRnd(A4614,$F$18,$G$18,$H$18)</f>
        <v>431.36797122411446</v>
      </c>
      <c r="E4614" s="2">
        <f t="shared" ca="1" si="385"/>
        <v>451.22700360036919</v>
      </c>
      <c r="F4614" s="2">
        <f t="shared" ca="1" si="388"/>
        <v>194644.87710462743</v>
      </c>
      <c r="G4614" s="2">
        <f t="shared" ca="1" si="386"/>
        <v>194642.25395991505</v>
      </c>
      <c r="H4614" s="2">
        <f ca="1">[2]!Uniform($T$19,$U$20)</f>
        <v>31614.089265602313</v>
      </c>
      <c r="I4614" s="2">
        <f t="shared" ca="1" si="387"/>
        <v>226256.34322551737</v>
      </c>
      <c r="J4614" s="2">
        <f t="shared" ca="1" si="384"/>
        <v>-31612</v>
      </c>
    </row>
    <row r="4615" spans="1:10" x14ac:dyDescent="0.25">
      <c r="A4615" s="8">
        <f t="array" aca="1" ref="A4615:B4615" ca="1">[2]!CorrelatedUniform($C$31:$D$32)</f>
        <v>0.91151559352874734</v>
      </c>
      <c r="B4615" s="10">
        <f ca="1"/>
        <v>0.21534038944433656</v>
      </c>
      <c r="D4615" s="3">
        <f ca="1">[2]!TriangularRnd(A4615,$F$18,$G$18,$H$18)</f>
        <v>438.7123925018808</v>
      </c>
      <c r="E4615" s="2">
        <f t="shared" ca="1" si="385"/>
        <v>460.59863854049468</v>
      </c>
      <c r="F4615" s="2">
        <f t="shared" ca="1" si="388"/>
        <v>202070.33069720943</v>
      </c>
      <c r="G4615" s="2">
        <f t="shared" ca="1" si="386"/>
        <v>114591.01219054918</v>
      </c>
      <c r="H4615" s="2">
        <f ca="1">[2]!Uniform($T$19,$U$20)</f>
        <v>41302.49575732174</v>
      </c>
      <c r="I4615" s="2">
        <f t="shared" ca="1" si="387"/>
        <v>155893.50794787094</v>
      </c>
      <c r="J4615" s="2">
        <f t="shared" ca="1" si="384"/>
        <v>46176</v>
      </c>
    </row>
    <row r="4616" spans="1:10" x14ac:dyDescent="0.25">
      <c r="A4616" s="8">
        <f t="array" aca="1" ref="A4616:B4616" ca="1">[2]!CorrelatedUniform($C$31:$D$32)</f>
        <v>0.16284680366516069</v>
      </c>
      <c r="B4616" s="10">
        <f ca="1"/>
        <v>0.29907941816790318</v>
      </c>
      <c r="D4616" s="3">
        <f ca="1">[2]!TriangularRnd(A4616,$F$18,$G$18,$H$18)</f>
        <v>384.66136773476524</v>
      </c>
      <c r="E4616" s="2">
        <f t="shared" ca="1" si="385"/>
        <v>473.6474977810463</v>
      </c>
      <c r="F4616" s="2">
        <f t="shared" ca="1" si="388"/>
        <v>182193.89432060646</v>
      </c>
      <c r="G4616" s="2">
        <f t="shared" ca="1" si="386"/>
        <v>247768.6014229173</v>
      </c>
      <c r="H4616" s="2">
        <f ca="1">[2]!Uniform($T$19,$U$20)</f>
        <v>35364.531849864448</v>
      </c>
      <c r="I4616" s="2">
        <f t="shared" ca="1" si="387"/>
        <v>283133.13327278174</v>
      </c>
      <c r="J4616" s="2">
        <f t="shared" ca="1" si="384"/>
        <v>-100940</v>
      </c>
    </row>
    <row r="4617" spans="1:10" x14ac:dyDescent="0.25">
      <c r="A4617" s="8">
        <f t="array" aca="1" ref="A4617:B4617" ca="1">[2]!CorrelatedUniform($C$31:$D$32)</f>
        <v>0.49123644828796403</v>
      </c>
      <c r="B4617" s="10">
        <f ca="1"/>
        <v>0.69836631874596633</v>
      </c>
      <c r="D4617" s="3">
        <f ca="1">[2]!TriangularRnd(A4617,$F$18,$G$18,$H$18)</f>
        <v>407.19551393620969</v>
      </c>
      <c r="E4617" s="2">
        <f t="shared" ca="1" si="385"/>
        <v>525.98538190066859</v>
      </c>
      <c r="F4617" s="2">
        <f t="shared" ca="1" si="388"/>
        <v>214178.88790597627</v>
      </c>
      <c r="G4617" s="2">
        <f t="shared" ca="1" si="386"/>
        <v>127511.22732054334</v>
      </c>
      <c r="H4617" s="2">
        <f ca="1">[2]!Uniform($T$19,$U$20)</f>
        <v>43392.748413802969</v>
      </c>
      <c r="I4617" s="2">
        <f t="shared" ca="1" si="387"/>
        <v>170903.97573434631</v>
      </c>
      <c r="J4617" s="2">
        <f t="shared" ca="1" si="384"/>
        <v>43274</v>
      </c>
    </row>
    <row r="4618" spans="1:10" x14ac:dyDescent="0.25">
      <c r="A4618" s="8">
        <f t="array" aca="1" ref="A4618:B4618" ca="1">[2]!CorrelatedUniform($C$31:$D$32)</f>
        <v>0.98808121681213379</v>
      </c>
      <c r="B4618" s="10">
        <f ca="1"/>
        <v>0.22650077246991887</v>
      </c>
      <c r="D4618" s="3">
        <f ca="1">[2]!TriangularRnd(A4618,$F$18,$G$18,$H$18)</f>
        <v>452.98211588763621</v>
      </c>
      <c r="E4618" s="2">
        <f t="shared" ca="1" si="385"/>
        <v>462.47897971925806</v>
      </c>
      <c r="F4618" s="2">
        <f t="shared" ca="1" si="388"/>
        <v>209494.70678678472</v>
      </c>
      <c r="G4618" s="2">
        <f t="shared" ca="1" si="386"/>
        <v>159585.72684375281</v>
      </c>
      <c r="H4618" s="2">
        <f ca="1">[2]!Uniform($T$19,$U$20)</f>
        <v>42461.621863787601</v>
      </c>
      <c r="I4618" s="2">
        <f t="shared" ca="1" si="387"/>
        <v>202047.34870754043</v>
      </c>
      <c r="J4618" s="2">
        <f t="shared" ca="1" si="384"/>
        <v>7447</v>
      </c>
    </row>
    <row r="4619" spans="1:10" x14ac:dyDescent="0.25">
      <c r="A4619" s="8">
        <f t="array" aca="1" ref="A4619:B4619" ca="1">[2]!CorrelatedUniform($C$31:$D$32)</f>
        <v>0.8224211931228641</v>
      </c>
      <c r="B4619" s="10">
        <f ca="1"/>
        <v>0.26728980754425335</v>
      </c>
      <c r="D4619" s="3">
        <f ca="1">[2]!TriangularRnd(A4619,$F$18,$G$18,$H$18)</f>
        <v>429.31966867578558</v>
      </c>
      <c r="E4619" s="2">
        <f t="shared" ca="1" si="385"/>
        <v>468.94847952058905</v>
      </c>
      <c r="F4619" s="2">
        <f t="shared" ca="1" si="388"/>
        <v>201328.8058537927</v>
      </c>
      <c r="G4619" s="2">
        <f t="shared" ca="1" si="386"/>
        <v>193054.53139011867</v>
      </c>
      <c r="H4619" s="2">
        <f ca="1">[2]!Uniform($T$19,$U$20)</f>
        <v>27531.773929435207</v>
      </c>
      <c r="I4619" s="2">
        <f t="shared" ca="1" si="387"/>
        <v>220586.30531955388</v>
      </c>
      <c r="J4619" s="2">
        <f t="shared" ca="1" si="384"/>
        <v>-19258</v>
      </c>
    </row>
    <row r="4620" spans="1:10" x14ac:dyDescent="0.25">
      <c r="A4620" s="8">
        <f t="array" aca="1" ref="A4620:B4620" ca="1">[2]!CorrelatedUniform($C$31:$D$32)</f>
        <v>0.88724994659423817</v>
      </c>
      <c r="B4620" s="10">
        <f ca="1"/>
        <v>0.72903426230506674</v>
      </c>
      <c r="D4620" s="3">
        <f ca="1">[2]!TriangularRnd(A4620,$F$18,$G$18,$H$18)</f>
        <v>435.80832002625817</v>
      </c>
      <c r="E4620" s="2">
        <f t="shared" ca="1" si="385"/>
        <v>530.49474165899665</v>
      </c>
      <c r="F4620" s="2">
        <f t="shared" ca="1" si="388"/>
        <v>231194.02214517115</v>
      </c>
      <c r="G4620" s="2">
        <f t="shared" ca="1" si="386"/>
        <v>167795.53427087486</v>
      </c>
      <c r="H4620" s="2">
        <f ca="1">[2]!Uniform($T$19,$U$20)</f>
        <v>42580.090296989474</v>
      </c>
      <c r="I4620" s="2">
        <f t="shared" ca="1" si="387"/>
        <v>210375.62456786435</v>
      </c>
      <c r="J4620" s="2">
        <f t="shared" ca="1" si="384"/>
        <v>20818</v>
      </c>
    </row>
    <row r="4621" spans="1:10" x14ac:dyDescent="0.25">
      <c r="A4621" s="8">
        <f t="array" aca="1" ref="A4621:B4621" ca="1">[2]!CorrelatedUniform($C$31:$D$32)</f>
        <v>0.67846989631652821</v>
      </c>
      <c r="B4621" s="10">
        <f ca="1"/>
        <v>0.84921772092360448</v>
      </c>
      <c r="D4621" s="3">
        <f ca="1">[2]!TriangularRnd(A4621,$F$18,$G$18,$H$18)</f>
        <v>418.2825799940581</v>
      </c>
      <c r="E4621" s="2">
        <f t="shared" ca="1" si="385"/>
        <v>551.6542034333628</v>
      </c>
      <c r="F4621" s="2">
        <f t="shared" ca="1" si="388"/>
        <v>230747.34347667397</v>
      </c>
      <c r="G4621" s="2">
        <f t="shared" ca="1" si="386"/>
        <v>180827.15240623444</v>
      </c>
      <c r="H4621" s="2">
        <f ca="1">[2]!Uniform($T$19,$U$20)</f>
        <v>27848.315599854552</v>
      </c>
      <c r="I4621" s="2">
        <f t="shared" ca="1" si="387"/>
        <v>208675.46800608898</v>
      </c>
      <c r="J4621" s="2">
        <f t="shared" ca="1" si="384"/>
        <v>22071</v>
      </c>
    </row>
    <row r="4622" spans="1:10" x14ac:dyDescent="0.25">
      <c r="A4622" s="8">
        <f t="array" aca="1" ref="A4622:B4622" ca="1">[2]!CorrelatedUniform($C$31:$D$32)</f>
        <v>0.68617320060730014</v>
      </c>
      <c r="B4622" s="10">
        <f ca="1"/>
        <v>0.3813202384968889</v>
      </c>
      <c r="D4622" s="3">
        <f ca="1">[2]!TriangularRnd(A4622,$F$18,$G$18,$H$18)</f>
        <v>418.80048393303332</v>
      </c>
      <c r="E4622" s="2">
        <f t="shared" ca="1" si="385"/>
        <v>484.89924008057602</v>
      </c>
      <c r="F4622" s="2">
        <f t="shared" ca="1" si="388"/>
        <v>203076.03640450534</v>
      </c>
      <c r="G4622" s="2">
        <f t="shared" ca="1" si="386"/>
        <v>195014.5907930625</v>
      </c>
      <c r="H4622" s="2">
        <f ca="1">[2]!Uniform($T$19,$U$20)</f>
        <v>40335.3417679786</v>
      </c>
      <c r="I4622" s="2">
        <f t="shared" ca="1" si="387"/>
        <v>235349.93256104109</v>
      </c>
      <c r="J4622" s="2">
        <f t="shared" ca="1" si="384"/>
        <v>-32274</v>
      </c>
    </row>
    <row r="4623" spans="1:10" x14ac:dyDescent="0.25">
      <c r="A4623" s="8">
        <f t="array" aca="1" ref="A4623:B4623" ca="1">[2]!CorrelatedUniform($C$31:$D$32)</f>
        <v>0.98866534233093262</v>
      </c>
      <c r="B4623" s="10">
        <f ca="1"/>
        <v>0.70846832595940312</v>
      </c>
      <c r="D4623" s="3">
        <f ca="1">[2]!TriangularRnd(A4623,$F$18,$G$18,$H$18)</f>
        <v>453.18740687680645</v>
      </c>
      <c r="E4623" s="2">
        <f t="shared" ca="1" si="385"/>
        <v>527.44578173599609</v>
      </c>
      <c r="F4623" s="2">
        <f t="shared" ca="1" si="388"/>
        <v>239031.7860930461</v>
      </c>
      <c r="G4623" s="2">
        <f t="shared" ca="1" si="386"/>
        <v>178689.29738101087</v>
      </c>
      <c r="H4623" s="2">
        <f ca="1">[2]!Uniform($T$19,$U$20)</f>
        <v>35263.691149553786</v>
      </c>
      <c r="I4623" s="2">
        <f t="shared" ca="1" si="387"/>
        <v>213952.98853056465</v>
      </c>
      <c r="J4623" s="2">
        <f t="shared" ca="1" si="384"/>
        <v>25078</v>
      </c>
    </row>
    <row r="4624" spans="1:10" x14ac:dyDescent="0.25">
      <c r="A4624" s="8">
        <f t="array" aca="1" ref="A4624:B4624" ca="1">[2]!CorrelatedUniform($C$31:$D$32)</f>
        <v>0.42179930210113548</v>
      </c>
      <c r="B4624" s="10">
        <f ca="1"/>
        <v>0.1066742462326193</v>
      </c>
      <c r="D4624" s="3">
        <f ca="1">[2]!TriangularRnd(A4624,$F$18,$G$18,$H$18)</f>
        <v>403.2984665022127</v>
      </c>
      <c r="E4624" s="2">
        <f t="shared" ca="1" si="385"/>
        <v>437.77947119853161</v>
      </c>
      <c r="F4624" s="2">
        <f t="shared" ca="1" si="388"/>
        <v>176555.78940051739</v>
      </c>
      <c r="G4624" s="2">
        <f t="shared" ca="1" si="386"/>
        <v>158207.83403150624</v>
      </c>
      <c r="H4624" s="2">
        <f ca="1">[2]!Uniform($T$19,$U$20)</f>
        <v>30628.391050594153</v>
      </c>
      <c r="I4624" s="2">
        <f t="shared" ca="1" si="387"/>
        <v>188836.2250821004</v>
      </c>
      <c r="J4624" s="2">
        <f t="shared" ca="1" si="384"/>
        <v>-12281</v>
      </c>
    </row>
    <row r="4625" spans="1:10" x14ac:dyDescent="0.25">
      <c r="A4625" s="8">
        <f t="array" aca="1" ref="A4625:B4625" ca="1">[2]!CorrelatedUniform($C$31:$D$32)</f>
        <v>0.39799678325653065</v>
      </c>
      <c r="B4625" s="10">
        <f ca="1"/>
        <v>0.58951874164083151</v>
      </c>
      <c r="D4625" s="3">
        <f ca="1">[2]!TriangularRnd(A4625,$F$18,$G$18,$H$18)</f>
        <v>401.88953839530097</v>
      </c>
      <c r="E4625" s="2">
        <f t="shared" ca="1" si="385"/>
        <v>511.31535885175225</v>
      </c>
      <c r="F4625" s="2">
        <f t="shared" ca="1" si="388"/>
        <v>205492.29354335839</v>
      </c>
      <c r="G4625" s="2">
        <f t="shared" ca="1" si="386"/>
        <v>144378.38539936845</v>
      </c>
      <c r="H4625" s="2">
        <f ca="1">[2]!Uniform($T$19,$U$20)</f>
        <v>44576.655954968737</v>
      </c>
      <c r="I4625" s="2">
        <f t="shared" ca="1" si="387"/>
        <v>188955.04135433718</v>
      </c>
      <c r="J4625" s="2">
        <f t="shared" ca="1" si="384"/>
        <v>16537</v>
      </c>
    </row>
    <row r="4626" spans="1:10" x14ac:dyDescent="0.25">
      <c r="A4626" s="8">
        <f t="array" aca="1" ref="A4626:B4626" ca="1">[2]!CorrelatedUniform($C$31:$D$32)</f>
        <v>0.78227174282073997</v>
      </c>
      <c r="B4626" s="10">
        <f ca="1"/>
        <v>0.2174393956611588</v>
      </c>
      <c r="D4626" s="3">
        <f ca="1">[2]!TriangularRnd(A4626,$F$18,$G$18,$H$18)</f>
        <v>425.89319384109842</v>
      </c>
      <c r="E4626" s="2">
        <f t="shared" ca="1" si="385"/>
        <v>460.9564858150282</v>
      </c>
      <c r="F4626" s="2">
        <f t="shared" ca="1" si="388"/>
        <v>196318.22996553135</v>
      </c>
      <c r="G4626" s="2">
        <f t="shared" ca="1" si="386"/>
        <v>146027.37630265055</v>
      </c>
      <c r="H4626" s="2">
        <f ca="1">[2]!Uniform($T$19,$U$20)</f>
        <v>26927.156059295201</v>
      </c>
      <c r="I4626" s="2">
        <f t="shared" ca="1" si="387"/>
        <v>172954.53236194575</v>
      </c>
      <c r="J4626" s="2">
        <f t="shared" ca="1" si="384"/>
        <v>23363</v>
      </c>
    </row>
    <row r="4627" spans="1:10" x14ac:dyDescent="0.25">
      <c r="A4627" s="8">
        <f t="array" aca="1" ref="A4627:B4627" ca="1">[2]!CorrelatedUniform($C$31:$D$32)</f>
        <v>0.2170461416244506</v>
      </c>
      <c r="B4627" s="10">
        <f ca="1"/>
        <v>0.59899419930692033</v>
      </c>
      <c r="D4627" s="3">
        <f ca="1">[2]!TriangularRnd(A4627,$F$18,$G$18,$H$18)</f>
        <v>389.38580350184225</v>
      </c>
      <c r="E4627" s="2">
        <f t="shared" ca="1" si="385"/>
        <v>512.53722836608176</v>
      </c>
      <c r="F4627" s="2">
        <f t="shared" ca="1" si="388"/>
        <v>199574.72049193396</v>
      </c>
      <c r="G4627" s="2">
        <f t="shared" ca="1" si="386"/>
        <v>166509.31070694234</v>
      </c>
      <c r="H4627" s="2">
        <f ca="1">[2]!Uniform($T$19,$U$20)</f>
        <v>33820.401701477778</v>
      </c>
      <c r="I4627" s="2">
        <f t="shared" ca="1" si="387"/>
        <v>200329.71240842011</v>
      </c>
      <c r="J4627" s="2">
        <f t="shared" ca="1" si="384"/>
        <v>-755</v>
      </c>
    </row>
    <row r="4628" spans="1:10" x14ac:dyDescent="0.25">
      <c r="A4628" s="8">
        <f t="array" aca="1" ref="A4628:B4628" ca="1">[2]!CorrelatedUniform($C$31:$D$32)</f>
        <v>8.8069677352905329E-2</v>
      </c>
      <c r="B4628" s="10">
        <f ca="1"/>
        <v>0.67528017446974931</v>
      </c>
      <c r="D4628" s="3">
        <f ca="1">[2]!TriangularRnd(A4628,$F$18,$G$18,$H$18)</f>
        <v>376.56914867226641</v>
      </c>
      <c r="E4628" s="2">
        <f t="shared" ca="1" si="385"/>
        <v>522.72703874617389</v>
      </c>
      <c r="F4628" s="2">
        <f t="shared" ca="1" si="388"/>
        <v>196842.87596862152</v>
      </c>
      <c r="G4628" s="2">
        <f t="shared" ca="1" si="386"/>
        <v>163867.41264433655</v>
      </c>
      <c r="H4628" s="2">
        <f ca="1">[2]!Uniform($T$19,$U$20)</f>
        <v>35435.560641997945</v>
      </c>
      <c r="I4628" s="2">
        <f t="shared" ca="1" si="387"/>
        <v>199302.97328633448</v>
      </c>
      <c r="J4628" s="2">
        <f t="shared" ca="1" si="384"/>
        <v>-2461</v>
      </c>
    </row>
    <row r="4629" spans="1:10" x14ac:dyDescent="0.25">
      <c r="A4629" s="8">
        <f t="array" aca="1" ref="A4629:B4629" ca="1">[2]!CorrelatedUniform($C$31:$D$32)</f>
        <v>0.85080349445342973</v>
      </c>
      <c r="B4629" s="10">
        <f ca="1"/>
        <v>0.12327491164145092</v>
      </c>
      <c r="D4629" s="3">
        <f ca="1">[2]!TriangularRnd(A4629,$F$18,$G$18,$H$18)</f>
        <v>431.98288682803582</v>
      </c>
      <c r="E4629" s="2">
        <f t="shared" ca="1" si="385"/>
        <v>442.06148458036694</v>
      </c>
      <c r="F4629" s="2">
        <f t="shared" ca="1" si="388"/>
        <v>190962.99626451416</v>
      </c>
      <c r="G4629" s="2">
        <f t="shared" ca="1" si="386"/>
        <v>293474.89748024591</v>
      </c>
      <c r="H4629" s="2">
        <f ca="1">[2]!Uniform($T$19,$U$20)</f>
        <v>39488.348291137198</v>
      </c>
      <c r="I4629" s="2">
        <f t="shared" ca="1" si="387"/>
        <v>332963.24577138311</v>
      </c>
      <c r="J4629" s="2">
        <f t="shared" ca="1" si="384"/>
        <v>-142001</v>
      </c>
    </row>
    <row r="4630" spans="1:10" x14ac:dyDescent="0.25">
      <c r="A4630" s="8">
        <f t="array" aca="1" ref="A4630:B4630" ca="1">[2]!CorrelatedUniform($C$31:$D$32)</f>
        <v>0.11285877227783195</v>
      </c>
      <c r="B4630" s="10">
        <f ca="1"/>
        <v>0.34589630334461796</v>
      </c>
      <c r="D4630" s="3">
        <f ca="1">[2]!TriangularRnd(A4630,$F$18,$G$18,$H$18)</f>
        <v>379.53838016078402</v>
      </c>
      <c r="E4630" s="2">
        <f t="shared" ca="1" si="385"/>
        <v>480.17882324090067</v>
      </c>
      <c r="F4630" s="2">
        <f t="shared" ca="1" si="388"/>
        <v>182246.29276036288</v>
      </c>
      <c r="G4630" s="2">
        <f t="shared" ca="1" si="386"/>
        <v>96851.408290194668</v>
      </c>
      <c r="H4630" s="2">
        <f ca="1">[2]!Uniform($T$19,$U$20)</f>
        <v>42963.352882207357</v>
      </c>
      <c r="I4630" s="2">
        <f t="shared" ca="1" si="387"/>
        <v>139814.76117240201</v>
      </c>
      <c r="J4630" s="2">
        <f t="shared" ca="1" si="384"/>
        <v>42431</v>
      </c>
    </row>
    <row r="4631" spans="1:10" x14ac:dyDescent="0.25">
      <c r="A4631" s="8">
        <f t="array" aca="1" ref="A4631:B4631" ca="1">[2]!CorrelatedUniform($C$31:$D$32)</f>
        <v>0.35720705986022949</v>
      </c>
      <c r="B4631" s="10">
        <f ca="1"/>
        <v>0.27257264004974041</v>
      </c>
      <c r="D4631" s="3">
        <f ca="1">[2]!TriangularRnd(A4631,$F$18,$G$18,$H$18)</f>
        <v>399.37330882012884</v>
      </c>
      <c r="E4631" s="2">
        <f t="shared" ca="1" si="385"/>
        <v>469.74746275916306</v>
      </c>
      <c r="F4631" s="2">
        <f t="shared" ca="1" si="388"/>
        <v>187604.59851198719</v>
      </c>
      <c r="G4631" s="2">
        <f t="shared" ca="1" si="386"/>
        <v>218126.06622566216</v>
      </c>
      <c r="H4631" s="2">
        <f ca="1">[2]!Uniform($T$19,$U$20)</f>
        <v>29003.233788118469</v>
      </c>
      <c r="I4631" s="2">
        <f t="shared" ca="1" si="387"/>
        <v>247129.30001378062</v>
      </c>
      <c r="J4631" s="2">
        <f t="shared" ca="1" si="384"/>
        <v>-59525</v>
      </c>
    </row>
    <row r="4632" spans="1:10" x14ac:dyDescent="0.25">
      <c r="A4632" s="8">
        <f t="array" aca="1" ref="A4632:B4632" ca="1">[2]!CorrelatedUniform($C$31:$D$32)</f>
        <v>0.35484349727630626</v>
      </c>
      <c r="B4632" s="10">
        <f ca="1"/>
        <v>0.77528381445427019</v>
      </c>
      <c r="D4632" s="3">
        <f ca="1">[2]!TriangularRnd(A4632,$F$18,$G$18,$H$18)</f>
        <v>399.22320721181359</v>
      </c>
      <c r="E4632" s="2">
        <f t="shared" ca="1" si="385"/>
        <v>537.81808445284105</v>
      </c>
      <c r="F4632" s="2">
        <f t="shared" ca="1" si="388"/>
        <v>214709.46057177722</v>
      </c>
      <c r="G4632" s="2">
        <f t="shared" ca="1" si="386"/>
        <v>139306.0292807142</v>
      </c>
      <c r="H4632" s="2">
        <f ca="1">[2]!Uniform($T$19,$U$20)</f>
        <v>29222.862068260514</v>
      </c>
      <c r="I4632" s="2">
        <f t="shared" ca="1" si="387"/>
        <v>168528.89134897472</v>
      </c>
      <c r="J4632" s="2">
        <f t="shared" ca="1" si="384"/>
        <v>46180</v>
      </c>
    </row>
    <row r="4633" spans="1:10" x14ac:dyDescent="0.25">
      <c r="A4633" s="8">
        <f t="array" aca="1" ref="A4633:B4633" ca="1">[2]!CorrelatedUniform($C$31:$D$32)</f>
        <v>0.21993744373321553</v>
      </c>
      <c r="B4633" s="10">
        <f ca="1"/>
        <v>0.47773304722200127</v>
      </c>
      <c r="D4633" s="3">
        <f ca="1">[2]!TriangularRnd(A4633,$F$18,$G$18,$H$18)</f>
        <v>389.62019202587385</v>
      </c>
      <c r="E4633" s="2">
        <f t="shared" ca="1" si="385"/>
        <v>497.20780073831207</v>
      </c>
      <c r="F4633" s="2">
        <f t="shared" ca="1" si="388"/>
        <v>193722.19880042356</v>
      </c>
      <c r="G4633" s="2">
        <f t="shared" ca="1" si="386"/>
        <v>211462.07620858611</v>
      </c>
      <c r="H4633" s="2">
        <f ca="1">[2]!Uniform($T$19,$U$20)</f>
        <v>29854.099175955653</v>
      </c>
      <c r="I4633" s="2">
        <f t="shared" ca="1" si="387"/>
        <v>241316.17538454177</v>
      </c>
      <c r="J4633" s="2">
        <f t="shared" ca="1" si="384"/>
        <v>-47594</v>
      </c>
    </row>
    <row r="4634" spans="1:10" x14ac:dyDescent="0.25">
      <c r="A4634" s="8">
        <f t="array" aca="1" ref="A4634:B4634" ca="1">[2]!CorrelatedUniform($C$31:$D$32)</f>
        <v>1.205337047576905E-2</v>
      </c>
      <c r="B4634" s="10">
        <f ca="1"/>
        <v>0.95627139335534317</v>
      </c>
      <c r="D4634" s="3">
        <f ca="1">[2]!TriangularRnd(A4634,$F$18,$G$18,$H$18)</f>
        <v>362.39890115111757</v>
      </c>
      <c r="E4634" s="2">
        <f t="shared" ca="1" si="385"/>
        <v>585.44830927181124</v>
      </c>
      <c r="F4634" s="2">
        <f t="shared" ca="1" si="388"/>
        <v>212165.82396088404</v>
      </c>
      <c r="G4634" s="2">
        <f t="shared" ca="1" si="386"/>
        <v>116600.25290856062</v>
      </c>
      <c r="H4634" s="2">
        <f ca="1">[2]!Uniform($T$19,$U$20)</f>
        <v>42721.814282704116</v>
      </c>
      <c r="I4634" s="2">
        <f t="shared" ca="1" si="387"/>
        <v>159322.06719126474</v>
      </c>
      <c r="J4634" s="2">
        <f t="shared" ca="1" si="384"/>
        <v>52843</v>
      </c>
    </row>
    <row r="4635" spans="1:10" x14ac:dyDescent="0.25">
      <c r="A4635" s="8">
        <f t="array" aca="1" ref="A4635:B4635" ca="1">[2]!CorrelatedUniform($C$31:$D$32)</f>
        <v>0.48474061489105214</v>
      </c>
      <c r="B4635" s="10">
        <f ca="1"/>
        <v>0.76794226770732088</v>
      </c>
      <c r="D4635" s="3">
        <f ca="1">[2]!TriangularRnd(A4635,$F$18,$G$18,$H$18)</f>
        <v>406.84315074589182</v>
      </c>
      <c r="E4635" s="2">
        <f t="shared" ca="1" si="385"/>
        <v>536.60435027862229</v>
      </c>
      <c r="F4635" s="2">
        <f t="shared" ca="1" si="388"/>
        <v>218313.80457130686</v>
      </c>
      <c r="G4635" s="2">
        <f t="shared" ca="1" si="386"/>
        <v>151647.72789032871</v>
      </c>
      <c r="H4635" s="2">
        <f ca="1">[2]!Uniform($T$19,$U$20)</f>
        <v>40027.523037323619</v>
      </c>
      <c r="I4635" s="2">
        <f t="shared" ca="1" si="387"/>
        <v>191675.25092765232</v>
      </c>
      <c r="J4635" s="2">
        <f t="shared" ca="1" si="384"/>
        <v>26638</v>
      </c>
    </row>
    <row r="4636" spans="1:10" x14ac:dyDescent="0.25">
      <c r="A4636" s="8">
        <f t="array" aca="1" ref="A4636:B4636" ca="1">[2]!CorrelatedUniform($C$31:$D$32)</f>
        <v>0.59725999832153343</v>
      </c>
      <c r="B4636" s="10">
        <f ca="1"/>
        <v>0.95534243006151764</v>
      </c>
      <c r="D4636" s="3">
        <f ca="1">[2]!TriangularRnd(A4636,$F$18,$G$18,$H$18)</f>
        <v>413.16084038107397</v>
      </c>
      <c r="E4636" s="2">
        <f t="shared" ca="1" si="385"/>
        <v>584.95107309523223</v>
      </c>
      <c r="F4636" s="2">
        <f t="shared" ca="1" si="388"/>
        <v>241678.87694183717</v>
      </c>
      <c r="G4636" s="2">
        <f t="shared" ca="1" si="386"/>
        <v>77886.124807759406</v>
      </c>
      <c r="H4636" s="2">
        <f ca="1">[2]!Uniform($T$19,$U$20)</f>
        <v>37556.19124030113</v>
      </c>
      <c r="I4636" s="2">
        <f t="shared" ca="1" si="387"/>
        <v>115442.31604806054</v>
      </c>
      <c r="J4636" s="2">
        <f t="shared" ca="1" si="384"/>
        <v>126236</v>
      </c>
    </row>
    <row r="4637" spans="1:10" x14ac:dyDescent="0.25">
      <c r="A4637" s="8">
        <f t="array" aca="1" ref="A4637:B4637" ca="1">[2]!CorrelatedUniform($C$31:$D$32)</f>
        <v>0.18492746353149436</v>
      </c>
      <c r="B4637" s="10">
        <f ca="1"/>
        <v>0.38716017685953796</v>
      </c>
      <c r="D4637" s="3">
        <f ca="1">[2]!TriangularRnd(A4637,$F$18,$G$18,$H$18)</f>
        <v>386.66886772677742</v>
      </c>
      <c r="E4637" s="2">
        <f t="shared" ca="1" si="385"/>
        <v>485.66358414980391</v>
      </c>
      <c r="F4637" s="2">
        <f t="shared" ca="1" si="388"/>
        <v>187790.98817933316</v>
      </c>
      <c r="G4637" s="2">
        <f t="shared" ca="1" si="386"/>
        <v>159236.14158359382</v>
      </c>
      <c r="H4637" s="2">
        <f ca="1">[2]!Uniform($T$19,$U$20)</f>
        <v>33279.538488972197</v>
      </c>
      <c r="I4637" s="2">
        <f t="shared" ca="1" si="387"/>
        <v>192515.68007256603</v>
      </c>
      <c r="J4637" s="2">
        <f t="shared" ca="1" si="384"/>
        <v>-4725</v>
      </c>
    </row>
    <row r="4638" spans="1:10" x14ac:dyDescent="0.25">
      <c r="A4638" s="8">
        <f t="array" aca="1" ref="A4638:B4638" ca="1">[2]!CorrelatedUniform($C$31:$D$32)</f>
        <v>0.7506749629974363</v>
      </c>
      <c r="B4638" s="10">
        <f ca="1"/>
        <v>0.42337652539348236</v>
      </c>
      <c r="D4638" s="3">
        <f ca="1">[2]!TriangularRnd(A4638,$F$18,$G$18,$H$18)</f>
        <v>423.41416520933501</v>
      </c>
      <c r="E4638" s="2">
        <f t="shared" ca="1" si="385"/>
        <v>490.3368531313385</v>
      </c>
      <c r="F4638" s="2">
        <f t="shared" ca="1" si="388"/>
        <v>207615.56933997798</v>
      </c>
      <c r="G4638" s="2">
        <f t="shared" ca="1" si="386"/>
        <v>166719.06015094867</v>
      </c>
      <c r="H4638" s="2">
        <f ca="1">[2]!Uniform($T$19,$U$20)</f>
        <v>38996.828760534932</v>
      </c>
      <c r="I4638" s="2">
        <f t="shared" ca="1" si="387"/>
        <v>205715.88891148361</v>
      </c>
      <c r="J4638" s="2">
        <f t="shared" ca="1" si="384"/>
        <v>1899</v>
      </c>
    </row>
    <row r="4639" spans="1:10" x14ac:dyDescent="0.25">
      <c r="A4639" s="8">
        <f t="array" aca="1" ref="A4639:B4639" ca="1">[2]!CorrelatedUniform($C$31:$D$32)</f>
        <v>0.91801571846008312</v>
      </c>
      <c r="B4639" s="10">
        <f ca="1"/>
        <v>0.32377085064769151</v>
      </c>
      <c r="D4639" s="3">
        <f ca="1">[2]!TriangularRnd(A4639,$F$18,$G$18,$H$18)</f>
        <v>439.55621563098578</v>
      </c>
      <c r="E4639" s="2">
        <f t="shared" ca="1" si="385"/>
        <v>477.14100200448115</v>
      </c>
      <c r="F4639" s="2">
        <f t="shared" ca="1" si="388"/>
        <v>209730.29316346633</v>
      </c>
      <c r="G4639" s="2">
        <f t="shared" ca="1" si="386"/>
        <v>189245.7517501603</v>
      </c>
      <c r="H4639" s="2">
        <f ca="1">[2]!Uniform($T$19,$U$20)</f>
        <v>27599.868981230997</v>
      </c>
      <c r="I4639" s="2">
        <f t="shared" ca="1" si="387"/>
        <v>216845.6207313913</v>
      </c>
      <c r="J4639" s="2">
        <f t="shared" ca="1" si="384"/>
        <v>-7116</v>
      </c>
    </row>
    <row r="4640" spans="1:10" x14ac:dyDescent="0.25">
      <c r="A4640" s="8">
        <f t="array" aca="1" ref="A4640:B4640" ca="1">[2]!CorrelatedUniform($C$31:$D$32)</f>
        <v>0.44230234622955317</v>
      </c>
      <c r="B4640" s="10">
        <f ca="1"/>
        <v>0.84277044182218597</v>
      </c>
      <c r="D4640" s="3">
        <f ca="1">[2]!TriangularRnd(A4640,$F$18,$G$18,$H$18)</f>
        <v>404.48052659629047</v>
      </c>
      <c r="E4640" s="2">
        <f t="shared" ca="1" si="385"/>
        <v>550.29547392042696</v>
      </c>
      <c r="F4640" s="2">
        <f t="shared" ca="1" si="388"/>
        <v>222583.80307488953</v>
      </c>
      <c r="G4640" s="2">
        <f t="shared" ca="1" si="386"/>
        <v>173057.10236619716</v>
      </c>
      <c r="H4640" s="2">
        <f ca="1">[2]!Uniform($T$19,$U$20)</f>
        <v>29738.239314827453</v>
      </c>
      <c r="I4640" s="2">
        <f t="shared" ca="1" si="387"/>
        <v>202795.34168102461</v>
      </c>
      <c r="J4640" s="2">
        <f t="shared" ca="1" si="384"/>
        <v>19788</v>
      </c>
    </row>
    <row r="4641" spans="1:10" x14ac:dyDescent="0.25">
      <c r="A4641" s="8">
        <f t="array" aca="1" ref="A4641:B4641" ca="1">[2]!CorrelatedUniform($C$31:$D$32)</f>
        <v>0.96700644493103027</v>
      </c>
      <c r="B4641" s="10">
        <f ca="1"/>
        <v>9.3727537721267878E-2</v>
      </c>
      <c r="D4641" s="3">
        <f ca="1">[2]!TriangularRnd(A4641,$F$18,$G$18,$H$18)</f>
        <v>447.49006012402526</v>
      </c>
      <c r="E4641" s="2">
        <f t="shared" ca="1" si="385"/>
        <v>434.09274439988491</v>
      </c>
      <c r="F4641" s="2">
        <f t="shared" ca="1" si="388"/>
        <v>194252.18829090762</v>
      </c>
      <c r="G4641" s="2">
        <f t="shared" ca="1" si="386"/>
        <v>113614.81684734004</v>
      </c>
      <c r="H4641" s="2">
        <f ca="1">[2]!Uniform($T$19,$U$20)</f>
        <v>28153.255989209403</v>
      </c>
      <c r="I4641" s="2">
        <f t="shared" ca="1" si="387"/>
        <v>141768.07283654946</v>
      </c>
      <c r="J4641" s="2">
        <f t="shared" ca="1" si="384"/>
        <v>52484</v>
      </c>
    </row>
    <row r="4642" spans="1:10" x14ac:dyDescent="0.25">
      <c r="A4642" s="8">
        <f t="array" aca="1" ref="A4642:B4642" ca="1">[2]!CorrelatedUniform($C$31:$D$32)</f>
        <v>2.7777314186096209E-2</v>
      </c>
      <c r="B4642" s="10">
        <f ca="1"/>
        <v>0.99779656376696291</v>
      </c>
      <c r="D4642" s="3">
        <f ca="1">[2]!TriangularRnd(A4642,$F$18,$G$18,$H$18)</f>
        <v>366.70940503556767</v>
      </c>
      <c r="E4642" s="2">
        <f t="shared" ca="1" si="385"/>
        <v>642.37332768068086</v>
      </c>
      <c r="F4642" s="2">
        <f t="shared" ca="1" si="388"/>
        <v>235564.34080450024</v>
      </c>
      <c r="G4642" s="2">
        <f t="shared" ca="1" si="386"/>
        <v>91945.330170870395</v>
      </c>
      <c r="H4642" s="2">
        <f ca="1">[2]!Uniform($T$19,$U$20)</f>
        <v>41920.620153688084</v>
      </c>
      <c r="I4642" s="2">
        <f t="shared" ca="1" si="387"/>
        <v>133865.95032455848</v>
      </c>
      <c r="J4642" s="2">
        <f t="shared" ca="1" si="384"/>
        <v>101698</v>
      </c>
    </row>
    <row r="4643" spans="1:10" x14ac:dyDescent="0.25">
      <c r="A4643" s="8">
        <f t="array" aca="1" ref="A4643:B4643" ca="1">[2]!CorrelatedUniform($C$31:$D$32)</f>
        <v>0.27580702304840088</v>
      </c>
      <c r="B4643" s="10">
        <f ca="1"/>
        <v>0.44785945592774595</v>
      </c>
      <c r="D4643" s="3">
        <f ca="1">[2]!TriangularRnd(A4643,$F$18,$G$18,$H$18)</f>
        <v>393.87923791578891</v>
      </c>
      <c r="E4643" s="2">
        <f t="shared" ca="1" si="385"/>
        <v>493.44643546185046</v>
      </c>
      <c r="F4643" s="2">
        <f t="shared" ca="1" si="388"/>
        <v>194358.30595197616</v>
      </c>
      <c r="G4643" s="2">
        <f t="shared" ca="1" si="386"/>
        <v>167439.93246874333</v>
      </c>
      <c r="H4643" s="2">
        <f ca="1">[2]!Uniform($T$19,$U$20)</f>
        <v>28915.297450582242</v>
      </c>
      <c r="I4643" s="2">
        <f t="shared" ca="1" si="387"/>
        <v>196355.22991932556</v>
      </c>
      <c r="J4643" s="2">
        <f t="shared" ca="1" si="384"/>
        <v>-1997</v>
      </c>
    </row>
    <row r="4644" spans="1:10" x14ac:dyDescent="0.25">
      <c r="A4644" s="8">
        <f t="array" aca="1" ref="A4644:B4644" ca="1">[2]!CorrelatedUniform($C$31:$D$32)</f>
        <v>0.43703413009643566</v>
      </c>
      <c r="B4644" s="10">
        <f ca="1"/>
        <v>0.92212143729684382</v>
      </c>
      <c r="D4644" s="3">
        <f ca="1">[2]!TriangularRnd(A4644,$F$18,$G$18,$H$18)</f>
        <v>404.1794610592849</v>
      </c>
      <c r="E4644" s="2">
        <f t="shared" ca="1" si="385"/>
        <v>570.97434293749996</v>
      </c>
      <c r="F4644" s="2">
        <f t="shared" ca="1" si="388"/>
        <v>230776.10220715805</v>
      </c>
      <c r="G4644" s="2">
        <f t="shared" ca="1" si="386"/>
        <v>184358.93773032996</v>
      </c>
      <c r="H4644" s="2">
        <f ca="1">[2]!Uniform($T$19,$U$20)</f>
        <v>24911.782428058981</v>
      </c>
      <c r="I4644" s="2">
        <f t="shared" ca="1" si="387"/>
        <v>209270.72015838893</v>
      </c>
      <c r="J4644" s="2">
        <f t="shared" ca="1" si="384"/>
        <v>21505</v>
      </c>
    </row>
    <row r="4645" spans="1:10" x14ac:dyDescent="0.25">
      <c r="A4645" s="8">
        <f t="array" aca="1" ref="A4645:B4645" ca="1">[2]!CorrelatedUniform($C$31:$D$32)</f>
        <v>0.65876984596252464</v>
      </c>
      <c r="B4645" s="10">
        <f ca="1"/>
        <v>0.20034820158110556</v>
      </c>
      <c r="D4645" s="3">
        <f ca="1">[2]!TriangularRnd(A4645,$F$18,$G$18,$H$18)</f>
        <v>416.98566908423078</v>
      </c>
      <c r="E4645" s="2">
        <f t="shared" ca="1" si="385"/>
        <v>457.9810931235105</v>
      </c>
      <c r="F4645" s="2">
        <f t="shared" ca="1" si="388"/>
        <v>190971.55254403444</v>
      </c>
      <c r="G4645" s="2">
        <f t="shared" ca="1" si="386"/>
        <v>131630.09480030643</v>
      </c>
      <c r="H4645" s="2">
        <f ca="1">[2]!Uniform($T$19,$U$20)</f>
        <v>43726.713081539885</v>
      </c>
      <c r="I4645" s="2">
        <f t="shared" ca="1" si="387"/>
        <v>175356.80788184633</v>
      </c>
      <c r="J4645" s="2">
        <f t="shared" ca="1" si="384"/>
        <v>15614</v>
      </c>
    </row>
    <row r="4646" spans="1:10" x14ac:dyDescent="0.25">
      <c r="A4646" s="8">
        <f t="array" aca="1" ref="A4646:B4646" ca="1">[2]!CorrelatedUniform($C$31:$D$32)</f>
        <v>6.2360048294067306E-2</v>
      </c>
      <c r="B4646" s="10">
        <f ca="1"/>
        <v>0.86147103541144943</v>
      </c>
      <c r="D4646" s="3">
        <f ca="1">[2]!TriangularRnd(A4646,$F$18,$G$18,$H$18)</f>
        <v>373.00377229276546</v>
      </c>
      <c r="E4646" s="2">
        <f t="shared" ca="1" si="385"/>
        <v>554.34761066858039</v>
      </c>
      <c r="F4646" s="2">
        <f t="shared" ca="1" si="388"/>
        <v>206773.74994086177</v>
      </c>
      <c r="G4646" s="2">
        <f t="shared" ca="1" si="386"/>
        <v>112736.20016786571</v>
      </c>
      <c r="H4646" s="2">
        <f ca="1">[2]!Uniform($T$19,$U$20)</f>
        <v>32301.148129616417</v>
      </c>
      <c r="I4646" s="2">
        <f t="shared" ca="1" si="387"/>
        <v>145037.34829748212</v>
      </c>
      <c r="J4646" s="2">
        <f t="shared" ca="1" si="384"/>
        <v>61736</v>
      </c>
    </row>
    <row r="4647" spans="1:10" x14ac:dyDescent="0.25">
      <c r="A4647" s="8">
        <f t="array" aca="1" ref="A4647:B4647" ca="1">[2]!CorrelatedUniform($C$31:$D$32)</f>
        <v>0.10476410388946548</v>
      </c>
      <c r="B4647" s="10">
        <f ca="1"/>
        <v>0.8681535872712417</v>
      </c>
      <c r="D4647" s="3">
        <f ca="1">[2]!TriangularRnd(A4647,$F$18,$G$18,$H$18)</f>
        <v>378.60835437060837</v>
      </c>
      <c r="E4647" s="2">
        <f t="shared" ca="1" si="385"/>
        <v>555.88527119898572</v>
      </c>
      <c r="F4647" s="2">
        <f t="shared" ca="1" si="388"/>
        <v>210462.80774750732</v>
      </c>
      <c r="G4647" s="2">
        <f t="shared" ca="1" si="386"/>
        <v>105320.58586548381</v>
      </c>
      <c r="H4647" s="2">
        <f ca="1">[2]!Uniform($T$19,$U$20)</f>
        <v>42029.543091850283</v>
      </c>
      <c r="I4647" s="2">
        <f t="shared" ca="1" si="387"/>
        <v>147350.12895733409</v>
      </c>
      <c r="J4647" s="2">
        <f t="shared" ca="1" si="384"/>
        <v>63112</v>
      </c>
    </row>
    <row r="4648" spans="1:10" x14ac:dyDescent="0.25">
      <c r="A4648" s="8">
        <f t="array" aca="1" ref="A4648:B4648" ca="1">[2]!CorrelatedUniform($C$31:$D$32)</f>
        <v>0.26188552379608154</v>
      </c>
      <c r="B4648" s="10">
        <f ca="1"/>
        <v>0.19502905561606926</v>
      </c>
      <c r="D4648" s="3">
        <f ca="1">[2]!TriangularRnd(A4648,$F$18,$G$18,$H$18)</f>
        <v>392.86175188111349</v>
      </c>
      <c r="E4648" s="2">
        <f t="shared" ca="1" si="385"/>
        <v>457.02440080461696</v>
      </c>
      <c r="F4648" s="2">
        <f t="shared" ca="1" si="388"/>
        <v>179547.406752518</v>
      </c>
      <c r="G4648" s="2">
        <f t="shared" ca="1" si="386"/>
        <v>105479.33645896516</v>
      </c>
      <c r="H4648" s="2">
        <f ca="1">[2]!Uniform($T$19,$U$20)</f>
        <v>35482.489648459101</v>
      </c>
      <c r="I4648" s="2">
        <f t="shared" ca="1" si="387"/>
        <v>140961.82610742428</v>
      </c>
      <c r="J4648" s="2">
        <f t="shared" ref="J4648:J4711" ca="1" si="389">INT(F4648-I4648)</f>
        <v>38585</v>
      </c>
    </row>
    <row r="4649" spans="1:10" x14ac:dyDescent="0.25">
      <c r="A4649" s="8">
        <f t="array" aca="1" ref="A4649:B4649" ca="1">[2]!CorrelatedUniform($C$31:$D$32)</f>
        <v>0.61550736427307162</v>
      </c>
      <c r="B4649" s="10">
        <f ca="1"/>
        <v>0.9913555238282955</v>
      </c>
      <c r="D4649" s="3">
        <f ca="1">[2]!TriangularRnd(A4649,$F$18,$G$18,$H$18)</f>
        <v>414.26301616692837</v>
      </c>
      <c r="E4649" s="2">
        <f t="shared" ref="E4649:E4712" ca="1" si="390">_xlfn.NORM.INV(B4649,$G$24,$G$24*$H$24)</f>
        <v>619.02522236664527</v>
      </c>
      <c r="F4649" s="2">
        <f t="shared" ca="1" si="388"/>
        <v>256439.25570101</v>
      </c>
      <c r="G4649" s="2">
        <f t="shared" ref="G4649:G4712" ca="1" si="391">_xlfn.NORM.INV(RAND(),$S$19,$R$21)*D4649</f>
        <v>161444.89126045376</v>
      </c>
      <c r="H4649" s="2">
        <f ca="1">[2]!Uniform($T$19,$U$20)</f>
        <v>35754.553117666568</v>
      </c>
      <c r="I4649" s="2">
        <f t="shared" ref="I4649:I4712" ca="1" si="392">G4649+H4649</f>
        <v>197199.44437812033</v>
      </c>
      <c r="J4649" s="2">
        <f t="shared" ca="1" si="389"/>
        <v>59239</v>
      </c>
    </row>
    <row r="4650" spans="1:10" x14ac:dyDescent="0.25">
      <c r="A4650" s="8">
        <f t="array" aca="1" ref="A4650:B4650" ca="1">[2]!CorrelatedUniform($C$31:$D$32)</f>
        <v>0.45963227748870844</v>
      </c>
      <c r="B4650" s="10">
        <f ca="1"/>
        <v>0.32248267572738781</v>
      </c>
      <c r="D4650" s="3">
        <f ca="1">[2]!TriangularRnd(A4650,$F$18,$G$18,$H$18)</f>
        <v>405.45844453236811</v>
      </c>
      <c r="E4650" s="2">
        <f t="shared" ca="1" si="390"/>
        <v>476.96162014033388</v>
      </c>
      <c r="F4650" s="2">
        <f t="shared" ref="F4650:F4713" ca="1" si="393">D4650*E4650</f>
        <v>193388.11660373799</v>
      </c>
      <c r="G4650" s="2">
        <f t="shared" ca="1" si="391"/>
        <v>95466.071397815569</v>
      </c>
      <c r="H4650" s="2">
        <f ca="1">[2]!Uniform($T$19,$U$20)</f>
        <v>32809.009171976613</v>
      </c>
      <c r="I4650" s="2">
        <f t="shared" ca="1" si="392"/>
        <v>128275.08056979219</v>
      </c>
      <c r="J4650" s="2">
        <f t="shared" ca="1" si="389"/>
        <v>65113</v>
      </c>
    </row>
    <row r="4651" spans="1:10" x14ac:dyDescent="0.25">
      <c r="A4651" s="8">
        <f t="array" aca="1" ref="A4651:B4651" ca="1">[2]!CorrelatedUniform($C$31:$D$32)</f>
        <v>0.10462260246276836</v>
      </c>
      <c r="B4651" s="10">
        <f ca="1"/>
        <v>0.26258518757859628</v>
      </c>
      <c r="D4651" s="3">
        <f ca="1">[2]!TriangularRnd(A4651,$F$18,$G$18,$H$18)</f>
        <v>378.59178296500755</v>
      </c>
      <c r="E4651" s="2">
        <f t="shared" ca="1" si="390"/>
        <v>468.23021525410962</v>
      </c>
      <c r="F4651" s="2">
        <f t="shared" ca="1" si="393"/>
        <v>177268.11203114263</v>
      </c>
      <c r="G4651" s="2">
        <f t="shared" ca="1" si="391"/>
        <v>200778.18077307934</v>
      </c>
      <c r="H4651" s="2">
        <f ca="1">[2]!Uniform($T$19,$U$20)</f>
        <v>44214.308915089503</v>
      </c>
      <c r="I4651" s="2">
        <f t="shared" ca="1" si="392"/>
        <v>244992.48968816883</v>
      </c>
      <c r="J4651" s="2">
        <f t="shared" ca="1" si="389"/>
        <v>-67725</v>
      </c>
    </row>
    <row r="4652" spans="1:10" x14ac:dyDescent="0.25">
      <c r="A4652" s="8">
        <f t="array" aca="1" ref="A4652:B4652" ca="1">[2]!CorrelatedUniform($C$31:$D$32)</f>
        <v>0.46462631225585932</v>
      </c>
      <c r="B4652" s="10">
        <f ca="1"/>
        <v>0.37003470023842</v>
      </c>
      <c r="D4652" s="3">
        <f ca="1">[2]!TriangularRnd(A4652,$F$18,$G$18,$H$18)</f>
        <v>405.7368190356986</v>
      </c>
      <c r="E4652" s="2">
        <f t="shared" ca="1" si="390"/>
        <v>483.41192782582488</v>
      </c>
      <c r="F4652" s="2">
        <f t="shared" ca="1" si="393"/>
        <v>196138.0178799649</v>
      </c>
      <c r="G4652" s="2">
        <f t="shared" ca="1" si="391"/>
        <v>186328.95300350955</v>
      </c>
      <c r="H4652" s="2">
        <f ca="1">[2]!Uniform($T$19,$U$20)</f>
        <v>27194.485319443749</v>
      </c>
      <c r="I4652" s="2">
        <f t="shared" ca="1" si="392"/>
        <v>213523.4383229533</v>
      </c>
      <c r="J4652" s="2">
        <f t="shared" ca="1" si="389"/>
        <v>-17386</v>
      </c>
    </row>
    <row r="4653" spans="1:10" x14ac:dyDescent="0.25">
      <c r="A4653" s="8">
        <f t="array" aca="1" ref="A4653:B4653" ca="1">[2]!CorrelatedUniform($C$31:$D$32)</f>
        <v>0.73057138919830333</v>
      </c>
      <c r="B4653" s="10">
        <f ca="1"/>
        <v>0.13578557014910766</v>
      </c>
      <c r="D4653" s="3">
        <f ca="1">[2]!TriangularRnd(A4653,$F$18,$G$18,$H$18)</f>
        <v>421.91811103807902</v>
      </c>
      <c r="E4653" s="2">
        <f t="shared" ca="1" si="390"/>
        <v>445.02742069569513</v>
      </c>
      <c r="F4653" s="2">
        <f t="shared" ca="1" si="393"/>
        <v>187765.12870007619</v>
      </c>
      <c r="G4653" s="2">
        <f t="shared" ca="1" si="391"/>
        <v>114057.65365927276</v>
      </c>
      <c r="H4653" s="2">
        <f ca="1">[2]!Uniform($T$19,$U$20)</f>
        <v>27545.634527771272</v>
      </c>
      <c r="I4653" s="2">
        <f t="shared" ca="1" si="392"/>
        <v>141603.28818704403</v>
      </c>
      <c r="J4653" s="2">
        <f t="shared" ca="1" si="389"/>
        <v>46161</v>
      </c>
    </row>
    <row r="4654" spans="1:10" x14ac:dyDescent="0.25">
      <c r="A4654" s="8">
        <f t="array" aca="1" ref="A4654:B4654" ca="1">[2]!CorrelatedUniform($C$31:$D$32)</f>
        <v>0.18188714981079115</v>
      </c>
      <c r="B4654" s="10">
        <f ca="1"/>
        <v>0.13740921955031563</v>
      </c>
      <c r="D4654" s="3">
        <f ca="1">[2]!TriangularRnd(A4654,$F$18,$G$18,$H$18)</f>
        <v>386.39985559197271</v>
      </c>
      <c r="E4654" s="2">
        <f t="shared" ca="1" si="390"/>
        <v>445.39833208591767</v>
      </c>
      <c r="F4654" s="2">
        <f t="shared" ca="1" si="393"/>
        <v>172101.8511989041</v>
      </c>
      <c r="G4654" s="2">
        <f t="shared" ca="1" si="391"/>
        <v>182469.71107474141</v>
      </c>
      <c r="H4654" s="2">
        <f ca="1">[2]!Uniform($T$19,$U$20)</f>
        <v>38019.971509327712</v>
      </c>
      <c r="I4654" s="2">
        <f t="shared" ca="1" si="392"/>
        <v>220489.68258406912</v>
      </c>
      <c r="J4654" s="2">
        <f t="shared" ca="1" si="389"/>
        <v>-48388</v>
      </c>
    </row>
    <row r="4655" spans="1:10" x14ac:dyDescent="0.25">
      <c r="A4655" s="8">
        <f t="array" aca="1" ref="A4655:B4655" ca="1">[2]!CorrelatedUniform($C$31:$D$32)</f>
        <v>0.81352293491363525</v>
      </c>
      <c r="B4655" s="10">
        <f ca="1"/>
        <v>9.0129158194248108E-3</v>
      </c>
      <c r="D4655" s="3">
        <f ca="1">[2]!TriangularRnd(A4655,$F$18,$G$18,$H$18)</f>
        <v>428.5293058976203</v>
      </c>
      <c r="E4655" s="2">
        <f t="shared" ca="1" si="390"/>
        <v>381.74564566954103</v>
      </c>
      <c r="F4655" s="2">
        <f t="shared" ca="1" si="393"/>
        <v>163589.19656820732</v>
      </c>
      <c r="G4655" s="2">
        <f t="shared" ca="1" si="391"/>
        <v>169101.07271250887</v>
      </c>
      <c r="H4655" s="2">
        <f ca="1">[2]!Uniform($T$19,$U$20)</f>
        <v>35574.387017181994</v>
      </c>
      <c r="I4655" s="2">
        <f t="shared" ca="1" si="392"/>
        <v>204675.45972969086</v>
      </c>
      <c r="J4655" s="2">
        <f t="shared" ca="1" si="389"/>
        <v>-41087</v>
      </c>
    </row>
    <row r="4656" spans="1:10" x14ac:dyDescent="0.25">
      <c r="A4656" s="8">
        <f t="array" aca="1" ref="A4656:B4656" ca="1">[2]!CorrelatedUniform($C$31:$D$32)</f>
        <v>0.79148137569427501</v>
      </c>
      <c r="B4656" s="10">
        <f ca="1"/>
        <v>0.81349657902741612</v>
      </c>
      <c r="D4656" s="3">
        <f ca="1">[2]!TriangularRnd(A4656,$F$18,$G$18,$H$18)</f>
        <v>426.64917350789267</v>
      </c>
      <c r="E4656" s="2">
        <f t="shared" ca="1" si="390"/>
        <v>544.54276141173079</v>
      </c>
      <c r="F4656" s="2">
        <f t="shared" ca="1" si="393"/>
        <v>232328.71909602053</v>
      </c>
      <c r="G4656" s="2">
        <f t="shared" ca="1" si="391"/>
        <v>225811.24501253659</v>
      </c>
      <c r="H4656" s="2">
        <f ca="1">[2]!Uniform($T$19,$U$20)</f>
        <v>43770.696304394296</v>
      </c>
      <c r="I4656" s="2">
        <f t="shared" ca="1" si="392"/>
        <v>269581.94131693087</v>
      </c>
      <c r="J4656" s="2">
        <f t="shared" ca="1" si="389"/>
        <v>-37254</v>
      </c>
    </row>
    <row r="4657" spans="1:10" x14ac:dyDescent="0.25">
      <c r="A4657" s="8">
        <f t="array" aca="1" ref="A4657:B4657" ca="1">[2]!CorrelatedUniform($C$31:$D$32)</f>
        <v>0.590653777122498</v>
      </c>
      <c r="B4657" s="10">
        <f ca="1"/>
        <v>0.77262748521669899</v>
      </c>
      <c r="D4657" s="3">
        <f ca="1">[2]!TriangularRnd(A4657,$F$18,$G$18,$H$18)</f>
        <v>412.7679886342832</v>
      </c>
      <c r="E4657" s="2">
        <f t="shared" ca="1" si="390"/>
        <v>537.37638990090193</v>
      </c>
      <c r="F4657" s="2">
        <f t="shared" ca="1" si="393"/>
        <v>221811.77159894761</v>
      </c>
      <c r="G4657" s="2">
        <f t="shared" ca="1" si="391"/>
        <v>129425.87011972893</v>
      </c>
      <c r="H4657" s="2">
        <f ca="1">[2]!Uniform($T$19,$U$20)</f>
        <v>31886.564614610888</v>
      </c>
      <c r="I4657" s="2">
        <f t="shared" ca="1" si="392"/>
        <v>161312.43473433983</v>
      </c>
      <c r="J4657" s="2">
        <f t="shared" ca="1" si="389"/>
        <v>60499</v>
      </c>
    </row>
    <row r="4658" spans="1:10" x14ac:dyDescent="0.25">
      <c r="A4658" s="8">
        <f t="array" aca="1" ref="A4658:B4658" ca="1">[2]!CorrelatedUniform($C$31:$D$32)</f>
        <v>0.95039653778076161</v>
      </c>
      <c r="B4658" s="10">
        <f ca="1"/>
        <v>0.55413655955353525</v>
      </c>
      <c r="D4658" s="3">
        <f ca="1">[2]!TriangularRnd(A4658,$F$18,$G$18,$H$18)</f>
        <v>444.37700027519668</v>
      </c>
      <c r="E4658" s="2">
        <f t="shared" ca="1" si="390"/>
        <v>506.8059706573772</v>
      </c>
      <c r="F4658" s="2">
        <f t="shared" ca="1" si="393"/>
        <v>225212.91696228462</v>
      </c>
      <c r="G4658" s="2">
        <f t="shared" ca="1" si="391"/>
        <v>188740.52605328092</v>
      </c>
      <c r="H4658" s="2">
        <f ca="1">[2]!Uniform($T$19,$U$20)</f>
        <v>39860.40822749574</v>
      </c>
      <c r="I4658" s="2">
        <f t="shared" ca="1" si="392"/>
        <v>228600.93428077665</v>
      </c>
      <c r="J4658" s="2">
        <f t="shared" ca="1" si="389"/>
        <v>-3389</v>
      </c>
    </row>
    <row r="4659" spans="1:10" x14ac:dyDescent="0.25">
      <c r="A4659" s="8">
        <f t="array" aca="1" ref="A4659:B4659" ca="1">[2]!CorrelatedUniform($C$31:$D$32)</f>
        <v>0.30390918254852312</v>
      </c>
      <c r="B4659" s="10">
        <f ca="1"/>
        <v>0.44078829697843347</v>
      </c>
      <c r="D4659" s="3">
        <f ca="1">[2]!TriangularRnd(A4659,$F$18,$G$18,$H$18)</f>
        <v>395.85772268477228</v>
      </c>
      <c r="E4659" s="2">
        <f t="shared" ca="1" si="390"/>
        <v>492.55145492477112</v>
      </c>
      <c r="F4659" s="2">
        <f t="shared" ca="1" si="393"/>
        <v>194980.29725159117</v>
      </c>
      <c r="G4659" s="2">
        <f t="shared" ca="1" si="391"/>
        <v>136142.70682946488</v>
      </c>
      <c r="H4659" s="2">
        <f ca="1">[2]!Uniform($T$19,$U$20)</f>
        <v>37025.714143014098</v>
      </c>
      <c r="I4659" s="2">
        <f t="shared" ca="1" si="392"/>
        <v>173168.42097247898</v>
      </c>
      <c r="J4659" s="2">
        <f t="shared" ca="1" si="389"/>
        <v>21811</v>
      </c>
    </row>
    <row r="4660" spans="1:10" x14ac:dyDescent="0.25">
      <c r="A4660" s="8">
        <f t="array" aca="1" ref="A4660:B4660" ca="1">[2]!CorrelatedUniform($C$31:$D$32)</f>
        <v>0.37742125988006603</v>
      </c>
      <c r="B4660" s="10">
        <f ca="1"/>
        <v>0.76426382542075832</v>
      </c>
      <c r="D4660" s="3">
        <f ca="1">[2]!TriangularRnd(A4660,$F$18,$G$18,$H$18)</f>
        <v>400.63727919972928</v>
      </c>
      <c r="E4660" s="2">
        <f t="shared" ca="1" si="390"/>
        <v>536.00427544300476</v>
      </c>
      <c r="F4660" s="2">
        <f t="shared" ca="1" si="393"/>
        <v>214743.2945529077</v>
      </c>
      <c r="G4660" s="2">
        <f t="shared" ca="1" si="391"/>
        <v>130082.95073626429</v>
      </c>
      <c r="H4660" s="2">
        <f ca="1">[2]!Uniform($T$19,$U$20)</f>
        <v>29120.554497781002</v>
      </c>
      <c r="I4660" s="2">
        <f t="shared" ca="1" si="392"/>
        <v>159203.5052340453</v>
      </c>
      <c r="J4660" s="2">
        <f t="shared" ca="1" si="389"/>
        <v>55539</v>
      </c>
    </row>
    <row r="4661" spans="1:10" x14ac:dyDescent="0.25">
      <c r="A4661" s="8">
        <f t="array" aca="1" ref="A4661:B4661" ca="1">[2]!CorrelatedUniform($C$31:$D$32)</f>
        <v>0.51627838611602817</v>
      </c>
      <c r="B4661" s="10">
        <f ca="1"/>
        <v>0.15497155053638115</v>
      </c>
      <c r="D4661" s="3">
        <f ca="1">[2]!TriangularRnd(A4661,$F$18,$G$18,$H$18)</f>
        <v>408.54677246033174</v>
      </c>
      <c r="E4661" s="2">
        <f t="shared" ca="1" si="390"/>
        <v>449.23292841593855</v>
      </c>
      <c r="F4661" s="2">
        <f t="shared" ca="1" si="393"/>
        <v>183532.66298723494</v>
      </c>
      <c r="G4661" s="2">
        <f t="shared" ca="1" si="391"/>
        <v>93389.246821227556</v>
      </c>
      <c r="H4661" s="2">
        <f ca="1">[2]!Uniform($T$19,$U$20)</f>
        <v>29890.560172968806</v>
      </c>
      <c r="I4661" s="2">
        <f t="shared" ca="1" si="392"/>
        <v>123279.80699419636</v>
      </c>
      <c r="J4661" s="2">
        <f t="shared" ca="1" si="389"/>
        <v>60252</v>
      </c>
    </row>
    <row r="4662" spans="1:10" x14ac:dyDescent="0.25">
      <c r="A4662" s="8">
        <f t="array" aca="1" ref="A4662:B4662" ca="1">[2]!CorrelatedUniform($C$31:$D$32)</f>
        <v>0.28720366954803433</v>
      </c>
      <c r="B4662" s="10">
        <f ca="1"/>
        <v>2.2848388973053808E-2</v>
      </c>
      <c r="D4662" s="3">
        <f ca="1">[2]!TriangularRnd(A4662,$F$18,$G$18,$H$18)</f>
        <v>394.69321852675637</v>
      </c>
      <c r="E4662" s="2">
        <f t="shared" ca="1" si="390"/>
        <v>400.09082880148753</v>
      </c>
      <c r="F4662" s="2">
        <f t="shared" ca="1" si="393"/>
        <v>157913.13692269658</v>
      </c>
      <c r="G4662" s="2">
        <f t="shared" ca="1" si="391"/>
        <v>148018.02243434777</v>
      </c>
      <c r="H4662" s="2">
        <f ca="1">[2]!Uniform($T$19,$U$20)</f>
        <v>44748.214731071712</v>
      </c>
      <c r="I4662" s="2">
        <f t="shared" ca="1" si="392"/>
        <v>192766.2371654195</v>
      </c>
      <c r="J4662" s="2">
        <f t="shared" ca="1" si="389"/>
        <v>-34854</v>
      </c>
    </row>
    <row r="4663" spans="1:10" x14ac:dyDescent="0.25">
      <c r="A4663" s="8">
        <f t="array" aca="1" ref="A4663:B4663" ca="1">[2]!CorrelatedUniform($C$31:$D$32)</f>
        <v>0.71049475669860851</v>
      </c>
      <c r="B4663" s="10">
        <f ca="1"/>
        <v>0.92184807814248415</v>
      </c>
      <c r="D4663" s="3">
        <f ca="1">[2]!TriangularRnd(A4663,$F$18,$G$18,$H$18)</f>
        <v>420.47880285809475</v>
      </c>
      <c r="E4663" s="2">
        <f t="shared" ca="1" si="390"/>
        <v>570.88063954181825</v>
      </c>
      <c r="F4663" s="2">
        <f t="shared" ca="1" si="393"/>
        <v>240043.20788940726</v>
      </c>
      <c r="G4663" s="2">
        <f t="shared" ca="1" si="391"/>
        <v>109136.65326301541</v>
      </c>
      <c r="H4663" s="2">
        <f ca="1">[2]!Uniform($T$19,$U$20)</f>
        <v>32578.569649218978</v>
      </c>
      <c r="I4663" s="2">
        <f t="shared" ca="1" si="392"/>
        <v>141715.2229122344</v>
      </c>
      <c r="J4663" s="2">
        <f t="shared" ca="1" si="389"/>
        <v>98327</v>
      </c>
    </row>
    <row r="4664" spans="1:10" x14ac:dyDescent="0.25">
      <c r="A4664" s="8">
        <f t="array" aca="1" ref="A4664:B4664" ca="1">[2]!CorrelatedUniform($C$31:$D$32)</f>
        <v>0.57003438472747825</v>
      </c>
      <c r="B4664" s="10">
        <f ca="1"/>
        <v>0.84235195409024533</v>
      </c>
      <c r="D4664" s="3">
        <f ca="1">[2]!TriangularRnd(A4664,$F$18,$G$18,$H$18)</f>
        <v>411.56178670926431</v>
      </c>
      <c r="E4664" s="2">
        <f t="shared" ca="1" si="390"/>
        <v>550.20856098415163</v>
      </c>
      <c r="F4664" s="2">
        <f t="shared" ca="1" si="393"/>
        <v>226444.81842137067</v>
      </c>
      <c r="G4664" s="2">
        <f t="shared" ca="1" si="391"/>
        <v>84055.453378827893</v>
      </c>
      <c r="H4664" s="2">
        <f ca="1">[2]!Uniform($T$19,$U$20)</f>
        <v>38002.599093740107</v>
      </c>
      <c r="I4664" s="2">
        <f t="shared" ca="1" si="392"/>
        <v>122058.052472568</v>
      </c>
      <c r="J4664" s="2">
        <f t="shared" ca="1" si="389"/>
        <v>104386</v>
      </c>
    </row>
    <row r="4665" spans="1:10" x14ac:dyDescent="0.25">
      <c r="A4665" s="8">
        <f t="array" aca="1" ref="A4665:B4665" ca="1">[2]!CorrelatedUniform($C$31:$D$32)</f>
        <v>2.6120424270629945E-2</v>
      </c>
      <c r="B4665" s="10">
        <f ca="1"/>
        <v>0.98134628523384726</v>
      </c>
      <c r="D4665" s="3">
        <f ca="1">[2]!TriangularRnd(A4665,$F$18,$G$18,$H$18)</f>
        <v>366.32690387187063</v>
      </c>
      <c r="E4665" s="2">
        <f t="shared" ca="1" si="390"/>
        <v>604.1191885984548</v>
      </c>
      <c r="F4665" s="2">
        <f t="shared" ca="1" si="393"/>
        <v>221305.11192885862</v>
      </c>
      <c r="G4665" s="2">
        <f t="shared" ca="1" si="391"/>
        <v>162798.35604195751</v>
      </c>
      <c r="H4665" s="2">
        <f ca="1">[2]!Uniform($T$19,$U$20)</f>
        <v>33026.364887251148</v>
      </c>
      <c r="I4665" s="2">
        <f t="shared" ca="1" si="392"/>
        <v>195824.72092920865</v>
      </c>
      <c r="J4665" s="2">
        <f t="shared" ca="1" si="389"/>
        <v>25480</v>
      </c>
    </row>
    <row r="4666" spans="1:10" x14ac:dyDescent="0.25">
      <c r="A4666" s="8">
        <f t="array" aca="1" ref="A4666:B4666" ca="1">[2]!CorrelatedUniform($C$31:$D$32)</f>
        <v>0.22682034969329812</v>
      </c>
      <c r="B4666" s="10">
        <f ca="1"/>
        <v>0.91577606705502124</v>
      </c>
      <c r="D4666" s="3">
        <f ca="1">[2]!TriangularRnd(A4666,$F$18,$G$18,$H$18)</f>
        <v>390.17204286872459</v>
      </c>
      <c r="E4666" s="2">
        <f t="shared" ca="1" si="390"/>
        <v>568.86041347133619</v>
      </c>
      <c r="F4666" s="2">
        <f t="shared" ca="1" si="393"/>
        <v>221953.42963125856</v>
      </c>
      <c r="G4666" s="2">
        <f t="shared" ca="1" si="391"/>
        <v>188848.54830708643</v>
      </c>
      <c r="H4666" s="2">
        <f ca="1">[2]!Uniform($T$19,$U$20)</f>
        <v>32874.65823583075</v>
      </c>
      <c r="I4666" s="2">
        <f t="shared" ca="1" si="392"/>
        <v>221723.20654291718</v>
      </c>
      <c r="J4666" s="2">
        <f t="shared" ca="1" si="389"/>
        <v>230</v>
      </c>
    </row>
    <row r="4667" spans="1:10" x14ac:dyDescent="0.25">
      <c r="A4667" s="8">
        <f t="array" aca="1" ref="A4667:B4667" ca="1">[2]!CorrelatedUniform($C$31:$D$32)</f>
        <v>0.55536091327667236</v>
      </c>
      <c r="B4667" s="10">
        <f ca="1"/>
        <v>0.40575512548496262</v>
      </c>
      <c r="D4667" s="3">
        <f ca="1">[2]!TriangularRnd(A4667,$F$18,$G$18,$H$18)</f>
        <v>410.72094294833687</v>
      </c>
      <c r="E4667" s="2">
        <f t="shared" ca="1" si="390"/>
        <v>488.07609189704527</v>
      </c>
      <c r="F4667" s="2">
        <f t="shared" ca="1" si="393"/>
        <v>200463.07269449354</v>
      </c>
      <c r="G4667" s="2">
        <f t="shared" ca="1" si="391"/>
        <v>211091.47940387102</v>
      </c>
      <c r="H4667" s="2">
        <f ca="1">[2]!Uniform($T$19,$U$20)</f>
        <v>30751.956195252991</v>
      </c>
      <c r="I4667" s="2">
        <f t="shared" ca="1" si="392"/>
        <v>241843.435599124</v>
      </c>
      <c r="J4667" s="2">
        <f t="shared" ca="1" si="389"/>
        <v>-41381</v>
      </c>
    </row>
    <row r="4668" spans="1:10" x14ac:dyDescent="0.25">
      <c r="A4668" s="8">
        <f t="array" aca="1" ref="A4668:B4668" ca="1">[2]!CorrelatedUniform($C$31:$D$32)</f>
        <v>5.5490136146545473E-2</v>
      </c>
      <c r="B4668" s="10">
        <f ca="1"/>
        <v>0.91874386439226741</v>
      </c>
      <c r="D4668" s="3">
        <f ca="1">[2]!TriangularRnd(A4668,$F$18,$G$18,$H$18)</f>
        <v>371.93091040806246</v>
      </c>
      <c r="E4668" s="2">
        <f t="shared" ca="1" si="390"/>
        <v>569.83359279943249</v>
      </c>
      <c r="F4668" s="2">
        <f t="shared" ca="1" si="393"/>
        <v>211938.72695099007</v>
      </c>
      <c r="G4668" s="2">
        <f t="shared" ca="1" si="391"/>
        <v>161267.86512468688</v>
      </c>
      <c r="H4668" s="2">
        <f ca="1">[2]!Uniform($T$19,$U$20)</f>
        <v>29392.262690551841</v>
      </c>
      <c r="I4668" s="2">
        <f t="shared" ca="1" si="392"/>
        <v>190660.12781523872</v>
      </c>
      <c r="J4668" s="2">
        <f t="shared" ca="1" si="389"/>
        <v>21278</v>
      </c>
    </row>
    <row r="4669" spans="1:10" x14ac:dyDescent="0.25">
      <c r="A4669" s="8">
        <f t="array" aca="1" ref="A4669:B4669" ca="1">[2]!CorrelatedUniform($C$31:$D$32)</f>
        <v>0.47143650054931607</v>
      </c>
      <c r="B4669" s="10">
        <f ca="1"/>
        <v>0.90723528288456101</v>
      </c>
      <c r="D4669" s="3">
        <f ca="1">[2]!TriangularRnd(A4669,$F$18,$G$18,$H$18)</f>
        <v>406.11402847643637</v>
      </c>
      <c r="E4669" s="2">
        <f t="shared" ca="1" si="390"/>
        <v>566.19602723890694</v>
      </c>
      <c r="F4669" s="2">
        <f t="shared" ca="1" si="393"/>
        <v>229940.14952934659</v>
      </c>
      <c r="G4669" s="2">
        <f t="shared" ca="1" si="391"/>
        <v>144057.34208368335</v>
      </c>
      <c r="H4669" s="2">
        <f ca="1">[2]!Uniform($T$19,$U$20)</f>
        <v>37316.335085482526</v>
      </c>
      <c r="I4669" s="2">
        <f t="shared" ca="1" si="392"/>
        <v>181373.67716916587</v>
      </c>
      <c r="J4669" s="2">
        <f t="shared" ca="1" si="389"/>
        <v>48566</v>
      </c>
    </row>
    <row r="4670" spans="1:10" x14ac:dyDescent="0.25">
      <c r="A4670" s="8">
        <f t="array" aca="1" ref="A4670:B4670" ca="1">[2]!CorrelatedUniform($C$31:$D$32)</f>
        <v>0.50435912609100342</v>
      </c>
      <c r="B4670" s="10">
        <f ca="1"/>
        <v>0.12440681498986349</v>
      </c>
      <c r="D4670" s="3">
        <f ca="1">[2]!TriangularRnd(A4670,$F$18,$G$18,$H$18)</f>
        <v>407.90132832443499</v>
      </c>
      <c r="E4670" s="2">
        <f t="shared" ca="1" si="390"/>
        <v>442.33821206474585</v>
      </c>
      <c r="F4670" s="2">
        <f t="shared" ca="1" si="393"/>
        <v>180430.34426986545</v>
      </c>
      <c r="G4670" s="2">
        <f t="shared" ca="1" si="391"/>
        <v>92246.06580050553</v>
      </c>
      <c r="H4670" s="2">
        <f ca="1">[2]!Uniform($T$19,$U$20)</f>
        <v>30161.27359171709</v>
      </c>
      <c r="I4670" s="2">
        <f t="shared" ca="1" si="392"/>
        <v>122407.33939222262</v>
      </c>
      <c r="J4670" s="2">
        <f t="shared" ca="1" si="389"/>
        <v>58023</v>
      </c>
    </row>
    <row r="4671" spans="1:10" x14ac:dyDescent="0.25">
      <c r="A4671" s="8">
        <f t="array" aca="1" ref="A4671:B4671" ca="1">[2]!CorrelatedUniform($C$31:$D$32)</f>
        <v>0.37444186210632335</v>
      </c>
      <c r="B4671" s="10">
        <f ca="1"/>
        <v>0.69608267696635018</v>
      </c>
      <c r="D4671" s="3">
        <f ca="1">[2]!TriangularRnd(A4671,$F$18,$G$18,$H$18)</f>
        <v>400.45314561589299</v>
      </c>
      <c r="E4671" s="2">
        <f t="shared" ca="1" si="390"/>
        <v>525.65834010201263</v>
      </c>
      <c r="F4671" s="2">
        <f t="shared" ca="1" si="393"/>
        <v>210501.53581307986</v>
      </c>
      <c r="G4671" s="2">
        <f t="shared" ca="1" si="391"/>
        <v>144658.83384400862</v>
      </c>
      <c r="H4671" s="2">
        <f ca="1">[2]!Uniform($T$19,$U$20)</f>
        <v>39998.644482496915</v>
      </c>
      <c r="I4671" s="2">
        <f t="shared" ca="1" si="392"/>
        <v>184657.47832650554</v>
      </c>
      <c r="J4671" s="2">
        <f t="shared" ca="1" si="389"/>
        <v>25844</v>
      </c>
    </row>
    <row r="4672" spans="1:10" x14ac:dyDescent="0.25">
      <c r="A4672" s="8">
        <f t="array" aca="1" ref="A4672:B4672" ca="1">[2]!CorrelatedUniform($C$31:$D$32)</f>
        <v>0.23858010768890389</v>
      </c>
      <c r="B4672" s="10">
        <f ca="1"/>
        <v>0.62713966606807647</v>
      </c>
      <c r="D4672" s="3">
        <f ca="1">[2]!TriangularRnd(A4672,$F$18,$G$18,$H$18)</f>
        <v>391.09587424266584</v>
      </c>
      <c r="E4672" s="2">
        <f t="shared" ca="1" si="390"/>
        <v>516.21435614198776</v>
      </c>
      <c r="F4672" s="2">
        <f t="shared" ca="1" si="393"/>
        <v>201889.30491196556</v>
      </c>
      <c r="G4672" s="2">
        <f t="shared" ca="1" si="391"/>
        <v>97236.409097572279</v>
      </c>
      <c r="H4672" s="2">
        <f ca="1">[2]!Uniform($T$19,$U$20)</f>
        <v>43402.066291057825</v>
      </c>
      <c r="I4672" s="2">
        <f t="shared" ca="1" si="392"/>
        <v>140638.47538863012</v>
      </c>
      <c r="J4672" s="2">
        <f t="shared" ca="1" si="389"/>
        <v>61250</v>
      </c>
    </row>
    <row r="4673" spans="1:10" x14ac:dyDescent="0.25">
      <c r="A4673" s="8">
        <f t="array" aca="1" ref="A4673:B4673" ca="1">[2]!CorrelatedUniform($C$31:$D$32)</f>
        <v>0.16887152194976823</v>
      </c>
      <c r="B4673" s="10">
        <f ca="1"/>
        <v>0.66110350554285824</v>
      </c>
      <c r="D4673" s="3">
        <f ca="1">[2]!TriangularRnd(A4673,$F$18,$G$18,$H$18)</f>
        <v>385.22195467739442</v>
      </c>
      <c r="E4673" s="2">
        <f t="shared" ca="1" si="390"/>
        <v>520.77383360592501</v>
      </c>
      <c r="F4673" s="2">
        <f t="shared" ca="1" si="393"/>
        <v>200613.51412651458</v>
      </c>
      <c r="G4673" s="2">
        <f t="shared" ca="1" si="391"/>
        <v>171307.83743322606</v>
      </c>
      <c r="H4673" s="2">
        <f ca="1">[2]!Uniform($T$19,$U$20)</f>
        <v>41502.240600281715</v>
      </c>
      <c r="I4673" s="2">
        <f t="shared" ca="1" si="392"/>
        <v>212810.07803350777</v>
      </c>
      <c r="J4673" s="2">
        <f t="shared" ca="1" si="389"/>
        <v>-12197</v>
      </c>
    </row>
    <row r="4674" spans="1:10" x14ac:dyDescent="0.25">
      <c r="A4674" s="8">
        <f t="array" aca="1" ref="A4674:B4674" ca="1">[2]!CorrelatedUniform($C$31:$D$32)</f>
        <v>0.72983705997467019</v>
      </c>
      <c r="B4674" s="10">
        <f ca="1"/>
        <v>0.6431397878181212</v>
      </c>
      <c r="D4674" s="3">
        <f ca="1">[2]!TriangularRnd(A4674,$F$18,$G$18,$H$18)</f>
        <v>421.86453983513451</v>
      </c>
      <c r="E4674" s="2">
        <f t="shared" ca="1" si="390"/>
        <v>518.34320277499216</v>
      </c>
      <c r="F4674" s="2">
        <f t="shared" ca="1" si="393"/>
        <v>218670.61671534189</v>
      </c>
      <c r="G4674" s="2">
        <f t="shared" ca="1" si="391"/>
        <v>164609.33223741219</v>
      </c>
      <c r="H4674" s="2">
        <f ca="1">[2]!Uniform($T$19,$U$20)</f>
        <v>38528.626203117528</v>
      </c>
      <c r="I4674" s="2">
        <f t="shared" ca="1" si="392"/>
        <v>203137.95844052971</v>
      </c>
      <c r="J4674" s="2">
        <f t="shared" ca="1" si="389"/>
        <v>15532</v>
      </c>
    </row>
    <row r="4675" spans="1:10" x14ac:dyDescent="0.25">
      <c r="A4675" s="8">
        <f t="array" aca="1" ref="A4675:B4675" ca="1">[2]!CorrelatedUniform($C$31:$D$32)</f>
        <v>0.58353328704834007</v>
      </c>
      <c r="B4675" s="10">
        <f ca="1"/>
        <v>0.78937596387953635</v>
      </c>
      <c r="D4675" s="3">
        <f ca="1">[2]!TriangularRnd(A4675,$F$18,$G$18,$H$18)</f>
        <v>412.3480883804171</v>
      </c>
      <c r="E4675" s="2">
        <f t="shared" ca="1" si="390"/>
        <v>540.21289273894797</v>
      </c>
      <c r="F4675" s="2">
        <f t="shared" ca="1" si="393"/>
        <v>222755.75363936051</v>
      </c>
      <c r="G4675" s="2">
        <f t="shared" ca="1" si="391"/>
        <v>177943.08171224481</v>
      </c>
      <c r="H4675" s="2">
        <f ca="1">[2]!Uniform($T$19,$U$20)</f>
        <v>31813.093447516443</v>
      </c>
      <c r="I4675" s="2">
        <f t="shared" ca="1" si="392"/>
        <v>209756.17515976125</v>
      </c>
      <c r="J4675" s="2">
        <f t="shared" ca="1" si="389"/>
        <v>12999</v>
      </c>
    </row>
    <row r="4676" spans="1:10" x14ac:dyDescent="0.25">
      <c r="A4676" s="8">
        <f t="array" aca="1" ref="A4676:B4676" ca="1">[2]!CorrelatedUniform($C$31:$D$32)</f>
        <v>0.59079301357269287</v>
      </c>
      <c r="B4676" s="10">
        <f ca="1"/>
        <v>0.82620619953370222</v>
      </c>
      <c r="D4676" s="3">
        <f ca="1">[2]!TriangularRnd(A4676,$F$18,$G$18,$H$18)</f>
        <v>412.77623575863083</v>
      </c>
      <c r="E4676" s="2">
        <f t="shared" ca="1" si="390"/>
        <v>546.96394188298541</v>
      </c>
      <c r="F4676" s="2">
        <f t="shared" ca="1" si="393"/>
        <v>225773.71702616123</v>
      </c>
      <c r="G4676" s="2">
        <f t="shared" ca="1" si="391"/>
        <v>205115.92178880452</v>
      </c>
      <c r="H4676" s="2">
        <f ca="1">[2]!Uniform($T$19,$U$20)</f>
        <v>35087.343969681227</v>
      </c>
      <c r="I4676" s="2">
        <f t="shared" ca="1" si="392"/>
        <v>240203.26575848577</v>
      </c>
      <c r="J4676" s="2">
        <f t="shared" ca="1" si="389"/>
        <v>-14430</v>
      </c>
    </row>
    <row r="4677" spans="1:10" x14ac:dyDescent="0.25">
      <c r="A4677" s="8">
        <f t="array" aca="1" ref="A4677:B4677" ca="1">[2]!CorrelatedUniform($C$31:$D$32)</f>
        <v>0.39204871654510498</v>
      </c>
      <c r="B4677" s="10">
        <f ca="1"/>
        <v>0.51521533205103376</v>
      </c>
      <c r="D4677" s="3">
        <f ca="1">[2]!TriangularRnd(A4677,$F$18,$G$18,$H$18)</f>
        <v>401.53092549142275</v>
      </c>
      <c r="E4677" s="2">
        <f t="shared" ca="1" si="390"/>
        <v>501.90742162141015</v>
      </c>
      <c r="F4677" s="2">
        <f t="shared" ca="1" si="393"/>
        <v>201531.35151465854</v>
      </c>
      <c r="G4677" s="2">
        <f t="shared" ca="1" si="391"/>
        <v>109234.94105333122</v>
      </c>
      <c r="H4677" s="2">
        <f ca="1">[2]!Uniform($T$19,$U$20)</f>
        <v>25887.479912457824</v>
      </c>
      <c r="I4677" s="2">
        <f t="shared" ca="1" si="392"/>
        <v>135122.42096578903</v>
      </c>
      <c r="J4677" s="2">
        <f t="shared" ca="1" si="389"/>
        <v>66408</v>
      </c>
    </row>
    <row r="4678" spans="1:10" x14ac:dyDescent="0.25">
      <c r="A4678" s="8">
        <f t="array" aca="1" ref="A4678:B4678" ca="1">[2]!CorrelatedUniform($C$31:$D$32)</f>
        <v>0.95525288581848133</v>
      </c>
      <c r="B4678" s="10">
        <f ca="1"/>
        <v>0.26410953718211072</v>
      </c>
      <c r="D4678" s="3">
        <f ca="1">[2]!TriangularRnd(A4678,$F$18,$G$18,$H$18)</f>
        <v>445.22452923366245</v>
      </c>
      <c r="E4678" s="2">
        <f t="shared" ca="1" si="390"/>
        <v>468.46365248710515</v>
      </c>
      <c r="F4678" s="2">
        <f t="shared" ca="1" si="393"/>
        <v>208571.50914165343</v>
      </c>
      <c r="G4678" s="2">
        <f t="shared" ca="1" si="391"/>
        <v>204021.17482883146</v>
      </c>
      <c r="H4678" s="2">
        <f ca="1">[2]!Uniform($T$19,$U$20)</f>
        <v>43678.295527025606</v>
      </c>
      <c r="I4678" s="2">
        <f t="shared" ca="1" si="392"/>
        <v>247699.47035585705</v>
      </c>
      <c r="J4678" s="2">
        <f t="shared" ca="1" si="389"/>
        <v>-39128</v>
      </c>
    </row>
    <row r="4679" spans="1:10" x14ac:dyDescent="0.25">
      <c r="A4679" s="8">
        <f t="array" aca="1" ref="A4679:B4679" ca="1">[2]!CorrelatedUniform($C$31:$D$32)</f>
        <v>0.69343221187591553</v>
      </c>
      <c r="B4679" s="10">
        <f ca="1"/>
        <v>0.52135612836339296</v>
      </c>
      <c r="D4679" s="3">
        <f ca="1">[2]!TriangularRnd(A4679,$F$18,$G$18,$H$18)</f>
        <v>419.29436679877028</v>
      </c>
      <c r="E4679" s="2">
        <f t="shared" ca="1" si="390"/>
        <v>502.67787341207287</v>
      </c>
      <c r="F4679" s="2">
        <f t="shared" ca="1" si="393"/>
        <v>210770.0006360675</v>
      </c>
      <c r="G4679" s="2">
        <f t="shared" ca="1" si="391"/>
        <v>165795.21475135532</v>
      </c>
      <c r="H4679" s="2">
        <f ca="1">[2]!Uniform($T$19,$U$20)</f>
        <v>31991.02311294062</v>
      </c>
      <c r="I4679" s="2">
        <f t="shared" ca="1" si="392"/>
        <v>197786.23786429595</v>
      </c>
      <c r="J4679" s="2">
        <f t="shared" ca="1" si="389"/>
        <v>12983</v>
      </c>
    </row>
    <row r="4680" spans="1:10" x14ac:dyDescent="0.25">
      <c r="A4680" s="8">
        <f t="array" aca="1" ref="A4680:B4680" ca="1">[2]!CorrelatedUniform($C$31:$D$32)</f>
        <v>0.93596911430358887</v>
      </c>
      <c r="B4680" s="10">
        <f ca="1"/>
        <v>0.1130445505886981</v>
      </c>
      <c r="D4680" s="3">
        <f ca="1">[2]!TriangularRnd(A4680,$F$18,$G$18,$H$18)</f>
        <v>442.07880222703511</v>
      </c>
      <c r="E4680" s="2">
        <f t="shared" ca="1" si="390"/>
        <v>439.47526212069772</v>
      </c>
      <c r="F4680" s="2">
        <f t="shared" ca="1" si="393"/>
        <v>194282.69748673035</v>
      </c>
      <c r="G4680" s="2">
        <f t="shared" ca="1" si="391"/>
        <v>275154.11844452267</v>
      </c>
      <c r="H4680" s="2">
        <f ca="1">[2]!Uniform($T$19,$U$20)</f>
        <v>38080.546743936051</v>
      </c>
      <c r="I4680" s="2">
        <f t="shared" ca="1" si="392"/>
        <v>313234.66518845875</v>
      </c>
      <c r="J4680" s="2">
        <f t="shared" ca="1" si="389"/>
        <v>-118952</v>
      </c>
    </row>
    <row r="4681" spans="1:10" x14ac:dyDescent="0.25">
      <c r="A4681" s="8">
        <f t="array" aca="1" ref="A4681:B4681" ca="1">[2]!CorrelatedUniform($C$31:$D$32)</f>
        <v>0.43118739128112799</v>
      </c>
      <c r="B4681" s="10">
        <f ca="1"/>
        <v>0.69797809208355321</v>
      </c>
      <c r="D4681" s="3">
        <f ca="1">[2]!TriangularRnd(A4681,$F$18,$G$18,$H$18)</f>
        <v>403.84320204273683</v>
      </c>
      <c r="E4681" s="2">
        <f t="shared" ca="1" si="390"/>
        <v>525.92970560619187</v>
      </c>
      <c r="F4681" s="2">
        <f t="shared" ca="1" si="393"/>
        <v>212393.13636139844</v>
      </c>
      <c r="G4681" s="2">
        <f t="shared" ca="1" si="391"/>
        <v>189488.18952058905</v>
      </c>
      <c r="H4681" s="2">
        <f ca="1">[2]!Uniform($T$19,$U$20)</f>
        <v>43206.180111497692</v>
      </c>
      <c r="I4681" s="2">
        <f t="shared" ca="1" si="392"/>
        <v>232694.36963208675</v>
      </c>
      <c r="J4681" s="2">
        <f t="shared" ca="1" si="389"/>
        <v>-20302</v>
      </c>
    </row>
    <row r="4682" spans="1:10" x14ac:dyDescent="0.25">
      <c r="A4682" s="8">
        <f t="array" aca="1" ref="A4682:B4682" ca="1">[2]!CorrelatedUniform($C$31:$D$32)</f>
        <v>0.65074360370635986</v>
      </c>
      <c r="B4682" s="10">
        <f ca="1"/>
        <v>0.47747273013554509</v>
      </c>
      <c r="D4682" s="3">
        <f ca="1">[2]!TriangularRnd(A4682,$F$18,$G$18,$H$18)</f>
        <v>416.46804432187218</v>
      </c>
      <c r="E4682" s="2">
        <f t="shared" ca="1" si="390"/>
        <v>497.17512331876179</v>
      </c>
      <c r="F4682" s="2">
        <f t="shared" ca="1" si="393"/>
        <v>207057.55129405035</v>
      </c>
      <c r="G4682" s="2">
        <f t="shared" ca="1" si="391"/>
        <v>166421.1862731741</v>
      </c>
      <c r="H4682" s="2">
        <f ca="1">[2]!Uniform($T$19,$U$20)</f>
        <v>33387.68102330072</v>
      </c>
      <c r="I4682" s="2">
        <f t="shared" ca="1" si="392"/>
        <v>199808.86729647481</v>
      </c>
      <c r="J4682" s="2">
        <f t="shared" ca="1" si="389"/>
        <v>7248</v>
      </c>
    </row>
    <row r="4683" spans="1:10" x14ac:dyDescent="0.25">
      <c r="A4683" s="8">
        <f t="array" aca="1" ref="A4683:B4683" ca="1">[2]!CorrelatedUniform($C$31:$D$32)</f>
        <v>0.7380412817001345</v>
      </c>
      <c r="B4683" s="10">
        <f ca="1"/>
        <v>0.42514302444432106</v>
      </c>
      <c r="D4683" s="3">
        <f ca="1">[2]!TriangularRnd(A4683,$F$18,$G$18,$H$18)</f>
        <v>422.4672630000947</v>
      </c>
      <c r="E4683" s="2">
        <f t="shared" ca="1" si="390"/>
        <v>490.56232695516212</v>
      </c>
      <c r="F4683" s="2">
        <f t="shared" ca="1" si="393"/>
        <v>207246.52359970493</v>
      </c>
      <c r="G4683" s="2">
        <f t="shared" ca="1" si="391"/>
        <v>134488.85994455445</v>
      </c>
      <c r="H4683" s="2">
        <f ca="1">[2]!Uniform($T$19,$U$20)</f>
        <v>33324.947634880737</v>
      </c>
      <c r="I4683" s="2">
        <f t="shared" ca="1" si="392"/>
        <v>167813.80757943518</v>
      </c>
      <c r="J4683" s="2">
        <f t="shared" ca="1" si="389"/>
        <v>39432</v>
      </c>
    </row>
    <row r="4684" spans="1:10" x14ac:dyDescent="0.25">
      <c r="A4684" s="8">
        <f t="array" aca="1" ref="A4684:B4684" ca="1">[2]!CorrelatedUniform($C$31:$D$32)</f>
        <v>0.31944155693054188</v>
      </c>
      <c r="B4684" s="10">
        <f ca="1"/>
        <v>0.8945795658849971</v>
      </c>
      <c r="D4684" s="3">
        <f ca="1">[2]!TriangularRnd(A4684,$F$18,$G$18,$H$18)</f>
        <v>396.91205709458319</v>
      </c>
      <c r="E4684" s="2">
        <f t="shared" ca="1" si="390"/>
        <v>562.5628308044237</v>
      </c>
      <c r="F4684" s="2">
        <f t="shared" ca="1" si="393"/>
        <v>223287.97041953576</v>
      </c>
      <c r="G4684" s="2">
        <f t="shared" ca="1" si="391"/>
        <v>171070.01336741148</v>
      </c>
      <c r="H4684" s="2">
        <f ca="1">[2]!Uniform($T$19,$U$20)</f>
        <v>30081.754294911658</v>
      </c>
      <c r="I4684" s="2">
        <f t="shared" ca="1" si="392"/>
        <v>201151.76766232314</v>
      </c>
      <c r="J4684" s="2">
        <f t="shared" ca="1" si="389"/>
        <v>22136</v>
      </c>
    </row>
    <row r="4685" spans="1:10" x14ac:dyDescent="0.25">
      <c r="A4685" s="8">
        <f t="array" aca="1" ref="A4685:B4685" ca="1">[2]!CorrelatedUniform($C$31:$D$32)</f>
        <v>0.18161284923553447</v>
      </c>
      <c r="B4685" s="10">
        <f ca="1"/>
        <v>0.37615420251833143</v>
      </c>
      <c r="D4685" s="3">
        <f ca="1">[2]!TriangularRnd(A4685,$F$18,$G$18,$H$18)</f>
        <v>386.37547481179644</v>
      </c>
      <c r="E4685" s="2">
        <f t="shared" ca="1" si="390"/>
        <v>484.22014934055915</v>
      </c>
      <c r="F4685" s="2">
        <f t="shared" ca="1" si="393"/>
        <v>187090.79011489751</v>
      </c>
      <c r="G4685" s="2">
        <f t="shared" ca="1" si="391"/>
        <v>153923.33926040196</v>
      </c>
      <c r="H4685" s="2">
        <f ca="1">[2]!Uniform($T$19,$U$20)</f>
        <v>42720.105342827592</v>
      </c>
      <c r="I4685" s="2">
        <f t="shared" ca="1" si="392"/>
        <v>196643.44460322955</v>
      </c>
      <c r="J4685" s="2">
        <f t="shared" ca="1" si="389"/>
        <v>-9553</v>
      </c>
    </row>
    <row r="4686" spans="1:10" x14ac:dyDescent="0.25">
      <c r="A4686" s="8">
        <f t="array" aca="1" ref="A4686:B4686" ca="1">[2]!CorrelatedUniform($C$31:$D$32)</f>
        <v>6.6380620002746471E-2</v>
      </c>
      <c r="B4686" s="10">
        <f ca="1"/>
        <v>0.43507240199638836</v>
      </c>
      <c r="D4686" s="3">
        <f ca="1">[2]!TriangularRnd(A4686,$F$18,$G$18,$H$18)</f>
        <v>373.60433167379159</v>
      </c>
      <c r="E4686" s="2">
        <f t="shared" ca="1" si="390"/>
        <v>491.82627213464559</v>
      </c>
      <c r="F4686" s="2">
        <f t="shared" ca="1" si="393"/>
        <v>183748.42570047663</v>
      </c>
      <c r="G4686" s="2">
        <f t="shared" ca="1" si="391"/>
        <v>168232.85821707253</v>
      </c>
      <c r="H4686" s="2">
        <f ca="1">[2]!Uniform($T$19,$U$20)</f>
        <v>37684.014884891883</v>
      </c>
      <c r="I4686" s="2">
        <f t="shared" ca="1" si="392"/>
        <v>205916.87310196442</v>
      </c>
      <c r="J4686" s="2">
        <f t="shared" ca="1" si="389"/>
        <v>-22169</v>
      </c>
    </row>
    <row r="4687" spans="1:10" x14ac:dyDescent="0.25">
      <c r="A4687" s="8">
        <f t="array" aca="1" ref="A4687:B4687" ca="1">[2]!CorrelatedUniform($C$31:$D$32)</f>
        <v>0.24014723300933821</v>
      </c>
      <c r="B4687" s="10">
        <f ca="1"/>
        <v>0.75752603491445192</v>
      </c>
      <c r="D4687" s="3">
        <f ca="1">[2]!TriangularRnd(A4687,$F$18,$G$18,$H$18)</f>
        <v>391.21725036262967</v>
      </c>
      <c r="E4687" s="2">
        <f t="shared" ca="1" si="390"/>
        <v>534.91833226778772</v>
      </c>
      <c r="F4687" s="2">
        <f t="shared" ca="1" si="393"/>
        <v>209269.27911836744</v>
      </c>
      <c r="G4687" s="2">
        <f t="shared" ca="1" si="391"/>
        <v>233734.72365760521</v>
      </c>
      <c r="H4687" s="2">
        <f ca="1">[2]!Uniform($T$19,$U$20)</f>
        <v>32461.298316959499</v>
      </c>
      <c r="I4687" s="2">
        <f t="shared" ca="1" si="392"/>
        <v>266196.0219745647</v>
      </c>
      <c r="J4687" s="2">
        <f t="shared" ca="1" si="389"/>
        <v>-56927</v>
      </c>
    </row>
    <row r="4688" spans="1:10" x14ac:dyDescent="0.25">
      <c r="A4688" s="8">
        <f t="array" aca="1" ref="A4688:B4688" ca="1">[2]!CorrelatedUniform($C$31:$D$32)</f>
        <v>0.69842171669006348</v>
      </c>
      <c r="B4688" s="10">
        <f ca="1"/>
        <v>0.39962125459444098</v>
      </c>
      <c r="D4688" s="3">
        <f ca="1">[2]!TriangularRnd(A4688,$F$18,$G$18,$H$18)</f>
        <v>419.63723736448372</v>
      </c>
      <c r="E4688" s="2">
        <f t="shared" ca="1" si="390"/>
        <v>487.28362195874962</v>
      </c>
      <c r="F4688" s="2">
        <f t="shared" ca="1" si="393"/>
        <v>204482.35293172917</v>
      </c>
      <c r="G4688" s="2">
        <f t="shared" ca="1" si="391"/>
        <v>166586.72767318296</v>
      </c>
      <c r="H4688" s="2">
        <f ca="1">[2]!Uniform($T$19,$U$20)</f>
        <v>40947.319279827847</v>
      </c>
      <c r="I4688" s="2">
        <f t="shared" ca="1" si="392"/>
        <v>207534.04695301081</v>
      </c>
      <c r="J4688" s="2">
        <f t="shared" ca="1" si="389"/>
        <v>-3052</v>
      </c>
    </row>
    <row r="4689" spans="1:10" x14ac:dyDescent="0.25">
      <c r="A4689" s="8">
        <f t="array" aca="1" ref="A4689:B4689" ca="1">[2]!CorrelatedUniform($C$31:$D$32)</f>
        <v>0.40016734600067128</v>
      </c>
      <c r="B4689" s="10">
        <f ca="1"/>
        <v>0.61312294023683611</v>
      </c>
      <c r="D4689" s="3">
        <f ca="1">[2]!TriangularRnd(A4689,$F$18,$G$18,$H$18)</f>
        <v>402.01973501219072</v>
      </c>
      <c r="E4689" s="2">
        <f t="shared" ca="1" si="390"/>
        <v>514.37339223701213</v>
      </c>
      <c r="F4689" s="2">
        <f t="shared" ca="1" si="393"/>
        <v>206788.25484444527</v>
      </c>
      <c r="G4689" s="2">
        <f t="shared" ca="1" si="391"/>
        <v>181591.56648679578</v>
      </c>
      <c r="H4689" s="2">
        <f ca="1">[2]!Uniform($T$19,$U$20)</f>
        <v>33171.611529159461</v>
      </c>
      <c r="I4689" s="2">
        <f t="shared" ca="1" si="392"/>
        <v>214763.17801595526</v>
      </c>
      <c r="J4689" s="2">
        <f t="shared" ca="1" si="389"/>
        <v>-7975</v>
      </c>
    </row>
    <row r="4690" spans="1:10" x14ac:dyDescent="0.25">
      <c r="A4690" s="8">
        <f t="array" aca="1" ref="A4690:B4690" ca="1">[2]!CorrelatedUniform($C$31:$D$32)</f>
        <v>0.44686698913574191</v>
      </c>
      <c r="B4690" s="10">
        <f ca="1"/>
        <v>0.8436016639034194</v>
      </c>
      <c r="D4690" s="3">
        <f ca="1">[2]!TriangularRnd(A4690,$F$18,$G$18,$H$18)</f>
        <v>404.73993799593569</v>
      </c>
      <c r="E4690" s="2">
        <f t="shared" ca="1" si="390"/>
        <v>550.46855718124141</v>
      </c>
      <c r="F4690" s="2">
        <f t="shared" ca="1" si="393"/>
        <v>222796.60970224784</v>
      </c>
      <c r="G4690" s="2">
        <f t="shared" ca="1" si="391"/>
        <v>90631.998095937495</v>
      </c>
      <c r="H4690" s="2">
        <f ca="1">[2]!Uniform($T$19,$U$20)</f>
        <v>36194.963423124515</v>
      </c>
      <c r="I4690" s="2">
        <f t="shared" ca="1" si="392"/>
        <v>126826.96151906201</v>
      </c>
      <c r="J4690" s="2">
        <f t="shared" ca="1" si="389"/>
        <v>95969</v>
      </c>
    </row>
    <row r="4691" spans="1:10" x14ac:dyDescent="0.25">
      <c r="A4691" s="8">
        <f t="array" aca="1" ref="A4691:B4691" ca="1">[2]!CorrelatedUniform($C$31:$D$32)</f>
        <v>0.23913490772247314</v>
      </c>
      <c r="B4691" s="10">
        <f ca="1"/>
        <v>0.17112061271084866</v>
      </c>
      <c r="D4691" s="3">
        <f ca="1">[2]!TriangularRnd(A4691,$F$18,$G$18,$H$18)</f>
        <v>391.1388897611821</v>
      </c>
      <c r="E4691" s="2">
        <f t="shared" ca="1" si="390"/>
        <v>452.51268969315589</v>
      </c>
      <c r="F4691" s="2">
        <f t="shared" ca="1" si="393"/>
        <v>176995.31104942731</v>
      </c>
      <c r="G4691" s="2">
        <f t="shared" ca="1" si="391"/>
        <v>81131.613891017274</v>
      </c>
      <c r="H4691" s="2">
        <f ca="1">[2]!Uniform($T$19,$U$20)</f>
        <v>41437.951221501993</v>
      </c>
      <c r="I4691" s="2">
        <f t="shared" ca="1" si="392"/>
        <v>122569.56511251927</v>
      </c>
      <c r="J4691" s="2">
        <f t="shared" ca="1" si="389"/>
        <v>54425</v>
      </c>
    </row>
    <row r="4692" spans="1:10" x14ac:dyDescent="0.25">
      <c r="A4692" s="8">
        <f t="array" aca="1" ref="A4692:B4692" ca="1">[2]!CorrelatedUniform($C$31:$D$32)</f>
        <v>0.85557627677917492</v>
      </c>
      <c r="B4692" s="10">
        <f ca="1"/>
        <v>0.78263516238575259</v>
      </c>
      <c r="D4692" s="3">
        <f ca="1">[2]!TriangularRnd(A4692,$F$18,$G$18,$H$18)</f>
        <v>432.45491296085561</v>
      </c>
      <c r="E4692" s="2">
        <f t="shared" ca="1" si="390"/>
        <v>539.05619084401826</v>
      </c>
      <c r="F4692" s="2">
        <f t="shared" ca="1" si="393"/>
        <v>233117.4980924603</v>
      </c>
      <c r="G4692" s="2">
        <f t="shared" ca="1" si="391"/>
        <v>160996.33907396111</v>
      </c>
      <c r="H4692" s="2">
        <f ca="1">[2]!Uniform($T$19,$U$20)</f>
        <v>44324.861307552565</v>
      </c>
      <c r="I4692" s="2">
        <f t="shared" ca="1" si="392"/>
        <v>205321.20038151368</v>
      </c>
      <c r="J4692" s="2">
        <f t="shared" ca="1" si="389"/>
        <v>27796</v>
      </c>
    </row>
    <row r="4693" spans="1:10" x14ac:dyDescent="0.25">
      <c r="A4693" s="8">
        <f t="array" aca="1" ref="A4693:B4693" ca="1">[2]!CorrelatedUniform($C$31:$D$32)</f>
        <v>0.51343631744384743</v>
      </c>
      <c r="B4693" s="10">
        <f ca="1"/>
        <v>0.43714469307828163</v>
      </c>
      <c r="D4693" s="3">
        <f ca="1">[2]!TriangularRnd(A4693,$F$18,$G$18,$H$18)</f>
        <v>408.39215506083298</v>
      </c>
      <c r="E4693" s="2">
        <f t="shared" ca="1" si="390"/>
        <v>492.08937702562554</v>
      </c>
      <c r="F4693" s="2">
        <f t="shared" ca="1" si="393"/>
        <v>200965.44116603796</v>
      </c>
      <c r="G4693" s="2">
        <f t="shared" ca="1" si="391"/>
        <v>228691.23140829403</v>
      </c>
      <c r="H4693" s="2">
        <f ca="1">[2]!Uniform($T$19,$U$20)</f>
        <v>35621.175117395404</v>
      </c>
      <c r="I4693" s="2">
        <f t="shared" ca="1" si="392"/>
        <v>264312.40652568941</v>
      </c>
      <c r="J4693" s="2">
        <f t="shared" ca="1" si="389"/>
        <v>-63347</v>
      </c>
    </row>
    <row r="4694" spans="1:10" x14ac:dyDescent="0.25">
      <c r="A4694" s="8">
        <f t="array" aca="1" ref="A4694:B4694" ca="1">[2]!CorrelatedUniform($C$31:$D$32)</f>
        <v>0.68438065052032471</v>
      </c>
      <c r="B4694" s="10">
        <f ca="1"/>
        <v>0.59000357143117188</v>
      </c>
      <c r="D4694" s="3">
        <f ca="1">[2]!TriangularRnd(A4694,$F$18,$G$18,$H$18)</f>
        <v>418.67940585851386</v>
      </c>
      <c r="E4694" s="2">
        <f t="shared" ca="1" si="390"/>
        <v>511.37770818430795</v>
      </c>
      <c r="F4694" s="2">
        <f t="shared" ca="1" si="393"/>
        <v>214103.31503189454</v>
      </c>
      <c r="G4694" s="2">
        <f t="shared" ca="1" si="391"/>
        <v>138420.84929735604</v>
      </c>
      <c r="H4694" s="2">
        <f ca="1">[2]!Uniform($T$19,$U$20)</f>
        <v>25248.957831321477</v>
      </c>
      <c r="I4694" s="2">
        <f t="shared" ca="1" si="392"/>
        <v>163669.80712867752</v>
      </c>
      <c r="J4694" s="2">
        <f t="shared" ca="1" si="389"/>
        <v>50433</v>
      </c>
    </row>
    <row r="4695" spans="1:10" x14ac:dyDescent="0.25">
      <c r="A4695" s="8">
        <f t="array" aca="1" ref="A4695:B4695" ca="1">[2]!CorrelatedUniform($C$31:$D$32)</f>
        <v>9.9706172943115026E-2</v>
      </c>
      <c r="B4695" s="10">
        <f ca="1"/>
        <v>0.33552760275713667</v>
      </c>
      <c r="D4695" s="3">
        <f ca="1">[2]!TriangularRnd(A4695,$F$18,$G$18,$H$18)</f>
        <v>378.00888901972218</v>
      </c>
      <c r="E4695" s="2">
        <f t="shared" ca="1" si="390"/>
        <v>478.7649877730961</v>
      </c>
      <c r="F4695" s="2">
        <f t="shared" ca="1" si="393"/>
        <v>180977.42112964892</v>
      </c>
      <c r="G4695" s="2">
        <f t="shared" ca="1" si="391"/>
        <v>67282.837054226809</v>
      </c>
      <c r="H4695" s="2">
        <f ca="1">[2]!Uniform($T$19,$U$20)</f>
        <v>43462.494597783902</v>
      </c>
      <c r="I4695" s="2">
        <f t="shared" ca="1" si="392"/>
        <v>110745.3316520107</v>
      </c>
      <c r="J4695" s="2">
        <f t="shared" ca="1" si="389"/>
        <v>70232</v>
      </c>
    </row>
    <row r="4696" spans="1:10" x14ac:dyDescent="0.25">
      <c r="A4696" s="8">
        <f t="array" aca="1" ref="A4696:B4696" ca="1">[2]!CorrelatedUniform($C$31:$D$32)</f>
        <v>0.38766813278198264</v>
      </c>
      <c r="B4696" s="10">
        <f ca="1"/>
        <v>0.52949785041599728</v>
      </c>
      <c r="D4696" s="3">
        <f ca="1">[2]!TriangularRnd(A4696,$F$18,$G$18,$H$18)</f>
        <v>401.26507449066702</v>
      </c>
      <c r="E4696" s="2">
        <f t="shared" ca="1" si="390"/>
        <v>503.70038243517763</v>
      </c>
      <c r="F4696" s="2">
        <f t="shared" ca="1" si="393"/>
        <v>202117.37147882901</v>
      </c>
      <c r="G4696" s="2">
        <f t="shared" ca="1" si="391"/>
        <v>139971.53313847759</v>
      </c>
      <c r="H4696" s="2">
        <f ca="1">[2]!Uniform($T$19,$U$20)</f>
        <v>37742.902857507965</v>
      </c>
      <c r="I4696" s="2">
        <f t="shared" ca="1" si="392"/>
        <v>177714.43599598555</v>
      </c>
      <c r="J4696" s="2">
        <f t="shared" ca="1" si="389"/>
        <v>24402</v>
      </c>
    </row>
    <row r="4697" spans="1:10" x14ac:dyDescent="0.25">
      <c r="A4697" s="8">
        <f t="array" aca="1" ref="A4697:B4697" ca="1">[2]!CorrelatedUniform($C$31:$D$32)</f>
        <v>0.6435248851776123</v>
      </c>
      <c r="B4697" s="10">
        <f ca="1"/>
        <v>0.15871568361795416</v>
      </c>
      <c r="D4697" s="3">
        <f ca="1">[2]!TriangularRnd(A4697,$F$18,$G$18,$H$18)</f>
        <v>416.00755550240387</v>
      </c>
      <c r="E4697" s="2">
        <f t="shared" ca="1" si="390"/>
        <v>450.01248542414726</v>
      </c>
      <c r="F4697" s="2">
        <f t="shared" ca="1" si="393"/>
        <v>187208.59400686066</v>
      </c>
      <c r="G4697" s="2">
        <f t="shared" ca="1" si="391"/>
        <v>176045.61212894856</v>
      </c>
      <c r="H4697" s="2">
        <f ca="1">[2]!Uniform($T$19,$U$20)</f>
        <v>29090.782332391667</v>
      </c>
      <c r="I4697" s="2">
        <f t="shared" ca="1" si="392"/>
        <v>205136.39446134021</v>
      </c>
      <c r="J4697" s="2">
        <f t="shared" ca="1" si="389"/>
        <v>-17928</v>
      </c>
    </row>
    <row r="4698" spans="1:10" x14ac:dyDescent="0.25">
      <c r="A4698" s="8">
        <f t="array" aca="1" ref="A4698:B4698" ca="1">[2]!CorrelatedUniform($C$31:$D$32)</f>
        <v>0.81509244441986073</v>
      </c>
      <c r="B4698" s="10">
        <f ca="1"/>
        <v>0.56834758711801014</v>
      </c>
      <c r="D4698" s="3">
        <f ca="1">[2]!TriangularRnd(A4698,$F$18,$G$18,$H$18)</f>
        <v>428.66732081154203</v>
      </c>
      <c r="E4698" s="2">
        <f t="shared" ca="1" si="390"/>
        <v>508.60843998823918</v>
      </c>
      <c r="F4698" s="2">
        <f t="shared" ca="1" si="393"/>
        <v>218023.81731189645</v>
      </c>
      <c r="G4698" s="2">
        <f t="shared" ca="1" si="391"/>
        <v>250146.38626285773</v>
      </c>
      <c r="H4698" s="2">
        <f ca="1">[2]!Uniform($T$19,$U$20)</f>
        <v>29040.278883679974</v>
      </c>
      <c r="I4698" s="2">
        <f t="shared" ca="1" si="392"/>
        <v>279186.66514653771</v>
      </c>
      <c r="J4698" s="2">
        <f t="shared" ca="1" si="389"/>
        <v>-61163</v>
      </c>
    </row>
    <row r="4699" spans="1:10" x14ac:dyDescent="0.25">
      <c r="A4699" s="8">
        <f t="array" aca="1" ref="A4699:B4699" ca="1">[2]!CorrelatedUniform($C$31:$D$32)</f>
        <v>0.2984192371368406</v>
      </c>
      <c r="B4699" s="10">
        <f ca="1"/>
        <v>0.2449936975954195</v>
      </c>
      <c r="D4699" s="3">
        <f ca="1">[2]!TriangularRnd(A4699,$F$18,$G$18,$H$18)</f>
        <v>395.47864439279647</v>
      </c>
      <c r="E4699" s="2">
        <f t="shared" ca="1" si="390"/>
        <v>465.48355639289213</v>
      </c>
      <c r="F4699" s="2">
        <f t="shared" ca="1" si="393"/>
        <v>184088.80586939881</v>
      </c>
      <c r="G4699" s="2">
        <f t="shared" ca="1" si="391"/>
        <v>186742.69196620394</v>
      </c>
      <c r="H4699" s="2">
        <f ca="1">[2]!Uniform($T$19,$U$20)</f>
        <v>37008.538032711818</v>
      </c>
      <c r="I4699" s="2">
        <f t="shared" ca="1" si="392"/>
        <v>223751.22999891575</v>
      </c>
      <c r="J4699" s="2">
        <f t="shared" ca="1" si="389"/>
        <v>-39663</v>
      </c>
    </row>
    <row r="4700" spans="1:10" x14ac:dyDescent="0.25">
      <c r="A4700" s="8">
        <f t="array" aca="1" ref="A4700:B4700" ca="1">[2]!CorrelatedUniform($C$31:$D$32)</f>
        <v>0.80928874015808105</v>
      </c>
      <c r="B4700" s="10">
        <f ca="1"/>
        <v>0.61902585878707284</v>
      </c>
      <c r="D4700" s="3">
        <f ca="1">[2]!TriangularRnd(A4700,$F$18,$G$18,$H$18)</f>
        <v>428.15984234075648</v>
      </c>
      <c r="E4700" s="2">
        <f t="shared" ca="1" si="390"/>
        <v>515.14616708949245</v>
      </c>
      <c r="F4700" s="2">
        <f t="shared" ca="1" si="393"/>
        <v>220564.90168348208</v>
      </c>
      <c r="G4700" s="2">
        <f t="shared" ca="1" si="391"/>
        <v>86100.174790956196</v>
      </c>
      <c r="H4700" s="2">
        <f ca="1">[2]!Uniform($T$19,$U$20)</f>
        <v>27232.456542394291</v>
      </c>
      <c r="I4700" s="2">
        <f t="shared" ca="1" si="392"/>
        <v>113332.63133335049</v>
      </c>
      <c r="J4700" s="2">
        <f t="shared" ca="1" si="389"/>
        <v>107232</v>
      </c>
    </row>
    <row r="4701" spans="1:10" x14ac:dyDescent="0.25">
      <c r="A4701" s="8">
        <f t="array" aca="1" ref="A4701:B4701" ca="1">[2]!CorrelatedUniform($C$31:$D$32)</f>
        <v>0.52126300334930409</v>
      </c>
      <c r="B4701" s="10">
        <f ca="1"/>
        <v>0.83268290802139344</v>
      </c>
      <c r="D4701" s="3">
        <f ca="1">[2]!TriangularRnd(A4701,$F$18,$G$18,$H$18)</f>
        <v>408.81905218083784</v>
      </c>
      <c r="E4701" s="2">
        <f t="shared" ca="1" si="390"/>
        <v>548.24107911744977</v>
      </c>
      <c r="F4701" s="2">
        <f t="shared" ca="1" si="393"/>
        <v>224131.39833139555</v>
      </c>
      <c r="G4701" s="2">
        <f t="shared" ca="1" si="391"/>
        <v>75351.704210937693</v>
      </c>
      <c r="H4701" s="2">
        <f ca="1">[2]!Uniform($T$19,$U$20)</f>
        <v>42599.312558701349</v>
      </c>
      <c r="I4701" s="2">
        <f t="shared" ca="1" si="392"/>
        <v>117951.01676963904</v>
      </c>
      <c r="J4701" s="2">
        <f t="shared" ca="1" si="389"/>
        <v>106180</v>
      </c>
    </row>
    <row r="4702" spans="1:10" x14ac:dyDescent="0.25">
      <c r="A4702" s="8">
        <f t="array" aca="1" ref="A4702:B4702" ca="1">[2]!CorrelatedUniform($C$31:$D$32)</f>
        <v>0.32304191589355435</v>
      </c>
      <c r="B4702" s="10">
        <f ca="1"/>
        <v>0.73868565576187517</v>
      </c>
      <c r="D4702" s="3">
        <f ca="1">[2]!TriangularRnd(A4702,$F$18,$G$18,$H$18)</f>
        <v>397.15276457336893</v>
      </c>
      <c r="E4702" s="2">
        <f t="shared" ca="1" si="390"/>
        <v>531.964930813259</v>
      </c>
      <c r="F4702" s="2">
        <f t="shared" ca="1" si="393"/>
        <v>211271.34292856674</v>
      </c>
      <c r="G4702" s="2">
        <f t="shared" ca="1" si="391"/>
        <v>124032.09872936142</v>
      </c>
      <c r="H4702" s="2">
        <f ca="1">[2]!Uniform($T$19,$U$20)</f>
        <v>44396.939068419291</v>
      </c>
      <c r="I4702" s="2">
        <f t="shared" ca="1" si="392"/>
        <v>168429.03779778071</v>
      </c>
      <c r="J4702" s="2">
        <f t="shared" ca="1" si="389"/>
        <v>42842</v>
      </c>
    </row>
    <row r="4703" spans="1:10" x14ac:dyDescent="0.25">
      <c r="A4703" s="8">
        <f t="array" aca="1" ref="A4703:B4703" ca="1">[2]!CorrelatedUniform($C$31:$D$32)</f>
        <v>0.81930518150329634</v>
      </c>
      <c r="B4703" s="10">
        <f ca="1"/>
        <v>0.64084164579675351</v>
      </c>
      <c r="D4703" s="3">
        <f ca="1">[2]!TriangularRnd(A4703,$F$18,$G$18,$H$18)</f>
        <v>429.04069141076178</v>
      </c>
      <c r="E4703" s="2">
        <f t="shared" ca="1" si="390"/>
        <v>518.03546923561839</v>
      </c>
      <c r="F4703" s="2">
        <f t="shared" ca="1" si="393"/>
        <v>222258.29589614813</v>
      </c>
      <c r="G4703" s="2">
        <f t="shared" ca="1" si="391"/>
        <v>206575.14125719076</v>
      </c>
      <c r="H4703" s="2">
        <f ca="1">[2]!Uniform($T$19,$U$20)</f>
        <v>29317.665477802326</v>
      </c>
      <c r="I4703" s="2">
        <f t="shared" ca="1" si="392"/>
        <v>235892.80673499309</v>
      </c>
      <c r="J4703" s="2">
        <f t="shared" ca="1" si="389"/>
        <v>-13635</v>
      </c>
    </row>
    <row r="4704" spans="1:10" x14ac:dyDescent="0.25">
      <c r="A4704" s="8">
        <f t="array" aca="1" ref="A4704:B4704" ca="1">[2]!CorrelatedUniform($C$31:$D$32)</f>
        <v>0.64425456523895264</v>
      </c>
      <c r="B4704" s="10">
        <f ca="1"/>
        <v>0.35601765543306685</v>
      </c>
      <c r="D4704" s="3">
        <f ca="1">[2]!TriangularRnd(A4704,$F$18,$G$18,$H$18)</f>
        <v>416.05388934752466</v>
      </c>
      <c r="E4704" s="2">
        <f t="shared" ca="1" si="390"/>
        <v>481.5438006779799</v>
      </c>
      <c r="F4704" s="2">
        <f t="shared" ca="1" si="393"/>
        <v>200348.17116326271</v>
      </c>
      <c r="G4704" s="2">
        <f t="shared" ca="1" si="391"/>
        <v>155941.58085076293</v>
      </c>
      <c r="H4704" s="2">
        <f ca="1">[2]!Uniform($T$19,$U$20)</f>
        <v>41059.66250639689</v>
      </c>
      <c r="I4704" s="2">
        <f t="shared" ca="1" si="392"/>
        <v>197001.24335715981</v>
      </c>
      <c r="J4704" s="2">
        <f t="shared" ca="1" si="389"/>
        <v>3346</v>
      </c>
    </row>
    <row r="4705" spans="1:10" x14ac:dyDescent="0.25">
      <c r="A4705" s="8">
        <f t="array" aca="1" ref="A4705:B4705" ca="1">[2]!CorrelatedUniform($C$31:$D$32)</f>
        <v>0.34168028831481956</v>
      </c>
      <c r="B4705" s="10">
        <f ca="1"/>
        <v>0.68782369465559989</v>
      </c>
      <c r="D4705" s="3">
        <f ca="1">[2]!TriangularRnd(A4705,$F$18,$G$18,$H$18)</f>
        <v>398.37795513322459</v>
      </c>
      <c r="E4705" s="2">
        <f t="shared" ca="1" si="390"/>
        <v>524.48454722646795</v>
      </c>
      <c r="F4705" s="2">
        <f t="shared" ca="1" si="393"/>
        <v>208943.08142305547</v>
      </c>
      <c r="G4705" s="2">
        <f t="shared" ca="1" si="391"/>
        <v>71993.307596609564</v>
      </c>
      <c r="H4705" s="2">
        <f ca="1">[2]!Uniform($T$19,$U$20)</f>
        <v>33759.386887549546</v>
      </c>
      <c r="I4705" s="2">
        <f t="shared" ca="1" si="392"/>
        <v>105752.69448415912</v>
      </c>
      <c r="J4705" s="2">
        <f t="shared" ca="1" si="389"/>
        <v>103190</v>
      </c>
    </row>
    <row r="4706" spans="1:10" x14ac:dyDescent="0.25">
      <c r="A4706" s="8">
        <f t="array" aca="1" ref="A4706:B4706" ca="1">[2]!CorrelatedUniform($C$31:$D$32)</f>
        <v>0.86869049072265636</v>
      </c>
      <c r="B4706" s="10">
        <f ca="1"/>
        <v>0.60890006018950249</v>
      </c>
      <c r="D4706" s="3">
        <f ca="1">[2]!TriangularRnd(A4706,$F$18,$G$18,$H$18)</f>
        <v>433.79364503849644</v>
      </c>
      <c r="E4706" s="2">
        <f t="shared" ca="1" si="390"/>
        <v>513.82266786434445</v>
      </c>
      <c r="F4706" s="2">
        <f t="shared" ca="1" si="393"/>
        <v>222893.0079962787</v>
      </c>
      <c r="G4706" s="2">
        <f t="shared" ca="1" si="391"/>
        <v>138622.64236643916</v>
      </c>
      <c r="H4706" s="2">
        <f ca="1">[2]!Uniform($T$19,$U$20)</f>
        <v>33650.780687363054</v>
      </c>
      <c r="I4706" s="2">
        <f t="shared" ca="1" si="392"/>
        <v>172273.42305380222</v>
      </c>
      <c r="J4706" s="2">
        <f t="shared" ca="1" si="389"/>
        <v>50619</v>
      </c>
    </row>
    <row r="4707" spans="1:10" x14ac:dyDescent="0.25">
      <c r="A4707" s="8">
        <f t="array" aca="1" ref="A4707:B4707" ca="1">[2]!CorrelatedUniform($C$31:$D$32)</f>
        <v>0.97826528549194336</v>
      </c>
      <c r="B4707" s="10">
        <f ca="1"/>
        <v>0.29870452615186338</v>
      </c>
      <c r="D4707" s="3">
        <f ca="1">[2]!TriangularRnd(A4707,$F$18,$G$18,$H$18)</f>
        <v>450.08301958233909</v>
      </c>
      <c r="E4707" s="2">
        <f t="shared" ca="1" si="390"/>
        <v>473.59349584170235</v>
      </c>
      <c r="F4707" s="2">
        <f t="shared" ca="1" si="393"/>
        <v>213156.39066298935</v>
      </c>
      <c r="G4707" s="2">
        <f t="shared" ca="1" si="391"/>
        <v>229413.78044254784</v>
      </c>
      <c r="H4707" s="2">
        <f ca="1">[2]!Uniform($T$19,$U$20)</f>
        <v>36142.633010499725</v>
      </c>
      <c r="I4707" s="2">
        <f t="shared" ca="1" si="392"/>
        <v>265556.41345304757</v>
      </c>
      <c r="J4707" s="2">
        <f t="shared" ca="1" si="389"/>
        <v>-52401</v>
      </c>
    </row>
    <row r="4708" spans="1:10" x14ac:dyDescent="0.25">
      <c r="A4708" s="8">
        <f t="array" aca="1" ref="A4708:B4708" ca="1">[2]!CorrelatedUniform($C$31:$D$32)</f>
        <v>0.5188525915145874</v>
      </c>
      <c r="B4708" s="10">
        <f ca="1"/>
        <v>0.78593371878215978</v>
      </c>
      <c r="D4708" s="3">
        <f ca="1">[2]!TriangularRnd(A4708,$F$18,$G$18,$H$18)</f>
        <v>408.68720975603162</v>
      </c>
      <c r="E4708" s="2">
        <f t="shared" ca="1" si="390"/>
        <v>539.61956399062001</v>
      </c>
      <c r="F4708" s="2">
        <f t="shared" ca="1" si="393"/>
        <v>220535.61393709286</v>
      </c>
      <c r="G4708" s="2">
        <f t="shared" ca="1" si="391"/>
        <v>214144.77873384467</v>
      </c>
      <c r="H4708" s="2">
        <f ca="1">[2]!Uniform($T$19,$U$20)</f>
        <v>29267.646168505966</v>
      </c>
      <c r="I4708" s="2">
        <f t="shared" ca="1" si="392"/>
        <v>243412.42490235064</v>
      </c>
      <c r="J4708" s="2">
        <f t="shared" ca="1" si="389"/>
        <v>-22877</v>
      </c>
    </row>
    <row r="4709" spans="1:10" x14ac:dyDescent="0.25">
      <c r="A4709" s="8">
        <f t="array" aca="1" ref="A4709:B4709" ca="1">[2]!CorrelatedUniform($C$31:$D$32)</f>
        <v>0.62725615501403809</v>
      </c>
      <c r="B4709" s="10">
        <f ca="1"/>
        <v>0.50838290729785562</v>
      </c>
      <c r="D4709" s="3">
        <f ca="1">[2]!TriangularRnd(A4709,$F$18,$G$18,$H$18)</f>
        <v>414.98655780758077</v>
      </c>
      <c r="E4709" s="2">
        <f t="shared" ca="1" si="390"/>
        <v>501.05071895133574</v>
      </c>
      <c r="F4709" s="2">
        <f t="shared" ca="1" si="393"/>
        <v>207929.3131446284</v>
      </c>
      <c r="G4709" s="2">
        <f t="shared" ca="1" si="391"/>
        <v>174992.28590870395</v>
      </c>
      <c r="H4709" s="2">
        <f ca="1">[2]!Uniform($T$19,$U$20)</f>
        <v>30047.880192087912</v>
      </c>
      <c r="I4709" s="2">
        <f t="shared" ca="1" si="392"/>
        <v>205040.16610079186</v>
      </c>
      <c r="J4709" s="2">
        <f t="shared" ca="1" si="389"/>
        <v>2889</v>
      </c>
    </row>
    <row r="4710" spans="1:10" x14ac:dyDescent="0.25">
      <c r="A4710" s="8">
        <f t="array" aca="1" ref="A4710:B4710" ca="1">[2]!CorrelatedUniform($C$31:$D$32)</f>
        <v>0.13586556911468514</v>
      </c>
      <c r="B4710" s="10">
        <f ca="1"/>
        <v>0.46919443560283125</v>
      </c>
      <c r="D4710" s="3">
        <f ca="1">[2]!TriangularRnd(A4710,$F$18,$G$18,$H$18)</f>
        <v>382.01315703944232</v>
      </c>
      <c r="E4710" s="2">
        <f t="shared" ca="1" si="390"/>
        <v>496.13525017438656</v>
      </c>
      <c r="F4710" s="2">
        <f t="shared" ca="1" si="393"/>
        <v>189530.19323767093</v>
      </c>
      <c r="G4710" s="2">
        <f t="shared" ca="1" si="391"/>
        <v>139826.31264078704</v>
      </c>
      <c r="H4710" s="2">
        <f ca="1">[2]!Uniform($T$19,$U$20)</f>
        <v>39544.987785423851</v>
      </c>
      <c r="I4710" s="2">
        <f t="shared" ca="1" si="392"/>
        <v>179371.30042621089</v>
      </c>
      <c r="J4710" s="2">
        <f t="shared" ca="1" si="389"/>
        <v>10158</v>
      </c>
    </row>
    <row r="4711" spans="1:10" x14ac:dyDescent="0.25">
      <c r="A4711" s="8">
        <f t="array" aca="1" ref="A4711:B4711" ca="1">[2]!CorrelatedUniform($C$31:$D$32)</f>
        <v>0.20316720008850117</v>
      </c>
      <c r="B4711" s="10">
        <f ca="1"/>
        <v>0.72636313002061936</v>
      </c>
      <c r="D4711" s="3">
        <f ca="1">[2]!TriangularRnd(A4711,$F$18,$G$18,$H$18)</f>
        <v>388.23830076933206</v>
      </c>
      <c r="E4711" s="2">
        <f t="shared" ca="1" si="390"/>
        <v>530.09251871967547</v>
      </c>
      <c r="F4711" s="2">
        <f t="shared" ca="1" si="393"/>
        <v>205802.21871826216</v>
      </c>
      <c r="G4711" s="2">
        <f t="shared" ca="1" si="391"/>
        <v>283691.78815512313</v>
      </c>
      <c r="H4711" s="2">
        <f ca="1">[2]!Uniform($T$19,$U$20)</f>
        <v>42717.986931803774</v>
      </c>
      <c r="I4711" s="2">
        <f t="shared" ca="1" si="392"/>
        <v>326409.77508692688</v>
      </c>
      <c r="J4711" s="2">
        <f t="shared" ca="1" si="389"/>
        <v>-120608</v>
      </c>
    </row>
    <row r="4712" spans="1:10" x14ac:dyDescent="0.25">
      <c r="A4712" s="8">
        <f t="array" aca="1" ref="A4712:B4712" ca="1">[2]!CorrelatedUniform($C$31:$D$32)</f>
        <v>0.13101315498352042</v>
      </c>
      <c r="B4712" s="10">
        <f ca="1"/>
        <v>0.90643135404095432</v>
      </c>
      <c r="D4712" s="3">
        <f ca="1">[2]!TriangularRnd(A4712,$F$18,$G$18,$H$18)</f>
        <v>381.50978175527626</v>
      </c>
      <c r="E4712" s="2">
        <f t="shared" ca="1" si="390"/>
        <v>565.95475936701712</v>
      </c>
      <c r="F4712" s="2">
        <f t="shared" ca="1" si="393"/>
        <v>215917.27672947058</v>
      </c>
      <c r="G4712" s="2">
        <f t="shared" ca="1" si="391"/>
        <v>85577.107316611859</v>
      </c>
      <c r="H4712" s="2">
        <f ca="1">[2]!Uniform($T$19,$U$20)</f>
        <v>39447.085642758509</v>
      </c>
      <c r="I4712" s="2">
        <f t="shared" ca="1" si="392"/>
        <v>125024.19295937037</v>
      </c>
      <c r="J4712" s="2">
        <f t="shared" ref="J4712:J4775" ca="1" si="394">INT(F4712-I4712)</f>
        <v>90893</v>
      </c>
    </row>
    <row r="4713" spans="1:10" x14ac:dyDescent="0.25">
      <c r="A4713" s="8">
        <f t="array" aca="1" ref="A4713:B4713" ca="1">[2]!CorrelatedUniform($C$31:$D$32)</f>
        <v>0.56807744503021262</v>
      </c>
      <c r="B4713" s="10">
        <f ca="1"/>
        <v>0.53960992226775706</v>
      </c>
      <c r="D4713" s="3">
        <f ca="1">[2]!TriangularRnd(A4713,$F$18,$G$18,$H$18)</f>
        <v>411.44882654387595</v>
      </c>
      <c r="E4713" s="2">
        <f t="shared" ref="E4713:E4776" ca="1" si="395">_xlfn.NORM.INV(B4713,$G$24,$G$24*$H$24)</f>
        <v>504.97255225588287</v>
      </c>
      <c r="F4713" s="2">
        <f t="shared" ca="1" si="393"/>
        <v>207770.36406254908</v>
      </c>
      <c r="G4713" s="2">
        <f t="shared" ref="G4713:G4776" ca="1" si="396">_xlfn.NORM.INV(RAND(),$S$19,$R$21)*D4713</f>
        <v>94813.31608149661</v>
      </c>
      <c r="H4713" s="2">
        <f ca="1">[2]!Uniform($T$19,$U$20)</f>
        <v>36942.609565015999</v>
      </c>
      <c r="I4713" s="2">
        <f t="shared" ref="I4713:I4776" ca="1" si="397">G4713+H4713</f>
        <v>131755.92564651259</v>
      </c>
      <c r="J4713" s="2">
        <f t="shared" ca="1" si="394"/>
        <v>76014</v>
      </c>
    </row>
    <row r="4714" spans="1:10" x14ac:dyDescent="0.25">
      <c r="A4714" s="8">
        <f t="array" aca="1" ref="A4714:B4714" ca="1">[2]!CorrelatedUniform($C$31:$D$32)</f>
        <v>0.6449992656707767</v>
      </c>
      <c r="B4714" s="10">
        <f ca="1"/>
        <v>0.91436575880990856</v>
      </c>
      <c r="D4714" s="3">
        <f ca="1">[2]!TriangularRnd(A4714,$F$18,$G$18,$H$18)</f>
        <v>416.10122599078909</v>
      </c>
      <c r="E4714" s="2">
        <f t="shared" ca="1" si="395"/>
        <v>568.40696417829076</v>
      </c>
      <c r="F4714" s="2">
        <f t="shared" ref="F4714:F4777" ca="1" si="398">D4714*E4714</f>
        <v>236514.83465628931</v>
      </c>
      <c r="G4714" s="2">
        <f t="shared" ca="1" si="396"/>
        <v>130828.38804747995</v>
      </c>
      <c r="H4714" s="2">
        <f ca="1">[2]!Uniform($T$19,$U$20)</f>
        <v>28456.289929075505</v>
      </c>
      <c r="I4714" s="2">
        <f t="shared" ca="1" si="397"/>
        <v>159284.67797655545</v>
      </c>
      <c r="J4714" s="2">
        <f t="shared" ca="1" si="394"/>
        <v>77230</v>
      </c>
    </row>
    <row r="4715" spans="1:10" x14ac:dyDescent="0.25">
      <c r="A4715" s="8">
        <f t="array" aca="1" ref="A4715:B4715" ca="1">[2]!CorrelatedUniform($C$31:$D$32)</f>
        <v>0.34526968002319358</v>
      </c>
      <c r="B4715" s="10">
        <f ca="1"/>
        <v>0.48856412396894816</v>
      </c>
      <c r="D4715" s="3">
        <f ca="1">[2]!TriangularRnd(A4715,$F$18,$G$18,$H$18)</f>
        <v>398.61003252766602</v>
      </c>
      <c r="E4715" s="2">
        <f t="shared" ca="1" si="395"/>
        <v>498.56652914388542</v>
      </c>
      <c r="F4715" s="2">
        <f t="shared" ca="1" si="398"/>
        <v>198733.62039924972</v>
      </c>
      <c r="G4715" s="2">
        <f t="shared" ca="1" si="396"/>
        <v>194508.27348348949</v>
      </c>
      <c r="H4715" s="2">
        <f ca="1">[2]!Uniform($T$19,$U$20)</f>
        <v>35162.603562227843</v>
      </c>
      <c r="I4715" s="2">
        <f t="shared" ca="1" si="397"/>
        <v>229670.87704571732</v>
      </c>
      <c r="J4715" s="2">
        <f t="shared" ca="1" si="394"/>
        <v>-30938</v>
      </c>
    </row>
    <row r="4716" spans="1:10" x14ac:dyDescent="0.25">
      <c r="A4716" s="8">
        <f t="array" aca="1" ref="A4716:B4716" ca="1">[2]!CorrelatedUniform($C$31:$D$32)</f>
        <v>0.45546925067901589</v>
      </c>
      <c r="B4716" s="10">
        <f ca="1"/>
        <v>0.34930419621820391</v>
      </c>
      <c r="D4716" s="3">
        <f ca="1">[2]!TriangularRnd(A4716,$F$18,$G$18,$H$18)</f>
        <v>405.22523368474282</v>
      </c>
      <c r="E4716" s="2">
        <f t="shared" ca="1" si="395"/>
        <v>480.64001636545709</v>
      </c>
      <c r="F4716" s="2">
        <f t="shared" ca="1" si="398"/>
        <v>194767.46294993095</v>
      </c>
      <c r="G4716" s="2">
        <f t="shared" ca="1" si="396"/>
        <v>66055.629847838078</v>
      </c>
      <c r="H4716" s="2">
        <f ca="1">[2]!Uniform($T$19,$U$20)</f>
        <v>31734.494256465532</v>
      </c>
      <c r="I4716" s="2">
        <f t="shared" ca="1" si="397"/>
        <v>97790.124104303613</v>
      </c>
      <c r="J4716" s="2">
        <f t="shared" ca="1" si="394"/>
        <v>96977</v>
      </c>
    </row>
    <row r="4717" spans="1:10" x14ac:dyDescent="0.25">
      <c r="A4717" s="8">
        <f t="array" aca="1" ref="A4717:B4717" ca="1">[2]!CorrelatedUniform($C$31:$D$32)</f>
        <v>0.42519795894622814</v>
      </c>
      <c r="B4717" s="10">
        <f ca="1"/>
        <v>3.3397022442623693E-2</v>
      </c>
      <c r="D4717" s="3">
        <f ca="1">[2]!TriangularRnd(A4717,$F$18,$G$18,$H$18)</f>
        <v>403.49636397338838</v>
      </c>
      <c r="E4717" s="2">
        <f t="shared" ca="1" si="395"/>
        <v>408.3471331901228</v>
      </c>
      <c r="F4717" s="2">
        <f t="shared" ca="1" si="398"/>
        <v>164766.58348117149</v>
      </c>
      <c r="G4717" s="2">
        <f t="shared" ca="1" si="396"/>
        <v>205683.29967109059</v>
      </c>
      <c r="H4717" s="2">
        <f ca="1">[2]!Uniform($T$19,$U$20)</f>
        <v>43575.567646456657</v>
      </c>
      <c r="I4717" s="2">
        <f t="shared" ca="1" si="397"/>
        <v>249258.86731754724</v>
      </c>
      <c r="J4717" s="2">
        <f t="shared" ca="1" si="394"/>
        <v>-84493</v>
      </c>
    </row>
    <row r="4718" spans="1:10" x14ac:dyDescent="0.25">
      <c r="A4718" s="8">
        <f t="array" aca="1" ref="A4718:B4718" ca="1">[2]!CorrelatedUniform($C$31:$D$32)</f>
        <v>0.32861340045928972</v>
      </c>
      <c r="B4718" s="10">
        <f ca="1"/>
        <v>0.35880470311509471</v>
      </c>
      <c r="D4718" s="3">
        <f ca="1">[2]!TriangularRnd(A4718,$F$18,$G$18,$H$18)</f>
        <v>397.52262595298009</v>
      </c>
      <c r="E4718" s="2">
        <f t="shared" ca="1" si="395"/>
        <v>481.91721973300304</v>
      </c>
      <c r="F4718" s="2">
        <f t="shared" ca="1" si="398"/>
        <v>191572.99868022269</v>
      </c>
      <c r="G4718" s="2">
        <f t="shared" ca="1" si="396"/>
        <v>53098.686939544779</v>
      </c>
      <c r="H4718" s="2">
        <f ca="1">[2]!Uniform($T$19,$U$20)</f>
        <v>33687.115230051306</v>
      </c>
      <c r="I4718" s="2">
        <f t="shared" ca="1" si="397"/>
        <v>86785.802169596078</v>
      </c>
      <c r="J4718" s="2">
        <f t="shared" ca="1" si="394"/>
        <v>104787</v>
      </c>
    </row>
    <row r="4719" spans="1:10" x14ac:dyDescent="0.25">
      <c r="A4719" s="8">
        <f t="array" aca="1" ref="A4719:B4719" ca="1">[2]!CorrelatedUniform($C$31:$D$32)</f>
        <v>0.11686801910400386</v>
      </c>
      <c r="B4719" s="10">
        <f ca="1"/>
        <v>0.82687858563407468</v>
      </c>
      <c r="D4719" s="3">
        <f ca="1">[2]!TriangularRnd(A4719,$F$18,$G$18,$H$18)</f>
        <v>379.98665727115423</v>
      </c>
      <c r="E4719" s="2">
        <f t="shared" ca="1" si="395"/>
        <v>547.09509876492496</v>
      </c>
      <c r="F4719" s="2">
        <f t="shared" ca="1" si="398"/>
        <v>207888.83778911582</v>
      </c>
      <c r="G4719" s="2">
        <f t="shared" ca="1" si="396"/>
        <v>126830.11830351385</v>
      </c>
      <c r="H4719" s="2">
        <f ca="1">[2]!Uniform($T$19,$U$20)</f>
        <v>35921.003139043532</v>
      </c>
      <c r="I4719" s="2">
        <f t="shared" ca="1" si="397"/>
        <v>162751.12144255737</v>
      </c>
      <c r="J4719" s="2">
        <f t="shared" ca="1" si="394"/>
        <v>45137</v>
      </c>
    </row>
    <row r="4720" spans="1:10" x14ac:dyDescent="0.25">
      <c r="A4720" s="8">
        <f t="array" aca="1" ref="A4720:B4720" ca="1">[2]!CorrelatedUniform($C$31:$D$32)</f>
        <v>0.84359848499298051</v>
      </c>
      <c r="B4720" s="10">
        <f ca="1"/>
        <v>0.2298693503267796</v>
      </c>
      <c r="D4720" s="3">
        <f ca="1">[2]!TriangularRnd(A4720,$F$18,$G$18,$H$18)</f>
        <v>431.28439307591492</v>
      </c>
      <c r="E4720" s="2">
        <f t="shared" ca="1" si="395"/>
        <v>463.03614078246261</v>
      </c>
      <c r="F4720" s="2">
        <f t="shared" ca="1" si="398"/>
        <v>199700.26094957828</v>
      </c>
      <c r="G4720" s="2">
        <f t="shared" ca="1" si="396"/>
        <v>204182.3934509292</v>
      </c>
      <c r="H4720" s="2">
        <f ca="1">[2]!Uniform($T$19,$U$20)</f>
        <v>43117.417605705443</v>
      </c>
      <c r="I4720" s="2">
        <f t="shared" ca="1" si="397"/>
        <v>247299.81105663464</v>
      </c>
      <c r="J4720" s="2">
        <f t="shared" ca="1" si="394"/>
        <v>-47600</v>
      </c>
    </row>
    <row r="4721" spans="1:10" x14ac:dyDescent="0.25">
      <c r="A4721" s="8">
        <f t="array" aca="1" ref="A4721:B4721" ca="1">[2]!CorrelatedUniform($C$31:$D$32)</f>
        <v>0.8538188934326173</v>
      </c>
      <c r="B4721" s="10">
        <f ca="1"/>
        <v>0.66804141234012815</v>
      </c>
      <c r="D4721" s="3">
        <f ca="1">[2]!TriangularRnd(A4721,$F$18,$G$18,$H$18)</f>
        <v>432.28021407533532</v>
      </c>
      <c r="E4721" s="2">
        <f t="shared" ca="1" si="395"/>
        <v>521.72556607161027</v>
      </c>
      <c r="F4721" s="2">
        <f t="shared" ca="1" si="398"/>
        <v>225531.6393900112</v>
      </c>
      <c r="G4721" s="2">
        <f t="shared" ca="1" si="396"/>
        <v>181978.92021758683</v>
      </c>
      <c r="H4721" s="2">
        <f ca="1">[2]!Uniform($T$19,$U$20)</f>
        <v>36594.831267692265</v>
      </c>
      <c r="I4721" s="2">
        <f t="shared" ca="1" si="397"/>
        <v>218573.75148527909</v>
      </c>
      <c r="J4721" s="2">
        <f t="shared" ca="1" si="394"/>
        <v>6957</v>
      </c>
    </row>
    <row r="4722" spans="1:10" x14ac:dyDescent="0.25">
      <c r="A4722" s="8">
        <f t="array" aca="1" ref="A4722:B4722" ca="1">[2]!CorrelatedUniform($C$31:$D$32)</f>
        <v>0.4830222129821779</v>
      </c>
      <c r="B4722" s="10">
        <f ca="1"/>
        <v>0.7159258135608968</v>
      </c>
      <c r="D4722" s="3">
        <f ca="1">[2]!TriangularRnd(A4722,$F$18,$G$18,$H$18)</f>
        <v>406.7495426296237</v>
      </c>
      <c r="E4722" s="2">
        <f t="shared" ca="1" si="395"/>
        <v>528.53903015917115</v>
      </c>
      <c r="F4722" s="2">
        <f t="shared" ca="1" si="398"/>
        <v>214983.00877914776</v>
      </c>
      <c r="G4722" s="2">
        <f t="shared" ca="1" si="396"/>
        <v>97024.344543349827</v>
      </c>
      <c r="H4722" s="2">
        <f ca="1">[2]!Uniform($T$19,$U$20)</f>
        <v>29563.550493101455</v>
      </c>
      <c r="I4722" s="2">
        <f t="shared" ca="1" si="397"/>
        <v>126587.89503645129</v>
      </c>
      <c r="J4722" s="2">
        <f t="shared" ca="1" si="394"/>
        <v>88395</v>
      </c>
    </row>
    <row r="4723" spans="1:10" x14ac:dyDescent="0.25">
      <c r="A4723" s="8">
        <f t="array" aca="1" ref="A4723:B4723" ca="1">[2]!CorrelatedUniform($C$31:$D$32)</f>
        <v>1.676476001739504E-2</v>
      </c>
      <c r="B4723" s="10">
        <f ca="1"/>
        <v>0.82803924987204836</v>
      </c>
      <c r="D4723" s="3">
        <f ca="1">[2]!TriangularRnd(A4723,$F$18,$G$18,$H$18)</f>
        <v>363.89119692448389</v>
      </c>
      <c r="E4723" s="2">
        <f t="shared" ca="1" si="395"/>
        <v>547.32226590119478</v>
      </c>
      <c r="F4723" s="2">
        <f t="shared" ca="1" si="398"/>
        <v>199165.75444220641</v>
      </c>
      <c r="G4723" s="2">
        <f t="shared" ca="1" si="396"/>
        <v>165167.54553372931</v>
      </c>
      <c r="H4723" s="2">
        <f ca="1">[2]!Uniform($T$19,$U$20)</f>
        <v>29408.795690287483</v>
      </c>
      <c r="I4723" s="2">
        <f t="shared" ca="1" si="397"/>
        <v>194576.3412240168</v>
      </c>
      <c r="J4723" s="2">
        <f t="shared" ca="1" si="394"/>
        <v>4589</v>
      </c>
    </row>
    <row r="4724" spans="1:10" x14ac:dyDescent="0.25">
      <c r="A4724" s="8">
        <f t="array" aca="1" ref="A4724:B4724" ca="1">[2]!CorrelatedUniform($C$31:$D$32)</f>
        <v>0.71159267425537132</v>
      </c>
      <c r="B4724" s="10">
        <f ca="1"/>
        <v>0.17396215200177306</v>
      </c>
      <c r="D4724" s="3">
        <f ca="1">[2]!TriangularRnd(A4724,$F$18,$G$18,$H$18)</f>
        <v>420.55619768126627</v>
      </c>
      <c r="E4724" s="2">
        <f t="shared" ca="1" si="395"/>
        <v>453.06884652292973</v>
      </c>
      <c r="F4724" s="2">
        <f t="shared" ca="1" si="398"/>
        <v>190540.91138152053</v>
      </c>
      <c r="G4724" s="2">
        <f t="shared" ca="1" si="396"/>
        <v>118651.22031672749</v>
      </c>
      <c r="H4724" s="2">
        <f ca="1">[2]!Uniform($T$19,$U$20)</f>
        <v>35870.033615820059</v>
      </c>
      <c r="I4724" s="2">
        <f t="shared" ca="1" si="397"/>
        <v>154521.25393254755</v>
      </c>
      <c r="J4724" s="2">
        <f t="shared" ca="1" si="394"/>
        <v>36019</v>
      </c>
    </row>
    <row r="4725" spans="1:10" x14ac:dyDescent="0.25">
      <c r="A4725" s="8">
        <f t="array" aca="1" ref="A4725:B4725" ca="1">[2]!CorrelatedUniform($C$31:$D$32)</f>
        <v>0.63111984729766823</v>
      </c>
      <c r="B4725" s="10">
        <f ca="1"/>
        <v>0.1793400654341428</v>
      </c>
      <c r="D4725" s="3">
        <f ca="1">[2]!TriangularRnd(A4725,$F$18,$G$18,$H$18)</f>
        <v>415.22698587929875</v>
      </c>
      <c r="E4725" s="2">
        <f t="shared" ca="1" si="395"/>
        <v>454.10585078727769</v>
      </c>
      <c r="F4725" s="2">
        <f t="shared" ca="1" si="398"/>
        <v>188557.00369255591</v>
      </c>
      <c r="G4725" s="2">
        <f t="shared" ca="1" si="396"/>
        <v>167103.44631095522</v>
      </c>
      <c r="H4725" s="2">
        <f ca="1">[2]!Uniform($T$19,$U$20)</f>
        <v>38798.553196397617</v>
      </c>
      <c r="I4725" s="2">
        <f t="shared" ca="1" si="397"/>
        <v>205901.99950735283</v>
      </c>
      <c r="J4725" s="2">
        <f t="shared" ca="1" si="394"/>
        <v>-17345</v>
      </c>
    </row>
    <row r="4726" spans="1:10" x14ac:dyDescent="0.25">
      <c r="A4726" s="8">
        <f t="array" aca="1" ref="A4726:B4726" ca="1">[2]!CorrelatedUniform($C$31:$D$32)</f>
        <v>0.90007305145263672</v>
      </c>
      <c r="B4726" s="10">
        <f ca="1"/>
        <v>0.8604111093544593</v>
      </c>
      <c r="D4726" s="3">
        <f ca="1">[2]!TriangularRnd(A4726,$F$18,$G$18,$H$18)</f>
        <v>437.29906586619217</v>
      </c>
      <c r="E4726" s="2">
        <f t="shared" ca="1" si="395"/>
        <v>554.1084116408407</v>
      </c>
      <c r="F4726" s="2">
        <f t="shared" ca="1" si="398"/>
        <v>242311.09079913911</v>
      </c>
      <c r="G4726" s="2">
        <f t="shared" ca="1" si="396"/>
        <v>139683.43864712314</v>
      </c>
      <c r="H4726" s="2">
        <f ca="1">[2]!Uniform($T$19,$U$20)</f>
        <v>42243.570047562658</v>
      </c>
      <c r="I4726" s="2">
        <f t="shared" ca="1" si="397"/>
        <v>181927.00869468579</v>
      </c>
      <c r="J4726" s="2">
        <f t="shared" ca="1" si="394"/>
        <v>60384</v>
      </c>
    </row>
    <row r="4727" spans="1:10" x14ac:dyDescent="0.25">
      <c r="A4727" s="8">
        <f t="array" aca="1" ref="A4727:B4727" ca="1">[2]!CorrelatedUniform($C$31:$D$32)</f>
        <v>2.3331522941589373E-2</v>
      </c>
      <c r="B4727" s="10">
        <f ca="1"/>
        <v>0.9152538041339362</v>
      </c>
      <c r="D4727" s="3">
        <f ca="1">[2]!TriangularRnd(A4727,$F$18,$G$18,$H$18)</f>
        <v>365.65456631081707</v>
      </c>
      <c r="E4727" s="2">
        <f t="shared" ca="1" si="395"/>
        <v>568.69183387569433</v>
      </c>
      <c r="F4727" s="2">
        <f t="shared" ca="1" si="398"/>
        <v>207944.76588032025</v>
      </c>
      <c r="G4727" s="2">
        <f t="shared" ca="1" si="396"/>
        <v>142375.11219918367</v>
      </c>
      <c r="H4727" s="2">
        <f ca="1">[2]!Uniform($T$19,$U$20)</f>
        <v>41755.671927960182</v>
      </c>
      <c r="I4727" s="2">
        <f t="shared" ca="1" si="397"/>
        <v>184130.78412714385</v>
      </c>
      <c r="J4727" s="2">
        <f t="shared" ca="1" si="394"/>
        <v>23813</v>
      </c>
    </row>
    <row r="4728" spans="1:10" x14ac:dyDescent="0.25">
      <c r="A4728" s="8">
        <f t="array" aca="1" ref="A4728:B4728" ca="1">[2]!CorrelatedUniform($C$31:$D$32)</f>
        <v>2.9846191406249976E-2</v>
      </c>
      <c r="B4728" s="10">
        <f ca="1"/>
        <v>0.60660109117582406</v>
      </c>
      <c r="D4728" s="3">
        <f ca="1">[2]!TriangularRnd(A4728,$F$18,$G$18,$H$18)</f>
        <v>367.1713369292529</v>
      </c>
      <c r="E4728" s="2">
        <f t="shared" ca="1" si="395"/>
        <v>513.52355694080916</v>
      </c>
      <c r="F4728" s="2">
        <f t="shared" ca="1" si="398"/>
        <v>188551.13094662223</v>
      </c>
      <c r="G4728" s="2">
        <f t="shared" ca="1" si="396"/>
        <v>135792.35694112253</v>
      </c>
      <c r="H4728" s="2">
        <f ca="1">[2]!Uniform($T$19,$U$20)</f>
        <v>33865.555530082704</v>
      </c>
      <c r="I4728" s="2">
        <f t="shared" ca="1" si="397"/>
        <v>169657.91247120523</v>
      </c>
      <c r="J4728" s="2">
        <f t="shared" ca="1" si="394"/>
        <v>18893</v>
      </c>
    </row>
    <row r="4729" spans="1:10" x14ac:dyDescent="0.25">
      <c r="A4729" s="8">
        <f t="array" aca="1" ref="A4729:B4729" ca="1">[2]!CorrelatedUniform($C$31:$D$32)</f>
        <v>0.51117229461669922</v>
      </c>
      <c r="B4729" s="10">
        <f ca="1"/>
        <v>0.18305729558592354</v>
      </c>
      <c r="D4729" s="3">
        <f ca="1">[2]!TriangularRnd(A4729,$F$18,$G$18,$H$18)</f>
        <v>408.26930802215475</v>
      </c>
      <c r="E4729" s="2">
        <f t="shared" ca="1" si="395"/>
        <v>454.81123779364646</v>
      </c>
      <c r="F4729" s="2">
        <f t="shared" ca="1" si="398"/>
        <v>185685.4693347117</v>
      </c>
      <c r="G4729" s="2">
        <f t="shared" ca="1" si="396"/>
        <v>70940.755893886351</v>
      </c>
      <c r="H4729" s="2">
        <f ca="1">[2]!Uniform($T$19,$U$20)</f>
        <v>32238.391858985258</v>
      </c>
      <c r="I4729" s="2">
        <f t="shared" ca="1" si="397"/>
        <v>103179.14775287161</v>
      </c>
      <c r="J4729" s="2">
        <f t="shared" ca="1" si="394"/>
        <v>82506</v>
      </c>
    </row>
    <row r="4730" spans="1:10" x14ac:dyDescent="0.25">
      <c r="A4730" s="8">
        <f t="array" aca="1" ref="A4730:B4730" ca="1">[2]!CorrelatedUniform($C$31:$D$32)</f>
        <v>0.10908305644989012</v>
      </c>
      <c r="B4730" s="10">
        <f ca="1"/>
        <v>0.88287518636664331</v>
      </c>
      <c r="D4730" s="3">
        <f ca="1">[2]!TriangularRnd(A4730,$F$18,$G$18,$H$18)</f>
        <v>379.10887489765406</v>
      </c>
      <c r="E4730" s="2">
        <f t="shared" ca="1" si="395"/>
        <v>559.47415374884622</v>
      </c>
      <c r="F4730" s="2">
        <f t="shared" ca="1" si="398"/>
        <v>212101.61696204223</v>
      </c>
      <c r="G4730" s="2">
        <f t="shared" ca="1" si="396"/>
        <v>169452.92497487017</v>
      </c>
      <c r="H4730" s="2">
        <f ca="1">[2]!Uniform($T$19,$U$20)</f>
        <v>27571.303551399291</v>
      </c>
      <c r="I4730" s="2">
        <f t="shared" ca="1" si="397"/>
        <v>197024.22852626946</v>
      </c>
      <c r="J4730" s="2">
        <f t="shared" ca="1" si="394"/>
        <v>15077</v>
      </c>
    </row>
    <row r="4731" spans="1:10" x14ac:dyDescent="0.25">
      <c r="A4731" s="8">
        <f t="array" aca="1" ref="A4731:B4731" ca="1">[2]!CorrelatedUniform($C$31:$D$32)</f>
        <v>0.47730016708374046</v>
      </c>
      <c r="B4731" s="10">
        <f ca="1"/>
        <v>0.18063130147670992</v>
      </c>
      <c r="D4731" s="3">
        <f ca="1">[2]!TriangularRnd(A4731,$F$18,$G$18,$H$18)</f>
        <v>406.43663381603778</v>
      </c>
      <c r="E4731" s="2">
        <f t="shared" ca="1" si="395"/>
        <v>454.3519071774723</v>
      </c>
      <c r="F4731" s="2">
        <f t="shared" ca="1" si="398"/>
        <v>184665.25972110871</v>
      </c>
      <c r="G4731" s="2">
        <f t="shared" ca="1" si="396"/>
        <v>205568.69501581526</v>
      </c>
      <c r="H4731" s="2">
        <f ca="1">[2]!Uniform($T$19,$U$20)</f>
        <v>26666.537308654737</v>
      </c>
      <c r="I4731" s="2">
        <f t="shared" ca="1" si="397"/>
        <v>232235.23232447001</v>
      </c>
      <c r="J4731" s="2">
        <f t="shared" ca="1" si="394"/>
        <v>-47570</v>
      </c>
    </row>
    <row r="4732" spans="1:10" x14ac:dyDescent="0.25">
      <c r="A4732" s="8">
        <f t="array" aca="1" ref="A4732:B4732" ca="1">[2]!CorrelatedUniform($C$31:$D$32)</f>
        <v>0.23490798473358168</v>
      </c>
      <c r="B4732" s="10">
        <f ca="1"/>
        <v>0.67449380686433291</v>
      </c>
      <c r="D4732" s="3">
        <f ca="1">[2]!TriangularRnd(A4732,$F$18,$G$18,$H$18)</f>
        <v>390.80989204091117</v>
      </c>
      <c r="E4732" s="2">
        <f t="shared" ca="1" si="395"/>
        <v>522.61781062388263</v>
      </c>
      <c r="F4732" s="2">
        <f t="shared" ca="1" si="398"/>
        <v>204244.21014857694</v>
      </c>
      <c r="G4732" s="2">
        <f t="shared" ca="1" si="396"/>
        <v>186658.4481546598</v>
      </c>
      <c r="H4732" s="2">
        <f ca="1">[2]!Uniform($T$19,$U$20)</f>
        <v>34766.537777695456</v>
      </c>
      <c r="I4732" s="2">
        <f t="shared" ca="1" si="397"/>
        <v>221424.98593235525</v>
      </c>
      <c r="J4732" s="2">
        <f t="shared" ca="1" si="394"/>
        <v>-17181</v>
      </c>
    </row>
    <row r="4733" spans="1:10" x14ac:dyDescent="0.25">
      <c r="A4733" s="8">
        <f t="array" aca="1" ref="A4733:B4733" ca="1">[2]!CorrelatedUniform($C$31:$D$32)</f>
        <v>0.23358082771301295</v>
      </c>
      <c r="B4733" s="10">
        <f ca="1"/>
        <v>0.53056432697791078</v>
      </c>
      <c r="D4733" s="3">
        <f ca="1">[2]!TriangularRnd(A4733,$F$18,$G$18,$H$18)</f>
        <v>390.70598471009367</v>
      </c>
      <c r="E4733" s="2">
        <f t="shared" ca="1" si="395"/>
        <v>503.83442545406945</v>
      </c>
      <c r="F4733" s="2">
        <f t="shared" ca="1" si="398"/>
        <v>196851.12532787648</v>
      </c>
      <c r="G4733" s="2">
        <f t="shared" ca="1" si="396"/>
        <v>148235.98235230998</v>
      </c>
      <c r="H4733" s="2">
        <f ca="1">[2]!Uniform($T$19,$U$20)</f>
        <v>38536.662676546715</v>
      </c>
      <c r="I4733" s="2">
        <f t="shared" ca="1" si="397"/>
        <v>186772.6450288567</v>
      </c>
      <c r="J4733" s="2">
        <f t="shared" ca="1" si="394"/>
        <v>10078</v>
      </c>
    </row>
    <row r="4734" spans="1:10" x14ac:dyDescent="0.25">
      <c r="A4734" s="8">
        <f t="array" aca="1" ref="A4734:B4734" ca="1">[2]!CorrelatedUniform($C$31:$D$32)</f>
        <v>5.6469440460205154E-4</v>
      </c>
      <c r="B4734" s="10">
        <f ca="1"/>
        <v>0.95619616942638885</v>
      </c>
      <c r="D4734" s="3">
        <f ca="1">[2]!TriangularRnd(A4734,$F$18,$G$18,$H$18)</f>
        <v>355.87945907677693</v>
      </c>
      <c r="E4734" s="2">
        <f t="shared" ca="1" si="395"/>
        <v>585.4077296954772</v>
      </c>
      <c r="F4734" s="2">
        <f t="shared" ca="1" si="398"/>
        <v>208334.58618339046</v>
      </c>
      <c r="G4734" s="2">
        <f t="shared" ca="1" si="396"/>
        <v>163460.15001983324</v>
      </c>
      <c r="H4734" s="2">
        <f ca="1">[2]!Uniform($T$19,$U$20)</f>
        <v>43205.178111513713</v>
      </c>
      <c r="I4734" s="2">
        <f t="shared" ca="1" si="397"/>
        <v>206665.32813134696</v>
      </c>
      <c r="J4734" s="2">
        <f t="shared" ca="1" si="394"/>
        <v>1669</v>
      </c>
    </row>
    <row r="4735" spans="1:10" x14ac:dyDescent="0.25">
      <c r="A4735" s="8">
        <f t="array" aca="1" ref="A4735:B4735" ca="1">[2]!CorrelatedUniform($C$31:$D$32)</f>
        <v>9.7239375114440724E-2</v>
      </c>
      <c r="B4735" s="10">
        <f ca="1"/>
        <v>0.42200080154648212</v>
      </c>
      <c r="D4735" s="3">
        <f ca="1">[2]!TriangularRnd(A4735,$F$18,$G$18,$H$18)</f>
        <v>377.71100853827312</v>
      </c>
      <c r="E4735" s="2">
        <f t="shared" ca="1" si="395"/>
        <v>490.16112141195737</v>
      </c>
      <c r="F4735" s="2">
        <f t="shared" ca="1" si="398"/>
        <v>185139.25151476136</v>
      </c>
      <c r="G4735" s="2">
        <f t="shared" ca="1" si="396"/>
        <v>177099.3545759363</v>
      </c>
      <c r="H4735" s="2">
        <f ca="1">[2]!Uniform($T$19,$U$20)</f>
        <v>41712.039164234782</v>
      </c>
      <c r="I4735" s="2">
        <f t="shared" ca="1" si="397"/>
        <v>218811.3937401711</v>
      </c>
      <c r="J4735" s="2">
        <f t="shared" ca="1" si="394"/>
        <v>-33673</v>
      </c>
    </row>
    <row r="4736" spans="1:10" x14ac:dyDescent="0.25">
      <c r="A4736" s="8">
        <f t="array" aca="1" ref="A4736:B4736" ca="1">[2]!CorrelatedUniform($C$31:$D$32)</f>
        <v>0.98170506954193115</v>
      </c>
      <c r="B4736" s="10">
        <f ca="1"/>
        <v>6.2374172188391176E-2</v>
      </c>
      <c r="D4736" s="3">
        <f ca="1">[2]!TriangularRnd(A4736,$F$18,$G$18,$H$18)</f>
        <v>451.00519882140566</v>
      </c>
      <c r="E4736" s="2">
        <f t="shared" ca="1" si="395"/>
        <v>423.24277639010785</v>
      </c>
      <c r="F4736" s="2">
        <f t="shared" ca="1" si="398"/>
        <v>190884.69251554433</v>
      </c>
      <c r="G4736" s="2">
        <f t="shared" ca="1" si="396"/>
        <v>118450.94007159561</v>
      </c>
      <c r="H4736" s="2">
        <f ca="1">[2]!Uniform($T$19,$U$20)</f>
        <v>40197.294592301325</v>
      </c>
      <c r="I4736" s="2">
        <f t="shared" ca="1" si="397"/>
        <v>158648.23466389693</v>
      </c>
      <c r="J4736" s="2">
        <f t="shared" ca="1" si="394"/>
        <v>32236</v>
      </c>
    </row>
    <row r="4737" spans="1:10" x14ac:dyDescent="0.25">
      <c r="A4737" s="8">
        <f t="array" aca="1" ref="A4737:B4737" ca="1">[2]!CorrelatedUniform($C$31:$D$32)</f>
        <v>0.11723470687866204</v>
      </c>
      <c r="B4737" s="10">
        <f ca="1"/>
        <v>0.9792660216040272</v>
      </c>
      <c r="D4737" s="3">
        <f ca="1">[2]!TriangularRnd(A4737,$F$18,$G$18,$H$18)</f>
        <v>380.02727039403317</v>
      </c>
      <c r="E4737" s="2">
        <f t="shared" ca="1" si="395"/>
        <v>601.94101937620462</v>
      </c>
      <c r="F4737" s="2">
        <f t="shared" ca="1" si="398"/>
        <v>228754.00253174087</v>
      </c>
      <c r="G4737" s="2">
        <f t="shared" ca="1" si="396"/>
        <v>92629.998390868946</v>
      </c>
      <c r="H4737" s="2">
        <f ca="1">[2]!Uniform($T$19,$U$20)</f>
        <v>40925.79554940277</v>
      </c>
      <c r="I4737" s="2">
        <f t="shared" ca="1" si="397"/>
        <v>133555.79394027172</v>
      </c>
      <c r="J4737" s="2">
        <f t="shared" ca="1" si="394"/>
        <v>95198</v>
      </c>
    </row>
    <row r="4738" spans="1:10" x14ac:dyDescent="0.25">
      <c r="A4738" s="8">
        <f t="array" aca="1" ref="A4738:B4738" ca="1">[2]!CorrelatedUniform($C$31:$D$32)</f>
        <v>0.15127921104431191</v>
      </c>
      <c r="B4738" s="10">
        <f ca="1"/>
        <v>0.22117977938144562</v>
      </c>
      <c r="D4738" s="3">
        <f ca="1">[2]!TriangularRnd(A4738,$F$18,$G$18,$H$18)</f>
        <v>383.55515731910504</v>
      </c>
      <c r="E4738" s="2">
        <f t="shared" ca="1" si="395"/>
        <v>461.58925802755459</v>
      </c>
      <c r="F4738" s="2">
        <f t="shared" ca="1" si="398"/>
        <v>177044.94047956768</v>
      </c>
      <c r="G4738" s="2">
        <f t="shared" ca="1" si="396"/>
        <v>169184.15387680565</v>
      </c>
      <c r="H4738" s="2">
        <f ca="1">[2]!Uniform($T$19,$U$20)</f>
        <v>26937.672241819357</v>
      </c>
      <c r="I4738" s="2">
        <f t="shared" ca="1" si="397"/>
        <v>196121.826118625</v>
      </c>
      <c r="J4738" s="2">
        <f t="shared" ca="1" si="394"/>
        <v>-19077</v>
      </c>
    </row>
    <row r="4739" spans="1:10" x14ac:dyDescent="0.25">
      <c r="A4739" s="8">
        <f t="array" aca="1" ref="A4739:B4739" ca="1">[2]!CorrelatedUniform($C$31:$D$32)</f>
        <v>0.43172979354858365</v>
      </c>
      <c r="B4739" s="10">
        <f ca="1"/>
        <v>0.52391594471059122</v>
      </c>
      <c r="D4739" s="3">
        <f ca="1">[2]!TriangularRnd(A4739,$F$18,$G$18,$H$18)</f>
        <v>403.87449236350977</v>
      </c>
      <c r="E4739" s="2">
        <f t="shared" ca="1" si="395"/>
        <v>502.99921678156267</v>
      </c>
      <c r="F4739" s="2">
        <f t="shared" ca="1" si="398"/>
        <v>203148.55333689661</v>
      </c>
      <c r="G4739" s="2">
        <f t="shared" ca="1" si="396"/>
        <v>124612.90324583706</v>
      </c>
      <c r="H4739" s="2">
        <f ca="1">[2]!Uniform($T$19,$U$20)</f>
        <v>25055.76332239138</v>
      </c>
      <c r="I4739" s="2">
        <f t="shared" ca="1" si="397"/>
        <v>149668.66656822845</v>
      </c>
      <c r="J4739" s="2">
        <f t="shared" ca="1" si="394"/>
        <v>53479</v>
      </c>
    </row>
    <row r="4740" spans="1:10" x14ac:dyDescent="0.25">
      <c r="A4740" s="8">
        <f t="array" aca="1" ref="A4740:B4740" ca="1">[2]!CorrelatedUniform($C$31:$D$32)</f>
        <v>0.2872735261917112</v>
      </c>
      <c r="B4740" s="10">
        <f ca="1"/>
        <v>0.59412979864787407</v>
      </c>
      <c r="D4740" s="3">
        <f ca="1">[2]!TriangularRnd(A4740,$F$18,$G$18,$H$18)</f>
        <v>394.6981575875995</v>
      </c>
      <c r="E4740" s="2">
        <f t="shared" ca="1" si="395"/>
        <v>511.90906999949021</v>
      </c>
      <c r="F4740" s="2">
        <f t="shared" ca="1" si="398"/>
        <v>202049.5667811803</v>
      </c>
      <c r="G4740" s="2">
        <f t="shared" ca="1" si="396"/>
        <v>220053.86448933088</v>
      </c>
      <c r="H4740" s="2">
        <f ca="1">[2]!Uniform($T$19,$U$20)</f>
        <v>32984.278479270259</v>
      </c>
      <c r="I4740" s="2">
        <f t="shared" ca="1" si="397"/>
        <v>253038.14296860114</v>
      </c>
      <c r="J4740" s="2">
        <f t="shared" ca="1" si="394"/>
        <v>-50989</v>
      </c>
    </row>
    <row r="4741" spans="1:10" x14ac:dyDescent="0.25">
      <c r="A4741" s="8">
        <f t="array" aca="1" ref="A4741:B4741" ca="1">[2]!CorrelatedUniform($C$31:$D$32)</f>
        <v>0.20686137676239033</v>
      </c>
      <c r="B4741" s="10">
        <f ca="1"/>
        <v>0.71857320191675689</v>
      </c>
      <c r="D4741" s="3">
        <f ca="1">[2]!TriangularRnd(A4741,$F$18,$G$18,$H$18)</f>
        <v>388.54746416024591</v>
      </c>
      <c r="E4741" s="2">
        <f t="shared" ca="1" si="395"/>
        <v>528.93040809974195</v>
      </c>
      <c r="F4741" s="2">
        <f t="shared" ca="1" si="398"/>
        <v>205514.56878439873</v>
      </c>
      <c r="G4741" s="2">
        <f t="shared" ca="1" si="396"/>
        <v>136379.62655939956</v>
      </c>
      <c r="H4741" s="2">
        <f ca="1">[2]!Uniform($T$19,$U$20)</f>
        <v>36533.474424923348</v>
      </c>
      <c r="I4741" s="2">
        <f t="shared" ca="1" si="397"/>
        <v>172913.1009843229</v>
      </c>
      <c r="J4741" s="2">
        <f t="shared" ca="1" si="394"/>
        <v>32601</v>
      </c>
    </row>
    <row r="4742" spans="1:10" x14ac:dyDescent="0.25">
      <c r="A4742" s="8">
        <f t="array" aca="1" ref="A4742:B4742" ca="1">[2]!CorrelatedUniform($C$31:$D$32)</f>
        <v>0.92015254497528098</v>
      </c>
      <c r="B4742" s="10">
        <f ca="1"/>
        <v>0.38563147635637807</v>
      </c>
      <c r="D4742" s="3">
        <f ca="1">[2]!TriangularRnd(A4742,$F$18,$G$18,$H$18)</f>
        <v>439.84087136638175</v>
      </c>
      <c r="E4742" s="2">
        <f t="shared" ca="1" si="395"/>
        <v>485.46383517063026</v>
      </c>
      <c r="F4742" s="2">
        <f t="shared" ca="1" si="398"/>
        <v>213526.83627831555</v>
      </c>
      <c r="G4742" s="2">
        <f t="shared" ca="1" si="396"/>
        <v>161357.75051525651</v>
      </c>
      <c r="H4742" s="2">
        <f ca="1">[2]!Uniform($T$19,$U$20)</f>
        <v>27639.605747422542</v>
      </c>
      <c r="I4742" s="2">
        <f t="shared" ca="1" si="397"/>
        <v>188997.35626267907</v>
      </c>
      <c r="J4742" s="2">
        <f t="shared" ca="1" si="394"/>
        <v>24529</v>
      </c>
    </row>
    <row r="4743" spans="1:10" x14ac:dyDescent="0.25">
      <c r="A4743" s="8">
        <f t="array" aca="1" ref="A4743:B4743" ca="1">[2]!CorrelatedUniform($C$31:$D$32)</f>
        <v>0.45072782039642356</v>
      </c>
      <c r="B4743" s="10">
        <f ca="1"/>
        <v>0.97742597484273952</v>
      </c>
      <c r="D4743" s="3">
        <f ca="1">[2]!TriangularRnd(A4743,$F$18,$G$18,$H$18)</f>
        <v>404.95831892817517</v>
      </c>
      <c r="E4743" s="2">
        <f t="shared" ca="1" si="395"/>
        <v>600.16362370478384</v>
      </c>
      <c r="F4743" s="2">
        <f t="shared" ca="1" si="398"/>
        <v>243041.25213733118</v>
      </c>
      <c r="G4743" s="2">
        <f t="shared" ca="1" si="396"/>
        <v>80112.307395496769</v>
      </c>
      <c r="H4743" s="2">
        <f ca="1">[2]!Uniform($T$19,$U$20)</f>
        <v>42484.355942751012</v>
      </c>
      <c r="I4743" s="2">
        <f t="shared" ca="1" si="397"/>
        <v>122596.66333824777</v>
      </c>
      <c r="J4743" s="2">
        <f t="shared" ca="1" si="394"/>
        <v>120444</v>
      </c>
    </row>
    <row r="4744" spans="1:10" x14ac:dyDescent="0.25">
      <c r="A4744" s="8">
        <f t="array" aca="1" ref="A4744:B4744" ca="1">[2]!CorrelatedUniform($C$31:$D$32)</f>
        <v>0.1330816745758055</v>
      </c>
      <c r="B4744" s="10">
        <f ca="1"/>
        <v>0.32146751996307754</v>
      </c>
      <c r="D4744" s="3">
        <f ca="1">[2]!TriangularRnd(A4744,$F$18,$G$18,$H$18)</f>
        <v>381.72548470114947</v>
      </c>
      <c r="E4744" s="2">
        <f t="shared" ca="1" si="395"/>
        <v>476.82004783544727</v>
      </c>
      <c r="F4744" s="2">
        <f t="shared" ca="1" si="398"/>
        <v>182014.36387521139</v>
      </c>
      <c r="G4744" s="2">
        <f t="shared" ca="1" si="396"/>
        <v>109544.55518698116</v>
      </c>
      <c r="H4744" s="2">
        <f ca="1">[2]!Uniform($T$19,$U$20)</f>
        <v>36374.203396220051</v>
      </c>
      <c r="I4744" s="2">
        <f t="shared" ca="1" si="397"/>
        <v>145918.75858320121</v>
      </c>
      <c r="J4744" s="2">
        <f t="shared" ca="1" si="394"/>
        <v>36095</v>
      </c>
    </row>
    <row r="4745" spans="1:10" x14ac:dyDescent="0.25">
      <c r="A4745" s="8">
        <f t="array" aca="1" ref="A4745:B4745" ca="1">[2]!CorrelatedUniform($C$31:$D$32)</f>
        <v>5.4251551628112862E-2</v>
      </c>
      <c r="B4745" s="10">
        <f ca="1"/>
        <v>0.90099819103868595</v>
      </c>
      <c r="D4745" s="3">
        <f ca="1">[2]!TriangularRnd(A4745,$F$18,$G$18,$H$18)</f>
        <v>371.73054635801549</v>
      </c>
      <c r="E4745" s="2">
        <f t="shared" ca="1" si="395"/>
        <v>564.36300898070112</v>
      </c>
      <c r="F4745" s="2">
        <f t="shared" ca="1" si="398"/>
        <v>209790.96967264963</v>
      </c>
      <c r="G4745" s="2">
        <f t="shared" ca="1" si="396"/>
        <v>92416.058456161991</v>
      </c>
      <c r="H4745" s="2">
        <f ca="1">[2]!Uniform($T$19,$U$20)</f>
        <v>44697.630592457463</v>
      </c>
      <c r="I4745" s="2">
        <f t="shared" ca="1" si="397"/>
        <v>137113.68904861945</v>
      </c>
      <c r="J4745" s="2">
        <f t="shared" ca="1" si="394"/>
        <v>72677</v>
      </c>
    </row>
    <row r="4746" spans="1:10" x14ac:dyDescent="0.25">
      <c r="A4746" s="8">
        <f t="array" aca="1" ref="A4746:B4746" ca="1">[2]!CorrelatedUniform($C$31:$D$32)</f>
        <v>0.55036759376525912</v>
      </c>
      <c r="B4746" s="10">
        <f ca="1"/>
        <v>0.24814191035750588</v>
      </c>
      <c r="D4746" s="3">
        <f ca="1">[2]!TriangularRnd(A4746,$F$18,$G$18,$H$18)</f>
        <v>410.43798010415128</v>
      </c>
      <c r="E4746" s="2">
        <f t="shared" ca="1" si="395"/>
        <v>465.98257491434276</v>
      </c>
      <c r="F4746" s="2">
        <f t="shared" ca="1" si="398"/>
        <v>191256.94681157419</v>
      </c>
      <c r="G4746" s="2">
        <f t="shared" ca="1" si="396"/>
        <v>121343.76563999605</v>
      </c>
      <c r="H4746" s="2">
        <f ca="1">[2]!Uniform($T$19,$U$20)</f>
        <v>39777.338574977854</v>
      </c>
      <c r="I4746" s="2">
        <f t="shared" ca="1" si="397"/>
        <v>161121.10421497392</v>
      </c>
      <c r="J4746" s="2">
        <f t="shared" ca="1" si="394"/>
        <v>30135</v>
      </c>
    </row>
    <row r="4747" spans="1:10" x14ac:dyDescent="0.25">
      <c r="A4747" s="8">
        <f t="array" aca="1" ref="A4747:B4747" ca="1">[2]!CorrelatedUniform($C$31:$D$32)</f>
        <v>0.41938412189483648</v>
      </c>
      <c r="B4747" s="10">
        <f ca="1"/>
        <v>0.86267753231602806</v>
      </c>
      <c r="D4747" s="3">
        <f ca="1">[2]!TriangularRnd(A4747,$F$18,$G$18,$H$18)</f>
        <v>403.15735003624457</v>
      </c>
      <c r="E4747" s="2">
        <f t="shared" ca="1" si="395"/>
        <v>554.62140979326637</v>
      </c>
      <c r="F4747" s="2">
        <f t="shared" ca="1" si="398"/>
        <v>223599.69784561932</v>
      </c>
      <c r="G4747" s="2">
        <f t="shared" ca="1" si="396"/>
        <v>116322.8628101728</v>
      </c>
      <c r="H4747" s="2">
        <f ca="1">[2]!Uniform($T$19,$U$20)</f>
        <v>29156.356727977764</v>
      </c>
      <c r="I4747" s="2">
        <f t="shared" ca="1" si="397"/>
        <v>145479.21953815056</v>
      </c>
      <c r="J4747" s="2">
        <f t="shared" ca="1" si="394"/>
        <v>78120</v>
      </c>
    </row>
    <row r="4748" spans="1:10" x14ac:dyDescent="0.25">
      <c r="A4748" s="8">
        <f t="array" aca="1" ref="A4748:B4748" ca="1">[2]!CorrelatedUniform($C$31:$D$32)</f>
        <v>0.46449792385101324</v>
      </c>
      <c r="B4748" s="10">
        <f ca="1"/>
        <v>0.37699194958926546</v>
      </c>
      <c r="D4748" s="3">
        <f ca="1">[2]!TriangularRnd(A4748,$F$18,$G$18,$H$18)</f>
        <v>405.72968127528725</v>
      </c>
      <c r="E4748" s="2">
        <f t="shared" ca="1" si="395"/>
        <v>484.33046830595271</v>
      </c>
      <c r="F4748" s="2">
        <f t="shared" ca="1" si="398"/>
        <v>196507.24653768481</v>
      </c>
      <c r="G4748" s="2">
        <f t="shared" ca="1" si="396"/>
        <v>122728.66425893971</v>
      </c>
      <c r="H4748" s="2">
        <f ca="1">[2]!Uniform($T$19,$U$20)</f>
        <v>42824.088132030323</v>
      </c>
      <c r="I4748" s="2">
        <f t="shared" ca="1" si="397"/>
        <v>165552.75239097004</v>
      </c>
      <c r="J4748" s="2">
        <f t="shared" ca="1" si="394"/>
        <v>30954</v>
      </c>
    </row>
    <row r="4749" spans="1:10" x14ac:dyDescent="0.25">
      <c r="A4749" s="8">
        <f t="array" aca="1" ref="A4749:B4749" ca="1">[2]!CorrelatedUniform($C$31:$D$32)</f>
        <v>0.52220630645751953</v>
      </c>
      <c r="B4749" s="10">
        <f ca="1"/>
        <v>0.7889474566413941</v>
      </c>
      <c r="D4749" s="3">
        <f ca="1">[2]!TriangularRnd(A4749,$F$18,$G$18,$H$18)</f>
        <v>408.87073841851077</v>
      </c>
      <c r="E4749" s="2">
        <f t="shared" ca="1" si="395"/>
        <v>540.13872472018659</v>
      </c>
      <c r="F4749" s="2">
        <f t="shared" ca="1" si="398"/>
        <v>220846.9192247754</v>
      </c>
      <c r="G4749" s="2">
        <f t="shared" ca="1" si="396"/>
        <v>100168.62889487494</v>
      </c>
      <c r="H4749" s="2">
        <f ca="1">[2]!Uniform($T$19,$U$20)</f>
        <v>36017.225245678041</v>
      </c>
      <c r="I4749" s="2">
        <f t="shared" ca="1" si="397"/>
        <v>136185.85414055298</v>
      </c>
      <c r="J4749" s="2">
        <f t="shared" ca="1" si="394"/>
        <v>84661</v>
      </c>
    </row>
    <row r="4750" spans="1:10" x14ac:dyDescent="0.25">
      <c r="A4750" s="8">
        <f t="array" aca="1" ref="A4750:B4750" ca="1">[2]!CorrelatedUniform($C$31:$D$32)</f>
        <v>0.50651633739471413</v>
      </c>
      <c r="B4750" s="10">
        <f ca="1"/>
        <v>0.51176655340836219</v>
      </c>
      <c r="D4750" s="3">
        <f ca="1">[2]!TriangularRnd(A4750,$F$18,$G$18,$H$18)</f>
        <v>408.0175642864607</v>
      </c>
      <c r="E4750" s="2">
        <f t="shared" ca="1" si="395"/>
        <v>501.47493265265553</v>
      </c>
      <c r="F4750" s="2">
        <f t="shared" ca="1" si="398"/>
        <v>204610.58057165344</v>
      </c>
      <c r="G4750" s="2">
        <f t="shared" ca="1" si="396"/>
        <v>172440.45148801053</v>
      </c>
      <c r="H4750" s="2">
        <f ca="1">[2]!Uniform($T$19,$U$20)</f>
        <v>32626.163444131042</v>
      </c>
      <c r="I4750" s="2">
        <f t="shared" ca="1" si="397"/>
        <v>205066.61493214156</v>
      </c>
      <c r="J4750" s="2">
        <f t="shared" ca="1" si="394"/>
        <v>-457</v>
      </c>
    </row>
    <row r="4751" spans="1:10" x14ac:dyDescent="0.25">
      <c r="A4751" s="8">
        <f t="array" aca="1" ref="A4751:B4751" ca="1">[2]!CorrelatedUniform($C$31:$D$32)</f>
        <v>1.431405544281004E-2</v>
      </c>
      <c r="B4751" s="10">
        <f ca="1"/>
        <v>0.91401194520883111</v>
      </c>
      <c r="D4751" s="3">
        <f ca="1">[2]!TriangularRnd(A4751,$F$18,$G$18,$H$18)</f>
        <v>363.14565832059338</v>
      </c>
      <c r="E4751" s="2">
        <f t="shared" ca="1" si="395"/>
        <v>568.29408307122583</v>
      </c>
      <c r="F4751" s="2">
        <f t="shared" ca="1" si="398"/>
        <v>206373.5289165983</v>
      </c>
      <c r="G4751" s="2">
        <f t="shared" ca="1" si="396"/>
        <v>171183.20756194662</v>
      </c>
      <c r="H4751" s="2">
        <f ca="1">[2]!Uniform($T$19,$U$20)</f>
        <v>31744.528708228161</v>
      </c>
      <c r="I4751" s="2">
        <f t="shared" ca="1" si="397"/>
        <v>202927.73627017479</v>
      </c>
      <c r="J4751" s="2">
        <f t="shared" ca="1" si="394"/>
        <v>3445</v>
      </c>
    </row>
    <row r="4752" spans="1:10" x14ac:dyDescent="0.25">
      <c r="A4752" s="8">
        <f t="array" aca="1" ref="A4752:B4752" ca="1">[2]!CorrelatedUniform($C$31:$D$32)</f>
        <v>0.91850805282592785</v>
      </c>
      <c r="B4752" s="10">
        <f ca="1"/>
        <v>0.16647950645682008</v>
      </c>
      <c r="D4752" s="3">
        <f ca="1">[2]!TriangularRnd(A4752,$F$18,$G$18,$H$18)</f>
        <v>439.62146951927502</v>
      </c>
      <c r="E4752" s="2">
        <f t="shared" ca="1" si="395"/>
        <v>451.59145373989338</v>
      </c>
      <c r="F4752" s="2">
        <f t="shared" ca="1" si="398"/>
        <v>198529.29851547763</v>
      </c>
      <c r="G4752" s="2">
        <f t="shared" ca="1" si="396"/>
        <v>141838.84378627388</v>
      </c>
      <c r="H4752" s="2">
        <f ca="1">[2]!Uniform($T$19,$U$20)</f>
        <v>27646.81605259571</v>
      </c>
      <c r="I4752" s="2">
        <f t="shared" ca="1" si="397"/>
        <v>169485.65983886959</v>
      </c>
      <c r="J4752" s="2">
        <f t="shared" ca="1" si="394"/>
        <v>29043</v>
      </c>
    </row>
    <row r="4753" spans="1:10" x14ac:dyDescent="0.25">
      <c r="A4753" s="8">
        <f t="array" aca="1" ref="A4753:B4753" ca="1">[2]!CorrelatedUniform($C$31:$D$32)</f>
        <v>0.51449239253997792</v>
      </c>
      <c r="B4753" s="10">
        <f ca="1"/>
        <v>0.20938496795937911</v>
      </c>
      <c r="D4753" s="3">
        <f ca="1">[2]!TriangularRnd(A4753,$F$18,$G$18,$H$18)</f>
        <v>408.44955598223021</v>
      </c>
      <c r="E4753" s="2">
        <f t="shared" ca="1" si="395"/>
        <v>459.57214382660277</v>
      </c>
      <c r="F4753" s="2">
        <f t="shared" ca="1" si="398"/>
        <v>187712.03808777753</v>
      </c>
      <c r="G4753" s="2">
        <f t="shared" ca="1" si="396"/>
        <v>129224.33151665734</v>
      </c>
      <c r="H4753" s="2">
        <f ca="1">[2]!Uniform($T$19,$U$20)</f>
        <v>39681.226062091591</v>
      </c>
      <c r="I4753" s="2">
        <f t="shared" ca="1" si="397"/>
        <v>168905.55757874894</v>
      </c>
      <c r="J4753" s="2">
        <f t="shared" ca="1" si="394"/>
        <v>18806</v>
      </c>
    </row>
    <row r="4754" spans="1:10" x14ac:dyDescent="0.25">
      <c r="A4754" s="8">
        <f t="array" aca="1" ref="A4754:B4754" ca="1">[2]!CorrelatedUniform($C$31:$D$32)</f>
        <v>0.56830954551696788</v>
      </c>
      <c r="B4754" s="10">
        <f ca="1"/>
        <v>0.97256230773297914</v>
      </c>
      <c r="D4754" s="3">
        <f ca="1">[2]!TriangularRnd(A4754,$F$18,$G$18,$H$18)</f>
        <v>411.46221065468944</v>
      </c>
      <c r="E4754" s="2">
        <f t="shared" ca="1" si="395"/>
        <v>595.99307957762267</v>
      </c>
      <c r="F4754" s="2">
        <f t="shared" ca="1" si="398"/>
        <v>245228.63005790487</v>
      </c>
      <c r="G4754" s="2">
        <f t="shared" ca="1" si="396"/>
        <v>95554.32895218792</v>
      </c>
      <c r="H4754" s="2">
        <f ca="1">[2]!Uniform($T$19,$U$20)</f>
        <v>28162.625652521121</v>
      </c>
      <c r="I4754" s="2">
        <f t="shared" ca="1" si="397"/>
        <v>123716.95460470904</v>
      </c>
      <c r="J4754" s="2">
        <f t="shared" ca="1" si="394"/>
        <v>121511</v>
      </c>
    </row>
    <row r="4755" spans="1:10" x14ac:dyDescent="0.25">
      <c r="A4755" s="8">
        <f t="array" aca="1" ref="A4755:B4755" ca="1">[2]!CorrelatedUniform($C$31:$D$32)</f>
        <v>0.25091564655303933</v>
      </c>
      <c r="B4755" s="10">
        <f ca="1"/>
        <v>0.94535910624223685</v>
      </c>
      <c r="D4755" s="3">
        <f ca="1">[2]!TriangularRnd(A4755,$F$18,$G$18,$H$18)</f>
        <v>392.04078588865593</v>
      </c>
      <c r="E4755" s="2">
        <f t="shared" ca="1" si="395"/>
        <v>580.07148306701879</v>
      </c>
      <c r="F4755" s="2">
        <f t="shared" ca="1" si="398"/>
        <v>227411.6800931922</v>
      </c>
      <c r="G4755" s="2">
        <f t="shared" ca="1" si="396"/>
        <v>158625.84271975991</v>
      </c>
      <c r="H4755" s="2">
        <f ca="1">[2]!Uniform($T$19,$U$20)</f>
        <v>31014.876414606653</v>
      </c>
      <c r="I4755" s="2">
        <f t="shared" ca="1" si="397"/>
        <v>189640.71913436655</v>
      </c>
      <c r="J4755" s="2">
        <f t="shared" ca="1" si="394"/>
        <v>37770</v>
      </c>
    </row>
    <row r="4756" spans="1:10" x14ac:dyDescent="0.25">
      <c r="A4756" s="8">
        <f t="array" aca="1" ref="A4756:B4756" ca="1">[2]!CorrelatedUniform($C$31:$D$32)</f>
        <v>0.36470830440521235</v>
      </c>
      <c r="B4756" s="10">
        <f ca="1"/>
        <v>0.93884610426368964</v>
      </c>
      <c r="D4756" s="3">
        <f ca="1">[2]!TriangularRnd(A4756,$F$18,$G$18,$H$18)</f>
        <v>399.84642641506588</v>
      </c>
      <c r="E4756" s="2">
        <f t="shared" ca="1" si="395"/>
        <v>577.25795358224434</v>
      </c>
      <c r="F4756" s="2">
        <f t="shared" ca="1" si="398"/>
        <v>230814.52985953438</v>
      </c>
      <c r="G4756" s="2">
        <f t="shared" ca="1" si="396"/>
        <v>192675.20411988092</v>
      </c>
      <c r="H4756" s="2">
        <f ca="1">[2]!Uniform($T$19,$U$20)</f>
        <v>40350.212796586966</v>
      </c>
      <c r="I4756" s="2">
        <f t="shared" ca="1" si="397"/>
        <v>233025.41691646789</v>
      </c>
      <c r="J4756" s="2">
        <f t="shared" ca="1" si="394"/>
        <v>-2211</v>
      </c>
    </row>
    <row r="4757" spans="1:10" x14ac:dyDescent="0.25">
      <c r="A4757" s="8">
        <f t="array" aca="1" ref="A4757:B4757" ca="1">[2]!CorrelatedUniform($C$31:$D$32)</f>
        <v>0.26044130325317372</v>
      </c>
      <c r="B4757" s="10">
        <f ca="1"/>
        <v>0.92492011309335054</v>
      </c>
      <c r="D4757" s="3">
        <f ca="1">[2]!TriangularRnd(A4757,$F$18,$G$18,$H$18)</f>
        <v>392.75466511004947</v>
      </c>
      <c r="E4757" s="2">
        <f t="shared" ca="1" si="395"/>
        <v>571.94836746444696</v>
      </c>
      <c r="F4757" s="2">
        <f t="shared" ca="1" si="398"/>
        <v>224635.38952373838</v>
      </c>
      <c r="G4757" s="2">
        <f t="shared" ca="1" si="396"/>
        <v>130557.37485788761</v>
      </c>
      <c r="H4757" s="2">
        <f ca="1">[2]!Uniform($T$19,$U$20)</f>
        <v>42908.3825850094</v>
      </c>
      <c r="I4757" s="2">
        <f t="shared" ca="1" si="397"/>
        <v>173465.75744289701</v>
      </c>
      <c r="J4757" s="2">
        <f t="shared" ca="1" si="394"/>
        <v>51169</v>
      </c>
    </row>
    <row r="4758" spans="1:10" x14ac:dyDescent="0.25">
      <c r="A4758" s="8">
        <f t="array" aca="1" ref="A4758:B4758" ca="1">[2]!CorrelatedUniform($C$31:$D$32)</f>
        <v>0.58951175212860085</v>
      </c>
      <c r="B4758" s="10">
        <f ca="1"/>
        <v>0.4479206804050529</v>
      </c>
      <c r="D4758" s="3">
        <f ca="1">[2]!TriangularRnd(A4758,$F$18,$G$18,$H$18)</f>
        <v>412.70039813052591</v>
      </c>
      <c r="E4758" s="2">
        <f t="shared" ca="1" si="395"/>
        <v>493.45417493043249</v>
      </c>
      <c r="F4758" s="2">
        <f t="shared" ca="1" si="398"/>
        <v>203648.73445295967</v>
      </c>
      <c r="G4758" s="2">
        <f t="shared" ca="1" si="396"/>
        <v>94266.920954314308</v>
      </c>
      <c r="H4758" s="2">
        <f ca="1">[2]!Uniform($T$19,$U$20)</f>
        <v>28117.05030949986</v>
      </c>
      <c r="I4758" s="2">
        <f t="shared" ca="1" si="397"/>
        <v>122383.97126381416</v>
      </c>
      <c r="J4758" s="2">
        <f t="shared" ca="1" si="394"/>
        <v>81264</v>
      </c>
    </row>
    <row r="4759" spans="1:10" x14ac:dyDescent="0.25">
      <c r="A4759" s="8">
        <f t="array" aca="1" ref="A4759:B4759" ca="1">[2]!CorrelatedUniform($C$31:$D$32)</f>
        <v>4.8616886138915981E-2</v>
      </c>
      <c r="B4759" s="10">
        <f ca="1"/>
        <v>0.76758130234709798</v>
      </c>
      <c r="D4759" s="3">
        <f ca="1">[2]!TriangularRnd(A4759,$F$18,$G$18,$H$18)</f>
        <v>370.78873659983878</v>
      </c>
      <c r="E4759" s="2">
        <f t="shared" ca="1" si="395"/>
        <v>536.54523252029537</v>
      </c>
      <c r="F4759" s="2">
        <f t="shared" ca="1" si="398"/>
        <v>198944.92889486704</v>
      </c>
      <c r="G4759" s="2">
        <f t="shared" ca="1" si="396"/>
        <v>153495.53595864066</v>
      </c>
      <c r="H4759" s="2">
        <f ca="1">[2]!Uniform($T$19,$U$20)</f>
        <v>27910.85388731612</v>
      </c>
      <c r="I4759" s="2">
        <f t="shared" ca="1" si="397"/>
        <v>181406.38984595679</v>
      </c>
      <c r="J4759" s="2">
        <f t="shared" ca="1" si="394"/>
        <v>17538</v>
      </c>
    </row>
    <row r="4760" spans="1:10" x14ac:dyDescent="0.25">
      <c r="A4760" s="8">
        <f t="array" aca="1" ref="A4760:B4760" ca="1">[2]!CorrelatedUniform($C$31:$D$32)</f>
        <v>0.56861495971679665</v>
      </c>
      <c r="B4760" s="10">
        <f ca="1"/>
        <v>0.25638252984630616</v>
      </c>
      <c r="D4760" s="3">
        <f ca="1">[2]!TriangularRnd(A4760,$F$18,$G$18,$H$18)</f>
        <v>411.47982789569124</v>
      </c>
      <c r="E4760" s="2">
        <f t="shared" ca="1" si="395"/>
        <v>467.27308495444686</v>
      </c>
      <c r="F4760" s="2">
        <f t="shared" ca="1" si="398"/>
        <v>192273.4485773445</v>
      </c>
      <c r="G4760" s="2">
        <f t="shared" ca="1" si="396"/>
        <v>107844.31565424807</v>
      </c>
      <c r="H4760" s="2">
        <f ca="1">[2]!Uniform($T$19,$U$20)</f>
        <v>40063.090423774134</v>
      </c>
      <c r="I4760" s="2">
        <f t="shared" ca="1" si="397"/>
        <v>147907.40607802221</v>
      </c>
      <c r="J4760" s="2">
        <f t="shared" ca="1" si="394"/>
        <v>44366</v>
      </c>
    </row>
    <row r="4761" spans="1:10" x14ac:dyDescent="0.25">
      <c r="A4761" s="8">
        <f t="array" aca="1" ref="A4761:B4761" ca="1">[2]!CorrelatedUniform($C$31:$D$32)</f>
        <v>0.92804419994354259</v>
      </c>
      <c r="B4761" s="10">
        <f ca="1"/>
        <v>0.21549652030569391</v>
      </c>
      <c r="D4761" s="3">
        <f ca="1">[2]!TriangularRnd(A4761,$F$18,$G$18,$H$18)</f>
        <v>440.92666543628644</v>
      </c>
      <c r="E4761" s="2">
        <f t="shared" ca="1" si="395"/>
        <v>460.62532573822909</v>
      </c>
      <c r="F4761" s="2">
        <f t="shared" ca="1" si="398"/>
        <v>203101.9888932606</v>
      </c>
      <c r="G4761" s="2">
        <f t="shared" ca="1" si="396"/>
        <v>200074.60654606586</v>
      </c>
      <c r="H4761" s="2">
        <f ca="1">[2]!Uniform($T$19,$U$20)</f>
        <v>27084.325537551333</v>
      </c>
      <c r="I4761" s="2">
        <f t="shared" ca="1" si="397"/>
        <v>227158.9320836172</v>
      </c>
      <c r="J4761" s="2">
        <f t="shared" ca="1" si="394"/>
        <v>-24057</v>
      </c>
    </row>
    <row r="4762" spans="1:10" x14ac:dyDescent="0.25">
      <c r="A4762" s="8">
        <f t="array" aca="1" ref="A4762:B4762" ca="1">[2]!CorrelatedUniform($C$31:$D$32)</f>
        <v>0.97631621360778809</v>
      </c>
      <c r="B4762" s="10">
        <f ca="1"/>
        <v>0.75860593268688681</v>
      </c>
      <c r="D4762" s="3">
        <f ca="1">[2]!TriangularRnd(A4762,$F$18,$G$18,$H$18)</f>
        <v>449.59280688287731</v>
      </c>
      <c r="E4762" s="2">
        <f t="shared" ca="1" si="395"/>
        <v>535.09126373121796</v>
      </c>
      <c r="F4762" s="2">
        <f t="shared" ca="1" si="398"/>
        <v>240573.18319942424</v>
      </c>
      <c r="G4762" s="2">
        <f t="shared" ca="1" si="396"/>
        <v>221177.59091677784</v>
      </c>
      <c r="H4762" s="2">
        <f ca="1">[2]!Uniform($T$19,$U$20)</f>
        <v>28635.731024763976</v>
      </c>
      <c r="I4762" s="2">
        <f t="shared" ca="1" si="397"/>
        <v>249813.32194154183</v>
      </c>
      <c r="J4762" s="2">
        <f t="shared" ca="1" si="394"/>
        <v>-9241</v>
      </c>
    </row>
    <row r="4763" spans="1:10" x14ac:dyDescent="0.25">
      <c r="A4763" s="8">
        <f t="array" aca="1" ref="A4763:B4763" ca="1">[2]!CorrelatedUniform($C$31:$D$32)</f>
        <v>0.30315136909484874</v>
      </c>
      <c r="B4763" s="10">
        <f ca="1"/>
        <v>0.22775205298202289</v>
      </c>
      <c r="D4763" s="3">
        <f ca="1">[2]!TriangularRnd(A4763,$F$18,$G$18,$H$18)</f>
        <v>395.80560087988783</v>
      </c>
      <c r="E4763" s="2">
        <f t="shared" ca="1" si="395"/>
        <v>462.68648145425891</v>
      </c>
      <c r="F4763" s="2">
        <f t="shared" ca="1" si="398"/>
        <v>183133.90081100402</v>
      </c>
      <c r="G4763" s="2">
        <f t="shared" ca="1" si="396"/>
        <v>132741.84585813634</v>
      </c>
      <c r="H4763" s="2">
        <f ca="1">[2]!Uniform($T$19,$U$20)</f>
        <v>41127.043392338717</v>
      </c>
      <c r="I4763" s="2">
        <f t="shared" ca="1" si="397"/>
        <v>173868.88925047504</v>
      </c>
      <c r="J4763" s="2">
        <f t="shared" ca="1" si="394"/>
        <v>9265</v>
      </c>
    </row>
    <row r="4764" spans="1:10" x14ac:dyDescent="0.25">
      <c r="A4764" s="8">
        <f t="array" aca="1" ref="A4764:B4764" ca="1">[2]!CorrelatedUniform($C$31:$D$32)</f>
        <v>0.30251622200012207</v>
      </c>
      <c r="B4764" s="10">
        <f ca="1"/>
        <v>0.95437538140458611</v>
      </c>
      <c r="D4764" s="3">
        <f ca="1">[2]!TriangularRnd(A4764,$F$18,$G$18,$H$18)</f>
        <v>395.76186576574077</v>
      </c>
      <c r="E4764" s="2">
        <f t="shared" ca="1" si="395"/>
        <v>584.44222402047035</v>
      </c>
      <c r="F4764" s="2">
        <f t="shared" ca="1" si="398"/>
        <v>231299.94501062037</v>
      </c>
      <c r="G4764" s="2">
        <f t="shared" ca="1" si="396"/>
        <v>103621.03288939431</v>
      </c>
      <c r="H4764" s="2">
        <f ca="1">[2]!Uniform($T$19,$U$20)</f>
        <v>34866.436694367323</v>
      </c>
      <c r="I4764" s="2">
        <f t="shared" ca="1" si="397"/>
        <v>138487.46958376165</v>
      </c>
      <c r="J4764" s="2">
        <f t="shared" ca="1" si="394"/>
        <v>92812</v>
      </c>
    </row>
    <row r="4765" spans="1:10" x14ac:dyDescent="0.25">
      <c r="A4765" s="8">
        <f t="array" aca="1" ref="A4765:B4765" ca="1">[2]!CorrelatedUniform($C$31:$D$32)</f>
        <v>9.7008705139160198E-2</v>
      </c>
      <c r="B4765" s="10">
        <f ca="1"/>
        <v>0.74189749197757116</v>
      </c>
      <c r="D4765" s="3">
        <f ca="1">[2]!TriangularRnd(A4765,$F$18,$G$18,$H$18)</f>
        <v>377.68296157573388</v>
      </c>
      <c r="E4765" s="2">
        <f t="shared" ca="1" si="395"/>
        <v>532.46031686515937</v>
      </c>
      <c r="F4765" s="2">
        <f t="shared" ca="1" si="398"/>
        <v>201101.18939518707</v>
      </c>
      <c r="G4765" s="2">
        <f t="shared" ca="1" si="396"/>
        <v>71655.047694912821</v>
      </c>
      <c r="H4765" s="2">
        <f ca="1">[2]!Uniform($T$19,$U$20)</f>
        <v>30250.380535003831</v>
      </c>
      <c r="I4765" s="2">
        <f t="shared" ca="1" si="397"/>
        <v>101905.42822991665</v>
      </c>
      <c r="J4765" s="2">
        <f t="shared" ca="1" si="394"/>
        <v>99195</v>
      </c>
    </row>
    <row r="4766" spans="1:10" x14ac:dyDescent="0.25">
      <c r="A4766" s="8">
        <f t="array" aca="1" ref="A4766:B4766" ca="1">[2]!CorrelatedUniform($C$31:$D$32)</f>
        <v>0.49122643470764177</v>
      </c>
      <c r="B4766" s="10">
        <f ca="1"/>
        <v>0.51592833094555401</v>
      </c>
      <c r="D4766" s="3">
        <f ca="1">[2]!TriangularRnd(A4766,$F$18,$G$18,$H$18)</f>
        <v>407.19497255351882</v>
      </c>
      <c r="E4766" s="2">
        <f t="shared" ca="1" si="395"/>
        <v>501.99685092685831</v>
      </c>
      <c r="F4766" s="2">
        <f t="shared" ca="1" si="398"/>
        <v>204410.59393511494</v>
      </c>
      <c r="G4766" s="2">
        <f t="shared" ca="1" si="396"/>
        <v>143901.17756621269</v>
      </c>
      <c r="H4766" s="2">
        <f ca="1">[2]!Uniform($T$19,$U$20)</f>
        <v>35347.341287639319</v>
      </c>
      <c r="I4766" s="2">
        <f t="shared" ca="1" si="397"/>
        <v>179248.518853852</v>
      </c>
      <c r="J4766" s="2">
        <f t="shared" ca="1" si="394"/>
        <v>25162</v>
      </c>
    </row>
    <row r="4767" spans="1:10" x14ac:dyDescent="0.25">
      <c r="A4767" s="8">
        <f t="array" aca="1" ref="A4767:B4767" ca="1">[2]!CorrelatedUniform($C$31:$D$32)</f>
        <v>2.7190327644348099E-2</v>
      </c>
      <c r="B4767" s="10">
        <f ca="1"/>
        <v>0.54001803994747033</v>
      </c>
      <c r="D4767" s="3">
        <f ca="1">[2]!TriangularRnd(A4767,$F$18,$G$18,$H$18)</f>
        <v>366.57523552406479</v>
      </c>
      <c r="E4767" s="2">
        <f t="shared" ca="1" si="395"/>
        <v>505.02395843482094</v>
      </c>
      <c r="F4767" s="2">
        <f t="shared" ca="1" si="398"/>
        <v>185129.27650854</v>
      </c>
      <c r="G4767" s="2">
        <f t="shared" ca="1" si="396"/>
        <v>47044.885468583023</v>
      </c>
      <c r="H4767" s="2">
        <f ca="1">[2]!Uniform($T$19,$U$20)</f>
        <v>44582.969036598566</v>
      </c>
      <c r="I4767" s="2">
        <f t="shared" ca="1" si="397"/>
        <v>91627.854505181589</v>
      </c>
      <c r="J4767" s="2">
        <f t="shared" ca="1" si="394"/>
        <v>93501</v>
      </c>
    </row>
    <row r="4768" spans="1:10" x14ac:dyDescent="0.25">
      <c r="A4768" s="8">
        <f t="array" aca="1" ref="A4768:B4768" ca="1">[2]!CorrelatedUniform($C$31:$D$32)</f>
        <v>0.98737215995788574</v>
      </c>
      <c r="B4768" s="10">
        <f ca="1"/>
        <v>0.28101726896843904</v>
      </c>
      <c r="D4768" s="3">
        <f ca="1">[2]!TriangularRnd(A4768,$F$18,$G$18,$H$18)</f>
        <v>452.73956461966077</v>
      </c>
      <c r="E4768" s="2">
        <f t="shared" ca="1" si="395"/>
        <v>471.0088909467114</v>
      </c>
      <c r="F4768" s="2">
        <f t="shared" ca="1" si="398"/>
        <v>213244.3602192034</v>
      </c>
      <c r="G4768" s="2">
        <f t="shared" ca="1" si="396"/>
        <v>129236.49442302031</v>
      </c>
      <c r="H4768" s="2">
        <f ca="1">[2]!Uniform($T$19,$U$20)</f>
        <v>33422.311443420062</v>
      </c>
      <c r="I4768" s="2">
        <f t="shared" ca="1" si="397"/>
        <v>162658.80586644038</v>
      </c>
      <c r="J4768" s="2">
        <f t="shared" ca="1" si="394"/>
        <v>50585</v>
      </c>
    </row>
    <row r="4769" spans="1:10" x14ac:dyDescent="0.25">
      <c r="A4769" s="8">
        <f t="array" aca="1" ref="A4769:B4769" ca="1">[2]!CorrelatedUniform($C$31:$D$32)</f>
        <v>0.4791451692581179</v>
      </c>
      <c r="B4769" s="10">
        <f ca="1"/>
        <v>0.52082845936961131</v>
      </c>
      <c r="D4769" s="3">
        <f ca="1">[2]!TriangularRnd(A4769,$F$18,$G$18,$H$18)</f>
        <v>406.53773123401771</v>
      </c>
      <c r="E4769" s="2">
        <f t="shared" ca="1" si="395"/>
        <v>502.61164732396935</v>
      </c>
      <c r="F4769" s="2">
        <f t="shared" ca="1" si="398"/>
        <v>204330.59879487875</v>
      </c>
      <c r="G4769" s="2">
        <f t="shared" ca="1" si="396"/>
        <v>143703.00684643048</v>
      </c>
      <c r="H4769" s="2">
        <f ca="1">[2]!Uniform($T$19,$U$20)</f>
        <v>44731.910553447793</v>
      </c>
      <c r="I4769" s="2">
        <f t="shared" ca="1" si="397"/>
        <v>188434.91739987826</v>
      </c>
      <c r="J4769" s="2">
        <f t="shared" ca="1" si="394"/>
        <v>15895</v>
      </c>
    </row>
    <row r="4770" spans="1:10" x14ac:dyDescent="0.25">
      <c r="A4770" s="8">
        <f t="array" aca="1" ref="A4770:B4770" ca="1">[2]!CorrelatedUniform($C$31:$D$32)</f>
        <v>0.64603078365325917</v>
      </c>
      <c r="B4770" s="10">
        <f ca="1"/>
        <v>0.10413749833145752</v>
      </c>
      <c r="D4770" s="3">
        <f ca="1">[2]!TriangularRnd(A4770,$F$18,$G$18,$H$18)</f>
        <v>416.16687619188599</v>
      </c>
      <c r="E4770" s="2">
        <f t="shared" ca="1" si="395"/>
        <v>437.08385417988745</v>
      </c>
      <c r="F4770" s="2">
        <f t="shared" ca="1" si="398"/>
        <v>181899.82222795358</v>
      </c>
      <c r="G4770" s="2">
        <f t="shared" ca="1" si="396"/>
        <v>225923.1862962959</v>
      </c>
      <c r="H4770" s="2">
        <f ca="1">[2]!Uniform($T$19,$U$20)</f>
        <v>31618.545275146447</v>
      </c>
      <c r="I4770" s="2">
        <f t="shared" ca="1" si="397"/>
        <v>257541.73157144233</v>
      </c>
      <c r="J4770" s="2">
        <f t="shared" ca="1" si="394"/>
        <v>-75642</v>
      </c>
    </row>
    <row r="4771" spans="1:10" x14ac:dyDescent="0.25">
      <c r="A4771" s="8">
        <f t="array" aca="1" ref="A4771:B4771" ca="1">[2]!CorrelatedUniform($C$31:$D$32)</f>
        <v>0.2636740207672118</v>
      </c>
      <c r="B4771" s="10">
        <f ca="1"/>
        <v>0.69096672055091768</v>
      </c>
      <c r="D4771" s="3">
        <f ca="1">[2]!TriangularRnd(A4771,$F$18,$G$18,$H$18)</f>
        <v>392.99395780953387</v>
      </c>
      <c r="E4771" s="2">
        <f t="shared" ca="1" si="395"/>
        <v>524.9296200990774</v>
      </c>
      <c r="F4771" s="2">
        <f t="shared" ca="1" si="398"/>
        <v>206294.16897419147</v>
      </c>
      <c r="G4771" s="2">
        <f t="shared" ca="1" si="396"/>
        <v>209058.91458119877</v>
      </c>
      <c r="H4771" s="2">
        <f ca="1">[2]!Uniform($T$19,$U$20)</f>
        <v>42776.226976545608</v>
      </c>
      <c r="I4771" s="2">
        <f t="shared" ca="1" si="397"/>
        <v>251835.14155774438</v>
      </c>
      <c r="J4771" s="2">
        <f t="shared" ca="1" si="394"/>
        <v>-45541</v>
      </c>
    </row>
    <row r="4772" spans="1:10" x14ac:dyDescent="0.25">
      <c r="A4772" s="8">
        <f t="array" aca="1" ref="A4772:B4772" ca="1">[2]!CorrelatedUniform($C$31:$D$32)</f>
        <v>0.22134959697723397</v>
      </c>
      <c r="B4772" s="10">
        <f ca="1"/>
        <v>0.41307470884746689</v>
      </c>
      <c r="D4772" s="3">
        <f ca="1">[2]!TriangularRnd(A4772,$F$18,$G$18,$H$18)</f>
        <v>389.73411068214642</v>
      </c>
      <c r="E4772" s="2">
        <f t="shared" ca="1" si="395"/>
        <v>489.01786398148238</v>
      </c>
      <c r="F4772" s="2">
        <f t="shared" ca="1" si="398"/>
        <v>190586.94232650587</v>
      </c>
      <c r="G4772" s="2">
        <f t="shared" ca="1" si="396"/>
        <v>218394.02418870229</v>
      </c>
      <c r="H4772" s="2">
        <f ca="1">[2]!Uniform($T$19,$U$20)</f>
        <v>42038.639372954836</v>
      </c>
      <c r="I4772" s="2">
        <f t="shared" ca="1" si="397"/>
        <v>260432.66356165713</v>
      </c>
      <c r="J4772" s="2">
        <f t="shared" ca="1" si="394"/>
        <v>-69846</v>
      </c>
    </row>
    <row r="4773" spans="1:10" x14ac:dyDescent="0.25">
      <c r="A4773" s="8">
        <f t="array" aca="1" ref="A4773:B4773" ca="1">[2]!CorrelatedUniform($C$31:$D$32)</f>
        <v>0.21890878677368172</v>
      </c>
      <c r="B4773" s="10">
        <f ca="1"/>
        <v>0.76293545903040405</v>
      </c>
      <c r="D4773" s="3">
        <f ca="1">[2]!TriangularRnd(A4773,$F$18,$G$18,$H$18)</f>
        <v>389.53697968541002</v>
      </c>
      <c r="E4773" s="2">
        <f t="shared" ca="1" si="395"/>
        <v>535.78884793761733</v>
      </c>
      <c r="F4773" s="2">
        <f t="shared" ca="1" si="398"/>
        <v>208709.56957474488</v>
      </c>
      <c r="G4773" s="2">
        <f t="shared" ca="1" si="396"/>
        <v>196962.28234223687</v>
      </c>
      <c r="H4773" s="2">
        <f ca="1">[2]!Uniform($T$19,$U$20)</f>
        <v>33149.626541530226</v>
      </c>
      <c r="I4773" s="2">
        <f t="shared" ca="1" si="397"/>
        <v>230111.90888376709</v>
      </c>
      <c r="J4773" s="2">
        <f t="shared" ca="1" si="394"/>
        <v>-21403</v>
      </c>
    </row>
    <row r="4774" spans="1:10" x14ac:dyDescent="0.25">
      <c r="A4774" s="8">
        <f t="array" aca="1" ref="A4774:B4774" ca="1">[2]!CorrelatedUniform($C$31:$D$32)</f>
        <v>1.5898346900939917E-2</v>
      </c>
      <c r="B4774" s="10">
        <f ca="1"/>
        <v>0.94188977859696144</v>
      </c>
      <c r="D4774" s="3">
        <f ca="1">[2]!TriangularRnd(A4774,$F$18,$G$18,$H$18)</f>
        <v>363.63427123202706</v>
      </c>
      <c r="E4774" s="2">
        <f t="shared" ca="1" si="395"/>
        <v>578.54186559537425</v>
      </c>
      <c r="F4774" s="2">
        <f t="shared" ca="1" si="398"/>
        <v>210377.64967299128</v>
      </c>
      <c r="G4774" s="2">
        <f t="shared" ca="1" si="396"/>
        <v>180732.45174673412</v>
      </c>
      <c r="H4774" s="2">
        <f ca="1">[2]!Uniform($T$19,$U$20)</f>
        <v>26935.91031155907</v>
      </c>
      <c r="I4774" s="2">
        <f t="shared" ca="1" si="397"/>
        <v>207668.36205829319</v>
      </c>
      <c r="J4774" s="2">
        <f t="shared" ca="1" si="394"/>
        <v>2709</v>
      </c>
    </row>
    <row r="4775" spans="1:10" x14ac:dyDescent="0.25">
      <c r="A4775" s="8">
        <f t="array" aca="1" ref="A4775:B4775" ca="1">[2]!CorrelatedUniform($C$31:$D$32)</f>
        <v>0.57766604423522916</v>
      </c>
      <c r="B4775" s="10">
        <f ca="1"/>
        <v>0.26891873130451904</v>
      </c>
      <c r="D4775" s="3">
        <f ca="1">[2]!TriangularRnd(A4775,$F$18,$G$18,$H$18)</f>
        <v>412.00478317360762</v>
      </c>
      <c r="E4775" s="2">
        <f t="shared" ca="1" si="395"/>
        <v>469.19567735394742</v>
      </c>
      <c r="F4775" s="2">
        <f t="shared" ca="1" si="398"/>
        <v>193310.86331420706</v>
      </c>
      <c r="G4775" s="2">
        <f t="shared" ca="1" si="396"/>
        <v>163516.74872189207</v>
      </c>
      <c r="H4775" s="2">
        <f ca="1">[2]!Uniform($T$19,$U$20)</f>
        <v>38970.532282590022</v>
      </c>
      <c r="I4775" s="2">
        <f t="shared" ca="1" si="397"/>
        <v>202487.28100448209</v>
      </c>
      <c r="J4775" s="2">
        <f t="shared" ca="1" si="394"/>
        <v>-9177</v>
      </c>
    </row>
    <row r="4776" spans="1:10" x14ac:dyDescent="0.25">
      <c r="A4776" s="8">
        <f t="array" aca="1" ref="A4776:B4776" ca="1">[2]!CorrelatedUniform($C$31:$D$32)</f>
        <v>0.7733522653579713</v>
      </c>
      <c r="B4776" s="10">
        <f ca="1"/>
        <v>0.55926008534112848</v>
      </c>
      <c r="D4776" s="3">
        <f ca="1">[2]!TriangularRnd(A4776,$F$18,$G$18,$H$18)</f>
        <v>425.17612797479865</v>
      </c>
      <c r="E4776" s="2">
        <f t="shared" ca="1" si="395"/>
        <v>507.45467661564516</v>
      </c>
      <c r="F4776" s="2">
        <f t="shared" ca="1" si="398"/>
        <v>215757.61452614362</v>
      </c>
      <c r="G4776" s="2">
        <f t="shared" ca="1" si="396"/>
        <v>144026.21057583761</v>
      </c>
      <c r="H4776" s="2">
        <f ca="1">[2]!Uniform($T$19,$U$20)</f>
        <v>41350.695328666428</v>
      </c>
      <c r="I4776" s="2">
        <f t="shared" ca="1" si="397"/>
        <v>185376.90590450403</v>
      </c>
      <c r="J4776" s="2">
        <f t="shared" ref="J4776:J4839" ca="1" si="399">INT(F4776-I4776)</f>
        <v>30380</v>
      </c>
    </row>
    <row r="4777" spans="1:10" x14ac:dyDescent="0.25">
      <c r="A4777" s="8">
        <f t="array" aca="1" ref="A4777:B4777" ca="1">[2]!CorrelatedUniform($C$31:$D$32)</f>
        <v>0.76464116573333729</v>
      </c>
      <c r="B4777" s="10">
        <f ca="1"/>
        <v>0.62336713292128154</v>
      </c>
      <c r="D4777" s="3">
        <f ca="1">[2]!TriangularRnd(A4777,$F$18,$G$18,$H$18)</f>
        <v>424.48931061487463</v>
      </c>
      <c r="E4777" s="2">
        <f t="shared" ref="E4777:E4840" ca="1" si="400">_xlfn.NORM.INV(B4777,$G$24,$G$24*$H$24)</f>
        <v>515.71680820648282</v>
      </c>
      <c r="F4777" s="2">
        <f t="shared" ca="1" si="398"/>
        <v>218916.27238807341</v>
      </c>
      <c r="G4777" s="2">
        <f t="shared" ref="G4777:G4840" ca="1" si="401">_xlfn.NORM.INV(RAND(),$S$19,$R$21)*D4777</f>
        <v>226539.26690928909</v>
      </c>
      <c r="H4777" s="2">
        <f ca="1">[2]!Uniform($T$19,$U$20)</f>
        <v>24867.199450406468</v>
      </c>
      <c r="I4777" s="2">
        <f t="shared" ref="I4777:I4840" ca="1" si="402">G4777+H4777</f>
        <v>251406.46635969557</v>
      </c>
      <c r="J4777" s="2">
        <f t="shared" ca="1" si="399"/>
        <v>-32491</v>
      </c>
    </row>
    <row r="4778" spans="1:10" x14ac:dyDescent="0.25">
      <c r="A4778" s="8">
        <f t="array" aca="1" ref="A4778:B4778" ca="1">[2]!CorrelatedUniform($C$31:$D$32)</f>
        <v>1.8280029296874969E-2</v>
      </c>
      <c r="B4778" s="10">
        <f ca="1"/>
        <v>0.98876716251104835</v>
      </c>
      <c r="D4778" s="3">
        <f ca="1">[2]!TriangularRnd(A4778,$F$18,$G$18,$H$18)</f>
        <v>364.32506001983614</v>
      </c>
      <c r="E4778" s="2">
        <f t="shared" ca="1" si="400"/>
        <v>614.1200511707126</v>
      </c>
      <c r="F4778" s="2">
        <f t="shared" ref="F4778:F4841" ca="1" si="403">D4778*E4778</f>
        <v>223739.32450215472</v>
      </c>
      <c r="G4778" s="2">
        <f t="shared" ca="1" si="401"/>
        <v>132903.96963919219</v>
      </c>
      <c r="H4778" s="2">
        <f ca="1">[2]!Uniform($T$19,$U$20)</f>
        <v>43855.626641978582</v>
      </c>
      <c r="I4778" s="2">
        <f t="shared" ca="1" si="402"/>
        <v>176759.59628117079</v>
      </c>
      <c r="J4778" s="2">
        <f t="shared" ca="1" si="399"/>
        <v>46979</v>
      </c>
    </row>
    <row r="4779" spans="1:10" x14ac:dyDescent="0.25">
      <c r="A4779" s="8">
        <f t="array" aca="1" ref="A4779:B4779" ca="1">[2]!CorrelatedUniform($C$31:$D$32)</f>
        <v>0.70113337039947532</v>
      </c>
      <c r="B4779" s="10">
        <f ca="1"/>
        <v>0.45317817362023427</v>
      </c>
      <c r="D4779" s="3">
        <f ca="1">[2]!TriangularRnd(A4779,$F$18,$G$18,$H$18)</f>
        <v>419.82476781896736</v>
      </c>
      <c r="E4779" s="2">
        <f t="shared" ca="1" si="400"/>
        <v>494.11821691988882</v>
      </c>
      <c r="F4779" s="2">
        <f t="shared" ca="1" si="403"/>
        <v>207443.06569351448</v>
      </c>
      <c r="G4779" s="2">
        <f t="shared" ca="1" si="401"/>
        <v>61124.444555455382</v>
      </c>
      <c r="H4779" s="2">
        <f ca="1">[2]!Uniform($T$19,$U$20)</f>
        <v>39955.483814917818</v>
      </c>
      <c r="I4779" s="2">
        <f t="shared" ca="1" si="402"/>
        <v>101079.92837037321</v>
      </c>
      <c r="J4779" s="2">
        <f t="shared" ca="1" si="399"/>
        <v>106363</v>
      </c>
    </row>
    <row r="4780" spans="1:10" x14ac:dyDescent="0.25">
      <c r="A4780" s="8">
        <f t="array" aca="1" ref="A4780:B4780" ca="1">[2]!CorrelatedUniform($C$31:$D$32)</f>
        <v>0.61320388317108154</v>
      </c>
      <c r="B4780" s="10">
        <f ca="1"/>
        <v>0.71467186878232836</v>
      </c>
      <c r="D4780" s="3">
        <f ca="1">[2]!TriangularRnd(A4780,$F$18,$G$18,$H$18)</f>
        <v>414.12246006794265</v>
      </c>
      <c r="E4780" s="2">
        <f t="shared" ca="1" si="400"/>
        <v>528.35426258739005</v>
      </c>
      <c r="F4780" s="2">
        <f t="shared" ca="1" si="403"/>
        <v>218803.36701007374</v>
      </c>
      <c r="G4780" s="2">
        <f t="shared" ca="1" si="401"/>
        <v>88906.620877380265</v>
      </c>
      <c r="H4780" s="2">
        <f ca="1">[2]!Uniform($T$19,$U$20)</f>
        <v>28867.099083564462</v>
      </c>
      <c r="I4780" s="2">
        <f t="shared" ca="1" si="402"/>
        <v>117773.71996094473</v>
      </c>
      <c r="J4780" s="2">
        <f t="shared" ca="1" si="399"/>
        <v>101029</v>
      </c>
    </row>
    <row r="4781" spans="1:10" x14ac:dyDescent="0.25">
      <c r="A4781" s="8">
        <f t="array" aca="1" ref="A4781:B4781" ca="1">[2]!CorrelatedUniform($C$31:$D$32)</f>
        <v>0.84801185131072943</v>
      </c>
      <c r="B4781" s="10">
        <f ca="1"/>
        <v>0.30891502887912226</v>
      </c>
      <c r="D4781" s="3">
        <f ca="1">[2]!TriangularRnd(A4781,$F$18,$G$18,$H$18)</f>
        <v>431.71028974654951</v>
      </c>
      <c r="E4781" s="2">
        <f t="shared" ca="1" si="400"/>
        <v>475.05359645569911</v>
      </c>
      <c r="F4781" s="2">
        <f t="shared" ca="1" si="403"/>
        <v>205085.52577103025</v>
      </c>
      <c r="G4781" s="2">
        <f t="shared" ca="1" si="401"/>
        <v>208295.26740003796</v>
      </c>
      <c r="H4781" s="2">
        <f ca="1">[2]!Uniform($T$19,$U$20)</f>
        <v>42870.979804357456</v>
      </c>
      <c r="I4781" s="2">
        <f t="shared" ca="1" si="402"/>
        <v>251166.24720439542</v>
      </c>
      <c r="J4781" s="2">
        <f t="shared" ca="1" si="399"/>
        <v>-46081</v>
      </c>
    </row>
    <row r="4782" spans="1:10" x14ac:dyDescent="0.25">
      <c r="A4782" s="8">
        <f t="array" aca="1" ref="A4782:B4782" ca="1">[2]!CorrelatedUniform($C$31:$D$32)</f>
        <v>0.77033090591430686</v>
      </c>
      <c r="B4782" s="10">
        <f ca="1"/>
        <v>0.10637472623114752</v>
      </c>
      <c r="D4782" s="3">
        <f ca="1">[2]!TriangularRnd(A4782,$F$18,$G$18,$H$18)</f>
        <v>424.93644091448778</v>
      </c>
      <c r="E4782" s="2">
        <f t="shared" ca="1" si="400"/>
        <v>437.69796485569179</v>
      </c>
      <c r="F4782" s="2">
        <f t="shared" ca="1" si="403"/>
        <v>185993.81538129222</v>
      </c>
      <c r="G4782" s="2">
        <f t="shared" ca="1" si="401"/>
        <v>16581.880471816738</v>
      </c>
      <c r="H4782" s="2">
        <f ca="1">[2]!Uniform($T$19,$U$20)</f>
        <v>31098.167663274849</v>
      </c>
      <c r="I4782" s="2">
        <f t="shared" ca="1" si="402"/>
        <v>47680.048135091587</v>
      </c>
      <c r="J4782" s="2">
        <f t="shared" ca="1" si="399"/>
        <v>138313</v>
      </c>
    </row>
    <row r="4783" spans="1:10" x14ac:dyDescent="0.25">
      <c r="A4783" s="8">
        <f t="array" aca="1" ref="A4783:B4783" ca="1">[2]!CorrelatedUniform($C$31:$D$32)</f>
        <v>0.46100652217864968</v>
      </c>
      <c r="B4783" s="10">
        <f ca="1"/>
        <v>2.7006746380594724E-2</v>
      </c>
      <c r="D4783" s="3">
        <f ca="1">[2]!TriangularRnd(A4783,$F$18,$G$18,$H$18)</f>
        <v>405.5351970460963</v>
      </c>
      <c r="E4783" s="2">
        <f t="shared" ca="1" si="400"/>
        <v>403.66358246569837</v>
      </c>
      <c r="F4783" s="2">
        <f t="shared" ca="1" si="403"/>
        <v>163699.79045556014</v>
      </c>
      <c r="G4783" s="2">
        <f t="shared" ca="1" si="401"/>
        <v>98897.83371681998</v>
      </c>
      <c r="H4783" s="2">
        <f ca="1">[2]!Uniform($T$19,$U$20)</f>
        <v>38822.385621497313</v>
      </c>
      <c r="I4783" s="2">
        <f t="shared" ca="1" si="402"/>
        <v>137720.21933831729</v>
      </c>
      <c r="J4783" s="2">
        <f t="shared" ca="1" si="399"/>
        <v>25979</v>
      </c>
    </row>
    <row r="4784" spans="1:10" x14ac:dyDescent="0.25">
      <c r="A4784" s="8">
        <f t="array" aca="1" ref="A4784:B4784" ca="1">[2]!CorrelatedUniform($C$31:$D$32)</f>
        <v>0.82481539249420166</v>
      </c>
      <c r="B4784" s="10">
        <f ca="1"/>
        <v>0.23136055129150682</v>
      </c>
      <c r="D4784" s="3">
        <f ca="1">[2]!TriangularRnd(A4784,$F$18,$G$18,$H$18)</f>
        <v>429.53568874497915</v>
      </c>
      <c r="E4784" s="2">
        <f t="shared" ca="1" si="400"/>
        <v>463.28132249498049</v>
      </c>
      <c r="F4784" s="2">
        <f t="shared" ca="1" si="403"/>
        <v>198995.86194056625</v>
      </c>
      <c r="G4784" s="2">
        <f t="shared" ca="1" si="401"/>
        <v>173310.42594953714</v>
      </c>
      <c r="H4784" s="2">
        <f ca="1">[2]!Uniform($T$19,$U$20)</f>
        <v>26468.797669989621</v>
      </c>
      <c r="I4784" s="2">
        <f t="shared" ca="1" si="402"/>
        <v>199779.22361952675</v>
      </c>
      <c r="J4784" s="2">
        <f t="shared" ca="1" si="399"/>
        <v>-784</v>
      </c>
    </row>
    <row r="4785" spans="1:10" x14ac:dyDescent="0.25">
      <c r="A4785" s="8">
        <f t="array" aca="1" ref="A4785:B4785" ca="1">[2]!CorrelatedUniform($C$31:$D$32)</f>
        <v>0.13055932521820043</v>
      </c>
      <c r="B4785" s="10">
        <f ca="1"/>
        <v>0.34197243404301914</v>
      </c>
      <c r="D4785" s="3">
        <f ca="1">[2]!TriangularRnd(A4785,$F$18,$G$18,$H$18)</f>
        <v>381.4622296037889</v>
      </c>
      <c r="E4785" s="2">
        <f t="shared" ca="1" si="400"/>
        <v>479.64570289961591</v>
      </c>
      <c r="F4785" s="2">
        <f t="shared" ca="1" si="403"/>
        <v>182966.71924796401</v>
      </c>
      <c r="G4785" s="2">
        <f t="shared" ca="1" si="401"/>
        <v>173320.72172427471</v>
      </c>
      <c r="H4785" s="2">
        <f ca="1">[2]!Uniform($T$19,$U$20)</f>
        <v>27556.348219907653</v>
      </c>
      <c r="I4785" s="2">
        <f t="shared" ca="1" si="402"/>
        <v>200877.06994418235</v>
      </c>
      <c r="J4785" s="2">
        <f t="shared" ca="1" si="399"/>
        <v>-17911</v>
      </c>
    </row>
    <row r="4786" spans="1:10" x14ac:dyDescent="0.25">
      <c r="A4786" s="8">
        <f t="array" aca="1" ref="A4786:B4786" ca="1">[2]!CorrelatedUniform($C$31:$D$32)</f>
        <v>0.22072398662567153</v>
      </c>
      <c r="B4786" s="10">
        <f ca="1"/>
        <v>0.5243236395198948</v>
      </c>
      <c r="D4786" s="3">
        <f ca="1">[2]!TriangularRnd(A4786,$F$18,$G$18,$H$18)</f>
        <v>389.68368755117439</v>
      </c>
      <c r="E4786" s="2">
        <f t="shared" ca="1" si="400"/>
        <v>503.05040733843009</v>
      </c>
      <c r="F4786" s="2">
        <f t="shared" ca="1" si="403"/>
        <v>196030.53775575978</v>
      </c>
      <c r="G4786" s="2">
        <f t="shared" ca="1" si="401"/>
        <v>185660.03994362094</v>
      </c>
      <c r="H4786" s="2">
        <f ca="1">[2]!Uniform($T$19,$U$20)</f>
        <v>44820.343073668395</v>
      </c>
      <c r="I4786" s="2">
        <f t="shared" ca="1" si="402"/>
        <v>230480.38301728934</v>
      </c>
      <c r="J4786" s="2">
        <f t="shared" ca="1" si="399"/>
        <v>-34450</v>
      </c>
    </row>
    <row r="4787" spans="1:10" x14ac:dyDescent="0.25">
      <c r="A4787" s="8">
        <f t="array" aca="1" ref="A4787:B4787" ca="1">[2]!CorrelatedUniform($C$31:$D$32)</f>
        <v>0.19304203987121549</v>
      </c>
      <c r="B4787" s="10">
        <f ca="1"/>
        <v>0.1541278382803698</v>
      </c>
      <c r="D4787" s="3">
        <f ca="1">[2]!TriangularRnd(A4787,$F$18,$G$18,$H$18)</f>
        <v>387.37621967264295</v>
      </c>
      <c r="E4787" s="2">
        <f t="shared" ca="1" si="400"/>
        <v>449.05555105967238</v>
      </c>
      <c r="F4787" s="2">
        <f t="shared" ca="1" si="403"/>
        <v>173953.44179251138</v>
      </c>
      <c r="G4787" s="2">
        <f t="shared" ca="1" si="401"/>
        <v>173846.39059608529</v>
      </c>
      <c r="H4787" s="2">
        <f ca="1">[2]!Uniform($T$19,$U$20)</f>
        <v>38141.983072280622</v>
      </c>
      <c r="I4787" s="2">
        <f t="shared" ca="1" si="402"/>
        <v>211988.37366836591</v>
      </c>
      <c r="J4787" s="2">
        <f t="shared" ca="1" si="399"/>
        <v>-38035</v>
      </c>
    </row>
    <row r="4788" spans="1:10" x14ac:dyDescent="0.25">
      <c r="A4788" s="8">
        <f t="array" aca="1" ref="A4788:B4788" ca="1">[2]!CorrelatedUniform($C$31:$D$32)</f>
        <v>0.77604913711547852</v>
      </c>
      <c r="B4788" s="10">
        <f ca="1"/>
        <v>0.30293090728998562</v>
      </c>
      <c r="D4788" s="3">
        <f ca="1">[2]!TriangularRnd(A4788,$F$18,$G$18,$H$18)</f>
        <v>425.39142616469707</v>
      </c>
      <c r="E4788" s="2">
        <f t="shared" ca="1" si="400"/>
        <v>474.20053014143144</v>
      </c>
      <c r="F4788" s="2">
        <f t="shared" ca="1" si="403"/>
        <v>201720.83980491894</v>
      </c>
      <c r="G4788" s="2">
        <f t="shared" ca="1" si="401"/>
        <v>170187.38438692375</v>
      </c>
      <c r="H4788" s="2">
        <f ca="1">[2]!Uniform($T$19,$U$20)</f>
        <v>40414.466045559573</v>
      </c>
      <c r="I4788" s="2">
        <f t="shared" ca="1" si="402"/>
        <v>210601.8504324833</v>
      </c>
      <c r="J4788" s="2">
        <f t="shared" ca="1" si="399"/>
        <v>-8882</v>
      </c>
    </row>
    <row r="4789" spans="1:10" x14ac:dyDescent="0.25">
      <c r="A4789" s="8">
        <f t="array" aca="1" ref="A4789:B4789" ca="1">[2]!CorrelatedUniform($C$31:$D$32)</f>
        <v>1.8399119377136269E-2</v>
      </c>
      <c r="B4789" s="10">
        <f ca="1"/>
        <v>0.88291843279497473</v>
      </c>
      <c r="D4789" s="3">
        <f ca="1">[2]!TriangularRnd(A4789,$F$18,$G$18,$H$18)</f>
        <v>364.35838267456143</v>
      </c>
      <c r="E4789" s="2">
        <f t="shared" ca="1" si="400"/>
        <v>559.48515145502199</v>
      </c>
      <c r="F4789" s="2">
        <f t="shared" ca="1" si="403"/>
        <v>203853.10491458385</v>
      </c>
      <c r="G4789" s="2">
        <f t="shared" ca="1" si="401"/>
        <v>143413.65444732452</v>
      </c>
      <c r="H4789" s="2">
        <f ca="1">[2]!Uniform($T$19,$U$20)</f>
        <v>35787.362595507337</v>
      </c>
      <c r="I4789" s="2">
        <f t="shared" ca="1" si="402"/>
        <v>179201.01704283187</v>
      </c>
      <c r="J4789" s="2">
        <f t="shared" ca="1" si="399"/>
        <v>24652</v>
      </c>
    </row>
    <row r="4790" spans="1:10" x14ac:dyDescent="0.25">
      <c r="A4790" s="8">
        <f t="array" aca="1" ref="A4790:B4790" ca="1">[2]!CorrelatedUniform($C$31:$D$32)</f>
        <v>0.96081173419952393</v>
      </c>
      <c r="B4790" s="10">
        <f ca="1"/>
        <v>0.1537826325089075</v>
      </c>
      <c r="D4790" s="3">
        <f ca="1">[2]!TriangularRnd(A4790,$F$18,$G$18,$H$18)</f>
        <v>446.25331241394997</v>
      </c>
      <c r="E4790" s="2">
        <f t="shared" ca="1" si="400"/>
        <v>448.98279181950835</v>
      </c>
      <c r="F4790" s="2">
        <f t="shared" ca="1" si="403"/>
        <v>200360.05806631851</v>
      </c>
      <c r="G4790" s="2">
        <f t="shared" ca="1" si="401"/>
        <v>110606.49951843247</v>
      </c>
      <c r="H4790" s="2">
        <f ca="1">[2]!Uniform($T$19,$U$20)</f>
        <v>39567.432825930344</v>
      </c>
      <c r="I4790" s="2">
        <f t="shared" ca="1" si="402"/>
        <v>150173.93234436281</v>
      </c>
      <c r="J4790" s="2">
        <f t="shared" ca="1" si="399"/>
        <v>50186</v>
      </c>
    </row>
    <row r="4791" spans="1:10" x14ac:dyDescent="0.25">
      <c r="A4791" s="8">
        <f t="array" aca="1" ref="A4791:B4791" ca="1">[2]!CorrelatedUniform($C$31:$D$32)</f>
        <v>0.86677014827728271</v>
      </c>
      <c r="B4791" s="10">
        <f ca="1"/>
        <v>0.82716576536334563</v>
      </c>
      <c r="D4791" s="3">
        <f ca="1">[2]!TriangularRnd(A4791,$F$18,$G$18,$H$18)</f>
        <v>433.59356238038146</v>
      </c>
      <c r="E4791" s="2">
        <f t="shared" ca="1" si="400"/>
        <v>547.15121543438249</v>
      </c>
      <c r="F4791" s="2">
        <f t="shared" ca="1" si="403"/>
        <v>237241.24466094945</v>
      </c>
      <c r="G4791" s="2">
        <f t="shared" ca="1" si="401"/>
        <v>165081.11310144304</v>
      </c>
      <c r="H4791" s="2">
        <f ca="1">[2]!Uniform($T$19,$U$20)</f>
        <v>29869.415805518438</v>
      </c>
      <c r="I4791" s="2">
        <f t="shared" ca="1" si="402"/>
        <v>194950.5289069615</v>
      </c>
      <c r="J4791" s="2">
        <f t="shared" ca="1" si="399"/>
        <v>42290</v>
      </c>
    </row>
    <row r="4792" spans="1:10" x14ac:dyDescent="0.25">
      <c r="A4792" s="8">
        <f t="array" aca="1" ref="A4792:B4792" ca="1">[2]!CorrelatedUniform($C$31:$D$32)</f>
        <v>0.98536908626556396</v>
      </c>
      <c r="B4792" s="10">
        <f ca="1"/>
        <v>0.25465781512996111</v>
      </c>
      <c r="D4792" s="3">
        <f ca="1">[2]!TriangularRnd(A4792,$F$18,$G$18,$H$18)</f>
        <v>452.08896961955912</v>
      </c>
      <c r="E4792" s="2">
        <f t="shared" ca="1" si="400"/>
        <v>467.00481504556217</v>
      </c>
      <c r="F4792" s="2">
        <f t="shared" ca="1" si="403"/>
        <v>211127.72564132098</v>
      </c>
      <c r="G4792" s="2">
        <f t="shared" ca="1" si="401"/>
        <v>176945.67760332959</v>
      </c>
      <c r="H4792" s="2">
        <f ca="1">[2]!Uniform($T$19,$U$20)</f>
        <v>44492.045968340863</v>
      </c>
      <c r="I4792" s="2">
        <f t="shared" ca="1" si="402"/>
        <v>221437.72357167045</v>
      </c>
      <c r="J4792" s="2">
        <f t="shared" ca="1" si="399"/>
        <v>-10310</v>
      </c>
    </row>
    <row r="4793" spans="1:10" x14ac:dyDescent="0.25">
      <c r="A4793" s="8">
        <f t="array" aca="1" ref="A4793:B4793" ca="1">[2]!CorrelatedUniform($C$31:$D$32)</f>
        <v>0.29116833209991438</v>
      </c>
      <c r="B4793" s="10">
        <f ca="1"/>
        <v>0.62509485772843909</v>
      </c>
      <c r="D4793" s="3">
        <f ca="1">[2]!TriangularRnd(A4793,$F$18,$G$18,$H$18)</f>
        <v>394.9725875218345</v>
      </c>
      <c r="E4793" s="2">
        <f t="shared" ca="1" si="400"/>
        <v>515.94447646567176</v>
      </c>
      <c r="F4793" s="2">
        <f t="shared" ca="1" si="403"/>
        <v>203783.92488724462</v>
      </c>
      <c r="G4793" s="2">
        <f t="shared" ca="1" si="401"/>
        <v>146986.70475991606</v>
      </c>
      <c r="H4793" s="2">
        <f ca="1">[2]!Uniform($T$19,$U$20)</f>
        <v>33411.203936386133</v>
      </c>
      <c r="I4793" s="2">
        <f t="shared" ca="1" si="402"/>
        <v>180397.90869630218</v>
      </c>
      <c r="J4793" s="2">
        <f t="shared" ca="1" si="399"/>
        <v>23386</v>
      </c>
    </row>
    <row r="4794" spans="1:10" x14ac:dyDescent="0.25">
      <c r="A4794" s="8">
        <f t="array" aca="1" ref="A4794:B4794" ca="1">[2]!CorrelatedUniform($C$31:$D$32)</f>
        <v>0.92171382904052723</v>
      </c>
      <c r="B4794" s="10">
        <f ca="1"/>
        <v>0.64038670611878146</v>
      </c>
      <c r="D4794" s="3">
        <f ca="1">[2]!TriangularRnd(A4794,$F$18,$G$18,$H$18)</f>
        <v>440.05127254151932</v>
      </c>
      <c r="E4794" s="2">
        <f t="shared" ca="1" si="400"/>
        <v>517.97463166621469</v>
      </c>
      <c r="F4794" s="2">
        <f t="shared" ca="1" si="403"/>
        <v>227935.39580894253</v>
      </c>
      <c r="G4794" s="2">
        <f t="shared" ca="1" si="401"/>
        <v>215689.79536192105</v>
      </c>
      <c r="H4794" s="2">
        <f ca="1">[2]!Uniform($T$19,$U$20)</f>
        <v>33158.86854619014</v>
      </c>
      <c r="I4794" s="2">
        <f t="shared" ca="1" si="402"/>
        <v>248848.66390811119</v>
      </c>
      <c r="J4794" s="2">
        <f t="shared" ca="1" si="399"/>
        <v>-20914</v>
      </c>
    </row>
    <row r="4795" spans="1:10" x14ac:dyDescent="0.25">
      <c r="A4795" s="8">
        <f t="array" aca="1" ref="A4795:B4795" ca="1">[2]!CorrelatedUniform($C$31:$D$32)</f>
        <v>0.77711689472198475</v>
      </c>
      <c r="B4795" s="10">
        <f ca="1"/>
        <v>5.8404791625225605E-2</v>
      </c>
      <c r="D4795" s="3">
        <f ca="1">[2]!TriangularRnd(A4795,$F$18,$G$18,$H$18)</f>
        <v>425.47702600414641</v>
      </c>
      <c r="E4795" s="2">
        <f t="shared" ca="1" si="400"/>
        <v>421.58466718347034</v>
      </c>
      <c r="F4795" s="2">
        <f t="shared" ca="1" si="403"/>
        <v>179374.59040217081</v>
      </c>
      <c r="G4795" s="2">
        <f t="shared" ca="1" si="401"/>
        <v>138084.60617140529</v>
      </c>
      <c r="H4795" s="2">
        <f ca="1">[2]!Uniform($T$19,$U$20)</f>
        <v>40642.812448158373</v>
      </c>
      <c r="I4795" s="2">
        <f t="shared" ca="1" si="402"/>
        <v>178727.41861956366</v>
      </c>
      <c r="J4795" s="2">
        <f t="shared" ca="1" si="399"/>
        <v>647</v>
      </c>
    </row>
    <row r="4796" spans="1:10" x14ac:dyDescent="0.25">
      <c r="A4796" s="8">
        <f t="array" aca="1" ref="A4796:B4796" ca="1">[2]!CorrelatedUniform($C$31:$D$32)</f>
        <v>1.4754533767700219E-3</v>
      </c>
      <c r="B4796" s="10">
        <f ca="1"/>
        <v>0.86457639411853693</v>
      </c>
      <c r="D4796" s="3">
        <f ca="1">[2]!TriangularRnd(A4796,$F$18,$G$18,$H$18)</f>
        <v>356.98959512611481</v>
      </c>
      <c r="E4796" s="2">
        <f t="shared" ca="1" si="400"/>
        <v>555.0556807945801</v>
      </c>
      <c r="F4796" s="2">
        <f t="shared" ca="1" si="403"/>
        <v>198149.10275930716</v>
      </c>
      <c r="G4796" s="2">
        <f t="shared" ca="1" si="401"/>
        <v>115461.25591784027</v>
      </c>
      <c r="H4796" s="2">
        <f ca="1">[2]!Uniform($T$19,$U$20)</f>
        <v>28704.362002031972</v>
      </c>
      <c r="I4796" s="2">
        <f t="shared" ca="1" si="402"/>
        <v>144165.61791987225</v>
      </c>
      <c r="J4796" s="2">
        <f t="shared" ca="1" si="399"/>
        <v>53983</v>
      </c>
    </row>
    <row r="4797" spans="1:10" x14ac:dyDescent="0.25">
      <c r="A4797" s="8">
        <f t="array" aca="1" ref="A4797:B4797" ca="1">[2]!CorrelatedUniform($C$31:$D$32)</f>
        <v>0.6674644947052002</v>
      </c>
      <c r="B4797" s="10">
        <f ca="1"/>
        <v>0.11114657659679975</v>
      </c>
      <c r="D4797" s="3">
        <f ca="1">[2]!TriangularRnd(A4797,$F$18,$G$18,$H$18)</f>
        <v>417.55331785644785</v>
      </c>
      <c r="E4797" s="2">
        <f t="shared" ca="1" si="400"/>
        <v>438.97734431859612</v>
      </c>
      <c r="F4797" s="2">
        <f t="shared" ca="1" si="403"/>
        <v>183296.44658404213</v>
      </c>
      <c r="G4797" s="2">
        <f t="shared" ca="1" si="401"/>
        <v>214828.74998672961</v>
      </c>
      <c r="H4797" s="2">
        <f ca="1">[2]!Uniform($T$19,$U$20)</f>
        <v>42240.044982715175</v>
      </c>
      <c r="I4797" s="2">
        <f t="shared" ca="1" si="402"/>
        <v>257068.7949694448</v>
      </c>
      <c r="J4797" s="2">
        <f t="shared" ca="1" si="399"/>
        <v>-73773</v>
      </c>
    </row>
    <row r="4798" spans="1:10" x14ac:dyDescent="0.25">
      <c r="A4798" s="8">
        <f t="array" aca="1" ref="A4798:B4798" ca="1">[2]!CorrelatedUniform($C$31:$D$32)</f>
        <v>0.37728321552276611</v>
      </c>
      <c r="B4798" s="10">
        <f ca="1"/>
        <v>0.54196344981152256</v>
      </c>
      <c r="D4798" s="3">
        <f ca="1">[2]!TriangularRnd(A4798,$F$18,$G$18,$H$18)</f>
        <v>400.62876383499241</v>
      </c>
      <c r="E4798" s="2">
        <f t="shared" ca="1" si="400"/>
        <v>505.2690746725653</v>
      </c>
      <c r="F4798" s="2">
        <f t="shared" ca="1" si="403"/>
        <v>202425.3247901203</v>
      </c>
      <c r="G4798" s="2">
        <f t="shared" ca="1" si="401"/>
        <v>199390.34984657596</v>
      </c>
      <c r="H4798" s="2">
        <f ca="1">[2]!Uniform($T$19,$U$20)</f>
        <v>41505.48987426822</v>
      </c>
      <c r="I4798" s="2">
        <f t="shared" ca="1" si="402"/>
        <v>240895.83972084417</v>
      </c>
      <c r="J4798" s="2">
        <f t="shared" ca="1" si="399"/>
        <v>-38471</v>
      </c>
    </row>
    <row r="4799" spans="1:10" x14ac:dyDescent="0.25">
      <c r="A4799" s="8">
        <f t="array" aca="1" ref="A4799:B4799" ca="1">[2]!CorrelatedUniform($C$31:$D$32)</f>
        <v>0.44116103649139438</v>
      </c>
      <c r="B4799" s="10">
        <f ca="1"/>
        <v>0.42427052885085542</v>
      </c>
      <c r="D4799" s="3">
        <f ca="1">[2]!TriangularRnd(A4799,$F$18,$G$18,$H$18)</f>
        <v>404.4154563586136</v>
      </c>
      <c r="E4799" s="2">
        <f t="shared" ca="1" si="400"/>
        <v>490.45098693377082</v>
      </c>
      <c r="F4799" s="2">
        <f t="shared" ca="1" si="403"/>
        <v>198345.95970235337</v>
      </c>
      <c r="G4799" s="2">
        <f t="shared" ca="1" si="401"/>
        <v>139981.00199561322</v>
      </c>
      <c r="H4799" s="2">
        <f ca="1">[2]!Uniform($T$19,$U$20)</f>
        <v>28410.934977877641</v>
      </c>
      <c r="I4799" s="2">
        <f t="shared" ca="1" si="402"/>
        <v>168391.93697349087</v>
      </c>
      <c r="J4799" s="2">
        <f t="shared" ca="1" si="399"/>
        <v>29954</v>
      </c>
    </row>
    <row r="4800" spans="1:10" x14ac:dyDescent="0.25">
      <c r="A4800" s="8">
        <f t="array" aca="1" ref="A4800:B4800" ca="1">[2]!CorrelatedUniform($C$31:$D$32)</f>
        <v>0.65214693546295166</v>
      </c>
      <c r="B4800" s="10">
        <f ca="1"/>
        <v>7.4920900366756291E-2</v>
      </c>
      <c r="D4800" s="3">
        <f ca="1">[2]!TriangularRnd(A4800,$F$18,$G$18,$H$18)</f>
        <v>416.5581149395955</v>
      </c>
      <c r="E4800" s="2">
        <f t="shared" ca="1" si="400"/>
        <v>427.99547575123421</v>
      </c>
      <c r="F4800" s="2">
        <f t="shared" ca="1" si="403"/>
        <v>178284.98858160948</v>
      </c>
      <c r="G4800" s="2">
        <f t="shared" ca="1" si="401"/>
        <v>179039.73376933346</v>
      </c>
      <c r="H4800" s="2">
        <f ca="1">[2]!Uniform($T$19,$U$20)</f>
        <v>42986.209802514961</v>
      </c>
      <c r="I4800" s="2">
        <f t="shared" ca="1" si="402"/>
        <v>222025.94357184842</v>
      </c>
      <c r="J4800" s="2">
        <f t="shared" ca="1" si="399"/>
        <v>-43741</v>
      </c>
    </row>
    <row r="4801" spans="1:10" x14ac:dyDescent="0.25">
      <c r="A4801" s="8">
        <f t="array" aca="1" ref="A4801:B4801" ca="1">[2]!CorrelatedUniform($C$31:$D$32)</f>
        <v>6.0343742370605469E-3</v>
      </c>
      <c r="B4801" s="10">
        <f ca="1"/>
        <v>0.82754807399378705</v>
      </c>
      <c r="D4801" s="3">
        <f ca="1">[2]!TriangularRnd(A4801,$F$18,$G$18,$H$18)</f>
        <v>359.96567495607388</v>
      </c>
      <c r="E4801" s="2">
        <f t="shared" ca="1" si="400"/>
        <v>547.22601316530404</v>
      </c>
      <c r="F4801" s="2">
        <f t="shared" ca="1" si="403"/>
        <v>196982.58118257005</v>
      </c>
      <c r="G4801" s="2">
        <f t="shared" ca="1" si="401"/>
        <v>147246.423809431</v>
      </c>
      <c r="H4801" s="2">
        <f ca="1">[2]!Uniform($T$19,$U$20)</f>
        <v>41388.553344888009</v>
      </c>
      <c r="I4801" s="2">
        <f t="shared" ca="1" si="402"/>
        <v>188634.977154319</v>
      </c>
      <c r="J4801" s="2">
        <f t="shared" ca="1" si="399"/>
        <v>8347</v>
      </c>
    </row>
    <row r="4802" spans="1:10" x14ac:dyDescent="0.25">
      <c r="A4802" s="8">
        <f t="array" aca="1" ref="A4802:B4802" ca="1">[2]!CorrelatedUniform($C$31:$D$32)</f>
        <v>0.53750526905059792</v>
      </c>
      <c r="B4802" s="10">
        <f ca="1"/>
        <v>0.22320671238199954</v>
      </c>
      <c r="D4802" s="3">
        <f ca="1">[2]!TriangularRnd(A4802,$F$18,$G$18,$H$18)</f>
        <v>409.71624864954492</v>
      </c>
      <c r="E4802" s="2">
        <f t="shared" ca="1" si="400"/>
        <v>461.92960118599819</v>
      </c>
      <c r="F4802" s="2">
        <f t="shared" ca="1" si="403"/>
        <v>189260.06333810755</v>
      </c>
      <c r="G4802" s="2">
        <f t="shared" ca="1" si="401"/>
        <v>114269.4632363819</v>
      </c>
      <c r="H4802" s="2">
        <f ca="1">[2]!Uniform($T$19,$U$20)</f>
        <v>24802.291047598184</v>
      </c>
      <c r="I4802" s="2">
        <f t="shared" ca="1" si="402"/>
        <v>139071.75428398009</v>
      </c>
      <c r="J4802" s="2">
        <f t="shared" ca="1" si="399"/>
        <v>50188</v>
      </c>
    </row>
    <row r="4803" spans="1:10" x14ac:dyDescent="0.25">
      <c r="A4803" s="8">
        <f t="array" aca="1" ref="A4803:B4803" ca="1">[2]!CorrelatedUniform($C$31:$D$32)</f>
        <v>0.70944917201995883</v>
      </c>
      <c r="B4803" s="10">
        <f ca="1"/>
        <v>0.26897331035886746</v>
      </c>
      <c r="D4803" s="3">
        <f ca="1">[2]!TriangularRnd(A4803,$F$18,$G$18,$H$18)</f>
        <v>420.40523341725537</v>
      </c>
      <c r="E4803" s="2">
        <f t="shared" ca="1" si="400"/>
        <v>469.2039469591034</v>
      </c>
      <c r="F4803" s="2">
        <f t="shared" ca="1" si="403"/>
        <v>197255.79484163938</v>
      </c>
      <c r="G4803" s="2">
        <f t="shared" ca="1" si="401"/>
        <v>144979.85070010307</v>
      </c>
      <c r="H4803" s="2">
        <f ca="1">[2]!Uniform($T$19,$U$20)</f>
        <v>28170.204481726862</v>
      </c>
      <c r="I4803" s="2">
        <f t="shared" ca="1" si="402"/>
        <v>173150.05518182993</v>
      </c>
      <c r="J4803" s="2">
        <f t="shared" ca="1" si="399"/>
        <v>24105</v>
      </c>
    </row>
    <row r="4804" spans="1:10" x14ac:dyDescent="0.25">
      <c r="A4804" s="8">
        <f t="array" aca="1" ref="A4804:B4804" ca="1">[2]!CorrelatedUniform($C$31:$D$32)</f>
        <v>0.9164850711822512</v>
      </c>
      <c r="B4804" s="10">
        <f ca="1"/>
        <v>0.66181803956624308</v>
      </c>
      <c r="D4804" s="3">
        <f ca="1">[2]!TriangularRnd(A4804,$F$18,$G$18,$H$18)</f>
        <v>439.35458576535979</v>
      </c>
      <c r="E4804" s="2">
        <f t="shared" ca="1" si="400"/>
        <v>520.87149962549302</v>
      </c>
      <c r="F4804" s="2">
        <f t="shared" ca="1" si="403"/>
        <v>228847.28195494023</v>
      </c>
      <c r="G4804" s="2">
        <f t="shared" ca="1" si="401"/>
        <v>91261.704794395439</v>
      </c>
      <c r="H4804" s="2">
        <f ca="1">[2]!Uniform($T$19,$U$20)</f>
        <v>36386.102146029792</v>
      </c>
      <c r="I4804" s="2">
        <f t="shared" ca="1" si="402"/>
        <v>127647.80694042523</v>
      </c>
      <c r="J4804" s="2">
        <f t="shared" ca="1" si="399"/>
        <v>101199</v>
      </c>
    </row>
    <row r="4805" spans="1:10" x14ac:dyDescent="0.25">
      <c r="A4805" s="8">
        <f t="array" aca="1" ref="A4805:B4805" ca="1">[2]!CorrelatedUniform($C$31:$D$32)</f>
        <v>0.91660892963409424</v>
      </c>
      <c r="B4805" s="10">
        <f ca="1"/>
        <v>0.41515397368528589</v>
      </c>
      <c r="D4805" s="3">
        <f ca="1">[2]!TriangularRnd(A4805,$F$18,$G$18,$H$18)</f>
        <v>439.37083237553969</v>
      </c>
      <c r="E4805" s="2">
        <f t="shared" ca="1" si="400"/>
        <v>489.28466844987906</v>
      </c>
      <c r="F4805" s="2">
        <f t="shared" ca="1" si="403"/>
        <v>214977.41204541334</v>
      </c>
      <c r="G4805" s="2">
        <f t="shared" ca="1" si="401"/>
        <v>167797.0630109093</v>
      </c>
      <c r="H4805" s="2">
        <f ca="1">[2]!Uniform($T$19,$U$20)</f>
        <v>43178.884042222606</v>
      </c>
      <c r="I4805" s="2">
        <f t="shared" ca="1" si="402"/>
        <v>210975.94705313191</v>
      </c>
      <c r="J4805" s="2">
        <f t="shared" ca="1" si="399"/>
        <v>4001</v>
      </c>
    </row>
    <row r="4806" spans="1:10" x14ac:dyDescent="0.25">
      <c r="A4806" s="8">
        <f t="array" aca="1" ref="A4806:B4806" ca="1">[2]!CorrelatedUniform($C$31:$D$32)</f>
        <v>0.96039116382598866</v>
      </c>
      <c r="B4806" s="10">
        <f ca="1"/>
        <v>0.44410335124781047</v>
      </c>
      <c r="D4806" s="3">
        <f ca="1">[2]!TriangularRnd(A4806,$F$18,$G$18,$H$18)</f>
        <v>446.17302302427311</v>
      </c>
      <c r="E4806" s="2">
        <f t="shared" ca="1" si="400"/>
        <v>492.97131349672935</v>
      </c>
      <c r="F4806" s="2">
        <f t="shared" ca="1" si="403"/>
        <v>219950.50120708239</v>
      </c>
      <c r="G4806" s="2">
        <f t="shared" ca="1" si="401"/>
        <v>140785.70802005052</v>
      </c>
      <c r="H4806" s="2">
        <f ca="1">[2]!Uniform($T$19,$U$20)</f>
        <v>42057.418442366099</v>
      </c>
      <c r="I4806" s="2">
        <f t="shared" ca="1" si="402"/>
        <v>182843.12646241661</v>
      </c>
      <c r="J4806" s="2">
        <f t="shared" ca="1" si="399"/>
        <v>37107</v>
      </c>
    </row>
    <row r="4807" spans="1:10" x14ac:dyDescent="0.25">
      <c r="A4807" s="8">
        <f t="array" aca="1" ref="A4807:B4807" ca="1">[2]!CorrelatedUniform($C$31:$D$32)</f>
        <v>0.87431156635284424</v>
      </c>
      <c r="B4807" s="10">
        <f ca="1"/>
        <v>0.29840451829489933</v>
      </c>
      <c r="D4807" s="3">
        <f ca="1">[2]!TriangularRnd(A4807,$F$18,$G$18,$H$18)</f>
        <v>434.38787375609974</v>
      </c>
      <c r="E4807" s="2">
        <f t="shared" ca="1" si="400"/>
        <v>473.55025851866486</v>
      </c>
      <c r="F4807" s="2">
        <f t="shared" ca="1" si="403"/>
        <v>205704.48991457419</v>
      </c>
      <c r="G4807" s="2">
        <f t="shared" ca="1" si="401"/>
        <v>130646.91583156216</v>
      </c>
      <c r="H4807" s="2">
        <f ca="1">[2]!Uniform($T$19,$U$20)</f>
        <v>33435.319378308224</v>
      </c>
      <c r="I4807" s="2">
        <f t="shared" ca="1" si="402"/>
        <v>164082.23520987039</v>
      </c>
      <c r="J4807" s="2">
        <f t="shared" ca="1" si="399"/>
        <v>41622</v>
      </c>
    </row>
    <row r="4808" spans="1:10" x14ac:dyDescent="0.25">
      <c r="A4808" s="8">
        <f t="array" aca="1" ref="A4808:B4808" ca="1">[2]!CorrelatedUniform($C$31:$D$32)</f>
        <v>6.243252754211423E-2</v>
      </c>
      <c r="B4808" s="10">
        <f ca="1"/>
        <v>0.86742866794686235</v>
      </c>
      <c r="D4808" s="3">
        <f ca="1">[2]!TriangularRnd(A4808,$F$18,$G$18,$H$18)</f>
        <v>373.01476722050063</v>
      </c>
      <c r="E4808" s="2">
        <f t="shared" ca="1" si="400"/>
        <v>555.71591439668578</v>
      </c>
      <c r="F4808" s="2">
        <f t="shared" ca="1" si="403"/>
        <v>207290.24244940741</v>
      </c>
      <c r="G4808" s="2">
        <f t="shared" ca="1" si="401"/>
        <v>119674.4059046984</v>
      </c>
      <c r="H4808" s="2">
        <f ca="1">[2]!Uniform($T$19,$U$20)</f>
        <v>43099.265990611064</v>
      </c>
      <c r="I4808" s="2">
        <f t="shared" ca="1" si="402"/>
        <v>162773.67189530947</v>
      </c>
      <c r="J4808" s="2">
        <f t="shared" ca="1" si="399"/>
        <v>44516</v>
      </c>
    </row>
    <row r="4809" spans="1:10" x14ac:dyDescent="0.25">
      <c r="A4809" s="8">
        <f t="array" aca="1" ref="A4809:B4809" ca="1">[2]!CorrelatedUniform($C$31:$D$32)</f>
        <v>0.82933211326599177</v>
      </c>
      <c r="B4809" s="10">
        <f ca="1"/>
        <v>0.86406059858203899</v>
      </c>
      <c r="D4809" s="3">
        <f ca="1">[2]!TriangularRnd(A4809,$F$18,$G$18,$H$18)</f>
        <v>429.94727427953774</v>
      </c>
      <c r="E4809" s="2">
        <f t="shared" ca="1" si="400"/>
        <v>554.93730792798601</v>
      </c>
      <c r="F4809" s="2">
        <f t="shared" ca="1" si="403"/>
        <v>238593.78293966208</v>
      </c>
      <c r="G4809" s="2">
        <f t="shared" ca="1" si="401"/>
        <v>196353.91264287438</v>
      </c>
      <c r="H4809" s="2">
        <f ca="1">[2]!Uniform($T$19,$U$20)</f>
        <v>34024.001594856883</v>
      </c>
      <c r="I4809" s="2">
        <f t="shared" ca="1" si="402"/>
        <v>230377.91423773125</v>
      </c>
      <c r="J4809" s="2">
        <f t="shared" ca="1" si="399"/>
        <v>8215</v>
      </c>
    </row>
    <row r="4810" spans="1:10" x14ac:dyDescent="0.25">
      <c r="A4810" s="8">
        <f t="array" aca="1" ref="A4810:B4810" ca="1">[2]!CorrelatedUniform($C$31:$D$32)</f>
        <v>0.62643170356750466</v>
      </c>
      <c r="B4810" s="10">
        <f ca="1"/>
        <v>0.28905437431061887</v>
      </c>
      <c r="D4810" s="3">
        <f ca="1">[2]!TriangularRnd(A4810,$F$18,$G$18,$H$18)</f>
        <v>414.93541577865091</v>
      </c>
      <c r="E4810" s="2">
        <f t="shared" ca="1" si="400"/>
        <v>472.19253159409413</v>
      </c>
      <c r="F4810" s="2">
        <f t="shared" ca="1" si="403"/>
        <v>195929.40442456919</v>
      </c>
      <c r="G4810" s="2">
        <f t="shared" ca="1" si="401"/>
        <v>156897.88427294456</v>
      </c>
      <c r="H4810" s="2">
        <f ca="1">[2]!Uniform($T$19,$U$20)</f>
        <v>25520.863533704545</v>
      </c>
      <c r="I4810" s="2">
        <f t="shared" ca="1" si="402"/>
        <v>182418.7478066491</v>
      </c>
      <c r="J4810" s="2">
        <f t="shared" ca="1" si="399"/>
        <v>13510</v>
      </c>
    </row>
    <row r="4811" spans="1:10" x14ac:dyDescent="0.25">
      <c r="A4811" s="8">
        <f t="array" aca="1" ref="A4811:B4811" ca="1">[2]!CorrelatedUniform($C$31:$D$32)</f>
        <v>0.46673929691314692</v>
      </c>
      <c r="B4811" s="10">
        <f ca="1"/>
        <v>0.67562453882167217</v>
      </c>
      <c r="D4811" s="3">
        <f ca="1">[2]!TriangularRnd(A4811,$F$18,$G$18,$H$18)</f>
        <v>405.85414917349982</v>
      </c>
      <c r="E4811" s="2">
        <f t="shared" ca="1" si="400"/>
        <v>522.77490582111523</v>
      </c>
      <c r="F4811" s="2">
        <f t="shared" ca="1" si="403"/>
        <v>212170.36461128521</v>
      </c>
      <c r="G4811" s="2">
        <f t="shared" ca="1" si="401"/>
        <v>164680.87024051469</v>
      </c>
      <c r="H4811" s="2">
        <f ca="1">[2]!Uniform($T$19,$U$20)</f>
        <v>38317.290918035185</v>
      </c>
      <c r="I4811" s="2">
        <f t="shared" ca="1" si="402"/>
        <v>202998.16115854989</v>
      </c>
      <c r="J4811" s="2">
        <f t="shared" ca="1" si="399"/>
        <v>9172</v>
      </c>
    </row>
    <row r="4812" spans="1:10" x14ac:dyDescent="0.25">
      <c r="A4812" s="8">
        <f t="array" aca="1" ref="A4812:B4812" ca="1">[2]!CorrelatedUniform($C$31:$D$32)</f>
        <v>4.2376518249511832E-3</v>
      </c>
      <c r="B4812" s="10">
        <f ca="1"/>
        <v>0.82947763108799777</v>
      </c>
      <c r="D4812" s="3">
        <f ca="1">[2]!TriangularRnd(A4812,$F$18,$G$18,$H$18)</f>
        <v>359.01198705315574</v>
      </c>
      <c r="E4812" s="2">
        <f t="shared" ca="1" si="400"/>
        <v>547.60515097624148</v>
      </c>
      <c r="F4812" s="2">
        <f t="shared" ca="1" si="403"/>
        <v>196596.81337252379</v>
      </c>
      <c r="G4812" s="2">
        <f t="shared" ca="1" si="401"/>
        <v>178041.50176289727</v>
      </c>
      <c r="H4812" s="2">
        <f ca="1">[2]!Uniform($T$19,$U$20)</f>
        <v>39226.368651095414</v>
      </c>
      <c r="I4812" s="2">
        <f t="shared" ca="1" si="402"/>
        <v>217267.87041399267</v>
      </c>
      <c r="J4812" s="2">
        <f t="shared" ca="1" si="399"/>
        <v>-20672</v>
      </c>
    </row>
    <row r="4813" spans="1:10" x14ac:dyDescent="0.25">
      <c r="A4813" s="8">
        <f t="array" aca="1" ref="A4813:B4813" ca="1">[2]!CorrelatedUniform($C$31:$D$32)</f>
        <v>0.3061397075653074</v>
      </c>
      <c r="B4813" s="10">
        <f ca="1"/>
        <v>0.68713031523182189</v>
      </c>
      <c r="D4813" s="3">
        <f ca="1">[2]!TriangularRnd(A4813,$F$18,$G$18,$H$18)</f>
        <v>396.01076043058129</v>
      </c>
      <c r="E4813" s="2">
        <f t="shared" ca="1" si="400"/>
        <v>524.3866220874462</v>
      </c>
      <c r="F4813" s="2">
        <f t="shared" ca="1" si="403"/>
        <v>207662.74497247342</v>
      </c>
      <c r="G4813" s="2">
        <f t="shared" ca="1" si="401"/>
        <v>143848.5496245159</v>
      </c>
      <c r="H4813" s="2">
        <f ca="1">[2]!Uniform($T$19,$U$20)</f>
        <v>28005.23216946088</v>
      </c>
      <c r="I4813" s="2">
        <f t="shared" ca="1" si="402"/>
        <v>171853.78179397678</v>
      </c>
      <c r="J4813" s="2">
        <f t="shared" ca="1" si="399"/>
        <v>35808</v>
      </c>
    </row>
    <row r="4814" spans="1:10" x14ac:dyDescent="0.25">
      <c r="A4814" s="8">
        <f t="array" aca="1" ref="A4814:B4814" ca="1">[2]!CorrelatedUniform($C$31:$D$32)</f>
        <v>0.85338568687438932</v>
      </c>
      <c r="B4814" s="10">
        <f ca="1"/>
        <v>0.29930859911111918</v>
      </c>
      <c r="D4814" s="3">
        <f ca="1">[2]!TriangularRnd(A4814,$F$18,$G$18,$H$18)</f>
        <v>432.23731123365644</v>
      </c>
      <c r="E4814" s="2">
        <f t="shared" ca="1" si="400"/>
        <v>473.68049539071399</v>
      </c>
      <c r="F4814" s="2">
        <f t="shared" ca="1" si="403"/>
        <v>204742.38371150862</v>
      </c>
      <c r="G4814" s="2">
        <f t="shared" ca="1" si="401"/>
        <v>172084.98944546457</v>
      </c>
      <c r="H4814" s="2">
        <f ca="1">[2]!Uniform($T$19,$U$20)</f>
        <v>43250.017610796735</v>
      </c>
      <c r="I4814" s="2">
        <f t="shared" ca="1" si="402"/>
        <v>215335.0070562613</v>
      </c>
      <c r="J4814" s="2">
        <f t="shared" ca="1" si="399"/>
        <v>-10593</v>
      </c>
    </row>
    <row r="4815" spans="1:10" x14ac:dyDescent="0.25">
      <c r="A4815" s="8">
        <f t="array" aca="1" ref="A4815:B4815" ca="1">[2]!CorrelatedUniform($C$31:$D$32)</f>
        <v>0.76647341251373269</v>
      </c>
      <c r="B4815" s="10">
        <f ca="1"/>
        <v>0.30710689845836664</v>
      </c>
      <c r="D4815" s="3">
        <f ca="1">[2]!TriangularRnd(A4815,$F$18,$G$18,$H$18)</f>
        <v>424.63270247136614</v>
      </c>
      <c r="E4815" s="2">
        <f t="shared" ca="1" si="400"/>
        <v>474.79661451205857</v>
      </c>
      <c r="F4815" s="2">
        <f t="shared" ca="1" si="403"/>
        <v>201614.16954451089</v>
      </c>
      <c r="G4815" s="2">
        <f t="shared" ca="1" si="401"/>
        <v>76779.364497891991</v>
      </c>
      <c r="H4815" s="2">
        <f ca="1">[2]!Uniform($T$19,$U$20)</f>
        <v>40198.95656342859</v>
      </c>
      <c r="I4815" s="2">
        <f t="shared" ca="1" si="402"/>
        <v>116978.32106132057</v>
      </c>
      <c r="J4815" s="2">
        <f t="shared" ca="1" si="399"/>
        <v>84635</v>
      </c>
    </row>
    <row r="4816" spans="1:10" x14ac:dyDescent="0.25">
      <c r="A4816" s="8">
        <f t="array" aca="1" ref="A4816:B4816" ca="1">[2]!CorrelatedUniform($C$31:$D$32)</f>
        <v>0.238624572753906</v>
      </c>
      <c r="B4816" s="10">
        <f ca="1"/>
        <v>0.65325681770846877</v>
      </c>
      <c r="D4816" s="3">
        <f ca="1">[2]!TriangularRnd(A4816,$F$18,$G$18,$H$18)</f>
        <v>391.09932361154847</v>
      </c>
      <c r="E4816" s="2">
        <f t="shared" ca="1" si="400"/>
        <v>519.7064118551325</v>
      </c>
      <c r="F4816" s="2">
        <f t="shared" ca="1" si="403"/>
        <v>203256.82615312716</v>
      </c>
      <c r="G4816" s="2">
        <f t="shared" ca="1" si="401"/>
        <v>165922.56193572131</v>
      </c>
      <c r="H4816" s="2">
        <f ca="1">[2]!Uniform($T$19,$U$20)</f>
        <v>33343.131766801511</v>
      </c>
      <c r="I4816" s="2">
        <f t="shared" ca="1" si="402"/>
        <v>199265.69370252284</v>
      </c>
      <c r="J4816" s="2">
        <f t="shared" ca="1" si="399"/>
        <v>3991</v>
      </c>
    </row>
    <row r="4817" spans="1:10" x14ac:dyDescent="0.25">
      <c r="A4817" s="8">
        <f t="array" aca="1" ref="A4817:B4817" ca="1">[2]!CorrelatedUniform($C$31:$D$32)</f>
        <v>0.66607081890106223</v>
      </c>
      <c r="B4817" s="10">
        <f ca="1"/>
        <v>0.79004291078399747</v>
      </c>
      <c r="D4817" s="3">
        <f ca="1">[2]!TriangularRnd(A4817,$F$18,$G$18,$H$18)</f>
        <v>417.46183357468544</v>
      </c>
      <c r="E4817" s="2">
        <f t="shared" ca="1" si="400"/>
        <v>540.3285073838066</v>
      </c>
      <c r="F4817" s="2">
        <f t="shared" ca="1" si="403"/>
        <v>225566.52942511687</v>
      </c>
      <c r="G4817" s="2">
        <f t="shared" ca="1" si="401"/>
        <v>177075.99611774797</v>
      </c>
      <c r="H4817" s="2">
        <f ca="1">[2]!Uniform($T$19,$U$20)</f>
        <v>41159.070057692006</v>
      </c>
      <c r="I4817" s="2">
        <f t="shared" ca="1" si="402"/>
        <v>218235.06617543998</v>
      </c>
      <c r="J4817" s="2">
        <f t="shared" ca="1" si="399"/>
        <v>7331</v>
      </c>
    </row>
    <row r="4818" spans="1:10" x14ac:dyDescent="0.25">
      <c r="A4818" s="8">
        <f t="array" aca="1" ref="A4818:B4818" ca="1">[2]!CorrelatedUniform($C$31:$D$32)</f>
        <v>0.66471993923187245</v>
      </c>
      <c r="B4818" s="10">
        <f ca="1"/>
        <v>0.9038986061077291</v>
      </c>
      <c r="D4818" s="3">
        <f ca="1">[2]!TriangularRnd(A4818,$F$18,$G$18,$H$18)</f>
        <v>417.37334056247664</v>
      </c>
      <c r="E4818" s="2">
        <f t="shared" ca="1" si="400"/>
        <v>565.20451617293418</v>
      </c>
      <c r="F4818" s="2">
        <f t="shared" ca="1" si="403"/>
        <v>235901.29701609589</v>
      </c>
      <c r="G4818" s="2">
        <f t="shared" ca="1" si="401"/>
        <v>145789.69361698415</v>
      </c>
      <c r="H4818" s="2">
        <f ca="1">[2]!Uniform($T$19,$U$20)</f>
        <v>34813.814834631812</v>
      </c>
      <c r="I4818" s="2">
        <f t="shared" ca="1" si="402"/>
        <v>180603.50845161595</v>
      </c>
      <c r="J4818" s="2">
        <f t="shared" ca="1" si="399"/>
        <v>55297</v>
      </c>
    </row>
    <row r="4819" spans="1:10" x14ac:dyDescent="0.25">
      <c r="A4819" s="8">
        <f t="array" aca="1" ref="A4819:B4819" ca="1">[2]!CorrelatedUniform($C$31:$D$32)</f>
        <v>0.70025205612182617</v>
      </c>
      <c r="B4819" s="10">
        <f ca="1"/>
        <v>0.39668289653977584</v>
      </c>
      <c r="D4819" s="3">
        <f ca="1">[2]!TriangularRnd(A4819,$F$18,$G$18,$H$18)</f>
        <v>419.76372559651168</v>
      </c>
      <c r="E4819" s="2">
        <f t="shared" ca="1" si="400"/>
        <v>486.90287630456385</v>
      </c>
      <c r="F4819" s="2">
        <f t="shared" ca="1" si="403"/>
        <v>204384.1653612612</v>
      </c>
      <c r="G4819" s="2">
        <f t="shared" ca="1" si="401"/>
        <v>74004.538715840084</v>
      </c>
      <c r="H4819" s="2">
        <f ca="1">[2]!Uniform($T$19,$U$20)</f>
        <v>31750.735809090449</v>
      </c>
      <c r="I4819" s="2">
        <f t="shared" ca="1" si="402"/>
        <v>105755.27452493053</v>
      </c>
      <c r="J4819" s="2">
        <f t="shared" ca="1" si="399"/>
        <v>98628</v>
      </c>
    </row>
    <row r="4820" spans="1:10" x14ac:dyDescent="0.25">
      <c r="A4820" s="8">
        <f t="array" aca="1" ref="A4820:B4820" ca="1">[2]!CorrelatedUniform($C$31:$D$32)</f>
        <v>0.23162448406219485</v>
      </c>
      <c r="B4820" s="10">
        <f ca="1"/>
        <v>0.97169697673699729</v>
      </c>
      <c r="D4820" s="3">
        <f ca="1">[2]!TriangularRnd(A4820,$F$18,$G$18,$H$18)</f>
        <v>390.55227658352908</v>
      </c>
      <c r="E4820" s="2">
        <f t="shared" ca="1" si="400"/>
        <v>595.31702361010298</v>
      </c>
      <c r="F4820" s="2">
        <f t="shared" ca="1" si="403"/>
        <v>232502.41885985626</v>
      </c>
      <c r="G4820" s="2">
        <f t="shared" ca="1" si="401"/>
        <v>131538.8454109928</v>
      </c>
      <c r="H4820" s="2">
        <f ca="1">[2]!Uniform($T$19,$U$20)</f>
        <v>40852.05702173568</v>
      </c>
      <c r="I4820" s="2">
        <f t="shared" ca="1" si="402"/>
        <v>172390.90243272847</v>
      </c>
      <c r="J4820" s="2">
        <f t="shared" ca="1" si="399"/>
        <v>60111</v>
      </c>
    </row>
    <row r="4821" spans="1:10" x14ac:dyDescent="0.25">
      <c r="A4821" s="8">
        <f t="array" aca="1" ref="A4821:B4821" ca="1">[2]!CorrelatedUniform($C$31:$D$32)</f>
        <v>0.90329527854919456</v>
      </c>
      <c r="B4821" s="10">
        <f ca="1"/>
        <v>0.29733363777681709</v>
      </c>
      <c r="D4821" s="3">
        <f ca="1">[2]!TriangularRnd(A4821,$F$18,$G$18,$H$18)</f>
        <v>437.68848478583891</v>
      </c>
      <c r="E4821" s="2">
        <f t="shared" ca="1" si="400"/>
        <v>473.39576080593076</v>
      </c>
      <c r="F4821" s="2">
        <f t="shared" ca="1" si="403"/>
        <v>207199.87325118727</v>
      </c>
      <c r="G4821" s="2">
        <f t="shared" ca="1" si="401"/>
        <v>148133.08213884497</v>
      </c>
      <c r="H4821" s="2">
        <f ca="1">[2]!Uniform($T$19,$U$20)</f>
        <v>30552.131866717362</v>
      </c>
      <c r="I4821" s="2">
        <f t="shared" ca="1" si="402"/>
        <v>178685.21400556233</v>
      </c>
      <c r="J4821" s="2">
        <f t="shared" ca="1" si="399"/>
        <v>28514</v>
      </c>
    </row>
    <row r="4822" spans="1:10" x14ac:dyDescent="0.25">
      <c r="A4822" s="8">
        <f t="array" aca="1" ref="A4822:B4822" ca="1">[2]!CorrelatedUniform($C$31:$D$32)</f>
        <v>0.5556067228317263</v>
      </c>
      <c r="B4822" s="10">
        <f ca="1"/>
        <v>0.36229570715828818</v>
      </c>
      <c r="D4822" s="3">
        <f ca="1">[2]!TriangularRnd(A4822,$F$18,$G$18,$H$18)</f>
        <v>410.73491348327508</v>
      </c>
      <c r="E4822" s="2">
        <f t="shared" ca="1" si="400"/>
        <v>482.38354149383832</v>
      </c>
      <c r="F4822" s="2">
        <f t="shared" ca="1" si="403"/>
        <v>198131.76218122753</v>
      </c>
      <c r="G4822" s="2">
        <f t="shared" ca="1" si="401"/>
        <v>89894.758884102077</v>
      </c>
      <c r="H4822" s="2">
        <f ca="1">[2]!Uniform($T$19,$U$20)</f>
        <v>36822.86454529607</v>
      </c>
      <c r="I4822" s="2">
        <f t="shared" ca="1" si="402"/>
        <v>126717.62342939814</v>
      </c>
      <c r="J4822" s="2">
        <f t="shared" ca="1" si="399"/>
        <v>71414</v>
      </c>
    </row>
    <row r="4823" spans="1:10" x14ac:dyDescent="0.25">
      <c r="A4823" s="8">
        <f t="array" aca="1" ref="A4823:B4823" ca="1">[2]!CorrelatedUniform($C$31:$D$32)</f>
        <v>0.72001969814300537</v>
      </c>
      <c r="B4823" s="10">
        <f ca="1"/>
        <v>6.0776715491409616E-2</v>
      </c>
      <c r="D4823" s="3">
        <f ca="1">[2]!TriangularRnd(A4823,$F$18,$G$18,$H$18)</f>
        <v>421.15521159151842</v>
      </c>
      <c r="E4823" s="2">
        <f t="shared" ca="1" si="400"/>
        <v>422.58569529844613</v>
      </c>
      <c r="F4823" s="2">
        <f t="shared" ca="1" si="403"/>
        <v>177974.16791896601</v>
      </c>
      <c r="G4823" s="2">
        <f t="shared" ca="1" si="401"/>
        <v>194283.78357769997</v>
      </c>
      <c r="H4823" s="2">
        <f ca="1">[2]!Uniform($T$19,$U$20)</f>
        <v>44214.760537678434</v>
      </c>
      <c r="I4823" s="2">
        <f t="shared" ca="1" si="402"/>
        <v>238498.5441153784</v>
      </c>
      <c r="J4823" s="2">
        <f t="shared" ca="1" si="399"/>
        <v>-60525</v>
      </c>
    </row>
    <row r="4824" spans="1:10" x14ac:dyDescent="0.25">
      <c r="A4824" s="8">
        <f t="array" aca="1" ref="A4824:B4824" ca="1">[2]!CorrelatedUniform($C$31:$D$32)</f>
        <v>0.92031788825988792</v>
      </c>
      <c r="B4824" s="10">
        <f ca="1"/>
        <v>1.270403488519278E-2</v>
      </c>
      <c r="D4824" s="3">
        <f ca="1">[2]!TriangularRnd(A4824,$F$18,$G$18,$H$18)</f>
        <v>439.86305532685299</v>
      </c>
      <c r="E4824" s="2">
        <f t="shared" ca="1" si="400"/>
        <v>388.24293197874334</v>
      </c>
      <c r="F4824" s="2">
        <f t="shared" ca="1" si="403"/>
        <v>170773.7222692256</v>
      </c>
      <c r="G4824" s="2">
        <f t="shared" ca="1" si="401"/>
        <v>208142.1481331886</v>
      </c>
      <c r="H4824" s="2">
        <f ca="1">[2]!Uniform($T$19,$U$20)</f>
        <v>43348.6832967191</v>
      </c>
      <c r="I4824" s="2">
        <f t="shared" ca="1" si="402"/>
        <v>251490.8314299077</v>
      </c>
      <c r="J4824" s="2">
        <f t="shared" ca="1" si="399"/>
        <v>-80718</v>
      </c>
    </row>
    <row r="4825" spans="1:10" x14ac:dyDescent="0.25">
      <c r="A4825" s="8">
        <f t="array" aca="1" ref="A4825:B4825" ca="1">[2]!CorrelatedUniform($C$31:$D$32)</f>
        <v>0.89384543895721424</v>
      </c>
      <c r="B4825" s="10">
        <f ca="1"/>
        <v>0.88643836080157989</v>
      </c>
      <c r="D4825" s="3">
        <f ca="1">[2]!TriangularRnd(A4825,$F$18,$G$18,$H$18)</f>
        <v>436.56383333277034</v>
      </c>
      <c r="E4825" s="2">
        <f t="shared" ca="1" si="400"/>
        <v>560.39011996322995</v>
      </c>
      <c r="F4825" s="2">
        <f t="shared" ca="1" si="403"/>
        <v>244646.05893295869</v>
      </c>
      <c r="G4825" s="2">
        <f t="shared" ca="1" si="401"/>
        <v>186044.44120960007</v>
      </c>
      <c r="H4825" s="2">
        <f ca="1">[2]!Uniform($T$19,$U$20)</f>
        <v>42600.049606766486</v>
      </c>
      <c r="I4825" s="2">
        <f t="shared" ca="1" si="402"/>
        <v>228644.49081636657</v>
      </c>
      <c r="J4825" s="2">
        <f t="shared" ca="1" si="399"/>
        <v>16001</v>
      </c>
    </row>
    <row r="4826" spans="1:10" x14ac:dyDescent="0.25">
      <c r="A4826" s="8">
        <f t="array" aca="1" ref="A4826:B4826" ca="1">[2]!CorrelatedUniform($C$31:$D$32)</f>
        <v>0.24272668361663818</v>
      </c>
      <c r="B4826" s="10">
        <f ca="1"/>
        <v>0.55677753740763913</v>
      </c>
      <c r="D4826" s="3">
        <f ca="1">[2]!TriangularRnd(A4826,$F$18,$G$18,$H$18)</f>
        <v>391.41617333886512</v>
      </c>
      <c r="E4826" s="2">
        <f t="shared" ca="1" si="400"/>
        <v>507.14020333853193</v>
      </c>
      <c r="F4826" s="2">
        <f t="shared" ca="1" si="403"/>
        <v>198502.87773706211</v>
      </c>
      <c r="G4826" s="2">
        <f t="shared" ca="1" si="401"/>
        <v>169244.95665518133</v>
      </c>
      <c r="H4826" s="2">
        <f ca="1">[2]!Uniform($T$19,$U$20)</f>
        <v>36668.368672766424</v>
      </c>
      <c r="I4826" s="2">
        <f t="shared" ca="1" si="402"/>
        <v>205913.32532794776</v>
      </c>
      <c r="J4826" s="2">
        <f t="shared" ca="1" si="399"/>
        <v>-7411</v>
      </c>
    </row>
    <row r="4827" spans="1:10" x14ac:dyDescent="0.25">
      <c r="A4827" s="8">
        <f t="array" aca="1" ref="A4827:B4827" ca="1">[2]!CorrelatedUniform($C$31:$D$32)</f>
        <v>0.6672462224960326</v>
      </c>
      <c r="B4827" s="10">
        <f ca="1"/>
        <v>0.20357848418388105</v>
      </c>
      <c r="D4827" s="3">
        <f ca="1">[2]!TriangularRnd(A4827,$F$18,$G$18,$H$18)</f>
        <v>417.53897729209712</v>
      </c>
      <c r="E4827" s="2">
        <f t="shared" ca="1" si="400"/>
        <v>458.55464419546166</v>
      </c>
      <c r="F4827" s="2">
        <f t="shared" ca="1" si="403"/>
        <v>191464.43716991454</v>
      </c>
      <c r="G4827" s="2">
        <f t="shared" ca="1" si="401"/>
        <v>160740.42787713214</v>
      </c>
      <c r="H4827" s="2">
        <f ca="1">[2]!Uniform($T$19,$U$20)</f>
        <v>44592.68795471239</v>
      </c>
      <c r="I4827" s="2">
        <f t="shared" ca="1" si="402"/>
        <v>205333.11583184454</v>
      </c>
      <c r="J4827" s="2">
        <f t="shared" ca="1" si="399"/>
        <v>-13869</v>
      </c>
    </row>
    <row r="4828" spans="1:10" x14ac:dyDescent="0.25">
      <c r="A4828" s="8">
        <f t="array" aca="1" ref="A4828:B4828" ca="1">[2]!CorrelatedUniform($C$31:$D$32)</f>
        <v>0.12221181392669679</v>
      </c>
      <c r="B4828" s="10">
        <f ca="1"/>
        <v>0.16410392118722686</v>
      </c>
      <c r="D4828" s="3">
        <f ca="1">[2]!TriangularRnd(A4828,$F$18,$G$18,$H$18)</f>
        <v>380.572361669874</v>
      </c>
      <c r="E4828" s="2">
        <f t="shared" ca="1" si="400"/>
        <v>451.11349619198086</v>
      </c>
      <c r="F4828" s="2">
        <f t="shared" ca="1" si="403"/>
        <v>171681.32862693587</v>
      </c>
      <c r="G4828" s="2">
        <f t="shared" ca="1" si="401"/>
        <v>152836.46186160526</v>
      </c>
      <c r="H4828" s="2">
        <f ca="1">[2]!Uniform($T$19,$U$20)</f>
        <v>35767.641742457286</v>
      </c>
      <c r="I4828" s="2">
        <f t="shared" ca="1" si="402"/>
        <v>188604.10360406255</v>
      </c>
      <c r="J4828" s="2">
        <f t="shared" ca="1" si="399"/>
        <v>-16923</v>
      </c>
    </row>
    <row r="4829" spans="1:10" x14ac:dyDescent="0.25">
      <c r="A4829" s="8">
        <f t="array" aca="1" ref="A4829:B4829" ca="1">[2]!CorrelatedUniform($C$31:$D$32)</f>
        <v>0.23555719852447524</v>
      </c>
      <c r="B4829" s="10">
        <f ca="1"/>
        <v>0.35493113096757706</v>
      </c>
      <c r="D4829" s="3">
        <f ca="1">[2]!TriangularRnd(A4829,$F$18,$G$18,$H$18)</f>
        <v>390.86061413228617</v>
      </c>
      <c r="E4829" s="2">
        <f t="shared" ca="1" si="400"/>
        <v>481.39794588034562</v>
      </c>
      <c r="F4829" s="2">
        <f t="shared" ca="1" si="403"/>
        <v>188159.49676881294</v>
      </c>
      <c r="G4829" s="2">
        <f t="shared" ca="1" si="401"/>
        <v>195186.61102701578</v>
      </c>
      <c r="H4829" s="2">
        <f ca="1">[2]!Uniform($T$19,$U$20)</f>
        <v>40593.244761450944</v>
      </c>
      <c r="I4829" s="2">
        <f t="shared" ca="1" si="402"/>
        <v>235779.85578846672</v>
      </c>
      <c r="J4829" s="2">
        <f t="shared" ca="1" si="399"/>
        <v>-47621</v>
      </c>
    </row>
    <row r="4830" spans="1:10" x14ac:dyDescent="0.25">
      <c r="A4830" s="8">
        <f t="array" aca="1" ref="A4830:B4830" ca="1">[2]!CorrelatedUniform($C$31:$D$32)</f>
        <v>0.34517586231231695</v>
      </c>
      <c r="B4830" s="10">
        <f ca="1"/>
        <v>0.30646603803760791</v>
      </c>
      <c r="D4830" s="3">
        <f ca="1">[2]!TriangularRnd(A4830,$F$18,$G$18,$H$18)</f>
        <v>398.60398200106636</v>
      </c>
      <c r="E4830" s="2">
        <f t="shared" ca="1" si="400"/>
        <v>474.70537203808829</v>
      </c>
      <c r="F4830" s="2">
        <f t="shared" ca="1" si="403"/>
        <v>189219.45157167964</v>
      </c>
      <c r="G4830" s="2">
        <f t="shared" ca="1" si="401"/>
        <v>195413.84834247618</v>
      </c>
      <c r="H4830" s="2">
        <f ca="1">[2]!Uniform($T$19,$U$20)</f>
        <v>42599.110231781509</v>
      </c>
      <c r="I4830" s="2">
        <f t="shared" ca="1" si="402"/>
        <v>238012.95857425767</v>
      </c>
      <c r="J4830" s="2">
        <f t="shared" ca="1" si="399"/>
        <v>-48794</v>
      </c>
    </row>
    <row r="4831" spans="1:10" x14ac:dyDescent="0.25">
      <c r="A4831" s="8">
        <f t="array" aca="1" ref="A4831:B4831" ca="1">[2]!CorrelatedUniform($C$31:$D$32)</f>
        <v>0.48144674301147428</v>
      </c>
      <c r="B4831" s="10">
        <f ca="1"/>
        <v>9.3601229113908807E-2</v>
      </c>
      <c r="D4831" s="3">
        <f ca="1">[2]!TriangularRnd(A4831,$F$18,$G$18,$H$18)</f>
        <v>406.6635741582694</v>
      </c>
      <c r="E4831" s="2">
        <f t="shared" ca="1" si="400"/>
        <v>434.05498684979875</v>
      </c>
      <c r="F4831" s="2">
        <f t="shared" ca="1" si="403"/>
        <v>176514.35233355977</v>
      </c>
      <c r="G4831" s="2">
        <f t="shared" ca="1" si="401"/>
        <v>134548.70649374893</v>
      </c>
      <c r="H4831" s="2">
        <f ca="1">[2]!Uniform($T$19,$U$20)</f>
        <v>43051.286811089776</v>
      </c>
      <c r="I4831" s="2">
        <f t="shared" ca="1" si="402"/>
        <v>177599.99330483872</v>
      </c>
      <c r="J4831" s="2">
        <f t="shared" ca="1" si="399"/>
        <v>-1086</v>
      </c>
    </row>
    <row r="4832" spans="1:10" x14ac:dyDescent="0.25">
      <c r="A4832" s="8">
        <f t="array" aca="1" ref="A4832:B4832" ca="1">[2]!CorrelatedUniform($C$31:$D$32)</f>
        <v>0.37852358818054177</v>
      </c>
      <c r="B4832" s="10">
        <f ca="1"/>
        <v>0.27866616363612906</v>
      </c>
      <c r="D4832" s="3">
        <f ca="1">[2]!TriangularRnd(A4832,$F$18,$G$18,$H$18)</f>
        <v>400.70522131651461</v>
      </c>
      <c r="E4832" s="2">
        <f t="shared" ca="1" si="400"/>
        <v>470.65957498556571</v>
      </c>
      <c r="F4832" s="2">
        <f t="shared" ca="1" si="403"/>
        <v>188595.74915932782</v>
      </c>
      <c r="G4832" s="2">
        <f t="shared" ca="1" si="401"/>
        <v>138329.77314794139</v>
      </c>
      <c r="H4832" s="2">
        <f ca="1">[2]!Uniform($T$19,$U$20)</f>
        <v>38096.506484065474</v>
      </c>
      <c r="I4832" s="2">
        <f t="shared" ca="1" si="402"/>
        <v>176426.27963200686</v>
      </c>
      <c r="J4832" s="2">
        <f t="shared" ca="1" si="399"/>
        <v>12169</v>
      </c>
    </row>
    <row r="4833" spans="1:10" x14ac:dyDescent="0.25">
      <c r="A4833" s="8">
        <f t="array" aca="1" ref="A4833:B4833" ca="1">[2]!CorrelatedUniform($C$31:$D$32)</f>
        <v>0.31346786022186302</v>
      </c>
      <c r="B4833" s="10">
        <f ca="1"/>
        <v>0.48845379162783448</v>
      </c>
      <c r="D4833" s="3">
        <f ca="1">[2]!TriangularRnd(A4833,$F$18,$G$18,$H$18)</f>
        <v>396.50966421874011</v>
      </c>
      <c r="E4833" s="2">
        <f t="shared" ca="1" si="400"/>
        <v>498.55269529647649</v>
      </c>
      <c r="F4833" s="2">
        <f t="shared" ca="1" si="403"/>
        <v>197680.96180735374</v>
      </c>
      <c r="G4833" s="2">
        <f t="shared" ca="1" si="401"/>
        <v>108977.52044662042</v>
      </c>
      <c r="H4833" s="2">
        <f ca="1">[2]!Uniform($T$19,$U$20)</f>
        <v>32847.476577611531</v>
      </c>
      <c r="I4833" s="2">
        <f t="shared" ca="1" si="402"/>
        <v>141824.99702423194</v>
      </c>
      <c r="J4833" s="2">
        <f t="shared" ca="1" si="399"/>
        <v>55855</v>
      </c>
    </row>
    <row r="4834" spans="1:10" x14ac:dyDescent="0.25">
      <c r="A4834" s="8">
        <f t="array" aca="1" ref="A4834:B4834" ca="1">[2]!CorrelatedUniform($C$31:$D$32)</f>
        <v>0.94642162322998058</v>
      </c>
      <c r="B4834" s="10">
        <f ca="1"/>
        <v>5.3946491095467015E-2</v>
      </c>
      <c r="D4834" s="3">
        <f ca="1">[2]!TriangularRnd(A4834,$F$18,$G$18,$H$18)</f>
        <v>443.71374634697003</v>
      </c>
      <c r="E4834" s="2">
        <f t="shared" ca="1" si="400"/>
        <v>419.61319353214418</v>
      </c>
      <c r="F4834" s="2">
        <f t="shared" ca="1" si="403"/>
        <v>186188.14211876388</v>
      </c>
      <c r="G4834" s="2">
        <f t="shared" ca="1" si="401"/>
        <v>163000.66401273312</v>
      </c>
      <c r="H4834" s="2">
        <f ca="1">[2]!Uniform($T$19,$U$20)</f>
        <v>24907.932194947469</v>
      </c>
      <c r="I4834" s="2">
        <f t="shared" ca="1" si="402"/>
        <v>187908.59620768059</v>
      </c>
      <c r="J4834" s="2">
        <f t="shared" ca="1" si="399"/>
        <v>-1721</v>
      </c>
    </row>
    <row r="4835" spans="1:10" x14ac:dyDescent="0.25">
      <c r="A4835" s="8">
        <f t="array" aca="1" ref="A4835:B4835" ca="1">[2]!CorrelatedUniform($C$31:$D$32)</f>
        <v>0.51769840717315707</v>
      </c>
      <c r="B4835" s="10">
        <f ca="1"/>
        <v>0.63034894499515226</v>
      </c>
      <c r="D4835" s="3">
        <f ca="1">[2]!TriangularRnd(A4835,$F$18,$G$18,$H$18)</f>
        <v>408.62419620606124</v>
      </c>
      <c r="E4835" s="2">
        <f t="shared" ca="1" si="400"/>
        <v>516.63888384571408</v>
      </c>
      <c r="F4835" s="2">
        <f t="shared" ca="1" si="403"/>
        <v>211111.14864025154</v>
      </c>
      <c r="G4835" s="2">
        <f t="shared" ca="1" si="401"/>
        <v>111270.60168730209</v>
      </c>
      <c r="H4835" s="2">
        <f ca="1">[2]!Uniform($T$19,$U$20)</f>
        <v>44385.964037344776</v>
      </c>
      <c r="I4835" s="2">
        <f t="shared" ca="1" si="402"/>
        <v>155656.56572464685</v>
      </c>
      <c r="J4835" s="2">
        <f t="shared" ca="1" si="399"/>
        <v>55454</v>
      </c>
    </row>
    <row r="4836" spans="1:10" x14ac:dyDescent="0.25">
      <c r="A4836" s="8">
        <f t="array" aca="1" ref="A4836:B4836" ca="1">[2]!CorrelatedUniform($C$31:$D$32)</f>
        <v>0.91347837448120128</v>
      </c>
      <c r="B4836" s="10">
        <f ca="1"/>
        <v>0.42369936030469113</v>
      </c>
      <c r="D4836" s="3">
        <f ca="1">[2]!TriangularRnd(A4836,$F$18,$G$18,$H$18)</f>
        <v>438.96382720051332</v>
      </c>
      <c r="E4836" s="2">
        <f t="shared" ca="1" si="400"/>
        <v>490.37807393493472</v>
      </c>
      <c r="F4836" s="2">
        <f t="shared" ca="1" si="403"/>
        <v>215258.23610969522</v>
      </c>
      <c r="G4836" s="2">
        <f t="shared" ca="1" si="401"/>
        <v>159918.71549425437</v>
      </c>
      <c r="H4836" s="2">
        <f ca="1">[2]!Uniform($T$19,$U$20)</f>
        <v>29617.312850414884</v>
      </c>
      <c r="I4836" s="2">
        <f t="shared" ca="1" si="402"/>
        <v>189536.02834466926</v>
      </c>
      <c r="J4836" s="2">
        <f t="shared" ca="1" si="399"/>
        <v>25722</v>
      </c>
    </row>
    <row r="4837" spans="1:10" x14ac:dyDescent="0.25">
      <c r="A4837" s="8">
        <f t="array" aca="1" ref="A4837:B4837" ca="1">[2]!CorrelatedUniform($C$31:$D$32)</f>
        <v>0.42746555805206288</v>
      </c>
      <c r="B4837" s="10">
        <f ca="1"/>
        <v>0.66812730064039949</v>
      </c>
      <c r="D4837" s="3">
        <f ca="1">[2]!TriangularRnd(A4837,$F$18,$G$18,$H$18)</f>
        <v>403.62796245455053</v>
      </c>
      <c r="E4837" s="2">
        <f t="shared" ca="1" si="400"/>
        <v>521.73739686021111</v>
      </c>
      <c r="F4837" s="2">
        <f t="shared" ca="1" si="403"/>
        <v>210587.80243102822</v>
      </c>
      <c r="G4837" s="2">
        <f t="shared" ca="1" si="401"/>
        <v>151157.40476828814</v>
      </c>
      <c r="H4837" s="2">
        <f ca="1">[2]!Uniform($T$19,$U$20)</f>
        <v>40806.192640257505</v>
      </c>
      <c r="I4837" s="2">
        <f t="shared" ca="1" si="402"/>
        <v>191963.59740854564</v>
      </c>
      <c r="J4837" s="2">
        <f t="shared" ca="1" si="399"/>
        <v>18624</v>
      </c>
    </row>
    <row r="4838" spans="1:10" x14ac:dyDescent="0.25">
      <c r="A4838" s="8">
        <f t="array" aca="1" ref="A4838:B4838" ca="1">[2]!CorrelatedUniform($C$31:$D$32)</f>
        <v>0.99990999698638916</v>
      </c>
      <c r="B4838" s="10">
        <f ca="1"/>
        <v>0.24286692642833413</v>
      </c>
      <c r="D4838" s="3">
        <f ca="1">[2]!TriangularRnd(A4838,$F$18,$G$18,$H$18)</f>
        <v>460.5369171319233</v>
      </c>
      <c r="E4838" s="2">
        <f t="shared" ca="1" si="400"/>
        <v>465.14449172035057</v>
      </c>
      <c r="F4838" s="2">
        <f t="shared" ca="1" si="403"/>
        <v>214216.21023778568</v>
      </c>
      <c r="G4838" s="2">
        <f t="shared" ca="1" si="401"/>
        <v>175727.27723905983</v>
      </c>
      <c r="H4838" s="2">
        <f ca="1">[2]!Uniform($T$19,$U$20)</f>
        <v>39347.675682809589</v>
      </c>
      <c r="I4838" s="2">
        <f t="shared" ca="1" si="402"/>
        <v>215074.95292186941</v>
      </c>
      <c r="J4838" s="2">
        <f t="shared" ca="1" si="399"/>
        <v>-859</v>
      </c>
    </row>
    <row r="4839" spans="1:10" x14ac:dyDescent="0.25">
      <c r="A4839" s="8">
        <f t="array" aca="1" ref="A4839:B4839" ca="1">[2]!CorrelatedUniform($C$31:$D$32)</f>
        <v>0.4417979717254637</v>
      </c>
      <c r="B4839" s="10">
        <f ca="1"/>
        <v>0.29308274869647366</v>
      </c>
      <c r="D4839" s="3">
        <f ca="1">[2]!TriangularRnd(A4839,$F$18,$G$18,$H$18)</f>
        <v>404.45178072836603</v>
      </c>
      <c r="E4839" s="2">
        <f t="shared" ca="1" si="400"/>
        <v>472.77994560905375</v>
      </c>
      <c r="F4839" s="2">
        <f t="shared" ca="1" si="403"/>
        <v>191216.69089424182</v>
      </c>
      <c r="G4839" s="2">
        <f t="shared" ca="1" si="401"/>
        <v>165976.90496683939</v>
      </c>
      <c r="H4839" s="2">
        <f ca="1">[2]!Uniform($T$19,$U$20)</f>
        <v>43469.294227482867</v>
      </c>
      <c r="I4839" s="2">
        <f t="shared" ca="1" si="402"/>
        <v>209446.19919432225</v>
      </c>
      <c r="J4839" s="2">
        <f t="shared" ca="1" si="399"/>
        <v>-18230</v>
      </c>
    </row>
    <row r="4840" spans="1:10" x14ac:dyDescent="0.25">
      <c r="A4840" s="8">
        <f t="array" aca="1" ref="A4840:B4840" ca="1">[2]!CorrelatedUniform($C$31:$D$32)</f>
        <v>0.49676620960235623</v>
      </c>
      <c r="B4840" s="10">
        <f ca="1"/>
        <v>0.74227431382197517</v>
      </c>
      <c r="D4840" s="3">
        <f ca="1">[2]!TriangularRnd(A4840,$F$18,$G$18,$H$18)</f>
        <v>407.49364146933851</v>
      </c>
      <c r="E4840" s="2">
        <f t="shared" ca="1" si="400"/>
        <v>532.51864543861427</v>
      </c>
      <c r="F4840" s="2">
        <f t="shared" ca="1" si="403"/>
        <v>216997.96198010049</v>
      </c>
      <c r="G4840" s="2">
        <f t="shared" ca="1" si="401"/>
        <v>165013.1302699151</v>
      </c>
      <c r="H4840" s="2">
        <f ca="1">[2]!Uniform($T$19,$U$20)</f>
        <v>44511.601828605089</v>
      </c>
      <c r="I4840" s="2">
        <f t="shared" ca="1" si="402"/>
        <v>209524.73209852018</v>
      </c>
      <c r="J4840" s="2">
        <f t="shared" ref="J4840:J4903" ca="1" si="404">INT(F4840-I4840)</f>
        <v>7473</v>
      </c>
    </row>
    <row r="4841" spans="1:10" x14ac:dyDescent="0.25">
      <c r="A4841" s="8">
        <f t="array" aca="1" ref="A4841:B4841" ca="1">[2]!CorrelatedUniform($C$31:$D$32)</f>
        <v>0.47355473041534396</v>
      </c>
      <c r="B4841" s="10">
        <f ca="1"/>
        <v>0.36661163426436627</v>
      </c>
      <c r="D4841" s="3">
        <f ca="1">[2]!TriangularRnd(A4841,$F$18,$G$18,$H$18)</f>
        <v>406.23079881169076</v>
      </c>
      <c r="E4841" s="2">
        <f t="shared" ref="E4841:E4904" ca="1" si="405">_xlfn.NORM.INV(B4841,$G$24,$G$24*$H$24)</f>
        <v>482.95794903653928</v>
      </c>
      <c r="F4841" s="2">
        <f t="shared" ca="1" si="403"/>
        <v>196192.39342956917</v>
      </c>
      <c r="G4841" s="2">
        <f t="shared" ref="G4841:G4904" ca="1" si="406">_xlfn.NORM.INV(RAND(),$S$19,$R$21)*D4841</f>
        <v>142801.56426301552</v>
      </c>
      <c r="H4841" s="2">
        <f ca="1">[2]!Uniform($T$19,$U$20)</f>
        <v>25602.367561247469</v>
      </c>
      <c r="I4841" s="2">
        <f t="shared" ref="I4841:I4904" ca="1" si="407">G4841+H4841</f>
        <v>168403.93182426298</v>
      </c>
      <c r="J4841" s="2">
        <f t="shared" ca="1" si="404"/>
        <v>27788</v>
      </c>
    </row>
    <row r="4842" spans="1:10" x14ac:dyDescent="0.25">
      <c r="A4842" s="8">
        <f t="array" aca="1" ref="A4842:B4842" ca="1">[2]!CorrelatedUniform($C$31:$D$32)</f>
        <v>0.23800468444824205</v>
      </c>
      <c r="B4842" s="10">
        <f ca="1"/>
        <v>0.72150562039521926</v>
      </c>
      <c r="D4842" s="3">
        <f ca="1">[2]!TriangularRnd(A4842,$F$18,$G$18,$H$18)</f>
        <v>391.05120686627475</v>
      </c>
      <c r="E4842" s="2">
        <f t="shared" ca="1" si="405"/>
        <v>529.3660038829662</v>
      </c>
      <c r="F4842" s="2">
        <f t="shared" ref="F4842:F4905" ca="1" si="408">D4842*E4842</f>
        <v>207009.21469241101</v>
      </c>
      <c r="G4842" s="2">
        <f t="shared" ca="1" si="406"/>
        <v>233725.83011880561</v>
      </c>
      <c r="H4842" s="2">
        <f ca="1">[2]!Uniform($T$19,$U$20)</f>
        <v>27130.583733927058</v>
      </c>
      <c r="I4842" s="2">
        <f t="shared" ca="1" si="407"/>
        <v>260856.41385273266</v>
      </c>
      <c r="J4842" s="2">
        <f t="shared" ca="1" si="404"/>
        <v>-53848</v>
      </c>
    </row>
    <row r="4843" spans="1:10" x14ac:dyDescent="0.25">
      <c r="A4843" s="8">
        <f t="array" aca="1" ref="A4843:B4843" ca="1">[2]!CorrelatedUniform($C$31:$D$32)</f>
        <v>0.92281591892242443</v>
      </c>
      <c r="B4843" s="10">
        <f ca="1"/>
        <v>0.1732021141158242</v>
      </c>
      <c r="D4843" s="3">
        <f ca="1">[2]!TriangularRnd(A4843,$F$18,$G$18,$H$18)</f>
        <v>440.2010578259318</v>
      </c>
      <c r="E4843" s="2">
        <f t="shared" ca="1" si="405"/>
        <v>452.92065978364099</v>
      </c>
      <c r="F4843" s="2">
        <f t="shared" ca="1" si="408"/>
        <v>199376.15354797774</v>
      </c>
      <c r="G4843" s="2">
        <f t="shared" ca="1" si="406"/>
        <v>208288.85525984693</v>
      </c>
      <c r="H4843" s="2">
        <f ca="1">[2]!Uniform($T$19,$U$20)</f>
        <v>34278.923879242277</v>
      </c>
      <c r="I4843" s="2">
        <f t="shared" ca="1" si="407"/>
        <v>242567.77913908919</v>
      </c>
      <c r="J4843" s="2">
        <f t="shared" ca="1" si="404"/>
        <v>-43192</v>
      </c>
    </row>
    <row r="4844" spans="1:10" x14ac:dyDescent="0.25">
      <c r="A4844" s="8">
        <f t="array" aca="1" ref="A4844:B4844" ca="1">[2]!CorrelatedUniform($C$31:$D$32)</f>
        <v>0.31761562824249268</v>
      </c>
      <c r="B4844" s="10">
        <f ca="1"/>
        <v>0.17166385198586714</v>
      </c>
      <c r="D4844" s="3">
        <f ca="1">[2]!TriangularRnd(A4844,$F$18,$G$18,$H$18)</f>
        <v>396.78946340793772</v>
      </c>
      <c r="E4844" s="2">
        <f t="shared" ca="1" si="405"/>
        <v>452.61946765269067</v>
      </c>
      <c r="F4844" s="2">
        <f t="shared" ca="1" si="408"/>
        <v>179594.63569789755</v>
      </c>
      <c r="G4844" s="2">
        <f t="shared" ca="1" si="406"/>
        <v>179402.17055780388</v>
      </c>
      <c r="H4844" s="2">
        <f ca="1">[2]!Uniform($T$19,$U$20)</f>
        <v>25355.786444997932</v>
      </c>
      <c r="I4844" s="2">
        <f t="shared" ca="1" si="407"/>
        <v>204757.95700280182</v>
      </c>
      <c r="J4844" s="2">
        <f t="shared" ca="1" si="404"/>
        <v>-25164</v>
      </c>
    </row>
    <row r="4845" spans="1:10" x14ac:dyDescent="0.25">
      <c r="A4845" s="8">
        <f t="array" aca="1" ref="A4845:B4845" ca="1">[2]!CorrelatedUniform($C$31:$D$32)</f>
        <v>5.7195305824279799E-2</v>
      </c>
      <c r="B4845" s="10">
        <f ca="1"/>
        <v>0.49787828383934751</v>
      </c>
      <c r="D4845" s="3">
        <f ca="1">[2]!TriangularRnd(A4845,$F$18,$G$18,$H$18)</f>
        <v>372.2031298774919</v>
      </c>
      <c r="E4845" s="2">
        <f t="shared" ca="1" si="405"/>
        <v>499.73408106046071</v>
      </c>
      <c r="F4845" s="2">
        <f t="shared" ca="1" si="408"/>
        <v>186002.58907715572</v>
      </c>
      <c r="G4845" s="2">
        <f t="shared" ca="1" si="406"/>
        <v>130122.52066815013</v>
      </c>
      <c r="H4845" s="2">
        <f ca="1">[2]!Uniform($T$19,$U$20)</f>
        <v>31414.338401007819</v>
      </c>
      <c r="I4845" s="2">
        <f t="shared" ca="1" si="407"/>
        <v>161536.85906915794</v>
      </c>
      <c r="J4845" s="2">
        <f t="shared" ca="1" si="404"/>
        <v>24465</v>
      </c>
    </row>
    <row r="4846" spans="1:10" x14ac:dyDescent="0.25">
      <c r="A4846" s="8">
        <f t="array" aca="1" ref="A4846:B4846" ca="1">[2]!CorrelatedUniform($C$31:$D$32)</f>
        <v>1.0434389114379887E-3</v>
      </c>
      <c r="B4846" s="10">
        <f ca="1"/>
        <v>0.98376447113994536</v>
      </c>
      <c r="D4846" s="3">
        <f ca="1">[2]!TriangularRnd(A4846,$F$18,$G$18,$H$18)</f>
        <v>356.526594761345</v>
      </c>
      <c r="E4846" s="2">
        <f t="shared" ca="1" si="405"/>
        <v>606.92816174360848</v>
      </c>
      <c r="F4846" s="2">
        <f t="shared" ca="1" si="408"/>
        <v>216386.03077121155</v>
      </c>
      <c r="G4846" s="2">
        <f t="shared" ca="1" si="406"/>
        <v>104990.7628541311</v>
      </c>
      <c r="H4846" s="2">
        <f ca="1">[2]!Uniform($T$19,$U$20)</f>
        <v>41322.477949309919</v>
      </c>
      <c r="I4846" s="2">
        <f t="shared" ca="1" si="407"/>
        <v>146313.24080344103</v>
      </c>
      <c r="J4846" s="2">
        <f t="shared" ca="1" si="404"/>
        <v>70072</v>
      </c>
    </row>
    <row r="4847" spans="1:10" x14ac:dyDescent="0.25">
      <c r="A4847" s="8">
        <f t="array" aca="1" ref="A4847:B4847" ca="1">[2]!CorrelatedUniform($C$31:$D$32)</f>
        <v>0.43342101573944058</v>
      </c>
      <c r="B4847" s="10">
        <f ca="1"/>
        <v>0.45932595943244814</v>
      </c>
      <c r="D4847" s="3">
        <f ca="1">[2]!TriangularRnd(A4847,$F$18,$G$18,$H$18)</f>
        <v>403.97193028770153</v>
      </c>
      <c r="E4847" s="2">
        <f t="shared" ca="1" si="405"/>
        <v>494.89340109484988</v>
      </c>
      <c r="F4847" s="2">
        <f t="shared" ca="1" si="408"/>
        <v>199923.0425269322</v>
      </c>
      <c r="G4847" s="2">
        <f t="shared" ca="1" si="406"/>
        <v>112656.77604273811</v>
      </c>
      <c r="H4847" s="2">
        <f ca="1">[2]!Uniform($T$19,$U$20)</f>
        <v>42061.272288458327</v>
      </c>
      <c r="I4847" s="2">
        <f t="shared" ca="1" si="407"/>
        <v>154718.04833119645</v>
      </c>
      <c r="J4847" s="2">
        <f t="shared" ca="1" si="404"/>
        <v>45204</v>
      </c>
    </row>
    <row r="4848" spans="1:10" x14ac:dyDescent="0.25">
      <c r="A4848" s="8">
        <f t="array" aca="1" ref="A4848:B4848" ca="1">[2]!CorrelatedUniform($C$31:$D$32)</f>
        <v>0.63698244094848622</v>
      </c>
      <c r="B4848" s="10">
        <f ca="1"/>
        <v>0.52183052694086618</v>
      </c>
      <c r="D4848" s="3">
        <f ca="1">[2]!TriangularRnd(A4848,$F$18,$G$18,$H$18)</f>
        <v>415.59421840397289</v>
      </c>
      <c r="E4848" s="2">
        <f t="shared" ca="1" si="405"/>
        <v>502.73741770392871</v>
      </c>
      <c r="F4848" s="2">
        <f t="shared" ca="1" si="408"/>
        <v>208934.7641730959</v>
      </c>
      <c r="G4848" s="2">
        <f t="shared" ca="1" si="406"/>
        <v>199503.14723140904</v>
      </c>
      <c r="H4848" s="2">
        <f ca="1">[2]!Uniform($T$19,$U$20)</f>
        <v>29043.022340366875</v>
      </c>
      <c r="I4848" s="2">
        <f t="shared" ca="1" si="407"/>
        <v>228546.16957177591</v>
      </c>
      <c r="J4848" s="2">
        <f t="shared" ca="1" si="404"/>
        <v>-19612</v>
      </c>
    </row>
    <row r="4849" spans="1:10" x14ac:dyDescent="0.25">
      <c r="A4849" s="8">
        <f t="array" aca="1" ref="A4849:B4849" ca="1">[2]!CorrelatedUniform($C$31:$D$32)</f>
        <v>0.42487609386444075</v>
      </c>
      <c r="B4849" s="10">
        <f ca="1"/>
        <v>0.70361990562528087</v>
      </c>
      <c r="D4849" s="3">
        <f ca="1">[2]!TriangularRnd(A4849,$F$18,$G$18,$H$18)</f>
        <v>403.47765635302795</v>
      </c>
      <c r="E4849" s="2">
        <f t="shared" ca="1" si="405"/>
        <v>526.74202255603939</v>
      </c>
      <c r="F4849" s="2">
        <f t="shared" ca="1" si="408"/>
        <v>212528.63676356457</v>
      </c>
      <c r="G4849" s="2">
        <f t="shared" ca="1" si="406"/>
        <v>66272.762320667302</v>
      </c>
      <c r="H4849" s="2">
        <f ca="1">[2]!Uniform($T$19,$U$20)</f>
        <v>43791.76118626901</v>
      </c>
      <c r="I4849" s="2">
        <f t="shared" ca="1" si="407"/>
        <v>110064.52350693631</v>
      </c>
      <c r="J4849" s="2">
        <f t="shared" ca="1" si="404"/>
        <v>102464</v>
      </c>
    </row>
    <row r="4850" spans="1:10" x14ac:dyDescent="0.25">
      <c r="A4850" s="8">
        <f t="array" aca="1" ref="A4850:B4850" ca="1">[2]!CorrelatedUniform($C$31:$D$32)</f>
        <v>0.81823718547821056</v>
      </c>
      <c r="B4850" s="10">
        <f ca="1"/>
        <v>0.12397088452702441</v>
      </c>
      <c r="D4850" s="3">
        <f ca="1">[2]!TriangularRnd(A4850,$F$18,$G$18,$H$18)</f>
        <v>428.94562774894877</v>
      </c>
      <c r="E4850" s="2">
        <f t="shared" ca="1" si="405"/>
        <v>442.23184536870832</v>
      </c>
      <c r="F4850" s="2">
        <f t="shared" ca="1" si="408"/>
        <v>189693.41652225662</v>
      </c>
      <c r="G4850" s="2">
        <f t="shared" ca="1" si="406"/>
        <v>227689.45018405438</v>
      </c>
      <c r="H4850" s="2">
        <f ca="1">[2]!Uniform($T$19,$U$20)</f>
        <v>43768.987364517772</v>
      </c>
      <c r="I4850" s="2">
        <f t="shared" ca="1" si="407"/>
        <v>271458.43754857214</v>
      </c>
      <c r="J4850" s="2">
        <f t="shared" ca="1" si="404"/>
        <v>-81766</v>
      </c>
    </row>
    <row r="4851" spans="1:10" x14ac:dyDescent="0.25">
      <c r="A4851" s="8">
        <f t="array" aca="1" ref="A4851:B4851" ca="1">[2]!CorrelatedUniform($C$31:$D$32)</f>
        <v>0.89619410037994407</v>
      </c>
      <c r="B4851" s="10">
        <f ca="1"/>
        <v>3.8785450168497874E-2</v>
      </c>
      <c r="D4851" s="3">
        <f ca="1">[2]!TriangularRnd(A4851,$F$18,$G$18,$H$18)</f>
        <v>436.83851615807623</v>
      </c>
      <c r="E4851" s="2">
        <f t="shared" ca="1" si="405"/>
        <v>411.75212249790496</v>
      </c>
      <c r="F4851" s="2">
        <f t="shared" ca="1" si="408"/>
        <v>179869.18621692323</v>
      </c>
      <c r="G4851" s="2">
        <f t="shared" ca="1" si="406"/>
        <v>99564.579634395675</v>
      </c>
      <c r="H4851" s="2">
        <f ca="1">[2]!Uniform($T$19,$U$20)</f>
        <v>30630.387824600686</v>
      </c>
      <c r="I4851" s="2">
        <f t="shared" ca="1" si="407"/>
        <v>130194.96745899637</v>
      </c>
      <c r="J4851" s="2">
        <f t="shared" ca="1" si="404"/>
        <v>49674</v>
      </c>
    </row>
    <row r="4852" spans="1:10" x14ac:dyDescent="0.25">
      <c r="A4852" s="8">
        <f t="array" aca="1" ref="A4852:B4852" ca="1">[2]!CorrelatedUniform($C$31:$D$32)</f>
        <v>0.39477038383483887</v>
      </c>
      <c r="B4852" s="10">
        <f ca="1"/>
        <v>0.74474897309606702</v>
      </c>
      <c r="D4852" s="3">
        <f ca="1">[2]!TriangularRnd(A4852,$F$18,$G$18,$H$18)</f>
        <v>401.69535179467573</v>
      </c>
      <c r="E4852" s="2">
        <f t="shared" ca="1" si="405"/>
        <v>532.90280730431505</v>
      </c>
      <c r="F4852" s="2">
        <f t="shared" ca="1" si="408"/>
        <v>214064.58065247713</v>
      </c>
      <c r="G4852" s="2">
        <f t="shared" ca="1" si="406"/>
        <v>121443.50002916605</v>
      </c>
      <c r="H4852" s="2">
        <f ca="1">[2]!Uniform($T$19,$U$20)</f>
        <v>42129.986364282682</v>
      </c>
      <c r="I4852" s="2">
        <f t="shared" ca="1" si="407"/>
        <v>163573.48639344872</v>
      </c>
      <c r="J4852" s="2">
        <f t="shared" ca="1" si="404"/>
        <v>50491</v>
      </c>
    </row>
    <row r="4853" spans="1:10" x14ac:dyDescent="0.25">
      <c r="A4853" s="8">
        <f t="array" aca="1" ref="A4853:B4853" ca="1">[2]!CorrelatedUniform($C$31:$D$32)</f>
        <v>0.33404839038848877</v>
      </c>
      <c r="B4853" s="10">
        <f ca="1"/>
        <v>0.38961271818427418</v>
      </c>
      <c r="D4853" s="3">
        <f ca="1">[2]!TriangularRnd(A4853,$F$18,$G$18,$H$18)</f>
        <v>397.88041701492438</v>
      </c>
      <c r="E4853" s="2">
        <f t="shared" ca="1" si="405"/>
        <v>485.98357169025286</v>
      </c>
      <c r="F4853" s="2">
        <f t="shared" ca="1" si="408"/>
        <v>193363.3461665202</v>
      </c>
      <c r="G4853" s="2">
        <f t="shared" ca="1" si="406"/>
        <v>147915.94037669609</v>
      </c>
      <c r="H4853" s="2">
        <f ca="1">[2]!Uniform($T$19,$U$20)</f>
        <v>29252.472853844738</v>
      </c>
      <c r="I4853" s="2">
        <f t="shared" ca="1" si="407"/>
        <v>177168.41323054081</v>
      </c>
      <c r="J4853" s="2">
        <f t="shared" ca="1" si="404"/>
        <v>16194</v>
      </c>
    </row>
    <row r="4854" spans="1:10" x14ac:dyDescent="0.25">
      <c r="A4854" s="8">
        <f t="array" aca="1" ref="A4854:B4854" ca="1">[2]!CorrelatedUniform($C$31:$D$32)</f>
        <v>0.41006636619567871</v>
      </c>
      <c r="B4854" s="10">
        <f ca="1"/>
        <v>0.6650034499834</v>
      </c>
      <c r="D4854" s="3">
        <f ca="1">[2]!TriangularRnd(A4854,$F$18,$G$18,$H$18)</f>
        <v>402.60907812923614</v>
      </c>
      <c r="E4854" s="2">
        <f t="shared" ca="1" si="405"/>
        <v>521.30787388360045</v>
      </c>
      <c r="F4854" s="2">
        <f t="shared" ca="1" si="408"/>
        <v>209883.28252578847</v>
      </c>
      <c r="G4854" s="2">
        <f t="shared" ca="1" si="406"/>
        <v>117762.68674825756</v>
      </c>
      <c r="H4854" s="2">
        <f ca="1">[2]!Uniform($T$19,$U$20)</f>
        <v>36795.952656303314</v>
      </c>
      <c r="I4854" s="2">
        <f t="shared" ca="1" si="407"/>
        <v>154558.63940456088</v>
      </c>
      <c r="J4854" s="2">
        <f t="shared" ca="1" si="404"/>
        <v>55324</v>
      </c>
    </row>
    <row r="4855" spans="1:10" x14ac:dyDescent="0.25">
      <c r="A4855" s="8">
        <f t="array" aca="1" ref="A4855:B4855" ca="1">[2]!CorrelatedUniform($C$31:$D$32)</f>
        <v>0.5576988458633424</v>
      </c>
      <c r="B4855" s="10">
        <f ca="1"/>
        <v>0.4355440692551848</v>
      </c>
      <c r="D4855" s="3">
        <f ca="1">[2]!TriangularRnd(A4855,$F$18,$G$18,$H$18)</f>
        <v>410.85397559710435</v>
      </c>
      <c r="E4855" s="2">
        <f t="shared" ca="1" si="405"/>
        <v>491.88617619639422</v>
      </c>
      <c r="F4855" s="2">
        <f t="shared" ca="1" si="408"/>
        <v>202093.39103154631</v>
      </c>
      <c r="G4855" s="2">
        <f t="shared" ca="1" si="406"/>
        <v>133083.47927774885</v>
      </c>
      <c r="H4855" s="2">
        <f ca="1">[2]!Uniform($T$19,$U$20)</f>
        <v>37887.529271060812</v>
      </c>
      <c r="I4855" s="2">
        <f t="shared" ca="1" si="407"/>
        <v>170971.00854880965</v>
      </c>
      <c r="J4855" s="2">
        <f t="shared" ca="1" si="404"/>
        <v>31122</v>
      </c>
    </row>
    <row r="4856" spans="1:10" x14ac:dyDescent="0.25">
      <c r="A4856" s="8">
        <f t="array" aca="1" ref="A4856:B4856" ca="1">[2]!CorrelatedUniform($C$31:$D$32)</f>
        <v>0.91093838214874256</v>
      </c>
      <c r="B4856" s="10">
        <f ca="1"/>
        <v>0.64065375041864125</v>
      </c>
      <c r="D4856" s="3">
        <f ca="1">[2]!TriangularRnd(A4856,$F$18,$G$18,$H$18)</f>
        <v>438.6389828711994</v>
      </c>
      <c r="E4856" s="2">
        <f t="shared" ca="1" si="405"/>
        <v>518.01033938032367</v>
      </c>
      <c r="F4856" s="2">
        <f t="shared" ca="1" si="408"/>
        <v>227219.52838254999</v>
      </c>
      <c r="G4856" s="2">
        <f t="shared" ca="1" si="406"/>
        <v>118085.47976481312</v>
      </c>
      <c r="H4856" s="2">
        <f ca="1">[2]!Uniform($T$19,$U$20)</f>
        <v>33875.025152527443</v>
      </c>
      <c r="I4856" s="2">
        <f t="shared" ca="1" si="407"/>
        <v>151960.50491734056</v>
      </c>
      <c r="J4856" s="2">
        <f t="shared" ca="1" si="404"/>
        <v>75259</v>
      </c>
    </row>
    <row r="4857" spans="1:10" x14ac:dyDescent="0.25">
      <c r="A4857" s="8">
        <f t="array" aca="1" ref="A4857:B4857" ca="1">[2]!CorrelatedUniform($C$31:$D$32)</f>
        <v>0.87696492671966575</v>
      </c>
      <c r="B4857" s="10">
        <f ca="1"/>
        <v>8.4503540490088389E-3</v>
      </c>
      <c r="D4857" s="3">
        <f ca="1">[2]!TriangularRnd(A4857,$F$18,$G$18,$H$18)</f>
        <v>434.67298678009467</v>
      </c>
      <c r="E4857" s="2">
        <f t="shared" ca="1" si="405"/>
        <v>380.55696395110067</v>
      </c>
      <c r="F4857" s="2">
        <f t="shared" ca="1" si="408"/>
        <v>165417.83216058975</v>
      </c>
      <c r="G4857" s="2">
        <f t="shared" ca="1" si="406"/>
        <v>160032.07068677404</v>
      </c>
      <c r="H4857" s="2">
        <f ca="1">[2]!Uniform($T$19,$U$20)</f>
        <v>41770.701927719856</v>
      </c>
      <c r="I4857" s="2">
        <f t="shared" ca="1" si="407"/>
        <v>201802.77261449391</v>
      </c>
      <c r="J4857" s="2">
        <f t="shared" ca="1" si="404"/>
        <v>-36385</v>
      </c>
    </row>
    <row r="4858" spans="1:10" x14ac:dyDescent="0.25">
      <c r="A4858" s="8">
        <f t="array" aca="1" ref="A4858:B4858" ca="1">[2]!CorrelatedUniform($C$31:$D$32)</f>
        <v>0.84483468532562211</v>
      </c>
      <c r="B4858" s="10">
        <f ca="1"/>
        <v>0.6705544203480629</v>
      </c>
      <c r="D4858" s="3">
        <f ca="1">[2]!TriangularRnd(A4858,$F$18,$G$18,$H$18)</f>
        <v>431.40307570535106</v>
      </c>
      <c r="E4858" s="2">
        <f t="shared" ca="1" si="405"/>
        <v>522.07223005033859</v>
      </c>
      <c r="F4858" s="2">
        <f t="shared" ca="1" si="408"/>
        <v>225223.56578406767</v>
      </c>
      <c r="G4858" s="2">
        <f t="shared" ca="1" si="406"/>
        <v>232072.94292196073</v>
      </c>
      <c r="H4858" s="2">
        <f ca="1">[2]!Uniform($T$19,$U$20)</f>
        <v>32617.719908208357</v>
      </c>
      <c r="I4858" s="2">
        <f t="shared" ca="1" si="407"/>
        <v>264690.66283016908</v>
      </c>
      <c r="J4858" s="2">
        <f t="shared" ca="1" si="404"/>
        <v>-39468</v>
      </c>
    </row>
    <row r="4859" spans="1:10" x14ac:dyDescent="0.25">
      <c r="A4859" s="8">
        <f t="array" aca="1" ref="A4859:B4859" ca="1">[2]!CorrelatedUniform($C$31:$D$32)</f>
        <v>0.67695188522338878</v>
      </c>
      <c r="B4859" s="10">
        <f ca="1"/>
        <v>0.89876091900472388</v>
      </c>
      <c r="D4859" s="3">
        <f ca="1">[2]!TriangularRnd(A4859,$F$18,$G$18,$H$18)</f>
        <v>418.1812564224773</v>
      </c>
      <c r="E4859" s="2">
        <f t="shared" ca="1" si="405"/>
        <v>563.72614502771592</v>
      </c>
      <c r="F4859" s="2">
        <f t="shared" ca="1" si="408"/>
        <v>235739.70760588991</v>
      </c>
      <c r="G4859" s="2">
        <f t="shared" ca="1" si="406"/>
        <v>118978.31932060883</v>
      </c>
      <c r="H4859" s="2">
        <f ca="1">[2]!Uniform($T$19,$U$20)</f>
        <v>26395.135014917469</v>
      </c>
      <c r="I4859" s="2">
        <f t="shared" ca="1" si="407"/>
        <v>145373.4543355263</v>
      </c>
      <c r="J4859" s="2">
        <f t="shared" ca="1" si="404"/>
        <v>90366</v>
      </c>
    </row>
    <row r="4860" spans="1:10" x14ac:dyDescent="0.25">
      <c r="A4860" s="8">
        <f t="array" aca="1" ref="A4860:B4860" ca="1">[2]!CorrelatedUniform($C$31:$D$32)</f>
        <v>0.78932714462280273</v>
      </c>
      <c r="B4860" s="10">
        <f ca="1"/>
        <v>0.90198094176211596</v>
      </c>
      <c r="D4860" s="3">
        <f ca="1">[2]!TriangularRnd(A4860,$F$18,$G$18,$H$18)</f>
        <v>426.47086972698236</v>
      </c>
      <c r="E4860" s="2">
        <f t="shared" ca="1" si="405"/>
        <v>564.64608861062459</v>
      </c>
      <c r="F4860" s="2">
        <f t="shared" ca="1" si="408"/>
        <v>240805.1084977118</v>
      </c>
      <c r="G4860" s="2">
        <f t="shared" ca="1" si="406"/>
        <v>164972.14691825258</v>
      </c>
      <c r="H4860" s="2">
        <f ca="1">[2]!Uniform($T$19,$U$20)</f>
        <v>42142.559537158559</v>
      </c>
      <c r="I4860" s="2">
        <f t="shared" ca="1" si="407"/>
        <v>207114.70645541113</v>
      </c>
      <c r="J4860" s="2">
        <f t="shared" ca="1" si="404"/>
        <v>33690</v>
      </c>
    </row>
    <row r="4861" spans="1:10" x14ac:dyDescent="0.25">
      <c r="A4861" s="8">
        <f t="array" aca="1" ref="A4861:B4861" ca="1">[2]!CorrelatedUniform($C$31:$D$32)</f>
        <v>0.1112666130065916</v>
      </c>
      <c r="B4861" s="10">
        <f ca="1"/>
        <v>0.68417827740518011</v>
      </c>
      <c r="D4861" s="3">
        <f ca="1">[2]!TriangularRnd(A4861,$F$18,$G$18,$H$18)</f>
        <v>379.3581544356108</v>
      </c>
      <c r="E4861" s="2">
        <f t="shared" ca="1" si="405"/>
        <v>523.97074854382686</v>
      </c>
      <c r="F4861" s="2">
        <f t="shared" ca="1" si="408"/>
        <v>198772.57614583167</v>
      </c>
      <c r="G4861" s="2">
        <f t="shared" ca="1" si="406"/>
        <v>160015.84558916348</v>
      </c>
      <c r="H4861" s="2">
        <f ca="1">[2]!Uniform($T$19,$U$20)</f>
        <v>43761.338684351613</v>
      </c>
      <c r="I4861" s="2">
        <f t="shared" ca="1" si="407"/>
        <v>203777.1842735151</v>
      </c>
      <c r="J4861" s="2">
        <f t="shared" ca="1" si="404"/>
        <v>-5005</v>
      </c>
    </row>
    <row r="4862" spans="1:10" x14ac:dyDescent="0.25">
      <c r="A4862" s="8">
        <f t="array" aca="1" ref="A4862:B4862" ca="1">[2]!CorrelatedUniform($C$31:$D$32)</f>
        <v>0.90525841712951693</v>
      </c>
      <c r="B4862" s="10">
        <f ca="1"/>
        <v>0.47555936322459441</v>
      </c>
      <c r="D4862" s="3">
        <f ca="1">[2]!TriangularRnd(A4862,$F$18,$G$18,$H$18)</f>
        <v>437.92892451463666</v>
      </c>
      <c r="E4862" s="2">
        <f t="shared" ca="1" si="405"/>
        <v>496.93490178424503</v>
      </c>
      <c r="F4862" s="2">
        <f t="shared" ca="1" si="408"/>
        <v>217622.16709216102</v>
      </c>
      <c r="G4862" s="2">
        <f t="shared" ca="1" si="406"/>
        <v>125967.04177001669</v>
      </c>
      <c r="H4862" s="2">
        <f ca="1">[2]!Uniform($T$19,$U$20)</f>
        <v>36955.869204227056</v>
      </c>
      <c r="I4862" s="2">
        <f t="shared" ca="1" si="407"/>
        <v>162922.91097424374</v>
      </c>
      <c r="J4862" s="2">
        <f t="shared" ca="1" si="404"/>
        <v>54699</v>
      </c>
    </row>
    <row r="4863" spans="1:10" x14ac:dyDescent="0.25">
      <c r="A4863" s="8">
        <f t="array" aca="1" ref="A4863:B4863" ca="1">[2]!CorrelatedUniform($C$31:$D$32)</f>
        <v>0.43038690090179432</v>
      </c>
      <c r="B4863" s="10">
        <f ca="1"/>
        <v>0.19377144589241024</v>
      </c>
      <c r="D4863" s="3">
        <f ca="1">[2]!TriangularRnd(A4863,$F$18,$G$18,$H$18)</f>
        <v>403.79698705372385</v>
      </c>
      <c r="E4863" s="2">
        <f t="shared" ca="1" si="405"/>
        <v>456.7959041363959</v>
      </c>
      <c r="F4863" s="2">
        <f t="shared" ca="1" si="408"/>
        <v>184452.80978875834</v>
      </c>
      <c r="G4863" s="2">
        <f t="shared" ca="1" si="406"/>
        <v>166614.50969133078</v>
      </c>
      <c r="H4863" s="2">
        <f ca="1">[2]!Uniform($T$19,$U$20)</f>
        <v>28627.833048928725</v>
      </c>
      <c r="I4863" s="2">
        <f t="shared" ca="1" si="407"/>
        <v>195242.34274025951</v>
      </c>
      <c r="J4863" s="2">
        <f t="shared" ca="1" si="404"/>
        <v>-10790</v>
      </c>
    </row>
    <row r="4864" spans="1:10" x14ac:dyDescent="0.25">
      <c r="A4864" s="8">
        <f t="array" aca="1" ref="A4864:B4864" ca="1">[2]!CorrelatedUniform($C$31:$D$32)</f>
        <v>7.7986359596252428E-2</v>
      </c>
      <c r="B4864" s="10">
        <f ca="1"/>
        <v>0.65413170386265185</v>
      </c>
      <c r="D4864" s="3">
        <f ca="1">[2]!TriangularRnd(A4864,$F$18,$G$18,$H$18)</f>
        <v>375.24251926675936</v>
      </c>
      <c r="E4864" s="2">
        <f t="shared" ca="1" si="405"/>
        <v>519.82497394030179</v>
      </c>
      <c r="F4864" s="2">
        <f t="shared" ca="1" si="408"/>
        <v>195060.43279913638</v>
      </c>
      <c r="G4864" s="2">
        <f t="shared" ca="1" si="406"/>
        <v>137825.84455639962</v>
      </c>
      <c r="H4864" s="2">
        <f ca="1">[2]!Uniform($T$19,$U$20)</f>
        <v>30156.694740828763</v>
      </c>
      <c r="I4864" s="2">
        <f t="shared" ca="1" si="407"/>
        <v>167982.53929722839</v>
      </c>
      <c r="J4864" s="2">
        <f t="shared" ca="1" si="404"/>
        <v>27077</v>
      </c>
    </row>
    <row r="4865" spans="1:10" x14ac:dyDescent="0.25">
      <c r="A4865" s="8">
        <f t="array" aca="1" ref="A4865:B4865" ca="1">[2]!CorrelatedUniform($C$31:$D$32)</f>
        <v>0.64463722705841098</v>
      </c>
      <c r="B4865" s="10">
        <f ca="1"/>
        <v>0.75601026185870857</v>
      </c>
      <c r="D4865" s="3">
        <f ca="1">[2]!TriangularRnd(A4865,$F$18,$G$18,$H$18)</f>
        <v>416.0782069278257</v>
      </c>
      <c r="E4865" s="2">
        <f t="shared" ca="1" si="405"/>
        <v>534.67630309145511</v>
      </c>
      <c r="F4865" s="2">
        <f t="shared" ca="1" si="408"/>
        <v>222467.1574770913</v>
      </c>
      <c r="G4865" s="2">
        <f t="shared" ca="1" si="406"/>
        <v>118079.83657556007</v>
      </c>
      <c r="H4865" s="2">
        <f ca="1">[2]!Uniform($T$19,$U$20)</f>
        <v>30981.274489663174</v>
      </c>
      <c r="I4865" s="2">
        <f t="shared" ca="1" si="407"/>
        <v>149061.11106522323</v>
      </c>
      <c r="J4865" s="2">
        <f t="shared" ca="1" si="404"/>
        <v>73406</v>
      </c>
    </row>
    <row r="4866" spans="1:10" x14ac:dyDescent="0.25">
      <c r="A4866" s="8">
        <f t="array" aca="1" ref="A4866:B4866" ca="1">[2]!CorrelatedUniform($C$31:$D$32)</f>
        <v>0.5222519636154177</v>
      </c>
      <c r="B4866" s="10">
        <f ca="1"/>
        <v>0.61839119824986566</v>
      </c>
      <c r="D4866" s="3">
        <f ca="1">[2]!TriangularRnd(A4866,$F$18,$G$18,$H$18)</f>
        <v>408.87324139690776</v>
      </c>
      <c r="E4866" s="2">
        <f t="shared" ca="1" si="405"/>
        <v>515.06291060211686</v>
      </c>
      <c r="F4866" s="2">
        <f t="shared" ca="1" si="408"/>
        <v>210595.44178121325</v>
      </c>
      <c r="G4866" s="2">
        <f t="shared" ca="1" si="406"/>
        <v>123661.92784252492</v>
      </c>
      <c r="H4866" s="2">
        <f ca="1">[2]!Uniform($T$19,$U$20)</f>
        <v>37937.883383236433</v>
      </c>
      <c r="I4866" s="2">
        <f t="shared" ca="1" si="407"/>
        <v>161599.81122576137</v>
      </c>
      <c r="J4866" s="2">
        <f t="shared" ca="1" si="404"/>
        <v>48995</v>
      </c>
    </row>
    <row r="4867" spans="1:10" x14ac:dyDescent="0.25">
      <c r="A4867" s="8">
        <f t="array" aca="1" ref="A4867:B4867" ca="1">[2]!CorrelatedUniform($C$31:$D$32)</f>
        <v>0.90583276748657227</v>
      </c>
      <c r="B4867" s="10">
        <f ca="1"/>
        <v>0.56295581893884239</v>
      </c>
      <c r="D4867" s="3">
        <f ca="1">[2]!TriangularRnd(A4867,$F$18,$G$18,$H$18)</f>
        <v>437.99973936493217</v>
      </c>
      <c r="E4867" s="2">
        <f t="shared" ca="1" si="405"/>
        <v>507.92337919873034</v>
      </c>
      <c r="F4867" s="2">
        <f t="shared" ca="1" si="408"/>
        <v>222470.3077063995</v>
      </c>
      <c r="G4867" s="2">
        <f t="shared" ca="1" si="406"/>
        <v>140538.82209819046</v>
      </c>
      <c r="H4867" s="2">
        <f ca="1">[2]!Uniform($T$19,$U$20)</f>
        <v>42238.492605336156</v>
      </c>
      <c r="I4867" s="2">
        <f t="shared" ca="1" si="407"/>
        <v>182777.31470352662</v>
      </c>
      <c r="J4867" s="2">
        <f t="shared" ca="1" si="404"/>
        <v>39692</v>
      </c>
    </row>
    <row r="4868" spans="1:10" x14ac:dyDescent="0.25">
      <c r="A4868" s="8">
        <f t="array" aca="1" ref="A4868:B4868" ca="1">[2]!CorrelatedUniform($C$31:$D$32)</f>
        <v>0.83399152755737282</v>
      </c>
      <c r="B4868" s="10">
        <f ca="1"/>
        <v>0.91133689071746049</v>
      </c>
      <c r="D4868" s="3">
        <f ca="1">[2]!TriangularRnd(A4868,$F$18,$G$18,$H$18)</f>
        <v>430.37761106475597</v>
      </c>
      <c r="E4868" s="2">
        <f t="shared" ca="1" si="405"/>
        <v>567.45167306575286</v>
      </c>
      <c r="F4868" s="2">
        <f t="shared" ca="1" si="408"/>
        <v>244218.49544873764</v>
      </c>
      <c r="G4868" s="2">
        <f t="shared" ca="1" si="406"/>
        <v>215350.12524729077</v>
      </c>
      <c r="H4868" s="2">
        <f ca="1">[2]!Uniform($T$19,$U$20)</f>
        <v>33026.228798311022</v>
      </c>
      <c r="I4868" s="2">
        <f t="shared" ca="1" si="407"/>
        <v>248376.35404560179</v>
      </c>
      <c r="J4868" s="2">
        <f t="shared" ca="1" si="404"/>
        <v>-4158</v>
      </c>
    </row>
    <row r="4869" spans="1:10" x14ac:dyDescent="0.25">
      <c r="A4869" s="8">
        <f t="array" aca="1" ref="A4869:B4869" ca="1">[2]!CorrelatedUniform($C$31:$D$32)</f>
        <v>0.1342021226882934</v>
      </c>
      <c r="B4869" s="10">
        <f ca="1"/>
        <v>0.56705586443867606</v>
      </c>
      <c r="D4869" s="3">
        <f ca="1">[2]!TriangularRnd(A4869,$F$18,$G$18,$H$18)</f>
        <v>381.84162406516151</v>
      </c>
      <c r="E4869" s="2">
        <f t="shared" ca="1" si="405"/>
        <v>508.44417542841234</v>
      </c>
      <c r="F4869" s="2">
        <f t="shared" ca="1" si="408"/>
        <v>194145.14969205685</v>
      </c>
      <c r="G4869" s="2">
        <f t="shared" ca="1" si="406"/>
        <v>139054.37349526974</v>
      </c>
      <c r="H4869" s="2">
        <f ca="1">[2]!Uniform($T$19,$U$20)</f>
        <v>38841.678938496509</v>
      </c>
      <c r="I4869" s="2">
        <f t="shared" ca="1" si="407"/>
        <v>177896.05243376625</v>
      </c>
      <c r="J4869" s="2">
        <f t="shared" ca="1" si="404"/>
        <v>16249</v>
      </c>
    </row>
    <row r="4870" spans="1:10" x14ac:dyDescent="0.25">
      <c r="A4870" s="8">
        <f t="array" aca="1" ref="A4870:B4870" ca="1">[2]!CorrelatedUniform($C$31:$D$32)</f>
        <v>0.83361017704009965</v>
      </c>
      <c r="B4870" s="10">
        <f ca="1"/>
        <v>0.19093358760797846</v>
      </c>
      <c r="D4870" s="3">
        <f ca="1">[2]!TriangularRnd(A4870,$F$18,$G$18,$H$18)</f>
        <v>430.34216499614644</v>
      </c>
      <c r="E4870" s="2">
        <f t="shared" ca="1" si="405"/>
        <v>456.27694311750861</v>
      </c>
      <c r="F4870" s="2">
        <f t="shared" ca="1" si="408"/>
        <v>196355.20753901222</v>
      </c>
      <c r="G4870" s="2">
        <f t="shared" ca="1" si="406"/>
        <v>241759.46221634498</v>
      </c>
      <c r="H4870" s="2">
        <f ca="1">[2]!Uniform($T$19,$U$20)</f>
        <v>33761.290928384486</v>
      </c>
      <c r="I4870" s="2">
        <f t="shared" ca="1" si="407"/>
        <v>275520.75314472948</v>
      </c>
      <c r="J4870" s="2">
        <f t="shared" ca="1" si="404"/>
        <v>-79166</v>
      </c>
    </row>
    <row r="4871" spans="1:10" x14ac:dyDescent="0.25">
      <c r="A4871" s="8">
        <f t="array" aca="1" ref="A4871:B4871" ca="1">[2]!CorrelatedUniform($C$31:$D$32)</f>
        <v>0.9769512414932251</v>
      </c>
      <c r="B4871" s="10">
        <f ca="1"/>
        <v>3.6889007400774963E-2</v>
      </c>
      <c r="D4871" s="3">
        <f ca="1">[2]!TriangularRnd(A4871,$F$18,$G$18,$H$18)</f>
        <v>449.75022914968599</v>
      </c>
      <c r="E4871" s="2">
        <f t="shared" ca="1" si="405"/>
        <v>410.60062197708919</v>
      </c>
      <c r="F4871" s="2">
        <f t="shared" ca="1" si="408"/>
        <v>184667.72382319946</v>
      </c>
      <c r="G4871" s="2">
        <f t="shared" ca="1" si="406"/>
        <v>222578.01007537459</v>
      </c>
      <c r="H4871" s="2">
        <f ca="1">[2]!Uniform($T$19,$U$20)</f>
        <v>31576.390220532037</v>
      </c>
      <c r="I4871" s="2">
        <f t="shared" ca="1" si="407"/>
        <v>254154.40029590664</v>
      </c>
      <c r="J4871" s="2">
        <f t="shared" ca="1" si="404"/>
        <v>-69487</v>
      </c>
    </row>
    <row r="4872" spans="1:10" x14ac:dyDescent="0.25">
      <c r="A4872" s="8">
        <f t="array" aca="1" ref="A4872:B4872" ca="1">[2]!CorrelatedUniform($C$31:$D$32)</f>
        <v>0.30899643898010265</v>
      </c>
      <c r="B4872" s="10">
        <f ca="1"/>
        <v>0.73810999884431727</v>
      </c>
      <c r="D4872" s="3">
        <f ca="1">[2]!TriangularRnd(A4872,$F$18,$G$18,$H$18)</f>
        <v>396.20595063284691</v>
      </c>
      <c r="E4872" s="2">
        <f t="shared" ca="1" si="405"/>
        <v>531.87647488475432</v>
      </c>
      <c r="F4872" s="2">
        <f t="shared" ca="1" si="408"/>
        <v>210732.62435096162</v>
      </c>
      <c r="G4872" s="2">
        <f t="shared" ca="1" si="406"/>
        <v>166488.07702569096</v>
      </c>
      <c r="H4872" s="2">
        <f ca="1">[2]!Uniform($T$19,$U$20)</f>
        <v>31817.532596483921</v>
      </c>
      <c r="I4872" s="2">
        <f t="shared" ca="1" si="407"/>
        <v>198305.60962217487</v>
      </c>
      <c r="J4872" s="2">
        <f t="shared" ca="1" si="404"/>
        <v>12427</v>
      </c>
    </row>
    <row r="4873" spans="1:10" x14ac:dyDescent="0.25">
      <c r="A4873" s="8">
        <f t="array" aca="1" ref="A4873:B4873" ca="1">[2]!CorrelatedUniform($C$31:$D$32)</f>
        <v>0.38629746437072776</v>
      </c>
      <c r="B4873" s="10">
        <f ca="1"/>
        <v>0.16113268022336316</v>
      </c>
      <c r="D4873" s="3">
        <f ca="1">[2]!TriangularRnd(A4873,$F$18,$G$18,$H$18)</f>
        <v>401.18158250258386</v>
      </c>
      <c r="E4873" s="2">
        <f t="shared" ca="1" si="405"/>
        <v>450.50933271254053</v>
      </c>
      <c r="F4873" s="2">
        <f t="shared" ca="1" si="408"/>
        <v>180736.04702980007</v>
      </c>
      <c r="G4873" s="2">
        <f t="shared" ca="1" si="406"/>
        <v>126406.61474688402</v>
      </c>
      <c r="H4873" s="2">
        <f ca="1">[2]!Uniform($T$19,$U$20)</f>
        <v>44157.818757338915</v>
      </c>
      <c r="I4873" s="2">
        <f t="shared" ca="1" si="407"/>
        <v>170564.43350422295</v>
      </c>
      <c r="J4873" s="2">
        <f t="shared" ca="1" si="404"/>
        <v>10171</v>
      </c>
    </row>
    <row r="4874" spans="1:10" x14ac:dyDescent="0.25">
      <c r="A4874" s="8">
        <f t="array" aca="1" ref="A4874:B4874" ca="1">[2]!CorrelatedUniform($C$31:$D$32)</f>
        <v>0.45750534534454335</v>
      </c>
      <c r="B4874" s="10">
        <f ca="1"/>
        <v>0.4619026183100654</v>
      </c>
      <c r="D4874" s="3">
        <f ca="1">[2]!TriangularRnd(A4874,$F$18,$G$18,$H$18)</f>
        <v>405.3394273324601</v>
      </c>
      <c r="E4874" s="2">
        <f t="shared" ca="1" si="405"/>
        <v>495.21792075668196</v>
      </c>
      <c r="F4874" s="2">
        <f t="shared" ca="1" si="408"/>
        <v>200731.34840428506</v>
      </c>
      <c r="G4874" s="2">
        <f t="shared" ca="1" si="406"/>
        <v>187039.45881417702</v>
      </c>
      <c r="H4874" s="2">
        <f ca="1">[2]!Uniform($T$19,$U$20)</f>
        <v>40315.789520695078</v>
      </c>
      <c r="I4874" s="2">
        <f t="shared" ca="1" si="407"/>
        <v>227355.2483348721</v>
      </c>
      <c r="J4874" s="2">
        <f t="shared" ca="1" si="404"/>
        <v>-26624</v>
      </c>
    </row>
    <row r="4875" spans="1:10" x14ac:dyDescent="0.25">
      <c r="A4875" s="8">
        <f t="array" aca="1" ref="A4875:B4875" ca="1">[2]!CorrelatedUniform($C$31:$D$32)</f>
        <v>0.16146564483642561</v>
      </c>
      <c r="B4875" s="10">
        <f ca="1"/>
        <v>0.78172843016281868</v>
      </c>
      <c r="D4875" s="3">
        <f ca="1">[2]!TriangularRnd(A4875,$F$18,$G$18,$H$18)</f>
        <v>384.53139990847257</v>
      </c>
      <c r="E4875" s="2">
        <f t="shared" ca="1" si="405"/>
        <v>538.90219446651781</v>
      </c>
      <c r="F4875" s="2">
        <f t="shared" ca="1" si="408"/>
        <v>207224.815251958</v>
      </c>
      <c r="G4875" s="2">
        <f t="shared" ca="1" si="406"/>
        <v>127389.95354993848</v>
      </c>
      <c r="H4875" s="2">
        <f ca="1">[2]!Uniform($T$19,$U$20)</f>
        <v>28450.298402729</v>
      </c>
      <c r="I4875" s="2">
        <f t="shared" ca="1" si="407"/>
        <v>155840.25195266749</v>
      </c>
      <c r="J4875" s="2">
        <f t="shared" ca="1" si="404"/>
        <v>51384</v>
      </c>
    </row>
    <row r="4876" spans="1:10" x14ac:dyDescent="0.25">
      <c r="A4876" s="8">
        <f t="array" aca="1" ref="A4876:B4876" ca="1">[2]!CorrelatedUniform($C$31:$D$32)</f>
        <v>0.88030219078063943</v>
      </c>
      <c r="B4876" s="10">
        <f ca="1"/>
        <v>0.86413156716017026</v>
      </c>
      <c r="D4876" s="3">
        <f ca="1">[2]!TriangularRnd(A4876,$F$18,$G$18,$H$18)</f>
        <v>435.03598925317294</v>
      </c>
      <c r="E4876" s="2">
        <f t="shared" ca="1" si="405"/>
        <v>554.9535766407646</v>
      </c>
      <c r="F4876" s="2">
        <f t="shared" ca="1" si="408"/>
        <v>241424.77820350154</v>
      </c>
      <c r="G4876" s="2">
        <f t="shared" ca="1" si="406"/>
        <v>148695.49929750114</v>
      </c>
      <c r="H4876" s="2">
        <f ca="1">[2]!Uniform($T$19,$U$20)</f>
        <v>42842.309598085114</v>
      </c>
      <c r="I4876" s="2">
        <f t="shared" ca="1" si="407"/>
        <v>191537.80889558626</v>
      </c>
      <c r="J4876" s="2">
        <f t="shared" ca="1" si="404"/>
        <v>49886</v>
      </c>
    </row>
    <row r="4877" spans="1:10" x14ac:dyDescent="0.25">
      <c r="A4877" s="8">
        <f t="array" aca="1" ref="A4877:B4877" ca="1">[2]!CorrelatedUniform($C$31:$D$32)</f>
        <v>0.42816650867462164</v>
      </c>
      <c r="B4877" s="10">
        <f ca="1"/>
        <v>7.5110593219268926E-2</v>
      </c>
      <c r="D4877" s="3">
        <f ca="1">[2]!TriangularRnd(A4877,$F$18,$G$18,$H$18)</f>
        <v>403.66857095873627</v>
      </c>
      <c r="E4877" s="2">
        <f t="shared" ca="1" si="405"/>
        <v>428.062468082527</v>
      </c>
      <c r="F4877" s="2">
        <f t="shared" ca="1" si="408"/>
        <v>172795.36477194334</v>
      </c>
      <c r="G4877" s="2">
        <f t="shared" ca="1" si="406"/>
        <v>168825.24907708564</v>
      </c>
      <c r="H4877" s="2">
        <f ca="1">[2]!Uniform($T$19,$U$20)</f>
        <v>41719.920279493381</v>
      </c>
      <c r="I4877" s="2">
        <f t="shared" ca="1" si="407"/>
        <v>210545.16935657902</v>
      </c>
      <c r="J4877" s="2">
        <f t="shared" ca="1" si="404"/>
        <v>-37750</v>
      </c>
    </row>
    <row r="4878" spans="1:10" x14ac:dyDescent="0.25">
      <c r="A4878" s="8">
        <f t="array" aca="1" ref="A4878:B4878" ca="1">[2]!CorrelatedUniform($C$31:$D$32)</f>
        <v>0.54612219333648704</v>
      </c>
      <c r="B4878" s="10">
        <f ca="1"/>
        <v>4.2306854545131896E-2</v>
      </c>
      <c r="D4878" s="3">
        <f ca="1">[2]!TriangularRnd(A4878,$F$18,$G$18,$H$18)</f>
        <v>410.19863398971341</v>
      </c>
      <c r="E4878" s="2">
        <f t="shared" ca="1" si="405"/>
        <v>413.77391613700729</v>
      </c>
      <c r="F4878" s="2">
        <f t="shared" ca="1" si="408"/>
        <v>169729.49517997462</v>
      </c>
      <c r="G4878" s="2">
        <f t="shared" ca="1" si="406"/>
        <v>116034.47567204456</v>
      </c>
      <c r="H4878" s="2">
        <f ca="1">[2]!Uniform($T$19,$U$20)</f>
        <v>37863.077821932551</v>
      </c>
      <c r="I4878" s="2">
        <f t="shared" ca="1" si="407"/>
        <v>153897.55349397712</v>
      </c>
      <c r="J4878" s="2">
        <f t="shared" ca="1" si="404"/>
        <v>15831</v>
      </c>
    </row>
    <row r="4879" spans="1:10" x14ac:dyDescent="0.25">
      <c r="A4879" s="8">
        <f t="array" aca="1" ref="A4879:B4879" ca="1">[2]!CorrelatedUniform($C$31:$D$32)</f>
        <v>0.32770121097564697</v>
      </c>
      <c r="B4879" s="10">
        <f ca="1"/>
        <v>0.76906181268793516</v>
      </c>
      <c r="D4879" s="3">
        <f ca="1">[2]!TriangularRnd(A4879,$F$18,$G$18,$H$18)</f>
        <v>397.46228638645061</v>
      </c>
      <c r="E4879" s="2">
        <f t="shared" ca="1" si="405"/>
        <v>536.78803231960353</v>
      </c>
      <c r="F4879" s="2">
        <f t="shared" ca="1" si="408"/>
        <v>213352.99863063358</v>
      </c>
      <c r="G4879" s="2">
        <f t="shared" ca="1" si="406"/>
        <v>104398.34291914107</v>
      </c>
      <c r="H4879" s="2">
        <f ca="1">[2]!Uniform($T$19,$U$20)</f>
        <v>41584.579226368987</v>
      </c>
      <c r="I4879" s="2">
        <f t="shared" ca="1" si="407"/>
        <v>145982.92214551006</v>
      </c>
      <c r="J4879" s="2">
        <f t="shared" ca="1" si="404"/>
        <v>67370</v>
      </c>
    </row>
    <row r="4880" spans="1:10" x14ac:dyDescent="0.25">
      <c r="A4880" s="8">
        <f t="array" aca="1" ref="A4880:B4880" ca="1">[2]!CorrelatedUniform($C$31:$D$32)</f>
        <v>0.26277792453765869</v>
      </c>
      <c r="B4880" s="10">
        <f ca="1"/>
        <v>0.29833391282003774</v>
      </c>
      <c r="D4880" s="3">
        <f ca="1">[2]!TriangularRnd(A4880,$F$18,$G$18,$H$18)</f>
        <v>392.92777449758563</v>
      </c>
      <c r="E4880" s="2">
        <f t="shared" ca="1" si="405"/>
        <v>473.54007993813525</v>
      </c>
      <c r="F4880" s="2">
        <f t="shared" ca="1" si="408"/>
        <v>186067.04974550029</v>
      </c>
      <c r="G4880" s="2">
        <f t="shared" ca="1" si="406"/>
        <v>191332.06950315271</v>
      </c>
      <c r="H4880" s="2">
        <f ca="1">[2]!Uniform($T$19,$U$20)</f>
        <v>38653.748542463007</v>
      </c>
      <c r="I4880" s="2">
        <f t="shared" ca="1" si="407"/>
        <v>229985.81804561571</v>
      </c>
      <c r="J4880" s="2">
        <f t="shared" ca="1" si="404"/>
        <v>-43919</v>
      </c>
    </row>
    <row r="4881" spans="1:10" x14ac:dyDescent="0.25">
      <c r="A4881" s="8">
        <f t="array" aca="1" ref="A4881:B4881" ca="1">[2]!CorrelatedUniform($C$31:$D$32)</f>
        <v>0.40965616703033436</v>
      </c>
      <c r="B4881" s="10">
        <f ca="1"/>
        <v>0.21145673362446235</v>
      </c>
      <c r="D4881" s="3">
        <f ca="1">[2]!TriangularRnd(A4881,$F$18,$G$18,$H$18)</f>
        <v>402.58479892738831</v>
      </c>
      <c r="E4881" s="2">
        <f t="shared" ca="1" si="405"/>
        <v>459.93115355025225</v>
      </c>
      <c r="F4881" s="2">
        <f t="shared" ca="1" si="408"/>
        <v>185161.29097247004</v>
      </c>
      <c r="G4881" s="2">
        <f t="shared" ca="1" si="406"/>
        <v>194322.85488590525</v>
      </c>
      <c r="H4881" s="2">
        <f ca="1">[2]!Uniform($T$19,$U$20)</f>
        <v>32830.749681244371</v>
      </c>
      <c r="I4881" s="2">
        <f t="shared" ca="1" si="407"/>
        <v>227153.60456714962</v>
      </c>
      <c r="J4881" s="2">
        <f t="shared" ca="1" si="404"/>
        <v>-41993</v>
      </c>
    </row>
    <row r="4882" spans="1:10" x14ac:dyDescent="0.25">
      <c r="A4882" s="8">
        <f t="array" aca="1" ref="A4882:B4882" ca="1">[2]!CorrelatedUniform($C$31:$D$32)</f>
        <v>0.13789546489715573</v>
      </c>
      <c r="B4882" s="10">
        <f ca="1"/>
        <v>0.68556248578536283</v>
      </c>
      <c r="D4882" s="3">
        <f ca="1">[2]!TriangularRnd(A4882,$F$18,$G$18,$H$18)</f>
        <v>382.22106157613592</v>
      </c>
      <c r="E4882" s="2">
        <f t="shared" ca="1" si="405"/>
        <v>524.16554312293999</v>
      </c>
      <c r="F4882" s="2">
        <f t="shared" ca="1" si="408"/>
        <v>200347.11033408198</v>
      </c>
      <c r="G4882" s="2">
        <f t="shared" ca="1" si="406"/>
        <v>128358.32518775793</v>
      </c>
      <c r="H4882" s="2">
        <f ca="1">[2]!Uniform($T$19,$U$20)</f>
        <v>42411.44358333994</v>
      </c>
      <c r="I4882" s="2">
        <f t="shared" ca="1" si="407"/>
        <v>170769.76877109788</v>
      </c>
      <c r="J4882" s="2">
        <f t="shared" ca="1" si="404"/>
        <v>29577</v>
      </c>
    </row>
    <row r="4883" spans="1:10" x14ac:dyDescent="0.25">
      <c r="A4883" s="8">
        <f t="array" aca="1" ref="A4883:B4883" ca="1">[2]!CorrelatedUniform($C$31:$D$32)</f>
        <v>0.76384389400482156</v>
      </c>
      <c r="B4883" s="10">
        <f ca="1"/>
        <v>0.49511419352740321</v>
      </c>
      <c r="D4883" s="3">
        <f ca="1">[2]!TriangularRnd(A4883,$F$18,$G$18,$H$18)</f>
        <v>424.42709035126489</v>
      </c>
      <c r="E4883" s="2">
        <f t="shared" ca="1" si="405"/>
        <v>499.38763965951136</v>
      </c>
      <c r="F4883" s="2">
        <f t="shared" ca="1" si="408"/>
        <v>211953.64285807236</v>
      </c>
      <c r="G4883" s="2">
        <f t="shared" ca="1" si="406"/>
        <v>144155.27176600517</v>
      </c>
      <c r="H4883" s="2">
        <f ca="1">[2]!Uniform($T$19,$U$20)</f>
        <v>24764.251178014125</v>
      </c>
      <c r="I4883" s="2">
        <f t="shared" ca="1" si="407"/>
        <v>168919.52294401929</v>
      </c>
      <c r="J4883" s="2">
        <f t="shared" ca="1" si="404"/>
        <v>43034</v>
      </c>
    </row>
    <row r="4884" spans="1:10" x14ac:dyDescent="0.25">
      <c r="A4884" s="8">
        <f t="array" aca="1" ref="A4884:B4884" ca="1">[2]!CorrelatedUniform($C$31:$D$32)</f>
        <v>0.56369030475616455</v>
      </c>
      <c r="B4884" s="10">
        <f ca="1"/>
        <v>0.71698749553427232</v>
      </c>
      <c r="D4884" s="3">
        <f ca="1">[2]!TriangularRnd(A4884,$F$18,$G$18,$H$18)</f>
        <v>411.19651448554401</v>
      </c>
      <c r="E4884" s="2">
        <f t="shared" ca="1" si="405"/>
        <v>528.69577313500633</v>
      </c>
      <c r="F4884" s="2">
        <f t="shared" ca="1" si="408"/>
        <v>217397.85913635453</v>
      </c>
      <c r="G4884" s="2">
        <f t="shared" ca="1" si="406"/>
        <v>120685.96545137998</v>
      </c>
      <c r="H4884" s="2">
        <f ca="1">[2]!Uniform($T$19,$U$20)</f>
        <v>40671.13942126312</v>
      </c>
      <c r="I4884" s="2">
        <f t="shared" ca="1" si="407"/>
        <v>161357.1048726431</v>
      </c>
      <c r="J4884" s="2">
        <f t="shared" ca="1" si="404"/>
        <v>56040</v>
      </c>
    </row>
    <row r="4885" spans="1:10" x14ac:dyDescent="0.25">
      <c r="A4885" s="8">
        <f t="array" aca="1" ref="A4885:B4885" ca="1">[2]!CorrelatedUniform($C$31:$D$32)</f>
        <v>0.11273324489593484</v>
      </c>
      <c r="B4885" s="10">
        <f ca="1"/>
        <v>0.80698032318480195</v>
      </c>
      <c r="D4885" s="3">
        <f ca="1">[2]!TriangularRnd(A4885,$F$18,$G$18,$H$18)</f>
        <v>379.52421734258326</v>
      </c>
      <c r="E4885" s="2">
        <f t="shared" ca="1" si="405"/>
        <v>543.34111755368826</v>
      </c>
      <c r="F4885" s="2">
        <f t="shared" ca="1" si="408"/>
        <v>206211.11238960805</v>
      </c>
      <c r="G4885" s="2">
        <f t="shared" ca="1" si="406"/>
        <v>78743.926585263311</v>
      </c>
      <c r="H4885" s="2">
        <f ca="1">[2]!Uniform($T$19,$U$20)</f>
        <v>37509.047863651096</v>
      </c>
      <c r="I4885" s="2">
        <f t="shared" ca="1" si="407"/>
        <v>116252.97444891441</v>
      </c>
      <c r="J4885" s="2">
        <f t="shared" ca="1" si="404"/>
        <v>89958</v>
      </c>
    </row>
    <row r="4886" spans="1:10" x14ac:dyDescent="0.25">
      <c r="A4886" s="8">
        <f t="array" aca="1" ref="A4886:B4886" ca="1">[2]!CorrelatedUniform($C$31:$D$32)</f>
        <v>0.46965229511260959</v>
      </c>
      <c r="B4886" s="10">
        <f ca="1"/>
        <v>0.65841013078457289</v>
      </c>
      <c r="D4886" s="3">
        <f ca="1">[2]!TriangularRnd(A4886,$F$18,$G$18,$H$18)</f>
        <v>406.01546799673326</v>
      </c>
      <c r="E4886" s="2">
        <f t="shared" ca="1" si="405"/>
        <v>520.40639768304163</v>
      </c>
      <c r="F4886" s="2">
        <f t="shared" ca="1" si="408"/>
        <v>211293.04710377424</v>
      </c>
      <c r="G4886" s="2">
        <f t="shared" ca="1" si="406"/>
        <v>158962.60063999402</v>
      </c>
      <c r="H4886" s="2">
        <f ca="1">[2]!Uniform($T$19,$U$20)</f>
        <v>35787.157859933686</v>
      </c>
      <c r="I4886" s="2">
        <f t="shared" ca="1" si="407"/>
        <v>194749.7584999277</v>
      </c>
      <c r="J4886" s="2">
        <f t="shared" ca="1" si="404"/>
        <v>16543</v>
      </c>
    </row>
    <row r="4887" spans="1:10" x14ac:dyDescent="0.25">
      <c r="A4887" s="8">
        <f t="array" aca="1" ref="A4887:B4887" ca="1">[2]!CorrelatedUniform($C$31:$D$32)</f>
        <v>0.65574884414672829</v>
      </c>
      <c r="B4887" s="10">
        <f ca="1"/>
        <v>0.51607783564025356</v>
      </c>
      <c r="D4887" s="3">
        <f ca="1">[2]!TriangularRnd(A4887,$F$18,$G$18,$H$18)</f>
        <v>416.79013283143343</v>
      </c>
      <c r="E4887" s="2">
        <f t="shared" ca="1" si="405"/>
        <v>502.01560365138783</v>
      </c>
      <c r="F4887" s="2">
        <f t="shared" ca="1" si="408"/>
        <v>209235.15012931416</v>
      </c>
      <c r="G4887" s="2">
        <f t="shared" ca="1" si="406"/>
        <v>242776.74047717146</v>
      </c>
      <c r="H4887" s="2">
        <f ca="1">[2]!Uniform($T$19,$U$20)</f>
        <v>38053.713136192033</v>
      </c>
      <c r="I4887" s="2">
        <f t="shared" ca="1" si="407"/>
        <v>280830.4536133635</v>
      </c>
      <c r="J4887" s="2">
        <f t="shared" ca="1" si="404"/>
        <v>-71596</v>
      </c>
    </row>
    <row r="4888" spans="1:10" x14ac:dyDescent="0.25">
      <c r="A4888" s="8">
        <f t="array" aca="1" ref="A4888:B4888" ca="1">[2]!CorrelatedUniform($C$31:$D$32)</f>
        <v>0.64701676368713379</v>
      </c>
      <c r="B4888" s="10">
        <f ca="1"/>
        <v>0.35952998004181724</v>
      </c>
      <c r="D4888" s="3">
        <f ca="1">[2]!TriangularRnd(A4888,$F$18,$G$18,$H$18)</f>
        <v>416.22971763935448</v>
      </c>
      <c r="E4888" s="2">
        <f t="shared" ca="1" si="405"/>
        <v>482.01422904416677</v>
      </c>
      <c r="F4888" s="2">
        <f t="shared" ca="1" si="408"/>
        <v>200628.64645320468</v>
      </c>
      <c r="G4888" s="2">
        <f t="shared" ca="1" si="406"/>
        <v>123231.91476447064</v>
      </c>
      <c r="H4888" s="2">
        <f ca="1">[2]!Uniform($T$19,$U$20)</f>
        <v>34065.683348998093</v>
      </c>
      <c r="I4888" s="2">
        <f t="shared" ca="1" si="407"/>
        <v>157297.59811346873</v>
      </c>
      <c r="J4888" s="2">
        <f t="shared" ca="1" si="404"/>
        <v>43331</v>
      </c>
    </row>
    <row r="4889" spans="1:10" x14ac:dyDescent="0.25">
      <c r="A4889" s="8">
        <f t="array" aca="1" ref="A4889:B4889" ca="1">[2]!CorrelatedUniform($C$31:$D$32)</f>
        <v>0.10517334938049314</v>
      </c>
      <c r="B4889" s="10">
        <f ca="1"/>
        <v>0.6330519451353378</v>
      </c>
      <c r="D4889" s="3">
        <f ca="1">[2]!TriangularRnd(A4889,$F$18,$G$18,$H$18)</f>
        <v>378.65621872481051</v>
      </c>
      <c r="E4889" s="2">
        <f t="shared" ca="1" si="405"/>
        <v>516.99737200921038</v>
      </c>
      <c r="F4889" s="2">
        <f t="shared" ca="1" si="408"/>
        <v>195764.26997567181</v>
      </c>
      <c r="G4889" s="2">
        <f t="shared" ca="1" si="406"/>
        <v>206887.23508838078</v>
      </c>
      <c r="H4889" s="2">
        <f ca="1">[2]!Uniform($T$19,$U$20)</f>
        <v>39929.413750430824</v>
      </c>
      <c r="I4889" s="2">
        <f t="shared" ca="1" si="407"/>
        <v>246816.64883881161</v>
      </c>
      <c r="J4889" s="2">
        <f t="shared" ca="1" si="404"/>
        <v>-51053</v>
      </c>
    </row>
    <row r="4890" spans="1:10" x14ac:dyDescent="0.25">
      <c r="A4890" s="8">
        <f t="array" aca="1" ref="A4890:B4890" ca="1">[2]!CorrelatedUniform($C$31:$D$32)</f>
        <v>0.25948035717010487</v>
      </c>
      <c r="B4890" s="10">
        <f ca="1"/>
        <v>0.21475047626497382</v>
      </c>
      <c r="D4890" s="3">
        <f ca="1">[2]!TriangularRnd(A4890,$F$18,$G$18,$H$18)</f>
        <v>392.68324782976464</v>
      </c>
      <c r="E4890" s="2">
        <f t="shared" ca="1" si="405"/>
        <v>460.49770411501578</v>
      </c>
      <c r="F4890" s="2">
        <f t="shared" ca="1" si="408"/>
        <v>180829.73407003438</v>
      </c>
      <c r="G4890" s="2">
        <f t="shared" ca="1" si="406"/>
        <v>122724.7144791287</v>
      </c>
      <c r="H4890" s="2">
        <f ca="1">[2]!Uniform($T$19,$U$20)</f>
        <v>28385.011841272913</v>
      </c>
      <c r="I4890" s="2">
        <f t="shared" ca="1" si="407"/>
        <v>151109.72632040162</v>
      </c>
      <c r="J4890" s="2">
        <f t="shared" ca="1" si="404"/>
        <v>29720</v>
      </c>
    </row>
    <row r="4891" spans="1:10" x14ac:dyDescent="0.25">
      <c r="A4891" s="8">
        <f t="array" aca="1" ref="A4891:B4891" ca="1">[2]!CorrelatedUniform($C$31:$D$32)</f>
        <v>0.56490373611450218</v>
      </c>
      <c r="B4891" s="10">
        <f ca="1"/>
        <v>0.31236365548321293</v>
      </c>
      <c r="D4891" s="3">
        <f ca="1">[2]!TriangularRnd(A4891,$F$18,$G$18,$H$18)</f>
        <v>411.26617362628969</v>
      </c>
      <c r="E4891" s="2">
        <f t="shared" ca="1" si="405"/>
        <v>475.54192125288262</v>
      </c>
      <c r="F4891" s="2">
        <f t="shared" ca="1" si="408"/>
        <v>195574.30635256739</v>
      </c>
      <c r="G4891" s="2">
        <f t="shared" ca="1" si="406"/>
        <v>161551.17554662126</v>
      </c>
      <c r="H4891" s="2">
        <f ca="1">[2]!Uniform($T$19,$U$20)</f>
        <v>28220.341815059794</v>
      </c>
      <c r="I4891" s="2">
        <f t="shared" ca="1" si="407"/>
        <v>189771.51736168106</v>
      </c>
      <c r="J4891" s="2">
        <f t="shared" ca="1" si="404"/>
        <v>5802</v>
      </c>
    </row>
    <row r="4892" spans="1:10" x14ac:dyDescent="0.25">
      <c r="A4892" s="8">
        <f t="array" aca="1" ref="A4892:B4892" ca="1">[2]!CorrelatedUniform($C$31:$D$32)</f>
        <v>0.10210645198822034</v>
      </c>
      <c r="B4892" s="10">
        <f ca="1"/>
        <v>0.99268317311311238</v>
      </c>
      <c r="D4892" s="3">
        <f ca="1">[2]!TriangularRnd(A4892,$F$18,$G$18,$H$18)</f>
        <v>378.29521997635959</v>
      </c>
      <c r="E4892" s="2">
        <f t="shared" ca="1" si="405"/>
        <v>622.06603408402316</v>
      </c>
      <c r="F4892" s="2">
        <f t="shared" ca="1" si="408"/>
        <v>235324.60720363713</v>
      </c>
      <c r="G4892" s="2">
        <f t="shared" ca="1" si="406"/>
        <v>171446.84598253455</v>
      </c>
      <c r="H4892" s="2">
        <f ca="1">[2]!Uniform($T$19,$U$20)</f>
        <v>40001.96842475146</v>
      </c>
      <c r="I4892" s="2">
        <f t="shared" ca="1" si="407"/>
        <v>211448.814407286</v>
      </c>
      <c r="J4892" s="2">
        <f t="shared" ca="1" si="404"/>
        <v>23875</v>
      </c>
    </row>
    <row r="4893" spans="1:10" x14ac:dyDescent="0.25">
      <c r="A4893" s="8">
        <f t="array" aca="1" ref="A4893:B4893" ca="1">[2]!CorrelatedUniform($C$31:$D$32)</f>
        <v>7.0320010185241685E-2</v>
      </c>
      <c r="B4893" s="10">
        <f ca="1"/>
        <v>0.49481623976823136</v>
      </c>
      <c r="D4893" s="3">
        <f ca="1">[2]!TriangularRnd(A4893,$F$18,$G$18,$H$18)</f>
        <v>374.17536557637135</v>
      </c>
      <c r="E4893" s="2">
        <f t="shared" ca="1" si="405"/>
        <v>499.35029371864476</v>
      </c>
      <c r="F4893" s="2">
        <f t="shared" ca="1" si="408"/>
        <v>186844.57870284232</v>
      </c>
      <c r="G4893" s="2">
        <f t="shared" ca="1" si="406"/>
        <v>195827.52530965005</v>
      </c>
      <c r="H4893" s="2">
        <f ca="1">[2]!Uniform($T$19,$U$20)</f>
        <v>30147.114320308876</v>
      </c>
      <c r="I4893" s="2">
        <f t="shared" ca="1" si="407"/>
        <v>225974.63962995893</v>
      </c>
      <c r="J4893" s="2">
        <f t="shared" ca="1" si="404"/>
        <v>-39131</v>
      </c>
    </row>
    <row r="4894" spans="1:10" x14ac:dyDescent="0.25">
      <c r="A4894" s="8">
        <f t="array" aca="1" ref="A4894:B4894" ca="1">[2]!CorrelatedUniform($C$31:$D$32)</f>
        <v>0.32378375530242909</v>
      </c>
      <c r="B4894" s="10">
        <f ca="1"/>
        <v>0.78640109474970799</v>
      </c>
      <c r="D4894" s="3">
        <f ca="1">[2]!TriangularRnd(A4894,$F$18,$G$18,$H$18)</f>
        <v>397.20219443613217</v>
      </c>
      <c r="E4894" s="2">
        <f t="shared" ca="1" si="405"/>
        <v>539.69979566214352</v>
      </c>
      <c r="F4894" s="2">
        <f t="shared" ca="1" si="408"/>
        <v>214369.94317373552</v>
      </c>
      <c r="G4894" s="2">
        <f t="shared" ca="1" si="406"/>
        <v>184167.82260608624</v>
      </c>
      <c r="H4894" s="2">
        <f ca="1">[2]!Uniform($T$19,$U$20)</f>
        <v>42553.689042603932</v>
      </c>
      <c r="I4894" s="2">
        <f t="shared" ca="1" si="407"/>
        <v>226721.51164869015</v>
      </c>
      <c r="J4894" s="2">
        <f t="shared" ca="1" si="404"/>
        <v>-12352</v>
      </c>
    </row>
    <row r="4895" spans="1:10" x14ac:dyDescent="0.25">
      <c r="A4895" s="8">
        <f t="array" aca="1" ref="A4895:B4895" ca="1">[2]!CorrelatedUniform($C$31:$D$32)</f>
        <v>0.59754025936126709</v>
      </c>
      <c r="B4895" s="10">
        <f ca="1"/>
        <v>0.68944761780900177</v>
      </c>
      <c r="D4895" s="3">
        <f ca="1">[2]!TriangularRnd(A4895,$F$18,$G$18,$H$18)</f>
        <v>413.17757762626354</v>
      </c>
      <c r="E4895" s="2">
        <f t="shared" ca="1" si="405"/>
        <v>524.71426081418736</v>
      </c>
      <c r="F4895" s="2">
        <f t="shared" ca="1" si="408"/>
        <v>216800.16722916139</v>
      </c>
      <c r="G4895" s="2">
        <f t="shared" ca="1" si="406"/>
        <v>221542.68035992677</v>
      </c>
      <c r="H4895" s="2">
        <f ca="1">[2]!Uniform($T$19,$U$20)</f>
        <v>44033.353980482927</v>
      </c>
      <c r="I4895" s="2">
        <f t="shared" ca="1" si="407"/>
        <v>265576.03434040968</v>
      </c>
      <c r="J4895" s="2">
        <f t="shared" ca="1" si="404"/>
        <v>-48776</v>
      </c>
    </row>
    <row r="4896" spans="1:10" x14ac:dyDescent="0.25">
      <c r="A4896" s="8">
        <f t="array" aca="1" ref="A4896:B4896" ca="1">[2]!CorrelatedUniform($C$31:$D$32)</f>
        <v>0.73024642467498813</v>
      </c>
      <c r="B4896" s="10">
        <f ca="1"/>
        <v>0.31431028114927323</v>
      </c>
      <c r="D4896" s="3">
        <f ca="1">[2]!TriangularRnd(A4896,$F$18,$G$18,$H$18)</f>
        <v>421.89439504800987</v>
      </c>
      <c r="E4896" s="2">
        <f t="shared" ca="1" si="405"/>
        <v>475.81653345835161</v>
      </c>
      <c r="F4896" s="2">
        <f t="shared" ca="1" si="408"/>
        <v>200744.32853725241</v>
      </c>
      <c r="G4896" s="2">
        <f t="shared" ca="1" si="406"/>
        <v>231159.17228603936</v>
      </c>
      <c r="H4896" s="2">
        <f ca="1">[2]!Uniform($T$19,$U$20)</f>
        <v>41530.653080596639</v>
      </c>
      <c r="I4896" s="2">
        <f t="shared" ca="1" si="407"/>
        <v>272689.82536663598</v>
      </c>
      <c r="J4896" s="2">
        <f t="shared" ca="1" si="404"/>
        <v>-71946</v>
      </c>
    </row>
    <row r="4897" spans="1:10" x14ac:dyDescent="0.25">
      <c r="A4897" s="8">
        <f t="array" aca="1" ref="A4897:B4897" ca="1">[2]!CorrelatedUniform($C$31:$D$32)</f>
        <v>0.41003143787384055</v>
      </c>
      <c r="B4897" s="10">
        <f ca="1"/>
        <v>0.89186526864970783</v>
      </c>
      <c r="D4897" s="3">
        <f ca="1">[2]!TriangularRnd(A4897,$F$18,$G$18,$H$18)</f>
        <v>402.60701123643724</v>
      </c>
      <c r="E4897" s="2">
        <f t="shared" ca="1" si="405"/>
        <v>561.82544457821882</v>
      </c>
      <c r="F4897" s="2">
        <f t="shared" ca="1" si="408"/>
        <v>226194.86307821929</v>
      </c>
      <c r="G4897" s="2">
        <f t="shared" ca="1" si="406"/>
        <v>102276.75226470092</v>
      </c>
      <c r="H4897" s="2">
        <f ca="1">[2]!Uniform($T$19,$U$20)</f>
        <v>43251.11836558683</v>
      </c>
      <c r="I4897" s="2">
        <f t="shared" ca="1" si="407"/>
        <v>145527.87063028774</v>
      </c>
      <c r="J4897" s="2">
        <f t="shared" ca="1" si="404"/>
        <v>80666</v>
      </c>
    </row>
    <row r="4898" spans="1:10" x14ac:dyDescent="0.25">
      <c r="A4898" s="8">
        <f t="array" aca="1" ref="A4898:B4898" ca="1">[2]!CorrelatedUniform($C$31:$D$32)</f>
        <v>0.18033707141876221</v>
      </c>
      <c r="B4898" s="10">
        <f ca="1"/>
        <v>0.8926109929624364</v>
      </c>
      <c r="D4898" s="3">
        <f ca="1">[2]!TriangularRnd(A4898,$F$18,$G$18,$H$18)</f>
        <v>386.26183656249015</v>
      </c>
      <c r="E4898" s="2">
        <f t="shared" ca="1" si="405"/>
        <v>562.02669086187359</v>
      </c>
      <c r="F4898" s="2">
        <f t="shared" ca="1" si="408"/>
        <v>217089.46180944619</v>
      </c>
      <c r="G4898" s="2">
        <f t="shared" ca="1" si="406"/>
        <v>150568.08038234047</v>
      </c>
      <c r="H4898" s="2">
        <f ca="1">[2]!Uniform($T$19,$U$20)</f>
        <v>34717.062824159621</v>
      </c>
      <c r="I4898" s="2">
        <f t="shared" ca="1" si="407"/>
        <v>185285.1432065001</v>
      </c>
      <c r="J4898" s="2">
        <f t="shared" ca="1" si="404"/>
        <v>31804</v>
      </c>
    </row>
    <row r="4899" spans="1:10" x14ac:dyDescent="0.25">
      <c r="A4899" s="8">
        <f t="array" aca="1" ref="A4899:B4899" ca="1">[2]!CorrelatedUniform($C$31:$D$32)</f>
        <v>0.20482742786407432</v>
      </c>
      <c r="B4899" s="10">
        <f ca="1"/>
        <v>0.19116254961112816</v>
      </c>
      <c r="D4899" s="3">
        <f ca="1">[2]!TriangularRnd(A4899,$F$18,$G$18,$H$18)</f>
        <v>388.37758899570872</v>
      </c>
      <c r="E4899" s="2">
        <f t="shared" ca="1" si="405"/>
        <v>456.31898792500658</v>
      </c>
      <c r="F4899" s="2">
        <f t="shared" ca="1" si="408"/>
        <v>177224.06834327598</v>
      </c>
      <c r="G4899" s="2">
        <f t="shared" ca="1" si="406"/>
        <v>40697.152016934459</v>
      </c>
      <c r="H4899" s="2">
        <f ca="1">[2]!Uniform($T$19,$U$20)</f>
        <v>35393.904178721714</v>
      </c>
      <c r="I4899" s="2">
        <f t="shared" ca="1" si="407"/>
        <v>76091.056195656172</v>
      </c>
      <c r="J4899" s="2">
        <f t="shared" ca="1" si="404"/>
        <v>101133</v>
      </c>
    </row>
    <row r="4900" spans="1:10" x14ac:dyDescent="0.25">
      <c r="A4900" s="8">
        <f t="array" aca="1" ref="A4900:B4900" ca="1">[2]!CorrelatedUniform($C$31:$D$32)</f>
        <v>0.3852049112319948</v>
      </c>
      <c r="B4900" s="10">
        <f ca="1"/>
        <v>0.88680696782354917</v>
      </c>
      <c r="D4900" s="3">
        <f ca="1">[2]!TriangularRnd(A4900,$F$18,$G$18,$H$18)</f>
        <v>401.11492529739621</v>
      </c>
      <c r="E4900" s="2">
        <f t="shared" ca="1" si="405"/>
        <v>560.486037569735</v>
      </c>
      <c r="F4900" s="2">
        <f t="shared" ca="1" si="408"/>
        <v>224819.31509001786</v>
      </c>
      <c r="G4900" s="2">
        <f t="shared" ca="1" si="406"/>
        <v>111870.09580926233</v>
      </c>
      <c r="H4900" s="2">
        <f ca="1">[2]!Uniform($T$19,$U$20)</f>
        <v>28059.753252723716</v>
      </c>
      <c r="I4900" s="2">
        <f t="shared" ca="1" si="407"/>
        <v>139929.84906198605</v>
      </c>
      <c r="J4900" s="2">
        <f t="shared" ca="1" si="404"/>
        <v>84889</v>
      </c>
    </row>
    <row r="4901" spans="1:10" x14ac:dyDescent="0.25">
      <c r="A4901" s="8">
        <f t="array" aca="1" ref="A4901:B4901" ca="1">[2]!CorrelatedUniform($C$31:$D$32)</f>
        <v>0.75280249118804943</v>
      </c>
      <c r="B4901" s="10">
        <f ca="1"/>
        <v>0.2151134693333229</v>
      </c>
      <c r="D4901" s="3">
        <f ca="1">[2]!TriangularRnd(A4901,$F$18,$G$18,$H$18)</f>
        <v>423.57596572069514</v>
      </c>
      <c r="E4901" s="2">
        <f t="shared" ca="1" si="405"/>
        <v>460.55983142442227</v>
      </c>
      <c r="F4901" s="2">
        <f t="shared" ca="1" si="408"/>
        <v>195082.07536776023</v>
      </c>
      <c r="G4901" s="2">
        <f t="shared" ca="1" si="406"/>
        <v>144725.8220056892</v>
      </c>
      <c r="H4901" s="2">
        <f ca="1">[2]!Uniform($T$19,$U$20)</f>
        <v>26037.666703325605</v>
      </c>
      <c r="I4901" s="2">
        <f t="shared" ca="1" si="407"/>
        <v>170763.48870901481</v>
      </c>
      <c r="J4901" s="2">
        <f t="shared" ca="1" si="404"/>
        <v>24318</v>
      </c>
    </row>
    <row r="4902" spans="1:10" x14ac:dyDescent="0.25">
      <c r="A4902" s="8">
        <f t="array" aca="1" ref="A4902:B4902" ca="1">[2]!CorrelatedUniform($C$31:$D$32)</f>
        <v>0.3742207288742066</v>
      </c>
      <c r="B4902" s="10">
        <f ca="1"/>
        <v>0.36650354695196508</v>
      </c>
      <c r="D4902" s="3">
        <f ca="1">[2]!TriangularRnd(A4902,$F$18,$G$18,$H$18)</f>
        <v>400.43944992301726</v>
      </c>
      <c r="E4902" s="2">
        <f t="shared" ca="1" si="405"/>
        <v>482.94359141586722</v>
      </c>
      <c r="F4902" s="2">
        <f t="shared" ca="1" si="408"/>
        <v>193389.66609041629</v>
      </c>
      <c r="G4902" s="2">
        <f t="shared" ca="1" si="406"/>
        <v>252852.928722963</v>
      </c>
      <c r="H4902" s="2">
        <f ca="1">[2]!Uniform($T$19,$U$20)</f>
        <v>43320.420152940249</v>
      </c>
      <c r="I4902" s="2">
        <f t="shared" ca="1" si="407"/>
        <v>296173.34887590323</v>
      </c>
      <c r="J4902" s="2">
        <f t="shared" ca="1" si="404"/>
        <v>-102784</v>
      </c>
    </row>
    <row r="4903" spans="1:10" x14ac:dyDescent="0.25">
      <c r="A4903" s="8">
        <f t="array" aca="1" ref="A4903:B4903" ca="1">[2]!CorrelatedUniform($C$31:$D$32)</f>
        <v>0.18992769718170155</v>
      </c>
      <c r="B4903" s="10">
        <f ca="1"/>
        <v>0.31298528559841121</v>
      </c>
      <c r="D4903" s="3">
        <f ca="1">[2]!TriangularRnd(A4903,$F$18,$G$18,$H$18)</f>
        <v>387.10653217279162</v>
      </c>
      <c r="E4903" s="2">
        <f t="shared" ca="1" si="405"/>
        <v>475.62969497438166</v>
      </c>
      <c r="F4903" s="2">
        <f t="shared" ca="1" si="408"/>
        <v>184119.36181993553</v>
      </c>
      <c r="G4903" s="2">
        <f t="shared" ca="1" si="406"/>
        <v>85009.601499947894</v>
      </c>
      <c r="H4903" s="2">
        <f ca="1">[2]!Uniform($T$19,$U$20)</f>
        <v>32405.736695251762</v>
      </c>
      <c r="I4903" s="2">
        <f t="shared" ca="1" si="407"/>
        <v>117415.33819519966</v>
      </c>
      <c r="J4903" s="2">
        <f t="shared" ca="1" si="404"/>
        <v>66704</v>
      </c>
    </row>
    <row r="4904" spans="1:10" x14ac:dyDescent="0.25">
      <c r="A4904" s="8">
        <f t="array" aca="1" ref="A4904:B4904" ca="1">[2]!CorrelatedUniform($C$31:$D$32)</f>
        <v>0.34470367431640625</v>
      </c>
      <c r="B4904" s="10">
        <f ca="1"/>
        <v>0.84960446093550579</v>
      </c>
      <c r="D4904" s="3">
        <f ca="1">[2]!TriangularRnd(A4904,$F$18,$G$18,$H$18)</f>
        <v>398.57351698632823</v>
      </c>
      <c r="E4904" s="2">
        <f t="shared" ca="1" si="405"/>
        <v>551.73692208886405</v>
      </c>
      <c r="F4904" s="2">
        <f t="shared" ca="1" si="408"/>
        <v>219907.72548817031</v>
      </c>
      <c r="G4904" s="2">
        <f t="shared" ca="1" si="406"/>
        <v>107070.05896588517</v>
      </c>
      <c r="H4904" s="2">
        <f ca="1">[2]!Uniform($T$19,$U$20)</f>
        <v>30911.881173465063</v>
      </c>
      <c r="I4904" s="2">
        <f t="shared" ca="1" si="407"/>
        <v>137981.94013935022</v>
      </c>
      <c r="J4904" s="2">
        <f t="shared" ref="J4904:J4967" ca="1" si="409">INT(F4904-I4904)</f>
        <v>81925</v>
      </c>
    </row>
    <row r="4905" spans="1:10" x14ac:dyDescent="0.25">
      <c r="A4905" s="8">
        <f t="array" aca="1" ref="A4905:B4905" ca="1">[2]!CorrelatedUniform($C$31:$D$32)</f>
        <v>0.89117372035980236</v>
      </c>
      <c r="B4905" s="10">
        <f ca="1"/>
        <v>0.51262510965173669</v>
      </c>
      <c r="D4905" s="3">
        <f ca="1">[2]!TriangularRnd(A4905,$F$18,$G$18,$H$18)</f>
        <v>436.25503689868674</v>
      </c>
      <c r="E4905" s="2">
        <f t="shared" ref="E4905:E4968" ca="1" si="410">_xlfn.NORM.INV(B4905,$G$24,$G$24*$H$24)</f>
        <v>501.58258704937435</v>
      </c>
      <c r="F4905" s="2">
        <f t="shared" ca="1" si="408"/>
        <v>218817.93002096357</v>
      </c>
      <c r="G4905" s="2">
        <f t="shared" ref="G4905:G4968" ca="1" si="411">_xlfn.NORM.INV(RAND(),$S$19,$R$21)*D4905</f>
        <v>207888.19721791858</v>
      </c>
      <c r="H4905" s="2">
        <f ca="1">[2]!Uniform($T$19,$U$20)</f>
        <v>37605.150741922131</v>
      </c>
      <c r="I4905" s="2">
        <f t="shared" ref="I4905:I4968" ca="1" si="412">G4905+H4905</f>
        <v>245493.34795984073</v>
      </c>
      <c r="J4905" s="2">
        <f t="shared" ca="1" si="409"/>
        <v>-26676</v>
      </c>
    </row>
    <row r="4906" spans="1:10" x14ac:dyDescent="0.25">
      <c r="A4906" s="8">
        <f t="array" aca="1" ref="A4906:B4906" ca="1">[2]!CorrelatedUniform($C$31:$D$32)</f>
        <v>0.89930963516235374</v>
      </c>
      <c r="B4906" s="10">
        <f ca="1"/>
        <v>0.52675476699696921</v>
      </c>
      <c r="D4906" s="3">
        <f ca="1">[2]!TriangularRnd(A4906,$F$18,$G$18,$H$18)</f>
        <v>437.20772795815498</v>
      </c>
      <c r="E4906" s="2">
        <f t="shared" ca="1" si="410"/>
        <v>503.35573031259378</v>
      </c>
      <c r="F4906" s="2">
        <f t="shared" ref="F4906:F4969" ca="1" si="413">D4906*E4906</f>
        <v>220071.01520468693</v>
      </c>
      <c r="G4906" s="2">
        <f t="shared" ca="1" si="411"/>
        <v>147082.9853977946</v>
      </c>
      <c r="H4906" s="2">
        <f ca="1">[2]!Uniform($T$19,$U$20)</f>
        <v>32159.066458811343</v>
      </c>
      <c r="I4906" s="2">
        <f t="shared" ca="1" si="412"/>
        <v>179242.05185660595</v>
      </c>
      <c r="J4906" s="2">
        <f t="shared" ca="1" si="409"/>
        <v>40828</v>
      </c>
    </row>
    <row r="4907" spans="1:10" x14ac:dyDescent="0.25">
      <c r="A4907" s="8">
        <f t="array" aca="1" ref="A4907:B4907" ca="1">[2]!CorrelatedUniform($C$31:$D$32)</f>
        <v>9.3041300773620605E-2</v>
      </c>
      <c r="B4907" s="10">
        <f ca="1"/>
        <v>0.7244169140602813</v>
      </c>
      <c r="D4907" s="3">
        <f ca="1">[2]!TriangularRnd(A4907,$F$18,$G$18,$H$18)</f>
        <v>377.19524306259262</v>
      </c>
      <c r="E4907" s="2">
        <f t="shared" ca="1" si="410"/>
        <v>529.80067771424046</v>
      </c>
      <c r="F4907" s="2">
        <f t="shared" ca="1" si="413"/>
        <v>199838.29540514923</v>
      </c>
      <c r="G4907" s="2">
        <f t="shared" ca="1" si="411"/>
        <v>113826.53215585378</v>
      </c>
      <c r="H4907" s="2">
        <f ca="1">[2]!Uniform($T$19,$U$20)</f>
        <v>41007.161079351761</v>
      </c>
      <c r="I4907" s="2">
        <f t="shared" ca="1" si="412"/>
        <v>154833.69323520554</v>
      </c>
      <c r="J4907" s="2">
        <f t="shared" ca="1" si="409"/>
        <v>45004</v>
      </c>
    </row>
    <row r="4908" spans="1:10" x14ac:dyDescent="0.25">
      <c r="A4908" s="8">
        <f t="array" aca="1" ref="A4908:B4908" ca="1">[2]!CorrelatedUniform($C$31:$D$32)</f>
        <v>0.37293136119842496</v>
      </c>
      <c r="B4908" s="10">
        <f ca="1"/>
        <v>0.42282894790733772</v>
      </c>
      <c r="D4908" s="3">
        <f ca="1">[2]!TriangularRnd(A4908,$F$18,$G$18,$H$18)</f>
        <v>400.35951335679511</v>
      </c>
      <c r="E4908" s="2">
        <f t="shared" ca="1" si="410"/>
        <v>490.2669212954014</v>
      </c>
      <c r="F4908" s="2">
        <f t="shared" ca="1" si="413"/>
        <v>196283.02602476109</v>
      </c>
      <c r="G4908" s="2">
        <f t="shared" ca="1" si="411"/>
        <v>157895.60892034761</v>
      </c>
      <c r="H4908" s="2">
        <f ca="1">[2]!Uniform($T$19,$U$20)</f>
        <v>40318.490825940346</v>
      </c>
      <c r="I4908" s="2">
        <f t="shared" ca="1" si="412"/>
        <v>198214.09974628797</v>
      </c>
      <c r="J4908" s="2">
        <f t="shared" ca="1" si="409"/>
        <v>-1932</v>
      </c>
    </row>
    <row r="4909" spans="1:10" x14ac:dyDescent="0.25">
      <c r="A4909" s="8">
        <f t="array" aca="1" ref="A4909:B4909" ca="1">[2]!CorrelatedUniform($C$31:$D$32)</f>
        <v>0.49017226696014388</v>
      </c>
      <c r="B4909" s="10">
        <f ca="1"/>
        <v>0.43722159819570139</v>
      </c>
      <c r="D4909" s="3">
        <f ca="1">[2]!TriangularRnd(A4909,$F$18,$G$18,$H$18)</f>
        <v>407.13794823493845</v>
      </c>
      <c r="E4909" s="2">
        <f t="shared" ca="1" si="410"/>
        <v>492.09913689324276</v>
      </c>
      <c r="F4909" s="2">
        <f t="shared" ca="1" si="413"/>
        <v>200352.23292289895</v>
      </c>
      <c r="G4909" s="2">
        <f t="shared" ca="1" si="411"/>
        <v>248493.1272500261</v>
      </c>
      <c r="H4909" s="2">
        <f ca="1">[2]!Uniform($T$19,$U$20)</f>
        <v>40931.339066141059</v>
      </c>
      <c r="I4909" s="2">
        <f t="shared" ca="1" si="412"/>
        <v>289424.46631616715</v>
      </c>
      <c r="J4909" s="2">
        <f t="shared" ca="1" si="409"/>
        <v>-89073</v>
      </c>
    </row>
    <row r="4910" spans="1:10" x14ac:dyDescent="0.25">
      <c r="A4910" s="8">
        <f t="array" aca="1" ref="A4910:B4910" ca="1">[2]!CorrelatedUniform($C$31:$D$32)</f>
        <v>0.59967672824859619</v>
      </c>
      <c r="B4910" s="10">
        <f ca="1"/>
        <v>0.83714303165688042</v>
      </c>
      <c r="D4910" s="3">
        <f ca="1">[2]!TriangularRnd(A4910,$F$18,$G$18,$H$18)</f>
        <v>413.30535999272632</v>
      </c>
      <c r="E4910" s="2">
        <f t="shared" ca="1" si="410"/>
        <v>549.13918186676642</v>
      </c>
      <c r="F4910" s="2">
        <f t="shared" ca="1" si="413"/>
        <v>226962.1672475551</v>
      </c>
      <c r="G4910" s="2">
        <f t="shared" ca="1" si="411"/>
        <v>206093.14234359525</v>
      </c>
      <c r="H4910" s="2">
        <f ca="1">[2]!Uniform($T$19,$U$20)</f>
        <v>31537.426632212748</v>
      </c>
      <c r="I4910" s="2">
        <f t="shared" ca="1" si="412"/>
        <v>237630.56897580798</v>
      </c>
      <c r="J4910" s="2">
        <f t="shared" ca="1" si="409"/>
        <v>-10669</v>
      </c>
    </row>
    <row r="4911" spans="1:10" x14ac:dyDescent="0.25">
      <c r="A4911" s="8">
        <f t="array" aca="1" ref="A4911:B4911" ca="1">[2]!CorrelatedUniform($C$31:$D$32)</f>
        <v>0.9931645393371582</v>
      </c>
      <c r="B4911" s="10">
        <f ca="1"/>
        <v>0.2361272553556106</v>
      </c>
      <c r="D4911" s="3">
        <f ca="1">[2]!TriangularRnd(A4911,$F$18,$G$18,$H$18)</f>
        <v>454.99016282791769</v>
      </c>
      <c r="E4911" s="2">
        <f t="shared" ca="1" si="410"/>
        <v>464.05921726023809</v>
      </c>
      <c r="F4911" s="2">
        <f t="shared" ca="1" si="413"/>
        <v>211142.37882303176</v>
      </c>
      <c r="G4911" s="2">
        <f t="shared" ca="1" si="411"/>
        <v>244008.82717633207</v>
      </c>
      <c r="H4911" s="2">
        <f ca="1">[2]!Uniform($T$19,$U$20)</f>
        <v>39657.692310064042</v>
      </c>
      <c r="I4911" s="2">
        <f t="shared" ca="1" si="412"/>
        <v>283666.51948639611</v>
      </c>
      <c r="J4911" s="2">
        <f t="shared" ca="1" si="409"/>
        <v>-72525</v>
      </c>
    </row>
    <row r="4912" spans="1:10" x14ac:dyDescent="0.25">
      <c r="A4912" s="8">
        <f t="array" aca="1" ref="A4912:B4912" ca="1">[2]!CorrelatedUniform($C$31:$D$32)</f>
        <v>0.2044746875762942</v>
      </c>
      <c r="B4912" s="10">
        <f ca="1"/>
        <v>0.46002930133836661</v>
      </c>
      <c r="D4912" s="3">
        <f ca="1">[2]!TriangularRnd(A4912,$F$18,$G$18,$H$18)</f>
        <v>388.34804248726061</v>
      </c>
      <c r="E4912" s="2">
        <f t="shared" ca="1" si="410"/>
        <v>494.98200490720922</v>
      </c>
      <c r="F4912" s="2">
        <f t="shared" ca="1" si="413"/>
        <v>192225.29267213432</v>
      </c>
      <c r="G4912" s="2">
        <f t="shared" ca="1" si="411"/>
        <v>182938.920275618</v>
      </c>
      <c r="H4912" s="2">
        <f ca="1">[2]!Uniform($T$19,$U$20)</f>
        <v>29836.549724313187</v>
      </c>
      <c r="I4912" s="2">
        <f t="shared" ca="1" si="412"/>
        <v>212775.4699999312</v>
      </c>
      <c r="J4912" s="2">
        <f t="shared" ca="1" si="409"/>
        <v>-20551</v>
      </c>
    </row>
    <row r="4913" spans="1:10" x14ac:dyDescent="0.25">
      <c r="A4913" s="8">
        <f t="array" aca="1" ref="A4913:B4913" ca="1">[2]!CorrelatedUniform($C$31:$D$32)</f>
        <v>0.53650307655334473</v>
      </c>
      <c r="B4913" s="10">
        <f ca="1"/>
        <v>0.75995223669215606</v>
      </c>
      <c r="D4913" s="3">
        <f ca="1">[2]!TriangularRnd(A4913,$F$18,$G$18,$H$18)</f>
        <v>409.660437530438</v>
      </c>
      <c r="E4913" s="2">
        <f t="shared" ca="1" si="410"/>
        <v>535.30744643807338</v>
      </c>
      <c r="F4913" s="2">
        <f t="shared" ca="1" si="413"/>
        <v>219294.28272112264</v>
      </c>
      <c r="G4913" s="2">
        <f t="shared" ca="1" si="411"/>
        <v>125708.38592808206</v>
      </c>
      <c r="H4913" s="2">
        <f ca="1">[2]!Uniform($T$19,$U$20)</f>
        <v>27602.553425899612</v>
      </c>
      <c r="I4913" s="2">
        <f t="shared" ca="1" si="412"/>
        <v>153310.93935398167</v>
      </c>
      <c r="J4913" s="2">
        <f t="shared" ca="1" si="409"/>
        <v>65983</v>
      </c>
    </row>
    <row r="4914" spans="1:10" x14ac:dyDescent="0.25">
      <c r="A4914" s="8">
        <f t="array" aca="1" ref="A4914:B4914" ca="1">[2]!CorrelatedUniform($C$31:$D$32)</f>
        <v>0.3603240251541136</v>
      </c>
      <c r="B4914" s="10">
        <f ca="1"/>
        <v>0.66794086664440477</v>
      </c>
      <c r="D4914" s="3">
        <f ca="1">[2]!TriangularRnd(A4914,$F$18,$G$18,$H$18)</f>
        <v>399.57049918351652</v>
      </c>
      <c r="E4914" s="2">
        <f t="shared" ca="1" si="410"/>
        <v>521.71171782741294</v>
      </c>
      <c r="F4914" s="2">
        <f t="shared" ca="1" si="413"/>
        <v>208460.61152218931</v>
      </c>
      <c r="G4914" s="2">
        <f t="shared" ca="1" si="411"/>
        <v>129930.65474288567</v>
      </c>
      <c r="H4914" s="2">
        <f ca="1">[2]!Uniform($T$19,$U$20)</f>
        <v>42033.315043713046</v>
      </c>
      <c r="I4914" s="2">
        <f t="shared" ca="1" si="412"/>
        <v>171963.96978659873</v>
      </c>
      <c r="J4914" s="2">
        <f t="shared" ca="1" si="409"/>
        <v>36496</v>
      </c>
    </row>
    <row r="4915" spans="1:10" x14ac:dyDescent="0.25">
      <c r="A4915" s="8">
        <f t="array" aca="1" ref="A4915:B4915" ca="1">[2]!CorrelatedUniform($C$31:$D$32)</f>
        <v>0.90485072135925315</v>
      </c>
      <c r="B4915" s="10">
        <f ca="1"/>
        <v>0.54578612489491674</v>
      </c>
      <c r="D4915" s="3">
        <f ca="1">[2]!TriangularRnd(A4915,$F$18,$G$18,$H$18)</f>
        <v>437.87878761436184</v>
      </c>
      <c r="E4915" s="2">
        <f t="shared" ca="1" si="410"/>
        <v>505.75109584199248</v>
      </c>
      <c r="F4915" s="2">
        <f t="shared" ca="1" si="413"/>
        <v>221457.67668192659</v>
      </c>
      <c r="G4915" s="2">
        <f t="shared" ca="1" si="411"/>
        <v>211984.48403000078</v>
      </c>
      <c r="H4915" s="2">
        <f ca="1">[2]!Uniform($T$19,$U$20)</f>
        <v>37171.943515675928</v>
      </c>
      <c r="I4915" s="2">
        <f t="shared" ca="1" si="412"/>
        <v>249156.42754567671</v>
      </c>
      <c r="J4915" s="2">
        <f t="shared" ca="1" si="409"/>
        <v>-27699</v>
      </c>
    </row>
    <row r="4916" spans="1:10" x14ac:dyDescent="0.25">
      <c r="A4916" s="8">
        <f t="array" aca="1" ref="A4916:B4916" ca="1">[2]!CorrelatedUniform($C$31:$D$32)</f>
        <v>0.13798797130584733</v>
      </c>
      <c r="B4916" s="10">
        <f ca="1"/>
        <v>0.95307937566565737</v>
      </c>
      <c r="D4916" s="3">
        <f ca="1">[2]!TriangularRnd(A4916,$F$18,$G$18,$H$18)</f>
        <v>382.23049962171353</v>
      </c>
      <c r="E4916" s="2">
        <f t="shared" ca="1" si="410"/>
        <v>583.77370498235757</v>
      </c>
      <c r="F4916" s="2">
        <f t="shared" ca="1" si="413"/>
        <v>223136.11492142532</v>
      </c>
      <c r="G4916" s="2">
        <f t="shared" ca="1" si="411"/>
        <v>252096.73263000851</v>
      </c>
      <c r="H4916" s="2">
        <f ca="1">[2]!Uniform($T$19,$U$20)</f>
        <v>28646.968599103522</v>
      </c>
      <c r="I4916" s="2">
        <f t="shared" ca="1" si="412"/>
        <v>280743.70122911205</v>
      </c>
      <c r="J4916" s="2">
        <f t="shared" ca="1" si="409"/>
        <v>-57608</v>
      </c>
    </row>
    <row r="4917" spans="1:10" x14ac:dyDescent="0.25">
      <c r="A4917" s="8">
        <f t="array" aca="1" ref="A4917:B4917" ca="1">[2]!CorrelatedUniform($C$31:$D$32)</f>
        <v>0.2833646535873412</v>
      </c>
      <c r="B4917" s="10">
        <f ca="1"/>
        <v>0.97144300335984912</v>
      </c>
      <c r="D4917" s="3">
        <f ca="1">[2]!TriangularRnd(A4917,$F$18,$G$18,$H$18)</f>
        <v>394.42085960669226</v>
      </c>
      <c r="E4917" s="2">
        <f t="shared" ca="1" si="410"/>
        <v>595.12187084442758</v>
      </c>
      <c r="F4917" s="2">
        <f t="shared" ca="1" si="413"/>
        <v>234728.47986920201</v>
      </c>
      <c r="G4917" s="2">
        <f t="shared" ca="1" si="411"/>
        <v>177124.42482214517</v>
      </c>
      <c r="H4917" s="2">
        <f ca="1">[2]!Uniform($T$19,$U$20)</f>
        <v>41601.974524167767</v>
      </c>
      <c r="I4917" s="2">
        <f t="shared" ca="1" si="412"/>
        <v>218726.39934631294</v>
      </c>
      <c r="J4917" s="2">
        <f t="shared" ca="1" si="409"/>
        <v>16002</v>
      </c>
    </row>
    <row r="4918" spans="1:10" x14ac:dyDescent="0.25">
      <c r="A4918" s="8">
        <f t="array" aca="1" ref="A4918:B4918" ca="1">[2]!CorrelatedUniform($C$31:$D$32)</f>
        <v>0.43457567691802984</v>
      </c>
      <c r="B4918" s="10">
        <f ca="1"/>
        <v>0.53057306204143573</v>
      </c>
      <c r="D4918" s="3">
        <f ca="1">[2]!TriangularRnd(A4918,$F$18,$G$18,$H$18)</f>
        <v>404.0383456707558</v>
      </c>
      <c r="E4918" s="2">
        <f t="shared" ca="1" si="410"/>
        <v>503.83552345685666</v>
      </c>
      <c r="F4918" s="2">
        <f t="shared" ca="1" si="413"/>
        <v>203568.87138766763</v>
      </c>
      <c r="G4918" s="2">
        <f t="shared" ca="1" si="411"/>
        <v>122818.68441215048</v>
      </c>
      <c r="H4918" s="2">
        <f ca="1">[2]!Uniform($T$19,$U$20)</f>
        <v>37052.845219503353</v>
      </c>
      <c r="I4918" s="2">
        <f t="shared" ca="1" si="412"/>
        <v>159871.52963165383</v>
      </c>
      <c r="J4918" s="2">
        <f t="shared" ca="1" si="409"/>
        <v>43697</v>
      </c>
    </row>
    <row r="4919" spans="1:10" x14ac:dyDescent="0.25">
      <c r="A4919" s="8">
        <f t="array" aca="1" ref="A4919:B4919" ca="1">[2]!CorrelatedUniform($C$31:$D$32)</f>
        <v>0.43306577205657965</v>
      </c>
      <c r="B4919" s="10">
        <f ca="1"/>
        <v>0.12253988611603565</v>
      </c>
      <c r="D4919" s="3">
        <f ca="1">[2]!TriangularRnd(A4919,$F$18,$G$18,$H$18)</f>
        <v>403.95147910366211</v>
      </c>
      <c r="E4919" s="2">
        <f t="shared" ca="1" si="410"/>
        <v>441.88083112185427</v>
      </c>
      <c r="F4919" s="2">
        <f t="shared" ca="1" si="413"/>
        <v>178498.41531922857</v>
      </c>
      <c r="G4919" s="2">
        <f t="shared" ca="1" si="411"/>
        <v>202557.02853101728</v>
      </c>
      <c r="H4919" s="2">
        <f ca="1">[2]!Uniform($T$19,$U$20)</f>
        <v>27969.667191664172</v>
      </c>
      <c r="I4919" s="2">
        <f t="shared" ca="1" si="412"/>
        <v>230526.69572268144</v>
      </c>
      <c r="J4919" s="2">
        <f t="shared" ca="1" si="409"/>
        <v>-52029</v>
      </c>
    </row>
    <row r="4920" spans="1:10" x14ac:dyDescent="0.25">
      <c r="A4920" s="8">
        <f t="array" aca="1" ref="A4920:B4920" ca="1">[2]!CorrelatedUniform($C$31:$D$32)</f>
        <v>0.85210287570953303</v>
      </c>
      <c r="B4920" s="10">
        <f ca="1"/>
        <v>0.2162217077510977</v>
      </c>
      <c r="D4920" s="3">
        <f ca="1">[2]!TriangularRnd(A4920,$F$18,$G$18,$H$18)</f>
        <v>432.11063774398906</v>
      </c>
      <c r="E4920" s="2">
        <f t="shared" ca="1" si="410"/>
        <v>460.74913414969228</v>
      </c>
      <c r="F4920" s="2">
        <f t="shared" ca="1" si="413"/>
        <v>199094.60219741429</v>
      </c>
      <c r="G4920" s="2">
        <f t="shared" ca="1" si="411"/>
        <v>98549.680511311512</v>
      </c>
      <c r="H4920" s="2">
        <f ca="1">[2]!Uniform($T$19,$U$20)</f>
        <v>41262.374810847876</v>
      </c>
      <c r="I4920" s="2">
        <f t="shared" ca="1" si="412"/>
        <v>139812.05532215937</v>
      </c>
      <c r="J4920" s="2">
        <f t="shared" ca="1" si="409"/>
        <v>59282</v>
      </c>
    </row>
    <row r="4921" spans="1:10" x14ac:dyDescent="0.25">
      <c r="A4921" s="8">
        <f t="array" aca="1" ref="A4921:B4921" ca="1">[2]!CorrelatedUniform($C$31:$D$32)</f>
        <v>0.64041090011596713</v>
      </c>
      <c r="B4921" s="10">
        <f ca="1"/>
        <v>0.18904293539661812</v>
      </c>
      <c r="D4921" s="3">
        <f ca="1">[2]!TriangularRnd(A4921,$F$18,$G$18,$H$18)</f>
        <v>415.81035200050184</v>
      </c>
      <c r="E4921" s="2">
        <f t="shared" ca="1" si="410"/>
        <v>455.92856882189386</v>
      </c>
      <c r="F4921" s="2">
        <f t="shared" ca="1" si="413"/>
        <v>189579.81868891671</v>
      </c>
      <c r="G4921" s="2">
        <f t="shared" ca="1" si="411"/>
        <v>144538.55032547991</v>
      </c>
      <c r="H4921" s="2">
        <f ca="1">[2]!Uniform($T$19,$U$20)</f>
        <v>26291.941059836747</v>
      </c>
      <c r="I4921" s="2">
        <f t="shared" ca="1" si="412"/>
        <v>170830.49138531665</v>
      </c>
      <c r="J4921" s="2">
        <f t="shared" ca="1" si="409"/>
        <v>18749</v>
      </c>
    </row>
    <row r="4922" spans="1:10" x14ac:dyDescent="0.25">
      <c r="A4922" s="8">
        <f t="array" aca="1" ref="A4922:B4922" ca="1">[2]!CorrelatedUniform($C$31:$D$32)</f>
        <v>0.24822545051574701</v>
      </c>
      <c r="B4922" s="10">
        <f ca="1"/>
        <v>6.6379640401323978E-2</v>
      </c>
      <c r="D4922" s="3">
        <f ca="1">[2]!TriangularRnd(A4922,$F$18,$G$18,$H$18)</f>
        <v>391.83673104999167</v>
      </c>
      <c r="E4922" s="2">
        <f t="shared" ca="1" si="410"/>
        <v>424.83453068759405</v>
      </c>
      <c r="F4922" s="2">
        <f t="shared" ca="1" si="413"/>
        <v>166465.77374178421</v>
      </c>
      <c r="G4922" s="2">
        <f t="shared" ca="1" si="411"/>
        <v>84134.890596312413</v>
      </c>
      <c r="H4922" s="2">
        <f ca="1">[2]!Uniform($T$19,$U$20)</f>
        <v>24796.244122214102</v>
      </c>
      <c r="I4922" s="2">
        <f t="shared" ca="1" si="412"/>
        <v>108931.13471852652</v>
      </c>
      <c r="J4922" s="2">
        <f t="shared" ca="1" si="409"/>
        <v>57534</v>
      </c>
    </row>
    <row r="4923" spans="1:10" x14ac:dyDescent="0.25">
      <c r="A4923" s="8">
        <f t="array" aca="1" ref="A4923:B4923" ca="1">[2]!CorrelatedUniform($C$31:$D$32)</f>
        <v>0.95739161968231201</v>
      </c>
      <c r="B4923" s="10">
        <f ca="1"/>
        <v>0.10594849498498136</v>
      </c>
      <c r="D4923" s="3">
        <f ca="1">[2]!TriangularRnd(A4923,$F$18,$G$18,$H$18)</f>
        <v>445.61233765641464</v>
      </c>
      <c r="E4923" s="2">
        <f t="shared" ca="1" si="410"/>
        <v>437.58169121619301</v>
      </c>
      <c r="F4923" s="2">
        <f t="shared" ca="1" si="413"/>
        <v>194991.80033849517</v>
      </c>
      <c r="G4923" s="2">
        <f t="shared" ca="1" si="411"/>
        <v>140183.76255207413</v>
      </c>
      <c r="H4923" s="2">
        <f ca="1">[2]!Uniform($T$19,$U$20)</f>
        <v>37620.308400333604</v>
      </c>
      <c r="I4923" s="2">
        <f t="shared" ca="1" si="412"/>
        <v>177804.07095240772</v>
      </c>
      <c r="J4923" s="2">
        <f t="shared" ca="1" si="409"/>
        <v>17187</v>
      </c>
    </row>
    <row r="4924" spans="1:10" x14ac:dyDescent="0.25">
      <c r="A4924" s="8">
        <f t="array" aca="1" ref="A4924:B4924" ca="1">[2]!CorrelatedUniform($C$31:$D$32)</f>
        <v>0.20721435546875006</v>
      </c>
      <c r="B4924" s="10">
        <f ca="1"/>
        <v>0.50128577379468053</v>
      </c>
      <c r="D4924" s="3">
        <f ca="1">[2]!TriangularRnd(A4924,$F$18,$G$18,$H$18)</f>
        <v>388.57685971859905</v>
      </c>
      <c r="E4924" s="2">
        <f t="shared" ca="1" si="410"/>
        <v>500.1611481264132</v>
      </c>
      <c r="F4924" s="2">
        <f t="shared" ca="1" si="413"/>
        <v>194351.0482922107</v>
      </c>
      <c r="G4924" s="2">
        <f t="shared" ca="1" si="411"/>
        <v>168483.69037726196</v>
      </c>
      <c r="H4924" s="2">
        <f ca="1">[2]!Uniform($T$19,$U$20)</f>
        <v>28897.754020574295</v>
      </c>
      <c r="I4924" s="2">
        <f t="shared" ca="1" si="412"/>
        <v>197381.44439783625</v>
      </c>
      <c r="J4924" s="2">
        <f t="shared" ca="1" si="409"/>
        <v>-3031</v>
      </c>
    </row>
    <row r="4925" spans="1:10" x14ac:dyDescent="0.25">
      <c r="A4925" s="8">
        <f t="array" aca="1" ref="A4925:B4925" ca="1">[2]!CorrelatedUniform($C$31:$D$32)</f>
        <v>0.65450572967529297</v>
      </c>
      <c r="B4925" s="10">
        <f ca="1"/>
        <v>0.3183141545054915</v>
      </c>
      <c r="D4925" s="3">
        <f ca="1">[2]!TriangularRnd(A4925,$F$18,$G$18,$H$18)</f>
        <v>416.70992072148988</v>
      </c>
      <c r="E4925" s="2">
        <f t="shared" ca="1" si="410"/>
        <v>476.37908950218764</v>
      </c>
      <c r="F4925" s="2">
        <f t="shared" ca="1" si="413"/>
        <v>198511.89261983216</v>
      </c>
      <c r="G4925" s="2">
        <f t="shared" ca="1" si="411"/>
        <v>189180.54099455388</v>
      </c>
      <c r="H4925" s="2">
        <f ca="1">[2]!Uniform($T$19,$U$20)</f>
        <v>44172.712668158463</v>
      </c>
      <c r="I4925" s="2">
        <f t="shared" ca="1" si="412"/>
        <v>233353.25366271235</v>
      </c>
      <c r="J4925" s="2">
        <f t="shared" ca="1" si="409"/>
        <v>-34842</v>
      </c>
    </row>
    <row r="4926" spans="1:10" x14ac:dyDescent="0.25">
      <c r="A4926" s="8">
        <f t="array" aca="1" ref="A4926:B4926" ca="1">[2]!CorrelatedUniform($C$31:$D$32)</f>
        <v>0.5967915058135983</v>
      </c>
      <c r="B4926" s="10">
        <f ca="1"/>
        <v>0.8887147143970513</v>
      </c>
      <c r="D4926" s="3">
        <f ca="1">[2]!TriangularRnd(A4926,$F$18,$G$18,$H$18)</f>
        <v>413.13287491379668</v>
      </c>
      <c r="E4926" s="2">
        <f t="shared" ca="1" si="410"/>
        <v>560.98606144110158</v>
      </c>
      <c r="F4926" s="2">
        <f t="shared" ca="1" si="413"/>
        <v>231761.78434973009</v>
      </c>
      <c r="G4926" s="2">
        <f t="shared" ca="1" si="411"/>
        <v>121778.20480045424</v>
      </c>
      <c r="H4926" s="2">
        <f ca="1">[2]!Uniform($T$19,$U$20)</f>
        <v>26465.660398405173</v>
      </c>
      <c r="I4926" s="2">
        <f t="shared" ca="1" si="412"/>
        <v>148243.86519885942</v>
      </c>
      <c r="J4926" s="2">
        <f t="shared" ca="1" si="409"/>
        <v>83517</v>
      </c>
    </row>
    <row r="4927" spans="1:10" x14ac:dyDescent="0.25">
      <c r="A4927" s="8">
        <f t="array" aca="1" ref="A4927:B4927" ca="1">[2]!CorrelatedUniform($C$31:$D$32)</f>
        <v>0.24947154521942128</v>
      </c>
      <c r="B4927" s="10">
        <f ca="1"/>
        <v>0.79432818891744594</v>
      </c>
      <c r="D4927" s="3">
        <f ca="1">[2]!TriangularRnd(A4927,$F$18,$G$18,$H$18)</f>
        <v>391.93138569636534</v>
      </c>
      <c r="E4927" s="2">
        <f t="shared" ca="1" si="410"/>
        <v>541.07657209878596</v>
      </c>
      <c r="F4927" s="2">
        <f t="shared" ca="1" si="413"/>
        <v>212064.8906705165</v>
      </c>
      <c r="G4927" s="2">
        <f t="shared" ca="1" si="411"/>
        <v>53898.148018413092</v>
      </c>
      <c r="H4927" s="2">
        <f ca="1">[2]!Uniform($T$19,$U$20)</f>
        <v>42580.469659964183</v>
      </c>
      <c r="I4927" s="2">
        <f t="shared" ca="1" si="412"/>
        <v>96478.617678377283</v>
      </c>
      <c r="J4927" s="2">
        <f t="shared" ca="1" si="409"/>
        <v>115586</v>
      </c>
    </row>
    <row r="4928" spans="1:10" x14ac:dyDescent="0.25">
      <c r="A4928" s="8">
        <f t="array" aca="1" ref="A4928:B4928" ca="1">[2]!CorrelatedUniform($C$31:$D$32)</f>
        <v>3.7645101547241218E-2</v>
      </c>
      <c r="B4928" s="10">
        <f ca="1"/>
        <v>0.8821105667248087</v>
      </c>
      <c r="D4928" s="3">
        <f ca="1">[2]!TriangularRnd(A4928,$F$18,$G$18,$H$18)</f>
        <v>368.7827676415485</v>
      </c>
      <c r="E4928" s="2">
        <f t="shared" ca="1" si="410"/>
        <v>559.2801816900967</v>
      </c>
      <c r="F4928" s="2">
        <f t="shared" ca="1" si="413"/>
        <v>206252.89329074195</v>
      </c>
      <c r="G4928" s="2">
        <f t="shared" ca="1" si="411"/>
        <v>122499.67222952431</v>
      </c>
      <c r="H4928" s="2">
        <f ca="1">[2]!Uniform($T$19,$U$20)</f>
        <v>36587.595671654119</v>
      </c>
      <c r="I4928" s="2">
        <f t="shared" ca="1" si="412"/>
        <v>159087.26790117842</v>
      </c>
      <c r="J4928" s="2">
        <f t="shared" ca="1" si="409"/>
        <v>47165</v>
      </c>
    </row>
    <row r="4929" spans="1:10" x14ac:dyDescent="0.25">
      <c r="A4929" s="8">
        <f t="array" aca="1" ref="A4929:B4929" ca="1">[2]!CorrelatedUniform($C$31:$D$32)</f>
        <v>0.54247939586639404</v>
      </c>
      <c r="B4929" s="10">
        <f ca="1"/>
        <v>0.78342105405597739</v>
      </c>
      <c r="D4929" s="3">
        <f ca="1">[2]!TriangularRnd(A4929,$F$18,$G$18,$H$18)</f>
        <v>409.9941521157541</v>
      </c>
      <c r="E4929" s="2">
        <f t="shared" ca="1" si="410"/>
        <v>539.18996438458055</v>
      </c>
      <c r="F4929" s="2">
        <f t="shared" ca="1" si="413"/>
        <v>221064.73227717975</v>
      </c>
      <c r="G4929" s="2">
        <f t="shared" ca="1" si="411"/>
        <v>156760.22045257877</v>
      </c>
      <c r="H4929" s="2">
        <f ca="1">[2]!Uniform($T$19,$U$20)</f>
        <v>34239.814567367626</v>
      </c>
      <c r="I4929" s="2">
        <f t="shared" ca="1" si="412"/>
        <v>191000.0350199464</v>
      </c>
      <c r="J4929" s="2">
        <f t="shared" ca="1" si="409"/>
        <v>30064</v>
      </c>
    </row>
    <row r="4930" spans="1:10" x14ac:dyDescent="0.25">
      <c r="A4930" s="8">
        <f t="array" aca="1" ref="A4930:B4930" ca="1">[2]!CorrelatedUniform($C$31:$D$32)</f>
        <v>0.10961735248565679</v>
      </c>
      <c r="B4930" s="10">
        <f ca="1"/>
        <v>5.1018017029444543E-2</v>
      </c>
      <c r="D4930" s="3">
        <f ca="1">[2]!TriangularRnd(A4930,$F$18,$G$18,$H$18)</f>
        <v>379.17010014310495</v>
      </c>
      <c r="E4930" s="2">
        <f t="shared" ca="1" si="410"/>
        <v>418.24689592893327</v>
      </c>
      <c r="F4930" s="2">
        <f t="shared" ca="1" si="413"/>
        <v>158586.71741391643</v>
      </c>
      <c r="G4930" s="2">
        <f t="shared" ca="1" si="411"/>
        <v>79210.3413741392</v>
      </c>
      <c r="H4930" s="2">
        <f ca="1">[2]!Uniform($T$19,$U$20)</f>
        <v>37369.451923575507</v>
      </c>
      <c r="I4930" s="2">
        <f t="shared" ca="1" si="412"/>
        <v>116579.7932977147</v>
      </c>
      <c r="J4930" s="2">
        <f t="shared" ca="1" si="409"/>
        <v>42006</v>
      </c>
    </row>
    <row r="4931" spans="1:10" x14ac:dyDescent="0.25">
      <c r="A4931" s="8">
        <f t="array" aca="1" ref="A4931:B4931" ca="1">[2]!CorrelatedUniform($C$31:$D$32)</f>
        <v>0.82127928733825672</v>
      </c>
      <c r="B4931" s="10">
        <f ca="1"/>
        <v>3.0897290299445809E-2</v>
      </c>
      <c r="D4931" s="3">
        <f ca="1">[2]!TriangularRnd(A4931,$F$18,$G$18,$H$18)</f>
        <v>429.21715158609049</v>
      </c>
      <c r="E4931" s="2">
        <f t="shared" ca="1" si="410"/>
        <v>406.61165914531392</v>
      </c>
      <c r="F4931" s="2">
        <f t="shared" ca="1" si="413"/>
        <v>174524.69814004598</v>
      </c>
      <c r="G4931" s="2">
        <f t="shared" ca="1" si="411"/>
        <v>129884.06835131507</v>
      </c>
      <c r="H4931" s="2">
        <f ca="1">[2]!Uniform($T$19,$U$20)</f>
        <v>37245.40986546276</v>
      </c>
      <c r="I4931" s="2">
        <f t="shared" ca="1" si="412"/>
        <v>167129.47821677785</v>
      </c>
      <c r="J4931" s="2">
        <f t="shared" ca="1" si="409"/>
        <v>7395</v>
      </c>
    </row>
    <row r="4932" spans="1:10" x14ac:dyDescent="0.25">
      <c r="A4932" s="8">
        <f t="array" aca="1" ref="A4932:B4932" ca="1">[2]!CorrelatedUniform($C$31:$D$32)</f>
        <v>0.27093112468719455</v>
      </c>
      <c r="B4932" s="10">
        <f ca="1"/>
        <v>0.19312819404278161</v>
      </c>
      <c r="D4932" s="3">
        <f ca="1">[2]!TriangularRnd(A4932,$F$18,$G$18,$H$18)</f>
        <v>393.52585762010273</v>
      </c>
      <c r="E4932" s="2">
        <f t="shared" ca="1" si="410"/>
        <v>456.67868149899692</v>
      </c>
      <c r="F4932" s="2">
        <f t="shared" ca="1" si="413"/>
        <v>179714.8697937105</v>
      </c>
      <c r="G4932" s="2">
        <f t="shared" ca="1" si="411"/>
        <v>136694.89063466719</v>
      </c>
      <c r="H4932" s="2">
        <f ca="1">[2]!Uniform($T$19,$U$20)</f>
        <v>29002.66293716606</v>
      </c>
      <c r="I4932" s="2">
        <f t="shared" ca="1" si="412"/>
        <v>165697.55357183324</v>
      </c>
      <c r="J4932" s="2">
        <f t="shared" ca="1" si="409"/>
        <v>14017</v>
      </c>
    </row>
    <row r="4933" spans="1:10" x14ac:dyDescent="0.25">
      <c r="A4933" s="8">
        <f t="array" aca="1" ref="A4933:B4933" ca="1">[2]!CorrelatedUniform($C$31:$D$32)</f>
        <v>1.6050338745117179E-3</v>
      </c>
      <c r="B4933" s="10">
        <f ca="1"/>
        <v>0.67263038669560637</v>
      </c>
      <c r="D4933" s="3">
        <f ca="1">[2]!TriangularRnd(A4933,$F$18,$G$18,$H$18)</f>
        <v>357.11473598013663</v>
      </c>
      <c r="E4933" s="2">
        <f t="shared" ca="1" si="410"/>
        <v>522.35940681026625</v>
      </c>
      <c r="F4933" s="2">
        <f t="shared" ca="1" si="413"/>
        <v>186542.24164978901</v>
      </c>
      <c r="G4933" s="2">
        <f t="shared" ca="1" si="411"/>
        <v>72842.758932723649</v>
      </c>
      <c r="H4933" s="2">
        <f ca="1">[2]!Uniform($T$19,$U$20)</f>
        <v>24900.568940257515</v>
      </c>
      <c r="I4933" s="2">
        <f t="shared" ca="1" si="412"/>
        <v>97743.327872981172</v>
      </c>
      <c r="J4933" s="2">
        <f t="shared" ca="1" si="409"/>
        <v>88798</v>
      </c>
    </row>
    <row r="4934" spans="1:10" x14ac:dyDescent="0.25">
      <c r="A4934" s="8">
        <f t="array" aca="1" ref="A4934:B4934" ca="1">[2]!CorrelatedUniform($C$31:$D$32)</f>
        <v>0.70835232734680165</v>
      </c>
      <c r="B4934" s="10">
        <f ca="1"/>
        <v>0.80899945571680565</v>
      </c>
      <c r="D4934" s="3">
        <f ca="1">[2]!TriangularRnd(A4934,$F$18,$G$18,$H$18)</f>
        <v>420.32819934824818</v>
      </c>
      <c r="E4934" s="2">
        <f t="shared" ca="1" si="410"/>
        <v>543.71075828004598</v>
      </c>
      <c r="F4934" s="2">
        <f t="shared" ca="1" si="413"/>
        <v>228536.96399412234</v>
      </c>
      <c r="G4934" s="2">
        <f t="shared" ca="1" si="411"/>
        <v>155345.16167179029</v>
      </c>
      <c r="H4934" s="2">
        <f ca="1">[2]!Uniform($T$19,$U$20)</f>
        <v>31884.628056949543</v>
      </c>
      <c r="I4934" s="2">
        <f t="shared" ca="1" si="412"/>
        <v>187229.78972873982</v>
      </c>
      <c r="J4934" s="2">
        <f t="shared" ca="1" si="409"/>
        <v>41307</v>
      </c>
    </row>
    <row r="4935" spans="1:10" x14ac:dyDescent="0.25">
      <c r="A4935" s="8">
        <f t="array" aca="1" ref="A4935:B4935" ca="1">[2]!CorrelatedUniform($C$31:$D$32)</f>
        <v>0.72184205055236794</v>
      </c>
      <c r="B4935" s="10">
        <f ca="1"/>
        <v>0.39204209723644851</v>
      </c>
      <c r="D4935" s="3">
        <f ca="1">[2]!TriangularRnd(A4935,$F$18,$G$18,$H$18)</f>
        <v>421.2859295049422</v>
      </c>
      <c r="E4935" s="2">
        <f t="shared" ca="1" si="410"/>
        <v>486.29997220617935</v>
      </c>
      <c r="F4935" s="2">
        <f t="shared" ca="1" si="413"/>
        <v>204871.33580910781</v>
      </c>
      <c r="G4935" s="2">
        <f t="shared" ca="1" si="411"/>
        <v>59899.704937195143</v>
      </c>
      <c r="H4935" s="2">
        <f ca="1">[2]!Uniform($T$19,$U$20)</f>
        <v>31549.100172891474</v>
      </c>
      <c r="I4935" s="2">
        <f t="shared" ca="1" si="412"/>
        <v>91448.805110086614</v>
      </c>
      <c r="J4935" s="2">
        <f t="shared" ca="1" si="409"/>
        <v>113422</v>
      </c>
    </row>
    <row r="4936" spans="1:10" x14ac:dyDescent="0.25">
      <c r="A4936" s="8">
        <f t="array" aca="1" ref="A4936:B4936" ca="1">[2]!CorrelatedUniform($C$31:$D$32)</f>
        <v>0.45445740222930875</v>
      </c>
      <c r="B4936" s="10">
        <f ca="1"/>
        <v>0.63915620964922648</v>
      </c>
      <c r="D4936" s="3">
        <f ca="1">[2]!TriangularRnd(A4936,$F$18,$G$18,$H$18)</f>
        <v>405.16838958391446</v>
      </c>
      <c r="E4936" s="2">
        <f t="shared" ca="1" si="410"/>
        <v>517.81021441464532</v>
      </c>
      <c r="F4936" s="2">
        <f t="shared" ca="1" si="413"/>
        <v>209800.33068448328</v>
      </c>
      <c r="G4936" s="2">
        <f t="shared" ca="1" si="411"/>
        <v>144296.20641184176</v>
      </c>
      <c r="H4936" s="2">
        <f ca="1">[2]!Uniform($T$19,$U$20)</f>
        <v>40180.282270457959</v>
      </c>
      <c r="I4936" s="2">
        <f t="shared" ca="1" si="412"/>
        <v>184476.48868229974</v>
      </c>
      <c r="J4936" s="2">
        <f t="shared" ca="1" si="409"/>
        <v>25323</v>
      </c>
    </row>
    <row r="4937" spans="1:10" x14ac:dyDescent="0.25">
      <c r="A4937" s="8">
        <f t="array" aca="1" ref="A4937:B4937" ca="1">[2]!CorrelatedUniform($C$31:$D$32)</f>
        <v>0.77807044982910145</v>
      </c>
      <c r="B4937" s="10">
        <f ca="1"/>
        <v>0.13817805029796279</v>
      </c>
      <c r="D4937" s="3">
        <f ca="1">[2]!TriangularRnd(A4937,$F$18,$G$18,$H$18)</f>
        <v>425.5536439554258</v>
      </c>
      <c r="E4937" s="2">
        <f t="shared" ca="1" si="410"/>
        <v>445.5729220890218</v>
      </c>
      <c r="F4937" s="2">
        <f t="shared" ca="1" si="413"/>
        <v>189615.18064285026</v>
      </c>
      <c r="G4937" s="2">
        <f t="shared" ca="1" si="411"/>
        <v>193310.23876661476</v>
      </c>
      <c r="H4937" s="2">
        <f ca="1">[2]!Uniform($T$19,$U$20)</f>
        <v>38325.164807332359</v>
      </c>
      <c r="I4937" s="2">
        <f t="shared" ca="1" si="412"/>
        <v>231635.40357394711</v>
      </c>
      <c r="J4937" s="2">
        <f t="shared" ca="1" si="409"/>
        <v>-42021</v>
      </c>
    </row>
    <row r="4938" spans="1:10" x14ac:dyDescent="0.25">
      <c r="A4938" s="8">
        <f t="array" aca="1" ref="A4938:B4938" ca="1">[2]!CorrelatedUniform($C$31:$D$32)</f>
        <v>0.42761433124542225</v>
      </c>
      <c r="B4938" s="10">
        <f ca="1"/>
        <v>0.98785221887268604</v>
      </c>
      <c r="D4938" s="3">
        <f ca="1">[2]!TriangularRnd(A4938,$F$18,$G$18,$H$18)</f>
        <v>403.63658418412905</v>
      </c>
      <c r="E4938" s="2">
        <f t="shared" ca="1" si="410"/>
        <v>612.62114315699239</v>
      </c>
      <c r="F4938" s="2">
        <f t="shared" ca="1" si="413"/>
        <v>247276.30562286472</v>
      </c>
      <c r="G4938" s="2">
        <f t="shared" ca="1" si="411"/>
        <v>181174.53953183943</v>
      </c>
      <c r="H4938" s="2">
        <f ca="1">[2]!Uniform($T$19,$U$20)</f>
        <v>26301.183064496661</v>
      </c>
      <c r="I4938" s="2">
        <f t="shared" ca="1" si="412"/>
        <v>207475.7225963361</v>
      </c>
      <c r="J4938" s="2">
        <f t="shared" ca="1" si="409"/>
        <v>39800</v>
      </c>
    </row>
    <row r="4939" spans="1:10" x14ac:dyDescent="0.25">
      <c r="A4939" s="8">
        <f t="array" aca="1" ref="A4939:B4939" ca="1">[2]!CorrelatedUniform($C$31:$D$32)</f>
        <v>0.95084559917449951</v>
      </c>
      <c r="B4939" s="10">
        <f ca="1"/>
        <v>0.14518785512597679</v>
      </c>
      <c r="D4939" s="3">
        <f ca="1">[2]!TriangularRnd(A4939,$F$18,$G$18,$H$18)</f>
        <v>444.45357651851521</v>
      </c>
      <c r="E4939" s="2">
        <f t="shared" ca="1" si="410"/>
        <v>447.13511145154069</v>
      </c>
      <c r="F4939" s="2">
        <f t="shared" ca="1" si="413"/>
        <v>198730.79947164215</v>
      </c>
      <c r="G4939" s="2">
        <f t="shared" ca="1" si="411"/>
        <v>203637.11504903928</v>
      </c>
      <c r="H4939" s="2">
        <f ca="1">[2]!Uniform($T$19,$U$20)</f>
        <v>42048.145125206684</v>
      </c>
      <c r="I4939" s="2">
        <f t="shared" ca="1" si="412"/>
        <v>245685.26017424595</v>
      </c>
      <c r="J4939" s="2">
        <f t="shared" ca="1" si="409"/>
        <v>-46955</v>
      </c>
    </row>
    <row r="4940" spans="1:10" x14ac:dyDescent="0.25">
      <c r="A4940" s="8">
        <f t="array" aca="1" ref="A4940:B4940" ca="1">[2]!CorrelatedUniform($C$31:$D$32)</f>
        <v>0.68545985221862793</v>
      </c>
      <c r="B4940" s="10">
        <f ca="1"/>
        <v>0.24643670962980713</v>
      </c>
      <c r="D4940" s="3">
        <f ca="1">[2]!TriangularRnd(A4940,$F$18,$G$18,$H$18)</f>
        <v>418.75225938736747</v>
      </c>
      <c r="E4940" s="2">
        <f t="shared" ca="1" si="410"/>
        <v>465.7127099439316</v>
      </c>
      <c r="F4940" s="2">
        <f t="shared" ca="1" si="413"/>
        <v>195018.24951443507</v>
      </c>
      <c r="G4940" s="2">
        <f t="shared" ca="1" si="411"/>
        <v>80656.287675194966</v>
      </c>
      <c r="H4940" s="2">
        <f ca="1">[2]!Uniform($T$19,$U$20)</f>
        <v>35247.977092112742</v>
      </c>
      <c r="I4940" s="2">
        <f t="shared" ca="1" si="412"/>
        <v>115904.2647673077</v>
      </c>
      <c r="J4940" s="2">
        <f t="shared" ca="1" si="409"/>
        <v>79113</v>
      </c>
    </row>
    <row r="4941" spans="1:10" x14ac:dyDescent="0.25">
      <c r="A4941" s="8">
        <f t="array" aca="1" ref="A4941:B4941" ca="1">[2]!CorrelatedUniform($C$31:$D$32)</f>
        <v>0.85590970516204856</v>
      </c>
      <c r="B4941" s="10">
        <f ca="1"/>
        <v>9.329727744953227E-2</v>
      </c>
      <c r="D4941" s="3">
        <f ca="1">[2]!TriangularRnd(A4941,$F$18,$G$18,$H$18)</f>
        <v>432.4881783214505</v>
      </c>
      <c r="E4941" s="2">
        <f t="shared" ca="1" si="410"/>
        <v>433.96397182407748</v>
      </c>
      <c r="F4941" s="2">
        <f t="shared" ca="1" si="413"/>
        <v>187684.28763133654</v>
      </c>
      <c r="G4941" s="2">
        <f t="shared" ca="1" si="411"/>
        <v>151332.97943075313</v>
      </c>
      <c r="H4941" s="2">
        <f ca="1">[2]!Uniform($T$19,$U$20)</f>
        <v>33294.973142571558</v>
      </c>
      <c r="I4941" s="2">
        <f t="shared" ca="1" si="412"/>
        <v>184627.95257332467</v>
      </c>
      <c r="J4941" s="2">
        <f t="shared" ca="1" si="409"/>
        <v>3056</v>
      </c>
    </row>
    <row r="4942" spans="1:10" x14ac:dyDescent="0.25">
      <c r="A4942" s="8">
        <f t="array" aca="1" ref="A4942:B4942" ca="1">[2]!CorrelatedUniform($C$31:$D$32)</f>
        <v>0.86797332763671875</v>
      </c>
      <c r="B4942" s="10">
        <f ca="1"/>
        <v>0.18513564316930031</v>
      </c>
      <c r="D4942" s="3">
        <f ca="1">[2]!TriangularRnd(A4942,$F$18,$G$18,$H$18)</f>
        <v>433.71875291937226</v>
      </c>
      <c r="E4942" s="2">
        <f t="shared" ca="1" si="410"/>
        <v>455.20173406883833</v>
      </c>
      <c r="F4942" s="2">
        <f t="shared" ca="1" si="413"/>
        <v>197429.52842707231</v>
      </c>
      <c r="G4942" s="2">
        <f t="shared" ca="1" si="411"/>
        <v>191531.40764910053</v>
      </c>
      <c r="H4942" s="2">
        <f ca="1">[2]!Uniform($T$19,$U$20)</f>
        <v>31332.996957596912</v>
      </c>
      <c r="I4942" s="2">
        <f t="shared" ca="1" si="412"/>
        <v>222864.40460669744</v>
      </c>
      <c r="J4942" s="2">
        <f t="shared" ca="1" si="409"/>
        <v>-25435</v>
      </c>
    </row>
    <row r="4943" spans="1:10" x14ac:dyDescent="0.25">
      <c r="A4943" s="8">
        <f t="array" aca="1" ref="A4943:B4943" ca="1">[2]!CorrelatedUniform($C$31:$D$32)</f>
        <v>0.18561184406280518</v>
      </c>
      <c r="B4943" s="10">
        <f ca="1"/>
        <v>0.7158206378454921</v>
      </c>
      <c r="D4943" s="3">
        <f ca="1">[2]!TriangularRnd(A4943,$F$18,$G$18,$H$18)</f>
        <v>386.72911726816483</v>
      </c>
      <c r="E4943" s="2">
        <f t="shared" ca="1" si="410"/>
        <v>528.52351767062623</v>
      </c>
      <c r="F4943" s="2">
        <f t="shared" ca="1" si="413"/>
        <v>204395.4334442266</v>
      </c>
      <c r="G4943" s="2">
        <f t="shared" ca="1" si="411"/>
        <v>159277.56301430601</v>
      </c>
      <c r="H4943" s="2">
        <f ca="1">[2]!Uniform($T$19,$U$20)</f>
        <v>30652.620903572108</v>
      </c>
      <c r="I4943" s="2">
        <f t="shared" ca="1" si="412"/>
        <v>189930.18391787811</v>
      </c>
      <c r="J4943" s="2">
        <f t="shared" ca="1" si="409"/>
        <v>14465</v>
      </c>
    </row>
    <row r="4944" spans="1:10" x14ac:dyDescent="0.25">
      <c r="A4944" s="8">
        <f t="array" aca="1" ref="A4944:B4944" ca="1">[2]!CorrelatedUniform($C$31:$D$32)</f>
        <v>0.55289697647094749</v>
      </c>
      <c r="B4944" s="10">
        <f ca="1"/>
        <v>0.94001965053446201</v>
      </c>
      <c r="D4944" s="3">
        <f ca="1">[2]!TriangularRnd(A4944,$F$18,$G$18,$H$18)</f>
        <v>410.58111840869157</v>
      </c>
      <c r="E4944" s="2">
        <f t="shared" ca="1" si="410"/>
        <v>577.74692879201621</v>
      </c>
      <c r="F4944" s="2">
        <f t="shared" ca="1" si="413"/>
        <v>237211.98018061271</v>
      </c>
      <c r="G4944" s="2">
        <f t="shared" ca="1" si="411"/>
        <v>182695.4156392625</v>
      </c>
      <c r="H4944" s="2">
        <f ca="1">[2]!Uniform($T$19,$U$20)</f>
        <v>25849.108852975212</v>
      </c>
      <c r="I4944" s="2">
        <f t="shared" ca="1" si="412"/>
        <v>208544.52449223772</v>
      </c>
      <c r="J4944" s="2">
        <f t="shared" ca="1" si="409"/>
        <v>28667</v>
      </c>
    </row>
    <row r="4945" spans="1:10" x14ac:dyDescent="0.25">
      <c r="A4945" s="8">
        <f t="array" aca="1" ref="A4945:B4945" ca="1">[2]!CorrelatedUniform($C$31:$D$32)</f>
        <v>0.41097402572631858</v>
      </c>
      <c r="B4945" s="10">
        <f ca="1"/>
        <v>0.978991038172488</v>
      </c>
      <c r="D4945" s="3">
        <f ca="1">[2]!TriangularRnd(A4945,$F$18,$G$18,$H$18)</f>
        <v>402.66275829316817</v>
      </c>
      <c r="E4945" s="2">
        <f t="shared" ca="1" si="410"/>
        <v>601.66712923465548</v>
      </c>
      <c r="F4945" s="2">
        <f t="shared" ca="1" si="413"/>
        <v>242268.94583195847</v>
      </c>
      <c r="G4945" s="2">
        <f t="shared" ca="1" si="411"/>
        <v>154167.57355570796</v>
      </c>
      <c r="H4945" s="2">
        <f ca="1">[2]!Uniform($T$19,$U$20)</f>
        <v>40047.075284607134</v>
      </c>
      <c r="I4945" s="2">
        <f t="shared" ca="1" si="412"/>
        <v>194214.64884031509</v>
      </c>
      <c r="J4945" s="2">
        <f t="shared" ca="1" si="409"/>
        <v>48054</v>
      </c>
    </row>
    <row r="4946" spans="1:10" x14ac:dyDescent="0.25">
      <c r="A4946" s="8">
        <f t="array" aca="1" ref="A4946:B4946" ca="1">[2]!CorrelatedUniform($C$31:$D$32)</f>
        <v>0.10407114028930681</v>
      </c>
      <c r="B4946" s="10">
        <f ca="1"/>
        <v>0.95953074021774099</v>
      </c>
      <c r="D4946" s="3">
        <f ca="1">[2]!TriangularRnd(A4946,$F$18,$G$18,$H$18)</f>
        <v>378.52709336738366</v>
      </c>
      <c r="E4946" s="2">
        <f t="shared" ca="1" si="410"/>
        <v>587.2633166120504</v>
      </c>
      <c r="F4946" s="2">
        <f t="shared" ca="1" si="413"/>
        <v>222295.07627844898</v>
      </c>
      <c r="G4946" s="2">
        <f t="shared" ca="1" si="411"/>
        <v>142598.51375912246</v>
      </c>
      <c r="H4946" s="2">
        <f ca="1">[2]!Uniform($T$19,$U$20)</f>
        <v>27682.070314051234</v>
      </c>
      <c r="I4946" s="2">
        <f t="shared" ca="1" si="412"/>
        <v>170280.5840731737</v>
      </c>
      <c r="J4946" s="2">
        <f t="shared" ca="1" si="409"/>
        <v>52014</v>
      </c>
    </row>
    <row r="4947" spans="1:10" x14ac:dyDescent="0.25">
      <c r="A4947" s="8">
        <f t="array" aca="1" ref="A4947:B4947" ca="1">[2]!CorrelatedUniform($C$31:$D$32)</f>
        <v>0.72714018821716331</v>
      </c>
      <c r="B4947" s="10">
        <f ca="1"/>
        <v>4.9749206958777055E-2</v>
      </c>
      <c r="D4947" s="3">
        <f ca="1">[2]!TriangularRnd(A4947,$F$18,$G$18,$H$18)</f>
        <v>421.66841812225306</v>
      </c>
      <c r="E4947" s="2">
        <f t="shared" ca="1" si="410"/>
        <v>417.63549064677073</v>
      </c>
      <c r="F4947" s="2">
        <f t="shared" ca="1" si="413"/>
        <v>176103.69669273484</v>
      </c>
      <c r="G4947" s="2">
        <f t="shared" ca="1" si="411"/>
        <v>218929.21865966116</v>
      </c>
      <c r="H4947" s="2">
        <f ca="1">[2]!Uniform($T$19,$U$20)</f>
        <v>26002.526852925945</v>
      </c>
      <c r="I4947" s="2">
        <f t="shared" ca="1" si="412"/>
        <v>244931.74551258711</v>
      </c>
      <c r="J4947" s="2">
        <f t="shared" ca="1" si="409"/>
        <v>-68829</v>
      </c>
    </row>
    <row r="4948" spans="1:10" x14ac:dyDescent="0.25">
      <c r="A4948" s="8">
        <f t="array" aca="1" ref="A4948:B4948" ca="1">[2]!CorrelatedUniform($C$31:$D$32)</f>
        <v>0.17185688018798831</v>
      </c>
      <c r="B4948" s="10">
        <f ca="1"/>
        <v>0.67096023761813961</v>
      </c>
      <c r="D4948" s="3">
        <f ca="1">[2]!TriangularRnd(A4948,$F$18,$G$18,$H$18)</f>
        <v>385.49602973180095</v>
      </c>
      <c r="E4948" s="2">
        <f t="shared" ca="1" si="410"/>
        <v>522.1283108598326</v>
      </c>
      <c r="F4948" s="2">
        <f t="shared" ca="1" si="413"/>
        <v>201278.39084703702</v>
      </c>
      <c r="G4948" s="2">
        <f t="shared" ca="1" si="411"/>
        <v>161787.98004595915</v>
      </c>
      <c r="H4948" s="2">
        <f ca="1">[2]!Uniform($T$19,$U$20)</f>
        <v>28160.671029956222</v>
      </c>
      <c r="I4948" s="2">
        <f t="shared" ca="1" si="412"/>
        <v>189948.65107591538</v>
      </c>
      <c r="J4948" s="2">
        <f t="shared" ca="1" si="409"/>
        <v>11329</v>
      </c>
    </row>
    <row r="4949" spans="1:10" x14ac:dyDescent="0.25">
      <c r="A4949" s="8">
        <f t="array" aca="1" ref="A4949:B4949" ca="1">[2]!CorrelatedUniform($C$31:$D$32)</f>
        <v>0.61330783367156971</v>
      </c>
      <c r="B4949" s="10">
        <f ca="1"/>
        <v>0.15631522880261448</v>
      </c>
      <c r="D4949" s="3">
        <f ca="1">[2]!TriangularRnd(A4949,$F$18,$G$18,$H$18)</f>
        <v>414.12879399084051</v>
      </c>
      <c r="E4949" s="2">
        <f t="shared" ca="1" si="410"/>
        <v>449.51410433009744</v>
      </c>
      <c r="F4949" s="2">
        <f t="shared" ca="1" si="413"/>
        <v>186156.7339080961</v>
      </c>
      <c r="G4949" s="2">
        <f t="shared" ca="1" si="411"/>
        <v>145546.67272805941</v>
      </c>
      <c r="H4949" s="2">
        <f ca="1">[2]!Uniform($T$19,$U$20)</f>
        <v>40325.410888329694</v>
      </c>
      <c r="I4949" s="2">
        <f t="shared" ca="1" si="412"/>
        <v>185872.08361638911</v>
      </c>
      <c r="J4949" s="2">
        <f t="shared" ca="1" si="409"/>
        <v>284</v>
      </c>
    </row>
    <row r="4950" spans="1:10" x14ac:dyDescent="0.25">
      <c r="A4950" s="8">
        <f t="array" aca="1" ref="A4950:B4950" ca="1">[2]!CorrelatedUniform($C$31:$D$32)</f>
        <v>0.54623067378997825</v>
      </c>
      <c r="B4950" s="10">
        <f ca="1"/>
        <v>0.55627638538669244</v>
      </c>
      <c r="D4950" s="3">
        <f ca="1">[2]!TriangularRnd(A4950,$F$18,$G$18,$H$18)</f>
        <v>410.20473590296632</v>
      </c>
      <c r="E4950" s="2">
        <f t="shared" ca="1" si="410"/>
        <v>507.07675525996558</v>
      </c>
      <c r="F4950" s="2">
        <f t="shared" ca="1" si="413"/>
        <v>208005.28647394726</v>
      </c>
      <c r="G4950" s="2">
        <f t="shared" ca="1" si="411"/>
        <v>187819.17865360912</v>
      </c>
      <c r="H4950" s="2">
        <f ca="1">[2]!Uniform($T$19,$U$20)</f>
        <v>31576.069869575622</v>
      </c>
      <c r="I4950" s="2">
        <f t="shared" ca="1" si="412"/>
        <v>219395.24852318474</v>
      </c>
      <c r="J4950" s="2">
        <f t="shared" ca="1" si="409"/>
        <v>-11390</v>
      </c>
    </row>
    <row r="4951" spans="1:10" x14ac:dyDescent="0.25">
      <c r="A4951" s="8">
        <f t="array" aca="1" ref="A4951:B4951" ca="1">[2]!CorrelatedUniform($C$31:$D$32)</f>
        <v>0.77661263942718528</v>
      </c>
      <c r="B4951" s="10">
        <f ca="1"/>
        <v>0.31730796323330301</v>
      </c>
      <c r="D4951" s="3">
        <f ca="1">[2]!TriangularRnd(A4951,$F$18,$G$18,$H$18)</f>
        <v>425.43657544587796</v>
      </c>
      <c r="E4951" s="2">
        <f t="shared" ca="1" si="410"/>
        <v>476.23800048920202</v>
      </c>
      <c r="F4951" s="2">
        <f t="shared" ca="1" si="413"/>
        <v>202609.06402531845</v>
      </c>
      <c r="G4951" s="2">
        <f t="shared" ca="1" si="411"/>
        <v>226261.56192135325</v>
      </c>
      <c r="H4951" s="2">
        <f ca="1">[2]!Uniform($T$19,$U$20)</f>
        <v>31868.622552397777</v>
      </c>
      <c r="I4951" s="2">
        <f t="shared" ca="1" si="412"/>
        <v>258130.18447375103</v>
      </c>
      <c r="J4951" s="2">
        <f t="shared" ca="1" si="409"/>
        <v>-55522</v>
      </c>
    </row>
    <row r="4952" spans="1:10" x14ac:dyDescent="0.25">
      <c r="A4952" s="8">
        <f t="array" aca="1" ref="A4952:B4952" ca="1">[2]!CorrelatedUniform($C$31:$D$32)</f>
        <v>0.55949831008911133</v>
      </c>
      <c r="B4952" s="10">
        <f ca="1"/>
        <v>0.97290629986051536</v>
      </c>
      <c r="D4952" s="3">
        <f ca="1">[2]!TriangularRnd(A4952,$F$18,$G$18,$H$18)</f>
        <v>410.95660803316031</v>
      </c>
      <c r="E4952" s="2">
        <f t="shared" ca="1" si="410"/>
        <v>596.26677454834726</v>
      </c>
      <c r="F4952" s="2">
        <f t="shared" ca="1" si="413"/>
        <v>245039.7711512619</v>
      </c>
      <c r="G4952" s="2">
        <f t="shared" ca="1" si="411"/>
        <v>183307.60073680108</v>
      </c>
      <c r="H4952" s="2">
        <f ca="1">[2]!Uniform($T$19,$U$20)</f>
        <v>40583.40902362745</v>
      </c>
      <c r="I4952" s="2">
        <f t="shared" ca="1" si="412"/>
        <v>223891.00976042851</v>
      </c>
      <c r="J4952" s="2">
        <f t="shared" ca="1" si="409"/>
        <v>21148</v>
      </c>
    </row>
    <row r="4953" spans="1:10" x14ac:dyDescent="0.25">
      <c r="A4953" s="8">
        <f t="array" aca="1" ref="A4953:B4953" ca="1">[2]!CorrelatedUniform($C$31:$D$32)</f>
        <v>0.47161293029785128</v>
      </c>
      <c r="B4953" s="10">
        <f ca="1"/>
        <v>0.34598062546663955</v>
      </c>
      <c r="D4953" s="3">
        <f ca="1">[2]!TriangularRnd(A4953,$F$18,$G$18,$H$18)</f>
        <v>406.12376441096814</v>
      </c>
      <c r="E4953" s="2">
        <f t="shared" ca="1" si="410"/>
        <v>480.19025483587495</v>
      </c>
      <c r="F4953" s="2">
        <f t="shared" ca="1" si="413"/>
        <v>195016.67392740762</v>
      </c>
      <c r="G4953" s="2">
        <f t="shared" ca="1" si="411"/>
        <v>221714.4639157186</v>
      </c>
      <c r="H4953" s="2">
        <f ca="1">[2]!Uniform($T$19,$U$20)</f>
        <v>42886.98651323613</v>
      </c>
      <c r="I4953" s="2">
        <f t="shared" ca="1" si="412"/>
        <v>264601.45042895473</v>
      </c>
      <c r="J4953" s="2">
        <f t="shared" ca="1" si="409"/>
        <v>-69585</v>
      </c>
    </row>
    <row r="4954" spans="1:10" x14ac:dyDescent="0.25">
      <c r="A4954" s="8">
        <f t="array" aca="1" ref="A4954:B4954" ca="1">[2]!CorrelatedUniform($C$31:$D$32)</f>
        <v>0.54257464408874501</v>
      </c>
      <c r="B4954" s="10">
        <f ca="1"/>
        <v>0.71568061081558876</v>
      </c>
      <c r="D4954" s="3">
        <f ca="1">[2]!TriangularRnd(A4954,$F$18,$G$18,$H$18)</f>
        <v>409.99948831717558</v>
      </c>
      <c r="E4954" s="2">
        <f t="shared" ca="1" si="410"/>
        <v>528.5028691809199</v>
      </c>
      <c r="F4954" s="2">
        <f t="shared" ca="1" si="413"/>
        <v>216685.90593833633</v>
      </c>
      <c r="G4954" s="2">
        <f t="shared" ca="1" si="411"/>
        <v>140809.11566074283</v>
      </c>
      <c r="H4954" s="2">
        <f ca="1">[2]!Uniform($T$19,$U$20)</f>
        <v>33128.801320709375</v>
      </c>
      <c r="I4954" s="2">
        <f t="shared" ca="1" si="412"/>
        <v>173937.9169814522</v>
      </c>
      <c r="J4954" s="2">
        <f t="shared" ca="1" si="409"/>
        <v>42747</v>
      </c>
    </row>
    <row r="4955" spans="1:10" x14ac:dyDescent="0.25">
      <c r="A4955" s="8">
        <f t="array" aca="1" ref="A4955:B4955" ca="1">[2]!CorrelatedUniform($C$31:$D$32)</f>
        <v>0.96721839904785156</v>
      </c>
      <c r="B4955" s="10">
        <f ca="1"/>
        <v>0.10078119901452272</v>
      </c>
      <c r="D4955" s="3">
        <f ca="1">[2]!TriangularRnd(A4955,$F$18,$G$18,$H$18)</f>
        <v>447.53434796745654</v>
      </c>
      <c r="E4955" s="2">
        <f t="shared" ca="1" si="410"/>
        <v>436.14435596748518</v>
      </c>
      <c r="F4955" s="2">
        <f t="shared" ca="1" si="413"/>
        <v>195189.57996759473</v>
      </c>
      <c r="G4955" s="2">
        <f t="shared" ca="1" si="411"/>
        <v>73366.546195117699</v>
      </c>
      <c r="H4955" s="2">
        <f ca="1">[2]!Uniform($T$19,$U$20)</f>
        <v>28223.286394339633</v>
      </c>
      <c r="I4955" s="2">
        <f t="shared" ca="1" si="412"/>
        <v>101589.83258945734</v>
      </c>
      <c r="J4955" s="2">
        <f t="shared" ca="1" si="409"/>
        <v>93599</v>
      </c>
    </row>
    <row r="4956" spans="1:10" x14ac:dyDescent="0.25">
      <c r="A4956" s="8">
        <f t="array" aca="1" ref="A4956:B4956" ca="1">[2]!CorrelatedUniform($C$31:$D$32)</f>
        <v>0.59768974781036355</v>
      </c>
      <c r="B4956" s="10">
        <f ca="1"/>
        <v>0.93479066863948379</v>
      </c>
      <c r="D4956" s="3">
        <f ca="1">[2]!TriangularRnd(A4956,$F$18,$G$18,$H$18)</f>
        <v>413.18650748949347</v>
      </c>
      <c r="E4956" s="2">
        <f t="shared" ca="1" si="410"/>
        <v>575.62264958976482</v>
      </c>
      <c r="F4956" s="2">
        <f t="shared" ca="1" si="413"/>
        <v>237839.51221584342</v>
      </c>
      <c r="G4956" s="2">
        <f t="shared" ca="1" si="411"/>
        <v>179502.52262778714</v>
      </c>
      <c r="H4956" s="2">
        <f ca="1">[2]!Uniform($T$19,$U$20)</f>
        <v>42403.831032980896</v>
      </c>
      <c r="I4956" s="2">
        <f t="shared" ca="1" si="412"/>
        <v>221906.35366076804</v>
      </c>
      <c r="J4956" s="2">
        <f t="shared" ca="1" si="409"/>
        <v>15933</v>
      </c>
    </row>
    <row r="4957" spans="1:10" x14ac:dyDescent="0.25">
      <c r="A4957" s="8">
        <f t="array" aca="1" ref="A4957:B4957" ca="1">[2]!CorrelatedUniform($C$31:$D$32)</f>
        <v>0.32688605785369851</v>
      </c>
      <c r="B4957" s="10">
        <f ca="1"/>
        <v>0.83139094299425775</v>
      </c>
      <c r="D4957" s="3">
        <f ca="1">[2]!TriangularRnd(A4957,$F$18,$G$18,$H$18)</f>
        <v>397.40829449280278</v>
      </c>
      <c r="E4957" s="2">
        <f t="shared" ca="1" si="410"/>
        <v>547.98381905023382</v>
      </c>
      <c r="F4957" s="2">
        <f t="shared" ca="1" si="413"/>
        <v>217773.31493840608</v>
      </c>
      <c r="G4957" s="2">
        <f t="shared" ca="1" si="411"/>
        <v>145121.41769433388</v>
      </c>
      <c r="H4957" s="2">
        <f ca="1">[2]!Uniform($T$19,$U$20)</f>
        <v>42028.594082250071</v>
      </c>
      <c r="I4957" s="2">
        <f t="shared" ca="1" si="412"/>
        <v>187150.01177658397</v>
      </c>
      <c r="J4957" s="2">
        <f t="shared" ca="1" si="409"/>
        <v>30623</v>
      </c>
    </row>
    <row r="4958" spans="1:10" x14ac:dyDescent="0.25">
      <c r="A4958" s="8">
        <f t="array" aca="1" ref="A4958:B4958" ca="1">[2]!CorrelatedUniform($C$31:$D$32)</f>
        <v>0.6364016532897947</v>
      </c>
      <c r="B4958" s="10">
        <f ca="1"/>
        <v>0.59524369885162454</v>
      </c>
      <c r="D4958" s="3">
        <f ca="1">[2]!TriangularRnd(A4958,$F$18,$G$18,$H$18)</f>
        <v>415.5577062024031</v>
      </c>
      <c r="E4958" s="2">
        <f t="shared" ca="1" si="410"/>
        <v>512.05274270583891</v>
      </c>
      <c r="F4958" s="2">
        <f t="shared" ca="1" si="413"/>
        <v>212787.4632134877</v>
      </c>
      <c r="G4958" s="2">
        <f t="shared" ca="1" si="411"/>
        <v>111942.27655558941</v>
      </c>
      <c r="H4958" s="2">
        <f ca="1">[2]!Uniform($T$19,$U$20)</f>
        <v>33686.166220451094</v>
      </c>
      <c r="I4958" s="2">
        <f t="shared" ca="1" si="412"/>
        <v>145628.44277604052</v>
      </c>
      <c r="J4958" s="2">
        <f t="shared" ca="1" si="409"/>
        <v>67159</v>
      </c>
    </row>
    <row r="4959" spans="1:10" x14ac:dyDescent="0.25">
      <c r="A4959" s="8">
        <f t="array" aca="1" ref="A4959:B4959" ca="1">[2]!CorrelatedUniform($C$31:$D$32)</f>
        <v>0.3040895462036135</v>
      </c>
      <c r="B4959" s="10">
        <f ca="1"/>
        <v>2.2386157419487834E-2</v>
      </c>
      <c r="D4959" s="3">
        <f ca="1">[2]!TriangularRnd(A4959,$F$18,$G$18,$H$18)</f>
        <v>395.8701183761093</v>
      </c>
      <c r="E4959" s="2">
        <f t="shared" ca="1" si="410"/>
        <v>399.66063459054732</v>
      </c>
      <c r="F4959" s="2">
        <f t="shared" ca="1" si="413"/>
        <v>158213.70272563092</v>
      </c>
      <c r="G4959" s="2">
        <f t="shared" ca="1" si="411"/>
        <v>104595.47997304882</v>
      </c>
      <c r="H4959" s="2">
        <f ca="1">[2]!Uniform($T$19,$U$20)</f>
        <v>44015.61304086275</v>
      </c>
      <c r="I4959" s="2">
        <f t="shared" ca="1" si="412"/>
        <v>148611.09301391157</v>
      </c>
      <c r="J4959" s="2">
        <f t="shared" ca="1" si="409"/>
        <v>9602</v>
      </c>
    </row>
    <row r="4960" spans="1:10" x14ac:dyDescent="0.25">
      <c r="A4960" s="8">
        <f t="array" aca="1" ref="A4960:B4960" ca="1">[2]!CorrelatedUniform($C$31:$D$32)</f>
        <v>0.2560635805130006</v>
      </c>
      <c r="B4960" s="10">
        <f ca="1"/>
        <v>0.5381330569268693</v>
      </c>
      <c r="D4960" s="3">
        <f ca="1">[2]!TriangularRnd(A4960,$F$18,$G$18,$H$18)</f>
        <v>392.4282366677279</v>
      </c>
      <c r="E4960" s="2">
        <f t="shared" ca="1" si="410"/>
        <v>504.78657098719725</v>
      </c>
      <c r="F4960" s="2">
        <f t="shared" ca="1" si="413"/>
        <v>198092.50394605467</v>
      </c>
      <c r="G4960" s="2">
        <f t="shared" ca="1" si="411"/>
        <v>130785.29500682742</v>
      </c>
      <c r="H4960" s="2">
        <f ca="1">[2]!Uniform($T$19,$U$20)</f>
        <v>42797.792858412315</v>
      </c>
      <c r="I4960" s="2">
        <f t="shared" ca="1" si="412"/>
        <v>173583.08786523974</v>
      </c>
      <c r="J4960" s="2">
        <f t="shared" ca="1" si="409"/>
        <v>24509</v>
      </c>
    </row>
    <row r="4961" spans="1:10" x14ac:dyDescent="0.25">
      <c r="A4961" s="8">
        <f t="array" aca="1" ref="A4961:B4961" ca="1">[2]!CorrelatedUniform($C$31:$D$32)</f>
        <v>0.56922638416290283</v>
      </c>
      <c r="B4961" s="10">
        <f ca="1"/>
        <v>0.63624530120964407</v>
      </c>
      <c r="D4961" s="3">
        <f ca="1">[2]!TriangularRnd(A4961,$F$18,$G$18,$H$18)</f>
        <v>411.51511550903729</v>
      </c>
      <c r="E4961" s="2">
        <f t="shared" ca="1" si="410"/>
        <v>517.42202458072938</v>
      </c>
      <c r="F4961" s="2">
        <f t="shared" ca="1" si="413"/>
        <v>212926.98421225877</v>
      </c>
      <c r="G4961" s="2">
        <f t="shared" ca="1" si="411"/>
        <v>109021.7265268694</v>
      </c>
      <c r="H4961" s="2">
        <f ca="1">[2]!Uniform($T$19,$U$20)</f>
        <v>43967.320736346468</v>
      </c>
      <c r="I4961" s="2">
        <f t="shared" ca="1" si="412"/>
        <v>152989.04726321588</v>
      </c>
      <c r="J4961" s="2">
        <f t="shared" ca="1" si="409"/>
        <v>59937</v>
      </c>
    </row>
    <row r="4962" spans="1:10" x14ac:dyDescent="0.25">
      <c r="A4962" s="8">
        <f t="array" aca="1" ref="A4962:B4962" ca="1">[2]!CorrelatedUniform($C$31:$D$32)</f>
        <v>5.0607204437255811E-2</v>
      </c>
      <c r="B4962" s="10">
        <f ca="1"/>
        <v>0.93651862922865159</v>
      </c>
      <c r="D4962" s="3">
        <f ca="1">[2]!TriangularRnd(A4962,$F$18,$G$18,$H$18)</f>
        <v>371.12735369099545</v>
      </c>
      <c r="E4962" s="2">
        <f t="shared" ca="1" si="410"/>
        <v>576.30946216924826</v>
      </c>
      <c r="F4962" s="2">
        <f t="shared" ca="1" si="413"/>
        <v>213884.20560195396</v>
      </c>
      <c r="G4962" s="2">
        <f t="shared" ca="1" si="411"/>
        <v>233828.29510970807</v>
      </c>
      <c r="H4962" s="2">
        <f ca="1">[2]!Uniform($T$19,$U$20)</f>
        <v>33448.633212229957</v>
      </c>
      <c r="I4962" s="2">
        <f t="shared" ca="1" si="412"/>
        <v>267276.92832193803</v>
      </c>
      <c r="J4962" s="2">
        <f t="shared" ca="1" si="409"/>
        <v>-53393</v>
      </c>
    </row>
    <row r="4963" spans="1:10" x14ac:dyDescent="0.25">
      <c r="A4963" s="8">
        <f t="array" aca="1" ref="A4963:B4963" ca="1">[2]!CorrelatedUniform($C$31:$D$32)</f>
        <v>0.92754435539245605</v>
      </c>
      <c r="B4963" s="10">
        <f ca="1"/>
        <v>1.0412825859642658E-2</v>
      </c>
      <c r="D4963" s="3">
        <f ca="1">[2]!TriangularRnd(A4963,$F$18,$G$18,$H$18)</f>
        <v>440.85617862524555</v>
      </c>
      <c r="E4963" s="2">
        <f t="shared" ca="1" si="410"/>
        <v>384.4434785799358</v>
      </c>
      <c r="F4963" s="2">
        <f t="shared" ca="1" si="413"/>
        <v>169484.28286414692</v>
      </c>
      <c r="G4963" s="2">
        <f t="shared" ca="1" si="411"/>
        <v>154008.09886429587</v>
      </c>
      <c r="H4963" s="2">
        <f ca="1">[2]!Uniform($T$19,$U$20)</f>
        <v>39767.009063123784</v>
      </c>
      <c r="I4963" s="2">
        <f t="shared" ca="1" si="412"/>
        <v>193775.10792741965</v>
      </c>
      <c r="J4963" s="2">
        <f t="shared" ca="1" si="409"/>
        <v>-24291</v>
      </c>
    </row>
    <row r="4964" spans="1:10" x14ac:dyDescent="0.25">
      <c r="A4964" s="8">
        <f t="array" aca="1" ref="A4964:B4964" ca="1">[2]!CorrelatedUniform($C$31:$D$32)</f>
        <v>0.14376163482665999</v>
      </c>
      <c r="B4964" s="10">
        <f ca="1"/>
        <v>0.46392978488308917</v>
      </c>
      <c r="D4964" s="3">
        <f ca="1">[2]!TriangularRnd(A4964,$F$18,$G$18,$H$18)</f>
        <v>382.81342863081704</v>
      </c>
      <c r="E4964" s="2">
        <f t="shared" ca="1" si="410"/>
        <v>495.47309191214612</v>
      </c>
      <c r="F4964" s="2">
        <f t="shared" ca="1" si="413"/>
        <v>189673.7531092006</v>
      </c>
      <c r="G4964" s="2">
        <f t="shared" ca="1" si="411"/>
        <v>155536.13385378706</v>
      </c>
      <c r="H4964" s="2">
        <f ca="1">[2]!Uniform($T$19,$U$20)</f>
        <v>32190.206739563419</v>
      </c>
      <c r="I4964" s="2">
        <f t="shared" ca="1" si="412"/>
        <v>187726.34059335047</v>
      </c>
      <c r="J4964" s="2">
        <f t="shared" ca="1" si="409"/>
        <v>1947</v>
      </c>
    </row>
    <row r="4965" spans="1:10" x14ac:dyDescent="0.25">
      <c r="A4965" s="8">
        <f t="array" aca="1" ref="A4965:B4965" ca="1">[2]!CorrelatedUniform($C$31:$D$32)</f>
        <v>0.44173240661621105</v>
      </c>
      <c r="B4965" s="10">
        <f ca="1"/>
        <v>0.98514061483970805</v>
      </c>
      <c r="D4965" s="3">
        <f ca="1">[2]!TriangularRnd(A4965,$F$18,$G$18,$H$18)</f>
        <v>404.44804276446592</v>
      </c>
      <c r="E4965" s="2">
        <f t="shared" ca="1" si="410"/>
        <v>608.69092386389445</v>
      </c>
      <c r="F4965" s="2">
        <f t="shared" ca="1" si="413"/>
        <v>246183.85280524666</v>
      </c>
      <c r="G4965" s="2">
        <f t="shared" ca="1" si="411"/>
        <v>149989.20413366286</v>
      </c>
      <c r="H4965" s="2">
        <f ca="1">[2]!Uniform($T$19,$U$20)</f>
        <v>28182.910130562163</v>
      </c>
      <c r="I4965" s="2">
        <f t="shared" ca="1" si="412"/>
        <v>178172.11426422503</v>
      </c>
      <c r="J4965" s="2">
        <f t="shared" ca="1" si="409"/>
        <v>68011</v>
      </c>
    </row>
    <row r="4966" spans="1:10" x14ac:dyDescent="0.25">
      <c r="A4966" s="8">
        <f t="array" aca="1" ref="A4966:B4966" ca="1">[2]!CorrelatedUniform($C$31:$D$32)</f>
        <v>0.21166563034057595</v>
      </c>
      <c r="B4966" s="10">
        <f ca="1"/>
        <v>0.76318941816601604</v>
      </c>
      <c r="D4966" s="3">
        <f ca="1">[2]!TriangularRnd(A4966,$F$18,$G$18,$H$18)</f>
        <v>388.94542871099071</v>
      </c>
      <c r="E4966" s="2">
        <f t="shared" ca="1" si="410"/>
        <v>535.82998224430321</v>
      </c>
      <c r="F4966" s="2">
        <f t="shared" ca="1" si="413"/>
        <v>208408.62216021304</v>
      </c>
      <c r="G4966" s="2">
        <f t="shared" ca="1" si="411"/>
        <v>189344.33753781157</v>
      </c>
      <c r="H4966" s="2">
        <f ca="1">[2]!Uniform($T$19,$U$20)</f>
        <v>34922.902765579835</v>
      </c>
      <c r="I4966" s="2">
        <f t="shared" ca="1" si="412"/>
        <v>224267.24030339142</v>
      </c>
      <c r="J4966" s="2">
        <f t="shared" ca="1" si="409"/>
        <v>-15859</v>
      </c>
    </row>
    <row r="4967" spans="1:10" x14ac:dyDescent="0.25">
      <c r="A4967" s="8">
        <f t="array" aca="1" ref="A4967:B4967" ca="1">[2]!CorrelatedUniform($C$31:$D$32)</f>
        <v>0.60071337223052945</v>
      </c>
      <c r="B4967" s="10">
        <f ca="1"/>
        <v>0.12932232846587488</v>
      </c>
      <c r="D4967" s="3">
        <f ca="1">[2]!TriangularRnd(A4967,$F$18,$G$18,$H$18)</f>
        <v>413.36748460587978</v>
      </c>
      <c r="E4967" s="2">
        <f t="shared" ca="1" si="410"/>
        <v>443.51998172474578</v>
      </c>
      <c r="F4967" s="2">
        <f t="shared" ca="1" si="413"/>
        <v>183336.73921800393</v>
      </c>
      <c r="G4967" s="2">
        <f t="shared" ca="1" si="411"/>
        <v>169623.65035064577</v>
      </c>
      <c r="H4967" s="2">
        <f ca="1">[2]!Uniform($T$19,$U$20)</f>
        <v>27082.744256326616</v>
      </c>
      <c r="I4967" s="2">
        <f t="shared" ca="1" si="412"/>
        <v>196706.39460697238</v>
      </c>
      <c r="J4967" s="2">
        <f t="shared" ca="1" si="409"/>
        <v>-13370</v>
      </c>
    </row>
    <row r="4968" spans="1:10" x14ac:dyDescent="0.25">
      <c r="A4968" s="8">
        <f t="array" aca="1" ref="A4968:B4968" ca="1">[2]!CorrelatedUniform($C$31:$D$32)</f>
        <v>0.56686925888061535</v>
      </c>
      <c r="B4968" s="10">
        <f ca="1"/>
        <v>0.1064064516429603</v>
      </c>
      <c r="D4968" s="3">
        <f ca="1">[2]!TriangularRnd(A4968,$F$18,$G$18,$H$18)</f>
        <v>411.37921430809206</v>
      </c>
      <c r="E4968" s="2">
        <f t="shared" ca="1" si="410"/>
        <v>437.70660591605417</v>
      </c>
      <c r="F4968" s="2">
        <f t="shared" ca="1" si="413"/>
        <v>180063.39963920804</v>
      </c>
      <c r="G4968" s="2">
        <f t="shared" ca="1" si="411"/>
        <v>188511.5814650853</v>
      </c>
      <c r="H4968" s="2">
        <f ca="1">[2]!Uniform($T$19,$U$20)</f>
        <v>43654.836443266096</v>
      </c>
      <c r="I4968" s="2">
        <f t="shared" ca="1" si="412"/>
        <v>232166.4179083514</v>
      </c>
      <c r="J4968" s="2">
        <f t="shared" ref="J4968:J5031" ca="1" si="414">INT(F4968-I4968)</f>
        <v>-52104</v>
      </c>
    </row>
    <row r="4969" spans="1:10" x14ac:dyDescent="0.25">
      <c r="A4969" s="8">
        <f t="array" aca="1" ref="A4969:B4969" ca="1">[2]!CorrelatedUniform($C$31:$D$32)</f>
        <v>0.56285035610198997</v>
      </c>
      <c r="B4969" s="10">
        <f ca="1"/>
        <v>0.28869494939535856</v>
      </c>
      <c r="D4969" s="3">
        <f ca="1">[2]!TriangularRnd(A4969,$F$18,$G$18,$H$18)</f>
        <v>411.14835248714712</v>
      </c>
      <c r="E4969" s="2">
        <f t="shared" ref="E4969:E5032" ca="1" si="415">_xlfn.NORM.INV(B4969,$G$24,$G$24*$H$24)</f>
        <v>472.13993479296067</v>
      </c>
      <c r="F4969" s="2">
        <f t="shared" ca="1" si="413"/>
        <v>194119.55633351486</v>
      </c>
      <c r="G4969" s="2">
        <f t="shared" ref="G4969:G5032" ca="1" si="416">_xlfn.NORM.INV(RAND(),$S$19,$R$21)*D4969</f>
        <v>135990.9996423001</v>
      </c>
      <c r="H4969" s="2">
        <f ca="1">[2]!Uniform($T$19,$U$20)</f>
        <v>27405.7290756814</v>
      </c>
      <c r="I4969" s="2">
        <f t="shared" ref="I4969:I5032" ca="1" si="417">G4969+H4969</f>
        <v>163396.72871798149</v>
      </c>
      <c r="J4969" s="2">
        <f t="shared" ca="1" si="414"/>
        <v>30722</v>
      </c>
    </row>
    <row r="4970" spans="1:10" x14ac:dyDescent="0.25">
      <c r="A4970" s="8">
        <f t="array" aca="1" ref="A4970:B4970" ca="1">[2]!CorrelatedUniform($C$31:$D$32)</f>
        <v>0.75716686248779319</v>
      </c>
      <c r="B4970" s="10">
        <f ca="1"/>
        <v>0.13535583570510287</v>
      </c>
      <c r="D4970" s="3">
        <f ca="1">[2]!TriangularRnd(A4970,$F$18,$G$18,$H$18)</f>
        <v>423.91007415040269</v>
      </c>
      <c r="E4970" s="2">
        <f t="shared" ca="1" si="415"/>
        <v>444.92874329372984</v>
      </c>
      <c r="F4970" s="2">
        <f t="shared" ref="F4970:F5033" ca="1" si="418">D4970*E4970</f>
        <v>188609.77656129049</v>
      </c>
      <c r="G4970" s="2">
        <f t="shared" ca="1" si="416"/>
        <v>146307.30398682738</v>
      </c>
      <c r="H4970" s="2">
        <f ca="1">[2]!Uniform($T$19,$U$20)</f>
        <v>38985.369590045084</v>
      </c>
      <c r="I4970" s="2">
        <f t="shared" ca="1" si="417"/>
        <v>185292.67357687245</v>
      </c>
      <c r="J4970" s="2">
        <f t="shared" ca="1" si="414"/>
        <v>3317</v>
      </c>
    </row>
    <row r="4971" spans="1:10" x14ac:dyDescent="0.25">
      <c r="A4971" s="8">
        <f t="array" aca="1" ref="A4971:B4971" ca="1">[2]!CorrelatedUniform($C$31:$D$32)</f>
        <v>0.52847266197204568</v>
      </c>
      <c r="B4971" s="10">
        <f ca="1"/>
        <v>0.83847153185652668</v>
      </c>
      <c r="D4971" s="3">
        <f ca="1">[2]!TriangularRnd(A4971,$F$18,$G$18,$H$18)</f>
        <v>409.21539287711909</v>
      </c>
      <c r="E4971" s="2">
        <f t="shared" ca="1" si="415"/>
        <v>549.40977248108834</v>
      </c>
      <c r="F4971" s="2">
        <f t="shared" ca="1" si="418"/>
        <v>224826.93589637717</v>
      </c>
      <c r="G4971" s="2">
        <f t="shared" ca="1" si="416"/>
        <v>148517.00940339596</v>
      </c>
      <c r="H4971" s="2">
        <f ca="1">[2]!Uniform($T$19,$U$20)</f>
        <v>28178.629952745985</v>
      </c>
      <c r="I4971" s="2">
        <f t="shared" ca="1" si="417"/>
        <v>176695.63935614194</v>
      </c>
      <c r="J4971" s="2">
        <f t="shared" ca="1" si="414"/>
        <v>48131</v>
      </c>
    </row>
    <row r="4972" spans="1:10" x14ac:dyDescent="0.25">
      <c r="A4972" s="8">
        <f t="array" aca="1" ref="A4972:B4972" ca="1">[2]!CorrelatedUniform($C$31:$D$32)</f>
        <v>0.52306401729583718</v>
      </c>
      <c r="B4972" s="10">
        <f ca="1"/>
        <v>0.14761955608423302</v>
      </c>
      <c r="D4972" s="3">
        <f ca="1">[2]!TriangularRnd(A4972,$F$18,$G$18,$H$18)</f>
        <v>408.91777911975726</v>
      </c>
      <c r="E4972" s="2">
        <f t="shared" ca="1" si="415"/>
        <v>447.66512446110721</v>
      </c>
      <c r="F4972" s="2">
        <f t="shared" ca="1" si="418"/>
        <v>183058.22848400567</v>
      </c>
      <c r="G4972" s="2">
        <f t="shared" ca="1" si="416"/>
        <v>192073.87927111841</v>
      </c>
      <c r="H4972" s="2">
        <f ca="1">[2]!Uniform($T$19,$U$20)</f>
        <v>43060.650452766982</v>
      </c>
      <c r="I4972" s="2">
        <f t="shared" ca="1" si="417"/>
        <v>235134.52972388538</v>
      </c>
      <c r="J4972" s="2">
        <f t="shared" ca="1" si="414"/>
        <v>-52077</v>
      </c>
    </row>
    <row r="4973" spans="1:10" x14ac:dyDescent="0.25">
      <c r="A4973" s="8">
        <f t="array" aca="1" ref="A4973:B4973" ca="1">[2]!CorrelatedUniform($C$31:$D$32)</f>
        <v>0.4016611576080325</v>
      </c>
      <c r="B4973" s="10">
        <f ca="1"/>
        <v>0.87493434508239298</v>
      </c>
      <c r="D4973" s="3">
        <f ca="1">[2]!TriangularRnd(A4973,$F$18,$G$18,$H$18)</f>
        <v>402.10913312054726</v>
      </c>
      <c r="E4973" s="2">
        <f t="shared" ca="1" si="415"/>
        <v>557.50152494500549</v>
      </c>
      <c r="F4973" s="2">
        <f t="shared" ca="1" si="418"/>
        <v>224176.45490901932</v>
      </c>
      <c r="G4973" s="2">
        <f t="shared" ca="1" si="416"/>
        <v>236875.35453030284</v>
      </c>
      <c r="H4973" s="2">
        <f ca="1">[2]!Uniform($T$19,$U$20)</f>
        <v>34012.223277737525</v>
      </c>
      <c r="I4973" s="2">
        <f t="shared" ca="1" si="417"/>
        <v>270887.57780804037</v>
      </c>
      <c r="J4973" s="2">
        <f t="shared" ca="1" si="414"/>
        <v>-46712</v>
      </c>
    </row>
    <row r="4974" spans="1:10" x14ac:dyDescent="0.25">
      <c r="A4974" s="8">
        <f t="array" aca="1" ref="A4974:B4974" ca="1">[2]!CorrelatedUniform($C$31:$D$32)</f>
        <v>0.25447511672973605</v>
      </c>
      <c r="B4974" s="10">
        <f ca="1"/>
        <v>0.14637240418675615</v>
      </c>
      <c r="D4974" s="3">
        <f ca="1">[2]!TriangularRnd(A4974,$F$18,$G$18,$H$18)</f>
        <v>392.30910243653932</v>
      </c>
      <c r="E4974" s="2">
        <f t="shared" ca="1" si="415"/>
        <v>447.39403391154724</v>
      </c>
      <c r="F4974" s="2">
        <f t="shared" ca="1" si="418"/>
        <v>175516.75187930174</v>
      </c>
      <c r="G4974" s="2">
        <f t="shared" ca="1" si="416"/>
        <v>124054.11877009872</v>
      </c>
      <c r="H4974" s="2">
        <f ca="1">[2]!Uniform($T$19,$U$20)</f>
        <v>38827.290844976567</v>
      </c>
      <c r="I4974" s="2">
        <f t="shared" ca="1" si="417"/>
        <v>162881.40961507527</v>
      </c>
      <c r="J4974" s="2">
        <f t="shared" ca="1" si="414"/>
        <v>12635</v>
      </c>
    </row>
    <row r="4975" spans="1:10" x14ac:dyDescent="0.25">
      <c r="A4975" s="8">
        <f t="array" aca="1" ref="A4975:B4975" ca="1">[2]!CorrelatedUniform($C$31:$D$32)</f>
        <v>0.61688017845153797</v>
      </c>
      <c r="B4975" s="10">
        <f ca="1"/>
        <v>0.96221445122769722</v>
      </c>
      <c r="D4975" s="3">
        <f ca="1">[2]!TriangularRnd(A4975,$F$18,$G$18,$H$18)</f>
        <v>414.34698419979281</v>
      </c>
      <c r="E4975" s="2">
        <f t="shared" ca="1" si="415"/>
        <v>588.8491315714806</v>
      </c>
      <c r="F4975" s="2">
        <f t="shared" ca="1" si="418"/>
        <v>243987.86181531</v>
      </c>
      <c r="G4975" s="2">
        <f t="shared" ca="1" si="416"/>
        <v>153420.96405028846</v>
      </c>
      <c r="H4975" s="2">
        <f ca="1">[2]!Uniform($T$19,$U$20)</f>
        <v>35179.565302341245</v>
      </c>
      <c r="I4975" s="2">
        <f t="shared" ca="1" si="417"/>
        <v>188600.5293526297</v>
      </c>
      <c r="J4975" s="2">
        <f t="shared" ca="1" si="414"/>
        <v>55387</v>
      </c>
    </row>
    <row r="4976" spans="1:10" x14ac:dyDescent="0.25">
      <c r="A4976" s="8">
        <f t="array" aca="1" ref="A4976:B4976" ca="1">[2]!CorrelatedUniform($C$31:$D$32)</f>
        <v>0.94245171546936046</v>
      </c>
      <c r="B4976" s="10">
        <f ca="1"/>
        <v>0.28980336791276445</v>
      </c>
      <c r="D4976" s="3">
        <f ca="1">[2]!TriangularRnd(A4976,$F$18,$G$18,$H$18)</f>
        <v>443.07546279332752</v>
      </c>
      <c r="E4976" s="2">
        <f t="shared" ca="1" si="415"/>
        <v>472.30203760938934</v>
      </c>
      <c r="F4976" s="2">
        <f t="shared" ca="1" si="418"/>
        <v>209265.44389201177</v>
      </c>
      <c r="G4976" s="2">
        <f t="shared" ca="1" si="416"/>
        <v>54340.292464963335</v>
      </c>
      <c r="H4976" s="2">
        <f ca="1">[2]!Uniform($T$19,$U$20)</f>
        <v>38559.332926184223</v>
      </c>
      <c r="I4976" s="2">
        <f t="shared" ca="1" si="417"/>
        <v>92899.625391147565</v>
      </c>
      <c r="J4976" s="2">
        <f t="shared" ca="1" si="414"/>
        <v>116365</v>
      </c>
    </row>
    <row r="4977" spans="1:10" x14ac:dyDescent="0.25">
      <c r="A4977" s="8">
        <f t="array" aca="1" ref="A4977:B4977" ca="1">[2]!CorrelatedUniform($C$31:$D$32)</f>
        <v>0.64183664321899414</v>
      </c>
      <c r="B4977" s="10">
        <f ca="1"/>
        <v>0.62485257209567036</v>
      </c>
      <c r="D4977" s="3">
        <f ca="1">[2]!TriangularRnd(A4977,$F$18,$G$18,$H$18)</f>
        <v>415.90053552543998</v>
      </c>
      <c r="E4977" s="2">
        <f t="shared" ca="1" si="415"/>
        <v>515.91252982448032</v>
      </c>
      <c r="F4977" s="2">
        <f t="shared" ca="1" si="418"/>
        <v>214568.2974382859</v>
      </c>
      <c r="G4977" s="2">
        <f t="shared" ca="1" si="416"/>
        <v>119498.30801808485</v>
      </c>
      <c r="H4977" s="2">
        <f ca="1">[2]!Uniform($T$19,$U$20)</f>
        <v>35338.765275757214</v>
      </c>
      <c r="I4977" s="2">
        <f t="shared" ca="1" si="417"/>
        <v>154837.07329384206</v>
      </c>
      <c r="J4977" s="2">
        <f t="shared" ca="1" si="414"/>
        <v>59731</v>
      </c>
    </row>
    <row r="4978" spans="1:10" x14ac:dyDescent="0.25">
      <c r="A4978" s="8">
        <f t="array" aca="1" ref="A4978:B4978" ca="1">[2]!CorrelatedUniform($C$31:$D$32)</f>
        <v>0.69270384311676014</v>
      </c>
      <c r="B4978" s="10">
        <f ca="1"/>
        <v>0.13054000626556947</v>
      </c>
      <c r="D4978" s="3">
        <f ca="1">[2]!TriangularRnd(A4978,$F$18,$G$18,$H$18)</f>
        <v>419.24454855884721</v>
      </c>
      <c r="E4978" s="2">
        <f t="shared" ca="1" si="415"/>
        <v>443.80789437704658</v>
      </c>
      <c r="F4978" s="2">
        <f t="shared" ca="1" si="418"/>
        <v>186064.04032495743</v>
      </c>
      <c r="G4978" s="2">
        <f t="shared" ca="1" si="416"/>
        <v>186279.55523802826</v>
      </c>
      <c r="H4978" s="2">
        <f ca="1">[2]!Uniform($T$19,$U$20)</f>
        <v>44238.749525275627</v>
      </c>
      <c r="I4978" s="2">
        <f t="shared" ca="1" si="417"/>
        <v>230518.3047633039</v>
      </c>
      <c r="J4978" s="2">
        <f t="shared" ca="1" si="414"/>
        <v>-44455</v>
      </c>
    </row>
    <row r="4979" spans="1:10" x14ac:dyDescent="0.25">
      <c r="A4979" s="8">
        <f t="array" aca="1" ref="A4979:B4979" ca="1">[2]!CorrelatedUniform($C$31:$D$32)</f>
        <v>0.69757127761840843</v>
      </c>
      <c r="B4979" s="10">
        <f ca="1"/>
        <v>0.80820660067188443</v>
      </c>
      <c r="D4979" s="3">
        <f ca="1">[2]!TriangularRnd(A4979,$F$18,$G$18,$H$18)</f>
        <v>419.57859717284981</v>
      </c>
      <c r="E4979" s="2">
        <f t="shared" ca="1" si="415"/>
        <v>543.56532716915115</v>
      </c>
      <c r="F4979" s="2">
        <f t="shared" ca="1" si="418"/>
        <v>228068.37744543358</v>
      </c>
      <c r="G4979" s="2">
        <f t="shared" ca="1" si="416"/>
        <v>83884.229989214626</v>
      </c>
      <c r="H4979" s="2">
        <f ca="1">[2]!Uniform($T$19,$U$20)</f>
        <v>33198.277735463846</v>
      </c>
      <c r="I4979" s="2">
        <f t="shared" ca="1" si="417"/>
        <v>117082.50772467846</v>
      </c>
      <c r="J4979" s="2">
        <f t="shared" ca="1" si="414"/>
        <v>110985</v>
      </c>
    </row>
    <row r="4980" spans="1:10" x14ac:dyDescent="0.25">
      <c r="A4980" s="8">
        <f t="array" aca="1" ref="A4980:B4980" ca="1">[2]!CorrelatedUniform($C$31:$D$32)</f>
        <v>0.65101075172424339</v>
      </c>
      <c r="B4980" s="10">
        <f ca="1"/>
        <v>0.59345923951941915</v>
      </c>
      <c r="D4980" s="3">
        <f ca="1">[2]!TriangularRnd(A4980,$F$18,$G$18,$H$18)</f>
        <v>416.48517682828322</v>
      </c>
      <c r="E4980" s="2">
        <f t="shared" ca="1" si="415"/>
        <v>511.82262763069008</v>
      </c>
      <c r="F4980" s="2">
        <f t="shared" ca="1" si="418"/>
        <v>213166.5375734845</v>
      </c>
      <c r="G4980" s="2">
        <f t="shared" ca="1" si="416"/>
        <v>197222.29497461367</v>
      </c>
      <c r="H4980" s="2">
        <f ca="1">[2]!Uniform($T$19,$U$20)</f>
        <v>40330.246260848537</v>
      </c>
      <c r="I4980" s="2">
        <f t="shared" ca="1" si="417"/>
        <v>237552.54123546221</v>
      </c>
      <c r="J4980" s="2">
        <f t="shared" ca="1" si="414"/>
        <v>-24387</v>
      </c>
    </row>
    <row r="4981" spans="1:10" x14ac:dyDescent="0.25">
      <c r="A4981" s="8">
        <f t="array" aca="1" ref="A4981:B4981" ca="1">[2]!CorrelatedUniform($C$31:$D$32)</f>
        <v>0.79040086269378662</v>
      </c>
      <c r="B4981" s="10">
        <f ca="1"/>
        <v>0.39866125424603893</v>
      </c>
      <c r="D4981" s="3">
        <f ca="1">[2]!TriangularRnd(A4981,$F$18,$G$18,$H$18)</f>
        <v>426.5596258756031</v>
      </c>
      <c r="E4981" s="2">
        <f t="shared" ca="1" si="415"/>
        <v>487.15930948624623</v>
      </c>
      <c r="F4981" s="2">
        <f t="shared" ca="1" si="418"/>
        <v>207802.49279627035</v>
      </c>
      <c r="G4981" s="2">
        <f t="shared" ca="1" si="416"/>
        <v>155376.82701963696</v>
      </c>
      <c r="H4981" s="2">
        <f ca="1">[2]!Uniform($T$19,$U$20)</f>
        <v>37059.64966650994</v>
      </c>
      <c r="I4981" s="2">
        <f t="shared" ca="1" si="417"/>
        <v>192436.4766861469</v>
      </c>
      <c r="J4981" s="2">
        <f t="shared" ca="1" si="414"/>
        <v>15366</v>
      </c>
    </row>
    <row r="4982" spans="1:10" x14ac:dyDescent="0.25">
      <c r="A4982" s="8">
        <f t="array" aca="1" ref="A4982:B4982" ca="1">[2]!CorrelatedUniform($C$31:$D$32)</f>
        <v>0.85803735256195079</v>
      </c>
      <c r="B4982" s="10">
        <f ca="1"/>
        <v>0.72465301979044383</v>
      </c>
      <c r="D4982" s="3">
        <f ca="1">[2]!TriangularRnd(A4982,$F$18,$G$18,$H$18)</f>
        <v>432.70136129091486</v>
      </c>
      <c r="E4982" s="2">
        <f t="shared" ca="1" si="415"/>
        <v>529.83602822432169</v>
      </c>
      <c r="F4982" s="2">
        <f t="shared" ca="1" si="418"/>
        <v>229260.77067363559</v>
      </c>
      <c r="G4982" s="2">
        <f t="shared" ca="1" si="416"/>
        <v>122298.87187814336</v>
      </c>
      <c r="H4982" s="2">
        <f ca="1">[2]!Uniform($T$19,$U$20)</f>
        <v>32738.358538490917</v>
      </c>
      <c r="I4982" s="2">
        <f t="shared" ca="1" si="417"/>
        <v>155037.23041663427</v>
      </c>
      <c r="J4982" s="2">
        <f t="shared" ca="1" si="414"/>
        <v>74223</v>
      </c>
    </row>
    <row r="4983" spans="1:10" x14ac:dyDescent="0.25">
      <c r="A4983" s="8">
        <f t="array" aca="1" ref="A4983:B4983" ca="1">[2]!CorrelatedUniform($C$31:$D$32)</f>
        <v>7.5315833091735743E-2</v>
      </c>
      <c r="B4983" s="10">
        <f ca="1"/>
        <v>0.9802585787747462</v>
      </c>
      <c r="D4983" s="3">
        <f ca="1">[2]!TriangularRnd(A4983,$F$18,$G$18,$H$18)</f>
        <v>374.87699834403753</v>
      </c>
      <c r="E4983" s="2">
        <f t="shared" ca="1" si="415"/>
        <v>602.95594878925681</v>
      </c>
      <c r="F4983" s="2">
        <f t="shared" ca="1" si="418"/>
        <v>226034.31621579779</v>
      </c>
      <c r="G4983" s="2">
        <f t="shared" ca="1" si="416"/>
        <v>183994.17116338541</v>
      </c>
      <c r="H4983" s="2">
        <f ca="1">[2]!Uniform($T$19,$U$20)</f>
        <v>43567.451687451816</v>
      </c>
      <c r="I4983" s="2">
        <f t="shared" ca="1" si="417"/>
        <v>227561.62285083724</v>
      </c>
      <c r="J4983" s="2">
        <f t="shared" ca="1" si="414"/>
        <v>-1528</v>
      </c>
    </row>
    <row r="4984" spans="1:10" x14ac:dyDescent="0.25">
      <c r="A4984" s="8">
        <f t="array" aca="1" ref="A4984:B4984" ca="1">[2]!CorrelatedUniform($C$31:$D$32)</f>
        <v>0.91350090503692649</v>
      </c>
      <c r="B4984" s="10">
        <f ca="1"/>
        <v>0.38788553670485654</v>
      </c>
      <c r="D4984" s="3">
        <f ca="1">[2]!TriangularRnd(A4984,$F$18,$G$18,$H$18)</f>
        <v>438.9667298587425</v>
      </c>
      <c r="E4984" s="2">
        <f t="shared" ca="1" si="415"/>
        <v>485.75828374719083</v>
      </c>
      <c r="F4984" s="2">
        <f t="shared" ca="1" si="418"/>
        <v>213231.72531829949</v>
      </c>
      <c r="G4984" s="2">
        <f t="shared" ca="1" si="416"/>
        <v>221508.1417274549</v>
      </c>
      <c r="H4984" s="2">
        <f ca="1">[2]!Uniform($T$19,$U$20)</f>
        <v>32233.024173974933</v>
      </c>
      <c r="I4984" s="2">
        <f t="shared" ca="1" si="417"/>
        <v>253741.16590142983</v>
      </c>
      <c r="J4984" s="2">
        <f t="shared" ca="1" si="414"/>
        <v>-40510</v>
      </c>
    </row>
    <row r="4985" spans="1:10" x14ac:dyDescent="0.25">
      <c r="A4985" s="8">
        <f t="array" aca="1" ref="A4985:B4985" ca="1">[2]!CorrelatedUniform($C$31:$D$32)</f>
        <v>0.8887711763381958</v>
      </c>
      <c r="B4985" s="10">
        <f ca="1"/>
        <v>0.15016554030002921</v>
      </c>
      <c r="D4985" s="3">
        <f ca="1">[2]!TriangularRnd(A4985,$F$18,$G$18,$H$18)</f>
        <v>435.98057304340705</v>
      </c>
      <c r="E4985" s="2">
        <f t="shared" ca="1" si="415"/>
        <v>448.21381695223488</v>
      </c>
      <c r="F4985" s="2">
        <f t="shared" ca="1" si="418"/>
        <v>195412.51676080812</v>
      </c>
      <c r="G4985" s="2">
        <f t="shared" ca="1" si="416"/>
        <v>202397.2787776145</v>
      </c>
      <c r="H4985" s="2">
        <f ca="1">[2]!Uniform($T$19,$U$20)</f>
        <v>37929.654217502633</v>
      </c>
      <c r="I4985" s="2">
        <f t="shared" ca="1" si="417"/>
        <v>240326.93299511712</v>
      </c>
      <c r="J4985" s="2">
        <f t="shared" ca="1" si="414"/>
        <v>-44915</v>
      </c>
    </row>
    <row r="4986" spans="1:10" x14ac:dyDescent="0.25">
      <c r="A4986" s="8">
        <f t="array" aca="1" ref="A4986:B4986" ca="1">[2]!CorrelatedUniform($C$31:$D$32)</f>
        <v>0.14897286891937214</v>
      </c>
      <c r="B4986" s="10">
        <f ca="1"/>
        <v>0.5896355312717324</v>
      </c>
      <c r="D4986" s="3">
        <f ca="1">[2]!TriangularRnd(A4986,$F$18,$G$18,$H$18)</f>
        <v>383.32959997161174</v>
      </c>
      <c r="E4986" s="2">
        <f t="shared" ca="1" si="415"/>
        <v>511.33037643933062</v>
      </c>
      <c r="F4986" s="2">
        <f t="shared" ca="1" si="418"/>
        <v>196008.06865382227</v>
      </c>
      <c r="G4986" s="2">
        <f t="shared" ca="1" si="416"/>
        <v>93091.639187332999</v>
      </c>
      <c r="H4986" s="2">
        <f ca="1">[2]!Uniform($T$19,$U$20)</f>
        <v>25833.346622458019</v>
      </c>
      <c r="I4986" s="2">
        <f t="shared" ca="1" si="417"/>
        <v>118924.98580979102</v>
      </c>
      <c r="J4986" s="2">
        <f t="shared" ca="1" si="414"/>
        <v>77083</v>
      </c>
    </row>
    <row r="4987" spans="1:10" x14ac:dyDescent="0.25">
      <c r="A4987" s="8">
        <f t="array" aca="1" ref="A4987:B4987" ca="1">[2]!CorrelatedUniform($C$31:$D$32)</f>
        <v>0.85138058662414562</v>
      </c>
      <c r="B4987" s="10">
        <f ca="1"/>
        <v>0.60638611602494263</v>
      </c>
      <c r="D4987" s="3">
        <f ca="1">[2]!TriangularRnd(A4987,$F$18,$G$18,$H$18)</f>
        <v>432.03955568967933</v>
      </c>
      <c r="E4987" s="2">
        <f t="shared" ca="1" si="415"/>
        <v>513.49561215883273</v>
      </c>
      <c r="F4987" s="2">
        <f t="shared" ca="1" si="418"/>
        <v>221850.416125702</v>
      </c>
      <c r="G4987" s="2">
        <f t="shared" ca="1" si="416"/>
        <v>185580.10903543068</v>
      </c>
      <c r="H4987" s="2">
        <f ca="1">[2]!Uniform($T$19,$U$20)</f>
        <v>40776.340989292512</v>
      </c>
      <c r="I4987" s="2">
        <f t="shared" ca="1" si="417"/>
        <v>226356.45002472319</v>
      </c>
      <c r="J4987" s="2">
        <f t="shared" ca="1" si="414"/>
        <v>-4507</v>
      </c>
    </row>
    <row r="4988" spans="1:10" x14ac:dyDescent="0.25">
      <c r="A4988" s="8">
        <f t="array" aca="1" ref="A4988:B4988" ca="1">[2]!CorrelatedUniform($C$31:$D$32)</f>
        <v>0.78000402450561535</v>
      </c>
      <c r="B4988" s="10">
        <f ca="1"/>
        <v>0.53959639305922624</v>
      </c>
      <c r="D4988" s="3">
        <f ca="1">[2]!TriangularRnd(A4988,$F$18,$G$18,$H$18)</f>
        <v>425.70951322554265</v>
      </c>
      <c r="E4988" s="2">
        <f t="shared" ca="1" si="415"/>
        <v>504.97084821782352</v>
      </c>
      <c r="F4988" s="2">
        <f t="shared" ca="1" si="418"/>
        <v>214970.89398789903</v>
      </c>
      <c r="G4988" s="2">
        <f t="shared" ca="1" si="416"/>
        <v>177044.49336185688</v>
      </c>
      <c r="H4988" s="2">
        <f ca="1">[2]!Uniform($T$19,$U$20)</f>
        <v>30863.992318461562</v>
      </c>
      <c r="I4988" s="2">
        <f t="shared" ca="1" si="417"/>
        <v>207908.48568031844</v>
      </c>
      <c r="J4988" s="2">
        <f t="shared" ca="1" si="414"/>
        <v>7062</v>
      </c>
    </row>
    <row r="4989" spans="1:10" x14ac:dyDescent="0.25">
      <c r="A4989" s="8">
        <f t="array" aca="1" ref="A4989:B4989" ca="1">[2]!CorrelatedUniform($C$31:$D$32)</f>
        <v>8.3421707153320174E-2</v>
      </c>
      <c r="B4989" s="10">
        <f ca="1"/>
        <v>0.62066870613529546</v>
      </c>
      <c r="D4989" s="3">
        <f ca="1">[2]!TriangularRnd(A4989,$F$18,$G$18,$H$18)</f>
        <v>375.96762166999736</v>
      </c>
      <c r="E4989" s="2">
        <f t="shared" ca="1" si="415"/>
        <v>515.36187607310774</v>
      </c>
      <c r="F4989" s="2">
        <f t="shared" ca="1" si="418"/>
        <v>193759.37884659422</v>
      </c>
      <c r="G4989" s="2">
        <f t="shared" ca="1" si="416"/>
        <v>87589.592744254333</v>
      </c>
      <c r="H4989" s="2">
        <f ca="1">[2]!Uniform($T$19,$U$20)</f>
        <v>28150.486037330615</v>
      </c>
      <c r="I4989" s="2">
        <f t="shared" ca="1" si="417"/>
        <v>115740.07878158495</v>
      </c>
      <c r="J4989" s="2">
        <f t="shared" ca="1" si="414"/>
        <v>78019</v>
      </c>
    </row>
    <row r="4990" spans="1:10" x14ac:dyDescent="0.25">
      <c r="A4990" s="8">
        <f t="array" aca="1" ref="A4990:B4990" ca="1">[2]!CorrelatedUniform($C$31:$D$32)</f>
        <v>0.26909768581390398</v>
      </c>
      <c r="B4990" s="10">
        <f ca="1"/>
        <v>0.73766936055125221</v>
      </c>
      <c r="D4990" s="3">
        <f ca="1">[2]!TriangularRnd(A4990,$F$18,$G$18,$H$18)</f>
        <v>393.39215754463095</v>
      </c>
      <c r="E4990" s="2">
        <f t="shared" ca="1" si="415"/>
        <v>531.80883339346235</v>
      </c>
      <c r="F4990" s="2">
        <f t="shared" ca="1" si="418"/>
        <v>209209.42436994734</v>
      </c>
      <c r="G4990" s="2">
        <f t="shared" ca="1" si="416"/>
        <v>129701.32526353827</v>
      </c>
      <c r="H4990" s="2">
        <f ca="1">[2]!Uniform($T$19,$U$20)</f>
        <v>42861.78115546608</v>
      </c>
      <c r="I4990" s="2">
        <f t="shared" ca="1" si="417"/>
        <v>172563.10641900435</v>
      </c>
      <c r="J4990" s="2">
        <f t="shared" ca="1" si="414"/>
        <v>36646</v>
      </c>
    </row>
    <row r="4991" spans="1:10" x14ac:dyDescent="0.25">
      <c r="A4991" s="8">
        <f t="array" aca="1" ref="A4991:B4991" ca="1">[2]!CorrelatedUniform($C$31:$D$32)</f>
        <v>0.48287093639373763</v>
      </c>
      <c r="B4991" s="10">
        <f ca="1"/>
        <v>0.81801032681952601</v>
      </c>
      <c r="D4991" s="3">
        <f ca="1">[2]!TriangularRnd(A4991,$F$18,$G$18,$H$18)</f>
        <v>406.74129402975871</v>
      </c>
      <c r="E4991" s="2">
        <f t="shared" ca="1" si="415"/>
        <v>545.39043071334629</v>
      </c>
      <c r="F4991" s="2">
        <f t="shared" ca="1" si="418"/>
        <v>221832.80953979393</v>
      </c>
      <c r="G4991" s="2">
        <f t="shared" ca="1" si="416"/>
        <v>183588.8809796423</v>
      </c>
      <c r="H4991" s="2">
        <f ca="1">[2]!Uniform($T$19,$U$20)</f>
        <v>35653.487208224891</v>
      </c>
      <c r="I4991" s="2">
        <f t="shared" ca="1" si="417"/>
        <v>219242.36818786719</v>
      </c>
      <c r="J4991" s="2">
        <f t="shared" ca="1" si="414"/>
        <v>2590</v>
      </c>
    </row>
    <row r="4992" spans="1:10" x14ac:dyDescent="0.25">
      <c r="A4992" s="8">
        <f t="array" aca="1" ref="A4992:B4992" ca="1">[2]!CorrelatedUniform($C$31:$D$32)</f>
        <v>0.41655719280242948</v>
      </c>
      <c r="B4992" s="10">
        <f ca="1"/>
        <v>0.50980932265873125</v>
      </c>
      <c r="D4992" s="3">
        <f ca="1">[2]!TriangularRnd(A4992,$F$18,$G$18,$H$18)</f>
        <v>402.99165835768383</v>
      </c>
      <c r="E4992" s="2">
        <f t="shared" ca="1" si="415"/>
        <v>501.22954018404926</v>
      </c>
      <c r="F4992" s="2">
        <f t="shared" ca="1" si="418"/>
        <v>201991.32361662935</v>
      </c>
      <c r="G4992" s="2">
        <f t="shared" ca="1" si="416"/>
        <v>64446.844623732781</v>
      </c>
      <c r="H4992" s="2">
        <f ca="1">[2]!Uniform($T$19,$U$20)</f>
        <v>28414.469677340352</v>
      </c>
      <c r="I4992" s="2">
        <f t="shared" ca="1" si="417"/>
        <v>92861.314301073129</v>
      </c>
      <c r="J4992" s="2">
        <f t="shared" ca="1" si="414"/>
        <v>109130</v>
      </c>
    </row>
    <row r="4993" spans="1:10" x14ac:dyDescent="0.25">
      <c r="A4993" s="8">
        <f t="array" aca="1" ref="A4993:B4993" ca="1">[2]!CorrelatedUniform($C$31:$D$32)</f>
        <v>0.25543534755706793</v>
      </c>
      <c r="B4993" s="10">
        <f ca="1"/>
        <v>0.98567885139004285</v>
      </c>
      <c r="D4993" s="3">
        <f ca="1">[2]!TriangularRnd(A4993,$F$18,$G$18,$H$18)</f>
        <v>392.38116370975661</v>
      </c>
      <c r="E4993" s="2">
        <f t="shared" ca="1" si="415"/>
        <v>609.41875039404783</v>
      </c>
      <c r="F4993" s="2">
        <f t="shared" ca="1" si="418"/>
        <v>239124.43846616219</v>
      </c>
      <c r="G4993" s="2">
        <f t="shared" ca="1" si="416"/>
        <v>196959.84889699466</v>
      </c>
      <c r="H4993" s="2">
        <f ca="1">[2]!Uniform($T$19,$U$20)</f>
        <v>41721.242630433771</v>
      </c>
      <c r="I4993" s="2">
        <f t="shared" ca="1" si="417"/>
        <v>238681.09152742842</v>
      </c>
      <c r="J4993" s="2">
        <f t="shared" ca="1" si="414"/>
        <v>443</v>
      </c>
    </row>
    <row r="4994" spans="1:10" x14ac:dyDescent="0.25">
      <c r="A4994" s="8">
        <f t="array" aca="1" ref="A4994:B4994" ca="1">[2]!CorrelatedUniform($C$31:$D$32)</f>
        <v>0.79554986953735352</v>
      </c>
      <c r="B4994" s="10">
        <f ca="1"/>
        <v>0.68527939609807009</v>
      </c>
      <c r="D4994" s="3">
        <f ca="1">[2]!TriangularRnd(A4994,$F$18,$G$18,$H$18)</f>
        <v>426.98844970512141</v>
      </c>
      <c r="E4994" s="2">
        <f t="shared" ca="1" si="415"/>
        <v>524.12567519729919</v>
      </c>
      <c r="F4994" s="2">
        <f t="shared" ca="1" si="418"/>
        <v>223795.60950314478</v>
      </c>
      <c r="G4994" s="2">
        <f t="shared" ca="1" si="416"/>
        <v>180548.33922922536</v>
      </c>
      <c r="H4994" s="2">
        <f ca="1">[2]!Uniform($T$19,$U$20)</f>
        <v>31105.865720844067</v>
      </c>
      <c r="I4994" s="2">
        <f t="shared" ca="1" si="417"/>
        <v>211654.20495006943</v>
      </c>
      <c r="J4994" s="2">
        <f t="shared" ca="1" si="414"/>
        <v>12141</v>
      </c>
    </row>
    <row r="4995" spans="1:10" x14ac:dyDescent="0.25">
      <c r="A4995" s="8">
        <f t="array" aca="1" ref="A4995:B4995" ca="1">[2]!CorrelatedUniform($C$31:$D$32)</f>
        <v>0.97603225708007813</v>
      </c>
      <c r="B4995" s="10">
        <f ca="1"/>
        <v>0.49494786161177956</v>
      </c>
      <c r="D4995" s="3">
        <f ca="1">[2]!TriangularRnd(A4995,$F$18,$G$18,$H$18)</f>
        <v>449.52309795241234</v>
      </c>
      <c r="E4995" s="2">
        <f t="shared" ca="1" si="415"/>
        <v>499.36679142804826</v>
      </c>
      <c r="F4995" s="2">
        <f t="shared" ca="1" si="418"/>
        <v>224476.90709729239</v>
      </c>
      <c r="G4995" s="2">
        <f t="shared" ca="1" si="416"/>
        <v>169858.58429796563</v>
      </c>
      <c r="H4995" s="2">
        <f ca="1">[2]!Uniform($T$19,$U$20)</f>
        <v>33444.184428647248</v>
      </c>
      <c r="I4995" s="2">
        <f t="shared" ca="1" si="417"/>
        <v>203302.76872661288</v>
      </c>
      <c r="J4995" s="2">
        <f t="shared" ca="1" si="414"/>
        <v>21174</v>
      </c>
    </row>
    <row r="4996" spans="1:10" x14ac:dyDescent="0.25">
      <c r="A4996" s="8">
        <f t="array" aca="1" ref="A4996:B4996" ca="1">[2]!CorrelatedUniform($C$31:$D$32)</f>
        <v>0.67539262771606479</v>
      </c>
      <c r="B4996" s="10">
        <f ca="1"/>
        <v>0.31286610727690667</v>
      </c>
      <c r="D4996" s="3">
        <f ca="1">[2]!TriangularRnd(A4996,$F$18,$G$18,$H$18)</f>
        <v>418.07742729840464</v>
      </c>
      <c r="E4996" s="2">
        <f t="shared" ca="1" si="415"/>
        <v>475.61287290809344</v>
      </c>
      <c r="F4996" s="2">
        <f t="shared" ca="1" si="418"/>
        <v>198843.0062954188</v>
      </c>
      <c r="G4996" s="2">
        <f t="shared" ca="1" si="416"/>
        <v>240711.91993147778</v>
      </c>
      <c r="H4996" s="2">
        <f ca="1">[2]!Uniform($T$19,$U$20)</f>
        <v>27946.813884337284</v>
      </c>
      <c r="I4996" s="2">
        <f t="shared" ca="1" si="417"/>
        <v>268658.73381581507</v>
      </c>
      <c r="J4996" s="2">
        <f t="shared" ca="1" si="414"/>
        <v>-69816</v>
      </c>
    </row>
    <row r="4997" spans="1:10" x14ac:dyDescent="0.25">
      <c r="A4997" s="8">
        <f t="array" aca="1" ref="A4997:B4997" ca="1">[2]!CorrelatedUniform($C$31:$D$32)</f>
        <v>0.36131381988525363</v>
      </c>
      <c r="B4997" s="10">
        <f ca="1"/>
        <v>0.32971161896181489</v>
      </c>
      <c r="D4997" s="3">
        <f ca="1">[2]!TriangularRnd(A4997,$F$18,$G$18,$H$18)</f>
        <v>399.63293857268468</v>
      </c>
      <c r="E4997" s="2">
        <f t="shared" ca="1" si="415"/>
        <v>477.96451945861713</v>
      </c>
      <c r="F4997" s="2">
        <f t="shared" ca="1" si="418"/>
        <v>191010.36544472829</v>
      </c>
      <c r="G4997" s="2">
        <f t="shared" ca="1" si="416"/>
        <v>214596.90708850703</v>
      </c>
      <c r="H4997" s="2">
        <f ca="1">[2]!Uniform($T$19,$U$20)</f>
        <v>31718.963256713869</v>
      </c>
      <c r="I4997" s="2">
        <f t="shared" ca="1" si="417"/>
        <v>246315.8703452209</v>
      </c>
      <c r="J4997" s="2">
        <f t="shared" ca="1" si="414"/>
        <v>-55306</v>
      </c>
    </row>
    <row r="4998" spans="1:10" x14ac:dyDescent="0.25">
      <c r="A4998" s="8">
        <f t="array" aca="1" ref="A4998:B4998" ca="1">[2]!CorrelatedUniform($C$31:$D$32)</f>
        <v>0.8594064712524413</v>
      </c>
      <c r="B4998" s="10">
        <f ca="1"/>
        <v>0.33998939131788308</v>
      </c>
      <c r="D4998" s="3">
        <f ca="1">[2]!TriangularRnd(A4998,$F$18,$G$18,$H$18)</f>
        <v>432.83938796650551</v>
      </c>
      <c r="E4998" s="2">
        <f t="shared" ca="1" si="415"/>
        <v>479.37539586876773</v>
      </c>
      <c r="F4998" s="2">
        <f t="shared" ca="1" si="418"/>
        <v>207492.55295403872</v>
      </c>
      <c r="G4998" s="2">
        <f t="shared" ca="1" si="416"/>
        <v>152825.1723452225</v>
      </c>
      <c r="H4998" s="2">
        <f ca="1">[2]!Uniform($T$19,$U$20)</f>
        <v>41863.637426233843</v>
      </c>
      <c r="I4998" s="2">
        <f t="shared" ca="1" si="417"/>
        <v>194688.80977145635</v>
      </c>
      <c r="J4998" s="2">
        <f t="shared" ca="1" si="414"/>
        <v>12803</v>
      </c>
    </row>
    <row r="4999" spans="1:10" x14ac:dyDescent="0.25">
      <c r="A4999" s="8">
        <f t="array" aca="1" ref="A4999:B4999" ca="1">[2]!CorrelatedUniform($C$31:$D$32)</f>
        <v>0.89337551593780529</v>
      </c>
      <c r="B4999" s="10">
        <f ca="1"/>
        <v>8.6806647315863836E-2</v>
      </c>
      <c r="D4999" s="3">
        <f ca="1">[2]!TriangularRnd(A4999,$F$18,$G$18,$H$18)</f>
        <v>436.5092405021187</v>
      </c>
      <c r="E4999" s="2">
        <f t="shared" ca="1" si="415"/>
        <v>431.96575596926687</v>
      </c>
      <c r="F4999" s="2">
        <f t="shared" ca="1" si="418"/>
        <v>188557.04406106821</v>
      </c>
      <c r="G4999" s="2">
        <f t="shared" ca="1" si="416"/>
        <v>154189.29153109665</v>
      </c>
      <c r="H4999" s="2">
        <f ca="1">[2]!Uniform($T$19,$U$20)</f>
        <v>35186.139722909204</v>
      </c>
      <c r="I4999" s="2">
        <f t="shared" ca="1" si="417"/>
        <v>189375.43125400585</v>
      </c>
      <c r="J4999" s="2">
        <f t="shared" ca="1" si="414"/>
        <v>-819</v>
      </c>
    </row>
    <row r="5000" spans="1:10" x14ac:dyDescent="0.25">
      <c r="A5000" s="8">
        <f t="array" aca="1" ref="A5000:B5000" ca="1">[2]!CorrelatedUniform($C$31:$D$32)</f>
        <v>0.54060125350952148</v>
      </c>
      <c r="B5000" s="10">
        <f ca="1"/>
        <v>0.39108488606847491</v>
      </c>
      <c r="D5000" s="3">
        <f ca="1">[2]!TriangularRnd(A5000,$F$18,$G$18,$H$18)</f>
        <v>409.88904400683845</v>
      </c>
      <c r="E5000" s="2">
        <f t="shared" ca="1" si="415"/>
        <v>486.17537192585621</v>
      </c>
      <c r="F5000" s="2">
        <f t="shared" ca="1" si="418"/>
        <v>199277.95841835832</v>
      </c>
      <c r="G5000" s="2">
        <f t="shared" ca="1" si="416"/>
        <v>173082.61038124797</v>
      </c>
      <c r="H5000" s="2">
        <f ca="1">[2]!Uniform($T$19,$U$20)</f>
        <v>32974.849803940248</v>
      </c>
      <c r="I5000" s="2">
        <f t="shared" ca="1" si="417"/>
        <v>206057.46018518822</v>
      </c>
      <c r="J5000" s="2">
        <f t="shared" ca="1" si="414"/>
        <v>-6780</v>
      </c>
    </row>
    <row r="5001" spans="1:10" x14ac:dyDescent="0.25">
      <c r="A5001" s="8">
        <f t="array" aca="1" ref="A5001:B5001" ca="1">[2]!CorrelatedUniform($C$31:$D$32)</f>
        <v>0.81411480903625533</v>
      </c>
      <c r="B5001" s="10">
        <f ca="1"/>
        <v>0.84183402710508926</v>
      </c>
      <c r="D5001" s="3">
        <f ca="1">[2]!TriangularRnd(A5001,$F$18,$G$18,$H$18)</f>
        <v>428.58128391616719</v>
      </c>
      <c r="E5001" s="2">
        <f t="shared" ca="1" si="415"/>
        <v>550.10120578006479</v>
      </c>
      <c r="F5001" s="2">
        <f t="shared" ca="1" si="418"/>
        <v>235763.08105705187</v>
      </c>
      <c r="G5001" s="2">
        <f t="shared" ca="1" si="416"/>
        <v>170856.06188374807</v>
      </c>
      <c r="H5001" s="2">
        <f ca="1">[2]!Uniform($T$19,$U$20)</f>
        <v>32537.615308527671</v>
      </c>
      <c r="I5001" s="2">
        <f t="shared" ca="1" si="417"/>
        <v>203393.67719227573</v>
      </c>
      <c r="J5001" s="2">
        <f t="shared" ca="1" si="414"/>
        <v>32369</v>
      </c>
    </row>
    <row r="5002" spans="1:10" x14ac:dyDescent="0.25">
      <c r="A5002" s="8">
        <f t="array" aca="1" ref="A5002:B5002" ca="1">[2]!CorrelatedUniform($C$31:$D$32)</f>
        <v>0.65901947021484353</v>
      </c>
      <c r="B5002" s="10">
        <f ca="1"/>
        <v>0.42071952977223581</v>
      </c>
      <c r="D5002" s="3">
        <f ca="1">[2]!TriangularRnd(A5002,$F$18,$G$18,$H$18)</f>
        <v>417.00186481626713</v>
      </c>
      <c r="E5002" s="2">
        <f t="shared" ca="1" si="415"/>
        <v>489.99734544345</v>
      </c>
      <c r="F5002" s="2">
        <f t="shared" ca="1" si="418"/>
        <v>204329.80680493929</v>
      </c>
      <c r="G5002" s="2">
        <f t="shared" ca="1" si="416"/>
        <v>164616.25342412319</v>
      </c>
      <c r="H5002" s="2">
        <f ca="1">[2]!Uniform($T$19,$U$20)</f>
        <v>37492.735255738851</v>
      </c>
      <c r="I5002" s="2">
        <f t="shared" ca="1" si="417"/>
        <v>202108.98867986206</v>
      </c>
      <c r="J5002" s="2">
        <f t="shared" ca="1" si="414"/>
        <v>2220</v>
      </c>
    </row>
    <row r="5003" spans="1:10" x14ac:dyDescent="0.25">
      <c r="A5003" s="8">
        <f t="array" aca="1" ref="A5003:B5003" ca="1">[2]!CorrelatedUniform($C$31:$D$32)</f>
        <v>0.84572994709014848</v>
      </c>
      <c r="B5003" s="10">
        <f ca="1"/>
        <v>0.25376352296397431</v>
      </c>
      <c r="D5003" s="3">
        <f ca="1">[2]!TriangularRnd(A5003,$F$18,$G$18,$H$18)</f>
        <v>431.48932162792994</v>
      </c>
      <c r="E5003" s="2">
        <f t="shared" ca="1" si="415"/>
        <v>466.86533845168066</v>
      </c>
      <c r="F5003" s="2">
        <f t="shared" ca="1" si="418"/>
        <v>201447.4081801096</v>
      </c>
      <c r="G5003" s="2">
        <f t="shared" ca="1" si="416"/>
        <v>217236.74206156345</v>
      </c>
      <c r="H5003" s="2">
        <f ca="1">[2]!Uniform($T$19,$U$20)</f>
        <v>44320.982170595358</v>
      </c>
      <c r="I5003" s="2">
        <f t="shared" ca="1" si="417"/>
        <v>261557.7242321588</v>
      </c>
      <c r="J5003" s="2">
        <f t="shared" ca="1" si="414"/>
        <v>-60111</v>
      </c>
    </row>
    <row r="5004" spans="1:10" x14ac:dyDescent="0.25">
      <c r="A5004" s="8">
        <f t="array" aca="1" ref="A5004:B5004" ca="1">[2]!CorrelatedUniform($C$31:$D$32)</f>
        <v>0.97191929817199707</v>
      </c>
      <c r="B5004" s="10">
        <f ca="1"/>
        <v>0.60518964762526295</v>
      </c>
      <c r="D5004" s="3">
        <f ca="1">[2]!TriangularRnd(A5004,$F$18,$G$18,$H$18)</f>
        <v>448.55623852618089</v>
      </c>
      <c r="E5004" s="2">
        <f t="shared" ca="1" si="415"/>
        <v>513.34015906159743</v>
      </c>
      <c r="F5004" s="2">
        <f t="shared" ca="1" si="418"/>
        <v>230261.93083310153</v>
      </c>
      <c r="G5004" s="2">
        <f t="shared" ca="1" si="416"/>
        <v>91897.454741693771</v>
      </c>
      <c r="H5004" s="2">
        <f ca="1">[2]!Uniform($T$19,$U$20)</f>
        <v>28086.297822010816</v>
      </c>
      <c r="I5004" s="2">
        <f t="shared" ca="1" si="417"/>
        <v>119983.75256370459</v>
      </c>
      <c r="J5004" s="2">
        <f t="shared" ca="1" si="414"/>
        <v>110278</v>
      </c>
    </row>
    <row r="5005" spans="1:10" x14ac:dyDescent="0.25">
      <c r="A5005" s="8">
        <f t="array" aca="1" ref="A5005:B5005" ca="1">[2]!CorrelatedUniform($C$31:$D$32)</f>
        <v>0.65471303462982189</v>
      </c>
      <c r="B5005" s="10">
        <f ca="1"/>
        <v>0.19595221522813647</v>
      </c>
      <c r="D5005" s="3">
        <f ca="1">[2]!TriangularRnd(A5005,$F$18,$G$18,$H$18)</f>
        <v>416.72328706066065</v>
      </c>
      <c r="E5005" s="2">
        <f t="shared" ca="1" si="415"/>
        <v>457.19156116420396</v>
      </c>
      <c r="F5005" s="2">
        <f t="shared" ca="1" si="418"/>
        <v>190522.37018474215</v>
      </c>
      <c r="G5005" s="2">
        <f t="shared" ca="1" si="416"/>
        <v>148729.20288833915</v>
      </c>
      <c r="H5005" s="2">
        <f ca="1">[2]!Uniform($T$19,$U$20)</f>
        <v>44708.952469680276</v>
      </c>
      <c r="I5005" s="2">
        <f t="shared" ca="1" si="417"/>
        <v>193438.15535801943</v>
      </c>
      <c r="J5005" s="2">
        <f t="shared" ca="1" si="414"/>
        <v>-2916</v>
      </c>
    </row>
    <row r="5006" spans="1:10" x14ac:dyDescent="0.25">
      <c r="A5006" s="8">
        <f t="array" aca="1" ref="A5006:B5006" ca="1">[2]!CorrelatedUniform($C$31:$D$32)</f>
        <v>0.9270550012588501</v>
      </c>
      <c r="B5006" s="10">
        <f ca="1"/>
        <v>0.43461477896429751</v>
      </c>
      <c r="D5006" s="3">
        <f ca="1">[2]!TriangularRnd(A5006,$F$18,$G$18,$H$18)</f>
        <v>440.78740629048406</v>
      </c>
      <c r="E5006" s="2">
        <f t="shared" ca="1" si="415"/>
        <v>491.76814054368265</v>
      </c>
      <c r="F5006" s="2">
        <f t="shared" ca="1" si="418"/>
        <v>216765.20316654412</v>
      </c>
      <c r="G5006" s="2">
        <f t="shared" ca="1" si="416"/>
        <v>139129.88616774362</v>
      </c>
      <c r="H5006" s="2">
        <f ca="1">[2]!Uniform($T$19,$U$20)</f>
        <v>36019.150964397253</v>
      </c>
      <c r="I5006" s="2">
        <f t="shared" ca="1" si="417"/>
        <v>175149.03713214089</v>
      </c>
      <c r="J5006" s="2">
        <f t="shared" ca="1" si="414"/>
        <v>41616</v>
      </c>
    </row>
    <row r="5007" spans="1:10" x14ac:dyDescent="0.25">
      <c r="A5007" s="8">
        <f t="array" aca="1" ref="A5007:B5007" ca="1">[2]!CorrelatedUniform($C$31:$D$32)</f>
        <v>0.88064372539520286</v>
      </c>
      <c r="B5007" s="10">
        <f ca="1"/>
        <v>0.53059369131202216</v>
      </c>
      <c r="D5007" s="3">
        <f ca="1">[2]!TriangularRnd(A5007,$F$18,$G$18,$H$18)</f>
        <v>435.07342269926107</v>
      </c>
      <c r="E5007" s="2">
        <f t="shared" ca="1" si="415"/>
        <v>503.83811657603445</v>
      </c>
      <c r="F5007" s="2">
        <f t="shared" ca="1" si="418"/>
        <v>219206.57386508462</v>
      </c>
      <c r="G5007" s="2">
        <f t="shared" ca="1" si="416"/>
        <v>212358.04732104682</v>
      </c>
      <c r="H5007" s="2">
        <f ca="1">[2]!Uniform($T$19,$U$20)</f>
        <v>36559.862431712951</v>
      </c>
      <c r="I5007" s="2">
        <f t="shared" ca="1" si="417"/>
        <v>248917.90975275976</v>
      </c>
      <c r="J5007" s="2">
        <f t="shared" ca="1" si="414"/>
        <v>-29712</v>
      </c>
    </row>
    <row r="5008" spans="1:10" x14ac:dyDescent="0.25">
      <c r="A5008" s="8">
        <f t="array" aca="1" ref="A5008:B5008" ca="1">[2]!CorrelatedUniform($C$31:$D$32)</f>
        <v>4.2465090751647901E-2</v>
      </c>
      <c r="B5008" s="10">
        <f ca="1"/>
        <v>0.97206428710716997</v>
      </c>
      <c r="D5008" s="3">
        <f ca="1">[2]!TriangularRnd(A5008,$F$18,$G$18,$H$18)</f>
        <v>369.69577026216155</v>
      </c>
      <c r="E5008" s="2">
        <f t="shared" ca="1" si="415"/>
        <v>595.60185883441773</v>
      </c>
      <c r="F5008" s="2">
        <f t="shared" ca="1" si="418"/>
        <v>220191.48797136528</v>
      </c>
      <c r="G5008" s="2">
        <f t="shared" ca="1" si="416"/>
        <v>119217.47603595426</v>
      </c>
      <c r="H5008" s="2">
        <f ca="1">[2]!Uniform($T$19,$U$20)</f>
        <v>33959.122095894287</v>
      </c>
      <c r="I5008" s="2">
        <f t="shared" ca="1" si="417"/>
        <v>153176.59813184856</v>
      </c>
      <c r="J5008" s="2">
        <f t="shared" ca="1" si="414"/>
        <v>67014</v>
      </c>
    </row>
    <row r="5009" spans="1:10" x14ac:dyDescent="0.25">
      <c r="A5009" s="8">
        <f t="array" aca="1" ref="A5009:B5009" ca="1">[2]!CorrelatedUniform($C$31:$D$32)</f>
        <v>0.66656732559204124</v>
      </c>
      <c r="B5009" s="10">
        <f ca="1"/>
        <v>0.82092162542855773</v>
      </c>
      <c r="D5009" s="3">
        <f ca="1">[2]!TriangularRnd(A5009,$F$18,$G$18,$H$18)</f>
        <v>417.49440355544516</v>
      </c>
      <c r="E5009" s="2">
        <f t="shared" ca="1" si="415"/>
        <v>545.94415225458113</v>
      </c>
      <c r="F5009" s="2">
        <f t="shared" ca="1" si="418"/>
        <v>227928.6282201095</v>
      </c>
      <c r="G5009" s="2">
        <f t="shared" ca="1" si="416"/>
        <v>139894.71494454966</v>
      </c>
      <c r="H5009" s="2">
        <f ca="1">[2]!Uniform($T$19,$U$20)</f>
        <v>39938.464267113028</v>
      </c>
      <c r="I5009" s="2">
        <f t="shared" ca="1" si="417"/>
        <v>179833.17921166267</v>
      </c>
      <c r="J5009" s="2">
        <f t="shared" ca="1" si="414"/>
        <v>48095</v>
      </c>
    </row>
    <row r="5010" spans="1:10" x14ac:dyDescent="0.25">
      <c r="A5010" s="8">
        <f t="array" aca="1" ref="A5010:B5010" ca="1">[2]!CorrelatedUniform($C$31:$D$32)</f>
        <v>0.55013203620910622</v>
      </c>
      <c r="B5010" s="10">
        <f ca="1"/>
        <v>0.43477215121476553</v>
      </c>
      <c r="D5010" s="3">
        <f ca="1">[2]!TriangularRnd(A5010,$F$18,$G$18,$H$18)</f>
        <v>410.42467036858824</v>
      </c>
      <c r="E5010" s="2">
        <f t="shared" ca="1" si="415"/>
        <v>491.78813270164159</v>
      </c>
      <c r="F5010" s="2">
        <f t="shared" ca="1" si="418"/>
        <v>201841.98225525478</v>
      </c>
      <c r="G5010" s="2">
        <f t="shared" ca="1" si="416"/>
        <v>117738.19644855242</v>
      </c>
      <c r="H5010" s="2">
        <f ca="1">[2]!Uniform($T$19,$U$20)</f>
        <v>34439.679843017984</v>
      </c>
      <c r="I5010" s="2">
        <f t="shared" ca="1" si="417"/>
        <v>152177.8762915704</v>
      </c>
      <c r="J5010" s="2">
        <f t="shared" ca="1" si="414"/>
        <v>49664</v>
      </c>
    </row>
    <row r="5011" spans="1:10" x14ac:dyDescent="0.25">
      <c r="A5011" s="8">
        <f t="array" aca="1" ref="A5011:B5011" ca="1">[2]!CorrelatedUniform($C$31:$D$32)</f>
        <v>0.55231380462646529</v>
      </c>
      <c r="B5011" s="10">
        <f ca="1"/>
        <v>0.45168561682524655</v>
      </c>
      <c r="D5011" s="3">
        <f ca="1">[2]!TriangularRnd(A5011,$F$18,$G$18,$H$18)</f>
        <v>410.5480807504523</v>
      </c>
      <c r="E5011" s="2">
        <f t="shared" ca="1" si="415"/>
        <v>493.92981167102369</v>
      </c>
      <c r="F5011" s="2">
        <f t="shared" ca="1" si="418"/>
        <v>202781.93620697112</v>
      </c>
      <c r="G5011" s="2">
        <f t="shared" ca="1" si="416"/>
        <v>135652.84729477245</v>
      </c>
      <c r="H5011" s="2">
        <f ca="1">[2]!Uniform($T$19,$U$20)</f>
        <v>33591.372445524517</v>
      </c>
      <c r="I5011" s="2">
        <f t="shared" ca="1" si="417"/>
        <v>169244.21974029698</v>
      </c>
      <c r="J5011" s="2">
        <f t="shared" ca="1" si="414"/>
        <v>33537</v>
      </c>
    </row>
    <row r="5012" spans="1:10" x14ac:dyDescent="0.25">
      <c r="A5012" s="8">
        <f t="array" aca="1" ref="A5012:B5012" ca="1">[2]!CorrelatedUniform($C$31:$D$32)</f>
        <v>0.30653786659240723</v>
      </c>
      <c r="B5012" s="10">
        <f ca="1"/>
        <v>0.3718646283659397</v>
      </c>
      <c r="D5012" s="3">
        <f ca="1">[2]!TriangularRnd(A5012,$F$18,$G$18,$H$18)</f>
        <v>396.03801966496673</v>
      </c>
      <c r="E5012" s="2">
        <f t="shared" ca="1" si="415"/>
        <v>483.65405705025159</v>
      </c>
      <c r="F5012" s="2">
        <f t="shared" ca="1" si="418"/>
        <v>191545.39495710848</v>
      </c>
      <c r="G5012" s="2">
        <f t="shared" ca="1" si="416"/>
        <v>156232.90191989945</v>
      </c>
      <c r="H5012" s="2">
        <f ca="1">[2]!Uniform($T$19,$U$20)</f>
        <v>27721.043536985755</v>
      </c>
      <c r="I5012" s="2">
        <f t="shared" ca="1" si="417"/>
        <v>183953.94545688521</v>
      </c>
      <c r="J5012" s="2">
        <f t="shared" ca="1" si="414"/>
        <v>7591</v>
      </c>
    </row>
    <row r="5013" spans="1:10" x14ac:dyDescent="0.25">
      <c r="A5013" s="8">
        <f t="array" aca="1" ref="A5013:B5013" ca="1">[2]!CorrelatedUniform($C$31:$D$32)</f>
        <v>0.73721158504486106</v>
      </c>
      <c r="B5013" s="10">
        <f ca="1"/>
        <v>0.17522349582844784</v>
      </c>
      <c r="D5013" s="3">
        <f ca="1">[2]!TriangularRnd(A5013,$F$18,$G$18,$H$18)</f>
        <v>422.40588432717766</v>
      </c>
      <c r="E5013" s="2">
        <f t="shared" ca="1" si="415"/>
        <v>453.31386880251949</v>
      </c>
      <c r="F5013" s="2">
        <f t="shared" ca="1" si="418"/>
        <v>191482.44562930244</v>
      </c>
      <c r="G5013" s="2">
        <f t="shared" ca="1" si="416"/>
        <v>144224.45078510162</v>
      </c>
      <c r="H5013" s="2">
        <f ca="1">[2]!Uniform($T$19,$U$20)</f>
        <v>31016.83585447917</v>
      </c>
      <c r="I5013" s="2">
        <f t="shared" ca="1" si="417"/>
        <v>175241.28663958079</v>
      </c>
      <c r="J5013" s="2">
        <f t="shared" ca="1" si="414"/>
        <v>16241</v>
      </c>
    </row>
    <row r="5014" spans="1:10" x14ac:dyDescent="0.25">
      <c r="A5014" s="8">
        <f t="array" aca="1" ref="A5014:B5014" ca="1">[2]!CorrelatedUniform($C$31:$D$32)</f>
        <v>0.70099520683288608</v>
      </c>
      <c r="B5014" s="10">
        <f ca="1"/>
        <v>0.25382772414630328</v>
      </c>
      <c r="D5014" s="3">
        <f ca="1">[2]!TriangularRnd(A5014,$F$18,$G$18,$H$18)</f>
        <v>419.81519229169828</v>
      </c>
      <c r="E5014" s="2">
        <f t="shared" ca="1" si="415"/>
        <v>466.87536005043455</v>
      </c>
      <c r="F5014" s="2">
        <f t="shared" ca="1" si="418"/>
        <v>196001.36905582904</v>
      </c>
      <c r="G5014" s="2">
        <f t="shared" ca="1" si="416"/>
        <v>131254.6190141805</v>
      </c>
      <c r="H5014" s="2">
        <f ca="1">[2]!Uniform($T$19,$U$20)</f>
        <v>34031.022820706152</v>
      </c>
      <c r="I5014" s="2">
        <f t="shared" ca="1" si="417"/>
        <v>165285.64183488666</v>
      </c>
      <c r="J5014" s="2">
        <f t="shared" ca="1" si="414"/>
        <v>30715</v>
      </c>
    </row>
    <row r="5015" spans="1:10" x14ac:dyDescent="0.25">
      <c r="A5015" s="8">
        <f t="array" aca="1" ref="A5015:B5015" ca="1">[2]!CorrelatedUniform($C$31:$D$32)</f>
        <v>0.43760561943054205</v>
      </c>
      <c r="B5015" s="10">
        <f ca="1"/>
        <v>0.55116083218539735</v>
      </c>
      <c r="D5015" s="3">
        <f ca="1">[2]!TriangularRnd(A5015,$F$18,$G$18,$H$18)</f>
        <v>404.21220768860144</v>
      </c>
      <c r="E5015" s="2">
        <f t="shared" ca="1" si="415"/>
        <v>506.4297365572462</v>
      </c>
      <c r="F5015" s="2">
        <f t="shared" ca="1" si="418"/>
        <v>204705.0818529613</v>
      </c>
      <c r="G5015" s="2">
        <f t="shared" ca="1" si="416"/>
        <v>87962.555157848939</v>
      </c>
      <c r="H5015" s="2">
        <f ca="1">[2]!Uniform($T$19,$U$20)</f>
        <v>31612.122599768376</v>
      </c>
      <c r="I5015" s="2">
        <f t="shared" ca="1" si="417"/>
        <v>119574.67775761732</v>
      </c>
      <c r="J5015" s="2">
        <f t="shared" ca="1" si="414"/>
        <v>85130</v>
      </c>
    </row>
    <row r="5016" spans="1:10" x14ac:dyDescent="0.25">
      <c r="A5016" s="8">
        <f t="array" aca="1" ref="A5016:B5016" ca="1">[2]!CorrelatedUniform($C$31:$D$32)</f>
        <v>0.44479537010192849</v>
      </c>
      <c r="B5016" s="10">
        <f ca="1"/>
        <v>0.14399749847445178</v>
      </c>
      <c r="D5016" s="3">
        <f ca="1">[2]!TriangularRnd(A5016,$F$18,$G$18,$H$18)</f>
        <v>404.62237164860568</v>
      </c>
      <c r="E5016" s="2">
        <f t="shared" ca="1" si="415"/>
        <v>446.87348355190557</v>
      </c>
      <c r="F5016" s="2">
        <f t="shared" ca="1" si="418"/>
        <v>180815.00874164622</v>
      </c>
      <c r="G5016" s="2">
        <f t="shared" ca="1" si="416"/>
        <v>250464.82338644381</v>
      </c>
      <c r="H5016" s="2">
        <f ca="1">[2]!Uniform($T$19,$U$20)</f>
        <v>40668.152690541647</v>
      </c>
      <c r="I5016" s="2">
        <f t="shared" ca="1" si="417"/>
        <v>291132.97607698548</v>
      </c>
      <c r="J5016" s="2">
        <f t="shared" ca="1" si="414"/>
        <v>-110318</v>
      </c>
    </row>
    <row r="5017" spans="1:10" x14ac:dyDescent="0.25">
      <c r="A5017" s="8">
        <f t="array" aca="1" ref="A5017:B5017" ca="1">[2]!CorrelatedUniform($C$31:$D$32)</f>
        <v>0.20708513259887706</v>
      </c>
      <c r="B5017" s="10">
        <f ca="1"/>
        <v>0.64117143528843523</v>
      </c>
      <c r="D5017" s="3">
        <f ca="1">[2]!TriangularRnd(A5017,$F$18,$G$18,$H$18)</f>
        <v>388.56610113137094</v>
      </c>
      <c r="E5017" s="2">
        <f t="shared" ca="1" si="415"/>
        <v>518.07958758145105</v>
      </c>
      <c r="F5017" s="2">
        <f t="shared" ca="1" si="418"/>
        <v>201308.16542227307</v>
      </c>
      <c r="G5017" s="2">
        <f t="shared" ca="1" si="416"/>
        <v>120298.06303068607</v>
      </c>
      <c r="H5017" s="2">
        <f ca="1">[2]!Uniform($T$19,$U$20)</f>
        <v>28833.316509585406</v>
      </c>
      <c r="I5017" s="2">
        <f t="shared" ca="1" si="417"/>
        <v>149131.37954027147</v>
      </c>
      <c r="J5017" s="2">
        <f t="shared" ca="1" si="414"/>
        <v>52176</v>
      </c>
    </row>
    <row r="5018" spans="1:10" x14ac:dyDescent="0.25">
      <c r="A5018" s="8">
        <f t="array" aca="1" ref="A5018:B5018" ca="1">[2]!CorrelatedUniform($C$31:$D$32)</f>
        <v>0.4159361124038693</v>
      </c>
      <c r="B5018" s="10">
        <f ca="1"/>
        <v>0.76917425355343272</v>
      </c>
      <c r="D5018" s="3">
        <f ca="1">[2]!TriangularRnd(A5018,$F$18,$G$18,$H$18)</f>
        <v>402.95518039834462</v>
      </c>
      <c r="E5018" s="2">
        <f t="shared" ca="1" si="415"/>
        <v>536.80650774555363</v>
      </c>
      <c r="F5018" s="2">
        <f t="shared" ca="1" si="418"/>
        <v>216308.96316761494</v>
      </c>
      <c r="G5018" s="2">
        <f t="shared" ca="1" si="416"/>
        <v>179150.77139711389</v>
      </c>
      <c r="H5018" s="2">
        <f ca="1">[2]!Uniform($T$19,$U$20)</f>
        <v>41350.936194047186</v>
      </c>
      <c r="I5018" s="2">
        <f t="shared" ca="1" si="417"/>
        <v>220501.70759116107</v>
      </c>
      <c r="J5018" s="2">
        <f t="shared" ca="1" si="414"/>
        <v>-4193</v>
      </c>
    </row>
    <row r="5019" spans="1:10" x14ac:dyDescent="0.25">
      <c r="A5019" s="8">
        <f t="array" aca="1" ref="A5019:B5019" ca="1">[2]!CorrelatedUniform($C$31:$D$32)</f>
        <v>0.19930279254913341</v>
      </c>
      <c r="B5019" s="10">
        <f ca="1"/>
        <v>0.24371796645533367</v>
      </c>
      <c r="D5019" s="3">
        <f ca="1">[2]!TriangularRnd(A5019,$F$18,$G$18,$H$18)</f>
        <v>387.91186763924287</v>
      </c>
      <c r="E5019" s="2">
        <f t="shared" ca="1" si="415"/>
        <v>465.28036200348248</v>
      </c>
      <c r="F5019" s="2">
        <f t="shared" ca="1" si="418"/>
        <v>180487.7742006339</v>
      </c>
      <c r="G5019" s="2">
        <f t="shared" ca="1" si="416"/>
        <v>125514.3859148934</v>
      </c>
      <c r="H5019" s="2">
        <f ca="1">[2]!Uniform($T$19,$U$20)</f>
        <v>34205.74415925856</v>
      </c>
      <c r="I5019" s="2">
        <f t="shared" ca="1" si="417"/>
        <v>159720.13007415197</v>
      </c>
      <c r="J5019" s="2">
        <f t="shared" ca="1" si="414"/>
        <v>20767</v>
      </c>
    </row>
    <row r="5020" spans="1:10" x14ac:dyDescent="0.25">
      <c r="A5020" s="8">
        <f t="array" aca="1" ref="A5020:B5020" ca="1">[2]!CorrelatedUniform($C$31:$D$32)</f>
        <v>0.82150471210479759</v>
      </c>
      <c r="B5020" s="10">
        <f ca="1"/>
        <v>0.46457315049370473</v>
      </c>
      <c r="D5020" s="3">
        <f ca="1">[2]!TriangularRnd(A5020,$F$18,$G$18,$H$18)</f>
        <v>429.23736358447314</v>
      </c>
      <c r="E5020" s="2">
        <f t="shared" ca="1" si="415"/>
        <v>495.55405109724848</v>
      </c>
      <c r="F5020" s="2">
        <f t="shared" ca="1" si="418"/>
        <v>212710.31440658824</v>
      </c>
      <c r="G5020" s="2">
        <f t="shared" ca="1" si="416"/>
        <v>163356.07187154578</v>
      </c>
      <c r="H5020" s="2">
        <f ca="1">[2]!Uniform($T$19,$U$20)</f>
        <v>29674.886902378905</v>
      </c>
      <c r="I5020" s="2">
        <f t="shared" ca="1" si="417"/>
        <v>193030.95877392468</v>
      </c>
      <c r="J5020" s="2">
        <f t="shared" ca="1" si="414"/>
        <v>19679</v>
      </c>
    </row>
    <row r="5021" spans="1:10" x14ac:dyDescent="0.25">
      <c r="A5021" s="8">
        <f t="array" aca="1" ref="A5021:B5021" ca="1">[2]!CorrelatedUniform($C$31:$D$32)</f>
        <v>0.70896029472351096</v>
      </c>
      <c r="B5021" s="10">
        <f ca="1"/>
        <v>0.88563118201415036</v>
      </c>
      <c r="D5021" s="3">
        <f ca="1">[2]!TriangularRnd(A5021,$F$18,$G$18,$H$18)</f>
        <v>420.37088044651466</v>
      </c>
      <c r="E5021" s="2">
        <f t="shared" ca="1" si="415"/>
        <v>560.18085126303583</v>
      </c>
      <c r="F5021" s="2">
        <f t="shared" ca="1" si="418"/>
        <v>235483.71765472044</v>
      </c>
      <c r="G5021" s="2">
        <f t="shared" ca="1" si="416"/>
        <v>52281.233937224664</v>
      </c>
      <c r="H5021" s="2">
        <f ca="1">[2]!Uniform($T$19,$U$20)</f>
        <v>34989.754952010881</v>
      </c>
      <c r="I5021" s="2">
        <f t="shared" ca="1" si="417"/>
        <v>87270.988889235537</v>
      </c>
      <c r="J5021" s="2">
        <f t="shared" ca="1" si="414"/>
        <v>148212</v>
      </c>
    </row>
    <row r="5022" spans="1:10" x14ac:dyDescent="0.25">
      <c r="A5022" s="8">
        <f t="array" aca="1" ref="A5022:B5022" ca="1">[2]!CorrelatedUniform($C$31:$D$32)</f>
        <v>5.6051254272460868E-2</v>
      </c>
      <c r="B5022" s="10">
        <f ca="1"/>
        <v>0.52150239531775333</v>
      </c>
      <c r="D5022" s="3">
        <f ca="1">[2]!TriangularRnd(A5022,$F$18,$G$18,$H$18)</f>
        <v>372.02094526968358</v>
      </c>
      <c r="E5022" s="2">
        <f t="shared" ca="1" si="415"/>
        <v>502.69623174757595</v>
      </c>
      <c r="F5022" s="2">
        <f t="shared" ca="1" si="418"/>
        <v>187013.52731824113</v>
      </c>
      <c r="G5022" s="2">
        <f t="shared" ca="1" si="416"/>
        <v>96996.594131003716</v>
      </c>
      <c r="H5022" s="2">
        <f ca="1">[2]!Uniform($T$19,$U$20)</f>
        <v>25298.597777643132</v>
      </c>
      <c r="I5022" s="2">
        <f t="shared" ca="1" si="417"/>
        <v>122295.19190864684</v>
      </c>
      <c r="J5022" s="2">
        <f t="shared" ca="1" si="414"/>
        <v>64718</v>
      </c>
    </row>
    <row r="5023" spans="1:10" x14ac:dyDescent="0.25">
      <c r="A5023" s="8">
        <f t="array" aca="1" ref="A5023:B5023" ca="1">[2]!CorrelatedUniform($C$31:$D$32)</f>
        <v>0.9225006103515625</v>
      </c>
      <c r="B5023" s="10">
        <f ca="1"/>
        <v>0.65019566687364072</v>
      </c>
      <c r="D5023" s="3">
        <f ca="1">[2]!TriangularRnd(A5023,$F$18,$G$18,$H$18)</f>
        <v>440.15809556740703</v>
      </c>
      <c r="E5023" s="2">
        <f t="shared" ca="1" si="415"/>
        <v>519.29243899604819</v>
      </c>
      <c r="F5023" s="2">
        <f t="shared" ca="1" si="418"/>
        <v>228570.77099105445</v>
      </c>
      <c r="G5023" s="2">
        <f t="shared" ca="1" si="416"/>
        <v>182375.41081387262</v>
      </c>
      <c r="H5023" s="2">
        <f ca="1">[2]!Uniform($T$19,$U$20)</f>
        <v>29100.614457234453</v>
      </c>
      <c r="I5023" s="2">
        <f t="shared" ca="1" si="417"/>
        <v>211476.02527110706</v>
      </c>
      <c r="J5023" s="2">
        <f t="shared" ca="1" si="414"/>
        <v>17094</v>
      </c>
    </row>
    <row r="5024" spans="1:10" x14ac:dyDescent="0.25">
      <c r="A5024" s="8">
        <f t="array" aca="1" ref="A5024:B5024" ca="1">[2]!CorrelatedUniform($C$31:$D$32)</f>
        <v>0.85287225246429432</v>
      </c>
      <c r="B5024" s="10">
        <f ca="1"/>
        <v>0.30659370218642179</v>
      </c>
      <c r="D5024" s="3">
        <f ca="1">[2]!TriangularRnd(A5024,$F$18,$G$18,$H$18)</f>
        <v>432.18654497885257</v>
      </c>
      <c r="E5024" s="2">
        <f t="shared" ca="1" si="415"/>
        <v>474.72355492574951</v>
      </c>
      <c r="F5024" s="2">
        <f t="shared" ca="1" si="418"/>
        <v>205169.13302343822</v>
      </c>
      <c r="G5024" s="2">
        <f t="shared" ca="1" si="416"/>
        <v>117260.90061711469</v>
      </c>
      <c r="H5024" s="2">
        <f ca="1">[2]!Uniform($T$19,$U$20)</f>
        <v>44780.394345941779</v>
      </c>
      <c r="I5024" s="2">
        <f t="shared" ca="1" si="417"/>
        <v>162041.29496305645</v>
      </c>
      <c r="J5024" s="2">
        <f t="shared" ca="1" si="414"/>
        <v>43127</v>
      </c>
    </row>
    <row r="5025" spans="1:10" x14ac:dyDescent="0.25">
      <c r="A5025" s="8">
        <f t="array" aca="1" ref="A5025:B5025" ca="1">[2]!CorrelatedUniform($C$31:$D$32)</f>
        <v>0.34943103790283192</v>
      </c>
      <c r="B5025" s="10">
        <f ca="1"/>
        <v>0.71925503511212774</v>
      </c>
      <c r="D5025" s="3">
        <f ca="1">[2]!TriangularRnd(A5025,$F$18,$G$18,$H$18)</f>
        <v>398.87758637330154</v>
      </c>
      <c r="E5025" s="2">
        <f t="shared" ca="1" si="415"/>
        <v>529.03149398693972</v>
      </c>
      <c r="F5025" s="2">
        <f t="shared" ca="1" si="418"/>
        <v>211018.8054369723</v>
      </c>
      <c r="G5025" s="2">
        <f t="shared" ca="1" si="416"/>
        <v>197897.36308937808</v>
      </c>
      <c r="H5025" s="2">
        <f ca="1">[2]!Uniform($T$19,$U$20)</f>
        <v>32794.191133752014</v>
      </c>
      <c r="I5025" s="2">
        <f t="shared" ca="1" si="417"/>
        <v>230691.55422313011</v>
      </c>
      <c r="J5025" s="2">
        <f t="shared" ca="1" si="414"/>
        <v>-19673</v>
      </c>
    </row>
    <row r="5026" spans="1:10" x14ac:dyDescent="0.25">
      <c r="A5026" s="8">
        <f t="array" aca="1" ref="A5026:B5026" ca="1">[2]!CorrelatedUniform($C$31:$D$32)</f>
        <v>5.198907852172855E-2</v>
      </c>
      <c r="B5026" s="10">
        <f ca="1"/>
        <v>0.46876928999239931</v>
      </c>
      <c r="D5026" s="3">
        <f ca="1">[2]!TriangularRnd(A5026,$F$18,$G$18,$H$18)</f>
        <v>371.35855248506141</v>
      </c>
      <c r="E5026" s="2">
        <f t="shared" ca="1" si="415"/>
        <v>496.08180444463227</v>
      </c>
      <c r="F5026" s="2">
        <f t="shared" ca="1" si="418"/>
        <v>184224.22081273593</v>
      </c>
      <c r="G5026" s="2">
        <f t="shared" ca="1" si="416"/>
        <v>167331.39388739743</v>
      </c>
      <c r="H5026" s="2">
        <f ca="1">[2]!Uniform($T$19,$U$20)</f>
        <v>32890.247043273797</v>
      </c>
      <c r="I5026" s="2">
        <f t="shared" ca="1" si="417"/>
        <v>200221.64093067122</v>
      </c>
      <c r="J5026" s="2">
        <f t="shared" ca="1" si="414"/>
        <v>-15998</v>
      </c>
    </row>
    <row r="5027" spans="1:10" x14ac:dyDescent="0.25">
      <c r="A5027" s="8">
        <f t="array" aca="1" ref="A5027:B5027" ca="1">[2]!CorrelatedUniform($C$31:$D$32)</f>
        <v>0.69393885135650668</v>
      </c>
      <c r="B5027" s="10">
        <f ca="1"/>
        <v>0.73636616111945041</v>
      </c>
      <c r="D5027" s="3">
        <f ca="1">[2]!TriangularRnd(A5027,$F$18,$G$18,$H$18)</f>
        <v>419.32905432830438</v>
      </c>
      <c r="E5027" s="2">
        <f t="shared" ca="1" si="415"/>
        <v>531.60912143354381</v>
      </c>
      <c r="F5027" s="2">
        <f t="shared" ca="1" si="418"/>
        <v>222919.15016302865</v>
      </c>
      <c r="G5027" s="2">
        <f t="shared" ca="1" si="416"/>
        <v>109554.44193881087</v>
      </c>
      <c r="H5027" s="2">
        <f ca="1">[2]!Uniform($T$19,$U$20)</f>
        <v>40405.874377427725</v>
      </c>
      <c r="I5027" s="2">
        <f t="shared" ca="1" si="417"/>
        <v>149960.3163162386</v>
      </c>
      <c r="J5027" s="2">
        <f t="shared" ca="1" si="414"/>
        <v>72958</v>
      </c>
    </row>
    <row r="5028" spans="1:10" x14ac:dyDescent="0.25">
      <c r="A5028" s="8">
        <f t="array" aca="1" ref="A5028:B5028" ca="1">[2]!CorrelatedUniform($C$31:$D$32)</f>
        <v>0.8819957971572876</v>
      </c>
      <c r="B5028" s="10">
        <f ca="1"/>
        <v>0.26462268522599108</v>
      </c>
      <c r="D5028" s="3">
        <f ca="1">[2]!TriangularRnd(A5028,$F$18,$G$18,$H$18)</f>
        <v>435.22214303501067</v>
      </c>
      <c r="E5028" s="2">
        <f t="shared" ca="1" si="415"/>
        <v>468.54208076829104</v>
      </c>
      <c r="F5028" s="2">
        <f t="shared" ca="1" si="418"/>
        <v>203919.88849405869</v>
      </c>
      <c r="G5028" s="2">
        <f t="shared" ca="1" si="416"/>
        <v>79844.886411120795</v>
      </c>
      <c r="H5028" s="2">
        <f ca="1">[2]!Uniform($T$19,$U$20)</f>
        <v>26434.794704187167</v>
      </c>
      <c r="I5028" s="2">
        <f t="shared" ca="1" si="417"/>
        <v>106279.68111530796</v>
      </c>
      <c r="J5028" s="2">
        <f t="shared" ca="1" si="414"/>
        <v>97640</v>
      </c>
    </row>
    <row r="5029" spans="1:10" x14ac:dyDescent="0.25">
      <c r="A5029" s="8">
        <f t="array" aca="1" ref="A5029:B5029" ca="1">[2]!CorrelatedUniform($C$31:$D$32)</f>
        <v>0.45359206199645968</v>
      </c>
      <c r="B5029" s="10">
        <f ca="1"/>
        <v>0.70238826655656716</v>
      </c>
      <c r="D5029" s="3">
        <f ca="1">[2]!TriangularRnd(A5029,$F$18,$G$18,$H$18)</f>
        <v>405.11972587018522</v>
      </c>
      <c r="E5029" s="2">
        <f t="shared" ca="1" si="415"/>
        <v>526.56409350604235</v>
      </c>
      <c r="F5029" s="2">
        <f t="shared" ca="1" si="418"/>
        <v>213321.50121425046</v>
      </c>
      <c r="G5029" s="2">
        <f t="shared" ca="1" si="416"/>
        <v>224783.29125805671</v>
      </c>
      <c r="H5029" s="2">
        <f ca="1">[2]!Uniform($T$19,$U$20)</f>
        <v>43669.266688227668</v>
      </c>
      <c r="I5029" s="2">
        <f t="shared" ca="1" si="417"/>
        <v>268452.55794628436</v>
      </c>
      <c r="J5029" s="2">
        <f t="shared" ca="1" si="414"/>
        <v>-55132</v>
      </c>
    </row>
    <row r="5030" spans="1:10" x14ac:dyDescent="0.25">
      <c r="A5030" s="8">
        <f t="array" aca="1" ref="A5030:B5030" ca="1">[2]!CorrelatedUniform($C$31:$D$32)</f>
        <v>0.89814352989196788</v>
      </c>
      <c r="B5030" s="10">
        <f ca="1"/>
        <v>0.49333438389805995</v>
      </c>
      <c r="D5030" s="3">
        <f ca="1">[2]!TriangularRnd(A5030,$F$18,$G$18,$H$18)</f>
        <v>437.06887667947802</v>
      </c>
      <c r="E5030" s="2">
        <f t="shared" ca="1" si="415"/>
        <v>499.16455003720949</v>
      </c>
      <c r="F5030" s="2">
        <f t="shared" ca="1" si="418"/>
        <v>218169.28916298025</v>
      </c>
      <c r="G5030" s="2">
        <f t="shared" ca="1" si="416"/>
        <v>138490.57393550561</v>
      </c>
      <c r="H5030" s="2">
        <f ca="1">[2]!Uniform($T$19,$U$20)</f>
        <v>32602.704360371532</v>
      </c>
      <c r="I5030" s="2">
        <f t="shared" ca="1" si="417"/>
        <v>171093.27829587716</v>
      </c>
      <c r="J5030" s="2">
        <f t="shared" ca="1" si="414"/>
        <v>47076</v>
      </c>
    </row>
    <row r="5031" spans="1:10" x14ac:dyDescent="0.25">
      <c r="A5031" s="8">
        <f t="array" aca="1" ref="A5031:B5031" ca="1">[2]!CorrelatedUniform($C$31:$D$32)</f>
        <v>0.81525826454162575</v>
      </c>
      <c r="B5031" s="10">
        <f ca="1"/>
        <v>2.3054308006215222E-2</v>
      </c>
      <c r="D5031" s="3">
        <f ca="1">[2]!TriangularRnd(A5031,$F$18,$G$18,$H$18)</f>
        <v>428.68193636811583</v>
      </c>
      <c r="E5031" s="2">
        <f t="shared" ca="1" si="415"/>
        <v>400.28011790066256</v>
      </c>
      <c r="F5031" s="2">
        <f t="shared" ca="1" si="418"/>
        <v>171592.85603131374</v>
      </c>
      <c r="G5031" s="2">
        <f t="shared" ca="1" si="416"/>
        <v>185209.2889112847</v>
      </c>
      <c r="H5031" s="2">
        <f ca="1">[2]!Uniform($T$19,$U$20)</f>
        <v>44856.720972125186</v>
      </c>
      <c r="I5031" s="2">
        <f t="shared" ca="1" si="417"/>
        <v>230066.00988340989</v>
      </c>
      <c r="J5031" s="2">
        <f t="shared" ca="1" si="414"/>
        <v>-58474</v>
      </c>
    </row>
    <row r="5032" spans="1:10" x14ac:dyDescent="0.25">
      <c r="A5032" s="8">
        <f t="array" aca="1" ref="A5032:B5032" ca="1">[2]!CorrelatedUniform($C$31:$D$32)</f>
        <v>0.1170988082885742</v>
      </c>
      <c r="B5032" s="10">
        <f ca="1"/>
        <v>0.54912465853035108</v>
      </c>
      <c r="D5032" s="3">
        <f ca="1">[2]!TriangularRnd(A5032,$F$18,$G$18,$H$18)</f>
        <v>380.0122261343198</v>
      </c>
      <c r="E5032" s="2">
        <f t="shared" ca="1" si="415"/>
        <v>506.17250521712327</v>
      </c>
      <c r="F5032" s="2">
        <f t="shared" ca="1" si="418"/>
        <v>192351.74051554463</v>
      </c>
      <c r="G5032" s="2">
        <f t="shared" ca="1" si="416"/>
        <v>158981.26827826136</v>
      </c>
      <c r="H5032" s="2">
        <f ca="1">[2]!Uniform($T$19,$U$20)</f>
        <v>36012.139373163212</v>
      </c>
      <c r="I5032" s="2">
        <f t="shared" ca="1" si="417"/>
        <v>194993.40765142458</v>
      </c>
      <c r="J5032" s="2">
        <f t="shared" ref="J5032:J5095" ca="1" si="419">INT(F5032-I5032)</f>
        <v>-2642</v>
      </c>
    </row>
    <row r="5033" spans="1:10" x14ac:dyDescent="0.25">
      <c r="A5033" s="8">
        <f t="array" aca="1" ref="A5033:B5033" ca="1">[2]!CorrelatedUniform($C$31:$D$32)</f>
        <v>0.69417798519134533</v>
      </c>
      <c r="B5033" s="10">
        <f ca="1"/>
        <v>0.95587493094578069</v>
      </c>
      <c r="D5033" s="3">
        <f ca="1">[2]!TriangularRnd(A5033,$F$18,$G$18,$H$18)</f>
        <v>419.34543681566367</v>
      </c>
      <c r="E5033" s="2">
        <f t="shared" ref="E5033:E5096" ca="1" si="420">_xlfn.NORM.INV(B5033,$G$24,$G$24*$H$24)</f>
        <v>585.23506745857571</v>
      </c>
      <c r="F5033" s="2">
        <f t="shared" ca="1" si="418"/>
        <v>245415.65500326082</v>
      </c>
      <c r="G5033" s="2">
        <f t="shared" ref="G5033:G5096" ca="1" si="421">_xlfn.NORM.INV(RAND(),$S$19,$R$21)*D5033</f>
        <v>236500.35355680174</v>
      </c>
      <c r="H5033" s="2">
        <f ca="1">[2]!Uniform($T$19,$U$20)</f>
        <v>26855.521490729083</v>
      </c>
      <c r="I5033" s="2">
        <f t="shared" ref="I5033:I5096" ca="1" si="422">G5033+H5033</f>
        <v>263355.8750475308</v>
      </c>
      <c r="J5033" s="2">
        <f t="shared" ca="1" si="419"/>
        <v>-17941</v>
      </c>
    </row>
    <row r="5034" spans="1:10" x14ac:dyDescent="0.25">
      <c r="A5034" s="8">
        <f t="array" aca="1" ref="A5034:B5034" ca="1">[2]!CorrelatedUniform($C$31:$D$32)</f>
        <v>0.96798920631408691</v>
      </c>
      <c r="B5034" s="10">
        <f ca="1"/>
        <v>5.0336159915828495E-2</v>
      </c>
      <c r="D5034" s="3">
        <f ca="1">[2]!TriangularRnd(A5034,$F$18,$G$18,$H$18)</f>
        <v>447.69662779011946</v>
      </c>
      <c r="E5034" s="2">
        <f t="shared" ca="1" si="420"/>
        <v>417.91985344488154</v>
      </c>
      <c r="F5034" s="2">
        <f t="shared" ref="F5034:F5097" ca="1" si="423">D5034*E5034</f>
        <v>187101.30907381439</v>
      </c>
      <c r="G5034" s="2">
        <f t="shared" ca="1" si="421"/>
        <v>257828.85566321627</v>
      </c>
      <c r="H5034" s="2">
        <f ca="1">[2]!Uniform($T$19,$U$20)</f>
        <v>30799.952235350931</v>
      </c>
      <c r="I5034" s="2">
        <f t="shared" ca="1" si="422"/>
        <v>288628.80789856717</v>
      </c>
      <c r="J5034" s="2">
        <f t="shared" ca="1" si="419"/>
        <v>-101528</v>
      </c>
    </row>
    <row r="5035" spans="1:10" x14ac:dyDescent="0.25">
      <c r="A5035" s="8">
        <f t="array" aca="1" ref="A5035:B5035" ca="1">[2]!CorrelatedUniform($C$31:$D$32)</f>
        <v>0.35625338554382313</v>
      </c>
      <c r="B5035" s="10">
        <f ca="1"/>
        <v>0.15645345187361934</v>
      </c>
      <c r="D5035" s="3">
        <f ca="1">[2]!TriangularRnd(A5035,$F$18,$G$18,$H$18)</f>
        <v>399.31280423465086</v>
      </c>
      <c r="E5035" s="2">
        <f t="shared" ca="1" si="420"/>
        <v>449.54293815372796</v>
      </c>
      <c r="F5035" s="2">
        <f t="shared" ca="1" si="423"/>
        <v>179508.25125804933</v>
      </c>
      <c r="G5035" s="2">
        <f t="shared" ca="1" si="421"/>
        <v>167590.42783924285</v>
      </c>
      <c r="H5035" s="2">
        <f ca="1">[2]!Uniform($T$19,$U$20)</f>
        <v>38048.953636268139</v>
      </c>
      <c r="I5035" s="2">
        <f t="shared" ca="1" si="422"/>
        <v>205639.38147551101</v>
      </c>
      <c r="J5035" s="2">
        <f t="shared" ca="1" si="419"/>
        <v>-26132</v>
      </c>
    </row>
    <row r="5036" spans="1:10" x14ac:dyDescent="0.25">
      <c r="A5036" s="8">
        <f t="array" aca="1" ref="A5036:B5036" ca="1">[2]!CorrelatedUniform($C$31:$D$32)</f>
        <v>0.58349931240081787</v>
      </c>
      <c r="B5036" s="10">
        <f ca="1"/>
        <v>0.8930014271321699</v>
      </c>
      <c r="D5036" s="3">
        <f ca="1">[2]!TriangularRnd(A5036,$F$18,$G$18,$H$18)</f>
        <v>412.34609351310587</v>
      </c>
      <c r="E5036" s="2">
        <f t="shared" ca="1" si="420"/>
        <v>562.13245804015662</v>
      </c>
      <c r="F5036" s="2">
        <f t="shared" ca="1" si="423"/>
        <v>231793.12310977848</v>
      </c>
      <c r="G5036" s="2">
        <f t="shared" ca="1" si="421"/>
        <v>180830.69275500893</v>
      </c>
      <c r="H5036" s="2">
        <f ca="1">[2]!Uniform($T$19,$U$20)</f>
        <v>33987.724859860013</v>
      </c>
      <c r="I5036" s="2">
        <f t="shared" ca="1" si="422"/>
        <v>214818.41761486896</v>
      </c>
      <c r="J5036" s="2">
        <f t="shared" ca="1" si="419"/>
        <v>16974</v>
      </c>
    </row>
    <row r="5037" spans="1:10" x14ac:dyDescent="0.25">
      <c r="A5037" s="8">
        <f t="array" aca="1" ref="A5037:B5037" ca="1">[2]!CorrelatedUniform($C$31:$D$32)</f>
        <v>8.0643415451049943E-2</v>
      </c>
      <c r="B5037" s="10">
        <f ca="1"/>
        <v>0.49875171480351721</v>
      </c>
      <c r="D5037" s="3">
        <f ca="1">[2]!TriangularRnd(A5037,$F$18,$G$18,$H$18)</f>
        <v>375.6000362020319</v>
      </c>
      <c r="E5037" s="2">
        <f t="shared" ca="1" si="420"/>
        <v>499.843550396296</v>
      </c>
      <c r="F5037" s="2">
        <f t="shared" ca="1" si="423"/>
        <v>187741.25562420095</v>
      </c>
      <c r="G5037" s="2">
        <f t="shared" ca="1" si="421"/>
        <v>40905.746626037901</v>
      </c>
      <c r="H5037" s="2">
        <f ca="1">[2]!Uniform($T$19,$U$20)</f>
        <v>25400.088814481856</v>
      </c>
      <c r="I5037" s="2">
        <f t="shared" ca="1" si="422"/>
        <v>66305.835440519761</v>
      </c>
      <c r="J5037" s="2">
        <f t="shared" ca="1" si="419"/>
        <v>121435</v>
      </c>
    </row>
    <row r="5038" spans="1:10" x14ac:dyDescent="0.25">
      <c r="A5038" s="8">
        <f t="array" aca="1" ref="A5038:B5038" ca="1">[2]!CorrelatedUniform($C$31:$D$32)</f>
        <v>0.6322890520095823</v>
      </c>
      <c r="B5038" s="10">
        <f ca="1"/>
        <v>0.58826548725418082</v>
      </c>
      <c r="D5038" s="3">
        <f ca="1">[2]!TriangularRnd(A5038,$F$18,$G$18,$H$18)</f>
        <v>415.29999052815793</v>
      </c>
      <c r="E5038" s="2">
        <f t="shared" ca="1" si="420"/>
        <v>511.15427100632485</v>
      </c>
      <c r="F5038" s="2">
        <f t="shared" ca="1" si="423"/>
        <v>212282.36390735419</v>
      </c>
      <c r="G5038" s="2">
        <f t="shared" ca="1" si="421"/>
        <v>124496.34323791863</v>
      </c>
      <c r="H5038" s="2">
        <f ca="1">[2]!Uniform($T$19,$U$20)</f>
        <v>35465.720600650311</v>
      </c>
      <c r="I5038" s="2">
        <f t="shared" ca="1" si="422"/>
        <v>159962.06383856892</v>
      </c>
      <c r="J5038" s="2">
        <f t="shared" ca="1" si="419"/>
        <v>52320</v>
      </c>
    </row>
    <row r="5039" spans="1:10" x14ac:dyDescent="0.25">
      <c r="A5039" s="8">
        <f t="array" aca="1" ref="A5039:B5039" ca="1">[2]!CorrelatedUniform($C$31:$D$32)</f>
        <v>0.15725660324096719</v>
      </c>
      <c r="B5039" s="10">
        <f ca="1"/>
        <v>0.95086529946798226</v>
      </c>
      <c r="D5039" s="3">
        <f ca="1">[2]!TriangularRnd(A5039,$F$18,$G$18,$H$18)</f>
        <v>384.13186056442549</v>
      </c>
      <c r="E5039" s="2">
        <f t="shared" ca="1" si="420"/>
        <v>582.66510371215179</v>
      </c>
      <c r="F5039" s="2">
        <f t="shared" ca="1" si="423"/>
        <v>223820.23037491282</v>
      </c>
      <c r="G5039" s="2">
        <f t="shared" ca="1" si="421"/>
        <v>82569.563453197814</v>
      </c>
      <c r="H5039" s="2">
        <f ca="1">[2]!Uniform($T$19,$U$20)</f>
        <v>35801.315927014992</v>
      </c>
      <c r="I5039" s="2">
        <f t="shared" ca="1" si="422"/>
        <v>118370.87938021281</v>
      </c>
      <c r="J5039" s="2">
        <f t="shared" ca="1" si="419"/>
        <v>105449</v>
      </c>
    </row>
    <row r="5040" spans="1:10" x14ac:dyDescent="0.25">
      <c r="A5040" s="8">
        <f t="array" aca="1" ref="A5040:B5040" ca="1">[2]!CorrelatedUniform($C$31:$D$32)</f>
        <v>0.87105417251586936</v>
      </c>
      <c r="B5040" s="10">
        <f ca="1"/>
        <v>0.12472998539801231</v>
      </c>
      <c r="D5040" s="3">
        <f ca="1">[2]!TriangularRnd(A5040,$F$18,$G$18,$H$18)</f>
        <v>434.04193932295465</v>
      </c>
      <c r="E5040" s="2">
        <f t="shared" ca="1" si="420"/>
        <v>442.41689727643984</v>
      </c>
      <c r="F5040" s="2">
        <f t="shared" ca="1" si="423"/>
        <v>192027.48808311037</v>
      </c>
      <c r="G5040" s="2">
        <f t="shared" ca="1" si="421"/>
        <v>218523.95665559603</v>
      </c>
      <c r="H5040" s="2">
        <f ca="1">[2]!Uniform($T$19,$U$20)</f>
        <v>31263.074941888022</v>
      </c>
      <c r="I5040" s="2">
        <f t="shared" ca="1" si="422"/>
        <v>249787.03159748405</v>
      </c>
      <c r="J5040" s="2">
        <f t="shared" ca="1" si="419"/>
        <v>-57760</v>
      </c>
    </row>
    <row r="5041" spans="1:10" x14ac:dyDescent="0.25">
      <c r="A5041" s="8">
        <f t="array" aca="1" ref="A5041:B5041" ca="1">[2]!CorrelatedUniform($C$31:$D$32)</f>
        <v>0.7905844449996946</v>
      </c>
      <c r="B5041" s="10">
        <f ca="1"/>
        <v>0.49040458115530405</v>
      </c>
      <c r="D5041" s="3">
        <f ca="1">[2]!TriangularRnd(A5041,$F$18,$G$18,$H$18)</f>
        <v>426.57482397434609</v>
      </c>
      <c r="E5041" s="2">
        <f t="shared" ca="1" si="420"/>
        <v>498.79727661479762</v>
      </c>
      <c r="F5041" s="2">
        <f t="shared" ca="1" si="423"/>
        <v>212774.3604708405</v>
      </c>
      <c r="G5041" s="2">
        <f t="shared" ca="1" si="421"/>
        <v>184017.927170982</v>
      </c>
      <c r="H5041" s="2">
        <f ca="1">[2]!Uniform($T$19,$U$20)</f>
        <v>33519.879987533044</v>
      </c>
      <c r="I5041" s="2">
        <f t="shared" ca="1" si="422"/>
        <v>217537.80715851503</v>
      </c>
      <c r="J5041" s="2">
        <f t="shared" ca="1" si="419"/>
        <v>-4764</v>
      </c>
    </row>
    <row r="5042" spans="1:10" x14ac:dyDescent="0.25">
      <c r="A5042" s="8">
        <f t="array" aca="1" ref="A5042:B5042" ca="1">[2]!CorrelatedUniform($C$31:$D$32)</f>
        <v>0.14742994308471663</v>
      </c>
      <c r="B5042" s="10">
        <f ca="1"/>
        <v>0.93516968390260613</v>
      </c>
      <c r="D5042" s="3">
        <f ca="1">[2]!TriangularRnd(A5042,$F$18,$G$18,$H$18)</f>
        <v>383.17772772456073</v>
      </c>
      <c r="E5042" s="2">
        <f t="shared" ca="1" si="420"/>
        <v>575.77207545629483</v>
      </c>
      <c r="F5042" s="2">
        <f t="shared" ca="1" si="423"/>
        <v>220623.03556059737</v>
      </c>
      <c r="G5042" s="2">
        <f t="shared" ca="1" si="421"/>
        <v>104956.98076395264</v>
      </c>
      <c r="H5042" s="2">
        <f ca="1">[2]!Uniform($T$19,$U$20)</f>
        <v>32383.985347041871</v>
      </c>
      <c r="I5042" s="2">
        <f t="shared" ca="1" si="422"/>
        <v>137340.96611099452</v>
      </c>
      <c r="J5042" s="2">
        <f t="shared" ca="1" si="419"/>
        <v>83282</v>
      </c>
    </row>
    <row r="5043" spans="1:10" x14ac:dyDescent="0.25">
      <c r="A5043" s="8">
        <f t="array" aca="1" ref="A5043:B5043" ca="1">[2]!CorrelatedUniform($C$31:$D$32)</f>
        <v>0.51706016063690208</v>
      </c>
      <c r="B5043" s="10">
        <f ca="1"/>
        <v>4.9919811512268965E-2</v>
      </c>
      <c r="D5043" s="3">
        <f ca="1">[2]!TriangularRnd(A5043,$F$18,$G$18,$H$18)</f>
        <v>408.58938303619993</v>
      </c>
      <c r="E5043" s="2">
        <f t="shared" ca="1" si="420"/>
        <v>417.71841851319886</v>
      </c>
      <c r="F5043" s="2">
        <f t="shared" ca="1" si="423"/>
        <v>170675.31090316508</v>
      </c>
      <c r="G5043" s="2">
        <f t="shared" ca="1" si="421"/>
        <v>117391.51447547517</v>
      </c>
      <c r="H5043" s="2">
        <f ca="1">[2]!Uniform($T$19,$U$20)</f>
        <v>31114.056348116948</v>
      </c>
      <c r="I5043" s="2">
        <f t="shared" ca="1" si="422"/>
        <v>148505.5708235921</v>
      </c>
      <c r="J5043" s="2">
        <f t="shared" ca="1" si="419"/>
        <v>22169</v>
      </c>
    </row>
    <row r="5044" spans="1:10" x14ac:dyDescent="0.25">
      <c r="A5044" s="8">
        <f t="array" aca="1" ref="A5044:B5044" ca="1">[2]!CorrelatedUniform($C$31:$D$32)</f>
        <v>0.40653932094573975</v>
      </c>
      <c r="B5044" s="10">
        <f ca="1"/>
        <v>0.71537041533731949</v>
      </c>
      <c r="D5044" s="3">
        <f ca="1">[2]!TriangularRnd(A5044,$F$18,$G$18,$H$18)</f>
        <v>402.39991800044311</v>
      </c>
      <c r="E5044" s="2">
        <f t="shared" ca="1" si="420"/>
        <v>528.45714482460903</v>
      </c>
      <c r="F5044" s="2">
        <f t="shared" ca="1" si="423"/>
        <v>212651.11174417095</v>
      </c>
      <c r="G5044" s="2">
        <f t="shared" ca="1" si="421"/>
        <v>113604.22493672337</v>
      </c>
      <c r="H5044" s="2">
        <f ca="1">[2]!Uniform($T$19,$U$20)</f>
        <v>32846.859962236776</v>
      </c>
      <c r="I5044" s="2">
        <f t="shared" ca="1" si="422"/>
        <v>146451.08489896014</v>
      </c>
      <c r="J5044" s="2">
        <f t="shared" ca="1" si="419"/>
        <v>66200</v>
      </c>
    </row>
    <row r="5045" spans="1:10" x14ac:dyDescent="0.25">
      <c r="A5045" s="8">
        <f t="array" aca="1" ref="A5045:B5045" ca="1">[2]!CorrelatedUniform($C$31:$D$32)</f>
        <v>0.27949953079223611</v>
      </c>
      <c r="B5045" s="10">
        <f ca="1"/>
        <v>0.69980004103395854</v>
      </c>
      <c r="D5045" s="3">
        <f ca="1">[2]!TriangularRnd(A5045,$F$18,$G$18,$H$18)</f>
        <v>394.1447782344373</v>
      </c>
      <c r="E5045" s="2">
        <f t="shared" ca="1" si="420"/>
        <v>526.19127483329612</v>
      </c>
      <c r="F5045" s="2">
        <f t="shared" ca="1" si="423"/>
        <v>207395.54332806534</v>
      </c>
      <c r="G5045" s="2">
        <f t="shared" ca="1" si="421"/>
        <v>173314.50933683099</v>
      </c>
      <c r="H5045" s="2">
        <f ca="1">[2]!Uniform($T$19,$U$20)</f>
        <v>26038.500097543048</v>
      </c>
      <c r="I5045" s="2">
        <f t="shared" ca="1" si="422"/>
        <v>199353.00943437405</v>
      </c>
      <c r="J5045" s="2">
        <f t="shared" ca="1" si="419"/>
        <v>8042</v>
      </c>
    </row>
    <row r="5046" spans="1:10" x14ac:dyDescent="0.25">
      <c r="A5046" s="8">
        <f t="array" aca="1" ref="A5046:B5046" ca="1">[2]!CorrelatedUniform($C$31:$D$32)</f>
        <v>0.73699820041656472</v>
      </c>
      <c r="B5046" s="10">
        <f ca="1"/>
        <v>0.36072514854121862</v>
      </c>
      <c r="D5046" s="3">
        <f ca="1">[2]!TriangularRnd(A5046,$F$18,$G$18,$H$18)</f>
        <v>422.39011439060664</v>
      </c>
      <c r="E5046" s="2">
        <f t="shared" ca="1" si="420"/>
        <v>482.17394124419775</v>
      </c>
      <c r="F5046" s="2">
        <f t="shared" ca="1" si="423"/>
        <v>203665.50619830634</v>
      </c>
      <c r="G5046" s="2">
        <f t="shared" ca="1" si="421"/>
        <v>194701.23223371949</v>
      </c>
      <c r="H5046" s="2">
        <f ca="1">[2]!Uniform($T$19,$U$20)</f>
        <v>31000.235412436916</v>
      </c>
      <c r="I5046" s="2">
        <f t="shared" ca="1" si="422"/>
        <v>225701.46764615641</v>
      </c>
      <c r="J5046" s="2">
        <f t="shared" ca="1" si="419"/>
        <v>-22036</v>
      </c>
    </row>
    <row r="5047" spans="1:10" x14ac:dyDescent="0.25">
      <c r="A5047" s="8">
        <f t="array" aca="1" ref="A5047:B5047" ca="1">[2]!CorrelatedUniform($C$31:$D$32)</f>
        <v>9.2181086540222348E-2</v>
      </c>
      <c r="B5047" s="10">
        <f ca="1"/>
        <v>0.82679289895376662</v>
      </c>
      <c r="D5047" s="3">
        <f ca="1">[2]!TriangularRnd(A5047,$F$18,$G$18,$H$18)</f>
        <v>377.08813205298054</v>
      </c>
      <c r="E5047" s="2">
        <f t="shared" ca="1" si="420"/>
        <v>547.07836655282347</v>
      </c>
      <c r="F5047" s="2">
        <f t="shared" ca="1" si="423"/>
        <v>206296.75933</v>
      </c>
      <c r="G5047" s="2">
        <f t="shared" ca="1" si="421"/>
        <v>95072.304026535654</v>
      </c>
      <c r="H5047" s="2">
        <f ca="1">[2]!Uniform($T$19,$U$20)</f>
        <v>31587.689215543676</v>
      </c>
      <c r="I5047" s="2">
        <f t="shared" ca="1" si="422"/>
        <v>126659.99324207933</v>
      </c>
      <c r="J5047" s="2">
        <f t="shared" ca="1" si="419"/>
        <v>79636</v>
      </c>
    </row>
    <row r="5048" spans="1:10" x14ac:dyDescent="0.25">
      <c r="A5048" s="8">
        <f t="array" aca="1" ref="A5048:B5048" ca="1">[2]!CorrelatedUniform($C$31:$D$32)</f>
        <v>0.21530473232269279</v>
      </c>
      <c r="B5048" s="10">
        <f ca="1"/>
        <v>0.65499188633147931</v>
      </c>
      <c r="D5048" s="3">
        <f ca="1">[2]!TriangularRnd(A5048,$F$18,$G$18,$H$18)</f>
        <v>389.24387924575058</v>
      </c>
      <c r="E5048" s="2">
        <f t="shared" ca="1" si="420"/>
        <v>519.94165219865442</v>
      </c>
      <c r="F5048" s="2">
        <f t="shared" ca="1" si="423"/>
        <v>202384.1056832491</v>
      </c>
      <c r="G5048" s="2">
        <f t="shared" ca="1" si="421"/>
        <v>206730.91435006677</v>
      </c>
      <c r="H5048" s="2">
        <f ca="1">[2]!Uniform($T$19,$U$20)</f>
        <v>33709.014710470365</v>
      </c>
      <c r="I5048" s="2">
        <f t="shared" ca="1" si="422"/>
        <v>240439.92906053714</v>
      </c>
      <c r="J5048" s="2">
        <f t="shared" ca="1" si="419"/>
        <v>-38056</v>
      </c>
    </row>
    <row r="5049" spans="1:10" x14ac:dyDescent="0.25">
      <c r="A5049" s="8">
        <f t="array" aca="1" ref="A5049:B5049" ca="1">[2]!CorrelatedUniform($C$31:$D$32)</f>
        <v>0.87734448909759499</v>
      </c>
      <c r="B5049" s="10">
        <f ca="1"/>
        <v>0.99247818596118897</v>
      </c>
      <c r="D5049" s="3">
        <f ca="1">[2]!TriangularRnd(A5049,$F$18,$G$18,$H$18)</f>
        <v>434.71402250298149</v>
      </c>
      <c r="E5049" s="2">
        <f t="shared" ca="1" si="420"/>
        <v>621.56635301814595</v>
      </c>
      <c r="F5049" s="2">
        <f t="shared" ca="1" si="423"/>
        <v>270203.60957302642</v>
      </c>
      <c r="G5049" s="2">
        <f t="shared" ca="1" si="421"/>
        <v>119358.39256072832</v>
      </c>
      <c r="H5049" s="2">
        <f ca="1">[2]!Uniform($T$19,$U$20)</f>
        <v>36092.659465625715</v>
      </c>
      <c r="I5049" s="2">
        <f t="shared" ca="1" si="422"/>
        <v>155451.05202635404</v>
      </c>
      <c r="J5049" s="2">
        <f t="shared" ca="1" si="419"/>
        <v>114752</v>
      </c>
    </row>
    <row r="5050" spans="1:10" x14ac:dyDescent="0.25">
      <c r="A5050" s="8">
        <f t="array" aca="1" ref="A5050:B5050" ca="1">[2]!CorrelatedUniform($C$31:$D$32)</f>
        <v>0.86887633800506592</v>
      </c>
      <c r="B5050" s="10">
        <f ca="1"/>
        <v>0.30984518516309867</v>
      </c>
      <c r="D5050" s="3">
        <f ca="1">[2]!TriangularRnd(A5050,$F$18,$G$18,$H$18)</f>
        <v>433.8130860982169</v>
      </c>
      <c r="E5050" s="2">
        <f t="shared" ca="1" si="420"/>
        <v>475.18553896333049</v>
      </c>
      <c r="F5050" s="2">
        <f t="shared" ca="1" si="423"/>
        <v>206141.70512692688</v>
      </c>
      <c r="G5050" s="2">
        <f t="shared" ca="1" si="421"/>
        <v>179420.86834162314</v>
      </c>
      <c r="H5050" s="2">
        <f ca="1">[2]!Uniform($T$19,$U$20)</f>
        <v>42481.312608665059</v>
      </c>
      <c r="I5050" s="2">
        <f t="shared" ca="1" si="422"/>
        <v>221902.1809502882</v>
      </c>
      <c r="J5050" s="2">
        <f t="shared" ca="1" si="419"/>
        <v>-15761</v>
      </c>
    </row>
    <row r="5051" spans="1:10" x14ac:dyDescent="0.25">
      <c r="A5051" s="8">
        <f t="array" aca="1" ref="A5051:B5051" ca="1">[2]!CorrelatedUniform($C$31:$D$32)</f>
        <v>0.44053757190704346</v>
      </c>
      <c r="B5051" s="10">
        <f ca="1"/>
        <v>0.15676029756918633</v>
      </c>
      <c r="D5051" s="3">
        <f ca="1">[2]!TriangularRnd(A5051,$F$18,$G$18,$H$18)</f>
        <v>404.37987481420873</v>
      </c>
      <c r="E5051" s="2">
        <f t="shared" ca="1" si="420"/>
        <v>449.60688736178037</v>
      </c>
      <c r="F5051" s="2">
        <f t="shared" ca="1" si="423"/>
        <v>181811.97682696278</v>
      </c>
      <c r="G5051" s="2">
        <f t="shared" ca="1" si="421"/>
        <v>156671.0063442543</v>
      </c>
      <c r="H5051" s="2">
        <f ca="1">[2]!Uniform($T$19,$U$20)</f>
        <v>28299.922532537319</v>
      </c>
      <c r="I5051" s="2">
        <f t="shared" ca="1" si="422"/>
        <v>184970.92887679162</v>
      </c>
      <c r="J5051" s="2">
        <f t="shared" ca="1" si="419"/>
        <v>-3159</v>
      </c>
    </row>
    <row r="5052" spans="1:10" x14ac:dyDescent="0.25">
      <c r="A5052" s="8">
        <f t="array" aca="1" ref="A5052:B5052" ca="1">[2]!CorrelatedUniform($C$31:$D$32)</f>
        <v>0.58253037929534923</v>
      </c>
      <c r="B5052" s="10">
        <f ca="1"/>
        <v>0.52441273661870724</v>
      </c>
      <c r="D5052" s="3">
        <f ca="1">[2]!TriangularRnd(A5052,$F$18,$G$18,$H$18)</f>
        <v>412.28923550644555</v>
      </c>
      <c r="E5052" s="2">
        <f t="shared" ca="1" si="420"/>
        <v>503.06159488071449</v>
      </c>
      <c r="F5052" s="2">
        <f t="shared" ca="1" si="423"/>
        <v>207406.88036602299</v>
      </c>
      <c r="G5052" s="2">
        <f t="shared" ca="1" si="421"/>
        <v>96050.378629174011</v>
      </c>
      <c r="H5052" s="2">
        <f ca="1">[2]!Uniform($T$19,$U$20)</f>
        <v>37901.344104974531</v>
      </c>
      <c r="I5052" s="2">
        <f t="shared" ca="1" si="422"/>
        <v>133951.72273414856</v>
      </c>
      <c r="J5052" s="2">
        <f t="shared" ca="1" si="419"/>
        <v>73455</v>
      </c>
    </row>
    <row r="5053" spans="1:10" x14ac:dyDescent="0.25">
      <c r="A5053" s="8">
        <f t="array" aca="1" ref="A5053:B5053" ca="1">[2]!CorrelatedUniform($C$31:$D$32)</f>
        <v>0.22314572334289526</v>
      </c>
      <c r="B5053" s="10">
        <f ca="1"/>
        <v>0.53895509061957581</v>
      </c>
      <c r="D5053" s="3">
        <f ca="1">[2]!TriangularRnd(A5053,$F$18,$G$18,$H$18)</f>
        <v>389.87848077452918</v>
      </c>
      <c r="E5053" s="2">
        <f t="shared" ca="1" si="420"/>
        <v>504.89008113965571</v>
      </c>
      <c r="F5053" s="2">
        <f t="shared" ca="1" si="423"/>
        <v>196845.77779285773</v>
      </c>
      <c r="G5053" s="2">
        <f t="shared" ca="1" si="421"/>
        <v>130505.87509734351</v>
      </c>
      <c r="H5053" s="2">
        <f ca="1">[2]!Uniform($T$19,$U$20)</f>
        <v>35205.137979816958</v>
      </c>
      <c r="I5053" s="2">
        <f t="shared" ca="1" si="422"/>
        <v>165711.01307716046</v>
      </c>
      <c r="J5053" s="2">
        <f t="shared" ca="1" si="419"/>
        <v>31134</v>
      </c>
    </row>
    <row r="5054" spans="1:10" x14ac:dyDescent="0.25">
      <c r="A5054" s="8">
        <f t="array" aca="1" ref="A5054:B5054" ca="1">[2]!CorrelatedUniform($C$31:$D$32)</f>
        <v>0.65304517745971691</v>
      </c>
      <c r="B5054" s="10">
        <f ca="1"/>
        <v>0.10216688994787111</v>
      </c>
      <c r="D5054" s="3">
        <f ca="1">[2]!TriangularRnd(A5054,$F$18,$G$18,$H$18)</f>
        <v>416.61586256541472</v>
      </c>
      <c r="E5054" s="2">
        <f t="shared" ca="1" si="420"/>
        <v>436.53495701903455</v>
      </c>
      <c r="F5054" s="2">
        <f t="shared" ca="1" si="423"/>
        <v>181867.38765844132</v>
      </c>
      <c r="G5054" s="2">
        <f t="shared" ca="1" si="421"/>
        <v>204520.76826508998</v>
      </c>
      <c r="H5054" s="2">
        <f ca="1">[2]!Uniform($T$19,$U$20)</f>
        <v>34335.111750939999</v>
      </c>
      <c r="I5054" s="2">
        <f t="shared" ca="1" si="422"/>
        <v>238855.88001602999</v>
      </c>
      <c r="J5054" s="2">
        <f t="shared" ca="1" si="419"/>
        <v>-56989</v>
      </c>
    </row>
    <row r="5055" spans="1:10" x14ac:dyDescent="0.25">
      <c r="A5055" s="8">
        <f t="array" aca="1" ref="A5055:B5055" ca="1">[2]!CorrelatedUniform($C$31:$D$32)</f>
        <v>0.72530269622802757</v>
      </c>
      <c r="B5055" s="10">
        <f ca="1"/>
        <v>0.26233491534012099</v>
      </c>
      <c r="D5055" s="3">
        <f ca="1">[2]!TriangularRnd(A5055,$F$18,$G$18,$H$18)</f>
        <v>421.53534681946729</v>
      </c>
      <c r="E5055" s="2">
        <f t="shared" ca="1" si="420"/>
        <v>468.19182270464398</v>
      </c>
      <c r="F5055" s="2">
        <f t="shared" ca="1" si="423"/>
        <v>197359.40236184065</v>
      </c>
      <c r="G5055" s="2">
        <f t="shared" ca="1" si="421"/>
        <v>141825.04453667253</v>
      </c>
      <c r="H5055" s="2">
        <f ca="1">[2]!Uniform($T$19,$U$20)</f>
        <v>25270.111833387076</v>
      </c>
      <c r="I5055" s="2">
        <f t="shared" ca="1" si="422"/>
        <v>167095.15637005962</v>
      </c>
      <c r="J5055" s="2">
        <f t="shared" ca="1" si="419"/>
        <v>30264</v>
      </c>
    </row>
    <row r="5056" spans="1:10" x14ac:dyDescent="0.25">
      <c r="A5056" s="8">
        <f t="array" aca="1" ref="A5056:B5056" ca="1">[2]!CorrelatedUniform($C$31:$D$32)</f>
        <v>0.5464932918548584</v>
      </c>
      <c r="B5056" s="10">
        <f ca="1"/>
        <v>0.50127681618102571</v>
      </c>
      <c r="D5056" s="3">
        <f ca="1">[2]!TriangularRnd(A5056,$F$18,$G$18,$H$18)</f>
        <v>410.21951091823422</v>
      </c>
      <c r="E5056" s="2">
        <f t="shared" ca="1" si="420"/>
        <v>500.16002545023986</v>
      </c>
      <c r="F5056" s="2">
        <f t="shared" ca="1" si="423"/>
        <v>205175.40102104898</v>
      </c>
      <c r="G5056" s="2">
        <f t="shared" ca="1" si="421"/>
        <v>113439.52055716161</v>
      </c>
      <c r="H5056" s="2">
        <f ca="1">[2]!Uniform($T$19,$U$20)</f>
        <v>32525.074652478193</v>
      </c>
      <c r="I5056" s="2">
        <f t="shared" ca="1" si="422"/>
        <v>145964.59520963981</v>
      </c>
      <c r="J5056" s="2">
        <f t="shared" ca="1" si="419"/>
        <v>59210</v>
      </c>
    </row>
    <row r="5057" spans="1:10" x14ac:dyDescent="0.25">
      <c r="A5057" s="8">
        <f t="array" aca="1" ref="A5057:B5057" ca="1">[2]!CorrelatedUniform($C$31:$D$32)</f>
        <v>1.6828179359436066E-2</v>
      </c>
      <c r="B5057" s="10">
        <f ca="1"/>
        <v>0.46324486287991401</v>
      </c>
      <c r="D5057" s="3">
        <f ca="1">[2]!TriangularRnd(A5057,$F$18,$G$18,$H$18)</f>
        <v>363.90973953938737</v>
      </c>
      <c r="E5057" s="2">
        <f t="shared" ca="1" si="420"/>
        <v>495.38689034598053</v>
      </c>
      <c r="F5057" s="2">
        <f t="shared" ca="1" si="423"/>
        <v>180276.11423703283</v>
      </c>
      <c r="G5057" s="2">
        <f t="shared" ca="1" si="421"/>
        <v>174824.02429547271</v>
      </c>
      <c r="H5057" s="2">
        <f ca="1">[2]!Uniform($T$19,$U$20)</f>
        <v>36199.913206699217</v>
      </c>
      <c r="I5057" s="2">
        <f t="shared" ca="1" si="422"/>
        <v>211023.93750217193</v>
      </c>
      <c r="J5057" s="2">
        <f t="shared" ca="1" si="419"/>
        <v>-30748</v>
      </c>
    </row>
    <row r="5058" spans="1:10" x14ac:dyDescent="0.25">
      <c r="A5058" s="8">
        <f t="array" aca="1" ref="A5058:B5058" ca="1">[2]!CorrelatedUniform($C$31:$D$32)</f>
        <v>0.98039531707763672</v>
      </c>
      <c r="B5058" s="10">
        <f ca="1"/>
        <v>0.80520697892990756</v>
      </c>
      <c r="D5058" s="3">
        <f ca="1">[2]!TriangularRnd(A5058,$F$18,$G$18,$H$18)</f>
        <v>450.64461207990286</v>
      </c>
      <c r="E5058" s="2">
        <f t="shared" ca="1" si="420"/>
        <v>543.01841609932399</v>
      </c>
      <c r="F5058" s="2">
        <f t="shared" ca="1" si="423"/>
        <v>244708.32347532312</v>
      </c>
      <c r="G5058" s="2">
        <f t="shared" ca="1" si="421"/>
        <v>192951.04223857971</v>
      </c>
      <c r="H5058" s="2">
        <f ca="1">[2]!Uniform($T$19,$U$20)</f>
        <v>44517.602989566825</v>
      </c>
      <c r="I5058" s="2">
        <f t="shared" ca="1" si="422"/>
        <v>237468.64522814655</v>
      </c>
      <c r="J5058" s="2">
        <f t="shared" ca="1" si="419"/>
        <v>7239</v>
      </c>
    </row>
    <row r="5059" spans="1:10" x14ac:dyDescent="0.25">
      <c r="A5059" s="8">
        <f t="array" aca="1" ref="A5059:B5059" ca="1">[2]!CorrelatedUniform($C$31:$D$32)</f>
        <v>0.15160095691680903</v>
      </c>
      <c r="B5059" s="10">
        <f ca="1"/>
        <v>0.62152099775960223</v>
      </c>
      <c r="D5059" s="3">
        <f ca="1">[2]!TriangularRnd(A5059,$F$18,$G$18,$H$18)</f>
        <v>383.58648661851998</v>
      </c>
      <c r="E5059" s="2">
        <f t="shared" ca="1" si="420"/>
        <v>515.47389607474724</v>
      </c>
      <c r="F5059" s="2">
        <f t="shared" ca="1" si="423"/>
        <v>197728.8207388724</v>
      </c>
      <c r="G5059" s="2">
        <f t="shared" ca="1" si="421"/>
        <v>174122.98860770065</v>
      </c>
      <c r="H5059" s="2">
        <f ca="1">[2]!Uniform($T$19,$U$20)</f>
        <v>41208.030763639901</v>
      </c>
      <c r="I5059" s="2">
        <f t="shared" ca="1" si="422"/>
        <v>215331.01937134055</v>
      </c>
      <c r="J5059" s="2">
        <f t="shared" ca="1" si="419"/>
        <v>-17603</v>
      </c>
    </row>
    <row r="5060" spans="1:10" x14ac:dyDescent="0.25">
      <c r="A5060" s="8">
        <f t="array" aca="1" ref="A5060:B5060" ca="1">[2]!CorrelatedUniform($C$31:$D$32)</f>
        <v>0.99405419826507568</v>
      </c>
      <c r="B5060" s="10">
        <f ca="1"/>
        <v>4.088144667074E-2</v>
      </c>
      <c r="D5060" s="3">
        <f ca="1">[2]!TriangularRnd(A5060,$F$18,$G$18,$H$18)</f>
        <v>455.41212471378736</v>
      </c>
      <c r="E5060" s="2">
        <f t="shared" ca="1" si="420"/>
        <v>412.97261539435334</v>
      </c>
      <c r="F5060" s="2">
        <f t="shared" ca="1" si="423"/>
        <v>188072.73622535219</v>
      </c>
      <c r="G5060" s="2">
        <f t="shared" ca="1" si="421"/>
        <v>205618.15372406828</v>
      </c>
      <c r="H5060" s="2">
        <f ca="1">[2]!Uniform($T$19,$U$20)</f>
        <v>26368.763868704522</v>
      </c>
      <c r="I5060" s="2">
        <f t="shared" ca="1" si="422"/>
        <v>231986.91759277281</v>
      </c>
      <c r="J5060" s="2">
        <f t="shared" ca="1" si="419"/>
        <v>-43915</v>
      </c>
    </row>
    <row r="5061" spans="1:10" x14ac:dyDescent="0.25">
      <c r="A5061" s="8">
        <f t="array" aca="1" ref="A5061:B5061" ca="1">[2]!CorrelatedUniform($C$31:$D$32)</f>
        <v>5.2130460739135812E-2</v>
      </c>
      <c r="B5061" s="10">
        <f ca="1"/>
        <v>0.94644335946672986</v>
      </c>
      <c r="D5061" s="3">
        <f ca="1">[2]!TriangularRnd(A5061,$F$18,$G$18,$H$18)</f>
        <v>371.38203268693695</v>
      </c>
      <c r="E5061" s="2">
        <f t="shared" ca="1" si="420"/>
        <v>580.56524551302698</v>
      </c>
      <c r="F5061" s="2">
        <f t="shared" ca="1" si="423"/>
        <v>215611.50098601857</v>
      </c>
      <c r="G5061" s="2">
        <f t="shared" ca="1" si="421"/>
        <v>139381.36427416129</v>
      </c>
      <c r="H5061" s="2">
        <f ca="1">[2]!Uniform($T$19,$U$20)</f>
        <v>32576.87756991911</v>
      </c>
      <c r="I5061" s="2">
        <f t="shared" ca="1" si="422"/>
        <v>171958.24184408039</v>
      </c>
      <c r="J5061" s="2">
        <f t="shared" ca="1" si="419"/>
        <v>43653</v>
      </c>
    </row>
    <row r="5062" spans="1:10" x14ac:dyDescent="0.25">
      <c r="A5062" s="8">
        <f t="array" aca="1" ref="A5062:B5062" ca="1">[2]!CorrelatedUniform($C$31:$D$32)</f>
        <v>0.92363023757934559</v>
      </c>
      <c r="B5062" s="10">
        <f ca="1"/>
        <v>0.21684635894833312</v>
      </c>
      <c r="D5062" s="3">
        <f ca="1">[2]!TriangularRnd(A5062,$F$18,$G$18,$H$18)</f>
        <v>440.31242023634775</v>
      </c>
      <c r="E5062" s="2">
        <f t="shared" ca="1" si="420"/>
        <v>460.85558578344273</v>
      </c>
      <c r="F5062" s="2">
        <f t="shared" ca="1" si="423"/>
        <v>202920.43835574744</v>
      </c>
      <c r="G5062" s="2">
        <f t="shared" ca="1" si="421"/>
        <v>153411.34428220347</v>
      </c>
      <c r="H5062" s="2">
        <f ca="1">[2]!Uniform($T$19,$U$20)</f>
        <v>44232.719460468194</v>
      </c>
      <c r="I5062" s="2">
        <f t="shared" ca="1" si="422"/>
        <v>197644.06374267166</v>
      </c>
      <c r="J5062" s="2">
        <f t="shared" ca="1" si="419"/>
        <v>5276</v>
      </c>
    </row>
    <row r="5063" spans="1:10" x14ac:dyDescent="0.25">
      <c r="A5063" s="8">
        <f t="array" aca="1" ref="A5063:B5063" ca="1">[2]!CorrelatedUniform($C$31:$D$32)</f>
        <v>3.6853313446044915E-2</v>
      </c>
      <c r="B5063" s="10">
        <f ca="1"/>
        <v>0.82687404241972551</v>
      </c>
      <c r="D5063" s="3">
        <f ca="1">[2]!TriangularRnd(A5063,$F$18,$G$18,$H$18)</f>
        <v>368.62730908049144</v>
      </c>
      <c r="E5063" s="2">
        <f t="shared" ca="1" si="420"/>
        <v>547.09421146983095</v>
      </c>
      <c r="F5063" s="2">
        <f t="shared" ca="1" si="423"/>
        <v>201673.86698763713</v>
      </c>
      <c r="G5063" s="2">
        <f t="shared" ca="1" si="421"/>
        <v>144067.30180620571</v>
      </c>
      <c r="H5063" s="2">
        <f ca="1">[2]!Uniform($T$19,$U$20)</f>
        <v>38423.141618265734</v>
      </c>
      <c r="I5063" s="2">
        <f t="shared" ca="1" si="422"/>
        <v>182490.44342447145</v>
      </c>
      <c r="J5063" s="2">
        <f t="shared" ca="1" si="419"/>
        <v>19183</v>
      </c>
    </row>
    <row r="5064" spans="1:10" x14ac:dyDescent="0.25">
      <c r="A5064" s="8">
        <f t="array" aca="1" ref="A5064:B5064" ca="1">[2]!CorrelatedUniform($C$31:$D$32)</f>
        <v>0.2253836393356323</v>
      </c>
      <c r="B5064" s="10">
        <f ca="1"/>
        <v>0.49892861768983793</v>
      </c>
      <c r="D5064" s="3">
        <f ca="1">[2]!TriangularRnd(A5064,$F$18,$G$18,$H$18)</f>
        <v>390.05755073934398</v>
      </c>
      <c r="E5064" s="2">
        <f t="shared" ca="1" si="420"/>
        <v>499.86572197901313</v>
      </c>
      <c r="F5064" s="2">
        <f t="shared" ca="1" si="423"/>
        <v>194976.39921368772</v>
      </c>
      <c r="G5064" s="2">
        <f t="shared" ca="1" si="421"/>
        <v>143560.88549012458</v>
      </c>
      <c r="H5064" s="2">
        <f ca="1">[2]!Uniform($T$19,$U$20)</f>
        <v>38419.121575060788</v>
      </c>
      <c r="I5064" s="2">
        <f t="shared" ca="1" si="422"/>
        <v>181980.00706518537</v>
      </c>
      <c r="J5064" s="2">
        <f t="shared" ca="1" si="419"/>
        <v>12996</v>
      </c>
    </row>
    <row r="5065" spans="1:10" x14ac:dyDescent="0.25">
      <c r="A5065" s="8">
        <f t="array" aca="1" ref="A5065:B5065" ca="1">[2]!CorrelatedUniform($C$31:$D$32)</f>
        <v>0.94561541080474854</v>
      </c>
      <c r="B5065" s="10">
        <f ca="1"/>
        <v>0.33085698698575461</v>
      </c>
      <c r="D5065" s="3">
        <f ca="1">[2]!TriangularRnd(A5065,$F$18,$G$18,$H$18)</f>
        <v>443.58225772696056</v>
      </c>
      <c r="E5065" s="2">
        <f t="shared" ca="1" si="420"/>
        <v>478.1226000432207</v>
      </c>
      <c r="F5065" s="2">
        <f t="shared" ca="1" si="423"/>
        <v>212086.70239745642</v>
      </c>
      <c r="G5065" s="2">
        <f t="shared" ca="1" si="421"/>
        <v>191314.42918108156</v>
      </c>
      <c r="H5065" s="2">
        <f ca="1">[2]!Uniform($T$19,$U$20)</f>
        <v>28688.797281127001</v>
      </c>
      <c r="I5065" s="2">
        <f t="shared" ca="1" si="422"/>
        <v>220003.22646220855</v>
      </c>
      <c r="J5065" s="2">
        <f t="shared" ca="1" si="419"/>
        <v>-7917</v>
      </c>
    </row>
    <row r="5066" spans="1:10" x14ac:dyDescent="0.25">
      <c r="A5066" s="8">
        <f t="array" aca="1" ref="A5066:B5066" ca="1">[2]!CorrelatedUniform($C$31:$D$32)</f>
        <v>0.79859137535095226</v>
      </c>
      <c r="B5066" s="10">
        <f ca="1"/>
        <v>0.62588694992832972</v>
      </c>
      <c r="D5066" s="3">
        <f ca="1">[2]!TriangularRnd(A5066,$F$18,$G$18,$H$18)</f>
        <v>427.24429491886235</v>
      </c>
      <c r="E5066" s="2">
        <f t="shared" ca="1" si="420"/>
        <v>516.04896352527089</v>
      </c>
      <c r="F5066" s="2">
        <f t="shared" ca="1" si="423"/>
        <v>220478.97556496409</v>
      </c>
      <c r="G5066" s="2">
        <f t="shared" ca="1" si="421"/>
        <v>143920.6078313014</v>
      </c>
      <c r="H5066" s="2">
        <f ca="1">[2]!Uniform($T$19,$U$20)</f>
        <v>27511.826662927233</v>
      </c>
      <c r="I5066" s="2">
        <f t="shared" ca="1" si="422"/>
        <v>171432.43449422863</v>
      </c>
      <c r="J5066" s="2">
        <f t="shared" ca="1" si="419"/>
        <v>49046</v>
      </c>
    </row>
    <row r="5067" spans="1:10" x14ac:dyDescent="0.25">
      <c r="A5067" s="8">
        <f t="array" aca="1" ref="A5067:B5067" ca="1">[2]!CorrelatedUniform($C$31:$D$32)</f>
        <v>0.9227043390274049</v>
      </c>
      <c r="B5067" s="10">
        <f ca="1"/>
        <v>0.17062271088321507</v>
      </c>
      <c r="D5067" s="3">
        <f ca="1">[2]!TriangularRnd(A5067,$F$18,$G$18,$H$18)</f>
        <v>440.18584453167585</v>
      </c>
      <c r="E5067" s="2">
        <f t="shared" ca="1" si="420"/>
        <v>452.41463259907357</v>
      </c>
      <c r="F5067" s="2">
        <f t="shared" ca="1" si="423"/>
        <v>199146.51712911105</v>
      </c>
      <c r="G5067" s="2">
        <f t="shared" ca="1" si="421"/>
        <v>232505.92135344449</v>
      </c>
      <c r="H5067" s="2">
        <f ca="1">[2]!Uniform($T$19,$U$20)</f>
        <v>26521.894034525241</v>
      </c>
      <c r="I5067" s="2">
        <f t="shared" ca="1" si="422"/>
        <v>259027.81538796972</v>
      </c>
      <c r="J5067" s="2">
        <f t="shared" ca="1" si="419"/>
        <v>-59882</v>
      </c>
    </row>
    <row r="5068" spans="1:10" x14ac:dyDescent="0.25">
      <c r="A5068" s="8">
        <f t="array" aca="1" ref="A5068:B5068" ca="1">[2]!CorrelatedUniform($C$31:$D$32)</f>
        <v>0.36882007122039762</v>
      </c>
      <c r="B5068" s="10">
        <f ca="1"/>
        <v>0.16816840934225785</v>
      </c>
      <c r="D5068" s="3">
        <f ca="1">[2]!TriangularRnd(A5068,$F$18,$G$18,$H$18)</f>
        <v>400.10369975234886</v>
      </c>
      <c r="E5068" s="2">
        <f t="shared" ca="1" si="420"/>
        <v>451.92858083429718</v>
      </c>
      <c r="F5068" s="2">
        <f t="shared" ca="1" si="423"/>
        <v>180818.29721563077</v>
      </c>
      <c r="G5068" s="2">
        <f t="shared" ca="1" si="421"/>
        <v>141847.70155847759</v>
      </c>
      <c r="H5068" s="2">
        <f ca="1">[2]!Uniform($T$19,$U$20)</f>
        <v>42147.630957750545</v>
      </c>
      <c r="I5068" s="2">
        <f t="shared" ca="1" si="422"/>
        <v>183995.33251622814</v>
      </c>
      <c r="J5068" s="2">
        <f t="shared" ca="1" si="419"/>
        <v>-3178</v>
      </c>
    </row>
    <row r="5069" spans="1:10" x14ac:dyDescent="0.25">
      <c r="A5069" s="8">
        <f t="array" aca="1" ref="A5069:B5069" ca="1">[2]!CorrelatedUniform($C$31:$D$32)</f>
        <v>0.89586555957794189</v>
      </c>
      <c r="B5069" s="10">
        <f ca="1"/>
        <v>0.8484282018791397</v>
      </c>
      <c r="D5069" s="3">
        <f ca="1">[2]!TriangularRnd(A5069,$F$18,$G$18,$H$18)</f>
        <v>436.79990675119279</v>
      </c>
      <c r="E5069" s="2">
        <f t="shared" ca="1" si="420"/>
        <v>551.48577298052032</v>
      </c>
      <c r="F5069" s="2">
        <f t="shared" ca="1" si="423"/>
        <v>240888.93421250075</v>
      </c>
      <c r="G5069" s="2">
        <f t="shared" ca="1" si="421"/>
        <v>234422.90750789765</v>
      </c>
      <c r="H5069" s="2">
        <f ca="1">[2]!Uniform($T$19,$U$20)</f>
        <v>30006.89815187782</v>
      </c>
      <c r="I5069" s="2">
        <f t="shared" ca="1" si="422"/>
        <v>264429.80565977545</v>
      </c>
      <c r="J5069" s="2">
        <f t="shared" ca="1" si="419"/>
        <v>-23541</v>
      </c>
    </row>
    <row r="5070" spans="1:10" x14ac:dyDescent="0.25">
      <c r="A5070" s="8">
        <f t="array" aca="1" ref="A5070:B5070" ca="1">[2]!CorrelatedUniform($C$31:$D$32)</f>
        <v>0.42661976814270053</v>
      </c>
      <c r="B5070" s="10">
        <f ca="1"/>
        <v>0.27937660135377379</v>
      </c>
      <c r="D5070" s="3">
        <f ca="1">[2]!TriangularRnd(A5070,$F$18,$G$18,$H$18)</f>
        <v>403.57891855671949</v>
      </c>
      <c r="E5070" s="2">
        <f t="shared" ca="1" si="420"/>
        <v>470.76527870216751</v>
      </c>
      <c r="F5070" s="2">
        <f t="shared" ca="1" si="423"/>
        <v>189990.94207267341</v>
      </c>
      <c r="G5070" s="2">
        <f t="shared" ca="1" si="421"/>
        <v>181615.36596534066</v>
      </c>
      <c r="H5070" s="2">
        <f ca="1">[2]!Uniform($T$19,$U$20)</f>
        <v>38563.788935728357</v>
      </c>
      <c r="I5070" s="2">
        <f t="shared" ca="1" si="422"/>
        <v>220179.15490106901</v>
      </c>
      <c r="J5070" s="2">
        <f t="shared" ca="1" si="419"/>
        <v>-30189</v>
      </c>
    </row>
    <row r="5071" spans="1:10" x14ac:dyDescent="0.25">
      <c r="A5071" s="8">
        <f t="array" aca="1" ref="A5071:B5071" ca="1">[2]!CorrelatedUniform($C$31:$D$32)</f>
        <v>0.26755273342132602</v>
      </c>
      <c r="B5071" s="10">
        <f ca="1"/>
        <v>0.6262202933545008</v>
      </c>
      <c r="D5071" s="3">
        <f ca="1">[2]!TriangularRnd(A5071,$F$18,$G$18,$H$18)</f>
        <v>393.27914077980449</v>
      </c>
      <c r="E5071" s="2">
        <f t="shared" ca="1" si="420"/>
        <v>516.09295670909194</v>
      </c>
      <c r="F5071" s="2">
        <f t="shared" ca="1" si="423"/>
        <v>202968.59457706052</v>
      </c>
      <c r="G5071" s="2">
        <f t="shared" ca="1" si="421"/>
        <v>145950.28602808472</v>
      </c>
      <c r="H5071" s="2">
        <f ca="1">[2]!Uniform($T$19,$U$20)</f>
        <v>40167.209301916992</v>
      </c>
      <c r="I5071" s="2">
        <f t="shared" ca="1" si="422"/>
        <v>186117.49533000172</v>
      </c>
      <c r="J5071" s="2">
        <f t="shared" ca="1" si="419"/>
        <v>16851</v>
      </c>
    </row>
    <row r="5072" spans="1:10" x14ac:dyDescent="0.25">
      <c r="A5072" s="8">
        <f t="array" aca="1" ref="A5072:B5072" ca="1">[2]!CorrelatedUniform($C$31:$D$32)</f>
        <v>0.10018062591552751</v>
      </c>
      <c r="B5072" s="10">
        <f ca="1"/>
        <v>0.29538715370101415</v>
      </c>
      <c r="D5072" s="3">
        <f ca="1">[2]!TriangularRnd(A5072,$F$18,$G$18,$H$18)</f>
        <v>378.06575787386475</v>
      </c>
      <c r="E5072" s="2">
        <f t="shared" ca="1" si="420"/>
        <v>473.11428515463598</v>
      </c>
      <c r="F5072" s="2">
        <f t="shared" ca="1" si="423"/>
        <v>178868.31077793922</v>
      </c>
      <c r="G5072" s="2">
        <f t="shared" ca="1" si="421"/>
        <v>144883.79033123623</v>
      </c>
      <c r="H5072" s="2">
        <f ca="1">[2]!Uniform($T$19,$U$20)</f>
        <v>30037.282115334296</v>
      </c>
      <c r="I5072" s="2">
        <f t="shared" ca="1" si="422"/>
        <v>174921.07244657053</v>
      </c>
      <c r="J5072" s="2">
        <f t="shared" ca="1" si="419"/>
        <v>3947</v>
      </c>
    </row>
    <row r="5073" spans="1:10" x14ac:dyDescent="0.25">
      <c r="A5073" s="8">
        <f t="array" aca="1" ref="A5073:B5073" ca="1">[2]!CorrelatedUniform($C$31:$D$32)</f>
        <v>0.82902717590332053</v>
      </c>
      <c r="B5073" s="10">
        <f ca="1"/>
        <v>0.41489847461209911</v>
      </c>
      <c r="D5073" s="3">
        <f ca="1">[2]!TriangularRnd(A5073,$F$18,$G$18,$H$18)</f>
        <v>429.91931674106502</v>
      </c>
      <c r="E5073" s="2">
        <f t="shared" ca="1" si="420"/>
        <v>489.2519002344718</v>
      </c>
      <c r="F5073" s="2">
        <f t="shared" ca="1" si="423"/>
        <v>210338.84266307182</v>
      </c>
      <c r="G5073" s="2">
        <f t="shared" ca="1" si="421"/>
        <v>175344.071310812</v>
      </c>
      <c r="H5073" s="2">
        <f ca="1">[2]!Uniform($T$19,$U$20)</f>
        <v>24832.33177788707</v>
      </c>
      <c r="I5073" s="2">
        <f t="shared" ca="1" si="422"/>
        <v>200176.40308869907</v>
      </c>
      <c r="J5073" s="2">
        <f t="shared" ca="1" si="419"/>
        <v>10162</v>
      </c>
    </row>
    <row r="5074" spans="1:10" x14ac:dyDescent="0.25">
      <c r="A5074" s="8">
        <f t="array" aca="1" ref="A5074:B5074" ca="1">[2]!CorrelatedUniform($C$31:$D$32)</f>
        <v>0.74306583404541038</v>
      </c>
      <c r="B5074" s="10">
        <f ca="1"/>
        <v>0.10187708621936395</v>
      </c>
      <c r="D5074" s="3">
        <f ca="1">[2]!TriangularRnd(A5074,$F$18,$G$18,$H$18)</f>
        <v>422.84106073409919</v>
      </c>
      <c r="E5074" s="2">
        <f t="shared" ca="1" si="420"/>
        <v>436.45358710617808</v>
      </c>
      <c r="F5074" s="2">
        <f t="shared" ca="1" si="423"/>
        <v>184550.4977331789</v>
      </c>
      <c r="G5074" s="2">
        <f t="shared" ca="1" si="421"/>
        <v>225557.23038394807</v>
      </c>
      <c r="H5074" s="2">
        <f ca="1">[2]!Uniform($T$19,$U$20)</f>
        <v>35313.951324230911</v>
      </c>
      <c r="I5074" s="2">
        <f t="shared" ca="1" si="422"/>
        <v>260871.18170817898</v>
      </c>
      <c r="J5074" s="2">
        <f t="shared" ca="1" si="419"/>
        <v>-76321</v>
      </c>
    </row>
    <row r="5075" spans="1:10" x14ac:dyDescent="0.25">
      <c r="A5075" s="8">
        <f t="array" aca="1" ref="A5075:B5075" ca="1">[2]!CorrelatedUniform($C$31:$D$32)</f>
        <v>0.50348663330078114</v>
      </c>
      <c r="B5075" s="10">
        <f ca="1"/>
        <v>0.45350360567098585</v>
      </c>
      <c r="D5075" s="3">
        <f ca="1">[2]!TriangularRnd(A5075,$F$18,$G$18,$H$18)</f>
        <v>407.85438807977499</v>
      </c>
      <c r="E5075" s="2">
        <f t="shared" ca="1" si="420"/>
        <v>494.15928498528643</v>
      </c>
      <c r="F5075" s="2">
        <f t="shared" ca="1" si="423"/>
        <v>201545.03279161314</v>
      </c>
      <c r="G5075" s="2">
        <f t="shared" ca="1" si="421"/>
        <v>181069.62475339719</v>
      </c>
      <c r="H5075" s="2">
        <f ca="1">[2]!Uniform($T$19,$U$20)</f>
        <v>35737.173476117539</v>
      </c>
      <c r="I5075" s="2">
        <f t="shared" ca="1" si="422"/>
        <v>216806.79822951474</v>
      </c>
      <c r="J5075" s="2">
        <f t="shared" ca="1" si="419"/>
        <v>-15262</v>
      </c>
    </row>
    <row r="5076" spans="1:10" x14ac:dyDescent="0.25">
      <c r="A5076" s="8">
        <f t="array" aca="1" ref="A5076:B5076" ca="1">[2]!CorrelatedUniform($C$31:$D$32)</f>
        <v>0.87600648403167747</v>
      </c>
      <c r="B5076" s="10">
        <f ca="1"/>
        <v>0.54365067854095661</v>
      </c>
      <c r="D5076" s="3">
        <f ca="1">[2]!TriangularRnd(A5076,$F$18,$G$18,$H$18)</f>
        <v>434.56964726648971</v>
      </c>
      <c r="E5076" s="2">
        <f t="shared" ca="1" si="420"/>
        <v>505.48176317969364</v>
      </c>
      <c r="F5076" s="2">
        <f t="shared" ca="1" si="423"/>
        <v>219667.03152464275</v>
      </c>
      <c r="G5076" s="2">
        <f t="shared" ca="1" si="421"/>
        <v>133467.1132092498</v>
      </c>
      <c r="H5076" s="2">
        <f ca="1">[2]!Uniform($T$19,$U$20)</f>
        <v>32504.637224920367</v>
      </c>
      <c r="I5076" s="2">
        <f t="shared" ca="1" si="422"/>
        <v>165971.75043417016</v>
      </c>
      <c r="J5076" s="2">
        <f t="shared" ca="1" si="419"/>
        <v>53695</v>
      </c>
    </row>
    <row r="5077" spans="1:10" x14ac:dyDescent="0.25">
      <c r="A5077" s="8">
        <f t="array" aca="1" ref="A5077:B5077" ca="1">[2]!CorrelatedUniform($C$31:$D$32)</f>
        <v>0.26924240589141862</v>
      </c>
      <c r="B5077" s="10">
        <f ca="1"/>
        <v>0.78778024198168262</v>
      </c>
      <c r="D5077" s="3">
        <f ca="1">[2]!TriangularRnd(A5077,$F$18,$G$18,$H$18)</f>
        <v>393.40272750806258</v>
      </c>
      <c r="E5077" s="2">
        <f t="shared" ca="1" si="420"/>
        <v>539.93714412086877</v>
      </c>
      <c r="F5077" s="2">
        <f t="shared" ca="1" si="423"/>
        <v>212412.74518006365</v>
      </c>
      <c r="G5077" s="2">
        <f t="shared" ca="1" si="421"/>
        <v>84012.302803672763</v>
      </c>
      <c r="H5077" s="2">
        <f ca="1">[2]!Uniform($T$19,$U$20)</f>
        <v>42309.746606600667</v>
      </c>
      <c r="I5077" s="2">
        <f t="shared" ca="1" si="422"/>
        <v>126322.04941027344</v>
      </c>
      <c r="J5077" s="2">
        <f t="shared" ca="1" si="419"/>
        <v>86090</v>
      </c>
    </row>
    <row r="5078" spans="1:10" x14ac:dyDescent="0.25">
      <c r="A5078" s="8">
        <f t="array" aca="1" ref="A5078:B5078" ca="1">[2]!CorrelatedUniform($C$31:$D$32)</f>
        <v>0.43829500675201438</v>
      </c>
      <c r="B5078" s="10">
        <f ca="1"/>
        <v>0.97495939483339045</v>
      </c>
      <c r="D5078" s="3">
        <f ca="1">[2]!TriangularRnd(A5078,$F$18,$G$18,$H$18)</f>
        <v>404.25168149108953</v>
      </c>
      <c r="E5078" s="2">
        <f t="shared" ca="1" si="420"/>
        <v>597.96348496535222</v>
      </c>
      <c r="F5078" s="2">
        <f t="shared" ca="1" si="423"/>
        <v>241727.74426751546</v>
      </c>
      <c r="G5078" s="2">
        <f t="shared" ca="1" si="421"/>
        <v>151525.09065418525</v>
      </c>
      <c r="H5078" s="2">
        <f ca="1">[2]!Uniform($T$19,$U$20)</f>
        <v>35898.344932675063</v>
      </c>
      <c r="I5078" s="2">
        <f t="shared" ca="1" si="422"/>
        <v>187423.43558686032</v>
      </c>
      <c r="J5078" s="2">
        <f t="shared" ca="1" si="419"/>
        <v>54304</v>
      </c>
    </row>
    <row r="5079" spans="1:10" x14ac:dyDescent="0.25">
      <c r="A5079" s="8">
        <f t="array" aca="1" ref="A5079:B5079" ca="1">[2]!CorrelatedUniform($C$31:$D$32)</f>
        <v>0.4973850250244144</v>
      </c>
      <c r="B5079" s="10">
        <f ca="1"/>
        <v>0.84518036874391833</v>
      </c>
      <c r="D5079" s="3">
        <f ca="1">[2]!TriangularRnd(A5079,$F$18,$G$18,$H$18)</f>
        <v>407.52690037674432</v>
      </c>
      <c r="E5079" s="2">
        <f t="shared" ca="1" si="420"/>
        <v>550.79896305348507</v>
      </c>
      <c r="F5079" s="2">
        <f t="shared" ca="1" si="423"/>
        <v>224465.39414391169</v>
      </c>
      <c r="G5079" s="2">
        <f t="shared" ca="1" si="421"/>
        <v>173320.84320707974</v>
      </c>
      <c r="H5079" s="2">
        <f ca="1">[2]!Uniform($T$19,$U$20)</f>
        <v>35336.371073872426</v>
      </c>
      <c r="I5079" s="2">
        <f t="shared" ca="1" si="422"/>
        <v>208657.21428095218</v>
      </c>
      <c r="J5079" s="2">
        <f t="shared" ca="1" si="419"/>
        <v>15808</v>
      </c>
    </row>
    <row r="5080" spans="1:10" x14ac:dyDescent="0.25">
      <c r="A5080" s="8">
        <f t="array" aca="1" ref="A5080:B5080" ca="1">[2]!CorrelatedUniform($C$31:$D$32)</f>
        <v>0.32144260406494152</v>
      </c>
      <c r="B5080" s="10">
        <f ca="1"/>
        <v>0.39079668358785885</v>
      </c>
      <c r="D5080" s="3">
        <f ca="1">[2]!TriangularRnd(A5080,$F$18,$G$18,$H$18)</f>
        <v>397.04600660636049</v>
      </c>
      <c r="E5080" s="2">
        <f t="shared" ca="1" si="420"/>
        <v>486.13783979141738</v>
      </c>
      <c r="F5080" s="2">
        <f t="shared" ca="1" si="423"/>
        <v>193019.08794942492</v>
      </c>
      <c r="G5080" s="2">
        <f t="shared" ca="1" si="421"/>
        <v>85437.005966929632</v>
      </c>
      <c r="H5080" s="2">
        <f ca="1">[2]!Uniform($T$19,$U$20)</f>
        <v>39587.565558781505</v>
      </c>
      <c r="I5080" s="2">
        <f t="shared" ca="1" si="422"/>
        <v>125024.57152571113</v>
      </c>
      <c r="J5080" s="2">
        <f t="shared" ca="1" si="419"/>
        <v>67994</v>
      </c>
    </row>
    <row r="5081" spans="1:10" x14ac:dyDescent="0.25">
      <c r="A5081" s="8">
        <f t="array" aca="1" ref="A5081:B5081" ca="1">[2]!CorrelatedUniform($C$31:$D$32)</f>
        <v>0.36980307102203336</v>
      </c>
      <c r="B5081" s="10">
        <f ca="1"/>
        <v>0.94041026969104713</v>
      </c>
      <c r="D5081" s="3">
        <f ca="1">[2]!TriangularRnd(A5081,$F$18,$G$18,$H$18)</f>
        <v>400.16499335202121</v>
      </c>
      <c r="E5081" s="2">
        <f t="shared" ca="1" si="420"/>
        <v>577.91134706432842</v>
      </c>
      <c r="F5081" s="2">
        <f t="shared" ca="1" si="423"/>
        <v>231259.89035605462</v>
      </c>
      <c r="G5081" s="2">
        <f t="shared" ca="1" si="421"/>
        <v>103398.86445875738</v>
      </c>
      <c r="H5081" s="2">
        <f ca="1">[2]!Uniform($T$19,$U$20)</f>
        <v>35230.44811402764</v>
      </c>
      <c r="I5081" s="2">
        <f t="shared" ca="1" si="422"/>
        <v>138629.31257278501</v>
      </c>
      <c r="J5081" s="2">
        <f t="shared" ca="1" si="419"/>
        <v>92630</v>
      </c>
    </row>
    <row r="5082" spans="1:10" x14ac:dyDescent="0.25">
      <c r="A5082" s="8">
        <f t="array" aca="1" ref="A5082:B5082" ca="1">[2]!CorrelatedUniform($C$31:$D$32)</f>
        <v>0.93965554237365723</v>
      </c>
      <c r="B5082" s="10">
        <f ca="1"/>
        <v>0.3632532921770944</v>
      </c>
      <c r="D5082" s="3">
        <f ca="1">[2]!TriangularRnd(A5082,$F$18,$G$18,$H$18)</f>
        <v>442.6390232230774</v>
      </c>
      <c r="E5082" s="2">
        <f t="shared" ca="1" si="420"/>
        <v>482.51118484033242</v>
      </c>
      <c r="F5082" s="2">
        <f t="shared" ca="1" si="423"/>
        <v>213578.27955193448</v>
      </c>
      <c r="G5082" s="2">
        <f t="shared" ca="1" si="421"/>
        <v>180553.5592954981</v>
      </c>
      <c r="H5082" s="2">
        <f ca="1">[2]!Uniform($T$19,$U$20)</f>
        <v>36029.728567593505</v>
      </c>
      <c r="I5082" s="2">
        <f t="shared" ca="1" si="422"/>
        <v>216583.28786309159</v>
      </c>
      <c r="J5082" s="2">
        <f t="shared" ca="1" si="419"/>
        <v>-3006</v>
      </c>
    </row>
    <row r="5083" spans="1:10" x14ac:dyDescent="0.25">
      <c r="A5083" s="8">
        <f t="array" aca="1" ref="A5083:B5083" ca="1">[2]!CorrelatedUniform($C$31:$D$32)</f>
        <v>0.55785536766052224</v>
      </c>
      <c r="B5083" s="10">
        <f ca="1"/>
        <v>0.39266387280528042</v>
      </c>
      <c r="D5083" s="3">
        <f ca="1">[2]!TriangularRnd(A5083,$F$18,$G$18,$H$18)</f>
        <v>410.86289451724633</v>
      </c>
      <c r="E5083" s="2">
        <f t="shared" ca="1" si="420"/>
        <v>486.38086319280688</v>
      </c>
      <c r="F5083" s="2">
        <f t="shared" ca="1" si="423"/>
        <v>199835.84928919343</v>
      </c>
      <c r="G5083" s="2">
        <f t="shared" ca="1" si="421"/>
        <v>174846.67798526894</v>
      </c>
      <c r="H5083" s="2">
        <f ca="1">[2]!Uniform($T$19,$U$20)</f>
        <v>31361.839382616497</v>
      </c>
      <c r="I5083" s="2">
        <f t="shared" ca="1" si="422"/>
        <v>206208.51736788545</v>
      </c>
      <c r="J5083" s="2">
        <f t="shared" ca="1" si="419"/>
        <v>-6373</v>
      </c>
    </row>
    <row r="5084" spans="1:10" x14ac:dyDescent="0.25">
      <c r="A5084" s="8">
        <f t="array" aca="1" ref="A5084:B5084" ca="1">[2]!CorrelatedUniform($C$31:$D$32)</f>
        <v>0.18513619899749784</v>
      </c>
      <c r="B5084" s="10">
        <f ca="1"/>
        <v>0.87964432687302219</v>
      </c>
      <c r="D5084" s="3">
        <f ca="1">[2]!TriangularRnd(A5084,$F$18,$G$18,$H$18)</f>
        <v>386.68725558295466</v>
      </c>
      <c r="E5084" s="2">
        <f t="shared" ca="1" si="420"/>
        <v>558.66053200313354</v>
      </c>
      <c r="F5084" s="2">
        <f t="shared" ca="1" si="423"/>
        <v>216026.90792280511</v>
      </c>
      <c r="G5084" s="2">
        <f t="shared" ca="1" si="421"/>
        <v>148953.02314106794</v>
      </c>
      <c r="H5084" s="2">
        <f ca="1">[2]!Uniform($T$19,$U$20)</f>
        <v>25098.89508612479</v>
      </c>
      <c r="I5084" s="2">
        <f t="shared" ca="1" si="422"/>
        <v>174051.91822719274</v>
      </c>
      <c r="J5084" s="2">
        <f t="shared" ca="1" si="419"/>
        <v>41974</v>
      </c>
    </row>
    <row r="5085" spans="1:10" x14ac:dyDescent="0.25">
      <c r="A5085" s="8">
        <f t="array" aca="1" ref="A5085:B5085" ca="1">[2]!CorrelatedUniform($C$31:$D$32)</f>
        <v>0.63112163543701183</v>
      </c>
      <c r="B5085" s="10">
        <f ca="1"/>
        <v>0.8010301242876825</v>
      </c>
      <c r="D5085" s="3">
        <f ca="1">[2]!TriangularRnd(A5085,$F$18,$G$18,$H$18)</f>
        <v>415.2270974415577</v>
      </c>
      <c r="E5085" s="2">
        <f t="shared" ca="1" si="420"/>
        <v>542.26532333590808</v>
      </c>
      <c r="F5085" s="2">
        <f t="shared" ca="1" si="423"/>
        <v>225163.25625197688</v>
      </c>
      <c r="G5085" s="2">
        <f t="shared" ca="1" si="421"/>
        <v>176681.04635552852</v>
      </c>
      <c r="H5085" s="2">
        <f ca="1">[2]!Uniform($T$19,$U$20)</f>
        <v>26427.001504792548</v>
      </c>
      <c r="I5085" s="2">
        <f t="shared" ca="1" si="422"/>
        <v>203108.04786032106</v>
      </c>
      <c r="J5085" s="2">
        <f t="shared" ca="1" si="419"/>
        <v>22055</v>
      </c>
    </row>
    <row r="5086" spans="1:10" x14ac:dyDescent="0.25">
      <c r="A5086" s="8">
        <f t="array" aca="1" ref="A5086:B5086" ca="1">[2]!CorrelatedUniform($C$31:$D$32)</f>
        <v>0.43874537944793723</v>
      </c>
      <c r="B5086" s="10">
        <f ca="1"/>
        <v>0.32664641308529219</v>
      </c>
      <c r="D5086" s="3">
        <f ca="1">[2]!TriangularRnd(A5086,$F$18,$G$18,$H$18)</f>
        <v>404.27745273183336</v>
      </c>
      <c r="E5086" s="2">
        <f t="shared" ca="1" si="420"/>
        <v>477.54037699726064</v>
      </c>
      <c r="F5086" s="2">
        <f t="shared" ca="1" si="423"/>
        <v>193058.80718905193</v>
      </c>
      <c r="G5086" s="2">
        <f t="shared" ca="1" si="421"/>
        <v>179470.63366882163</v>
      </c>
      <c r="H5086" s="2">
        <f ca="1">[2]!Uniform($T$19,$U$20)</f>
        <v>39747.368899976289</v>
      </c>
      <c r="I5086" s="2">
        <f t="shared" ca="1" si="422"/>
        <v>219218.00256879791</v>
      </c>
      <c r="J5086" s="2">
        <f t="shared" ca="1" si="419"/>
        <v>-26160</v>
      </c>
    </row>
    <row r="5087" spans="1:10" x14ac:dyDescent="0.25">
      <c r="A5087" s="8">
        <f t="array" aca="1" ref="A5087:B5087" ca="1">[2]!CorrelatedUniform($C$31:$D$32)</f>
        <v>0.37750935554504361</v>
      </c>
      <c r="B5087" s="10">
        <f ca="1"/>
        <v>0.94944736775112759</v>
      </c>
      <c r="D5087" s="3">
        <f ca="1">[2]!TriangularRnd(A5087,$F$18,$G$18,$H$18)</f>
        <v>400.64271262972903</v>
      </c>
      <c r="E5087" s="2">
        <f t="shared" ca="1" si="420"/>
        <v>581.9759385809042</v>
      </c>
      <c r="F5087" s="2">
        <f t="shared" ca="1" si="423"/>
        <v>233164.41871828603</v>
      </c>
      <c r="G5087" s="2">
        <f t="shared" ca="1" si="421"/>
        <v>136185.26002808611</v>
      </c>
      <c r="H5087" s="2">
        <f ca="1">[2]!Uniform($T$19,$U$20)</f>
        <v>41159.543358165203</v>
      </c>
      <c r="I5087" s="2">
        <f t="shared" ca="1" si="422"/>
        <v>177344.80338625133</v>
      </c>
      <c r="J5087" s="2">
        <f t="shared" ca="1" si="419"/>
        <v>55819</v>
      </c>
    </row>
    <row r="5088" spans="1:10" x14ac:dyDescent="0.25">
      <c r="A5088" s="8">
        <f t="array" aca="1" ref="A5088:B5088" ca="1">[2]!CorrelatedUniform($C$31:$D$32)</f>
        <v>6.2859535217285212E-2</v>
      </c>
      <c r="B5088" s="10">
        <f ca="1"/>
        <v>0.42412832752338014</v>
      </c>
      <c r="D5088" s="3">
        <f ca="1">[2]!TriangularRnd(A5088,$F$18,$G$18,$H$18)</f>
        <v>373.07941410331233</v>
      </c>
      <c r="E5088" s="2">
        <f t="shared" ca="1" si="420"/>
        <v>490.43283600867642</v>
      </c>
      <c r="F5088" s="2">
        <f t="shared" ca="1" si="423"/>
        <v>182970.39511514286</v>
      </c>
      <c r="G5088" s="2">
        <f t="shared" ca="1" si="421"/>
        <v>119296.39426725289</v>
      </c>
      <c r="H5088" s="2">
        <f ca="1">[2]!Uniform($T$19,$U$20)</f>
        <v>29363.203486689566</v>
      </c>
      <c r="I5088" s="2">
        <f t="shared" ca="1" si="422"/>
        <v>148659.59775394245</v>
      </c>
      <c r="J5088" s="2">
        <f t="shared" ca="1" si="419"/>
        <v>34310</v>
      </c>
    </row>
    <row r="5089" spans="1:10" x14ac:dyDescent="0.25">
      <c r="A5089" s="8">
        <f t="array" aca="1" ref="A5089:B5089" ca="1">[2]!CorrelatedUniform($C$31:$D$32)</f>
        <v>0.56756246089935292</v>
      </c>
      <c r="B5089" s="10">
        <f ca="1"/>
        <v>0.81647749117170287</v>
      </c>
      <c r="D5089" s="3">
        <f ca="1">[2]!TriangularRnd(A5089,$F$18,$G$18,$H$18)</f>
        <v>411.4191427389909</v>
      </c>
      <c r="E5089" s="2">
        <f t="shared" ca="1" si="420"/>
        <v>545.10111539167258</v>
      </c>
      <c r="F5089" s="2">
        <f t="shared" ca="1" si="423"/>
        <v>224265.03360050969</v>
      </c>
      <c r="G5089" s="2">
        <f t="shared" ca="1" si="421"/>
        <v>156254.17609028559</v>
      </c>
      <c r="H5089" s="2">
        <f ca="1">[2]!Uniform($T$19,$U$20)</f>
        <v>39402.810972793377</v>
      </c>
      <c r="I5089" s="2">
        <f t="shared" ca="1" si="422"/>
        <v>195656.98706307897</v>
      </c>
      <c r="J5089" s="2">
        <f t="shared" ca="1" si="419"/>
        <v>28608</v>
      </c>
    </row>
    <row r="5090" spans="1:10" x14ac:dyDescent="0.25">
      <c r="A5090" s="8">
        <f t="array" aca="1" ref="A5090:B5090" ca="1">[2]!CorrelatedUniform($C$31:$D$32)</f>
        <v>7.2535991668701283E-2</v>
      </c>
      <c r="B5090" s="10">
        <f ca="1"/>
        <v>0.32772870427095752</v>
      </c>
      <c r="D5090" s="3">
        <f ca="1">[2]!TriangularRnd(A5090,$F$18,$G$18,$H$18)</f>
        <v>374.48956327652297</v>
      </c>
      <c r="E5090" s="2">
        <f t="shared" ca="1" si="420"/>
        <v>477.69032020751297</v>
      </c>
      <c r="F5090" s="2">
        <f t="shared" ca="1" si="423"/>
        <v>178890.03939593394</v>
      </c>
      <c r="G5090" s="2">
        <f t="shared" ca="1" si="421"/>
        <v>138088.93970554494</v>
      </c>
      <c r="H5090" s="2">
        <f ca="1">[2]!Uniform($T$19,$U$20)</f>
        <v>33348.203187393498</v>
      </c>
      <c r="I5090" s="2">
        <f t="shared" ca="1" si="422"/>
        <v>171437.14289293843</v>
      </c>
      <c r="J5090" s="2">
        <f t="shared" ca="1" si="419"/>
        <v>7452</v>
      </c>
    </row>
    <row r="5091" spans="1:10" x14ac:dyDescent="0.25">
      <c r="A5091" s="8">
        <f t="array" aca="1" ref="A5091:B5091" ca="1">[2]!CorrelatedUniform($C$31:$D$32)</f>
        <v>0.63728106021881104</v>
      </c>
      <c r="B5091" s="10">
        <f ca="1"/>
        <v>8.5968722983160925E-2</v>
      </c>
      <c r="D5091" s="3">
        <f ca="1">[2]!TriangularRnd(A5091,$F$18,$G$18,$H$18)</f>
        <v>415.61300298067619</v>
      </c>
      <c r="E5091" s="2">
        <f t="shared" ca="1" si="420"/>
        <v>431.69975827284702</v>
      </c>
      <c r="F5091" s="2">
        <f t="shared" ca="1" si="423"/>
        <v>179420.03292180997</v>
      </c>
      <c r="G5091" s="2">
        <f t="shared" ca="1" si="421"/>
        <v>167141.43818290639</v>
      </c>
      <c r="H5091" s="2">
        <f ca="1">[2]!Uniform($T$19,$U$20)</f>
        <v>38062.941893256007</v>
      </c>
      <c r="I5091" s="2">
        <f t="shared" ca="1" si="422"/>
        <v>205204.3800761624</v>
      </c>
      <c r="J5091" s="2">
        <f t="shared" ca="1" si="419"/>
        <v>-25785</v>
      </c>
    </row>
    <row r="5092" spans="1:10" x14ac:dyDescent="0.25">
      <c r="A5092" s="8">
        <f t="array" aca="1" ref="A5092:B5092" ca="1">[2]!CorrelatedUniform($C$31:$D$32)</f>
        <v>0.63366842269897461</v>
      </c>
      <c r="B5092" s="10">
        <f ca="1"/>
        <v>0.41947174263212073</v>
      </c>
      <c r="D5092" s="3">
        <f ca="1">[2]!TriangularRnd(A5092,$F$18,$G$18,$H$18)</f>
        <v>415.38626724917219</v>
      </c>
      <c r="E5092" s="2">
        <f t="shared" ca="1" si="420"/>
        <v>489.83774638004888</v>
      </c>
      <c r="F5092" s="2">
        <f t="shared" ca="1" si="423"/>
        <v>203471.8730265552</v>
      </c>
      <c r="G5092" s="2">
        <f t="shared" ca="1" si="421"/>
        <v>115580.84192923905</v>
      </c>
      <c r="H5092" s="2">
        <f ca="1">[2]!Uniform($T$19,$U$20)</f>
        <v>34048.08331562567</v>
      </c>
      <c r="I5092" s="2">
        <f t="shared" ca="1" si="422"/>
        <v>149628.92524486472</v>
      </c>
      <c r="J5092" s="2">
        <f t="shared" ca="1" si="419"/>
        <v>53842</v>
      </c>
    </row>
    <row r="5093" spans="1:10" x14ac:dyDescent="0.25">
      <c r="A5093" s="8">
        <f t="array" aca="1" ref="A5093:B5093" ca="1">[2]!CorrelatedUniform($C$31:$D$32)</f>
        <v>0.31934928894042974</v>
      </c>
      <c r="B5093" s="10">
        <f ca="1"/>
        <v>0.5128563738920453</v>
      </c>
      <c r="D5093" s="3">
        <f ca="1">[2]!TriangularRnd(A5093,$F$18,$G$18,$H$18)</f>
        <v>396.90587059801874</v>
      </c>
      <c r="E5093" s="2">
        <f t="shared" ca="1" si="420"/>
        <v>501.61158651389758</v>
      </c>
      <c r="F5093" s="2">
        <f t="shared" ca="1" si="423"/>
        <v>199092.58344735191</v>
      </c>
      <c r="G5093" s="2">
        <f t="shared" ca="1" si="421"/>
        <v>120839.44633824602</v>
      </c>
      <c r="H5093" s="2">
        <f ca="1">[2]!Uniform($T$19,$U$20)</f>
        <v>33365.28415587038</v>
      </c>
      <c r="I5093" s="2">
        <f t="shared" ca="1" si="422"/>
        <v>154204.7304941164</v>
      </c>
      <c r="J5093" s="2">
        <f t="shared" ca="1" si="419"/>
        <v>44887</v>
      </c>
    </row>
    <row r="5094" spans="1:10" x14ac:dyDescent="0.25">
      <c r="A5094" s="8">
        <f t="array" aca="1" ref="A5094:B5094" ca="1">[2]!CorrelatedUniform($C$31:$D$32)</f>
        <v>0.72188377380371072</v>
      </c>
      <c r="B5094" s="10">
        <f ca="1"/>
        <v>2.3571735719504324E-2</v>
      </c>
      <c r="D5094" s="3">
        <f ca="1">[2]!TriangularRnd(A5094,$F$18,$G$18,$H$18)</f>
        <v>421.28892733321715</v>
      </c>
      <c r="E5094" s="2">
        <f t="shared" ca="1" si="420"/>
        <v>400.74955056327912</v>
      </c>
      <c r="F5094" s="2">
        <f t="shared" ca="1" si="423"/>
        <v>168831.34828607272</v>
      </c>
      <c r="G5094" s="2">
        <f t="shared" ca="1" si="421"/>
        <v>168624.60386897263</v>
      </c>
      <c r="H5094" s="2">
        <f ca="1">[2]!Uniform($T$19,$U$20)</f>
        <v>43945.630808808673</v>
      </c>
      <c r="I5094" s="2">
        <f t="shared" ca="1" si="422"/>
        <v>212570.23467778129</v>
      </c>
      <c r="J5094" s="2">
        <f t="shared" ca="1" si="419"/>
        <v>-43739</v>
      </c>
    </row>
    <row r="5095" spans="1:10" x14ac:dyDescent="0.25">
      <c r="A5095" s="8">
        <f t="array" aca="1" ref="A5095:B5095" ca="1">[2]!CorrelatedUniform($C$31:$D$32)</f>
        <v>0.64318907260894764</v>
      </c>
      <c r="B5095" s="10">
        <f ca="1"/>
        <v>0.30598643032263395</v>
      </c>
      <c r="D5095" s="3">
        <f ca="1">[2]!TriangularRnd(A5095,$F$18,$G$18,$H$18)</f>
        <v>415.98624772494128</v>
      </c>
      <c r="E5095" s="2">
        <f t="shared" ca="1" si="420"/>
        <v>474.63703277768639</v>
      </c>
      <c r="F5095" s="2">
        <f t="shared" ca="1" si="423"/>
        <v>197442.47829648972</v>
      </c>
      <c r="G5095" s="2">
        <f t="shared" ca="1" si="421"/>
        <v>206848.329592336</v>
      </c>
      <c r="H5095" s="2">
        <f ca="1">[2]!Uniform($T$19,$U$20)</f>
        <v>36531.322292746219</v>
      </c>
      <c r="I5095" s="2">
        <f t="shared" ca="1" si="422"/>
        <v>243379.65188508222</v>
      </c>
      <c r="J5095" s="2">
        <f t="shared" ca="1" si="419"/>
        <v>-45938</v>
      </c>
    </row>
    <row r="5096" spans="1:10" x14ac:dyDescent="0.25">
      <c r="A5096" s="8">
        <f t="array" aca="1" ref="A5096:B5096" ca="1">[2]!CorrelatedUniform($C$31:$D$32)</f>
        <v>0.48913037776947033</v>
      </c>
      <c r="B5096" s="10">
        <f ca="1"/>
        <v>0.1675080246226803</v>
      </c>
      <c r="D5096" s="3">
        <f ca="1">[2]!TriangularRnd(A5096,$F$18,$G$18,$H$18)</f>
        <v>407.08152783158744</v>
      </c>
      <c r="E5096" s="2">
        <f t="shared" ca="1" si="420"/>
        <v>451.79702033086602</v>
      </c>
      <c r="F5096" s="2">
        <f t="shared" ca="1" si="423"/>
        <v>183918.22130604772</v>
      </c>
      <c r="G5096" s="2">
        <f t="shared" ca="1" si="421"/>
        <v>145828.7171194322</v>
      </c>
      <c r="H5096" s="2">
        <f ca="1">[2]!Uniform($T$19,$U$20)</f>
        <v>39814.697999861251</v>
      </c>
      <c r="I5096" s="2">
        <f t="shared" ca="1" si="422"/>
        <v>185643.41511929344</v>
      </c>
      <c r="J5096" s="2">
        <f t="shared" ref="J5096:J5159" ca="1" si="424">INT(F5096-I5096)</f>
        <v>-1726</v>
      </c>
    </row>
    <row r="5097" spans="1:10" x14ac:dyDescent="0.25">
      <c r="A5097" s="8">
        <f t="array" aca="1" ref="A5097:B5097" ca="1">[2]!CorrelatedUniform($C$31:$D$32)</f>
        <v>0.36891198158264171</v>
      </c>
      <c r="B5097" s="10">
        <f ca="1"/>
        <v>0.67441312849437329</v>
      </c>
      <c r="D5097" s="3">
        <f ca="1">[2]!TriangularRnd(A5097,$F$18,$G$18,$H$18)</f>
        <v>400.10943415531943</v>
      </c>
      <c r="E5097" s="2">
        <f t="shared" ref="E5097:E5160" ca="1" si="425">_xlfn.NORM.INV(B5097,$G$24,$G$24*$H$24)</f>
        <v>522.60661033934639</v>
      </c>
      <c r="F5097" s="2">
        <f t="shared" ca="1" si="423"/>
        <v>209099.8351487054</v>
      </c>
      <c r="G5097" s="2">
        <f t="shared" ref="G5097:G5160" ca="1" si="426">_xlfn.NORM.INV(RAND(),$S$19,$R$21)*D5097</f>
        <v>161365.70428356808</v>
      </c>
      <c r="H5097" s="2">
        <f ca="1">[2]!Uniform($T$19,$U$20)</f>
        <v>25864.173778215099</v>
      </c>
      <c r="I5097" s="2">
        <f t="shared" ref="I5097:I5160" ca="1" si="427">G5097+H5097</f>
        <v>187229.87806178318</v>
      </c>
      <c r="J5097" s="2">
        <f t="shared" ca="1" si="424"/>
        <v>21869</v>
      </c>
    </row>
    <row r="5098" spans="1:10" x14ac:dyDescent="0.25">
      <c r="A5098" s="8">
        <f t="array" aca="1" ref="A5098:B5098" ca="1">[2]!CorrelatedUniform($C$31:$D$32)</f>
        <v>0.31818890571594249</v>
      </c>
      <c r="B5098" s="10">
        <f ca="1"/>
        <v>0.46229552947633512</v>
      </c>
      <c r="D5098" s="3">
        <f ca="1">[2]!TriangularRnd(A5098,$F$18,$G$18,$H$18)</f>
        <v>396.82799138149221</v>
      </c>
      <c r="E5098" s="2">
        <f t="shared" ca="1" si="425"/>
        <v>495.26738827771959</v>
      </c>
      <c r="F5098" s="2">
        <f t="shared" ref="F5098:F5161" ca="1" si="428">D5098*E5098</f>
        <v>196535.96288700507</v>
      </c>
      <c r="G5098" s="2">
        <f t="shared" ca="1" si="426"/>
        <v>104054.13567321576</v>
      </c>
      <c r="H5098" s="2">
        <f ca="1">[2]!Uniform($T$19,$U$20)</f>
        <v>25225.910627363075</v>
      </c>
      <c r="I5098" s="2">
        <f t="shared" ca="1" si="427"/>
        <v>129280.04630057883</v>
      </c>
      <c r="J5098" s="2">
        <f t="shared" ca="1" si="424"/>
        <v>67255</v>
      </c>
    </row>
    <row r="5099" spans="1:10" x14ac:dyDescent="0.25">
      <c r="A5099" s="8">
        <f t="array" aca="1" ref="A5099:B5099" ca="1">[2]!CorrelatedUniform($C$31:$D$32)</f>
        <v>0.39278781414031994</v>
      </c>
      <c r="B5099" s="10">
        <f ca="1"/>
        <v>2.671475339399048E-2</v>
      </c>
      <c r="D5099" s="3">
        <f ca="1">[2]!TriangularRnd(A5099,$F$18,$G$18,$H$18)</f>
        <v>401.57563349625423</v>
      </c>
      <c r="E5099" s="2">
        <f t="shared" ca="1" si="425"/>
        <v>403.42834163033655</v>
      </c>
      <c r="F5099" s="2">
        <f t="shared" ca="1" si="428"/>
        <v>162006.99186054568</v>
      </c>
      <c r="G5099" s="2">
        <f t="shared" ca="1" si="426"/>
        <v>211660.67342941285</v>
      </c>
      <c r="H5099" s="2">
        <f ca="1">[2]!Uniform($T$19,$U$20)</f>
        <v>39341.756416077318</v>
      </c>
      <c r="I5099" s="2">
        <f t="shared" ca="1" si="427"/>
        <v>251002.42984549017</v>
      </c>
      <c r="J5099" s="2">
        <f t="shared" ca="1" si="424"/>
        <v>-88996</v>
      </c>
    </row>
    <row r="5100" spans="1:10" x14ac:dyDescent="0.25">
      <c r="A5100" s="8">
        <f t="array" aca="1" ref="A5100:B5100" ca="1">[2]!CorrelatedUniform($C$31:$D$32)</f>
        <v>0.540721416473389</v>
      </c>
      <c r="B5100" s="10">
        <f ca="1"/>
        <v>0.82039603913926751</v>
      </c>
      <c r="D5100" s="3">
        <f ca="1">[2]!TriangularRnd(A5100,$F$18,$G$18,$H$18)</f>
        <v>409.89576235009901</v>
      </c>
      <c r="E5100" s="2">
        <f t="shared" ca="1" si="425"/>
        <v>545.84377136831938</v>
      </c>
      <c r="F5100" s="2">
        <f t="shared" ca="1" si="428"/>
        <v>223739.04878907042</v>
      </c>
      <c r="G5100" s="2">
        <f t="shared" ca="1" si="426"/>
        <v>174062.90888194522</v>
      </c>
      <c r="H5100" s="2">
        <f ca="1">[2]!Uniform($T$19,$U$20)</f>
        <v>39415.102333173767</v>
      </c>
      <c r="I5100" s="2">
        <f t="shared" ca="1" si="427"/>
        <v>213478.01121511898</v>
      </c>
      <c r="J5100" s="2">
        <f t="shared" ca="1" si="424"/>
        <v>10261</v>
      </c>
    </row>
    <row r="5101" spans="1:10" x14ac:dyDescent="0.25">
      <c r="A5101" s="8">
        <f t="array" aca="1" ref="A5101:B5101" ca="1">[2]!CorrelatedUniform($C$31:$D$32)</f>
        <v>0.88299250602722168</v>
      </c>
      <c r="B5101" s="10">
        <f ca="1"/>
        <v>0.645547391150332</v>
      </c>
      <c r="D5101" s="3">
        <f ca="1">[2]!TriangularRnd(A5101,$F$18,$G$18,$H$18)</f>
        <v>435.33232172821357</v>
      </c>
      <c r="E5101" s="2">
        <f t="shared" ca="1" si="425"/>
        <v>518.6663409899495</v>
      </c>
      <c r="F5101" s="2">
        <f t="shared" ca="1" si="428"/>
        <v>225792.22242543203</v>
      </c>
      <c r="G5101" s="2">
        <f t="shared" ca="1" si="426"/>
        <v>165317.98263793311</v>
      </c>
      <c r="H5101" s="2">
        <f ca="1">[2]!Uniform($T$19,$U$20)</f>
        <v>41201.921213256821</v>
      </c>
      <c r="I5101" s="2">
        <f t="shared" ca="1" si="427"/>
        <v>206519.90385118994</v>
      </c>
      <c r="J5101" s="2">
        <f t="shared" ca="1" si="424"/>
        <v>19272</v>
      </c>
    </row>
    <row r="5102" spans="1:10" x14ac:dyDescent="0.25">
      <c r="A5102" s="8">
        <f t="array" aca="1" ref="A5102:B5102" ca="1">[2]!CorrelatedUniform($C$31:$D$32)</f>
        <v>0.36704051494598405</v>
      </c>
      <c r="B5102" s="10">
        <f ca="1"/>
        <v>1.1367766457217847E-2</v>
      </c>
      <c r="D5102" s="3">
        <f ca="1">[2]!TriangularRnd(A5102,$F$18,$G$18,$H$18)</f>
        <v>399.99252982314806</v>
      </c>
      <c r="E5102" s="2">
        <f t="shared" ca="1" si="425"/>
        <v>386.10751406968711</v>
      </c>
      <c r="F5102" s="2">
        <f t="shared" ca="1" si="428"/>
        <v>154440.12133646087</v>
      </c>
      <c r="G5102" s="2">
        <f t="shared" ca="1" si="426"/>
        <v>139859.7111851674</v>
      </c>
      <c r="H5102" s="2">
        <f ca="1">[2]!Uniform($T$19,$U$20)</f>
        <v>37691.006002568553</v>
      </c>
      <c r="I5102" s="2">
        <f t="shared" ca="1" si="427"/>
        <v>177550.71718773595</v>
      </c>
      <c r="J5102" s="2">
        <f t="shared" ca="1" si="424"/>
        <v>-23111</v>
      </c>
    </row>
    <row r="5103" spans="1:10" x14ac:dyDescent="0.25">
      <c r="A5103" s="8">
        <f t="array" aca="1" ref="A5103:B5103" ca="1">[2]!CorrelatedUniform($C$31:$D$32)</f>
        <v>0.19839942455291729</v>
      </c>
      <c r="B5103" s="10">
        <f ca="1"/>
        <v>0.99419327101031807</v>
      </c>
      <c r="D5103" s="3">
        <f ca="1">[2]!TriangularRnd(A5103,$F$18,$G$18,$H$18)</f>
        <v>387.83510338569607</v>
      </c>
      <c r="E5103" s="2">
        <f t="shared" ca="1" si="425"/>
        <v>626.18385003735364</v>
      </c>
      <c r="F5103" s="2">
        <f t="shared" ca="1" si="428"/>
        <v>242856.07821769026</v>
      </c>
      <c r="G5103" s="2">
        <f t="shared" ca="1" si="426"/>
        <v>181625.05253869671</v>
      </c>
      <c r="H5103" s="2">
        <f ca="1">[2]!Uniform($T$19,$U$20)</f>
        <v>44473.659509500241</v>
      </c>
      <c r="I5103" s="2">
        <f t="shared" ca="1" si="427"/>
        <v>226098.71204819693</v>
      </c>
      <c r="J5103" s="2">
        <f t="shared" ca="1" si="424"/>
        <v>16757</v>
      </c>
    </row>
    <row r="5104" spans="1:10" x14ac:dyDescent="0.25">
      <c r="A5104" s="8">
        <f t="array" aca="1" ref="A5104:B5104" ca="1">[2]!CorrelatedUniform($C$31:$D$32)</f>
        <v>0.4366668462753297</v>
      </c>
      <c r="B5104" s="10">
        <f ca="1"/>
        <v>0.75283825640439472</v>
      </c>
      <c r="D5104" s="3">
        <f ca="1">[2]!TriangularRnd(A5104,$F$18,$G$18,$H$18)</f>
        <v>404.15840420685123</v>
      </c>
      <c r="E5104" s="2">
        <f t="shared" ca="1" si="425"/>
        <v>534.17242459885745</v>
      </c>
      <c r="F5104" s="2">
        <f t="shared" ca="1" si="428"/>
        <v>215890.2746971788</v>
      </c>
      <c r="G5104" s="2">
        <f t="shared" ca="1" si="426"/>
        <v>136602.94368226978</v>
      </c>
      <c r="H5104" s="2">
        <f ca="1">[2]!Uniform($T$19,$U$20)</f>
        <v>42161.19408734137</v>
      </c>
      <c r="I5104" s="2">
        <f t="shared" ca="1" si="427"/>
        <v>178764.13776961114</v>
      </c>
      <c r="J5104" s="2">
        <f t="shared" ca="1" si="424"/>
        <v>37126</v>
      </c>
    </row>
    <row r="5105" spans="1:10" x14ac:dyDescent="0.25">
      <c r="A5105" s="8">
        <f t="array" aca="1" ref="A5105:B5105" ca="1">[2]!CorrelatedUniform($C$31:$D$32)</f>
        <v>0.39829683303833019</v>
      </c>
      <c r="B5105" s="10">
        <f ca="1"/>
        <v>0.78582015922109294</v>
      </c>
      <c r="D5105" s="3">
        <f ca="1">[2]!TriangularRnd(A5105,$F$18,$G$18,$H$18)</f>
        <v>401.90755735701146</v>
      </c>
      <c r="E5105" s="2">
        <f t="shared" ca="1" si="425"/>
        <v>539.60008529433742</v>
      </c>
      <c r="F5105" s="2">
        <f t="shared" ca="1" si="428"/>
        <v>216869.35223028218</v>
      </c>
      <c r="G5105" s="2">
        <f t="shared" ca="1" si="426"/>
        <v>54905.842674761203</v>
      </c>
      <c r="H5105" s="2">
        <f ca="1">[2]!Uniform($T$19,$U$20)</f>
        <v>35826.721203051078</v>
      </c>
      <c r="I5105" s="2">
        <f t="shared" ca="1" si="427"/>
        <v>90732.563877812281</v>
      </c>
      <c r="J5105" s="2">
        <f t="shared" ca="1" si="424"/>
        <v>126136</v>
      </c>
    </row>
    <row r="5106" spans="1:10" x14ac:dyDescent="0.25">
      <c r="A5106" s="8">
        <f t="array" aca="1" ref="A5106:B5106" ca="1">[2]!CorrelatedUniform($C$31:$D$32)</f>
        <v>0.49862325191497803</v>
      </c>
      <c r="B5106" s="10">
        <f ca="1"/>
        <v>0.96672962178938937</v>
      </c>
      <c r="D5106" s="3">
        <f ca="1">[2]!TriangularRnd(A5106,$F$18,$G$18,$H$18)</f>
        <v>407.59338816680679</v>
      </c>
      <c r="E5106" s="2">
        <f t="shared" ca="1" si="425"/>
        <v>591.73816910908477</v>
      </c>
      <c r="F5106" s="2">
        <f t="shared" ca="1" si="428"/>
        <v>241188.56525479475</v>
      </c>
      <c r="G5106" s="2">
        <f t="shared" ca="1" si="426"/>
        <v>224208.32896123326</v>
      </c>
      <c r="H5106" s="2">
        <f ca="1">[2]!Uniform($T$19,$U$20)</f>
        <v>25258.915206162263</v>
      </c>
      <c r="I5106" s="2">
        <f t="shared" ca="1" si="427"/>
        <v>249467.24416739552</v>
      </c>
      <c r="J5106" s="2">
        <f t="shared" ca="1" si="424"/>
        <v>-8279</v>
      </c>
    </row>
    <row r="5107" spans="1:10" x14ac:dyDescent="0.25">
      <c r="A5107" s="8">
        <f t="array" aca="1" ref="A5107:B5107" ca="1">[2]!CorrelatedUniform($C$31:$D$32)</f>
        <v>0.75253808498382546</v>
      </c>
      <c r="B5107" s="10">
        <f ca="1"/>
        <v>0.5355283345665296</v>
      </c>
      <c r="D5107" s="3">
        <f ca="1">[2]!TriangularRnd(A5107,$F$18,$G$18,$H$18)</f>
        <v>423.55581959357897</v>
      </c>
      <c r="E5107" s="2">
        <f t="shared" ca="1" si="425"/>
        <v>504.45871869645885</v>
      </c>
      <c r="F5107" s="2">
        <f t="shared" ca="1" si="428"/>
        <v>213666.42604860532</v>
      </c>
      <c r="G5107" s="2">
        <f t="shared" ca="1" si="426"/>
        <v>226905.100695309</v>
      </c>
      <c r="H5107" s="2">
        <f ca="1">[2]!Uniform($T$19,$U$20)</f>
        <v>35568.47256775733</v>
      </c>
      <c r="I5107" s="2">
        <f t="shared" ca="1" si="427"/>
        <v>262473.57326306636</v>
      </c>
      <c r="J5107" s="2">
        <f t="shared" ca="1" si="424"/>
        <v>-48808</v>
      </c>
    </row>
    <row r="5108" spans="1:10" x14ac:dyDescent="0.25">
      <c r="A5108" s="8">
        <f t="array" aca="1" ref="A5108:B5108" ca="1">[2]!CorrelatedUniform($C$31:$D$32)</f>
        <v>9.9239587783813421E-2</v>
      </c>
      <c r="B5108" s="10">
        <f ca="1"/>
        <v>0.87669028341492061</v>
      </c>
      <c r="D5108" s="3">
        <f ca="1">[2]!TriangularRnd(A5108,$F$18,$G$18,$H$18)</f>
        <v>377.95283110591532</v>
      </c>
      <c r="E5108" s="2">
        <f t="shared" ca="1" si="425"/>
        <v>557.92997985845659</v>
      </c>
      <c r="F5108" s="2">
        <f t="shared" ca="1" si="428"/>
        <v>210871.21544636998</v>
      </c>
      <c r="G5108" s="2">
        <f t="shared" ca="1" si="426"/>
        <v>120817.84606185681</v>
      </c>
      <c r="H5108" s="2">
        <f ca="1">[2]!Uniform($T$19,$U$20)</f>
        <v>30952.831901175654</v>
      </c>
      <c r="I5108" s="2">
        <f t="shared" ca="1" si="427"/>
        <v>151770.67796303245</v>
      </c>
      <c r="J5108" s="2">
        <f t="shared" ca="1" si="424"/>
        <v>59100</v>
      </c>
    </row>
    <row r="5109" spans="1:10" x14ac:dyDescent="0.25">
      <c r="A5109" s="8">
        <f t="array" aca="1" ref="A5109:B5109" ca="1">[2]!CorrelatedUniform($C$31:$D$32)</f>
        <v>0.88258206844329823</v>
      </c>
      <c r="B5109" s="10">
        <f ca="1"/>
        <v>0.22128657486902822</v>
      </c>
      <c r="D5109" s="3">
        <f ca="1">[2]!TriangularRnd(A5109,$F$18,$G$18,$H$18)</f>
        <v>435.28689431693863</v>
      </c>
      <c r="E5109" s="2">
        <f t="shared" ca="1" si="425"/>
        <v>461.60723444711789</v>
      </c>
      <c r="F5109" s="2">
        <f t="shared" ca="1" si="428"/>
        <v>200931.57947671693</v>
      </c>
      <c r="G5109" s="2">
        <f t="shared" ca="1" si="426"/>
        <v>104649.29959128649</v>
      </c>
      <c r="H5109" s="2">
        <f ca="1">[2]!Uniform($T$19,$U$20)</f>
        <v>39551.948794927928</v>
      </c>
      <c r="I5109" s="2">
        <f t="shared" ca="1" si="427"/>
        <v>144201.24838621443</v>
      </c>
      <c r="J5109" s="2">
        <f t="shared" ca="1" si="424"/>
        <v>56730</v>
      </c>
    </row>
    <row r="5110" spans="1:10" x14ac:dyDescent="0.25">
      <c r="A5110" s="8">
        <f t="array" aca="1" ref="A5110:B5110" ca="1">[2]!CorrelatedUniform($C$31:$D$32)</f>
        <v>0.28832006454467757</v>
      </c>
      <c r="B5110" s="10">
        <f ca="1"/>
        <v>0.95153896211551814</v>
      </c>
      <c r="D5110" s="3">
        <f ca="1">[2]!TriangularRnd(A5110,$F$18,$G$18,$H$18)</f>
        <v>394.7720790261688</v>
      </c>
      <c r="E5110" s="2">
        <f t="shared" ca="1" si="425"/>
        <v>582.99810536062614</v>
      </c>
      <c r="F5110" s="2">
        <f t="shared" ca="1" si="428"/>
        <v>230151.37412153179</v>
      </c>
      <c r="G5110" s="2">
        <f t="shared" ca="1" si="426"/>
        <v>119254.20891587826</v>
      </c>
      <c r="H5110" s="2">
        <f ca="1">[2]!Uniform($T$19,$U$20)</f>
        <v>33868.942097336243</v>
      </c>
      <c r="I5110" s="2">
        <f t="shared" ca="1" si="427"/>
        <v>153123.15101321449</v>
      </c>
      <c r="J5110" s="2">
        <f t="shared" ca="1" si="424"/>
        <v>77028</v>
      </c>
    </row>
    <row r="5111" spans="1:10" x14ac:dyDescent="0.25">
      <c r="A5111" s="8">
        <f t="array" aca="1" ref="A5111:B5111" ca="1">[2]!CorrelatedUniform($C$31:$D$32)</f>
        <v>0.96232807636260986</v>
      </c>
      <c r="B5111" s="10">
        <f ca="1"/>
        <v>0.33583965148127315</v>
      </c>
      <c r="D5111" s="3">
        <f ca="1">[2]!TriangularRnd(A5111,$F$18,$G$18,$H$18)</f>
        <v>446.54642918960343</v>
      </c>
      <c r="E5111" s="2">
        <f t="shared" ca="1" si="425"/>
        <v>478.80778054154433</v>
      </c>
      <c r="F5111" s="2">
        <f t="shared" ca="1" si="428"/>
        <v>213809.90466902591</v>
      </c>
      <c r="G5111" s="2">
        <f t="shared" ca="1" si="426"/>
        <v>177384.88753618833</v>
      </c>
      <c r="H5111" s="2">
        <f ca="1">[2]!Uniform($T$19,$U$20)</f>
        <v>26338.372679286622</v>
      </c>
      <c r="I5111" s="2">
        <f t="shared" ca="1" si="427"/>
        <v>203723.26021547493</v>
      </c>
      <c r="J5111" s="2">
        <f t="shared" ca="1" si="424"/>
        <v>10086</v>
      </c>
    </row>
    <row r="5112" spans="1:10" x14ac:dyDescent="0.25">
      <c r="A5112" s="8">
        <f t="array" aca="1" ref="A5112:B5112" ca="1">[2]!CorrelatedUniform($C$31:$D$32)</f>
        <v>0.15469765663146973</v>
      </c>
      <c r="B5112" s="10">
        <f ca="1"/>
        <v>0.67050673189701526</v>
      </c>
      <c r="D5112" s="3">
        <f ca="1">[2]!TriangularRnd(A5112,$F$18,$G$18,$H$18)</f>
        <v>383.88633739937643</v>
      </c>
      <c r="E5112" s="2">
        <f t="shared" ca="1" si="425"/>
        <v>522.06564169927958</v>
      </c>
      <c r="F5112" s="2">
        <f t="shared" ca="1" si="428"/>
        <v>200413.8670739916</v>
      </c>
      <c r="G5112" s="2">
        <f t="shared" ca="1" si="426"/>
        <v>162793.90870484521</v>
      </c>
      <c r="H5112" s="2">
        <f ca="1">[2]!Uniform($T$19,$U$20)</f>
        <v>31659.828397082496</v>
      </c>
      <c r="I5112" s="2">
        <f t="shared" ca="1" si="427"/>
        <v>194453.73710192769</v>
      </c>
      <c r="J5112" s="2">
        <f t="shared" ca="1" si="424"/>
        <v>5960</v>
      </c>
    </row>
    <row r="5113" spans="1:10" x14ac:dyDescent="0.25">
      <c r="A5113" s="8">
        <f t="array" aca="1" ref="A5113:B5113" ca="1">[2]!CorrelatedUniform($C$31:$D$32)</f>
        <v>0.9715350866317749</v>
      </c>
      <c r="B5113" s="10">
        <f ca="1"/>
        <v>0.38862028133626164</v>
      </c>
      <c r="D5113" s="3">
        <f ca="1">[2]!TriangularRnd(A5113,$F$18,$G$18,$H$18)</f>
        <v>448.46965276057648</v>
      </c>
      <c r="E5113" s="2">
        <f t="shared" ca="1" si="425"/>
        <v>485.85415652452292</v>
      </c>
      <c r="F5113" s="2">
        <f t="shared" ca="1" si="428"/>
        <v>217890.84486883556</v>
      </c>
      <c r="G5113" s="2">
        <f t="shared" ca="1" si="426"/>
        <v>71582.699456389862</v>
      </c>
      <c r="H5113" s="2">
        <f ca="1">[2]!Uniform($T$19,$U$20)</f>
        <v>36841.117323850369</v>
      </c>
      <c r="I5113" s="2">
        <f t="shared" ca="1" si="427"/>
        <v>108423.81678024023</v>
      </c>
      <c r="J5113" s="2">
        <f t="shared" ca="1" si="424"/>
        <v>109467</v>
      </c>
    </row>
    <row r="5114" spans="1:10" x14ac:dyDescent="0.25">
      <c r="A5114" s="8">
        <f t="array" aca="1" ref="A5114:B5114" ca="1">[2]!CorrelatedUniform($C$31:$D$32)</f>
        <v>0.99501192569732666</v>
      </c>
      <c r="B5114" s="10">
        <f ca="1"/>
        <v>0.18120581483449674</v>
      </c>
      <c r="D5114" s="3">
        <f ca="1">[2]!TriangularRnd(A5114,$F$18,$G$18,$H$18)</f>
        <v>455.90342342910594</v>
      </c>
      <c r="E5114" s="2">
        <f t="shared" ca="1" si="425"/>
        <v>454.46103104681941</v>
      </c>
      <c r="F5114" s="2">
        <f t="shared" ca="1" si="428"/>
        <v>207190.33986936617</v>
      </c>
      <c r="G5114" s="2">
        <f t="shared" ca="1" si="426"/>
        <v>200805.99775066701</v>
      </c>
      <c r="H5114" s="2">
        <f ca="1">[2]!Uniform($T$19,$U$20)</f>
        <v>42634.810094191445</v>
      </c>
      <c r="I5114" s="2">
        <f t="shared" ca="1" si="427"/>
        <v>243440.80784485844</v>
      </c>
      <c r="J5114" s="2">
        <f t="shared" ca="1" si="424"/>
        <v>-36251</v>
      </c>
    </row>
    <row r="5115" spans="1:10" x14ac:dyDescent="0.25">
      <c r="A5115" s="8">
        <f t="array" aca="1" ref="A5115:B5115" ca="1">[2]!CorrelatedUniform($C$31:$D$32)</f>
        <v>0.58880138397216775</v>
      </c>
      <c r="B5115" s="10">
        <f ca="1"/>
        <v>0.72591692531314744</v>
      </c>
      <c r="D5115" s="3">
        <f ca="1">[2]!TriangularRnd(A5115,$F$18,$G$18,$H$18)</f>
        <v>412.65840256730183</v>
      </c>
      <c r="E5115" s="2">
        <f t="shared" ca="1" si="425"/>
        <v>530.02551869011381</v>
      </c>
      <c r="F5115" s="2">
        <f t="shared" ca="1" si="428"/>
        <v>218719.48386256795</v>
      </c>
      <c r="G5115" s="2">
        <f t="shared" ca="1" si="426"/>
        <v>133239.57924454811</v>
      </c>
      <c r="H5115" s="2">
        <f ca="1">[2]!Uniform($T$19,$U$20)</f>
        <v>30054.715951593997</v>
      </c>
      <c r="I5115" s="2">
        <f t="shared" ca="1" si="427"/>
        <v>163294.29519614211</v>
      </c>
      <c r="J5115" s="2">
        <f t="shared" ca="1" si="424"/>
        <v>55425</v>
      </c>
    </row>
    <row r="5116" spans="1:10" x14ac:dyDescent="0.25">
      <c r="A5116" s="8">
        <f t="array" aca="1" ref="A5116:B5116" ca="1">[2]!CorrelatedUniform($C$31:$D$32)</f>
        <v>0.65489900112152122</v>
      </c>
      <c r="B5116" s="10">
        <f ca="1"/>
        <v>0.82326732723737317</v>
      </c>
      <c r="D5116" s="3">
        <f ca="1">[2]!TriangularRnd(A5116,$F$18,$G$18,$H$18)</f>
        <v>416.73528098079805</v>
      </c>
      <c r="E5116" s="2">
        <f t="shared" ca="1" si="425"/>
        <v>546.39443124649017</v>
      </c>
      <c r="F5116" s="2">
        <f t="shared" ca="1" si="428"/>
        <v>227701.83683184942</v>
      </c>
      <c r="G5116" s="2">
        <f t="shared" ca="1" si="426"/>
        <v>125435.2281514012</v>
      </c>
      <c r="H5116" s="2">
        <f ca="1">[2]!Uniform($T$19,$U$20)</f>
        <v>34277.918266277586</v>
      </c>
      <c r="I5116" s="2">
        <f t="shared" ca="1" si="427"/>
        <v>159713.1464176788</v>
      </c>
      <c r="J5116" s="2">
        <f t="shared" ca="1" si="424"/>
        <v>67988</v>
      </c>
    </row>
    <row r="5117" spans="1:10" x14ac:dyDescent="0.25">
      <c r="A5117" s="8">
        <f t="array" aca="1" ref="A5117:B5117" ca="1">[2]!CorrelatedUniform($C$31:$D$32)</f>
        <v>0.23646593093872045</v>
      </c>
      <c r="B5117" s="10">
        <f ca="1"/>
        <v>0.51101323763681517</v>
      </c>
      <c r="D5117" s="3">
        <f ca="1">[2]!TriangularRnd(A5117,$F$18,$G$18,$H$18)</f>
        <v>390.93149477342769</v>
      </c>
      <c r="E5117" s="2">
        <f t="shared" ca="1" si="425"/>
        <v>501.38048001042091</v>
      </c>
      <c r="F5117" s="2">
        <f t="shared" ca="1" si="428"/>
        <v>196005.42050069253</v>
      </c>
      <c r="G5117" s="2">
        <f t="shared" ca="1" si="426"/>
        <v>184653.29401755435</v>
      </c>
      <c r="H5117" s="2">
        <f ca="1">[2]!Uniform($T$19,$U$20)</f>
        <v>30138.052964684535</v>
      </c>
      <c r="I5117" s="2">
        <f t="shared" ca="1" si="427"/>
        <v>214791.34698223887</v>
      </c>
      <c r="J5117" s="2">
        <f t="shared" ca="1" si="424"/>
        <v>-18786</v>
      </c>
    </row>
    <row r="5118" spans="1:10" x14ac:dyDescent="0.25">
      <c r="A5118" s="8">
        <f t="array" aca="1" ref="A5118:B5118" ca="1">[2]!CorrelatedUniform($C$31:$D$32)</f>
        <v>0.35822498798370378</v>
      </c>
      <c r="B5118" s="10">
        <f ca="1"/>
        <v>0.79596638644493056</v>
      </c>
      <c r="D5118" s="3">
        <f ca="1">[2]!TriangularRnd(A5118,$F$18,$G$18,$H$18)</f>
        <v>399.43780085563594</v>
      </c>
      <c r="E5118" s="2">
        <f t="shared" ca="1" si="425"/>
        <v>541.36498382343029</v>
      </c>
      <c r="F5118" s="2">
        <f t="shared" ca="1" si="428"/>
        <v>216241.63859867794</v>
      </c>
      <c r="G5118" s="2">
        <f t="shared" ca="1" si="426"/>
        <v>202201.40576383585</v>
      </c>
      <c r="H5118" s="2">
        <f ca="1">[2]!Uniform($T$19,$U$20)</f>
        <v>33253.499736984704</v>
      </c>
      <c r="I5118" s="2">
        <f t="shared" ca="1" si="427"/>
        <v>235454.90550082055</v>
      </c>
      <c r="J5118" s="2">
        <f t="shared" ca="1" si="424"/>
        <v>-19214</v>
      </c>
    </row>
    <row r="5119" spans="1:10" x14ac:dyDescent="0.25">
      <c r="A5119" s="8">
        <f t="array" aca="1" ref="A5119:B5119" ca="1">[2]!CorrelatedUniform($C$31:$D$32)</f>
        <v>0.78399991989135742</v>
      </c>
      <c r="B5119" s="10">
        <f ca="1"/>
        <v>0.46342276240824021</v>
      </c>
      <c r="D5119" s="3">
        <f ca="1">[2]!TriangularRnd(A5119,$F$18,$G$18,$H$18)</f>
        <v>426.0338158371822</v>
      </c>
      <c r="E5119" s="2">
        <f t="shared" ca="1" si="425"/>
        <v>495.40928138273756</v>
      </c>
      <c r="F5119" s="2">
        <f t="shared" ca="1" si="428"/>
        <v>211061.10654864399</v>
      </c>
      <c r="G5119" s="2">
        <f t="shared" ca="1" si="426"/>
        <v>154427.73338533312</v>
      </c>
      <c r="H5119" s="2">
        <f ca="1">[2]!Uniform($T$19,$U$20)</f>
        <v>41636.378530829192</v>
      </c>
      <c r="I5119" s="2">
        <f t="shared" ca="1" si="427"/>
        <v>196064.11191616231</v>
      </c>
      <c r="J5119" s="2">
        <f t="shared" ca="1" si="424"/>
        <v>14996</v>
      </c>
    </row>
    <row r="5120" spans="1:10" x14ac:dyDescent="0.25">
      <c r="A5120" s="8">
        <f t="array" aca="1" ref="A5120:B5120" ca="1">[2]!CorrelatedUniform($C$31:$D$32)</f>
        <v>0.39587700366973849</v>
      </c>
      <c r="B5120" s="10">
        <f ca="1"/>
        <v>0.4772622577678009</v>
      </c>
      <c r="D5120" s="3">
        <f ca="1">[2]!TriangularRnd(A5120,$F$18,$G$18,$H$18)</f>
        <v>401.76204478538472</v>
      </c>
      <c r="E5120" s="2">
        <f t="shared" ca="1" si="425"/>
        <v>497.14870198993469</v>
      </c>
      <c r="F5120" s="2">
        <f t="shared" ca="1" si="428"/>
        <v>199735.47907387602</v>
      </c>
      <c r="G5120" s="2">
        <f t="shared" ca="1" si="426"/>
        <v>185432.51407981745</v>
      </c>
      <c r="H5120" s="2">
        <f ca="1">[2]!Uniform($T$19,$U$20)</f>
        <v>25590.606104704762</v>
      </c>
      <c r="I5120" s="2">
        <f t="shared" ca="1" si="427"/>
        <v>211023.12018452221</v>
      </c>
      <c r="J5120" s="2">
        <f t="shared" ca="1" si="424"/>
        <v>-11288</v>
      </c>
    </row>
    <row r="5121" spans="1:10" x14ac:dyDescent="0.25">
      <c r="A5121" s="8">
        <f t="array" aca="1" ref="A5121:B5121" ca="1">[2]!CorrelatedUniform($C$31:$D$32)</f>
        <v>4.6700119972229052E-2</v>
      </c>
      <c r="B5121" s="10">
        <f ca="1"/>
        <v>0.99100857376856955</v>
      </c>
      <c r="D5121" s="3">
        <f ca="1">[2]!TriangularRnd(A5121,$F$18,$G$18,$H$18)</f>
        <v>370.45601656620198</v>
      </c>
      <c r="E5121" s="2">
        <f t="shared" ca="1" si="425"/>
        <v>618.29855051612026</v>
      </c>
      <c r="F5121" s="2">
        <f t="shared" ca="1" si="428"/>
        <v>229052.41807285851</v>
      </c>
      <c r="G5121" s="2">
        <f t="shared" ca="1" si="426"/>
        <v>144908.6263499459</v>
      </c>
      <c r="H5121" s="2">
        <f ca="1">[2]!Uniform($T$19,$U$20)</f>
        <v>31274.065629212284</v>
      </c>
      <c r="I5121" s="2">
        <f t="shared" ca="1" si="427"/>
        <v>176182.69197915817</v>
      </c>
      <c r="J5121" s="2">
        <f t="shared" ca="1" si="424"/>
        <v>52869</v>
      </c>
    </row>
    <row r="5122" spans="1:10" x14ac:dyDescent="0.25">
      <c r="A5122" s="8">
        <f t="array" aca="1" ref="A5122:B5122" ca="1">[2]!CorrelatedUniform($C$31:$D$32)</f>
        <v>0.53280639648437522</v>
      </c>
      <c r="B5122" s="10">
        <f ca="1"/>
        <v>0.27225977969875587</v>
      </c>
      <c r="D5122" s="3">
        <f ca="1">[2]!TriangularRnd(A5122,$F$18,$G$18,$H$18)</f>
        <v>409.45509300344042</v>
      </c>
      <c r="E5122" s="2">
        <f t="shared" ca="1" si="425"/>
        <v>469.70036188747349</v>
      </c>
      <c r="F5122" s="2">
        <f t="shared" ca="1" si="428"/>
        <v>192321.20536038509</v>
      </c>
      <c r="G5122" s="2">
        <f t="shared" ca="1" si="426"/>
        <v>128971.96626945576</v>
      </c>
      <c r="H5122" s="2">
        <f ca="1">[2]!Uniform($T$19,$U$20)</f>
        <v>27540.782294675781</v>
      </c>
      <c r="I5122" s="2">
        <f t="shared" ca="1" si="427"/>
        <v>156512.74856413156</v>
      </c>
      <c r="J5122" s="2">
        <f t="shared" ca="1" si="424"/>
        <v>35808</v>
      </c>
    </row>
    <row r="5123" spans="1:10" x14ac:dyDescent="0.25">
      <c r="A5123" s="8">
        <f t="array" aca="1" ref="A5123:B5123" ca="1">[2]!CorrelatedUniform($C$31:$D$32)</f>
        <v>0.13714420795440663</v>
      </c>
      <c r="B5123" s="10">
        <f ca="1"/>
        <v>0.29028136833182172</v>
      </c>
      <c r="D5123" s="3">
        <f ca="1">[2]!TriangularRnd(A5123,$F$18,$G$18,$H$18)</f>
        <v>382.14429639328984</v>
      </c>
      <c r="E5123" s="2">
        <f t="shared" ca="1" si="425"/>
        <v>472.37185386279282</v>
      </c>
      <c r="F5123" s="2">
        <f t="shared" ca="1" si="428"/>
        <v>180514.2097303909</v>
      </c>
      <c r="G5123" s="2">
        <f t="shared" ca="1" si="426"/>
        <v>131384.53203136861</v>
      </c>
      <c r="H5123" s="2">
        <f ca="1">[2]!Uniform($T$19,$U$20)</f>
        <v>41863.997519978082</v>
      </c>
      <c r="I5123" s="2">
        <f t="shared" ca="1" si="427"/>
        <v>173248.5295513467</v>
      </c>
      <c r="J5123" s="2">
        <f t="shared" ca="1" si="424"/>
        <v>7265</v>
      </c>
    </row>
    <row r="5124" spans="1:10" x14ac:dyDescent="0.25">
      <c r="A5124" s="8">
        <f t="array" aca="1" ref="A5124:B5124" ca="1">[2]!CorrelatedUniform($C$31:$D$32)</f>
        <v>0.58963656425476085</v>
      </c>
      <c r="B5124" s="10">
        <f ca="1"/>
        <v>0.12968878893856861</v>
      </c>
      <c r="D5124" s="3">
        <f ca="1">[2]!TriangularRnd(A5124,$F$18,$G$18,$H$18)</f>
        <v>412.70778052916046</v>
      </c>
      <c r="E5124" s="2">
        <f t="shared" ca="1" si="425"/>
        <v>443.60682584309404</v>
      </c>
      <c r="F5124" s="2">
        <f t="shared" ca="1" si="428"/>
        <v>183079.98852128917</v>
      </c>
      <c r="G5124" s="2">
        <f t="shared" ca="1" si="426"/>
        <v>223273.64655457923</v>
      </c>
      <c r="H5124" s="2">
        <f ca="1">[2]!Uniform($T$19,$U$20)</f>
        <v>32518.427972296013</v>
      </c>
      <c r="I5124" s="2">
        <f t="shared" ca="1" si="427"/>
        <v>255792.07452687525</v>
      </c>
      <c r="J5124" s="2">
        <f t="shared" ca="1" si="424"/>
        <v>-72713</v>
      </c>
    </row>
    <row r="5125" spans="1:10" x14ac:dyDescent="0.25">
      <c r="A5125" s="8">
        <f t="array" aca="1" ref="A5125:B5125" ca="1">[2]!CorrelatedUniform($C$31:$D$32)</f>
        <v>0.43071329593658442</v>
      </c>
      <c r="B5125" s="10">
        <f ca="1"/>
        <v>0.66290695500433494</v>
      </c>
      <c r="D5125" s="3">
        <f ca="1">[2]!TriangularRnd(A5125,$F$18,$G$18,$H$18)</f>
        <v>403.81583611661819</v>
      </c>
      <c r="E5125" s="2">
        <f t="shared" ca="1" si="425"/>
        <v>521.02049138203188</v>
      </c>
      <c r="F5125" s="2">
        <f t="shared" ca="1" si="428"/>
        <v>210396.32536132645</v>
      </c>
      <c r="G5125" s="2">
        <f t="shared" ca="1" si="426"/>
        <v>127926.75819357013</v>
      </c>
      <c r="H5125" s="2">
        <f ca="1">[2]!Uniform($T$19,$U$20)</f>
        <v>43980.585192865146</v>
      </c>
      <c r="I5125" s="2">
        <f t="shared" ca="1" si="427"/>
        <v>171907.34338643527</v>
      </c>
      <c r="J5125" s="2">
        <f t="shared" ca="1" si="424"/>
        <v>38488</v>
      </c>
    </row>
    <row r="5126" spans="1:10" x14ac:dyDescent="0.25">
      <c r="A5126" s="8">
        <f t="array" aca="1" ref="A5126:B5126" ca="1">[2]!CorrelatedUniform($C$31:$D$32)</f>
        <v>0.9679105281829834</v>
      </c>
      <c r="B5126" s="10">
        <f ca="1"/>
        <v>8.6836642818461873E-2</v>
      </c>
      <c r="D5126" s="3">
        <f ca="1">[2]!TriangularRnd(A5126,$F$18,$G$18,$H$18)</f>
        <v>447.67997460693266</v>
      </c>
      <c r="E5126" s="2">
        <f t="shared" ca="1" si="425"/>
        <v>431.97524234193145</v>
      </c>
      <c r="F5126" s="2">
        <f t="shared" ca="1" si="428"/>
        <v>193386.66552245946</v>
      </c>
      <c r="G5126" s="2">
        <f t="shared" ca="1" si="426"/>
        <v>171446.94945261875</v>
      </c>
      <c r="H5126" s="2">
        <f ca="1">[2]!Uniform($T$19,$U$20)</f>
        <v>37965.454039045588</v>
      </c>
      <c r="I5126" s="2">
        <f t="shared" ca="1" si="427"/>
        <v>209412.40349166433</v>
      </c>
      <c r="J5126" s="2">
        <f t="shared" ca="1" si="424"/>
        <v>-16026</v>
      </c>
    </row>
    <row r="5127" spans="1:10" x14ac:dyDescent="0.25">
      <c r="A5127" s="8">
        <f t="array" aca="1" ref="A5127:B5127" ca="1">[2]!CorrelatedUniform($C$31:$D$32)</f>
        <v>0.89130008220672596</v>
      </c>
      <c r="B5127" s="10">
        <f ca="1"/>
        <v>5.0359240346280386E-2</v>
      </c>
      <c r="D5127" s="3">
        <f ca="1">[2]!TriangularRnd(A5127,$F$18,$G$18,$H$18)</f>
        <v>436.26955578336754</v>
      </c>
      <c r="E5127" s="2">
        <f t="shared" ca="1" si="425"/>
        <v>417.93098115910078</v>
      </c>
      <c r="F5127" s="2">
        <f t="shared" ca="1" si="428"/>
        <v>182330.56349838784</v>
      </c>
      <c r="G5127" s="2">
        <f t="shared" ca="1" si="426"/>
        <v>113087.88260213913</v>
      </c>
      <c r="H5127" s="2">
        <f ca="1">[2]!Uniform($T$19,$U$20)</f>
        <v>43113.387927885262</v>
      </c>
      <c r="I5127" s="2">
        <f t="shared" ca="1" si="427"/>
        <v>156201.2705300244</v>
      </c>
      <c r="J5127" s="2">
        <f t="shared" ca="1" si="424"/>
        <v>26129</v>
      </c>
    </row>
    <row r="5128" spans="1:10" x14ac:dyDescent="0.25">
      <c r="A5128" s="8">
        <f t="array" aca="1" ref="A5128:B5128" ca="1">[2]!CorrelatedUniform($C$31:$D$32)</f>
        <v>0.24321568012237516</v>
      </c>
      <c r="B5128" s="10">
        <f ca="1"/>
        <v>0.84722548327322722</v>
      </c>
      <c r="D5128" s="3">
        <f ca="1">[2]!TriangularRnd(A5128,$F$18,$G$18,$H$18)</f>
        <v>391.45376456454204</v>
      </c>
      <c r="E5128" s="2">
        <f t="shared" ca="1" si="425"/>
        <v>551.23031047024597</v>
      </c>
      <c r="F5128" s="2">
        <f t="shared" ca="1" si="428"/>
        <v>215781.18017565907</v>
      </c>
      <c r="G5128" s="2">
        <f t="shared" ca="1" si="426"/>
        <v>123670.5043220159</v>
      </c>
      <c r="H5128" s="2">
        <f ca="1">[2]!Uniform($T$19,$U$20)</f>
        <v>37162.755705726682</v>
      </c>
      <c r="I5128" s="2">
        <f t="shared" ca="1" si="427"/>
        <v>160833.2600277426</v>
      </c>
      <c r="J5128" s="2">
        <f t="shared" ca="1" si="424"/>
        <v>54947</v>
      </c>
    </row>
    <row r="5129" spans="1:10" x14ac:dyDescent="0.25">
      <c r="A5129" s="8">
        <f t="array" aca="1" ref="A5129:B5129" ca="1">[2]!CorrelatedUniform($C$31:$D$32)</f>
        <v>0.76745045185089089</v>
      </c>
      <c r="B5129" s="10">
        <f ca="1"/>
        <v>0.23907902199631051</v>
      </c>
      <c r="D5129" s="3">
        <f ca="1">[2]!TriangularRnd(A5129,$F$18,$G$18,$H$18)</f>
        <v>424.70939568060902</v>
      </c>
      <c r="E5129" s="2">
        <f t="shared" ca="1" si="425"/>
        <v>464.53658884812216</v>
      </c>
      <c r="F5129" s="2">
        <f t="shared" ca="1" si="428"/>
        <v>197293.05392121751</v>
      </c>
      <c r="G5129" s="2">
        <f t="shared" ca="1" si="426"/>
        <v>138370.03708295009</v>
      </c>
      <c r="H5129" s="2">
        <f ca="1">[2]!Uniform($T$19,$U$20)</f>
        <v>26846.910553366768</v>
      </c>
      <c r="I5129" s="2">
        <f t="shared" ca="1" si="427"/>
        <v>165216.94763631685</v>
      </c>
      <c r="J5129" s="2">
        <f t="shared" ca="1" si="424"/>
        <v>32076</v>
      </c>
    </row>
    <row r="5130" spans="1:10" x14ac:dyDescent="0.25">
      <c r="A5130" s="8">
        <f t="array" aca="1" ref="A5130:B5130" ca="1">[2]!CorrelatedUniform($C$31:$D$32)</f>
        <v>0.46218264102935758</v>
      </c>
      <c r="B5130" s="10">
        <f ca="1"/>
        <v>0.29049980520812313</v>
      </c>
      <c r="D5130" s="3">
        <f ca="1">[2]!TriangularRnd(A5130,$F$18,$G$18,$H$18)</f>
        <v>405.60079329520806</v>
      </c>
      <c r="E5130" s="2">
        <f t="shared" ca="1" si="425"/>
        <v>472.40374059793152</v>
      </c>
      <c r="F5130" s="2">
        <f t="shared" ca="1" si="428"/>
        <v>191607.33194214472</v>
      </c>
      <c r="G5130" s="2">
        <f t="shared" ca="1" si="426"/>
        <v>226211.58030174678</v>
      </c>
      <c r="H5130" s="2">
        <f ca="1">[2]!Uniform($T$19,$U$20)</f>
        <v>43731.862783380617</v>
      </c>
      <c r="I5130" s="2">
        <f t="shared" ca="1" si="427"/>
        <v>269943.44308512739</v>
      </c>
      <c r="J5130" s="2">
        <f t="shared" ca="1" si="424"/>
        <v>-78337</v>
      </c>
    </row>
    <row r="5131" spans="1:10" x14ac:dyDescent="0.25">
      <c r="A5131" s="8">
        <f t="array" aca="1" ref="A5131:B5131" ca="1">[2]!CorrelatedUniform($C$31:$D$32)</f>
        <v>0.28351128101348833</v>
      </c>
      <c r="B5131" s="10">
        <f ca="1"/>
        <v>0.76242888034261069</v>
      </c>
      <c r="D5131" s="3">
        <f ca="1">[2]!TriangularRnd(A5131,$F$18,$G$18,$H$18)</f>
        <v>394.43129585157425</v>
      </c>
      <c r="E5131" s="2">
        <f t="shared" ca="1" si="425"/>
        <v>535.70686854912776</v>
      </c>
      <c r="F5131" s="2">
        <f t="shared" ca="1" si="428"/>
        <v>211299.55435842142</v>
      </c>
      <c r="G5131" s="2">
        <f t="shared" ca="1" si="426"/>
        <v>169286.88554249305</v>
      </c>
      <c r="H5131" s="2">
        <f ca="1">[2]!Uniform($T$19,$U$20)</f>
        <v>41318.055660919097</v>
      </c>
      <c r="I5131" s="2">
        <f t="shared" ca="1" si="427"/>
        <v>210604.94120341213</v>
      </c>
      <c r="J5131" s="2">
        <f t="shared" ca="1" si="424"/>
        <v>694</v>
      </c>
    </row>
    <row r="5132" spans="1:10" x14ac:dyDescent="0.25">
      <c r="A5132" s="8">
        <f t="array" aca="1" ref="A5132:B5132" ca="1">[2]!CorrelatedUniform($C$31:$D$32)</f>
        <v>0.74872469902038574</v>
      </c>
      <c r="B5132" s="10">
        <f ca="1"/>
        <v>4.0111260482755283E-2</v>
      </c>
      <c r="D5132" s="3">
        <f ca="1">[2]!TriangularRnd(A5132,$F$18,$G$18,$H$18)</f>
        <v>423.26645119180279</v>
      </c>
      <c r="E5132" s="2">
        <f t="shared" ca="1" si="425"/>
        <v>412.53017948957677</v>
      </c>
      <c r="F5132" s="2">
        <f t="shared" ca="1" si="428"/>
        <v>174610.18508207059</v>
      </c>
      <c r="G5132" s="2">
        <f t="shared" ca="1" si="426"/>
        <v>136959.22574014319</v>
      </c>
      <c r="H5132" s="2">
        <f ca="1">[2]!Uniform($T$19,$U$20)</f>
        <v>38200.395335769703</v>
      </c>
      <c r="I5132" s="2">
        <f t="shared" ca="1" si="427"/>
        <v>175159.6210759129</v>
      </c>
      <c r="J5132" s="2">
        <f t="shared" ca="1" si="424"/>
        <v>-550</v>
      </c>
    </row>
    <row r="5133" spans="1:10" x14ac:dyDescent="0.25">
      <c r="A5133" s="8">
        <f t="array" aca="1" ref="A5133:B5133" ca="1">[2]!CorrelatedUniform($C$31:$D$32)</f>
        <v>0.11332607269287109</v>
      </c>
      <c r="B5133" s="10">
        <f ca="1"/>
        <v>0.6317105688063539</v>
      </c>
      <c r="D5133" s="3">
        <f ca="1">[2]!TriangularRnd(A5133,$F$18,$G$18,$H$18)</f>
        <v>379.59103492879359</v>
      </c>
      <c r="E5133" s="2">
        <f t="shared" ca="1" si="425"/>
        <v>516.81936253386618</v>
      </c>
      <c r="F5133" s="2">
        <f t="shared" ca="1" si="428"/>
        <v>196179.99669546963</v>
      </c>
      <c r="G5133" s="2">
        <f t="shared" ca="1" si="426"/>
        <v>129400.75908383742</v>
      </c>
      <c r="H5133" s="2">
        <f ca="1">[2]!Uniform($T$19,$U$20)</f>
        <v>41012.11929321479</v>
      </c>
      <c r="I5133" s="2">
        <f t="shared" ca="1" si="427"/>
        <v>170412.8783770522</v>
      </c>
      <c r="J5133" s="2">
        <f t="shared" ca="1" si="424"/>
        <v>25767</v>
      </c>
    </row>
    <row r="5134" spans="1:10" x14ac:dyDescent="0.25">
      <c r="A5134" s="8">
        <f t="array" aca="1" ref="A5134:B5134" ca="1">[2]!CorrelatedUniform($C$31:$D$32)</f>
        <v>0.22704148292541501</v>
      </c>
      <c r="B5134" s="10">
        <f ca="1"/>
        <v>0.40628613662470958</v>
      </c>
      <c r="D5134" s="3">
        <f ca="1">[2]!TriangularRnd(A5134,$F$18,$G$18,$H$18)</f>
        <v>390.1896328449252</v>
      </c>
      <c r="E5134" s="2">
        <f t="shared" ca="1" si="425"/>
        <v>488.14455275876395</v>
      </c>
      <c r="F5134" s="2">
        <f t="shared" ca="1" si="428"/>
        <v>190468.94381619233</v>
      </c>
      <c r="G5134" s="2">
        <f t="shared" ca="1" si="426"/>
        <v>96212.377833079969</v>
      </c>
      <c r="H5134" s="2">
        <f ca="1">[2]!Uniform($T$19,$U$20)</f>
        <v>32994.695906988301</v>
      </c>
      <c r="I5134" s="2">
        <f t="shared" ca="1" si="427"/>
        <v>129207.07374006827</v>
      </c>
      <c r="J5134" s="2">
        <f t="shared" ca="1" si="424"/>
        <v>61261</v>
      </c>
    </row>
    <row r="5135" spans="1:10" x14ac:dyDescent="0.25">
      <c r="A5135" s="8">
        <f t="array" aca="1" ref="A5135:B5135" ca="1">[2]!CorrelatedUniform($C$31:$D$32)</f>
        <v>0.31477546691894548</v>
      </c>
      <c r="B5135" s="10">
        <f ca="1"/>
        <v>0.12203393595609367</v>
      </c>
      <c r="D5135" s="3">
        <f ca="1">[2]!TriangularRnd(A5135,$F$18,$G$18,$H$18)</f>
        <v>396.59807118457536</v>
      </c>
      <c r="E5135" s="2">
        <f t="shared" ca="1" si="425"/>
        <v>441.75603726210102</v>
      </c>
      <c r="F5135" s="2">
        <f t="shared" ca="1" si="428"/>
        <v>175199.59231229065</v>
      </c>
      <c r="G5135" s="2">
        <f t="shared" ca="1" si="426"/>
        <v>115056.93633127972</v>
      </c>
      <c r="H5135" s="2">
        <f ca="1">[2]!Uniform($T$19,$U$20)</f>
        <v>32080.627443238642</v>
      </c>
      <c r="I5135" s="2">
        <f t="shared" ca="1" si="427"/>
        <v>147137.56377451838</v>
      </c>
      <c r="J5135" s="2">
        <f t="shared" ca="1" si="424"/>
        <v>28062</v>
      </c>
    </row>
    <row r="5136" spans="1:10" x14ac:dyDescent="0.25">
      <c r="A5136" s="8">
        <f t="array" aca="1" ref="A5136:B5136" ca="1">[2]!CorrelatedUniform($C$31:$D$32)</f>
        <v>0.59299826622009277</v>
      </c>
      <c r="B5136" s="10">
        <f ca="1"/>
        <v>0.63228516760719633</v>
      </c>
      <c r="D5136" s="3">
        <f ca="1">[2]!TriangularRnd(A5136,$F$18,$G$18,$H$18)</f>
        <v>412.90704282015997</v>
      </c>
      <c r="E5136" s="2">
        <f t="shared" ca="1" si="425"/>
        <v>516.89558934889908</v>
      </c>
      <c r="F5136" s="2">
        <f t="shared" ca="1" si="428"/>
        <v>213429.82924483769</v>
      </c>
      <c r="G5136" s="2">
        <f t="shared" ca="1" si="426"/>
        <v>273083.20210833149</v>
      </c>
      <c r="H5136" s="2">
        <f ca="1">[2]!Uniform($T$19,$U$20)</f>
        <v>32758.82005258682</v>
      </c>
      <c r="I5136" s="2">
        <f t="shared" ca="1" si="427"/>
        <v>305842.02216091834</v>
      </c>
      <c r="J5136" s="2">
        <f t="shared" ca="1" si="424"/>
        <v>-92413</v>
      </c>
    </row>
    <row r="5137" spans="1:10" x14ac:dyDescent="0.25">
      <c r="A5137" s="8">
        <f t="array" aca="1" ref="A5137:B5137" ca="1">[2]!CorrelatedUniform($C$31:$D$32)</f>
        <v>0.52619695663452171</v>
      </c>
      <c r="B5137" s="10">
        <f ca="1"/>
        <v>0.65783898391753781</v>
      </c>
      <c r="D5137" s="3">
        <f ca="1">[2]!TriangularRnd(A5137,$F$18,$G$18,$H$18)</f>
        <v>409.0899639835223</v>
      </c>
      <c r="E5137" s="2">
        <f t="shared" ca="1" si="425"/>
        <v>520.32862269999373</v>
      </c>
      <c r="F5137" s="2">
        <f t="shared" ca="1" si="428"/>
        <v>212861.21751993621</v>
      </c>
      <c r="G5137" s="2">
        <f t="shared" ca="1" si="426"/>
        <v>155819.11782987599</v>
      </c>
      <c r="H5137" s="2">
        <f ca="1">[2]!Uniform($T$19,$U$20)</f>
        <v>25518.303134707021</v>
      </c>
      <c r="I5137" s="2">
        <f t="shared" ca="1" si="427"/>
        <v>181337.420964583</v>
      </c>
      <c r="J5137" s="2">
        <f t="shared" ca="1" si="424"/>
        <v>31523</v>
      </c>
    </row>
    <row r="5138" spans="1:10" x14ac:dyDescent="0.25">
      <c r="A5138" s="8">
        <f t="array" aca="1" ref="A5138:B5138" ca="1">[2]!CorrelatedUniform($C$31:$D$32)</f>
        <v>0.9709010124206543</v>
      </c>
      <c r="B5138" s="10">
        <f ca="1"/>
        <v>0.12508143125906968</v>
      </c>
      <c r="D5138" s="3">
        <f ca="1">[2]!TriangularRnd(A5138,$F$18,$G$18,$H$18)</f>
        <v>448.3280262271773</v>
      </c>
      <c r="E5138" s="2">
        <f t="shared" ca="1" si="425"/>
        <v>442.50230541473667</v>
      </c>
      <c r="F5138" s="2">
        <f t="shared" ca="1" si="428"/>
        <v>198386.18518756449</v>
      </c>
      <c r="G5138" s="2">
        <f t="shared" ca="1" si="426"/>
        <v>236815.10226186947</v>
      </c>
      <c r="H5138" s="2">
        <f ca="1">[2]!Uniform($T$19,$U$20)</f>
        <v>30061.337340911199</v>
      </c>
      <c r="I5138" s="2">
        <f t="shared" ca="1" si="427"/>
        <v>266876.43960278068</v>
      </c>
      <c r="J5138" s="2">
        <f t="shared" ca="1" si="424"/>
        <v>-68491</v>
      </c>
    </row>
    <row r="5139" spans="1:10" x14ac:dyDescent="0.25">
      <c r="A5139" s="8">
        <f t="array" aca="1" ref="A5139:B5139" ca="1">[2]!CorrelatedUniform($C$31:$D$32)</f>
        <v>0.15883827209472662</v>
      </c>
      <c r="B5139" s="10">
        <f ca="1"/>
        <v>0.65888951599384837</v>
      </c>
      <c r="D5139" s="3">
        <f ca="1">[2]!TriangularRnd(A5139,$F$18,$G$18,$H$18)</f>
        <v>384.28261887111768</v>
      </c>
      <c r="E5139" s="2">
        <f t="shared" ca="1" si="425"/>
        <v>520.47171530058881</v>
      </c>
      <c r="F5139" s="2">
        <f t="shared" ca="1" si="428"/>
        <v>200008.23380405304</v>
      </c>
      <c r="G5139" s="2">
        <f t="shared" ca="1" si="426"/>
        <v>71425.225031511509</v>
      </c>
      <c r="H5139" s="2">
        <f ca="1">[2]!Uniform($T$19,$U$20)</f>
        <v>39522.07787473248</v>
      </c>
      <c r="I5139" s="2">
        <f t="shared" ca="1" si="427"/>
        <v>110947.30290624399</v>
      </c>
      <c r="J5139" s="2">
        <f t="shared" ca="1" si="424"/>
        <v>89060</v>
      </c>
    </row>
    <row r="5140" spans="1:10" x14ac:dyDescent="0.25">
      <c r="A5140" s="8">
        <f t="array" aca="1" ref="A5140:B5140" ca="1">[2]!CorrelatedUniform($C$31:$D$32)</f>
        <v>9.4821810722350977E-2</v>
      </c>
      <c r="B5140" s="10">
        <f ca="1"/>
        <v>0.66609030958265514</v>
      </c>
      <c r="D5140" s="3">
        <f ca="1">[2]!TriangularRnd(A5140,$F$18,$G$18,$H$18)</f>
        <v>377.41538439067523</v>
      </c>
      <c r="E5140" s="2">
        <f t="shared" ca="1" si="425"/>
        <v>521.45713490236869</v>
      </c>
      <c r="F5140" s="2">
        <f t="shared" ca="1" si="428"/>
        <v>196805.94501243767</v>
      </c>
      <c r="G5140" s="2">
        <f t="shared" ca="1" si="426"/>
        <v>191809.28957622586</v>
      </c>
      <c r="H5140" s="2">
        <f ca="1">[2]!Uniform($T$19,$U$20)</f>
        <v>29753.334348239936</v>
      </c>
      <c r="I5140" s="2">
        <f t="shared" ca="1" si="427"/>
        <v>221562.62392446579</v>
      </c>
      <c r="J5140" s="2">
        <f t="shared" ca="1" si="424"/>
        <v>-24757</v>
      </c>
    </row>
    <row r="5141" spans="1:10" x14ac:dyDescent="0.25">
      <c r="A5141" s="8">
        <f t="array" aca="1" ref="A5141:B5141" ca="1">[2]!CorrelatedUniform($C$31:$D$32)</f>
        <v>0.8487445116043093</v>
      </c>
      <c r="B5141" s="10">
        <f ca="1"/>
        <v>0.10984324204230851</v>
      </c>
      <c r="D5141" s="3">
        <f ca="1">[2]!TriangularRnd(A5141,$F$18,$G$18,$H$18)</f>
        <v>431.78158821165681</v>
      </c>
      <c r="E5141" s="2">
        <f t="shared" ca="1" si="425"/>
        <v>438.63188960781031</v>
      </c>
      <c r="F5141" s="2">
        <f t="shared" ca="1" si="428"/>
        <v>189393.17393514045</v>
      </c>
      <c r="G5141" s="2">
        <f t="shared" ca="1" si="426"/>
        <v>142117.55310837287</v>
      </c>
      <c r="H5141" s="2">
        <f ca="1">[2]!Uniform($T$19,$U$20)</f>
        <v>28119.507136383654</v>
      </c>
      <c r="I5141" s="2">
        <f t="shared" ca="1" si="427"/>
        <v>170237.06024475652</v>
      </c>
      <c r="J5141" s="2">
        <f t="shared" ca="1" si="424"/>
        <v>19156</v>
      </c>
    </row>
    <row r="5142" spans="1:10" x14ac:dyDescent="0.25">
      <c r="A5142" s="8">
        <f t="array" aca="1" ref="A5142:B5142" ca="1">[2]!CorrelatedUniform($C$31:$D$32)</f>
        <v>0.75006151199340798</v>
      </c>
      <c r="B5142" s="10">
        <f ca="1"/>
        <v>0.36617579813311746</v>
      </c>
      <c r="D5142" s="3">
        <f ca="1">[2]!TriangularRnd(A5142,$F$18,$G$18,$H$18)</f>
        <v>423.36764002519305</v>
      </c>
      <c r="E5142" s="2">
        <f t="shared" ca="1" si="425"/>
        <v>482.90004677411736</v>
      </c>
      <c r="F5142" s="2">
        <f t="shared" ca="1" si="428"/>
        <v>204444.2531708134</v>
      </c>
      <c r="G5142" s="2">
        <f t="shared" ca="1" si="426"/>
        <v>175520.50611330895</v>
      </c>
      <c r="H5142" s="2">
        <f ca="1">[2]!Uniform($T$19,$U$20)</f>
        <v>38325.275605407514</v>
      </c>
      <c r="I5142" s="2">
        <f t="shared" ca="1" si="427"/>
        <v>213845.78171871646</v>
      </c>
      <c r="J5142" s="2">
        <f t="shared" ca="1" si="424"/>
        <v>-9402</v>
      </c>
    </row>
    <row r="5143" spans="1:10" x14ac:dyDescent="0.25">
      <c r="A5143" s="8">
        <f t="array" aca="1" ref="A5143:B5143" ca="1">[2]!CorrelatedUniform($C$31:$D$32)</f>
        <v>4.2513608932495065E-3</v>
      </c>
      <c r="B5143" s="10">
        <f ca="1"/>
        <v>0.99226779424242828</v>
      </c>
      <c r="D5143" s="3">
        <f ca="1">[2]!TriangularRnd(A5143,$F$18,$G$18,$H$18)</f>
        <v>359.01996061828623</v>
      </c>
      <c r="E5143" s="2">
        <f t="shared" ca="1" si="425"/>
        <v>621.06581902254845</v>
      </c>
      <c r="F5143" s="2">
        <f t="shared" ca="1" si="428"/>
        <v>222975.02588683902</v>
      </c>
      <c r="G5143" s="2">
        <f t="shared" ca="1" si="426"/>
        <v>127521.9811874697</v>
      </c>
      <c r="H5143" s="2">
        <f ca="1">[2]!Uniform($T$19,$U$20)</f>
        <v>30025.069036202658</v>
      </c>
      <c r="I5143" s="2">
        <f t="shared" ca="1" si="427"/>
        <v>157547.05022367236</v>
      </c>
      <c r="J5143" s="2">
        <f t="shared" ca="1" si="424"/>
        <v>65427</v>
      </c>
    </row>
    <row r="5144" spans="1:10" x14ac:dyDescent="0.25">
      <c r="A5144" s="8">
        <f t="array" aca="1" ref="A5144:B5144" ca="1">[2]!CorrelatedUniform($C$31:$D$32)</f>
        <v>0.715176582336426</v>
      </c>
      <c r="B5144" s="10">
        <f ca="1"/>
        <v>0.92666188193594823</v>
      </c>
      <c r="D5144" s="3">
        <f ca="1">[2]!TriangularRnd(A5144,$F$18,$G$18,$H$18)</f>
        <v>420.80986662694039</v>
      </c>
      <c r="E5144" s="2">
        <f t="shared" ca="1" si="425"/>
        <v>572.56861186716083</v>
      </c>
      <c r="F5144" s="2">
        <f t="shared" ca="1" si="428"/>
        <v>240942.52119459235</v>
      </c>
      <c r="G5144" s="2">
        <f t="shared" ca="1" si="426"/>
        <v>192164.68175148685</v>
      </c>
      <c r="H5144" s="2">
        <f ca="1">[2]!Uniform($T$19,$U$20)</f>
        <v>27674.449333403863</v>
      </c>
      <c r="I5144" s="2">
        <f t="shared" ca="1" si="427"/>
        <v>219839.13108489072</v>
      </c>
      <c r="J5144" s="2">
        <f t="shared" ca="1" si="424"/>
        <v>21103</v>
      </c>
    </row>
    <row r="5145" spans="1:10" x14ac:dyDescent="0.25">
      <c r="A5145" s="8">
        <f t="array" aca="1" ref="A5145:B5145" ca="1">[2]!CorrelatedUniform($C$31:$D$32)</f>
        <v>0.33096301555633562</v>
      </c>
      <c r="B5145" s="10">
        <f ca="1"/>
        <v>0.29659697164626053</v>
      </c>
      <c r="D5145" s="3">
        <f ca="1">[2]!TriangularRnd(A5145,$F$18,$G$18,$H$18)</f>
        <v>397.67766386474523</v>
      </c>
      <c r="E5145" s="2">
        <f t="shared" ca="1" si="425"/>
        <v>473.28933318557847</v>
      </c>
      <c r="F5145" s="2">
        <f t="shared" ca="1" si="428"/>
        <v>188216.59635334389</v>
      </c>
      <c r="G5145" s="2">
        <f t="shared" ca="1" si="426"/>
        <v>68695.009435207336</v>
      </c>
      <c r="H5145" s="2">
        <f ca="1">[2]!Uniform($T$19,$U$20)</f>
        <v>24948.418052473189</v>
      </c>
      <c r="I5145" s="2">
        <f t="shared" ca="1" si="427"/>
        <v>93643.427487680528</v>
      </c>
      <c r="J5145" s="2">
        <f t="shared" ca="1" si="424"/>
        <v>94573</v>
      </c>
    </row>
    <row r="5146" spans="1:10" x14ac:dyDescent="0.25">
      <c r="A5146" s="8">
        <f t="array" aca="1" ref="A5146:B5146" ca="1">[2]!CorrelatedUniform($C$31:$D$32)</f>
        <v>0.72247350215911843</v>
      </c>
      <c r="B5146" s="10">
        <f ca="1"/>
        <v>0.26370386019641812</v>
      </c>
      <c r="D5146" s="3">
        <f ca="1">[2]!TriangularRnd(A5146,$F$18,$G$18,$H$18)</f>
        <v>421.3313235702758</v>
      </c>
      <c r="E5146" s="2">
        <f t="shared" ca="1" si="425"/>
        <v>468.40159486209308</v>
      </c>
      <c r="F5146" s="2">
        <f t="shared" ca="1" si="428"/>
        <v>197352.26392567376</v>
      </c>
      <c r="G5146" s="2">
        <f t="shared" ca="1" si="426"/>
        <v>162248.72653091149</v>
      </c>
      <c r="H5146" s="2">
        <f ca="1">[2]!Uniform($T$19,$U$20)</f>
        <v>38920.093867531134</v>
      </c>
      <c r="I5146" s="2">
        <f t="shared" ca="1" si="427"/>
        <v>201168.82039844262</v>
      </c>
      <c r="J5146" s="2">
        <f t="shared" ca="1" si="424"/>
        <v>-3817</v>
      </c>
    </row>
    <row r="5147" spans="1:10" x14ac:dyDescent="0.25">
      <c r="A5147" s="8">
        <f t="array" aca="1" ref="A5147:B5147" ca="1">[2]!CorrelatedUniform($C$31:$D$32)</f>
        <v>0.45946609973907504</v>
      </c>
      <c r="B5147" s="10">
        <f ca="1"/>
        <v>9.4673794270257849E-2</v>
      </c>
      <c r="D5147" s="3">
        <f ca="1">[2]!TriangularRnd(A5147,$F$18,$G$18,$H$18)</f>
        <v>405.44915561858085</v>
      </c>
      <c r="E5147" s="2">
        <f t="shared" ca="1" si="425"/>
        <v>434.37442205072733</v>
      </c>
      <c r="F5147" s="2">
        <f t="shared" ca="1" si="428"/>
        <v>176116.74264277646</v>
      </c>
      <c r="G5147" s="2">
        <f t="shared" ca="1" si="426"/>
        <v>143723.78023546858</v>
      </c>
      <c r="H5147" s="2">
        <f ca="1">[2]!Uniform($T$19,$U$20)</f>
        <v>32605.371944463492</v>
      </c>
      <c r="I5147" s="2">
        <f t="shared" ca="1" si="427"/>
        <v>176329.15217993208</v>
      </c>
      <c r="J5147" s="2">
        <f t="shared" ca="1" si="424"/>
        <v>-213</v>
      </c>
    </row>
    <row r="5148" spans="1:10" x14ac:dyDescent="0.25">
      <c r="A5148" s="8">
        <f t="array" aca="1" ref="A5148:B5148" ca="1">[2]!CorrelatedUniform($C$31:$D$32)</f>
        <v>0.48722147941589389</v>
      </c>
      <c r="B5148" s="10">
        <f ca="1"/>
        <v>0.24729847367551955</v>
      </c>
      <c r="D5148" s="3">
        <f ca="1">[2]!TriangularRnd(A5148,$F$18,$G$18,$H$18)</f>
        <v>406.97800100803545</v>
      </c>
      <c r="E5148" s="2">
        <f t="shared" ca="1" si="425"/>
        <v>465.84921701570568</v>
      </c>
      <c r="F5148" s="2">
        <f t="shared" ca="1" si="428"/>
        <v>189590.3831122104</v>
      </c>
      <c r="G5148" s="2">
        <f t="shared" ca="1" si="426"/>
        <v>147032.44699225351</v>
      </c>
      <c r="H5148" s="2">
        <f ca="1">[2]!Uniform($T$19,$U$20)</f>
        <v>38454.362588920369</v>
      </c>
      <c r="I5148" s="2">
        <f t="shared" ca="1" si="427"/>
        <v>185486.80958117387</v>
      </c>
      <c r="J5148" s="2">
        <f t="shared" ca="1" si="424"/>
        <v>4103</v>
      </c>
    </row>
    <row r="5149" spans="1:10" x14ac:dyDescent="0.25">
      <c r="A5149" s="8">
        <f t="array" aca="1" ref="A5149:B5149" ca="1">[2]!CorrelatedUniform($C$31:$D$32)</f>
        <v>0.23598921298980724</v>
      </c>
      <c r="B5149" s="10">
        <f ca="1"/>
        <v>0.85304679742153633</v>
      </c>
      <c r="D5149" s="3">
        <f ca="1">[2]!TriangularRnd(A5149,$F$18,$G$18,$H$18)</f>
        <v>390.89432804582339</v>
      </c>
      <c r="E5149" s="2">
        <f t="shared" ca="1" si="425"/>
        <v>552.47952734204875</v>
      </c>
      <c r="F5149" s="2">
        <f t="shared" ca="1" si="428"/>
        <v>215961.11359944424</v>
      </c>
      <c r="G5149" s="2">
        <f t="shared" ca="1" si="426"/>
        <v>114261.208211245</v>
      </c>
      <c r="H5149" s="2">
        <f ca="1">[2]!Uniform($T$19,$U$20)</f>
        <v>30572.285073125888</v>
      </c>
      <c r="I5149" s="2">
        <f t="shared" ca="1" si="427"/>
        <v>144833.4932843709</v>
      </c>
      <c r="J5149" s="2">
        <f t="shared" ca="1" si="424"/>
        <v>71127</v>
      </c>
    </row>
    <row r="5150" spans="1:10" x14ac:dyDescent="0.25">
      <c r="A5150" s="8">
        <f t="array" aca="1" ref="A5150:B5150" ca="1">[2]!CorrelatedUniform($C$31:$D$32)</f>
        <v>0.67385578155517556</v>
      </c>
      <c r="B5150" s="10">
        <f ca="1"/>
        <v>0.68537788532506339</v>
      </c>
      <c r="D5150" s="3">
        <f ca="1">[2]!TriangularRnd(A5150,$F$18,$G$18,$H$18)</f>
        <v>417.97533425822803</v>
      </c>
      <c r="E5150" s="2">
        <f t="shared" ca="1" si="425"/>
        <v>524.13954383488499</v>
      </c>
      <c r="F5150" s="2">
        <f t="shared" ca="1" si="428"/>
        <v>219077.40103234121</v>
      </c>
      <c r="G5150" s="2">
        <f t="shared" ca="1" si="426"/>
        <v>159578.09332634311</v>
      </c>
      <c r="H5150" s="2">
        <f ca="1">[2]!Uniform($T$19,$U$20)</f>
        <v>26589.946934879397</v>
      </c>
      <c r="I5150" s="2">
        <f t="shared" ca="1" si="427"/>
        <v>186168.04026122252</v>
      </c>
      <c r="J5150" s="2">
        <f t="shared" ca="1" si="424"/>
        <v>32909</v>
      </c>
    </row>
    <row r="5151" spans="1:10" x14ac:dyDescent="0.25">
      <c r="A5151" s="8">
        <f t="array" aca="1" ref="A5151:B5151" ca="1">[2]!CorrelatedUniform($C$31:$D$32)</f>
        <v>0.42160689830780002</v>
      </c>
      <c r="B5151" s="10">
        <f ca="1"/>
        <v>0.57521008667487661</v>
      </c>
      <c r="D5151" s="3">
        <f ca="1">[2]!TriangularRnd(A5151,$F$18,$G$18,$H$18)</f>
        <v>403.28723938401936</v>
      </c>
      <c r="E5151" s="2">
        <f t="shared" ca="1" si="425"/>
        <v>509.48272823400055</v>
      </c>
      <c r="F5151" s="2">
        <f t="shared" ca="1" si="428"/>
        <v>205467.88298332866</v>
      </c>
      <c r="G5151" s="2">
        <f t="shared" ca="1" si="426"/>
        <v>148547.75797017119</v>
      </c>
      <c r="H5151" s="2">
        <f ca="1">[2]!Uniform($T$19,$U$20)</f>
        <v>42037.062909037733</v>
      </c>
      <c r="I5151" s="2">
        <f t="shared" ca="1" si="427"/>
        <v>190584.82087920891</v>
      </c>
      <c r="J5151" s="2">
        <f t="shared" ca="1" si="424"/>
        <v>14883</v>
      </c>
    </row>
    <row r="5152" spans="1:10" x14ac:dyDescent="0.25">
      <c r="A5152" s="8">
        <f t="array" aca="1" ref="A5152:B5152" ca="1">[2]!CorrelatedUniform($C$31:$D$32)</f>
        <v>4.9488544464111349E-2</v>
      </c>
      <c r="B5152" s="10">
        <f ca="1"/>
        <v>0.59695764200089496</v>
      </c>
      <c r="D5152" s="3">
        <f ca="1">[2]!TriangularRnd(A5152,$F$18,$G$18,$H$18)</f>
        <v>370.93787074885682</v>
      </c>
      <c r="E5152" s="2">
        <f t="shared" ca="1" si="425"/>
        <v>512.27400492052175</v>
      </c>
      <c r="F5152" s="2">
        <f t="shared" ca="1" si="428"/>
        <v>190021.82862520774</v>
      </c>
      <c r="G5152" s="2">
        <f t="shared" ca="1" si="426"/>
        <v>136990.7356535107</v>
      </c>
      <c r="H5152" s="2">
        <f ca="1">[2]!Uniform($T$19,$U$20)</f>
        <v>25217.963274124766</v>
      </c>
      <c r="I5152" s="2">
        <f t="shared" ca="1" si="427"/>
        <v>162208.69892763547</v>
      </c>
      <c r="J5152" s="2">
        <f t="shared" ca="1" si="424"/>
        <v>27813</v>
      </c>
    </row>
    <row r="5153" spans="1:10" x14ac:dyDescent="0.25">
      <c r="A5153" s="8">
        <f t="array" aca="1" ref="A5153:B5153" ca="1">[2]!CorrelatedUniform($C$31:$D$32)</f>
        <v>0.82433497905731179</v>
      </c>
      <c r="B5153" s="10">
        <f ca="1"/>
        <v>0.29912169157646762</v>
      </c>
      <c r="D5153" s="3">
        <f ca="1">[2]!TriangularRnd(A5153,$F$18,$G$18,$H$18)</f>
        <v>429.49222493496507</v>
      </c>
      <c r="E5153" s="2">
        <f t="shared" ca="1" si="425"/>
        <v>473.65358519468782</v>
      </c>
      <c r="F5153" s="2">
        <f t="shared" ca="1" si="428"/>
        <v>203430.53215368951</v>
      </c>
      <c r="G5153" s="2">
        <f t="shared" ca="1" si="426"/>
        <v>173522.52612748614</v>
      </c>
      <c r="H5153" s="2">
        <f ca="1">[2]!Uniform($T$19,$U$20)</f>
        <v>38561.415207400933</v>
      </c>
      <c r="I5153" s="2">
        <f t="shared" ca="1" si="427"/>
        <v>212083.94133488706</v>
      </c>
      <c r="J5153" s="2">
        <f t="shared" ca="1" si="424"/>
        <v>-8654</v>
      </c>
    </row>
    <row r="5154" spans="1:10" x14ac:dyDescent="0.25">
      <c r="A5154" s="8">
        <f t="array" aca="1" ref="A5154:B5154" ca="1">[2]!CorrelatedUniform($C$31:$D$32)</f>
        <v>0.63450908660888683</v>
      </c>
      <c r="B5154" s="10">
        <f ca="1"/>
        <v>0.75242606896110753</v>
      </c>
      <c r="D5154" s="3">
        <f ca="1">[2]!TriangularRnd(A5154,$F$18,$G$18,$H$18)</f>
        <v>415.4389286800594</v>
      </c>
      <c r="E5154" s="2">
        <f t="shared" ca="1" si="425"/>
        <v>534.10720305246866</v>
      </c>
      <c r="F5154" s="2">
        <f t="shared" ca="1" si="428"/>
        <v>221888.92423642054</v>
      </c>
      <c r="G5154" s="2">
        <f t="shared" ca="1" si="426"/>
        <v>135992.29855027882</v>
      </c>
      <c r="H5154" s="2">
        <f ca="1">[2]!Uniform($T$19,$U$20)</f>
        <v>31275.365097941507</v>
      </c>
      <c r="I5154" s="2">
        <f t="shared" ca="1" si="427"/>
        <v>167267.66364822033</v>
      </c>
      <c r="J5154" s="2">
        <f t="shared" ca="1" si="424"/>
        <v>54621</v>
      </c>
    </row>
    <row r="5155" spans="1:10" x14ac:dyDescent="0.25">
      <c r="A5155" s="8">
        <f t="array" aca="1" ref="A5155:B5155" ca="1">[2]!CorrelatedUniform($C$31:$D$32)</f>
        <v>0.7922661304473877</v>
      </c>
      <c r="B5155" s="10">
        <f ca="1"/>
        <v>0.19550063314389654</v>
      </c>
      <c r="D5155" s="3">
        <f ca="1">[2]!TriangularRnd(A5155,$F$18,$G$18,$H$18)</f>
        <v>426.71435567270311</v>
      </c>
      <c r="E5155" s="2">
        <f t="shared" ca="1" si="425"/>
        <v>457.1098512090129</v>
      </c>
      <c r="F5155" s="2">
        <f t="shared" ca="1" si="428"/>
        <v>195055.33563029912</v>
      </c>
      <c r="G5155" s="2">
        <f t="shared" ca="1" si="426"/>
        <v>181021.64029197642</v>
      </c>
      <c r="H5155" s="2">
        <f ca="1">[2]!Uniform($T$19,$U$20)</f>
        <v>31421.233172532189</v>
      </c>
      <c r="I5155" s="2">
        <f t="shared" ca="1" si="427"/>
        <v>212442.87346450862</v>
      </c>
      <c r="J5155" s="2">
        <f t="shared" ca="1" si="424"/>
        <v>-17388</v>
      </c>
    </row>
    <row r="5156" spans="1:10" x14ac:dyDescent="0.25">
      <c r="A5156" s="8">
        <f t="array" aca="1" ref="A5156:B5156" ca="1">[2]!CorrelatedUniform($C$31:$D$32)</f>
        <v>0.66221356391906738</v>
      </c>
      <c r="B5156" s="10">
        <f ca="1"/>
        <v>9.8111970159419248E-2</v>
      </c>
      <c r="D5156" s="3">
        <f ca="1">[2]!TriangularRnd(A5156,$F$18,$G$18,$H$18)</f>
        <v>417.20962463724379</v>
      </c>
      <c r="E5156" s="2">
        <f t="shared" ca="1" si="425"/>
        <v>435.38076323167144</v>
      </c>
      <c r="F5156" s="2">
        <f t="shared" ca="1" si="428"/>
        <v>181645.04480216236</v>
      </c>
      <c r="G5156" s="2">
        <f t="shared" ca="1" si="426"/>
        <v>198948.30512840083</v>
      </c>
      <c r="H5156" s="2">
        <f ca="1">[2]!Uniform($T$19,$U$20)</f>
        <v>35857.774772266079</v>
      </c>
      <c r="I5156" s="2">
        <f t="shared" ca="1" si="427"/>
        <v>234806.0799006669</v>
      </c>
      <c r="J5156" s="2">
        <f t="shared" ca="1" si="424"/>
        <v>-53162</v>
      </c>
    </row>
    <row r="5157" spans="1:10" x14ac:dyDescent="0.25">
      <c r="A5157" s="8">
        <f t="array" aca="1" ref="A5157:B5157" ca="1">[2]!CorrelatedUniform($C$31:$D$32)</f>
        <v>0.52390158176422097</v>
      </c>
      <c r="B5157" s="10">
        <f ca="1"/>
        <v>4.5093896670206184E-2</v>
      </c>
      <c r="D5157" s="3">
        <f ca="1">[2]!TriangularRnd(A5157,$F$18,$G$18,$H$18)</f>
        <v>408.96375574126824</v>
      </c>
      <c r="E5157" s="2">
        <f t="shared" ca="1" si="425"/>
        <v>415.27960341074629</v>
      </c>
      <c r="F5157" s="2">
        <f t="shared" ca="1" si="428"/>
        <v>169834.30629360318</v>
      </c>
      <c r="G5157" s="2">
        <f t="shared" ca="1" si="426"/>
        <v>212293.976946532</v>
      </c>
      <c r="H5157" s="2">
        <f ca="1">[2]!Uniform($T$19,$U$20)</f>
        <v>25900.006116584456</v>
      </c>
      <c r="I5157" s="2">
        <f t="shared" ca="1" si="427"/>
        <v>238193.98306311647</v>
      </c>
      <c r="J5157" s="2">
        <f t="shared" ca="1" si="424"/>
        <v>-68360</v>
      </c>
    </row>
    <row r="5158" spans="1:10" x14ac:dyDescent="0.25">
      <c r="A5158" s="8">
        <f t="array" aca="1" ref="A5158:B5158" ca="1">[2]!CorrelatedUniform($C$31:$D$32)</f>
        <v>0.19058895111084007</v>
      </c>
      <c r="B5158" s="10">
        <f ca="1"/>
        <v>0.77705726183025492</v>
      </c>
      <c r="D5158" s="3">
        <f ca="1">[2]!TriangularRnd(A5158,$F$18,$G$18,$H$18)</f>
        <v>387.16397749301211</v>
      </c>
      <c r="E5158" s="2">
        <f t="shared" ca="1" si="425"/>
        <v>538.11462272281346</v>
      </c>
      <c r="F5158" s="2">
        <f t="shared" ca="1" si="428"/>
        <v>208338.59768051605</v>
      </c>
      <c r="G5158" s="2">
        <f t="shared" ca="1" si="426"/>
        <v>200871.43446448221</v>
      </c>
      <c r="H5158" s="2">
        <f ca="1">[2]!Uniform($T$19,$U$20)</f>
        <v>42996.139477836958</v>
      </c>
      <c r="I5158" s="2">
        <f t="shared" ca="1" si="427"/>
        <v>243867.57394231917</v>
      </c>
      <c r="J5158" s="2">
        <f t="shared" ca="1" si="424"/>
        <v>-35529</v>
      </c>
    </row>
    <row r="5159" spans="1:10" x14ac:dyDescent="0.25">
      <c r="A5159" s="8">
        <f t="array" aca="1" ref="A5159:B5159" ca="1">[2]!CorrelatedUniform($C$31:$D$32)</f>
        <v>0.86117899417877208</v>
      </c>
      <c r="B5159" s="10">
        <f ca="1"/>
        <v>0.73638843831649115</v>
      </c>
      <c r="D5159" s="3">
        <f ca="1">[2]!TriangularRnd(A5159,$F$18,$G$18,$H$18)</f>
        <v>433.01908570255398</v>
      </c>
      <c r="E5159" s="2">
        <f t="shared" ca="1" si="425"/>
        <v>531.61253111450924</v>
      </c>
      <c r="F5159" s="2">
        <f t="shared" ca="1" si="428"/>
        <v>230198.37217122532</v>
      </c>
      <c r="G5159" s="2">
        <f t="shared" ca="1" si="426"/>
        <v>224925.64169496336</v>
      </c>
      <c r="H5159" s="2">
        <f ca="1">[2]!Uniform($T$19,$U$20)</f>
        <v>39572.800510940673</v>
      </c>
      <c r="I5159" s="2">
        <f t="shared" ca="1" si="427"/>
        <v>264498.44220590405</v>
      </c>
      <c r="J5159" s="2">
        <f t="shared" ca="1" si="424"/>
        <v>-34301</v>
      </c>
    </row>
    <row r="5160" spans="1:10" x14ac:dyDescent="0.25">
      <c r="A5160" s="8">
        <f t="array" aca="1" ref="A5160:B5160" ca="1">[2]!CorrelatedUniform($C$31:$D$32)</f>
        <v>1.9887447357177769E-2</v>
      </c>
      <c r="B5160" s="10">
        <f ca="1"/>
        <v>0.97659142954343547</v>
      </c>
      <c r="D5160" s="3">
        <f ca="1">[2]!TriangularRnd(A5160,$F$18,$G$18,$H$18)</f>
        <v>364.76607315660942</v>
      </c>
      <c r="E5160" s="2">
        <f t="shared" ca="1" si="425"/>
        <v>599.39753579261992</v>
      </c>
      <c r="F5160" s="2">
        <f t="shared" ca="1" si="428"/>
        <v>218639.88539082222</v>
      </c>
      <c r="G5160" s="2">
        <f t="shared" ca="1" si="426"/>
        <v>132874.8815029547</v>
      </c>
      <c r="H5160" s="2">
        <f ca="1">[2]!Uniform($T$19,$U$20)</f>
        <v>41999.480683677124</v>
      </c>
      <c r="I5160" s="2">
        <f t="shared" ca="1" si="427"/>
        <v>174874.36218663183</v>
      </c>
      <c r="J5160" s="2">
        <f t="shared" ref="J5160:J5223" ca="1" si="429">INT(F5160-I5160)</f>
        <v>43765</v>
      </c>
    </row>
    <row r="5161" spans="1:10" x14ac:dyDescent="0.25">
      <c r="A5161" s="8">
        <f t="array" aca="1" ref="A5161:B5161" ca="1">[2]!CorrelatedUniform($C$31:$D$32)</f>
        <v>0.12038993835449219</v>
      </c>
      <c r="B5161" s="10">
        <f ca="1"/>
        <v>0.73155516473713678</v>
      </c>
      <c r="D5161" s="3">
        <f ca="1">[2]!TriangularRnd(A5161,$F$18,$G$18,$H$18)</f>
        <v>380.37414149074584</v>
      </c>
      <c r="E5161" s="2">
        <f t="shared" ref="E5161:E5224" ca="1" si="430">_xlfn.NORM.INV(B5161,$G$24,$G$24*$H$24)</f>
        <v>530.87616099147237</v>
      </c>
      <c r="F5161" s="2">
        <f t="shared" ca="1" si="428"/>
        <v>201931.56397503428</v>
      </c>
      <c r="G5161" s="2">
        <f t="shared" ref="G5161:G5224" ca="1" si="431">_xlfn.NORM.INV(RAND(),$S$19,$R$21)*D5161</f>
        <v>102758.03191975254</v>
      </c>
      <c r="H5161" s="2">
        <f ca="1">[2]!Uniform($T$19,$U$20)</f>
        <v>32224.213318346585</v>
      </c>
      <c r="I5161" s="2">
        <f t="shared" ref="I5161:I5224" ca="1" si="432">G5161+H5161</f>
        <v>134982.24523809913</v>
      </c>
      <c r="J5161" s="2">
        <f t="shared" ca="1" si="429"/>
        <v>66949</v>
      </c>
    </row>
    <row r="5162" spans="1:10" x14ac:dyDescent="0.25">
      <c r="A5162" s="8">
        <f t="array" aca="1" ref="A5162:B5162" ca="1">[2]!CorrelatedUniform($C$31:$D$32)</f>
        <v>0.11588025093078619</v>
      </c>
      <c r="B5162" s="10">
        <f ca="1"/>
        <v>0.83423815168887017</v>
      </c>
      <c r="D5162" s="3">
        <f ca="1">[2]!TriangularRnd(A5162,$F$18,$G$18,$H$18)</f>
        <v>379.87693726276979</v>
      </c>
      <c r="E5162" s="2">
        <f t="shared" ca="1" si="430"/>
        <v>548.55246826680207</v>
      </c>
      <c r="F5162" s="2">
        <f t="shared" ref="F5162:F5225" ca="1" si="433">D5162*E5162</f>
        <v>208382.43157312548</v>
      </c>
      <c r="G5162" s="2">
        <f t="shared" ca="1" si="431"/>
        <v>68814.85754391324</v>
      </c>
      <c r="H5162" s="2">
        <f ca="1">[2]!Uniform($T$19,$U$20)</f>
        <v>36474.942933070794</v>
      </c>
      <c r="I5162" s="2">
        <f t="shared" ca="1" si="432"/>
        <v>105289.80047698403</v>
      </c>
      <c r="J5162" s="2">
        <f t="shared" ca="1" si="429"/>
        <v>103092</v>
      </c>
    </row>
    <row r="5163" spans="1:10" x14ac:dyDescent="0.25">
      <c r="A5163" s="8">
        <f t="array" aca="1" ref="A5163:B5163" ca="1">[2]!CorrelatedUniform($C$31:$D$32)</f>
        <v>0.1986979246139523</v>
      </c>
      <c r="B5163" s="10">
        <f ca="1"/>
        <v>0.65690962740891223</v>
      </c>
      <c r="D5163" s="3">
        <f ca="1">[2]!TriangularRnd(A5163,$F$18,$G$18,$H$18)</f>
        <v>387.86048790930795</v>
      </c>
      <c r="E5163" s="2">
        <f t="shared" ca="1" si="430"/>
        <v>520.20217406513893</v>
      </c>
      <c r="F5163" s="2">
        <f t="shared" ca="1" si="433"/>
        <v>201765.86904438754</v>
      </c>
      <c r="G5163" s="2">
        <f t="shared" ca="1" si="431"/>
        <v>208528.55146137823</v>
      </c>
      <c r="H5163" s="2">
        <f ca="1">[2]!Uniform($T$19,$U$20)</f>
        <v>34836.063569852988</v>
      </c>
      <c r="I5163" s="2">
        <f t="shared" ca="1" si="432"/>
        <v>243364.61503123122</v>
      </c>
      <c r="J5163" s="2">
        <f t="shared" ca="1" si="429"/>
        <v>-41599</v>
      </c>
    </row>
    <row r="5164" spans="1:10" x14ac:dyDescent="0.25">
      <c r="A5164" s="8">
        <f t="array" aca="1" ref="A5164:B5164" ca="1">[2]!CorrelatedUniform($C$31:$D$32)</f>
        <v>0.89469921588897683</v>
      </c>
      <c r="B5164" s="10">
        <f ca="1"/>
        <v>0.88816095772062631</v>
      </c>
      <c r="D5164" s="3">
        <f ca="1">[2]!TriangularRnd(A5164,$F$18,$G$18,$H$18)</f>
        <v>436.66333011233468</v>
      </c>
      <c r="E5164" s="2">
        <f t="shared" ca="1" si="430"/>
        <v>560.84029370495796</v>
      </c>
      <c r="F5164" s="2">
        <f t="shared" ca="1" si="433"/>
        <v>244898.39031038681</v>
      </c>
      <c r="G5164" s="2">
        <f t="shared" ca="1" si="431"/>
        <v>156483.71192979775</v>
      </c>
      <c r="H5164" s="2">
        <f ca="1">[2]!Uniform($T$19,$U$20)</f>
        <v>32674.160688555883</v>
      </c>
      <c r="I5164" s="2">
        <f t="shared" ca="1" si="432"/>
        <v>189157.87261835363</v>
      </c>
      <c r="J5164" s="2">
        <f t="shared" ca="1" si="429"/>
        <v>55740</v>
      </c>
    </row>
    <row r="5165" spans="1:10" x14ac:dyDescent="0.25">
      <c r="A5165" s="8">
        <f t="array" aca="1" ref="A5165:B5165" ca="1">[2]!CorrelatedUniform($C$31:$D$32)</f>
        <v>0.85350346565246571</v>
      </c>
      <c r="B5165" s="10">
        <f ca="1"/>
        <v>0.22225066048645106</v>
      </c>
      <c r="D5165" s="3">
        <f ca="1">[2]!TriangularRnd(A5165,$F$18,$G$18,$H$18)</f>
        <v>432.24896923669024</v>
      </c>
      <c r="E5165" s="2">
        <f t="shared" ca="1" si="430"/>
        <v>461.76929084174441</v>
      </c>
      <c r="F5165" s="2">
        <f t="shared" ca="1" si="433"/>
        <v>199599.29999150144</v>
      </c>
      <c r="G5165" s="2">
        <f t="shared" ca="1" si="431"/>
        <v>199366.65252880513</v>
      </c>
      <c r="H5165" s="2">
        <f ca="1">[2]!Uniform($T$19,$U$20)</f>
        <v>35464.086329041827</v>
      </c>
      <c r="I5165" s="2">
        <f t="shared" ca="1" si="432"/>
        <v>234830.73885784697</v>
      </c>
      <c r="J5165" s="2">
        <f t="shared" ca="1" si="429"/>
        <v>-35232</v>
      </c>
    </row>
    <row r="5166" spans="1:10" x14ac:dyDescent="0.25">
      <c r="A5166" s="8">
        <f t="array" aca="1" ref="A5166:B5166" ca="1">[2]!CorrelatedUniform($C$31:$D$32)</f>
        <v>0.83390223979949962</v>
      </c>
      <c r="B5166" s="10">
        <f ca="1"/>
        <v>0.91325715479870495</v>
      </c>
      <c r="D5166" s="3">
        <f ca="1">[2]!TriangularRnd(A5166,$F$18,$G$18,$H$18)</f>
        <v>430.3693082286585</v>
      </c>
      <c r="E5166" s="2">
        <f t="shared" ca="1" si="430"/>
        <v>568.05443022564202</v>
      </c>
      <c r="F5166" s="2">
        <f t="shared" ca="1" si="433"/>
        <v>244473.19217243433</v>
      </c>
      <c r="G5166" s="2">
        <f t="shared" ca="1" si="431"/>
        <v>189784.79291676448</v>
      </c>
      <c r="H5166" s="2">
        <f ca="1">[2]!Uniform($T$19,$U$20)</f>
        <v>44247.695265517199</v>
      </c>
      <c r="I5166" s="2">
        <f t="shared" ca="1" si="432"/>
        <v>234032.48818228167</v>
      </c>
      <c r="J5166" s="2">
        <f t="shared" ca="1" si="429"/>
        <v>10440</v>
      </c>
    </row>
    <row r="5167" spans="1:10" x14ac:dyDescent="0.25">
      <c r="A5167" s="8">
        <f t="array" aca="1" ref="A5167:B5167" ca="1">[2]!CorrelatedUniform($C$31:$D$32)</f>
        <v>0.75310516357421919</v>
      </c>
      <c r="B5167" s="10">
        <f ca="1"/>
        <v>4.4903411926528469E-2</v>
      </c>
      <c r="D5167" s="3">
        <f ca="1">[2]!TriangularRnd(A5167,$F$18,$G$18,$H$18)</f>
        <v>423.59904072627222</v>
      </c>
      <c r="E5167" s="2">
        <f t="shared" ca="1" si="430"/>
        <v>415.17912023889386</v>
      </c>
      <c r="F5167" s="2">
        <f t="shared" ca="1" si="433"/>
        <v>175869.47706277308</v>
      </c>
      <c r="G5167" s="2">
        <f t="shared" ca="1" si="431"/>
        <v>88424.125785587807</v>
      </c>
      <c r="H5167" s="2">
        <f ca="1">[2]!Uniform($T$19,$U$20)</f>
        <v>44428.570714548121</v>
      </c>
      <c r="I5167" s="2">
        <f t="shared" ca="1" si="432"/>
        <v>132852.69650013593</v>
      </c>
      <c r="J5167" s="2">
        <f t="shared" ca="1" si="429"/>
        <v>43016</v>
      </c>
    </row>
    <row r="5168" spans="1:10" x14ac:dyDescent="0.25">
      <c r="A5168" s="8">
        <f t="array" aca="1" ref="A5168:B5168" ca="1">[2]!CorrelatedUniform($C$31:$D$32)</f>
        <v>0.19356596469879153</v>
      </c>
      <c r="B5168" s="10">
        <f ca="1"/>
        <v>0.32581091798979234</v>
      </c>
      <c r="D5168" s="3">
        <f ca="1">[2]!TriangularRnd(A5168,$F$18,$G$18,$H$18)</f>
        <v>387.42137476287843</v>
      </c>
      <c r="E5168" s="2">
        <f t="shared" ca="1" si="430"/>
        <v>477.42448727271488</v>
      </c>
      <c r="F5168" s="2">
        <f t="shared" ca="1" si="433"/>
        <v>184964.45120465755</v>
      </c>
      <c r="G5168" s="2">
        <f t="shared" ca="1" si="431"/>
        <v>170872.96022150569</v>
      </c>
      <c r="H5168" s="2">
        <f ca="1">[2]!Uniform($T$19,$U$20)</f>
        <v>28235.517538374828</v>
      </c>
      <c r="I5168" s="2">
        <f t="shared" ca="1" si="432"/>
        <v>199108.47775988054</v>
      </c>
      <c r="J5168" s="2">
        <f t="shared" ca="1" si="429"/>
        <v>-14145</v>
      </c>
    </row>
    <row r="5169" spans="1:10" x14ac:dyDescent="0.25">
      <c r="A5169" s="8">
        <f t="array" aca="1" ref="A5169:B5169" ca="1">[2]!CorrelatedUniform($C$31:$D$32)</f>
        <v>0.18123555183410672</v>
      </c>
      <c r="B5169" s="10">
        <f ca="1"/>
        <v>0.88584855160976073</v>
      </c>
      <c r="D5169" s="3">
        <f ca="1">[2]!TriangularRnd(A5169,$F$18,$G$18,$H$18)</f>
        <v>386.34190921893446</v>
      </c>
      <c r="E5169" s="2">
        <f t="shared" ca="1" si="430"/>
        <v>560.23710258411506</v>
      </c>
      <c r="F5169" s="2">
        <f t="shared" ca="1" si="433"/>
        <v>216443.07182763107</v>
      </c>
      <c r="G5169" s="2">
        <f t="shared" ca="1" si="431"/>
        <v>96025.861745804679</v>
      </c>
      <c r="H5169" s="2">
        <f ca="1">[2]!Uniform($T$19,$U$20)</f>
        <v>35641.641448798917</v>
      </c>
      <c r="I5169" s="2">
        <f t="shared" ca="1" si="432"/>
        <v>131667.5031946036</v>
      </c>
      <c r="J5169" s="2">
        <f t="shared" ca="1" si="429"/>
        <v>84775</v>
      </c>
    </row>
    <row r="5170" spans="1:10" x14ac:dyDescent="0.25">
      <c r="A5170" s="8">
        <f t="array" aca="1" ref="A5170:B5170" ca="1">[2]!CorrelatedUniform($C$31:$D$32)</f>
        <v>0.6326870918273928</v>
      </c>
      <c r="B5170" s="10">
        <f ca="1"/>
        <v>0.29939852557633306</v>
      </c>
      <c r="D5170" s="3">
        <f ca="1">[2]!TriangularRnd(A5170,$F$18,$G$18,$H$18)</f>
        <v>415.324870442095</v>
      </c>
      <c r="E5170" s="2">
        <f t="shared" ca="1" si="430"/>
        <v>473.69343992555486</v>
      </c>
      <c r="F5170" s="2">
        <f t="shared" ca="1" si="433"/>
        <v>196736.66656635137</v>
      </c>
      <c r="G5170" s="2">
        <f t="shared" ca="1" si="431"/>
        <v>122668.35078617251</v>
      </c>
      <c r="H5170" s="2">
        <f ca="1">[2]!Uniform($T$19,$U$20)</f>
        <v>40032.233159844458</v>
      </c>
      <c r="I5170" s="2">
        <f t="shared" ca="1" si="432"/>
        <v>162700.58394601697</v>
      </c>
      <c r="J5170" s="2">
        <f t="shared" ca="1" si="429"/>
        <v>34036</v>
      </c>
    </row>
    <row r="5171" spans="1:10" x14ac:dyDescent="0.25">
      <c r="A5171" s="8">
        <f t="array" aca="1" ref="A5171:B5171" ca="1">[2]!CorrelatedUniform($C$31:$D$32)</f>
        <v>0.25114142894744895</v>
      </c>
      <c r="B5171" s="10">
        <f ca="1"/>
        <v>0.5974888115423922</v>
      </c>
      <c r="D5171" s="3">
        <f ca="1">[2]!TriangularRnd(A5171,$F$18,$G$18,$H$18)</f>
        <v>392.05786190633944</v>
      </c>
      <c r="E5171" s="2">
        <f t="shared" ca="1" si="430"/>
        <v>512.34262509049836</v>
      </c>
      <c r="F5171" s="2">
        <f t="shared" ca="1" si="433"/>
        <v>200867.95415646204</v>
      </c>
      <c r="G5171" s="2">
        <f t="shared" ca="1" si="431"/>
        <v>144913.35461728316</v>
      </c>
      <c r="H5171" s="2">
        <f ca="1">[2]!Uniform($T$19,$U$20)</f>
        <v>25914.156957704341</v>
      </c>
      <c r="I5171" s="2">
        <f t="shared" ca="1" si="432"/>
        <v>170827.5115749875</v>
      </c>
      <c r="J5171" s="2">
        <f t="shared" ca="1" si="429"/>
        <v>30040</v>
      </c>
    </row>
    <row r="5172" spans="1:10" x14ac:dyDescent="0.25">
      <c r="A5172" s="8">
        <f t="array" aca="1" ref="A5172:B5172" ca="1">[2]!CorrelatedUniform($C$31:$D$32)</f>
        <v>0.64650881290435802</v>
      </c>
      <c r="B5172" s="10">
        <f ca="1"/>
        <v>0.38198587831660819</v>
      </c>
      <c r="D5172" s="3">
        <f ca="1">[2]!TriangularRnd(A5172,$F$18,$G$18,$H$18)</f>
        <v>416.19733244582665</v>
      </c>
      <c r="E5172" s="2">
        <f t="shared" ca="1" si="430"/>
        <v>484.98653553680089</v>
      </c>
      <c r="F5172" s="2">
        <f t="shared" ca="1" si="433"/>
        <v>201850.10236255964</v>
      </c>
      <c r="G5172" s="2">
        <f t="shared" ca="1" si="431"/>
        <v>147528.79454999222</v>
      </c>
      <c r="H5172" s="2">
        <f ca="1">[2]!Uniform($T$19,$U$20)</f>
        <v>38916.107545479492</v>
      </c>
      <c r="I5172" s="2">
        <f t="shared" ca="1" si="432"/>
        <v>186444.90209547171</v>
      </c>
      <c r="J5172" s="2">
        <f t="shared" ca="1" si="429"/>
        <v>15405</v>
      </c>
    </row>
    <row r="5173" spans="1:10" x14ac:dyDescent="0.25">
      <c r="A5173" s="8">
        <f t="array" aca="1" ref="A5173:B5173" ca="1">[2]!CorrelatedUniform($C$31:$D$32)</f>
        <v>0.44586622714996305</v>
      </c>
      <c r="B5173" s="10">
        <f ca="1"/>
        <v>0.24865160710438594</v>
      </c>
      <c r="D5173" s="3">
        <f ca="1">[2]!TriangularRnd(A5173,$F$18,$G$18,$H$18)</f>
        <v>404.68317790561173</v>
      </c>
      <c r="E5173" s="2">
        <f t="shared" ca="1" si="430"/>
        <v>466.06304714199024</v>
      </c>
      <c r="F5173" s="2">
        <f t="shared" ca="1" si="433"/>
        <v>188607.87502179353</v>
      </c>
      <c r="G5173" s="2">
        <f t="shared" ca="1" si="431"/>
        <v>114837.31697835989</v>
      </c>
      <c r="H5173" s="2">
        <f ca="1">[2]!Uniform($T$19,$U$20)</f>
        <v>27845.059099906623</v>
      </c>
      <c r="I5173" s="2">
        <f t="shared" ca="1" si="432"/>
        <v>142682.3760782665</v>
      </c>
      <c r="J5173" s="2">
        <f t="shared" ca="1" si="429"/>
        <v>45925</v>
      </c>
    </row>
    <row r="5174" spans="1:10" x14ac:dyDescent="0.25">
      <c r="A5174" s="8">
        <f t="array" aca="1" ref="A5174:B5174" ca="1">[2]!CorrelatedUniform($C$31:$D$32)</f>
        <v>0.46920180320739757</v>
      </c>
      <c r="B5174" s="10">
        <f ca="1"/>
        <v>0.42045502861159983</v>
      </c>
      <c r="D5174" s="3">
        <f ca="1">[2]!TriangularRnd(A5174,$F$18,$G$18,$H$18)</f>
        <v>405.9905529900829</v>
      </c>
      <c r="E5174" s="2">
        <f t="shared" ca="1" si="430"/>
        <v>489.9635228083003</v>
      </c>
      <c r="F5174" s="2">
        <f t="shared" ca="1" si="433"/>
        <v>198920.56156991093</v>
      </c>
      <c r="G5174" s="2">
        <f t="shared" ca="1" si="431"/>
        <v>102781.21562882994</v>
      </c>
      <c r="H5174" s="2">
        <f ca="1">[2]!Uniform($T$19,$U$20)</f>
        <v>25273.653758811211</v>
      </c>
      <c r="I5174" s="2">
        <f t="shared" ca="1" si="432"/>
        <v>128054.86938764116</v>
      </c>
      <c r="J5174" s="2">
        <f t="shared" ca="1" si="429"/>
        <v>70865</v>
      </c>
    </row>
    <row r="5175" spans="1:10" x14ac:dyDescent="0.25">
      <c r="A5175" s="8">
        <f t="array" aca="1" ref="A5175:B5175" ca="1">[2]!CorrelatedUniform($C$31:$D$32)</f>
        <v>6.3086748123168945E-2</v>
      </c>
      <c r="B5175" s="10">
        <f ca="1"/>
        <v>0.7171936463503833</v>
      </c>
      <c r="D5175" s="3">
        <f ca="1">[2]!TriangularRnd(A5175,$F$18,$G$18,$H$18)</f>
        <v>373.11372353712164</v>
      </c>
      <c r="E5175" s="2">
        <f t="shared" ca="1" si="430"/>
        <v>528.72624118746978</v>
      </c>
      <c r="F5175" s="2">
        <f t="shared" ca="1" si="433"/>
        <v>197275.01658124311</v>
      </c>
      <c r="G5175" s="2">
        <f t="shared" ca="1" si="431"/>
        <v>102475.73928213476</v>
      </c>
      <c r="H5175" s="2">
        <f ca="1">[2]!Uniform($T$19,$U$20)</f>
        <v>35447.8423677631</v>
      </c>
      <c r="I5175" s="2">
        <f t="shared" ca="1" si="432"/>
        <v>137923.58164989785</v>
      </c>
      <c r="J5175" s="2">
        <f t="shared" ca="1" si="429"/>
        <v>59351</v>
      </c>
    </row>
    <row r="5176" spans="1:10" x14ac:dyDescent="0.25">
      <c r="A5176" s="8">
        <f t="array" aca="1" ref="A5176:B5176" ca="1">[2]!CorrelatedUniform($C$31:$D$32)</f>
        <v>0.98030650615692139</v>
      </c>
      <c r="B5176" s="10">
        <f ca="1"/>
        <v>0.55127350301883316</v>
      </c>
      <c r="D5176" s="3">
        <f ca="1">[2]!TriangularRnd(A5176,$F$18,$G$18,$H$18)</f>
        <v>450.62060421683719</v>
      </c>
      <c r="E5176" s="2">
        <f t="shared" ca="1" si="430"/>
        <v>506.44397525532929</v>
      </c>
      <c r="F5176" s="2">
        <f t="shared" ca="1" si="433"/>
        <v>228214.09013153342</v>
      </c>
      <c r="G5176" s="2">
        <f t="shared" ca="1" si="431"/>
        <v>198299.37536689171</v>
      </c>
      <c r="H5176" s="2">
        <f ca="1">[2]!Uniform($T$19,$U$20)</f>
        <v>32559.974841823994</v>
      </c>
      <c r="I5176" s="2">
        <f t="shared" ca="1" si="432"/>
        <v>230859.35020871571</v>
      </c>
      <c r="J5176" s="2">
        <f t="shared" ca="1" si="429"/>
        <v>-2646</v>
      </c>
    </row>
    <row r="5177" spans="1:10" x14ac:dyDescent="0.25">
      <c r="A5177" s="8">
        <f t="array" aca="1" ref="A5177:B5177" ca="1">[2]!CorrelatedUniform($C$31:$D$32)</f>
        <v>0.9999004602432251</v>
      </c>
      <c r="B5177" s="10">
        <f ca="1"/>
        <v>6.0630971117767732E-2</v>
      </c>
      <c r="D5177" s="3">
        <f ca="1">[2]!TriangularRnd(A5177,$F$18,$G$18,$H$18)</f>
        <v>460.4997843838301</v>
      </c>
      <c r="E5177" s="2">
        <f t="shared" ca="1" si="430"/>
        <v>422.52507716767587</v>
      </c>
      <c r="F5177" s="2">
        <f t="shared" ca="1" si="433"/>
        <v>194572.70693247591</v>
      </c>
      <c r="G5177" s="2">
        <f t="shared" ca="1" si="431"/>
        <v>170320.73658619029</v>
      </c>
      <c r="H5177" s="2">
        <f ca="1">[2]!Uniform($T$19,$U$20)</f>
        <v>40121.382254572833</v>
      </c>
      <c r="I5177" s="2">
        <f t="shared" ca="1" si="432"/>
        <v>210442.11884076311</v>
      </c>
      <c r="J5177" s="2">
        <f t="shared" ca="1" si="429"/>
        <v>-15870</v>
      </c>
    </row>
    <row r="5178" spans="1:10" x14ac:dyDescent="0.25">
      <c r="A5178" s="8">
        <f t="array" aca="1" ref="A5178:B5178" ca="1">[2]!CorrelatedUniform($C$31:$D$32)</f>
        <v>0.2628761529922482</v>
      </c>
      <c r="B5178" s="10">
        <f ca="1"/>
        <v>0.67562557166350623</v>
      </c>
      <c r="D5178" s="3">
        <f ca="1">[2]!TriangularRnd(A5178,$F$18,$G$18,$H$18)</f>
        <v>392.93503489429042</v>
      </c>
      <c r="E5178" s="2">
        <f t="shared" ca="1" si="430"/>
        <v>522.77504941879874</v>
      </c>
      <c r="F5178" s="2">
        <f t="shared" ca="1" si="433"/>
        <v>205416.63228524008</v>
      </c>
      <c r="G5178" s="2">
        <f t="shared" ca="1" si="431"/>
        <v>196047.35051043259</v>
      </c>
      <c r="H5178" s="2">
        <f ca="1">[2]!Uniform($T$19,$U$20)</f>
        <v>26609.797855235065</v>
      </c>
      <c r="I5178" s="2">
        <f t="shared" ca="1" si="432"/>
        <v>222657.14836566764</v>
      </c>
      <c r="J5178" s="2">
        <f t="shared" ca="1" si="429"/>
        <v>-17241</v>
      </c>
    </row>
    <row r="5179" spans="1:10" x14ac:dyDescent="0.25">
      <c r="A5179" s="8">
        <f t="array" aca="1" ref="A5179:B5179" ca="1">[2]!CorrelatedUniform($C$31:$D$32)</f>
        <v>0.32506549358367898</v>
      </c>
      <c r="B5179" s="10">
        <f ca="1"/>
        <v>0.11357524248730964</v>
      </c>
      <c r="D5179" s="3">
        <f ca="1">[2]!TriangularRnd(A5179,$F$18,$G$18,$H$18)</f>
        <v>397.28746531136215</v>
      </c>
      <c r="E5179" s="2">
        <f t="shared" ca="1" si="430"/>
        <v>439.61341558533809</v>
      </c>
      <c r="F5179" s="2">
        <f t="shared" ca="1" si="433"/>
        <v>174652.89959476943</v>
      </c>
      <c r="G5179" s="2">
        <f t="shared" ca="1" si="431"/>
        <v>145082.75524374557</v>
      </c>
      <c r="H5179" s="2">
        <f ca="1">[2]!Uniform($T$19,$U$20)</f>
        <v>28737.599015923595</v>
      </c>
      <c r="I5179" s="2">
        <f t="shared" ca="1" si="432"/>
        <v>173820.35425966917</v>
      </c>
      <c r="J5179" s="2">
        <f t="shared" ca="1" si="429"/>
        <v>832</v>
      </c>
    </row>
    <row r="5180" spans="1:10" x14ac:dyDescent="0.25">
      <c r="A5180" s="8">
        <f t="array" aca="1" ref="A5180:B5180" ca="1">[2]!CorrelatedUniform($C$31:$D$32)</f>
        <v>0.30618870258331288</v>
      </c>
      <c r="B5180" s="10">
        <f ca="1"/>
        <v>0.86005159106360307</v>
      </c>
      <c r="D5180" s="3">
        <f ca="1">[2]!TriangularRnd(A5180,$F$18,$G$18,$H$18)</f>
        <v>396.01411574152638</v>
      </c>
      <c r="E5180" s="2">
        <f t="shared" ca="1" si="430"/>
        <v>554.02755799393151</v>
      </c>
      <c r="F5180" s="2">
        <f t="shared" ca="1" si="433"/>
        <v>219402.73347540401</v>
      </c>
      <c r="G5180" s="2">
        <f t="shared" ca="1" si="431"/>
        <v>193879.38850294444</v>
      </c>
      <c r="H5180" s="2">
        <f ca="1">[2]!Uniform($T$19,$U$20)</f>
        <v>37030.45678236134</v>
      </c>
      <c r="I5180" s="2">
        <f t="shared" ca="1" si="432"/>
        <v>230909.84528530578</v>
      </c>
      <c r="J5180" s="2">
        <f t="shared" ca="1" si="429"/>
        <v>-11508</v>
      </c>
    </row>
    <row r="5181" spans="1:10" x14ac:dyDescent="0.25">
      <c r="A5181" s="8">
        <f t="array" aca="1" ref="A5181:B5181" ca="1">[2]!CorrelatedUniform($C$31:$D$32)</f>
        <v>0.7917661666870115</v>
      </c>
      <c r="B5181" s="10">
        <f ca="1"/>
        <v>0.75738885995344174</v>
      </c>
      <c r="D5181" s="3">
        <f ca="1">[2]!TriangularRnd(A5181,$F$18,$G$18,$H$18)</f>
        <v>426.67281420324912</v>
      </c>
      <c r="E5181" s="2">
        <f t="shared" ca="1" si="430"/>
        <v>534.89639540898338</v>
      </c>
      <c r="F5181" s="2">
        <f t="shared" ca="1" si="433"/>
        <v>228225.75033632485</v>
      </c>
      <c r="G5181" s="2">
        <f t="shared" ca="1" si="431"/>
        <v>133348.80596190674</v>
      </c>
      <c r="H5181" s="2">
        <f ca="1">[2]!Uniform($T$19,$U$20)</f>
        <v>31315.700414604245</v>
      </c>
      <c r="I5181" s="2">
        <f t="shared" ca="1" si="432"/>
        <v>164664.50637651098</v>
      </c>
      <c r="J5181" s="2">
        <f t="shared" ca="1" si="429"/>
        <v>63561</v>
      </c>
    </row>
    <row r="5182" spans="1:10" x14ac:dyDescent="0.25">
      <c r="A5182" s="8">
        <f t="array" aca="1" ref="A5182:B5182" ca="1">[2]!CorrelatedUniform($C$31:$D$32)</f>
        <v>0.12560808658599845</v>
      </c>
      <c r="B5182" s="10">
        <f ca="1"/>
        <v>0.64300643879956398</v>
      </c>
      <c r="D5182" s="3">
        <f ca="1">[2]!TriangularRnd(A5182,$F$18,$G$18,$H$18)</f>
        <v>380.93797137279734</v>
      </c>
      <c r="E5182" s="2">
        <f t="shared" ca="1" si="430"/>
        <v>518.32532773704577</v>
      </c>
      <c r="F5182" s="2">
        <f t="shared" ca="1" si="433"/>
        <v>197449.79885929055</v>
      </c>
      <c r="G5182" s="2">
        <f t="shared" ca="1" si="431"/>
        <v>147421.94322830852</v>
      </c>
      <c r="H5182" s="2">
        <f ca="1">[2]!Uniform($T$19,$U$20)</f>
        <v>25668.377923172749</v>
      </c>
      <c r="I5182" s="2">
        <f t="shared" ca="1" si="432"/>
        <v>173090.32115148127</v>
      </c>
      <c r="J5182" s="2">
        <f t="shared" ca="1" si="429"/>
        <v>24359</v>
      </c>
    </row>
    <row r="5183" spans="1:10" x14ac:dyDescent="0.25">
      <c r="A5183" s="8">
        <f t="array" aca="1" ref="A5183:B5183" ca="1">[2]!CorrelatedUniform($C$31:$D$32)</f>
        <v>0.61021864414215099</v>
      </c>
      <c r="B5183" s="10">
        <f ca="1"/>
        <v>0.67930512455931102</v>
      </c>
      <c r="D5183" s="3">
        <f ca="1">[2]!TriangularRnd(A5183,$F$18,$G$18,$H$18)</f>
        <v>413.94092498183494</v>
      </c>
      <c r="E5183" s="2">
        <f t="shared" ca="1" si="430"/>
        <v>523.28782879034247</v>
      </c>
      <c r="F5183" s="2">
        <f t="shared" ca="1" si="433"/>
        <v>216610.24788121044</v>
      </c>
      <c r="G5183" s="2">
        <f t="shared" ca="1" si="431"/>
        <v>118404.01100921445</v>
      </c>
      <c r="H5183" s="2">
        <f ca="1">[2]!Uniform($T$19,$U$20)</f>
        <v>29928.616903129518</v>
      </c>
      <c r="I5183" s="2">
        <f t="shared" ca="1" si="432"/>
        <v>148332.62791234397</v>
      </c>
      <c r="J5183" s="2">
        <f t="shared" ca="1" si="429"/>
        <v>68277</v>
      </c>
    </row>
    <row r="5184" spans="1:10" x14ac:dyDescent="0.25">
      <c r="A5184" s="8">
        <f t="array" aca="1" ref="A5184:B5184" ca="1">[2]!CorrelatedUniform($C$31:$D$32)</f>
        <v>0.7231376171112065</v>
      </c>
      <c r="B5184" s="10">
        <f ca="1"/>
        <v>0.2545468022241828</v>
      </c>
      <c r="D5184" s="3">
        <f ca="1">[2]!TriangularRnd(A5184,$F$18,$G$18,$H$18)</f>
        <v>421.37912150557236</v>
      </c>
      <c r="E5184" s="2">
        <f t="shared" ca="1" si="430"/>
        <v>466.98751510009566</v>
      </c>
      <c r="F5184" s="2">
        <f t="shared" ca="1" si="433"/>
        <v>196778.78886694851</v>
      </c>
      <c r="G5184" s="2">
        <f t="shared" ca="1" si="431"/>
        <v>115271.62683007029</v>
      </c>
      <c r="H5184" s="2">
        <f ca="1">[2]!Uniform($T$19,$U$20)</f>
        <v>40838.268683013848</v>
      </c>
      <c r="I5184" s="2">
        <f t="shared" ca="1" si="432"/>
        <v>156109.89551308414</v>
      </c>
      <c r="J5184" s="2">
        <f t="shared" ca="1" si="429"/>
        <v>40668</v>
      </c>
    </row>
    <row r="5185" spans="1:10" x14ac:dyDescent="0.25">
      <c r="A5185" s="8">
        <f t="array" aca="1" ref="A5185:B5185" ca="1">[2]!CorrelatedUniform($C$31:$D$32)</f>
        <v>0.12519538402557376</v>
      </c>
      <c r="B5185" s="10">
        <f ca="1"/>
        <v>0.60666715086540801</v>
      </c>
      <c r="D5185" s="3">
        <f ca="1">[2]!TriangularRnd(A5185,$F$18,$G$18,$H$18)</f>
        <v>380.89380989522368</v>
      </c>
      <c r="E5185" s="2">
        <f t="shared" ca="1" si="430"/>
        <v>513.53214493782002</v>
      </c>
      <c r="F5185" s="2">
        <f t="shared" ca="1" si="433"/>
        <v>195601.21518903246</v>
      </c>
      <c r="G5185" s="2">
        <f t="shared" ca="1" si="431"/>
        <v>151616.08251745329</v>
      </c>
      <c r="H5185" s="2">
        <f ca="1">[2]!Uniform($T$19,$U$20)</f>
        <v>24745.963473979617</v>
      </c>
      <c r="I5185" s="2">
        <f t="shared" ca="1" si="432"/>
        <v>176362.04599143291</v>
      </c>
      <c r="J5185" s="2">
        <f t="shared" ca="1" si="429"/>
        <v>19239</v>
      </c>
    </row>
    <row r="5186" spans="1:10" x14ac:dyDescent="0.25">
      <c r="A5186" s="8">
        <f t="array" aca="1" ref="A5186:B5186" ca="1">[2]!CorrelatedUniform($C$31:$D$32)</f>
        <v>0.83092808723449707</v>
      </c>
      <c r="B5186" s="10">
        <f ca="1"/>
        <v>0.85587836556111263</v>
      </c>
      <c r="D5186" s="3">
        <f ca="1">[2]!TriangularRnd(A5186,$F$18,$G$18,$H$18)</f>
        <v>430.09400695786292</v>
      </c>
      <c r="E5186" s="2">
        <f t="shared" ca="1" si="430"/>
        <v>553.09916475374212</v>
      </c>
      <c r="F5186" s="2">
        <f t="shared" ca="1" si="433"/>
        <v>237884.63601398413</v>
      </c>
      <c r="G5186" s="2">
        <f t="shared" ca="1" si="431"/>
        <v>225095.58508564878</v>
      </c>
      <c r="H5186" s="2">
        <f ca="1">[2]!Uniform($T$19,$U$20)</f>
        <v>37483.177717430139</v>
      </c>
      <c r="I5186" s="2">
        <f t="shared" ca="1" si="432"/>
        <v>262578.76280307892</v>
      </c>
      <c r="J5186" s="2">
        <f t="shared" ca="1" si="429"/>
        <v>-24695</v>
      </c>
    </row>
    <row r="5187" spans="1:10" x14ac:dyDescent="0.25">
      <c r="A5187" s="8">
        <f t="array" aca="1" ref="A5187:B5187" ca="1">[2]!CorrelatedUniform($C$31:$D$32)</f>
        <v>0.70505797863006603</v>
      </c>
      <c r="B5187" s="10">
        <f ca="1"/>
        <v>0.20473566931066967</v>
      </c>
      <c r="D5187" s="3">
        <f ca="1">[2]!TriangularRnd(A5187,$F$18,$G$18,$H$18)</f>
        <v>420.0976960610804</v>
      </c>
      <c r="E5187" s="2">
        <f t="shared" ca="1" si="430"/>
        <v>458.75878411859844</v>
      </c>
      <c r="F5187" s="2">
        <f t="shared" ca="1" si="433"/>
        <v>192723.50825600576</v>
      </c>
      <c r="G5187" s="2">
        <f t="shared" ca="1" si="431"/>
        <v>76683.210750807106</v>
      </c>
      <c r="H5187" s="2">
        <f ca="1">[2]!Uniform($T$19,$U$20)</f>
        <v>38979.795965134203</v>
      </c>
      <c r="I5187" s="2">
        <f t="shared" ca="1" si="432"/>
        <v>115663.0067159413</v>
      </c>
      <c r="J5187" s="2">
        <f t="shared" ca="1" si="429"/>
        <v>77060</v>
      </c>
    </row>
    <row r="5188" spans="1:10" x14ac:dyDescent="0.25">
      <c r="A5188" s="8">
        <f t="array" aca="1" ref="A5188:B5188" ca="1">[2]!CorrelatedUniform($C$31:$D$32)</f>
        <v>0.57093918323516846</v>
      </c>
      <c r="B5188" s="10">
        <f ca="1"/>
        <v>0.69370487040588868</v>
      </c>
      <c r="D5188" s="3">
        <f ca="1">[2]!TriangularRnd(A5188,$F$18,$G$18,$H$18)</f>
        <v>411.61410116708964</v>
      </c>
      <c r="E5188" s="2">
        <f t="shared" ca="1" si="430"/>
        <v>525.31897526539638</v>
      </c>
      <c r="F5188" s="2">
        <f t="shared" ca="1" si="433"/>
        <v>216228.69782988273</v>
      </c>
      <c r="G5188" s="2">
        <f t="shared" ca="1" si="431"/>
        <v>187700.40685305954</v>
      </c>
      <c r="H5188" s="2">
        <f ca="1">[2]!Uniform($T$19,$U$20)</f>
        <v>35130.087940151607</v>
      </c>
      <c r="I5188" s="2">
        <f t="shared" ca="1" si="432"/>
        <v>222830.49479321114</v>
      </c>
      <c r="J5188" s="2">
        <f t="shared" ca="1" si="429"/>
        <v>-6602</v>
      </c>
    </row>
    <row r="5189" spans="1:10" x14ac:dyDescent="0.25">
      <c r="A5189" s="8">
        <f t="array" aca="1" ref="A5189:B5189" ca="1">[2]!CorrelatedUniform($C$31:$D$32)</f>
        <v>0.64576673507690452</v>
      </c>
      <c r="B5189" s="10">
        <f ca="1"/>
        <v>0.36760945067830553</v>
      </c>
      <c r="D5189" s="3">
        <f ca="1">[2]!TriangularRnd(A5189,$F$18,$G$18,$H$18)</f>
        <v>416.15006191587082</v>
      </c>
      <c r="E5189" s="2">
        <f t="shared" ca="1" si="430"/>
        <v>483.09042635701161</v>
      </c>
      <c r="F5189" s="2">
        <f t="shared" ca="1" si="433"/>
        <v>201038.11083943481</v>
      </c>
      <c r="G5189" s="2">
        <f t="shared" ca="1" si="431"/>
        <v>119181.4175184124</v>
      </c>
      <c r="H5189" s="2">
        <f ca="1">[2]!Uniform($T$19,$U$20)</f>
        <v>36113.984482111657</v>
      </c>
      <c r="I5189" s="2">
        <f t="shared" ca="1" si="432"/>
        <v>155295.40200052405</v>
      </c>
      <c r="J5189" s="2">
        <f t="shared" ca="1" si="429"/>
        <v>45742</v>
      </c>
    </row>
    <row r="5190" spans="1:10" x14ac:dyDescent="0.25">
      <c r="A5190" s="8">
        <f t="array" aca="1" ref="A5190:B5190" ca="1">[2]!CorrelatedUniform($C$31:$D$32)</f>
        <v>0.37144267559051486</v>
      </c>
      <c r="B5190" s="10">
        <f ca="1"/>
        <v>0.19339349078519075</v>
      </c>
      <c r="D5190" s="3">
        <f ca="1">[2]!TriangularRnd(A5190,$F$18,$G$18,$H$18)</f>
        <v>400.26704765824491</v>
      </c>
      <c r="E5190" s="2">
        <f t="shared" ca="1" si="430"/>
        <v>456.72705651886167</v>
      </c>
      <c r="F5190" s="2">
        <f t="shared" ca="1" si="433"/>
        <v>182812.79049844513</v>
      </c>
      <c r="G5190" s="2">
        <f t="shared" ca="1" si="431"/>
        <v>188128.28123532899</v>
      </c>
      <c r="H5190" s="2">
        <f ca="1">[2]!Uniform($T$19,$U$20)</f>
        <v>35806.966628847716</v>
      </c>
      <c r="I5190" s="2">
        <f t="shared" ca="1" si="432"/>
        <v>223935.24786417669</v>
      </c>
      <c r="J5190" s="2">
        <f t="shared" ca="1" si="429"/>
        <v>-41123</v>
      </c>
    </row>
    <row r="5191" spans="1:10" x14ac:dyDescent="0.25">
      <c r="A5191" s="8">
        <f t="array" aca="1" ref="A5191:B5191" ca="1">[2]!CorrelatedUniform($C$31:$D$32)</f>
        <v>0.74445295333862316</v>
      </c>
      <c r="B5191" s="10">
        <f ca="1"/>
        <v>0.42946768959462317</v>
      </c>
      <c r="D5191" s="3">
        <f ca="1">[2]!TriangularRnd(A5191,$F$18,$G$18,$H$18)</f>
        <v>422.94489681593427</v>
      </c>
      <c r="E5191" s="2">
        <f t="shared" ca="1" si="430"/>
        <v>491.11352262959576</v>
      </c>
      <c r="F5191" s="2">
        <f t="shared" ca="1" si="433"/>
        <v>207713.95815348439</v>
      </c>
      <c r="G5191" s="2">
        <f t="shared" ca="1" si="431"/>
        <v>148270.09750432606</v>
      </c>
      <c r="H5191" s="2">
        <f ca="1">[2]!Uniform($T$19,$U$20)</f>
        <v>33554.88013601186</v>
      </c>
      <c r="I5191" s="2">
        <f t="shared" ca="1" si="432"/>
        <v>181824.97764033792</v>
      </c>
      <c r="J5191" s="2">
        <f t="shared" ca="1" si="429"/>
        <v>25888</v>
      </c>
    </row>
    <row r="5192" spans="1:10" x14ac:dyDescent="0.25">
      <c r="A5192" s="8">
        <f t="array" aca="1" ref="A5192:B5192" ca="1">[2]!CorrelatedUniform($C$31:$D$32)</f>
        <v>0.55117332935333285</v>
      </c>
      <c r="B5192" s="10">
        <f ca="1"/>
        <v>0.80211393417518084</v>
      </c>
      <c r="D5192" s="3">
        <f ca="1">[2]!TriangularRnd(A5192,$F$18,$G$18,$H$18)</f>
        <v>410.48353305299526</v>
      </c>
      <c r="E5192" s="2">
        <f t="shared" ca="1" si="430"/>
        <v>542.45980961796806</v>
      </c>
      <c r="F5192" s="2">
        <f t="shared" ca="1" si="433"/>
        <v>222670.8191912387</v>
      </c>
      <c r="G5192" s="2">
        <f t="shared" ca="1" si="431"/>
        <v>75208.403631909168</v>
      </c>
      <c r="H5192" s="2">
        <f ca="1">[2]!Uniform($T$19,$U$20)</f>
        <v>40944.402400066792</v>
      </c>
      <c r="I5192" s="2">
        <f t="shared" ca="1" si="432"/>
        <v>116152.80603197595</v>
      </c>
      <c r="J5192" s="2">
        <f t="shared" ca="1" si="429"/>
        <v>106518</v>
      </c>
    </row>
    <row r="5193" spans="1:10" x14ac:dyDescent="0.25">
      <c r="A5193" s="8">
        <f t="array" aca="1" ref="A5193:B5193" ca="1">[2]!CorrelatedUniform($C$31:$D$32)</f>
        <v>0.69071590900421154</v>
      </c>
      <c r="B5193" s="10">
        <f ca="1"/>
        <v>0.32352901775324183</v>
      </c>
      <c r="D5193" s="3">
        <f ca="1">[2]!TriangularRnd(A5193,$F$18,$G$18,$H$18)</f>
        <v>419.1088795028972</v>
      </c>
      <c r="E5193" s="2">
        <f t="shared" ca="1" si="430"/>
        <v>477.10734861042505</v>
      </c>
      <c r="F5193" s="2">
        <f t="shared" ca="1" si="433"/>
        <v>199959.92627871339</v>
      </c>
      <c r="G5193" s="2">
        <f t="shared" ca="1" si="431"/>
        <v>160063.6832385078</v>
      </c>
      <c r="H5193" s="2">
        <f ca="1">[2]!Uniform($T$19,$U$20)</f>
        <v>43926.733715360831</v>
      </c>
      <c r="I5193" s="2">
        <f t="shared" ca="1" si="432"/>
        <v>203990.41695386864</v>
      </c>
      <c r="J5193" s="2">
        <f t="shared" ca="1" si="429"/>
        <v>-4031</v>
      </c>
    </row>
    <row r="5194" spans="1:10" x14ac:dyDescent="0.25">
      <c r="A5194" s="8">
        <f t="array" aca="1" ref="A5194:B5194" ca="1">[2]!CorrelatedUniform($C$31:$D$32)</f>
        <v>0.56558489799499512</v>
      </c>
      <c r="B5194" s="10">
        <f ca="1"/>
        <v>0.25418476396708323</v>
      </c>
      <c r="D5194" s="3">
        <f ca="1">[2]!TriangularRnd(A5194,$F$18,$G$18,$H$18)</f>
        <v>411.30531948226621</v>
      </c>
      <c r="E5194" s="2">
        <f t="shared" ca="1" si="430"/>
        <v>466.93106856788035</v>
      </c>
      <c r="F5194" s="2">
        <f t="shared" ca="1" si="433"/>
        <v>192051.23233350797</v>
      </c>
      <c r="G5194" s="2">
        <f t="shared" ca="1" si="431"/>
        <v>150588.40970088908</v>
      </c>
      <c r="H5194" s="2">
        <f ca="1">[2]!Uniform($T$19,$U$20)</f>
        <v>37617.04587875116</v>
      </c>
      <c r="I5194" s="2">
        <f t="shared" ca="1" si="432"/>
        <v>188205.45557964023</v>
      </c>
      <c r="J5194" s="2">
        <f t="shared" ca="1" si="429"/>
        <v>3845</v>
      </c>
    </row>
    <row r="5195" spans="1:10" x14ac:dyDescent="0.25">
      <c r="A5195" s="8">
        <f t="array" aca="1" ref="A5195:B5195" ca="1">[2]!CorrelatedUniform($C$31:$D$32)</f>
        <v>0.78184640407562278</v>
      </c>
      <c r="B5195" s="10">
        <f ca="1"/>
        <v>0.39093719473594618</v>
      </c>
      <c r="D5195" s="3">
        <f ca="1">[2]!TriangularRnd(A5195,$F$18,$G$18,$H$18)</f>
        <v>425.85866963827681</v>
      </c>
      <c r="E5195" s="2">
        <f t="shared" ca="1" si="430"/>
        <v>486.15613930127904</v>
      </c>
      <c r="F5195" s="2">
        <f t="shared" ca="1" si="433"/>
        <v>207033.80671932347</v>
      </c>
      <c r="G5195" s="2">
        <f t="shared" ca="1" si="431"/>
        <v>210004.16194697365</v>
      </c>
      <c r="H5195" s="2">
        <f ca="1">[2]!Uniform($T$19,$U$20)</f>
        <v>29392.693839583408</v>
      </c>
      <c r="I5195" s="2">
        <f t="shared" ca="1" si="432"/>
        <v>239396.85578655705</v>
      </c>
      <c r="J5195" s="2">
        <f t="shared" ca="1" si="429"/>
        <v>-32364</v>
      </c>
    </row>
    <row r="5196" spans="1:10" x14ac:dyDescent="0.25">
      <c r="A5196" s="8">
        <f t="array" aca="1" ref="A5196:B5196" ca="1">[2]!CorrelatedUniform($C$31:$D$32)</f>
        <v>0.83277750015258756</v>
      </c>
      <c r="B5196" s="10">
        <f ca="1"/>
        <v>0.35286553316547076</v>
      </c>
      <c r="D5196" s="3">
        <f ca="1">[2]!TriangularRnd(A5196,$F$18,$G$18,$H$18)</f>
        <v>430.26490959305681</v>
      </c>
      <c r="E5196" s="2">
        <f t="shared" ca="1" si="430"/>
        <v>481.12022218804304</v>
      </c>
      <c r="F5196" s="2">
        <f t="shared" ca="1" si="433"/>
        <v>207009.14890312974</v>
      </c>
      <c r="G5196" s="2">
        <f t="shared" ca="1" si="431"/>
        <v>143133.67607836725</v>
      </c>
      <c r="H5196" s="2">
        <f ca="1">[2]!Uniform($T$19,$U$20)</f>
        <v>35425.24317341292</v>
      </c>
      <c r="I5196" s="2">
        <f t="shared" ca="1" si="432"/>
        <v>178558.91925178017</v>
      </c>
      <c r="J5196" s="2">
        <f t="shared" ca="1" si="429"/>
        <v>28450</v>
      </c>
    </row>
    <row r="5197" spans="1:10" x14ac:dyDescent="0.25">
      <c r="A5197" s="8">
        <f t="array" aca="1" ref="A5197:B5197" ca="1">[2]!CorrelatedUniform($C$31:$D$32)</f>
        <v>0.84550380706787165</v>
      </c>
      <c r="B5197" s="10">
        <f ca="1"/>
        <v>0.82161838451613745</v>
      </c>
      <c r="D5197" s="3">
        <f ca="1">[2]!TriangularRnd(A5197,$F$18,$G$18,$H$18)</f>
        <v>431.46751263521026</v>
      </c>
      <c r="E5197" s="2">
        <f t="shared" ca="1" si="430"/>
        <v>546.07751133496015</v>
      </c>
      <c r="F5197" s="2">
        <f t="shared" ca="1" si="433"/>
        <v>235614.7055217211</v>
      </c>
      <c r="G5197" s="2">
        <f t="shared" ca="1" si="431"/>
        <v>109684.49813104034</v>
      </c>
      <c r="H5197" s="2">
        <f ca="1">[2]!Uniform($T$19,$U$20)</f>
        <v>28046.147971691262</v>
      </c>
      <c r="I5197" s="2">
        <f t="shared" ca="1" si="432"/>
        <v>137730.64610273161</v>
      </c>
      <c r="J5197" s="2">
        <f t="shared" ca="1" si="429"/>
        <v>97884</v>
      </c>
    </row>
    <row r="5198" spans="1:10" x14ac:dyDescent="0.25">
      <c r="A5198" s="8">
        <f t="array" aca="1" ref="A5198:B5198" ca="1">[2]!CorrelatedUniform($C$31:$D$32)</f>
        <v>0.38535356521606462</v>
      </c>
      <c r="B5198" s="10">
        <f ca="1"/>
        <v>0.32431698724325742</v>
      </c>
      <c r="D5198" s="3">
        <f ca="1">[2]!TriangularRnd(A5198,$F$18,$G$18,$H$18)</f>
        <v>401.12400030109274</v>
      </c>
      <c r="E5198" s="2">
        <f t="shared" ca="1" si="430"/>
        <v>477.21696415660853</v>
      </c>
      <c r="F5198" s="2">
        <f t="shared" ca="1" si="433"/>
        <v>191423.177674042</v>
      </c>
      <c r="G5198" s="2">
        <f t="shared" ca="1" si="431"/>
        <v>112091.79720580021</v>
      </c>
      <c r="H5198" s="2">
        <f ca="1">[2]!Uniform($T$19,$U$20)</f>
        <v>29830.223395087422</v>
      </c>
      <c r="I5198" s="2">
        <f t="shared" ca="1" si="432"/>
        <v>141922.02060088763</v>
      </c>
      <c r="J5198" s="2">
        <f t="shared" ca="1" si="429"/>
        <v>49501</v>
      </c>
    </row>
    <row r="5199" spans="1:10" x14ac:dyDescent="0.25">
      <c r="A5199" s="8">
        <f t="array" aca="1" ref="A5199:B5199" ca="1">[2]!CorrelatedUniform($C$31:$D$32)</f>
        <v>0.97089982032775879</v>
      </c>
      <c r="B5199" s="10">
        <f ca="1"/>
        <v>0.25025607813162376</v>
      </c>
      <c r="D5199" s="3">
        <f ca="1">[2]!TriangularRnd(A5199,$F$18,$G$18,$H$18)</f>
        <v>448.32776142303715</v>
      </c>
      <c r="E5199" s="2">
        <f t="shared" ca="1" si="430"/>
        <v>466.31579371497151</v>
      </c>
      <c r="F5199" s="2">
        <f t="shared" ca="1" si="433"/>
        <v>209062.31591243995</v>
      </c>
      <c r="G5199" s="2">
        <f t="shared" ca="1" si="431"/>
        <v>261421.46669878258</v>
      </c>
      <c r="H5199" s="2">
        <f ca="1">[2]!Uniform($T$19,$U$20)</f>
        <v>43755.280920025398</v>
      </c>
      <c r="I5199" s="2">
        <f t="shared" ca="1" si="432"/>
        <v>305176.74761880795</v>
      </c>
      <c r="J5199" s="2">
        <f t="shared" ca="1" si="429"/>
        <v>-96115</v>
      </c>
    </row>
    <row r="5200" spans="1:10" x14ac:dyDescent="0.25">
      <c r="A5200" s="8">
        <f t="array" aca="1" ref="A5200:B5200" ca="1">[2]!CorrelatedUniform($C$31:$D$32)</f>
        <v>0.76410186290740967</v>
      </c>
      <c r="B5200" s="10">
        <f ca="1"/>
        <v>0.29961785374109162</v>
      </c>
      <c r="D5200" s="3">
        <f ca="1">[2]!TriangularRnd(A5200,$F$18,$G$18,$H$18)</f>
        <v>424.44721111567532</v>
      </c>
      <c r="E5200" s="2">
        <f t="shared" ca="1" si="430"/>
        <v>473.72500389780862</v>
      </c>
      <c r="F5200" s="2">
        <f t="shared" ca="1" si="433"/>
        <v>201071.25674018729</v>
      </c>
      <c r="G5200" s="2">
        <f t="shared" ca="1" si="431"/>
        <v>141493.12166586489</v>
      </c>
      <c r="H5200" s="2">
        <f ca="1">[2]!Uniform($T$19,$U$20)</f>
        <v>35627.39426152673</v>
      </c>
      <c r="I5200" s="2">
        <f t="shared" ca="1" si="432"/>
        <v>177120.51592739162</v>
      </c>
      <c r="J5200" s="2">
        <f t="shared" ca="1" si="429"/>
        <v>23950</v>
      </c>
    </row>
    <row r="5201" spans="1:10" x14ac:dyDescent="0.25">
      <c r="A5201" s="8">
        <f t="array" aca="1" ref="A5201:B5201" ca="1">[2]!CorrelatedUniform($C$31:$D$32)</f>
        <v>9.2081308364868233E-2</v>
      </c>
      <c r="B5201" s="10">
        <f ca="1"/>
        <v>0.74940608263621378</v>
      </c>
      <c r="D5201" s="3">
        <f ca="1">[2]!TriangularRnd(A5201,$F$18,$G$18,$H$18)</f>
        <v>377.07567571813053</v>
      </c>
      <c r="E5201" s="2">
        <f t="shared" ca="1" si="430"/>
        <v>533.63109741655774</v>
      </c>
      <c r="F5201" s="2">
        <f t="shared" ca="1" si="433"/>
        <v>201219.30664255604</v>
      </c>
      <c r="G5201" s="2">
        <f t="shared" ca="1" si="431"/>
        <v>87794.354635183772</v>
      </c>
      <c r="H5201" s="2">
        <f ca="1">[2]!Uniform($T$19,$U$20)</f>
        <v>38583.759084447505</v>
      </c>
      <c r="I5201" s="2">
        <f t="shared" ca="1" si="432"/>
        <v>126378.11371963128</v>
      </c>
      <c r="J5201" s="2">
        <f t="shared" ca="1" si="429"/>
        <v>74841</v>
      </c>
    </row>
    <row r="5202" spans="1:10" x14ac:dyDescent="0.25">
      <c r="A5202" s="8">
        <f t="array" aca="1" ref="A5202:B5202" ca="1">[2]!CorrelatedUniform($C$31:$D$32)</f>
        <v>0.54435312747955344</v>
      </c>
      <c r="B5202" s="10">
        <f ca="1"/>
        <v>6.7721609330677696E-2</v>
      </c>
      <c r="D5202" s="3">
        <f ca="1">[2]!TriangularRnd(A5202,$F$18,$G$18,$H$18)</f>
        <v>410.09922858022952</v>
      </c>
      <c r="E5202" s="2">
        <f t="shared" ca="1" si="430"/>
        <v>425.35115212175543</v>
      </c>
      <c r="F5202" s="2">
        <f t="shared" ca="1" si="433"/>
        <v>174436.17936084376</v>
      </c>
      <c r="G5202" s="2">
        <f t="shared" ca="1" si="431"/>
        <v>246074.55905322375</v>
      </c>
      <c r="H5202" s="2">
        <f ca="1">[2]!Uniform($T$19,$U$20)</f>
        <v>44766.356711550856</v>
      </c>
      <c r="I5202" s="2">
        <f t="shared" ca="1" si="432"/>
        <v>290840.9157647746</v>
      </c>
      <c r="J5202" s="2">
        <f t="shared" ca="1" si="429"/>
        <v>-116405</v>
      </c>
    </row>
    <row r="5203" spans="1:10" x14ac:dyDescent="0.25">
      <c r="A5203" s="8">
        <f t="array" aca="1" ref="A5203:B5203" ca="1">[2]!CorrelatedUniform($C$31:$D$32)</f>
        <v>0.10399580001831067</v>
      </c>
      <c r="B5203" s="10">
        <f ca="1"/>
        <v>0.65157200246307001</v>
      </c>
      <c r="D5203" s="3">
        <f ca="1">[2]!TriangularRnd(A5203,$F$18,$G$18,$H$18)</f>
        <v>378.51824223775486</v>
      </c>
      <c r="E5203" s="2">
        <f t="shared" ca="1" si="430"/>
        <v>519.47840158703912</v>
      </c>
      <c r="F5203" s="2">
        <f t="shared" ca="1" si="433"/>
        <v>196632.05144920456</v>
      </c>
      <c r="G5203" s="2">
        <f t="shared" ca="1" si="431"/>
        <v>91223.804023678909</v>
      </c>
      <c r="H5203" s="2">
        <f ca="1">[2]!Uniform($T$19,$U$20)</f>
        <v>35177.539624489022</v>
      </c>
      <c r="I5203" s="2">
        <f t="shared" ca="1" si="432"/>
        <v>126401.34364816794</v>
      </c>
      <c r="J5203" s="2">
        <f t="shared" ca="1" si="429"/>
        <v>70230</v>
      </c>
    </row>
    <row r="5204" spans="1:10" x14ac:dyDescent="0.25">
      <c r="A5204" s="8">
        <f t="array" aca="1" ref="A5204:B5204" ca="1">[2]!CorrelatedUniform($C$31:$D$32)</f>
        <v>0.30147302150726318</v>
      </c>
      <c r="B5204" s="10">
        <f ca="1"/>
        <v>0.91089191562309491</v>
      </c>
      <c r="D5204" s="3">
        <f ca="1">[2]!TriangularRnd(A5204,$F$18,$G$18,$H$18)</f>
        <v>395.68993305945207</v>
      </c>
      <c r="E5204" s="2">
        <f t="shared" ca="1" si="430"/>
        <v>567.31338963586666</v>
      </c>
      <c r="F5204" s="2">
        <f t="shared" ca="1" si="433"/>
        <v>224480.19716874693</v>
      </c>
      <c r="G5204" s="2">
        <f t="shared" ca="1" si="431"/>
        <v>160713.1152987442</v>
      </c>
      <c r="H5204" s="2">
        <f ca="1">[2]!Uniform($T$19,$U$20)</f>
        <v>40183.615847327732</v>
      </c>
      <c r="I5204" s="2">
        <f t="shared" ca="1" si="432"/>
        <v>200896.73114607192</v>
      </c>
      <c r="J5204" s="2">
        <f t="shared" ca="1" si="429"/>
        <v>23583</v>
      </c>
    </row>
    <row r="5205" spans="1:10" x14ac:dyDescent="0.25">
      <c r="A5205" s="8">
        <f t="array" aca="1" ref="A5205:B5205" ca="1">[2]!CorrelatedUniform($C$31:$D$32)</f>
        <v>0.59897994995117165</v>
      </c>
      <c r="B5205" s="10">
        <f ca="1"/>
        <v>0.69192641529873278</v>
      </c>
      <c r="D5205" s="3">
        <f ca="1">[2]!TriangularRnd(A5205,$F$18,$G$18,$H$18)</f>
        <v>413.2636482436011</v>
      </c>
      <c r="E5205" s="2">
        <f t="shared" ca="1" si="430"/>
        <v>525.06591206822668</v>
      </c>
      <c r="F5205" s="2">
        <f t="shared" ca="1" si="433"/>
        <v>216990.65438966922</v>
      </c>
      <c r="G5205" s="2">
        <f t="shared" ca="1" si="431"/>
        <v>139770.06853363861</v>
      </c>
      <c r="H5205" s="2">
        <f ca="1">[2]!Uniform($T$19,$U$20)</f>
        <v>37206.040418976881</v>
      </c>
      <c r="I5205" s="2">
        <f t="shared" ca="1" si="432"/>
        <v>176976.1089526155</v>
      </c>
      <c r="J5205" s="2">
        <f t="shared" ca="1" si="429"/>
        <v>40014</v>
      </c>
    </row>
    <row r="5206" spans="1:10" x14ac:dyDescent="0.25">
      <c r="A5206" s="8">
        <f t="array" aca="1" ref="A5206:B5206" ca="1">[2]!CorrelatedUniform($C$31:$D$32)</f>
        <v>2.7798771858215287E-2</v>
      </c>
      <c r="B5206" s="10">
        <f ca="1"/>
        <v>0.48731395892632901</v>
      </c>
      <c r="D5206" s="3">
        <f ca="1">[2]!TriangularRnd(A5206,$F$18,$G$18,$H$18)</f>
        <v>366.71428269743194</v>
      </c>
      <c r="E5206" s="2">
        <f t="shared" ca="1" si="430"/>
        <v>498.4097724846003</v>
      </c>
      <c r="F5206" s="2">
        <f t="shared" ca="1" si="433"/>
        <v>182773.98220608046</v>
      </c>
      <c r="G5206" s="2">
        <f t="shared" ca="1" si="431"/>
        <v>171527.90025704823</v>
      </c>
      <c r="H5206" s="2">
        <f ca="1">[2]!Uniform($T$19,$U$20)</f>
        <v>24750.294233525754</v>
      </c>
      <c r="I5206" s="2">
        <f t="shared" ca="1" si="432"/>
        <v>196278.19449057398</v>
      </c>
      <c r="J5206" s="2">
        <f t="shared" ca="1" si="429"/>
        <v>-13505</v>
      </c>
    </row>
    <row r="5207" spans="1:10" x14ac:dyDescent="0.25">
      <c r="A5207" s="8">
        <f t="array" aca="1" ref="A5207:B5207" ca="1">[2]!CorrelatedUniform($C$31:$D$32)</f>
        <v>0.21645355224609403</v>
      </c>
      <c r="B5207" s="10">
        <f ca="1"/>
        <v>0.75341256447626237</v>
      </c>
      <c r="D5207" s="3">
        <f ca="1">[2]!TriangularRnd(A5207,$F$18,$G$18,$H$18)</f>
        <v>389.3375717958811</v>
      </c>
      <c r="E5207" s="2">
        <f t="shared" ca="1" si="430"/>
        <v>534.26339601720269</v>
      </c>
      <c r="F5207" s="2">
        <f t="shared" ca="1" si="433"/>
        <v>208008.81330475892</v>
      </c>
      <c r="G5207" s="2">
        <f t="shared" ca="1" si="431"/>
        <v>87669.023549170699</v>
      </c>
      <c r="H5207" s="2">
        <f ca="1">[2]!Uniform($T$19,$U$20)</f>
        <v>25462.482582714962</v>
      </c>
      <c r="I5207" s="2">
        <f t="shared" ca="1" si="432"/>
        <v>113131.50613188566</v>
      </c>
      <c r="J5207" s="2">
        <f t="shared" ca="1" si="429"/>
        <v>94877</v>
      </c>
    </row>
    <row r="5208" spans="1:10" x14ac:dyDescent="0.25">
      <c r="A5208" s="8">
        <f t="array" aca="1" ref="A5208:B5208" ca="1">[2]!CorrelatedUniform($C$31:$D$32)</f>
        <v>0.30976212024688732</v>
      </c>
      <c r="B5208" s="10">
        <f ca="1"/>
        <v>0.56170901300899923</v>
      </c>
      <c r="D5208" s="3">
        <f ca="1">[2]!TriangularRnd(A5208,$F$18,$G$18,$H$18)</f>
        <v>396.25811339154626</v>
      </c>
      <c r="E5208" s="2">
        <f t="shared" ca="1" si="430"/>
        <v>507.76518023336286</v>
      </c>
      <c r="F5208" s="2">
        <f t="shared" ca="1" si="433"/>
        <v>201206.07236519083</v>
      </c>
      <c r="G5208" s="2">
        <f t="shared" ca="1" si="431"/>
        <v>131717.76116152902</v>
      </c>
      <c r="H5208" s="2">
        <f ca="1">[2]!Uniform($T$19,$U$20)</f>
        <v>26138.483317098187</v>
      </c>
      <c r="I5208" s="2">
        <f t="shared" ca="1" si="432"/>
        <v>157856.24447862722</v>
      </c>
      <c r="J5208" s="2">
        <f t="shared" ca="1" si="429"/>
        <v>43349</v>
      </c>
    </row>
    <row r="5209" spans="1:10" x14ac:dyDescent="0.25">
      <c r="A5209" s="8">
        <f t="array" aca="1" ref="A5209:B5209" ca="1">[2]!CorrelatedUniform($C$31:$D$32)</f>
        <v>0.81667017936706598</v>
      </c>
      <c r="B5209" s="10">
        <f ca="1"/>
        <v>1.1491610202121753E-2</v>
      </c>
      <c r="D5209" s="3">
        <f ca="1">[2]!TriangularRnd(A5209,$F$18,$G$18,$H$18)</f>
        <v>428.80665065998778</v>
      </c>
      <c r="E5209" s="2">
        <f t="shared" ca="1" si="430"/>
        <v>386.31432703796997</v>
      </c>
      <c r="F5209" s="2">
        <f t="shared" ca="1" si="433"/>
        <v>165654.15267911906</v>
      </c>
      <c r="G5209" s="2">
        <f t="shared" ca="1" si="431"/>
        <v>112698.30130907113</v>
      </c>
      <c r="H5209" s="2">
        <f ca="1">[2]!Uniform($T$19,$U$20)</f>
        <v>25390.367487714218</v>
      </c>
      <c r="I5209" s="2">
        <f t="shared" ca="1" si="432"/>
        <v>138088.66879678535</v>
      </c>
      <c r="J5209" s="2">
        <f t="shared" ca="1" si="429"/>
        <v>27565</v>
      </c>
    </row>
    <row r="5210" spans="1:10" x14ac:dyDescent="0.25">
      <c r="A5210" s="8">
        <f t="array" aca="1" ref="A5210:B5210" ca="1">[2]!CorrelatedUniform($C$31:$D$32)</f>
        <v>0.91795706748962413</v>
      </c>
      <c r="B5210" s="10">
        <f ca="1"/>
        <v>3.821241139334576E-2</v>
      </c>
      <c r="D5210" s="3">
        <f ca="1">[2]!TriangularRnd(A5210,$F$18,$G$18,$H$18)</f>
        <v>439.54845512011457</v>
      </c>
      <c r="E5210" s="2">
        <f t="shared" ca="1" si="430"/>
        <v>411.40911480579678</v>
      </c>
      <c r="F5210" s="2">
        <f t="shared" ca="1" si="433"/>
        <v>180834.24083522183</v>
      </c>
      <c r="G5210" s="2">
        <f t="shared" ca="1" si="431"/>
        <v>186180.40297375325</v>
      </c>
      <c r="H5210" s="2">
        <f ca="1">[2]!Uniform($T$19,$U$20)</f>
        <v>27083.258503914549</v>
      </c>
      <c r="I5210" s="2">
        <f t="shared" ca="1" si="432"/>
        <v>213263.6614776678</v>
      </c>
      <c r="J5210" s="2">
        <f t="shared" ca="1" si="429"/>
        <v>-32430</v>
      </c>
    </row>
    <row r="5211" spans="1:10" x14ac:dyDescent="0.25">
      <c r="A5211" s="8">
        <f t="array" aca="1" ref="A5211:B5211" ca="1">[2]!CorrelatedUniform($C$31:$D$32)</f>
        <v>0.84491086006164484</v>
      </c>
      <c r="B5211" s="10">
        <f ca="1"/>
        <v>0.11240628916513888</v>
      </c>
      <c r="D5211" s="3">
        <f ca="1">[2]!TriangularRnd(A5211,$F$18,$G$18,$H$18)</f>
        <v>431.41040437262257</v>
      </c>
      <c r="E5211" s="2">
        <f t="shared" ca="1" si="430"/>
        <v>439.30849090240008</v>
      </c>
      <c r="F5211" s="2">
        <f t="shared" ca="1" si="433"/>
        <v>189522.253704531</v>
      </c>
      <c r="G5211" s="2">
        <f t="shared" ca="1" si="431"/>
        <v>168642.30331787793</v>
      </c>
      <c r="H5211" s="2">
        <f ca="1">[2]!Uniform($T$19,$U$20)</f>
        <v>34210.380817838261</v>
      </c>
      <c r="I5211" s="2">
        <f t="shared" ca="1" si="432"/>
        <v>202852.68413571618</v>
      </c>
      <c r="J5211" s="2">
        <f t="shared" ca="1" si="429"/>
        <v>-13331</v>
      </c>
    </row>
    <row r="5212" spans="1:10" x14ac:dyDescent="0.25">
      <c r="A5212" s="8">
        <f t="array" aca="1" ref="A5212:B5212" ca="1">[2]!CorrelatedUniform($C$31:$D$32)</f>
        <v>0.16792702674865725</v>
      </c>
      <c r="B5212" s="10">
        <f ca="1"/>
        <v>0.84546620656299198</v>
      </c>
      <c r="D5212" s="3">
        <f ca="1">[2]!TriangularRnd(A5212,$F$18,$G$18,$H$18)</f>
        <v>385.13474029024621</v>
      </c>
      <c r="E5212" s="2">
        <f t="shared" ca="1" si="430"/>
        <v>550.85902329903183</v>
      </c>
      <c r="F5212" s="2">
        <f t="shared" ca="1" si="433"/>
        <v>212154.94687481131</v>
      </c>
      <c r="G5212" s="2">
        <f t="shared" ca="1" si="431"/>
        <v>166452.15962928417</v>
      </c>
      <c r="H5212" s="2">
        <f ca="1">[2]!Uniform($T$19,$U$20)</f>
        <v>25719.712357448079</v>
      </c>
      <c r="I5212" s="2">
        <f t="shared" ca="1" si="432"/>
        <v>192171.87198673224</v>
      </c>
      <c r="J5212" s="2">
        <f t="shared" ca="1" si="429"/>
        <v>19983</v>
      </c>
    </row>
    <row r="5213" spans="1:10" x14ac:dyDescent="0.25">
      <c r="A5213" s="8">
        <f t="array" aca="1" ref="A5213:B5213" ca="1">[2]!CorrelatedUniform($C$31:$D$32)</f>
        <v>0.58600842952728238</v>
      </c>
      <c r="B5213" s="10">
        <f ca="1"/>
        <v>0.28237383911438763</v>
      </c>
      <c r="D5213" s="3">
        <f ca="1">[2]!TriangularRnd(A5213,$F$18,$G$18,$H$18)</f>
        <v>412.49363925915156</v>
      </c>
      <c r="E5213" s="2">
        <f t="shared" ca="1" si="430"/>
        <v>471.20980064193702</v>
      </c>
      <c r="F5213" s="2">
        <f t="shared" ca="1" si="433"/>
        <v>194371.04552137188</v>
      </c>
      <c r="G5213" s="2">
        <f t="shared" ca="1" si="431"/>
        <v>145861.97157647923</v>
      </c>
      <c r="H5213" s="2">
        <f ca="1">[2]!Uniform($T$19,$U$20)</f>
        <v>42089.876256750955</v>
      </c>
      <c r="I5213" s="2">
        <f t="shared" ca="1" si="432"/>
        <v>187951.84783323019</v>
      </c>
      <c r="J5213" s="2">
        <f t="shared" ca="1" si="429"/>
        <v>6419</v>
      </c>
    </row>
    <row r="5214" spans="1:10" x14ac:dyDescent="0.25">
      <c r="A5214" s="8">
        <f t="array" aca="1" ref="A5214:B5214" ca="1">[2]!CorrelatedUniform($C$31:$D$32)</f>
        <v>0.15343761444091769</v>
      </c>
      <c r="B5214" s="10">
        <f ca="1"/>
        <v>0.49382131884148095</v>
      </c>
      <c r="D5214" s="3">
        <f ca="1">[2]!TriangularRnd(A5214,$F$18,$G$18,$H$18)</f>
        <v>383.76469405699089</v>
      </c>
      <c r="E5214" s="2">
        <f t="shared" ca="1" si="430"/>
        <v>499.2255861945921</v>
      </c>
      <c r="F5214" s="2">
        <f t="shared" ca="1" si="433"/>
        <v>191585.15435138956</v>
      </c>
      <c r="G5214" s="2">
        <f t="shared" ca="1" si="431"/>
        <v>195603.57594097071</v>
      </c>
      <c r="H5214" s="2">
        <f ca="1">[2]!Uniform($T$19,$U$20)</f>
        <v>44519.475717902271</v>
      </c>
      <c r="I5214" s="2">
        <f t="shared" ca="1" si="432"/>
        <v>240123.05165887298</v>
      </c>
      <c r="J5214" s="2">
        <f t="shared" ca="1" si="429"/>
        <v>-48538</v>
      </c>
    </row>
    <row r="5215" spans="1:10" x14ac:dyDescent="0.25">
      <c r="A5215" s="8">
        <f t="array" aca="1" ref="A5215:B5215" ca="1">[2]!CorrelatedUniform($C$31:$D$32)</f>
        <v>5.6086897850036753E-2</v>
      </c>
      <c r="B5215" s="10">
        <f ca="1"/>
        <v>0.94243970541504951</v>
      </c>
      <c r="D5215" s="3">
        <f ca="1">[2]!TriangularRnd(A5215,$F$18,$G$18,$H$18)</f>
        <v>372.0266492451961</v>
      </c>
      <c r="E5215" s="2">
        <f t="shared" ca="1" si="430"/>
        <v>578.77944211904492</v>
      </c>
      <c r="F5215" s="2">
        <f t="shared" ca="1" si="433"/>
        <v>215321.37650355219</v>
      </c>
      <c r="G5215" s="2">
        <f t="shared" ca="1" si="431"/>
        <v>227851.58436839329</v>
      </c>
      <c r="H5215" s="2">
        <f ca="1">[2]!Uniform($T$19,$U$20)</f>
        <v>42649.720865587638</v>
      </c>
      <c r="I5215" s="2">
        <f t="shared" ca="1" si="432"/>
        <v>270501.30523398094</v>
      </c>
      <c r="J5215" s="2">
        <f t="shared" ca="1" si="429"/>
        <v>-55180</v>
      </c>
    </row>
    <row r="5216" spans="1:10" x14ac:dyDescent="0.25">
      <c r="A5216" s="8">
        <f t="array" aca="1" ref="A5216:B5216" ca="1">[2]!CorrelatedUniform($C$31:$D$32)</f>
        <v>0.81028461456298828</v>
      </c>
      <c r="B5216" s="10">
        <f ca="1"/>
        <v>0.21030008649325493</v>
      </c>
      <c r="D5216" s="3">
        <f ca="1">[2]!TriangularRnd(A5216,$F$18,$G$18,$H$18)</f>
        <v>428.24636752552937</v>
      </c>
      <c r="E5216" s="2">
        <f t="shared" ca="1" si="430"/>
        <v>459.73097777670915</v>
      </c>
      <c r="F5216" s="2">
        <f t="shared" ca="1" si="433"/>
        <v>196878.12127183555</v>
      </c>
      <c r="G5216" s="2">
        <f t="shared" ca="1" si="431"/>
        <v>182600.97621010683</v>
      </c>
      <c r="H5216" s="2">
        <f ca="1">[2]!Uniform($T$19,$U$20)</f>
        <v>44600.978541118289</v>
      </c>
      <c r="I5216" s="2">
        <f t="shared" ca="1" si="432"/>
        <v>227201.95475122513</v>
      </c>
      <c r="J5216" s="2">
        <f t="shared" ca="1" si="429"/>
        <v>-30324</v>
      </c>
    </row>
    <row r="5217" spans="1:10" x14ac:dyDescent="0.25">
      <c r="A5217" s="8">
        <f t="array" aca="1" ref="A5217:B5217" ca="1">[2]!CorrelatedUniform($C$31:$D$32)</f>
        <v>0.10504961013793958</v>
      </c>
      <c r="B5217" s="10">
        <f ca="1"/>
        <v>0.76687679907007233</v>
      </c>
      <c r="D5217" s="3">
        <f ca="1">[2]!TriangularRnd(A5217,$F$18,$G$18,$H$18)</f>
        <v>378.64175632192683</v>
      </c>
      <c r="E5217" s="2">
        <f t="shared" ca="1" si="430"/>
        <v>536.42999809202308</v>
      </c>
      <c r="F5217" s="2">
        <f t="shared" ca="1" si="433"/>
        <v>203114.79662133148</v>
      </c>
      <c r="G5217" s="2">
        <f t="shared" ca="1" si="431"/>
        <v>187665.98298165909</v>
      </c>
      <c r="H5217" s="2">
        <f ca="1">[2]!Uniform($T$19,$U$20)</f>
        <v>26719.885377513256</v>
      </c>
      <c r="I5217" s="2">
        <f t="shared" ca="1" si="432"/>
        <v>214385.86835917234</v>
      </c>
      <c r="J5217" s="2">
        <f t="shared" ca="1" si="429"/>
        <v>-11272</v>
      </c>
    </row>
    <row r="5218" spans="1:10" x14ac:dyDescent="0.25">
      <c r="A5218" s="8">
        <f t="array" aca="1" ref="A5218:B5218" ca="1">[2]!CorrelatedUniform($C$31:$D$32)</f>
        <v>0.49583101272583013</v>
      </c>
      <c r="B5218" s="10">
        <f ca="1"/>
        <v>0.37755486198935451</v>
      </c>
      <c r="D5218" s="3">
        <f ca="1">[2]!TriangularRnd(A5218,$F$18,$G$18,$H$18)</f>
        <v>407.44333896298775</v>
      </c>
      <c r="E5218" s="2">
        <f t="shared" ca="1" si="430"/>
        <v>484.40455273003067</v>
      </c>
      <c r="F5218" s="2">
        <f t="shared" ca="1" si="433"/>
        <v>197367.40837319635</v>
      </c>
      <c r="G5218" s="2">
        <f t="shared" ca="1" si="431"/>
        <v>159221.69220300211</v>
      </c>
      <c r="H5218" s="2">
        <f ca="1">[2]!Uniform($T$19,$U$20)</f>
        <v>29276.434141923142</v>
      </c>
      <c r="I5218" s="2">
        <f t="shared" ca="1" si="432"/>
        <v>188498.12634492526</v>
      </c>
      <c r="J5218" s="2">
        <f t="shared" ca="1" si="429"/>
        <v>8869</v>
      </c>
    </row>
    <row r="5219" spans="1:10" x14ac:dyDescent="0.25">
      <c r="A5219" s="8">
        <f t="array" aca="1" ref="A5219:B5219" ca="1">[2]!CorrelatedUniform($C$31:$D$32)</f>
        <v>0.33421206474304221</v>
      </c>
      <c r="B5219" s="10">
        <f ca="1"/>
        <v>0.95886480711796773</v>
      </c>
      <c r="D5219" s="3">
        <f ca="1">[2]!TriangularRnd(A5219,$F$18,$G$18,$H$18)</f>
        <v>397.89114654782088</v>
      </c>
      <c r="E5219" s="2">
        <f t="shared" ca="1" si="430"/>
        <v>586.88310068906378</v>
      </c>
      <c r="F5219" s="2">
        <f t="shared" ca="1" si="433"/>
        <v>233515.5898227118</v>
      </c>
      <c r="G5219" s="2">
        <f t="shared" ca="1" si="431"/>
        <v>150559.26789519258</v>
      </c>
      <c r="H5219" s="2">
        <f ca="1">[2]!Uniform($T$19,$U$20)</f>
        <v>28350.920959606479</v>
      </c>
      <c r="I5219" s="2">
        <f t="shared" ca="1" si="432"/>
        <v>178910.18885479905</v>
      </c>
      <c r="J5219" s="2">
        <f t="shared" ca="1" si="429"/>
        <v>54605</v>
      </c>
    </row>
    <row r="5220" spans="1:10" x14ac:dyDescent="0.25">
      <c r="A5220" s="8">
        <f t="array" aca="1" ref="A5220:B5220" ca="1">[2]!CorrelatedUniform($C$31:$D$32)</f>
        <v>0.20444571971893322</v>
      </c>
      <c r="B5220" s="10">
        <f ca="1"/>
        <v>0.63515207188988476</v>
      </c>
      <c r="D5220" s="3">
        <f ca="1">[2]!TriangularRnd(A5220,$F$18,$G$18,$H$18)</f>
        <v>388.34561492689767</v>
      </c>
      <c r="E5220" s="2">
        <f t="shared" ca="1" si="430"/>
        <v>517.276506950618</v>
      </c>
      <c r="F5220" s="2">
        <f t="shared" ca="1" si="433"/>
        <v>200882.0631789754</v>
      </c>
      <c r="G5220" s="2">
        <f t="shared" ca="1" si="431"/>
        <v>151866.08819169973</v>
      </c>
      <c r="H5220" s="2">
        <f ca="1">[2]!Uniform($T$19,$U$20)</f>
        <v>25745.412693575596</v>
      </c>
      <c r="I5220" s="2">
        <f t="shared" ca="1" si="432"/>
        <v>177611.50088527534</v>
      </c>
      <c r="J5220" s="2">
        <f t="shared" ca="1" si="429"/>
        <v>23270</v>
      </c>
    </row>
    <row r="5221" spans="1:10" x14ac:dyDescent="0.25">
      <c r="A5221" s="8">
        <f t="array" aca="1" ref="A5221:B5221" ca="1">[2]!CorrelatedUniform($C$31:$D$32)</f>
        <v>0.13878834247589097</v>
      </c>
      <c r="B5221" s="10">
        <f ca="1"/>
        <v>0.67989218222264003</v>
      </c>
      <c r="D5221" s="3">
        <f ca="1">[2]!TriangularRnd(A5221,$F$18,$G$18,$H$18)</f>
        <v>382.31202643868789</v>
      </c>
      <c r="E5221" s="2">
        <f t="shared" ca="1" si="430"/>
        <v>523.36986628722946</v>
      </c>
      <c r="F5221" s="2">
        <f t="shared" ca="1" si="433"/>
        <v>200090.59415721582</v>
      </c>
      <c r="G5221" s="2">
        <f t="shared" ca="1" si="431"/>
        <v>186501.66036419291</v>
      </c>
      <c r="H5221" s="2">
        <f ca="1">[2]!Uniform($T$19,$U$20)</f>
        <v>30672.440511428274</v>
      </c>
      <c r="I5221" s="2">
        <f t="shared" ca="1" si="432"/>
        <v>217174.1008756212</v>
      </c>
      <c r="J5221" s="2">
        <f t="shared" ca="1" si="429"/>
        <v>-17084</v>
      </c>
    </row>
    <row r="5222" spans="1:10" x14ac:dyDescent="0.25">
      <c r="A5222" s="8">
        <f t="array" aca="1" ref="A5222:B5222" ca="1">[2]!CorrelatedUniform($C$31:$D$32)</f>
        <v>0.44748365879058827</v>
      </c>
      <c r="B5222" s="10">
        <f ca="1"/>
        <v>0.39149851041838424</v>
      </c>
      <c r="D5222" s="3">
        <f ca="1">[2]!TriangularRnd(A5222,$F$18,$G$18,$H$18)</f>
        <v>404.77488192599623</v>
      </c>
      <c r="E5222" s="2">
        <f t="shared" ca="1" si="430"/>
        <v>486.22922394051483</v>
      </c>
      <c r="F5222" s="2">
        <f t="shared" ca="1" si="433"/>
        <v>196813.37670949067</v>
      </c>
      <c r="G5222" s="2">
        <f t="shared" ca="1" si="431"/>
        <v>124134.30773463528</v>
      </c>
      <c r="H5222" s="2">
        <f ca="1">[2]!Uniform($T$19,$U$20)</f>
        <v>25997.43014146898</v>
      </c>
      <c r="I5222" s="2">
        <f t="shared" ca="1" si="432"/>
        <v>150131.73787610425</v>
      </c>
      <c r="J5222" s="2">
        <f t="shared" ca="1" si="429"/>
        <v>46681</v>
      </c>
    </row>
    <row r="5223" spans="1:10" x14ac:dyDescent="0.25">
      <c r="A5223" s="8">
        <f t="array" aca="1" ref="A5223:B5223" ca="1">[2]!CorrelatedUniform($C$31:$D$32)</f>
        <v>0.48192310333251975</v>
      </c>
      <c r="B5223" s="10">
        <f ca="1"/>
        <v>0.68366894387448673</v>
      </c>
      <c r="D5223" s="3">
        <f ca="1">[2]!TriangularRnd(A5223,$F$18,$G$18,$H$18)</f>
        <v>406.68958246777288</v>
      </c>
      <c r="E5223" s="2">
        <f t="shared" ca="1" si="430"/>
        <v>523.89916352497903</v>
      </c>
      <c r="F5223" s="2">
        <f t="shared" ca="1" si="433"/>
        <v>213064.3320691892</v>
      </c>
      <c r="G5223" s="2">
        <f t="shared" ca="1" si="431"/>
        <v>201796.6481549734</v>
      </c>
      <c r="H5223" s="2">
        <f ca="1">[2]!Uniform($T$19,$U$20)</f>
        <v>43263.544610580444</v>
      </c>
      <c r="I5223" s="2">
        <f t="shared" ca="1" si="432"/>
        <v>245060.19276555383</v>
      </c>
      <c r="J5223" s="2">
        <f t="shared" ca="1" si="429"/>
        <v>-31996</v>
      </c>
    </row>
    <row r="5224" spans="1:10" x14ac:dyDescent="0.25">
      <c r="A5224" s="8">
        <f t="array" aca="1" ref="A5224:B5224" ca="1">[2]!CorrelatedUniform($C$31:$D$32)</f>
        <v>0.25145769119262673</v>
      </c>
      <c r="B5224" s="10">
        <f ca="1"/>
        <v>0.8492079576368905</v>
      </c>
      <c r="D5224" s="3">
        <f ca="1">[2]!TriangularRnd(A5224,$F$18,$G$18,$H$18)</f>
        <v>392.08176805224053</v>
      </c>
      <c r="E5224" s="2">
        <f t="shared" ca="1" si="430"/>
        <v>551.65211702281283</v>
      </c>
      <c r="F5224" s="2">
        <f t="shared" ca="1" si="433"/>
        <v>216292.73739206596</v>
      </c>
      <c r="G5224" s="2">
        <f t="shared" ca="1" si="431"/>
        <v>167609.68799680233</v>
      </c>
      <c r="H5224" s="2">
        <f ca="1">[2]!Uniform($T$19,$U$20)</f>
        <v>26986.329457387495</v>
      </c>
      <c r="I5224" s="2">
        <f t="shared" ca="1" si="432"/>
        <v>194596.01745418983</v>
      </c>
      <c r="J5224" s="2">
        <f t="shared" ref="J5224:J5287" ca="1" si="434">INT(F5224-I5224)</f>
        <v>21696</v>
      </c>
    </row>
    <row r="5225" spans="1:10" x14ac:dyDescent="0.25">
      <c r="A5225" s="8">
        <f t="array" aca="1" ref="A5225:B5225" ca="1">[2]!CorrelatedUniform($C$31:$D$32)</f>
        <v>0.64181470870971657</v>
      </c>
      <c r="B5225" s="10">
        <f ca="1"/>
        <v>0.55892979701604451</v>
      </c>
      <c r="D5225" s="3">
        <f ca="1">[2]!TriangularRnd(A5225,$F$18,$G$18,$H$18)</f>
        <v>415.89914672848221</v>
      </c>
      <c r="E5225" s="2">
        <f t="shared" ref="E5225:E5288" ca="1" si="435">_xlfn.NORM.INV(B5225,$G$24,$G$24*$H$24)</f>
        <v>507.41282106592519</v>
      </c>
      <c r="F5225" s="2">
        <f t="shared" ca="1" si="433"/>
        <v>211032.55932041031</v>
      </c>
      <c r="G5225" s="2">
        <f t="shared" ref="G5225:G5288" ca="1" si="436">_xlfn.NORM.INV(RAND(),$S$19,$R$21)*D5225</f>
        <v>144081.9983027456</v>
      </c>
      <c r="H5225" s="2">
        <f ca="1">[2]!Uniform($T$19,$U$20)</f>
        <v>36334.316089165535</v>
      </c>
      <c r="I5225" s="2">
        <f t="shared" ref="I5225:I5288" ca="1" si="437">G5225+H5225</f>
        <v>180416.31439191115</v>
      </c>
      <c r="J5225" s="2">
        <f t="shared" ca="1" si="434"/>
        <v>30616</v>
      </c>
    </row>
    <row r="5226" spans="1:10" x14ac:dyDescent="0.25">
      <c r="A5226" s="8">
        <f t="array" aca="1" ref="A5226:B5226" ca="1">[2]!CorrelatedUniform($C$31:$D$32)</f>
        <v>0.9432961940765382</v>
      </c>
      <c r="B5226" s="10">
        <f ca="1"/>
        <v>9.1534832922809367E-2</v>
      </c>
      <c r="D5226" s="3">
        <f ca="1">[2]!TriangularRnd(A5226,$F$18,$G$18,$H$18)</f>
        <v>443.2093480011597</v>
      </c>
      <c r="E5226" s="2">
        <f t="shared" ca="1" si="435"/>
        <v>433.43186034896684</v>
      </c>
      <c r="F5226" s="2">
        <f t="shared" ref="F5226:F5289" ca="1" si="438">D5226*E5226</f>
        <v>192101.0522281953</v>
      </c>
      <c r="G5226" s="2">
        <f t="shared" ca="1" si="436"/>
        <v>123350.67502291364</v>
      </c>
      <c r="H5226" s="2">
        <f ca="1">[2]!Uniform($T$19,$U$20)</f>
        <v>27547.777025333166</v>
      </c>
      <c r="I5226" s="2">
        <f t="shared" ca="1" si="437"/>
        <v>150898.45204824681</v>
      </c>
      <c r="J5226" s="2">
        <f t="shared" ca="1" si="434"/>
        <v>41202</v>
      </c>
    </row>
    <row r="5227" spans="1:10" x14ac:dyDescent="0.25">
      <c r="A5227" s="8">
        <f t="array" aca="1" ref="A5227:B5227" ca="1">[2]!CorrelatedUniform($C$31:$D$32)</f>
        <v>0.60212945938110363</v>
      </c>
      <c r="B5227" s="10">
        <f ca="1"/>
        <v>0.32932471398089741</v>
      </c>
      <c r="D5227" s="3">
        <f ca="1">[2]!TriangularRnd(A5227,$F$18,$G$18,$H$18)</f>
        <v>413.45247918583721</v>
      </c>
      <c r="E5227" s="2">
        <f t="shared" ca="1" si="435"/>
        <v>477.91107015476359</v>
      </c>
      <c r="F5227" s="2">
        <f t="shared" ca="1" si="438"/>
        <v>197593.51678584359</v>
      </c>
      <c r="G5227" s="2">
        <f t="shared" ca="1" si="436"/>
        <v>162977.53696108607</v>
      </c>
      <c r="H5227" s="2">
        <f ca="1">[2]!Uniform($T$19,$U$20)</f>
        <v>41553.307673984396</v>
      </c>
      <c r="I5227" s="2">
        <f t="shared" ca="1" si="437"/>
        <v>204530.84463507048</v>
      </c>
      <c r="J5227" s="2">
        <f t="shared" ca="1" si="434"/>
        <v>-6938</v>
      </c>
    </row>
    <row r="5228" spans="1:10" x14ac:dyDescent="0.25">
      <c r="A5228" s="8">
        <f t="array" aca="1" ref="A5228:B5228" ca="1">[2]!CorrelatedUniform($C$31:$D$32)</f>
        <v>0.59909737110137939</v>
      </c>
      <c r="B5228" s="10">
        <f ca="1"/>
        <v>0.65057435413919806</v>
      </c>
      <c r="D5228" s="3">
        <f ca="1">[2]!TriangularRnd(A5228,$F$18,$G$18,$H$18)</f>
        <v>413.27067497155849</v>
      </c>
      <c r="E5228" s="2">
        <f t="shared" ca="1" si="435"/>
        <v>519.343578337689</v>
      </c>
      <c r="F5228" s="2">
        <f t="shared" ca="1" si="438"/>
        <v>214629.4711617612</v>
      </c>
      <c r="G5228" s="2">
        <f t="shared" ca="1" si="436"/>
        <v>93150.869440416209</v>
      </c>
      <c r="H5228" s="2">
        <f ca="1">[2]!Uniform($T$19,$U$20)</f>
        <v>26783.122174579035</v>
      </c>
      <c r="I5228" s="2">
        <f t="shared" ca="1" si="437"/>
        <v>119933.99161499525</v>
      </c>
      <c r="J5228" s="2">
        <f t="shared" ca="1" si="434"/>
        <v>94695</v>
      </c>
    </row>
    <row r="5229" spans="1:10" x14ac:dyDescent="0.25">
      <c r="A5229" s="8">
        <f t="array" aca="1" ref="A5229:B5229" ca="1">[2]!CorrelatedUniform($C$31:$D$32)</f>
        <v>0.24293279647827126</v>
      </c>
      <c r="B5229" s="10">
        <f ca="1"/>
        <v>0.61210058003338308</v>
      </c>
      <c r="D5229" s="3">
        <f ca="1">[2]!TriangularRnd(A5229,$F$18,$G$18,$H$18)</f>
        <v>391.43202271689165</v>
      </c>
      <c r="E5229" s="2">
        <f t="shared" ca="1" si="435"/>
        <v>514.23990421817803</v>
      </c>
      <c r="F5229" s="2">
        <f t="shared" ca="1" si="438"/>
        <v>201289.96586986206</v>
      </c>
      <c r="G5229" s="2">
        <f t="shared" ca="1" si="436"/>
        <v>117326.04614819464</v>
      </c>
      <c r="H5229" s="2">
        <f ca="1">[2]!Uniform($T$19,$U$20)</f>
        <v>34100.087355659518</v>
      </c>
      <c r="I5229" s="2">
        <f t="shared" ca="1" si="437"/>
        <v>151426.13350385416</v>
      </c>
      <c r="J5229" s="2">
        <f t="shared" ca="1" si="434"/>
        <v>49863</v>
      </c>
    </row>
    <row r="5230" spans="1:10" x14ac:dyDescent="0.25">
      <c r="A5230" s="8">
        <f t="array" aca="1" ref="A5230:B5230" ca="1">[2]!CorrelatedUniform($C$31:$D$32)</f>
        <v>0.85772788524627674</v>
      </c>
      <c r="B5230" s="10">
        <f ca="1"/>
        <v>0.20036546661991722</v>
      </c>
      <c r="D5230" s="3">
        <f ca="1">[2]!TriangularRnd(A5230,$F$18,$G$18,$H$18)</f>
        <v>432.6702549223848</v>
      </c>
      <c r="E5230" s="2">
        <f t="shared" ca="1" si="435"/>
        <v>457.984173283872</v>
      </c>
      <c r="F5230" s="2">
        <f t="shared" ca="1" si="438"/>
        <v>198156.12900515055</v>
      </c>
      <c r="G5230" s="2">
        <f t="shared" ca="1" si="436"/>
        <v>98485.367505257935</v>
      </c>
      <c r="H5230" s="2">
        <f ca="1">[2]!Uniform($T$19,$U$20)</f>
        <v>39442.557373600146</v>
      </c>
      <c r="I5230" s="2">
        <f t="shared" ca="1" si="437"/>
        <v>137927.92487885809</v>
      </c>
      <c r="J5230" s="2">
        <f t="shared" ca="1" si="434"/>
        <v>60228</v>
      </c>
    </row>
    <row r="5231" spans="1:10" x14ac:dyDescent="0.25">
      <c r="A5231" s="8">
        <f t="array" aca="1" ref="A5231:B5231" ca="1">[2]!CorrelatedUniform($C$31:$D$32)</f>
        <v>0.3683751821517941</v>
      </c>
      <c r="B5231" s="10">
        <f ca="1"/>
        <v>0.83802258415374009</v>
      </c>
      <c r="D5231" s="3">
        <f ca="1">[2]!TriangularRnd(A5231,$F$18,$G$18,$H$18)</f>
        <v>400.07593245915837</v>
      </c>
      <c r="E5231" s="2">
        <f t="shared" ca="1" si="435"/>
        <v>549.3181686598507</v>
      </c>
      <c r="F5231" s="2">
        <f t="shared" ca="1" si="438"/>
        <v>219768.97854334698</v>
      </c>
      <c r="G5231" s="2">
        <f t="shared" ca="1" si="436"/>
        <v>106699.6183739313</v>
      </c>
      <c r="H5231" s="2">
        <f ca="1">[2]!Uniform($T$19,$U$20)</f>
        <v>26202.601681457567</v>
      </c>
      <c r="I5231" s="2">
        <f t="shared" ca="1" si="437"/>
        <v>132902.22005538887</v>
      </c>
      <c r="J5231" s="2">
        <f t="shared" ca="1" si="434"/>
        <v>86866</v>
      </c>
    </row>
    <row r="5232" spans="1:10" x14ac:dyDescent="0.25">
      <c r="A5232" s="8">
        <f t="array" aca="1" ref="A5232:B5232" ca="1">[2]!CorrelatedUniform($C$31:$D$32)</f>
        <v>0.55504000186920199</v>
      </c>
      <c r="B5232" s="10">
        <f ca="1"/>
        <v>0.89159445751411737</v>
      </c>
      <c r="D5232" s="3">
        <f ca="1">[2]!TriangularRnd(A5232,$F$18,$G$18,$H$18)</f>
        <v>410.70270982561465</v>
      </c>
      <c r="E5232" s="2">
        <f t="shared" ca="1" si="435"/>
        <v>561.75260899323143</v>
      </c>
      <c r="F5232" s="2">
        <f t="shared" ca="1" si="438"/>
        <v>230713.31876512911</v>
      </c>
      <c r="G5232" s="2">
        <f t="shared" ca="1" si="436"/>
        <v>141041.84064242934</v>
      </c>
      <c r="H5232" s="2">
        <f ca="1">[2]!Uniform($T$19,$U$20)</f>
        <v>27617.537661236944</v>
      </c>
      <c r="I5232" s="2">
        <f t="shared" ca="1" si="437"/>
        <v>168659.37830366628</v>
      </c>
      <c r="J5232" s="2">
        <f t="shared" ca="1" si="434"/>
        <v>62053</v>
      </c>
    </row>
    <row r="5233" spans="1:10" x14ac:dyDescent="0.25">
      <c r="A5233" s="8">
        <f t="array" aca="1" ref="A5233:B5233" ca="1">[2]!CorrelatedUniform($C$31:$D$32)</f>
        <v>0.67946469783782981</v>
      </c>
      <c r="B5233" s="10">
        <f ca="1"/>
        <v>0.54792086627399317</v>
      </c>
      <c r="D5233" s="3">
        <f ca="1">[2]!TriangularRnd(A5233,$F$18,$G$18,$H$18)</f>
        <v>418.34911037222895</v>
      </c>
      <c r="E5233" s="2">
        <f t="shared" ca="1" si="435"/>
        <v>506.02050648460255</v>
      </c>
      <c r="F5233" s="2">
        <f t="shared" ca="1" si="438"/>
        <v>211693.22871793818</v>
      </c>
      <c r="G5233" s="2">
        <f t="shared" ca="1" si="436"/>
        <v>249300.39712702192</v>
      </c>
      <c r="H5233" s="2">
        <f ca="1">[2]!Uniform($T$19,$U$20)</f>
        <v>33261.308592629073</v>
      </c>
      <c r="I5233" s="2">
        <f t="shared" ca="1" si="437"/>
        <v>282561.70571965101</v>
      </c>
      <c r="J5233" s="2">
        <f t="shared" ca="1" si="434"/>
        <v>-70869</v>
      </c>
    </row>
    <row r="5234" spans="1:10" x14ac:dyDescent="0.25">
      <c r="A5234" s="8">
        <f t="array" aca="1" ref="A5234:B5234" ca="1">[2]!CorrelatedUniform($C$31:$D$32)</f>
        <v>0.39380037784576383</v>
      </c>
      <c r="B5234" s="10">
        <f ca="1"/>
        <v>0.59880153941335101</v>
      </c>
      <c r="D5234" s="3">
        <f ca="1">[2]!TriangularRnd(A5234,$F$18,$G$18,$H$18)</f>
        <v>401.6368152316644</v>
      </c>
      <c r="E5234" s="2">
        <f t="shared" ca="1" si="435"/>
        <v>512.5123124532472</v>
      </c>
      <c r="F5234" s="2">
        <f t="shared" ca="1" si="438"/>
        <v>205843.8129407379</v>
      </c>
      <c r="G5234" s="2">
        <f t="shared" ca="1" si="436"/>
        <v>138816.48245957561</v>
      </c>
      <c r="H5234" s="2">
        <f ca="1">[2]!Uniform($T$19,$U$20)</f>
        <v>30229.321674763632</v>
      </c>
      <c r="I5234" s="2">
        <f t="shared" ca="1" si="437"/>
        <v>169045.80413433924</v>
      </c>
      <c r="J5234" s="2">
        <f t="shared" ca="1" si="434"/>
        <v>36798</v>
      </c>
    </row>
    <row r="5235" spans="1:10" x14ac:dyDescent="0.25">
      <c r="A5235" s="8">
        <f t="array" aca="1" ref="A5235:B5235" ca="1">[2]!CorrelatedUniform($C$31:$D$32)</f>
        <v>0.68717694282531738</v>
      </c>
      <c r="B5235" s="10">
        <f ca="1"/>
        <v>0.49083678591712399</v>
      </c>
      <c r="D5235" s="3">
        <f ca="1">[2]!TriangularRnd(A5235,$F$18,$G$18,$H$18)</f>
        <v>418.8684329087917</v>
      </c>
      <c r="E5235" s="2">
        <f t="shared" ca="1" si="435"/>
        <v>498.85146042678815</v>
      </c>
      <c r="F5235" s="2">
        <f t="shared" ca="1" si="438"/>
        <v>208953.12948323088</v>
      </c>
      <c r="G5235" s="2">
        <f t="shared" ca="1" si="436"/>
        <v>96048.534993630587</v>
      </c>
      <c r="H5235" s="2">
        <f ca="1">[2]!Uniform($T$19,$U$20)</f>
        <v>34111.535687207237</v>
      </c>
      <c r="I5235" s="2">
        <f t="shared" ca="1" si="437"/>
        <v>130160.07068083782</v>
      </c>
      <c r="J5235" s="2">
        <f t="shared" ca="1" si="434"/>
        <v>78793</v>
      </c>
    </row>
    <row r="5236" spans="1:10" x14ac:dyDescent="0.25">
      <c r="A5236" s="8">
        <f t="array" aca="1" ref="A5236:B5236" ca="1">[2]!CorrelatedUniform($C$31:$D$32)</f>
        <v>0.30286347866058339</v>
      </c>
      <c r="B5236" s="10">
        <f ca="1"/>
        <v>0.7760874679219073</v>
      </c>
      <c r="D5236" s="3">
        <f ca="1">[2]!TriangularRnd(A5236,$F$18,$G$18,$H$18)</f>
        <v>395.78578293249825</v>
      </c>
      <c r="E5236" s="2">
        <f t="shared" ca="1" si="435"/>
        <v>537.95229799049503</v>
      </c>
      <c r="F5236" s="2">
        <f t="shared" ca="1" si="438"/>
        <v>212913.87144050468</v>
      </c>
      <c r="G5236" s="2">
        <f t="shared" ca="1" si="436"/>
        <v>111179.89164302121</v>
      </c>
      <c r="H5236" s="2">
        <f ca="1">[2]!Uniform($T$19,$U$20)</f>
        <v>24967.841436777999</v>
      </c>
      <c r="I5236" s="2">
        <f t="shared" ca="1" si="437"/>
        <v>136147.73307979922</v>
      </c>
      <c r="J5236" s="2">
        <f t="shared" ca="1" si="434"/>
        <v>76766</v>
      </c>
    </row>
    <row r="5237" spans="1:10" x14ac:dyDescent="0.25">
      <c r="A5237" s="8">
        <f t="array" aca="1" ref="A5237:B5237" ca="1">[2]!CorrelatedUniform($C$31:$D$32)</f>
        <v>0.82347178459167525</v>
      </c>
      <c r="B5237" s="10">
        <f ca="1"/>
        <v>8.780781969452954E-2</v>
      </c>
      <c r="D5237" s="3">
        <f ca="1">[2]!TriangularRnd(A5237,$F$18,$G$18,$H$18)</f>
        <v>429.41427934938349</v>
      </c>
      <c r="E5237" s="2">
        <f t="shared" ca="1" si="435"/>
        <v>432.28107281998069</v>
      </c>
      <c r="F5237" s="2">
        <f t="shared" ca="1" si="438"/>
        <v>185627.66536137037</v>
      </c>
      <c r="G5237" s="2">
        <f t="shared" ca="1" si="436"/>
        <v>154190.3103170812</v>
      </c>
      <c r="H5237" s="2">
        <f ca="1">[2]!Uniform($T$19,$U$20)</f>
        <v>29176.907362264552</v>
      </c>
      <c r="I5237" s="2">
        <f t="shared" ca="1" si="437"/>
        <v>183367.21767934575</v>
      </c>
      <c r="J5237" s="2">
        <f t="shared" ca="1" si="434"/>
        <v>2260</v>
      </c>
    </row>
    <row r="5238" spans="1:10" x14ac:dyDescent="0.25">
      <c r="A5238" s="8">
        <f t="array" aca="1" ref="A5238:B5238" ca="1">[2]!CorrelatedUniform($C$31:$D$32)</f>
        <v>0.55917823314666748</v>
      </c>
      <c r="B5238" s="10">
        <f ca="1"/>
        <v>0.33861972210854996</v>
      </c>
      <c r="D5238" s="3">
        <f ca="1">[2]!TriangularRnd(A5238,$F$18,$G$18,$H$18)</f>
        <v>410.93833713954751</v>
      </c>
      <c r="E5238" s="2">
        <f t="shared" ca="1" si="435"/>
        <v>479.18834521481307</v>
      </c>
      <c r="F5238" s="2">
        <f t="shared" ca="1" si="438"/>
        <v>196916.86175922674</v>
      </c>
      <c r="G5238" s="2">
        <f t="shared" ca="1" si="436"/>
        <v>154338.44156438386</v>
      </c>
      <c r="H5238" s="2">
        <f ca="1">[2]!Uniform($T$19,$U$20)</f>
        <v>43531.961377923144</v>
      </c>
      <c r="I5238" s="2">
        <f t="shared" ca="1" si="437"/>
        <v>197870.402942307</v>
      </c>
      <c r="J5238" s="2">
        <f t="shared" ca="1" si="434"/>
        <v>-954</v>
      </c>
    </row>
    <row r="5239" spans="1:10" x14ac:dyDescent="0.25">
      <c r="A5239" s="8">
        <f t="array" aca="1" ref="A5239:B5239" ca="1">[2]!CorrelatedUniform($C$31:$D$32)</f>
        <v>0.74940657615661621</v>
      </c>
      <c r="B5239" s="10">
        <f ca="1"/>
        <v>0.73173093546825441</v>
      </c>
      <c r="D5239" s="3">
        <f ca="1">[2]!TriangularRnd(A5239,$F$18,$G$18,$H$18)</f>
        <v>423.31803153399903</v>
      </c>
      <c r="E5239" s="2">
        <f t="shared" ca="1" si="435"/>
        <v>530.90282244644652</v>
      </c>
      <c r="F5239" s="2">
        <f t="shared" ca="1" si="438"/>
        <v>224740.73773387395</v>
      </c>
      <c r="G5239" s="2">
        <f t="shared" ca="1" si="436"/>
        <v>116234.8623404988</v>
      </c>
      <c r="H5239" s="2">
        <f ca="1">[2]!Uniform($T$19,$U$20)</f>
        <v>24737.103240948214</v>
      </c>
      <c r="I5239" s="2">
        <f t="shared" ca="1" si="437"/>
        <v>140971.965581447</v>
      </c>
      <c r="J5239" s="2">
        <f t="shared" ca="1" si="434"/>
        <v>83768</v>
      </c>
    </row>
    <row r="5240" spans="1:10" x14ac:dyDescent="0.25">
      <c r="A5240" s="8">
        <f t="array" aca="1" ref="A5240:B5240" ca="1">[2]!CorrelatedUniform($C$31:$D$32)</f>
        <v>5.8565497398376513E-2</v>
      </c>
      <c r="B5240" s="10">
        <f ca="1"/>
        <v>0.86213007259646335</v>
      </c>
      <c r="D5240" s="3">
        <f ca="1">[2]!TriangularRnd(A5240,$F$18,$G$18,$H$18)</f>
        <v>372.41894466016731</v>
      </c>
      <c r="E5240" s="2">
        <f t="shared" ca="1" si="435"/>
        <v>554.49696824433988</v>
      </c>
      <c r="F5240" s="2">
        <f t="shared" ca="1" si="438"/>
        <v>206505.17573081938</v>
      </c>
      <c r="G5240" s="2">
        <f t="shared" ca="1" si="436"/>
        <v>136446.03526339371</v>
      </c>
      <c r="H5240" s="2">
        <f ca="1">[2]!Uniform($T$19,$U$20)</f>
        <v>44337.633194367576</v>
      </c>
      <c r="I5240" s="2">
        <f t="shared" ca="1" si="437"/>
        <v>180783.66845776129</v>
      </c>
      <c r="J5240" s="2">
        <f t="shared" ca="1" si="434"/>
        <v>25721</v>
      </c>
    </row>
    <row r="5241" spans="1:10" x14ac:dyDescent="0.25">
      <c r="A5241" s="8">
        <f t="array" aca="1" ref="A5241:B5241" ca="1">[2]!CorrelatedUniform($C$31:$D$32)</f>
        <v>0.822010517120361</v>
      </c>
      <c r="B5241" s="10">
        <f ca="1"/>
        <v>8.5317207615607515E-3</v>
      </c>
      <c r="D5241" s="3">
        <f ca="1">[2]!TriangularRnd(A5241,$F$18,$G$18,$H$18)</f>
        <v>429.28276148894201</v>
      </c>
      <c r="E5241" s="2">
        <f t="shared" ca="1" si="435"/>
        <v>380.73310614953527</v>
      </c>
      <c r="F5241" s="2">
        <f t="shared" ca="1" si="438"/>
        <v>163442.15919813499</v>
      </c>
      <c r="G5241" s="2">
        <f t="shared" ca="1" si="436"/>
        <v>195294.12766708425</v>
      </c>
      <c r="H5241" s="2">
        <f ca="1">[2]!Uniform($T$19,$U$20)</f>
        <v>39668.471035853232</v>
      </c>
      <c r="I5241" s="2">
        <f t="shared" ca="1" si="437"/>
        <v>234962.59870293748</v>
      </c>
      <c r="J5241" s="2">
        <f t="shared" ca="1" si="434"/>
        <v>-71521</v>
      </c>
    </row>
    <row r="5242" spans="1:10" x14ac:dyDescent="0.25">
      <c r="A5242" s="8">
        <f t="array" aca="1" ref="A5242:B5242" ca="1">[2]!CorrelatedUniform($C$31:$D$32)</f>
        <v>0.18937826156616219</v>
      </c>
      <c r="B5242" s="10">
        <f ca="1"/>
        <v>0.74833441853526828</v>
      </c>
      <c r="D5242" s="3">
        <f ca="1">[2]!TriangularRnd(A5242,$F$18,$G$18,$H$18)</f>
        <v>387.05872477055789</v>
      </c>
      <c r="E5242" s="2">
        <f t="shared" ca="1" si="435"/>
        <v>533.46288045800816</v>
      </c>
      <c r="F5242" s="2">
        <f t="shared" ca="1" si="438"/>
        <v>206481.46222250522</v>
      </c>
      <c r="G5242" s="2">
        <f t="shared" ca="1" si="436"/>
        <v>73465.730396229512</v>
      </c>
      <c r="H5242" s="2">
        <f ca="1">[2]!Uniform($T$19,$U$20)</f>
        <v>44589.834904277239</v>
      </c>
      <c r="I5242" s="2">
        <f t="shared" ca="1" si="437"/>
        <v>118055.56530050674</v>
      </c>
      <c r="J5242" s="2">
        <f t="shared" ca="1" si="434"/>
        <v>88425</v>
      </c>
    </row>
    <row r="5243" spans="1:10" x14ac:dyDescent="0.25">
      <c r="A5243" s="8">
        <f t="array" aca="1" ref="A5243:B5243" ca="1">[2]!CorrelatedUniform($C$31:$D$32)</f>
        <v>0.34815704822540255</v>
      </c>
      <c r="B5243" s="10">
        <f ca="1"/>
        <v>0.97341861051830569</v>
      </c>
      <c r="D5243" s="3">
        <f ca="1">[2]!TriangularRnd(A5243,$F$18,$G$18,$H$18)</f>
        <v>398.79584543488585</v>
      </c>
      <c r="E5243" s="2">
        <f t="shared" ca="1" si="435"/>
        <v>596.67981645683687</v>
      </c>
      <c r="F5243" s="2">
        <f t="shared" ca="1" si="438"/>
        <v>237953.43185783678</v>
      </c>
      <c r="G5243" s="2">
        <f t="shared" ca="1" si="436"/>
        <v>154358.23639572979</v>
      </c>
      <c r="H5243" s="2">
        <f ca="1">[2]!Uniform($T$19,$U$20)</f>
        <v>43561.510742835271</v>
      </c>
      <c r="I5243" s="2">
        <f t="shared" ca="1" si="437"/>
        <v>197919.74713856506</v>
      </c>
      <c r="J5243" s="2">
        <f t="shared" ca="1" si="434"/>
        <v>40033</v>
      </c>
    </row>
    <row r="5244" spans="1:10" x14ac:dyDescent="0.25">
      <c r="A5244" s="8">
        <f t="array" aca="1" ref="A5244:B5244" ca="1">[2]!CorrelatedUniform($C$31:$D$32)</f>
        <v>5.1693320274353048E-2</v>
      </c>
      <c r="B5244" s="10">
        <f ca="1"/>
        <v>0.47037303468537067</v>
      </c>
      <c r="D5244" s="3">
        <f ca="1">[2]!TriangularRnd(A5244,$F$18,$G$18,$H$18)</f>
        <v>371.30933064510532</v>
      </c>
      <c r="E5244" s="2">
        <f t="shared" ca="1" si="435"/>
        <v>496.28339084026231</v>
      </c>
      <c r="F5244" s="2">
        <f t="shared" ca="1" si="438"/>
        <v>184274.653663181</v>
      </c>
      <c r="G5244" s="2">
        <f t="shared" ca="1" si="436"/>
        <v>144556.63609610088</v>
      </c>
      <c r="H5244" s="2">
        <f ca="1">[2]!Uniform($T$19,$U$20)</f>
        <v>27143.407406798935</v>
      </c>
      <c r="I5244" s="2">
        <f t="shared" ca="1" si="437"/>
        <v>171700.04350289982</v>
      </c>
      <c r="J5244" s="2">
        <f t="shared" ca="1" si="434"/>
        <v>12574</v>
      </c>
    </row>
    <row r="5245" spans="1:10" x14ac:dyDescent="0.25">
      <c r="A5245" s="8">
        <f t="array" aca="1" ref="A5245:B5245" ca="1">[2]!CorrelatedUniform($C$31:$D$32)</f>
        <v>0.34211206436157193</v>
      </c>
      <c r="B5245" s="10">
        <f ca="1"/>
        <v>0.35113590241023507</v>
      </c>
      <c r="D5245" s="3">
        <f ca="1">[2]!TriangularRnd(A5245,$F$18,$G$18,$H$18)</f>
        <v>398.40593653736408</v>
      </c>
      <c r="E5245" s="2">
        <f t="shared" ca="1" si="435"/>
        <v>480.88722136648431</v>
      </c>
      <c r="F5245" s="2">
        <f t="shared" ca="1" si="438"/>
        <v>191588.32379736489</v>
      </c>
      <c r="G5245" s="2">
        <f t="shared" ca="1" si="436"/>
        <v>116698.1715731827</v>
      </c>
      <c r="H5245" s="2">
        <f ca="1">[2]!Uniform($T$19,$U$20)</f>
        <v>34831.17881993109</v>
      </c>
      <c r="I5245" s="2">
        <f t="shared" ca="1" si="437"/>
        <v>151529.3503931138</v>
      </c>
      <c r="J5245" s="2">
        <f t="shared" ca="1" si="434"/>
        <v>40058</v>
      </c>
    </row>
    <row r="5246" spans="1:10" x14ac:dyDescent="0.25">
      <c r="A5246" s="8">
        <f t="array" aca="1" ref="A5246:B5246" ca="1">[2]!CorrelatedUniform($C$31:$D$32)</f>
        <v>0.65678334236144997</v>
      </c>
      <c r="B5246" s="10">
        <f ca="1"/>
        <v>0.19087221834204482</v>
      </c>
      <c r="D5246" s="3">
        <f ca="1">[2]!TriangularRnd(A5246,$F$18,$G$18,$H$18)</f>
        <v>416.85699442758334</v>
      </c>
      <c r="E5246" s="2">
        <f t="shared" ca="1" si="435"/>
        <v>456.26566848654437</v>
      </c>
      <c r="F5246" s="2">
        <f t="shared" ca="1" si="438"/>
        <v>190197.53522579302</v>
      </c>
      <c r="G5246" s="2">
        <f t="shared" ca="1" si="436"/>
        <v>183771.03638117394</v>
      </c>
      <c r="H5246" s="2">
        <f ca="1">[2]!Uniform($T$19,$U$20)</f>
        <v>31933.029955214071</v>
      </c>
      <c r="I5246" s="2">
        <f t="shared" ca="1" si="437"/>
        <v>215704.066336388</v>
      </c>
      <c r="J5246" s="2">
        <f t="shared" ca="1" si="434"/>
        <v>-25507</v>
      </c>
    </row>
    <row r="5247" spans="1:10" x14ac:dyDescent="0.25">
      <c r="A5247" s="8">
        <f t="array" aca="1" ref="A5247:B5247" ca="1">[2]!CorrelatedUniform($C$31:$D$32)</f>
        <v>0.60183942317962624</v>
      </c>
      <c r="B5247" s="10">
        <f ca="1"/>
        <v>0.30849683212584544</v>
      </c>
      <c r="D5247" s="3">
        <f ca="1">[2]!TriangularRnd(A5247,$F$18,$G$18,$H$18)</f>
        <v>413.43505870051882</v>
      </c>
      <c r="E5247" s="2">
        <f t="shared" ca="1" si="435"/>
        <v>474.99421871825615</v>
      </c>
      <c r="F5247" s="2">
        <f t="shared" ca="1" si="438"/>
        <v>196379.2626981893</v>
      </c>
      <c r="G5247" s="2">
        <f t="shared" ca="1" si="436"/>
        <v>94570.642036412042</v>
      </c>
      <c r="H5247" s="2">
        <f ca="1">[2]!Uniform($T$19,$U$20)</f>
        <v>33567.863984361946</v>
      </c>
      <c r="I5247" s="2">
        <f t="shared" ca="1" si="437"/>
        <v>128138.50602077399</v>
      </c>
      <c r="J5247" s="2">
        <f t="shared" ca="1" si="434"/>
        <v>68240</v>
      </c>
    </row>
    <row r="5248" spans="1:10" x14ac:dyDescent="0.25">
      <c r="A5248" s="8">
        <f t="array" aca="1" ref="A5248:B5248" ca="1">[2]!CorrelatedUniform($C$31:$D$32)</f>
        <v>0.20562458038330045</v>
      </c>
      <c r="B5248" s="10">
        <f ca="1"/>
        <v>0.39021061287175551</v>
      </c>
      <c r="D5248" s="3">
        <f ca="1">[2]!TriangularRnd(A5248,$F$18,$G$18,$H$18)</f>
        <v>388.44426713803227</v>
      </c>
      <c r="E5248" s="2">
        <f t="shared" ca="1" si="435"/>
        <v>486.06149264443246</v>
      </c>
      <c r="F5248" s="2">
        <f t="shared" ca="1" si="438"/>
        <v>188807.80029428462</v>
      </c>
      <c r="G5248" s="2">
        <f t="shared" ca="1" si="436"/>
        <v>150073.33632695439</v>
      </c>
      <c r="H5248" s="2">
        <f ca="1">[2]!Uniform($T$19,$U$20)</f>
        <v>38591.044057888714</v>
      </c>
      <c r="I5248" s="2">
        <f t="shared" ca="1" si="437"/>
        <v>188664.3803848431</v>
      </c>
      <c r="J5248" s="2">
        <f t="shared" ca="1" si="434"/>
        <v>143</v>
      </c>
    </row>
    <row r="5249" spans="1:10" x14ac:dyDescent="0.25">
      <c r="A5249" s="8">
        <f t="array" aca="1" ref="A5249:B5249" ca="1">[2]!CorrelatedUniform($C$31:$D$32)</f>
        <v>0.5027691125869751</v>
      </c>
      <c r="B5249" s="10">
        <f ca="1"/>
        <v>5.0001656120387906E-2</v>
      </c>
      <c r="D5249" s="3">
        <f ca="1">[2]!TriangularRnd(A5249,$F$18,$G$18,$H$18)</f>
        <v>407.81581625256672</v>
      </c>
      <c r="E5249" s="2">
        <f t="shared" ca="1" si="435"/>
        <v>417.75812152644312</v>
      </c>
      <c r="F5249" s="2">
        <f t="shared" ca="1" si="438"/>
        <v>170368.36932644536</v>
      </c>
      <c r="G5249" s="2">
        <f t="shared" ca="1" si="436"/>
        <v>117496.36484844604</v>
      </c>
      <c r="H5249" s="2">
        <f ca="1">[2]!Uniform($T$19,$U$20)</f>
        <v>28255.600893822932</v>
      </c>
      <c r="I5249" s="2">
        <f t="shared" ca="1" si="437"/>
        <v>145751.96574226898</v>
      </c>
      <c r="J5249" s="2">
        <f t="shared" ca="1" si="434"/>
        <v>24616</v>
      </c>
    </row>
    <row r="5250" spans="1:10" x14ac:dyDescent="0.25">
      <c r="A5250" s="8">
        <f t="array" aca="1" ref="A5250:B5250" ca="1">[2]!CorrelatedUniform($C$31:$D$32)</f>
        <v>0.74900734424591087</v>
      </c>
      <c r="B5250" s="10">
        <f ca="1"/>
        <v>0.29430197610462216</v>
      </c>
      <c r="D5250" s="3">
        <f ca="1">[2]!TriangularRnd(A5250,$F$18,$G$18,$H$18)</f>
        <v>423.2878232816488</v>
      </c>
      <c r="E5250" s="2">
        <f t="shared" ca="1" si="435"/>
        <v>472.95699049591724</v>
      </c>
      <c r="F5250" s="2">
        <f t="shared" ca="1" si="438"/>
        <v>200196.93501285627</v>
      </c>
      <c r="G5250" s="2">
        <f t="shared" ca="1" si="436"/>
        <v>139306.65814347487</v>
      </c>
      <c r="H5250" s="2">
        <f ca="1">[2]!Uniform($T$19,$U$20)</f>
        <v>27292.701791430987</v>
      </c>
      <c r="I5250" s="2">
        <f t="shared" ca="1" si="437"/>
        <v>166599.35993490586</v>
      </c>
      <c r="J5250" s="2">
        <f t="shared" ca="1" si="434"/>
        <v>33597</v>
      </c>
    </row>
    <row r="5251" spans="1:10" x14ac:dyDescent="0.25">
      <c r="A5251" s="8">
        <f t="array" aca="1" ref="A5251:B5251" ca="1">[2]!CorrelatedUniform($C$31:$D$32)</f>
        <v>0.9593881368637085</v>
      </c>
      <c r="B5251" s="10">
        <f ca="1"/>
        <v>0.22289766681757467</v>
      </c>
      <c r="D5251" s="3">
        <f ca="1">[2]!TriangularRnd(A5251,$F$18,$G$18,$H$18)</f>
        <v>445.98324281138474</v>
      </c>
      <c r="E5251" s="2">
        <f t="shared" ca="1" si="435"/>
        <v>461.87782344071519</v>
      </c>
      <c r="F5251" s="2">
        <f t="shared" ca="1" si="438"/>
        <v>205989.76948075436</v>
      </c>
      <c r="G5251" s="2">
        <f t="shared" ca="1" si="436"/>
        <v>145946.55652934659</v>
      </c>
      <c r="H5251" s="2">
        <f ca="1">[2]!Uniform($T$19,$U$20)</f>
        <v>42682.458083814177</v>
      </c>
      <c r="I5251" s="2">
        <f t="shared" ca="1" si="437"/>
        <v>188629.01461316078</v>
      </c>
      <c r="J5251" s="2">
        <f t="shared" ca="1" si="434"/>
        <v>17360</v>
      </c>
    </row>
    <row r="5252" spans="1:10" x14ac:dyDescent="0.25">
      <c r="A5252" s="8">
        <f t="array" aca="1" ref="A5252:B5252" ca="1">[2]!CorrelatedUniform($C$31:$D$32)</f>
        <v>0.10418021678924544</v>
      </c>
      <c r="B5252" s="10">
        <f ca="1"/>
        <v>0.60957487498742591</v>
      </c>
      <c r="D5252" s="3">
        <f ca="1">[2]!TriangularRnd(A5252,$F$18,$G$18,$H$18)</f>
        <v>378.53990222343793</v>
      </c>
      <c r="E5252" s="2">
        <f t="shared" ca="1" si="435"/>
        <v>513.91055920202928</v>
      </c>
      <c r="F5252" s="2">
        <f t="shared" ca="1" si="438"/>
        <v>194535.65283192848</v>
      </c>
      <c r="G5252" s="2">
        <f t="shared" ca="1" si="436"/>
        <v>141045.26338040299</v>
      </c>
      <c r="H5252" s="2">
        <f ca="1">[2]!Uniform($T$19,$U$20)</f>
        <v>35763.420576659395</v>
      </c>
      <c r="I5252" s="2">
        <f t="shared" ca="1" si="437"/>
        <v>176808.68395706237</v>
      </c>
      <c r="J5252" s="2">
        <f t="shared" ca="1" si="434"/>
        <v>17726</v>
      </c>
    </row>
    <row r="5253" spans="1:10" x14ac:dyDescent="0.25">
      <c r="A5253" s="8">
        <f t="array" aca="1" ref="A5253:B5253" ca="1">[2]!CorrelatedUniform($C$31:$D$32)</f>
        <v>0.54258966445922852</v>
      </c>
      <c r="B5253" s="10">
        <f ca="1"/>
        <v>8.7294134325277051E-2</v>
      </c>
      <c r="D5253" s="3">
        <f ca="1">[2]!TriangularRnd(A5253,$F$18,$G$18,$H$18)</f>
        <v>410.00032987149109</v>
      </c>
      <c r="E5253" s="2">
        <f t="shared" ca="1" si="435"/>
        <v>432.11962606878359</v>
      </c>
      <c r="F5253" s="2">
        <f t="shared" ca="1" si="438"/>
        <v>177169.18923214666</v>
      </c>
      <c r="G5253" s="2">
        <f t="shared" ca="1" si="436"/>
        <v>204201.69104993486</v>
      </c>
      <c r="H5253" s="2">
        <f ca="1">[2]!Uniform($T$19,$U$20)</f>
        <v>36199.054521616796</v>
      </c>
      <c r="I5253" s="2">
        <f t="shared" ca="1" si="437"/>
        <v>240400.74557155167</v>
      </c>
      <c r="J5253" s="2">
        <f t="shared" ca="1" si="434"/>
        <v>-63232</v>
      </c>
    </row>
    <row r="5254" spans="1:10" x14ac:dyDescent="0.25">
      <c r="A5254" s="8">
        <f t="array" aca="1" ref="A5254:B5254" ca="1">[2]!CorrelatedUniform($C$31:$D$32)</f>
        <v>0.31772255897521962</v>
      </c>
      <c r="B5254" s="10">
        <f ca="1"/>
        <v>0.934820492699315</v>
      </c>
      <c r="D5254" s="3">
        <f ca="1">[2]!TriangularRnd(A5254,$F$18,$G$18,$H$18)</f>
        <v>396.79665248470263</v>
      </c>
      <c r="E5254" s="2">
        <f t="shared" ca="1" si="435"/>
        <v>575.63438318599356</v>
      </c>
      <c r="F5254" s="2">
        <f t="shared" ca="1" si="438"/>
        <v>228409.79630329885</v>
      </c>
      <c r="G5254" s="2">
        <f t="shared" ca="1" si="436"/>
        <v>138731.36153611986</v>
      </c>
      <c r="H5254" s="2">
        <f ca="1">[2]!Uniform($T$19,$U$20)</f>
        <v>36161.47470490999</v>
      </c>
      <c r="I5254" s="2">
        <f t="shared" ca="1" si="437"/>
        <v>174892.83624102984</v>
      </c>
      <c r="J5254" s="2">
        <f t="shared" ca="1" si="434"/>
        <v>53516</v>
      </c>
    </row>
    <row r="5255" spans="1:10" x14ac:dyDescent="0.25">
      <c r="A5255" s="8">
        <f t="array" aca="1" ref="A5255:B5255" ca="1">[2]!CorrelatedUniform($C$31:$D$32)</f>
        <v>0.87298810482025158</v>
      </c>
      <c r="B5255" s="10">
        <f ca="1"/>
        <v>0.4436807277765038</v>
      </c>
      <c r="D5255" s="3">
        <f ca="1">[2]!TriangularRnd(A5255,$F$18,$G$18,$H$18)</f>
        <v>434.24678806666668</v>
      </c>
      <c r="E5255" s="2">
        <f t="shared" ca="1" si="435"/>
        <v>492.91781552271601</v>
      </c>
      <c r="F5255" s="2">
        <f t="shared" ca="1" si="438"/>
        <v>214047.97817157715</v>
      </c>
      <c r="G5255" s="2">
        <f t="shared" ca="1" si="436"/>
        <v>146396.13034673789</v>
      </c>
      <c r="H5255" s="2">
        <f ca="1">[2]!Uniform($T$19,$U$20)</f>
        <v>38800.165790121828</v>
      </c>
      <c r="I5255" s="2">
        <f t="shared" ca="1" si="437"/>
        <v>185196.29613685972</v>
      </c>
      <c r="J5255" s="2">
        <f t="shared" ca="1" si="434"/>
        <v>28851</v>
      </c>
    </row>
    <row r="5256" spans="1:10" x14ac:dyDescent="0.25">
      <c r="A5256" s="8">
        <f t="array" aca="1" ref="A5256:B5256" ca="1">[2]!CorrelatedUniform($C$31:$D$32)</f>
        <v>0.60172033309936523</v>
      </c>
      <c r="B5256" s="10">
        <f ca="1"/>
        <v>0.60882997327718913</v>
      </c>
      <c r="D5256" s="3">
        <f ca="1">[2]!TriangularRnd(A5256,$F$18,$G$18,$H$18)</f>
        <v>413.42790761375471</v>
      </c>
      <c r="E5256" s="2">
        <f t="shared" ca="1" si="435"/>
        <v>513.81354183825192</v>
      </c>
      <c r="F5256" s="2">
        <f t="shared" ca="1" si="438"/>
        <v>212424.8575058009</v>
      </c>
      <c r="G5256" s="2">
        <f t="shared" ca="1" si="436"/>
        <v>223387.37345802539</v>
      </c>
      <c r="H5256" s="2">
        <f ca="1">[2]!Uniform($T$19,$U$20)</f>
        <v>36828.882566834465</v>
      </c>
      <c r="I5256" s="2">
        <f t="shared" ca="1" si="437"/>
        <v>260216.25602485985</v>
      </c>
      <c r="J5256" s="2">
        <f t="shared" ca="1" si="434"/>
        <v>-47792</v>
      </c>
    </row>
    <row r="5257" spans="1:10" x14ac:dyDescent="0.25">
      <c r="A5257" s="8">
        <f t="array" aca="1" ref="A5257:B5257" ca="1">[2]!CorrelatedUniform($C$31:$D$32)</f>
        <v>0.67019176483154308</v>
      </c>
      <c r="B5257" s="10">
        <f ca="1"/>
        <v>0.32371758823489982</v>
      </c>
      <c r="D5257" s="3">
        <f ca="1">[2]!TriangularRnd(A5257,$F$18,$G$18,$H$18)</f>
        <v>417.7328988682429</v>
      </c>
      <c r="E5257" s="2">
        <f t="shared" ca="1" si="435"/>
        <v>477.13359091257269</v>
      </c>
      <c r="F5257" s="2">
        <f t="shared" ca="1" si="438"/>
        <v>199314.39807932329</v>
      </c>
      <c r="G5257" s="2">
        <f t="shared" ca="1" si="436"/>
        <v>153627.64659253173</v>
      </c>
      <c r="H5257" s="2">
        <f ca="1">[2]!Uniform($T$19,$U$20)</f>
        <v>40973.435108737183</v>
      </c>
      <c r="I5257" s="2">
        <f t="shared" ca="1" si="437"/>
        <v>194601.08170126891</v>
      </c>
      <c r="J5257" s="2">
        <f t="shared" ca="1" si="434"/>
        <v>4713</v>
      </c>
    </row>
    <row r="5258" spans="1:10" x14ac:dyDescent="0.25">
      <c r="A5258" s="8">
        <f t="array" aca="1" ref="A5258:B5258" ca="1">[2]!CorrelatedUniform($C$31:$D$32)</f>
        <v>1.4690279960632326E-2</v>
      </c>
      <c r="B5258" s="10">
        <f ca="1"/>
        <v>0.64335270284747581</v>
      </c>
      <c r="D5258" s="3">
        <f ca="1">[2]!TriangularRnd(A5258,$F$18,$G$18,$H$18)</f>
        <v>363.26404363341163</v>
      </c>
      <c r="E5258" s="2">
        <f t="shared" ca="1" si="435"/>
        <v>518.37174826101386</v>
      </c>
      <c r="F5258" s="2">
        <f t="shared" ca="1" si="438"/>
        <v>188305.8173786168</v>
      </c>
      <c r="G5258" s="2">
        <f t="shared" ca="1" si="436"/>
        <v>110172.50202545607</v>
      </c>
      <c r="H5258" s="2">
        <f ca="1">[2]!Uniform($T$19,$U$20)</f>
        <v>26286.878069533086</v>
      </c>
      <c r="I5258" s="2">
        <f t="shared" ca="1" si="437"/>
        <v>136459.38009498914</v>
      </c>
      <c r="J5258" s="2">
        <f t="shared" ca="1" si="434"/>
        <v>51846</v>
      </c>
    </row>
    <row r="5259" spans="1:10" x14ac:dyDescent="0.25">
      <c r="A5259" s="8">
        <f t="array" aca="1" ref="A5259:B5259" ca="1">[2]!CorrelatedUniform($C$31:$D$32)</f>
        <v>4.4880032539367662E-2</v>
      </c>
      <c r="B5259" s="10">
        <f ca="1"/>
        <v>0.42498568051012842</v>
      </c>
      <c r="D5259" s="3">
        <f ca="1">[2]!TriangularRnd(A5259,$F$18,$G$18,$H$18)</f>
        <v>370.13369744373608</v>
      </c>
      <c r="E5259" s="2">
        <f t="shared" ca="1" si="435"/>
        <v>490.54225161535305</v>
      </c>
      <c r="F5259" s="2">
        <f t="shared" ca="1" si="438"/>
        <v>181566.21734276615</v>
      </c>
      <c r="G5259" s="2">
        <f t="shared" ca="1" si="436"/>
        <v>67224.19345695735</v>
      </c>
      <c r="H5259" s="2">
        <f ca="1">[2]!Uniform($T$19,$U$20)</f>
        <v>29467.770374440646</v>
      </c>
      <c r="I5259" s="2">
        <f t="shared" ca="1" si="437"/>
        <v>96691.963831397996</v>
      </c>
      <c r="J5259" s="2">
        <f t="shared" ca="1" si="434"/>
        <v>84874</v>
      </c>
    </row>
    <row r="5260" spans="1:10" x14ac:dyDescent="0.25">
      <c r="A5260" s="8">
        <f t="array" aca="1" ref="A5260:B5260" ca="1">[2]!CorrelatedUniform($C$31:$D$32)</f>
        <v>0.13856995105743403</v>
      </c>
      <c r="B5260" s="10">
        <f ca="1"/>
        <v>0.77986410126385175</v>
      </c>
      <c r="D5260" s="3">
        <f ca="1">[2]!TriangularRnd(A5260,$F$18,$G$18,$H$18)</f>
        <v>382.28980418603726</v>
      </c>
      <c r="E5260" s="2">
        <f t="shared" ca="1" si="435"/>
        <v>538.58671616221022</v>
      </c>
      <c r="F5260" s="2">
        <f t="shared" ca="1" si="438"/>
        <v>205896.21025885217</v>
      </c>
      <c r="G5260" s="2">
        <f t="shared" ca="1" si="436"/>
        <v>131595.17497429604</v>
      </c>
      <c r="H5260" s="2">
        <f ca="1">[2]!Uniform($T$19,$U$20)</f>
        <v>34334.247044223055</v>
      </c>
      <c r="I5260" s="2">
        <f t="shared" ca="1" si="437"/>
        <v>165929.42201851908</v>
      </c>
      <c r="J5260" s="2">
        <f t="shared" ca="1" si="434"/>
        <v>39966</v>
      </c>
    </row>
    <row r="5261" spans="1:10" x14ac:dyDescent="0.25">
      <c r="A5261" s="8">
        <f t="array" aca="1" ref="A5261:B5261" ca="1">[2]!CorrelatedUniform($C$31:$D$32)</f>
        <v>0.88770949840545677</v>
      </c>
      <c r="B5261" s="10">
        <f ca="1"/>
        <v>0.32644138944649681</v>
      </c>
      <c r="D5261" s="3">
        <f ca="1">[2]!TriangularRnd(A5261,$F$18,$G$18,$H$18)</f>
        <v>435.86023317481909</v>
      </c>
      <c r="E5261" s="2">
        <f t="shared" ca="1" si="435"/>
        <v>477.51194980331314</v>
      </c>
      <c r="F5261" s="2">
        <f t="shared" ca="1" si="438"/>
        <v>208128.46978503457</v>
      </c>
      <c r="G5261" s="2">
        <f t="shared" ca="1" si="436"/>
        <v>85174.518236165357</v>
      </c>
      <c r="H5261" s="2">
        <f ca="1">[2]!Uniform($T$19,$U$20)</f>
        <v>26530.002767568662</v>
      </c>
      <c r="I5261" s="2">
        <f t="shared" ca="1" si="437"/>
        <v>111704.52100373401</v>
      </c>
      <c r="J5261" s="2">
        <f t="shared" ca="1" si="434"/>
        <v>96423</v>
      </c>
    </row>
    <row r="5262" spans="1:10" x14ac:dyDescent="0.25">
      <c r="A5262" s="8">
        <f t="array" aca="1" ref="A5262:B5262" ca="1">[2]!CorrelatedUniform($C$31:$D$32)</f>
        <v>0.81196141242980957</v>
      </c>
      <c r="B5262" s="10">
        <f ca="1"/>
        <v>0.6781332860299023</v>
      </c>
      <c r="D5262" s="3">
        <f ca="1">[2]!TriangularRnd(A5262,$F$18,$G$18,$H$18)</f>
        <v>428.39256851725827</v>
      </c>
      <c r="E5262" s="2">
        <f t="shared" ca="1" si="435"/>
        <v>523.12425897715673</v>
      </c>
      <c r="F5262" s="2">
        <f t="shared" ca="1" si="438"/>
        <v>224102.54495691156</v>
      </c>
      <c r="G5262" s="2">
        <f t="shared" ca="1" si="436"/>
        <v>142382.72884114049</v>
      </c>
      <c r="H5262" s="2">
        <f ca="1">[2]!Uniform($T$19,$U$20)</f>
        <v>28429.886266036152</v>
      </c>
      <c r="I5262" s="2">
        <f t="shared" ca="1" si="437"/>
        <v>170812.61510717665</v>
      </c>
      <c r="J5262" s="2">
        <f t="shared" ca="1" si="434"/>
        <v>53289</v>
      </c>
    </row>
    <row r="5263" spans="1:10" x14ac:dyDescent="0.25">
      <c r="A5263" s="8">
        <f t="array" aca="1" ref="A5263:B5263" ca="1">[2]!CorrelatedUniform($C$31:$D$32)</f>
        <v>0.67562413215637207</v>
      </c>
      <c r="B5263" s="10">
        <f ca="1"/>
        <v>0.80873775737674236</v>
      </c>
      <c r="D5263" s="3">
        <f ca="1">[2]!TriangularRnd(A5263,$F$18,$G$18,$H$18)</f>
        <v>418.09282711852438</v>
      </c>
      <c r="E5263" s="2">
        <f t="shared" ca="1" si="435"/>
        <v>543.66271487251072</v>
      </c>
      <c r="F5263" s="2">
        <f t="shared" ca="1" si="438"/>
        <v>227301.48145998025</v>
      </c>
      <c r="G5263" s="2">
        <f t="shared" ca="1" si="436"/>
        <v>132958.78858169509</v>
      </c>
      <c r="H5263" s="2">
        <f ca="1">[2]!Uniform($T$19,$U$20)</f>
        <v>32382.619640332938</v>
      </c>
      <c r="I5263" s="2">
        <f t="shared" ca="1" si="437"/>
        <v>165341.40822202803</v>
      </c>
      <c r="J5263" s="2">
        <f t="shared" ca="1" si="434"/>
        <v>61960</v>
      </c>
    </row>
    <row r="5264" spans="1:10" x14ac:dyDescent="0.25">
      <c r="A5264" s="8">
        <f t="array" aca="1" ref="A5264:B5264" ca="1">[2]!CorrelatedUniform($C$31:$D$32)</f>
        <v>0.44311106204986539</v>
      </c>
      <c r="B5264" s="10">
        <f ca="1"/>
        <v>0.91643475631968985</v>
      </c>
      <c r="D5264" s="3">
        <f ca="1">[2]!TriangularRnd(A5264,$F$18,$G$18,$H$18)</f>
        <v>404.52658363314151</v>
      </c>
      <c r="E5264" s="2">
        <f t="shared" ca="1" si="435"/>
        <v>569.07415226763146</v>
      </c>
      <c r="F5264" s="2">
        <f t="shared" ca="1" si="438"/>
        <v>230205.62265075112</v>
      </c>
      <c r="G5264" s="2">
        <f t="shared" ca="1" si="436"/>
        <v>83852.922576941535</v>
      </c>
      <c r="H5264" s="2">
        <f ca="1">[2]!Uniform($T$19,$U$20)</f>
        <v>38126.473750413228</v>
      </c>
      <c r="I5264" s="2">
        <f t="shared" ca="1" si="437"/>
        <v>121979.39632735477</v>
      </c>
      <c r="J5264" s="2">
        <f t="shared" ca="1" si="434"/>
        <v>108226</v>
      </c>
    </row>
    <row r="5265" spans="1:10" x14ac:dyDescent="0.25">
      <c r="A5265" s="8">
        <f t="array" aca="1" ref="A5265:B5265" ca="1">[2]!CorrelatedUniform($C$31:$D$32)</f>
        <v>0.92042040824890148</v>
      </c>
      <c r="B5265" s="10">
        <f ca="1"/>
        <v>0.3835452954415916</v>
      </c>
      <c r="D5265" s="3">
        <f ca="1">[2]!TriangularRnd(A5265,$F$18,$G$18,$H$18)</f>
        <v>439.876821903326</v>
      </c>
      <c r="E5265" s="2">
        <f t="shared" ca="1" si="435"/>
        <v>485.19086703212719</v>
      </c>
      <c r="F5265" s="2">
        <f t="shared" ca="1" si="438"/>
        <v>213424.21660661133</v>
      </c>
      <c r="G5265" s="2">
        <f t="shared" ca="1" si="436"/>
        <v>161488.77992935371</v>
      </c>
      <c r="H5265" s="2">
        <f ca="1">[2]!Uniform($T$19,$U$20)</f>
        <v>36157.600385260404</v>
      </c>
      <c r="I5265" s="2">
        <f t="shared" ca="1" si="437"/>
        <v>197646.3803146141</v>
      </c>
      <c r="J5265" s="2">
        <f t="shared" ca="1" si="434"/>
        <v>15777</v>
      </c>
    </row>
    <row r="5266" spans="1:10" x14ac:dyDescent="0.25">
      <c r="A5266" s="8">
        <f t="array" aca="1" ref="A5266:B5266" ca="1">[2]!CorrelatedUniform($C$31:$D$32)</f>
        <v>0.39874422550201388</v>
      </c>
      <c r="B5266" s="10">
        <f ca="1"/>
        <v>0.63730820003886657</v>
      </c>
      <c r="D5266" s="3">
        <f ca="1">[2]!TriangularRnd(A5266,$F$18,$G$18,$H$18)</f>
        <v>401.93441212413711</v>
      </c>
      <c r="E5266" s="2">
        <f t="shared" ca="1" si="435"/>
        <v>517.56364659135181</v>
      </c>
      <c r="F5266" s="2">
        <f t="shared" ca="1" si="438"/>
        <v>208026.64002951965</v>
      </c>
      <c r="G5266" s="2">
        <f t="shared" ca="1" si="436"/>
        <v>181796.41975302211</v>
      </c>
      <c r="H5266" s="2">
        <f ca="1">[2]!Uniform($T$19,$U$20)</f>
        <v>40758.643405440882</v>
      </c>
      <c r="I5266" s="2">
        <f t="shared" ca="1" si="437"/>
        <v>222555.06315846299</v>
      </c>
      <c r="J5266" s="2">
        <f t="shared" ca="1" si="434"/>
        <v>-14529</v>
      </c>
    </row>
    <row r="5267" spans="1:10" x14ac:dyDescent="0.25">
      <c r="A5267" s="8">
        <f t="array" aca="1" ref="A5267:B5267" ca="1">[2]!CorrelatedUniform($C$31:$D$32)</f>
        <v>0.57236444950103771</v>
      </c>
      <c r="B5267" s="10">
        <f ca="1"/>
        <v>0.3245457745043997</v>
      </c>
      <c r="D5267" s="3">
        <f ca="1">[2]!TriangularRnd(A5267,$F$18,$G$18,$H$18)</f>
        <v>411.69662050792732</v>
      </c>
      <c r="E5267" s="2">
        <f t="shared" ca="1" si="435"/>
        <v>477.24877055000991</v>
      </c>
      <c r="F5267" s="2">
        <f t="shared" ca="1" si="438"/>
        <v>196481.7059770023</v>
      </c>
      <c r="G5267" s="2">
        <f t="shared" ca="1" si="436"/>
        <v>96885.081721243332</v>
      </c>
      <c r="H5267" s="2">
        <f ca="1">[2]!Uniform($T$19,$U$20)</f>
        <v>43636.271744043705</v>
      </c>
      <c r="I5267" s="2">
        <f t="shared" ca="1" si="437"/>
        <v>140521.35346528704</v>
      </c>
      <c r="J5267" s="2">
        <f t="shared" ca="1" si="434"/>
        <v>55960</v>
      </c>
    </row>
    <row r="5268" spans="1:10" x14ac:dyDescent="0.25">
      <c r="A5268" s="8">
        <f t="array" aca="1" ref="A5268:B5268" ca="1">[2]!CorrelatedUniform($C$31:$D$32)</f>
        <v>0.2919938564300536</v>
      </c>
      <c r="B5268" s="10">
        <f ca="1"/>
        <v>0.67700873231855252</v>
      </c>
      <c r="D5268" s="3">
        <f ca="1">[2]!TriangularRnd(A5268,$F$18,$G$18,$H$18)</f>
        <v>395.03051816686258</v>
      </c>
      <c r="E5268" s="2">
        <f t="shared" ca="1" si="435"/>
        <v>522.96752174392304</v>
      </c>
      <c r="F5268" s="2">
        <f t="shared" ca="1" si="438"/>
        <v>206588.1310989419</v>
      </c>
      <c r="G5268" s="2">
        <f t="shared" ca="1" si="436"/>
        <v>170856.57689230415</v>
      </c>
      <c r="H5268" s="2">
        <f ca="1">[2]!Uniform($T$19,$U$20)</f>
        <v>27250.408239222634</v>
      </c>
      <c r="I5268" s="2">
        <f t="shared" ca="1" si="437"/>
        <v>198106.98513152677</v>
      </c>
      <c r="J5268" s="2">
        <f t="shared" ca="1" si="434"/>
        <v>8481</v>
      </c>
    </row>
    <row r="5269" spans="1:10" x14ac:dyDescent="0.25">
      <c r="A5269" s="8">
        <f t="array" aca="1" ref="A5269:B5269" ca="1">[2]!CorrelatedUniform($C$31:$D$32)</f>
        <v>0.3950623273849489</v>
      </c>
      <c r="B5269" s="10">
        <f ca="1"/>
        <v>0.47087138534720435</v>
      </c>
      <c r="D5269" s="3">
        <f ca="1">[2]!TriangularRnd(A5269,$F$18,$G$18,$H$18)</f>
        <v>401.71295551218145</v>
      </c>
      <c r="E5269" s="2">
        <f t="shared" ca="1" si="435"/>
        <v>496.34601972401936</v>
      </c>
      <c r="F5269" s="2">
        <f t="shared" ca="1" si="438"/>
        <v>199388.62654004333</v>
      </c>
      <c r="G5269" s="2">
        <f t="shared" ca="1" si="436"/>
        <v>154089.19069403803</v>
      </c>
      <c r="H5269" s="2">
        <f ca="1">[2]!Uniform($T$19,$U$20)</f>
        <v>36761.330666472291</v>
      </c>
      <c r="I5269" s="2">
        <f t="shared" ca="1" si="437"/>
        <v>190850.52136051032</v>
      </c>
      <c r="J5269" s="2">
        <f t="shared" ca="1" si="434"/>
        <v>8538</v>
      </c>
    </row>
    <row r="5270" spans="1:10" x14ac:dyDescent="0.25">
      <c r="A5270" s="8">
        <f t="array" aca="1" ref="A5270:B5270" ca="1">[2]!CorrelatedUniform($C$31:$D$32)</f>
        <v>0.30775475502014149</v>
      </c>
      <c r="B5270" s="10">
        <f ca="1"/>
        <v>0.29616735475179323</v>
      </c>
      <c r="D5270" s="3">
        <f ca="1">[2]!TriangularRnd(A5270,$F$18,$G$18,$H$18)</f>
        <v>396.12122216599016</v>
      </c>
      <c r="E5270" s="2">
        <f t="shared" ca="1" si="435"/>
        <v>473.22720969526654</v>
      </c>
      <c r="F5270" s="2">
        <f t="shared" ca="1" si="438"/>
        <v>187455.34066669029</v>
      </c>
      <c r="G5270" s="2">
        <f t="shared" ca="1" si="436"/>
        <v>69259.734633729939</v>
      </c>
      <c r="H5270" s="2">
        <f ca="1">[2]!Uniform($T$19,$U$20)</f>
        <v>35401.84069301789</v>
      </c>
      <c r="I5270" s="2">
        <f t="shared" ca="1" si="437"/>
        <v>104661.57532674783</v>
      </c>
      <c r="J5270" s="2">
        <f t="shared" ca="1" si="434"/>
        <v>82793</v>
      </c>
    </row>
    <row r="5271" spans="1:10" x14ac:dyDescent="0.25">
      <c r="A5271" s="8">
        <f t="array" aca="1" ref="A5271:B5271" ca="1">[2]!CorrelatedUniform($C$31:$D$32)</f>
        <v>0.90174388885498047</v>
      </c>
      <c r="B5271" s="10">
        <f ca="1"/>
        <v>0.30944457908295175</v>
      </c>
      <c r="D5271" s="3">
        <f ca="1">[2]!TriangularRnd(A5271,$F$18,$G$18,$H$18)</f>
        <v>437.500196322644</v>
      </c>
      <c r="E5271" s="2">
        <f t="shared" ca="1" si="435"/>
        <v>475.12873429717644</v>
      </c>
      <c r="F5271" s="2">
        <f t="shared" ca="1" si="438"/>
        <v>207868.91453354404</v>
      </c>
      <c r="G5271" s="2">
        <f t="shared" ca="1" si="436"/>
        <v>207090.73758948746</v>
      </c>
      <c r="H5271" s="2">
        <f ca="1">[2]!Uniform($T$19,$U$20)</f>
        <v>38042.527347909352</v>
      </c>
      <c r="I5271" s="2">
        <f t="shared" ca="1" si="437"/>
        <v>245133.2649373968</v>
      </c>
      <c r="J5271" s="2">
        <f t="shared" ca="1" si="434"/>
        <v>-37265</v>
      </c>
    </row>
    <row r="5272" spans="1:10" x14ac:dyDescent="0.25">
      <c r="A5272" s="8">
        <f t="array" aca="1" ref="A5272:B5272" ca="1">[2]!CorrelatedUniform($C$31:$D$32)</f>
        <v>0.18744087219238281</v>
      </c>
      <c r="B5272" s="10">
        <f ca="1"/>
        <v>0.87604975173756328</v>
      </c>
      <c r="D5272" s="3">
        <f ca="1">[2]!TriangularRnd(A5272,$F$18,$G$18,$H$18)</f>
        <v>386.88959310274225</v>
      </c>
      <c r="E5272" s="2">
        <f t="shared" ca="1" si="435"/>
        <v>557.77319634675439</v>
      </c>
      <c r="F5272" s="2">
        <f t="shared" ca="1" si="438"/>
        <v>215796.64497821176</v>
      </c>
      <c r="G5272" s="2">
        <f t="shared" ca="1" si="436"/>
        <v>170771.31859739599</v>
      </c>
      <c r="H5272" s="2">
        <f ca="1">[2]!Uniform($T$19,$U$20)</f>
        <v>33895.346964702498</v>
      </c>
      <c r="I5272" s="2">
        <f t="shared" ca="1" si="437"/>
        <v>204666.6655620985</v>
      </c>
      <c r="J5272" s="2">
        <f t="shared" ca="1" si="434"/>
        <v>11129</v>
      </c>
    </row>
    <row r="5273" spans="1:10" x14ac:dyDescent="0.25">
      <c r="A5273" s="8">
        <f t="array" aca="1" ref="A5273:B5273" ca="1">[2]!CorrelatedUniform($C$31:$D$32)</f>
        <v>0.34699892997741666</v>
      </c>
      <c r="B5273" s="10">
        <f ca="1"/>
        <v>0.58733303683767613</v>
      </c>
      <c r="D5273" s="3">
        <f ca="1">[2]!TriangularRnd(A5273,$F$18,$G$18,$H$18)</f>
        <v>398.72140910004134</v>
      </c>
      <c r="E5273" s="2">
        <f t="shared" ca="1" si="435"/>
        <v>511.0344930665035</v>
      </c>
      <c r="F5273" s="2">
        <f t="shared" ca="1" si="438"/>
        <v>203760.39317420157</v>
      </c>
      <c r="G5273" s="2">
        <f t="shared" ca="1" si="436"/>
        <v>161703.72638700029</v>
      </c>
      <c r="H5273" s="2">
        <f ca="1">[2]!Uniform($T$19,$U$20)</f>
        <v>44222.504359669998</v>
      </c>
      <c r="I5273" s="2">
        <f t="shared" ca="1" si="437"/>
        <v>205926.23074667028</v>
      </c>
      <c r="J5273" s="2">
        <f t="shared" ca="1" si="434"/>
        <v>-2166</v>
      </c>
    </row>
    <row r="5274" spans="1:10" x14ac:dyDescent="0.25">
      <c r="A5274" s="8">
        <f t="array" aca="1" ref="A5274:B5274" ca="1">[2]!CorrelatedUniform($C$31:$D$32)</f>
        <v>0.20516455173492446</v>
      </c>
      <c r="B5274" s="10">
        <f ca="1"/>
        <v>0.77574675528813208</v>
      </c>
      <c r="D5274" s="3">
        <f ca="1">[2]!TriangularRnd(A5274,$F$18,$G$18,$H$18)</f>
        <v>388.40580366196968</v>
      </c>
      <c r="E5274" s="2">
        <f t="shared" ca="1" si="435"/>
        <v>537.895364196645</v>
      </c>
      <c r="F5274" s="2">
        <f t="shared" ca="1" si="438"/>
        <v>208921.68121684578</v>
      </c>
      <c r="G5274" s="2">
        <f t="shared" ca="1" si="436"/>
        <v>182761.82083002254</v>
      </c>
      <c r="H5274" s="2">
        <f ca="1">[2]!Uniform($T$19,$U$20)</f>
        <v>38465.141314709559</v>
      </c>
      <c r="I5274" s="2">
        <f t="shared" ca="1" si="437"/>
        <v>221226.9621447321</v>
      </c>
      <c r="J5274" s="2">
        <f t="shared" ca="1" si="434"/>
        <v>-12306</v>
      </c>
    </row>
    <row r="5275" spans="1:10" x14ac:dyDescent="0.25">
      <c r="A5275" s="8">
        <f t="array" aca="1" ref="A5275:B5275" ca="1">[2]!CorrelatedUniform($C$31:$D$32)</f>
        <v>0.766754150390625</v>
      </c>
      <c r="B5275" s="10">
        <f ca="1"/>
        <v>8.3865018037254199E-2</v>
      </c>
      <c r="D5275" s="3">
        <f ca="1">[2]!TriangularRnd(A5275,$F$18,$G$18,$H$18)</f>
        <v>424.65472268285725</v>
      </c>
      <c r="E5275" s="2">
        <f t="shared" ca="1" si="435"/>
        <v>431.02327814015359</v>
      </c>
      <c r="F5275" s="2">
        <f t="shared" ca="1" si="438"/>
        <v>183036.07064846298</v>
      </c>
      <c r="G5275" s="2">
        <f t="shared" ca="1" si="436"/>
        <v>123093.24076460671</v>
      </c>
      <c r="H5275" s="2">
        <f ca="1">[2]!Uniform($T$19,$U$20)</f>
        <v>30676.544857516492</v>
      </c>
      <c r="I5275" s="2">
        <f t="shared" ca="1" si="437"/>
        <v>153769.78562212322</v>
      </c>
      <c r="J5275" s="2">
        <f t="shared" ca="1" si="434"/>
        <v>29266</v>
      </c>
    </row>
    <row r="5276" spans="1:10" x14ac:dyDescent="0.25">
      <c r="A5276" s="8">
        <f t="array" aca="1" ref="A5276:B5276" ca="1">[2]!CorrelatedUniform($C$31:$D$32)</f>
        <v>0.55266022682189919</v>
      </c>
      <c r="B5276" s="10">
        <f ca="1"/>
        <v>0.38186178656741521</v>
      </c>
      <c r="D5276" s="3">
        <f ca="1">[2]!TriangularRnd(A5276,$F$18,$G$18,$H$18)</f>
        <v>410.5677035494918</v>
      </c>
      <c r="E5276" s="2">
        <f t="shared" ca="1" si="435"/>
        <v>484.97026497972212</v>
      </c>
      <c r="F5276" s="2">
        <f t="shared" ca="1" si="438"/>
        <v>199113.12798251302</v>
      </c>
      <c r="G5276" s="2">
        <f t="shared" ca="1" si="436"/>
        <v>211290.03904045184</v>
      </c>
      <c r="H5276" s="2">
        <f ca="1">[2]!Uniform($T$19,$U$20)</f>
        <v>44555.401993770123</v>
      </c>
      <c r="I5276" s="2">
        <f t="shared" ca="1" si="437"/>
        <v>255845.44103422196</v>
      </c>
      <c r="J5276" s="2">
        <f t="shared" ca="1" si="434"/>
        <v>-56733</v>
      </c>
    </row>
    <row r="5277" spans="1:10" x14ac:dyDescent="0.25">
      <c r="A5277" s="8">
        <f t="array" aca="1" ref="A5277:B5277" ca="1">[2]!CorrelatedUniform($C$31:$D$32)</f>
        <v>0.32613873481750477</v>
      </c>
      <c r="B5277" s="10">
        <f ca="1"/>
        <v>0.77002221192545517</v>
      </c>
      <c r="D5277" s="3">
        <f ca="1">[2]!TriangularRnd(A5277,$F$18,$G$18,$H$18)</f>
        <v>397.3587361629248</v>
      </c>
      <c r="E5277" s="2">
        <f t="shared" ca="1" si="435"/>
        <v>536.94600006932103</v>
      </c>
      <c r="F5277" s="2">
        <f t="shared" ca="1" si="438"/>
        <v>213360.18397528314</v>
      </c>
      <c r="G5277" s="2">
        <f t="shared" ca="1" si="436"/>
        <v>137304.58499406432</v>
      </c>
      <c r="H5277" s="2">
        <f ca="1">[2]!Uniform($T$19,$U$20)</f>
        <v>28667.032685321163</v>
      </c>
      <c r="I5277" s="2">
        <f t="shared" ca="1" si="437"/>
        <v>165971.6176793855</v>
      </c>
      <c r="J5277" s="2">
        <f t="shared" ca="1" si="434"/>
        <v>47388</v>
      </c>
    </row>
    <row r="5278" spans="1:10" x14ac:dyDescent="0.25">
      <c r="A5278" s="8">
        <f t="array" aca="1" ref="A5278:B5278" ca="1">[2]!CorrelatedUniform($C$31:$D$32)</f>
        <v>0.93150734901428223</v>
      </c>
      <c r="B5278" s="10">
        <f ca="1"/>
        <v>0.58339854000450231</v>
      </c>
      <c r="D5278" s="3">
        <f ca="1">[2]!TriangularRnd(A5278,$F$18,$G$18,$H$18)</f>
        <v>441.42190893141697</v>
      </c>
      <c r="E5278" s="2">
        <f t="shared" ca="1" si="435"/>
        <v>510.52977525984585</v>
      </c>
      <c r="F5278" s="2">
        <f t="shared" ca="1" si="438"/>
        <v>225359.02796152845</v>
      </c>
      <c r="G5278" s="2">
        <f t="shared" ca="1" si="436"/>
        <v>271488.61710915837</v>
      </c>
      <c r="H5278" s="2">
        <f ca="1">[2]!Uniform($T$19,$U$20)</f>
        <v>28880.812754018258</v>
      </c>
      <c r="I5278" s="2">
        <f t="shared" ca="1" si="437"/>
        <v>300369.4298631766</v>
      </c>
      <c r="J5278" s="2">
        <f t="shared" ca="1" si="434"/>
        <v>-75011</v>
      </c>
    </row>
    <row r="5279" spans="1:10" x14ac:dyDescent="0.25">
      <c r="A5279" s="8">
        <f t="array" aca="1" ref="A5279:B5279" ca="1">[2]!CorrelatedUniform($C$31:$D$32)</f>
        <v>0.70168292522430409</v>
      </c>
      <c r="B5279" s="10">
        <f ca="1"/>
        <v>6.7610554138332196E-2</v>
      </c>
      <c r="D5279" s="3">
        <f ca="1">[2]!TriangularRnd(A5279,$F$18,$G$18,$H$18)</f>
        <v>419.86287704716523</v>
      </c>
      <c r="E5279" s="2">
        <f t="shared" ca="1" si="435"/>
        <v>425.30870082309929</v>
      </c>
      <c r="F5279" s="2">
        <f t="shared" ca="1" si="438"/>
        <v>178571.33476077853</v>
      </c>
      <c r="G5279" s="2">
        <f t="shared" ca="1" si="436"/>
        <v>120831.38337991106</v>
      </c>
      <c r="H5279" s="2">
        <f ca="1">[2]!Uniform($T$19,$U$20)</f>
        <v>44817.331052081943</v>
      </c>
      <c r="I5279" s="2">
        <f t="shared" ca="1" si="437"/>
        <v>165648.71443199299</v>
      </c>
      <c r="J5279" s="2">
        <f t="shared" ca="1" si="434"/>
        <v>12922</v>
      </c>
    </row>
    <row r="5280" spans="1:10" x14ac:dyDescent="0.25">
      <c r="A5280" s="8">
        <f t="array" aca="1" ref="A5280:B5280" ca="1">[2]!CorrelatedUniform($C$31:$D$32)</f>
        <v>0.64398694038391147</v>
      </c>
      <c r="B5280" s="10">
        <f ca="1"/>
        <v>0.32199707828351309</v>
      </c>
      <c r="D5280" s="3">
        <f ca="1">[2]!TriangularRnd(A5280,$F$18,$G$18,$H$18)</f>
        <v>416.03688996370113</v>
      </c>
      <c r="E5280" s="2">
        <f t="shared" ca="1" si="435"/>
        <v>476.89392246489894</v>
      </c>
      <c r="F5280" s="2">
        <f t="shared" ca="1" si="438"/>
        <v>198405.46434488698</v>
      </c>
      <c r="G5280" s="2">
        <f t="shared" ca="1" si="436"/>
        <v>187375.77946285668</v>
      </c>
      <c r="H5280" s="2">
        <f ca="1">[2]!Uniform($T$19,$U$20)</f>
        <v>34127.051030709146</v>
      </c>
      <c r="I5280" s="2">
        <f t="shared" ca="1" si="437"/>
        <v>221502.83049356582</v>
      </c>
      <c r="J5280" s="2">
        <f t="shared" ca="1" si="434"/>
        <v>-23098</v>
      </c>
    </row>
    <row r="5281" spans="1:10" x14ac:dyDescent="0.25">
      <c r="A5281" s="8">
        <f t="array" aca="1" ref="A5281:B5281" ca="1">[2]!CorrelatedUniform($C$31:$D$32)</f>
        <v>0.38486337661743125</v>
      </c>
      <c r="B5281" s="10">
        <f ca="1"/>
        <v>0.15267716230499193</v>
      </c>
      <c r="D5281" s="3">
        <f ca="1">[2]!TriangularRnd(A5281,$F$18,$G$18,$H$18)</f>
        <v>401.09406871364826</v>
      </c>
      <c r="E5281" s="2">
        <f t="shared" ca="1" si="435"/>
        <v>448.74906080029245</v>
      </c>
      <c r="F5281" s="2">
        <f t="shared" ca="1" si="438"/>
        <v>179990.58662781763</v>
      </c>
      <c r="G5281" s="2">
        <f t="shared" ca="1" si="436"/>
        <v>184654.6320656914</v>
      </c>
      <c r="H5281" s="2">
        <f ca="1">[2]!Uniform($T$19,$U$20)</f>
        <v>34743.861506423425</v>
      </c>
      <c r="I5281" s="2">
        <f t="shared" ca="1" si="437"/>
        <v>219398.49357211482</v>
      </c>
      <c r="J5281" s="2">
        <f t="shared" ca="1" si="434"/>
        <v>-39408</v>
      </c>
    </row>
    <row r="5282" spans="1:10" x14ac:dyDescent="0.25">
      <c r="A5282" s="8">
        <f t="array" aca="1" ref="A5282:B5282" ca="1">[2]!CorrelatedUniform($C$31:$D$32)</f>
        <v>0.21201896667480494</v>
      </c>
      <c r="B5282" s="10">
        <f ca="1"/>
        <v>0.4973877929711592</v>
      </c>
      <c r="D5282" s="3">
        <f ca="1">[2]!TriangularRnd(A5282,$F$18,$G$18,$H$18)</f>
        <v>388.97451846545135</v>
      </c>
      <c r="E5282" s="2">
        <f t="shared" ca="1" si="435"/>
        <v>499.67260606064389</v>
      </c>
      <c r="F5282" s="2">
        <f t="shared" ca="1" si="438"/>
        <v>194359.91133281612</v>
      </c>
      <c r="G5282" s="2">
        <f t="shared" ca="1" si="436"/>
        <v>123926.73534868154</v>
      </c>
      <c r="H5282" s="2">
        <f ca="1">[2]!Uniform($T$19,$U$20)</f>
        <v>32154.75617282257</v>
      </c>
      <c r="I5282" s="2">
        <f t="shared" ca="1" si="437"/>
        <v>156081.49152150413</v>
      </c>
      <c r="J5282" s="2">
        <f t="shared" ca="1" si="434"/>
        <v>38278</v>
      </c>
    </row>
    <row r="5283" spans="1:10" x14ac:dyDescent="0.25">
      <c r="A5283" s="8">
        <f t="array" aca="1" ref="A5283:B5283" ca="1">[2]!CorrelatedUniform($C$31:$D$32)</f>
        <v>0.33468759059906006</v>
      </c>
      <c r="B5283" s="10">
        <f ca="1"/>
        <v>0.78219051635924819</v>
      </c>
      <c r="D5283" s="3">
        <f ca="1">[2]!TriangularRnd(A5283,$F$18,$G$18,$H$18)</f>
        <v>397.92230434413312</v>
      </c>
      <c r="E5283" s="2">
        <f t="shared" ca="1" si="435"/>
        <v>538.98062744191225</v>
      </c>
      <c r="F5283" s="2">
        <f t="shared" ca="1" si="438"/>
        <v>214472.41326853243</v>
      </c>
      <c r="G5283" s="2">
        <f t="shared" ca="1" si="436"/>
        <v>174785.57526783634</v>
      </c>
      <c r="H5283" s="2">
        <f ca="1">[2]!Uniform($T$19,$U$20)</f>
        <v>32453.294360356711</v>
      </c>
      <c r="I5283" s="2">
        <f t="shared" ca="1" si="437"/>
        <v>207238.86962819303</v>
      </c>
      <c r="J5283" s="2">
        <f t="shared" ca="1" si="434"/>
        <v>7233</v>
      </c>
    </row>
    <row r="5284" spans="1:10" x14ac:dyDescent="0.25">
      <c r="A5284" s="8">
        <f t="array" aca="1" ref="A5284:B5284" ca="1">[2]!CorrelatedUniform($C$31:$D$32)</f>
        <v>0.60672342777252208</v>
      </c>
      <c r="B5284" s="10">
        <f ca="1"/>
        <v>0.10986190597766533</v>
      </c>
      <c r="D5284" s="3">
        <f ca="1">[2]!TriangularRnd(A5284,$F$18,$G$18,$H$18)</f>
        <v>413.72925890600789</v>
      </c>
      <c r="E5284" s="2">
        <f t="shared" ca="1" si="435"/>
        <v>438.63685726011602</v>
      </c>
      <c r="F5284" s="2">
        <f t="shared" ca="1" si="438"/>
        <v>181476.90188308817</v>
      </c>
      <c r="G5284" s="2">
        <f t="shared" ca="1" si="436"/>
        <v>159353.77269763596</v>
      </c>
      <c r="H5284" s="2">
        <f ca="1">[2]!Uniform($T$19,$U$20)</f>
        <v>25271.544982402622</v>
      </c>
      <c r="I5284" s="2">
        <f t="shared" ca="1" si="437"/>
        <v>184625.31768003857</v>
      </c>
      <c r="J5284" s="2">
        <f t="shared" ca="1" si="434"/>
        <v>-3149</v>
      </c>
    </row>
    <row r="5285" spans="1:10" x14ac:dyDescent="0.25">
      <c r="A5285" s="8">
        <f t="array" aca="1" ref="A5285:B5285" ca="1">[2]!CorrelatedUniform($C$31:$D$32)</f>
        <v>0.98642134666442871</v>
      </c>
      <c r="B5285" s="10">
        <f ca="1"/>
        <v>1.4509405302137379E-2</v>
      </c>
      <c r="D5285" s="3">
        <f ca="1">[2]!TriangularRnd(A5285,$F$18,$G$18,$H$18)</f>
        <v>452.42476417222383</v>
      </c>
      <c r="E5285" s="2">
        <f t="shared" ca="1" si="435"/>
        <v>390.83845521031276</v>
      </c>
      <c r="F5285" s="2">
        <f t="shared" ca="1" si="438"/>
        <v>176824.99592796201</v>
      </c>
      <c r="G5285" s="2">
        <f t="shared" ca="1" si="436"/>
        <v>191044.27677724496</v>
      </c>
      <c r="H5285" s="2">
        <f ca="1">[2]!Uniform($T$19,$U$20)</f>
        <v>41679.126114280283</v>
      </c>
      <c r="I5285" s="2">
        <f t="shared" ca="1" si="437"/>
        <v>232723.40289152524</v>
      </c>
      <c r="J5285" s="2">
        <f t="shared" ca="1" si="434"/>
        <v>-55899</v>
      </c>
    </row>
    <row r="5286" spans="1:10" x14ac:dyDescent="0.25">
      <c r="A5286" s="8">
        <f t="array" aca="1" ref="A5286:B5286" ca="1">[2]!CorrelatedUniform($C$31:$D$32)</f>
        <v>0.96950769424438477</v>
      </c>
      <c r="B5286" s="10">
        <f ca="1"/>
        <v>1.5841530952182305E-2</v>
      </c>
      <c r="D5286" s="3">
        <f ca="1">[2]!TriangularRnd(A5286,$F$18,$G$18,$H$18)</f>
        <v>448.02213879251741</v>
      </c>
      <c r="E5286" s="2">
        <f t="shared" ca="1" si="435"/>
        <v>392.58067346611256</v>
      </c>
      <c r="F5286" s="2">
        <f t="shared" ca="1" si="438"/>
        <v>175884.83297489464</v>
      </c>
      <c r="G5286" s="2">
        <f t="shared" ca="1" si="436"/>
        <v>179105.50950542494</v>
      </c>
      <c r="H5286" s="2">
        <f ca="1">[2]!Uniform($T$19,$U$20)</f>
        <v>32452.735552673341</v>
      </c>
      <c r="I5286" s="2">
        <f t="shared" ca="1" si="437"/>
        <v>211558.24505809828</v>
      </c>
      <c r="J5286" s="2">
        <f t="shared" ca="1" si="434"/>
        <v>-35674</v>
      </c>
    </row>
    <row r="5287" spans="1:10" x14ac:dyDescent="0.25">
      <c r="A5287" s="8">
        <f t="array" aca="1" ref="A5287:B5287" ca="1">[2]!CorrelatedUniform($C$31:$D$32)</f>
        <v>4.8365950584411593E-2</v>
      </c>
      <c r="B5287" s="10">
        <f ca="1"/>
        <v>0.74603842591626268</v>
      </c>
      <c r="D5287" s="3">
        <f ca="1">[2]!TriangularRnd(A5287,$F$18,$G$18,$H$18)</f>
        <v>370.74555604898291</v>
      </c>
      <c r="E5287" s="2">
        <f t="shared" ca="1" si="435"/>
        <v>533.10375068118367</v>
      </c>
      <c r="F5287" s="2">
        <f t="shared" ca="1" si="438"/>
        <v>197645.84647809379</v>
      </c>
      <c r="G5287" s="2">
        <f t="shared" ca="1" si="436"/>
        <v>146599.54436553566</v>
      </c>
      <c r="H5287" s="2">
        <f ca="1">[2]!Uniform($T$19,$U$20)</f>
        <v>42576.902443675062</v>
      </c>
      <c r="I5287" s="2">
        <f t="shared" ca="1" si="437"/>
        <v>189176.44680921073</v>
      </c>
      <c r="J5287" s="2">
        <f t="shared" ca="1" si="434"/>
        <v>8469</v>
      </c>
    </row>
    <row r="5288" spans="1:10" x14ac:dyDescent="0.25">
      <c r="A5288" s="8">
        <f t="array" aca="1" ref="A5288:B5288" ca="1">[2]!CorrelatedUniform($C$31:$D$32)</f>
        <v>0.80160200595855713</v>
      </c>
      <c r="B5288" s="10">
        <f ca="1"/>
        <v>0.17954853903755003</v>
      </c>
      <c r="D5288" s="3">
        <f ca="1">[2]!TriangularRnd(A5288,$F$18,$G$18,$H$18)</f>
        <v>427.49945258298567</v>
      </c>
      <c r="E5288" s="2">
        <f t="shared" ca="1" si="435"/>
        <v>454.14565242371015</v>
      </c>
      <c r="F5288" s="2">
        <f t="shared" ca="1" si="438"/>
        <v>194147.01780407896</v>
      </c>
      <c r="G5288" s="2">
        <f t="shared" ca="1" si="436"/>
        <v>135708.13480312109</v>
      </c>
      <c r="H5288" s="2">
        <f ca="1">[2]!Uniform($T$19,$U$20)</f>
        <v>33962.986780928644</v>
      </c>
      <c r="I5288" s="2">
        <f t="shared" ca="1" si="437"/>
        <v>169671.12158404975</v>
      </c>
      <c r="J5288" s="2">
        <f t="shared" ref="J5288:J5351" ca="1" si="439">INT(F5288-I5288)</f>
        <v>24475</v>
      </c>
    </row>
    <row r="5289" spans="1:10" x14ac:dyDescent="0.25">
      <c r="A5289" s="8">
        <f t="array" aca="1" ref="A5289:B5289" ca="1">[2]!CorrelatedUniform($C$31:$D$32)</f>
        <v>0.3209820985794069</v>
      </c>
      <c r="B5289" s="10">
        <f ca="1"/>
        <v>0.83904690075045851</v>
      </c>
      <c r="D5289" s="3">
        <f ca="1">[2]!TriangularRnd(A5289,$F$18,$G$18,$H$18)</f>
        <v>397.01521752181543</v>
      </c>
      <c r="E5289" s="2">
        <f t="shared" ref="E5289:E5352" ca="1" si="440">_xlfn.NORM.INV(B5289,$G$24,$G$24*$H$24)</f>
        <v>549.52741446788752</v>
      </c>
      <c r="F5289" s="2">
        <f t="shared" ca="1" si="438"/>
        <v>218170.7459891692</v>
      </c>
      <c r="G5289" s="2">
        <f t="shared" ref="G5289:G5352" ca="1" si="441">_xlfn.NORM.INV(RAND(),$S$19,$R$21)*D5289</f>
        <v>208902.35198342355</v>
      </c>
      <c r="H5289" s="2">
        <f ca="1">[2]!Uniform($T$19,$U$20)</f>
        <v>40983.484012422654</v>
      </c>
      <c r="I5289" s="2">
        <f t="shared" ref="I5289:I5352" ca="1" si="442">G5289+H5289</f>
        <v>249885.8359958462</v>
      </c>
      <c r="J5289" s="2">
        <f t="shared" ca="1" si="439"/>
        <v>-31716</v>
      </c>
    </row>
    <row r="5290" spans="1:10" x14ac:dyDescent="0.25">
      <c r="A5290" s="8">
        <f t="array" aca="1" ref="A5290:B5290" ca="1">[2]!CorrelatedUniform($C$31:$D$32)</f>
        <v>0.73630344867706321</v>
      </c>
      <c r="B5290" s="10">
        <f ca="1"/>
        <v>0.92717251897318242</v>
      </c>
      <c r="D5290" s="3">
        <f ca="1">[2]!TriangularRnd(A5290,$F$18,$G$18,$H$18)</f>
        <v>422.33881386503271</v>
      </c>
      <c r="E5290" s="2">
        <f t="shared" ca="1" si="440"/>
        <v>572.75258268579773</v>
      </c>
      <c r="F5290" s="2">
        <f t="shared" ref="F5290:F5353" ca="1" si="443">D5290*E5290</f>
        <v>241895.64640965388</v>
      </c>
      <c r="G5290" s="2">
        <f t="shared" ca="1" si="441"/>
        <v>221074.64435443125</v>
      </c>
      <c r="H5290" s="2">
        <f ca="1">[2]!Uniform($T$19,$U$20)</f>
        <v>38898.60747124008</v>
      </c>
      <c r="I5290" s="2">
        <f t="shared" ca="1" si="442"/>
        <v>259973.25182567132</v>
      </c>
      <c r="J5290" s="2">
        <f t="shared" ca="1" si="439"/>
        <v>-18078</v>
      </c>
    </row>
    <row r="5291" spans="1:10" x14ac:dyDescent="0.25">
      <c r="A5291" s="8">
        <f t="array" aca="1" ref="A5291:B5291" ca="1">[2]!CorrelatedUniform($C$31:$D$32)</f>
        <v>7.6856851577758678E-2</v>
      </c>
      <c r="B5291" s="10">
        <f ca="1"/>
        <v>0.91573430730597294</v>
      </c>
      <c r="D5291" s="3">
        <f ca="1">[2]!TriangularRnd(A5291,$F$18,$G$18,$H$18)</f>
        <v>375.08869700992477</v>
      </c>
      <c r="E5291" s="2">
        <f t="shared" ca="1" si="440"/>
        <v>568.84690516917306</v>
      </c>
      <c r="F5291" s="2">
        <f t="shared" ca="1" si="443"/>
        <v>213368.04445803337</v>
      </c>
      <c r="G5291" s="2">
        <f t="shared" ca="1" si="441"/>
        <v>126369.38796136102</v>
      </c>
      <c r="H5291" s="2">
        <f ca="1">[2]!Uniform($T$19,$U$20)</f>
        <v>44245.396205457808</v>
      </c>
      <c r="I5291" s="2">
        <f t="shared" ca="1" si="442"/>
        <v>170614.78416681883</v>
      </c>
      <c r="J5291" s="2">
        <f t="shared" ca="1" si="439"/>
        <v>42753</v>
      </c>
    </row>
    <row r="5292" spans="1:10" x14ac:dyDescent="0.25">
      <c r="A5292" s="8">
        <f t="array" aca="1" ref="A5292:B5292" ca="1">[2]!CorrelatedUniform($C$31:$D$32)</f>
        <v>0.86335229873657238</v>
      </c>
      <c r="B5292" s="10">
        <f ca="1"/>
        <v>0.2575205324658274</v>
      </c>
      <c r="D5292" s="3">
        <f ca="1">[2]!TriangularRnd(A5292,$F$18,$G$18,$H$18)</f>
        <v>433.24098753624958</v>
      </c>
      <c r="E5292" s="2">
        <f t="shared" ca="1" si="440"/>
        <v>467.44958003388683</v>
      </c>
      <c r="F5292" s="2">
        <f t="shared" ca="1" si="443"/>
        <v>202518.31767728625</v>
      </c>
      <c r="G5292" s="2">
        <f t="shared" ca="1" si="441"/>
        <v>128442.66313238975</v>
      </c>
      <c r="H5292" s="2">
        <f ca="1">[2]!Uniform($T$19,$U$20)</f>
        <v>38050.527691531432</v>
      </c>
      <c r="I5292" s="2">
        <f t="shared" ca="1" si="442"/>
        <v>166493.19082392118</v>
      </c>
      <c r="J5292" s="2">
        <f t="shared" ca="1" si="439"/>
        <v>36025</v>
      </c>
    </row>
    <row r="5293" spans="1:10" x14ac:dyDescent="0.25">
      <c r="A5293" s="8">
        <f t="array" aca="1" ref="A5293:B5293" ca="1">[2]!CorrelatedUniform($C$31:$D$32)</f>
        <v>0.87726879119873058</v>
      </c>
      <c r="B5293" s="10">
        <f ca="1"/>
        <v>0.3405515790544274</v>
      </c>
      <c r="D5293" s="3">
        <f ca="1">[2]!TriangularRnd(A5293,$F$18,$G$18,$H$18)</f>
        <v>434.70583349377927</v>
      </c>
      <c r="E5293" s="2">
        <f t="shared" ca="1" si="440"/>
        <v>479.45208814402679</v>
      </c>
      <c r="F5293" s="2">
        <f t="shared" ca="1" si="443"/>
        <v>208420.61959698208</v>
      </c>
      <c r="G5293" s="2">
        <f t="shared" ca="1" si="441"/>
        <v>130876.35090945872</v>
      </c>
      <c r="H5293" s="2">
        <f ca="1">[2]!Uniform($T$19,$U$20)</f>
        <v>36060.040271435748</v>
      </c>
      <c r="I5293" s="2">
        <f t="shared" ca="1" si="442"/>
        <v>166936.39118089445</v>
      </c>
      <c r="J5293" s="2">
        <f t="shared" ca="1" si="439"/>
        <v>41484</v>
      </c>
    </row>
    <row r="5294" spans="1:10" x14ac:dyDescent="0.25">
      <c r="A5294" s="8">
        <f t="array" aca="1" ref="A5294:B5294" ca="1">[2]!CorrelatedUniform($C$31:$D$32)</f>
        <v>0.38784241676330594</v>
      </c>
      <c r="B5294" s="10">
        <f ca="1"/>
        <v>0.31354903034104875</v>
      </c>
      <c r="D5294" s="3">
        <f ca="1">[2]!TriangularRnd(A5294,$F$18,$G$18,$H$18)</f>
        <v>401.27568012566826</v>
      </c>
      <c r="E5294" s="2">
        <f t="shared" ca="1" si="440"/>
        <v>475.70923043074509</v>
      </c>
      <c r="F5294" s="2">
        <f t="shared" ca="1" si="443"/>
        <v>190890.54498315547</v>
      </c>
      <c r="G5294" s="2">
        <f t="shared" ca="1" si="441"/>
        <v>182089.34354362855</v>
      </c>
      <c r="H5294" s="2">
        <f ca="1">[2]!Uniform($T$19,$U$20)</f>
        <v>43218.346221880078</v>
      </c>
      <c r="I5294" s="2">
        <f t="shared" ca="1" si="442"/>
        <v>225307.68976550864</v>
      </c>
      <c r="J5294" s="2">
        <f t="shared" ca="1" si="439"/>
        <v>-34418</v>
      </c>
    </row>
    <row r="5295" spans="1:10" x14ac:dyDescent="0.25">
      <c r="A5295" s="8">
        <f t="array" aca="1" ref="A5295:B5295" ca="1">[2]!CorrelatedUniform($C$31:$D$32)</f>
        <v>0.62723779678344727</v>
      </c>
      <c r="B5295" s="10">
        <f ca="1"/>
        <v>0.79716450278522377</v>
      </c>
      <c r="D5295" s="3">
        <f ca="1">[2]!TriangularRnd(A5295,$F$18,$G$18,$H$18)</f>
        <v>414.98541840213323</v>
      </c>
      <c r="E5295" s="2">
        <f t="shared" ca="1" si="440"/>
        <v>541.57679162875024</v>
      </c>
      <c r="F5295" s="2">
        <f t="shared" ca="1" si="443"/>
        <v>224746.47147094185</v>
      </c>
      <c r="G5295" s="2">
        <f t="shared" ca="1" si="441"/>
        <v>127974.54360782675</v>
      </c>
      <c r="H5295" s="2">
        <f ca="1">[2]!Uniform($T$19,$U$20)</f>
        <v>39886.854041976723</v>
      </c>
      <c r="I5295" s="2">
        <f t="shared" ca="1" si="442"/>
        <v>167861.39764980349</v>
      </c>
      <c r="J5295" s="2">
        <f t="shared" ca="1" si="439"/>
        <v>56885</v>
      </c>
    </row>
    <row r="5296" spans="1:10" x14ac:dyDescent="0.25">
      <c r="A5296" s="8">
        <f t="array" aca="1" ref="A5296:B5296" ca="1">[2]!CorrelatedUniform($C$31:$D$32)</f>
        <v>0.92285096645355202</v>
      </c>
      <c r="B5296" s="10">
        <f ca="1"/>
        <v>3.6379468345695325E-2</v>
      </c>
      <c r="D5296" s="3">
        <f ca="1">[2]!TriangularRnd(A5296,$F$18,$G$18,$H$18)</f>
        <v>440.20583862981994</v>
      </c>
      <c r="E5296" s="2">
        <f t="shared" ca="1" si="440"/>
        <v>410.28300607895568</v>
      </c>
      <c r="F5296" s="2">
        <f t="shared" ca="1" si="443"/>
        <v>180608.97476655021</v>
      </c>
      <c r="G5296" s="2">
        <f t="shared" ca="1" si="441"/>
        <v>160285.74222105221</v>
      </c>
      <c r="H5296" s="2">
        <f ca="1">[2]!Uniform($T$19,$U$20)</f>
        <v>34457.332866774181</v>
      </c>
      <c r="I5296" s="2">
        <f t="shared" ca="1" si="442"/>
        <v>194743.07508782638</v>
      </c>
      <c r="J5296" s="2">
        <f t="shared" ca="1" si="439"/>
        <v>-14135</v>
      </c>
    </row>
    <row r="5297" spans="1:10" x14ac:dyDescent="0.25">
      <c r="A5297" s="8">
        <f t="array" aca="1" ref="A5297:B5297" ca="1">[2]!CorrelatedUniform($C$31:$D$32)</f>
        <v>0.19056046009063732</v>
      </c>
      <c r="B5297" s="10">
        <f ca="1"/>
        <v>0.84924626140017911</v>
      </c>
      <c r="D5297" s="3">
        <f ca="1">[2]!TriangularRnd(A5297,$F$18,$G$18,$H$18)</f>
        <v>387.16150443997202</v>
      </c>
      <c r="E5297" s="2">
        <f t="shared" ca="1" si="440"/>
        <v>551.66030303785885</v>
      </c>
      <c r="F5297" s="2">
        <f t="shared" ca="1" si="443"/>
        <v>213581.6328639483</v>
      </c>
      <c r="G5297" s="2">
        <f t="shared" ca="1" si="441"/>
        <v>158888.93493639899</v>
      </c>
      <c r="H5297" s="2">
        <f ca="1">[2]!Uniform($T$19,$U$20)</f>
        <v>35063.717484482084</v>
      </c>
      <c r="I5297" s="2">
        <f t="shared" ca="1" si="442"/>
        <v>193952.65242088109</v>
      </c>
      <c r="J5297" s="2">
        <f t="shared" ca="1" si="439"/>
        <v>19628</v>
      </c>
    </row>
    <row r="5298" spans="1:10" x14ac:dyDescent="0.25">
      <c r="A5298" s="8">
        <f t="array" aca="1" ref="A5298:B5298" ca="1">[2]!CorrelatedUniform($C$31:$D$32)</f>
        <v>0.90379583835601818</v>
      </c>
      <c r="B5298" s="10">
        <f ca="1"/>
        <v>0.59713318452371122</v>
      </c>
      <c r="D5298" s="3">
        <f ca="1">[2]!TriangularRnd(A5298,$F$18,$G$18,$H$18)</f>
        <v>437.749558352473</v>
      </c>
      <c r="E5298" s="2">
        <f t="shared" ca="1" si="440"/>
        <v>512.29668015880941</v>
      </c>
      <c r="F5298" s="2">
        <f t="shared" ca="1" si="443"/>
        <v>224257.64548495694</v>
      </c>
      <c r="G5298" s="2">
        <f t="shared" ca="1" si="441"/>
        <v>263459.60808541911</v>
      </c>
      <c r="H5298" s="2">
        <f ca="1">[2]!Uniform($T$19,$U$20)</f>
        <v>28152.701998833643</v>
      </c>
      <c r="I5298" s="2">
        <f t="shared" ca="1" si="442"/>
        <v>291612.31008425273</v>
      </c>
      <c r="J5298" s="2">
        <f t="shared" ca="1" si="439"/>
        <v>-67355</v>
      </c>
    </row>
    <row r="5299" spans="1:10" x14ac:dyDescent="0.25">
      <c r="A5299" s="8">
        <f t="array" aca="1" ref="A5299:B5299" ca="1">[2]!CorrelatedUniform($C$31:$D$32)</f>
        <v>4.6153545379638623E-2</v>
      </c>
      <c r="B5299" s="10">
        <f ca="1"/>
        <v>0.97635890395056191</v>
      </c>
      <c r="D5299" s="3">
        <f ca="1">[2]!TriangularRnd(A5299,$F$18,$G$18,$H$18)</f>
        <v>370.35989411186813</v>
      </c>
      <c r="E5299" s="2">
        <f t="shared" ca="1" si="440"/>
        <v>599.18818342555721</v>
      </c>
      <c r="F5299" s="2">
        <f t="shared" ca="1" si="443"/>
        <v>221915.27216657199</v>
      </c>
      <c r="G5299" s="2">
        <f t="shared" ca="1" si="441"/>
        <v>134359.09082131367</v>
      </c>
      <c r="H5299" s="2">
        <f ca="1">[2]!Uniform($T$19,$U$20)</f>
        <v>30073.502246966684</v>
      </c>
      <c r="I5299" s="2">
        <f t="shared" ca="1" si="442"/>
        <v>164432.59306828034</v>
      </c>
      <c r="J5299" s="2">
        <f t="shared" ca="1" si="439"/>
        <v>57482</v>
      </c>
    </row>
    <row r="5300" spans="1:10" x14ac:dyDescent="0.25">
      <c r="A5300" s="8">
        <f t="array" aca="1" ref="A5300:B5300" ca="1">[2]!CorrelatedUniform($C$31:$D$32)</f>
        <v>0.69505381584167503</v>
      </c>
      <c r="B5300" s="10">
        <f ca="1"/>
        <v>3.3359673740486581E-2</v>
      </c>
      <c r="D5300" s="3">
        <f ca="1">[2]!TriangularRnd(A5300,$F$18,$G$18,$H$18)</f>
        <v>419.40549263542636</v>
      </c>
      <c r="E5300" s="2">
        <f t="shared" ca="1" si="440"/>
        <v>408.32200438876117</v>
      </c>
      <c r="F5300" s="2">
        <f t="shared" ca="1" si="443"/>
        <v>171252.49140455309</v>
      </c>
      <c r="G5300" s="2">
        <f t="shared" ca="1" si="441"/>
        <v>131085.92748536507</v>
      </c>
      <c r="H5300" s="2">
        <f ca="1">[2]!Uniform($T$19,$U$20)</f>
        <v>28533.551112936271</v>
      </c>
      <c r="I5300" s="2">
        <f t="shared" ca="1" si="442"/>
        <v>159619.47859830136</v>
      </c>
      <c r="J5300" s="2">
        <f t="shared" ca="1" si="439"/>
        <v>11633</v>
      </c>
    </row>
    <row r="5301" spans="1:10" x14ac:dyDescent="0.25">
      <c r="A5301" s="8">
        <f t="array" aca="1" ref="A5301:B5301" ca="1">[2]!CorrelatedUniform($C$31:$D$32)</f>
        <v>0.22765672206878654</v>
      </c>
      <c r="B5301" s="10">
        <f ca="1"/>
        <v>0.99685666132267803</v>
      </c>
      <c r="D5301" s="3">
        <f ca="1">[2]!TriangularRnd(A5301,$F$18,$G$18,$H$18)</f>
        <v>390.23852683666337</v>
      </c>
      <c r="E5301" s="2">
        <f t="shared" ca="1" si="440"/>
        <v>636.62209101428448</v>
      </c>
      <c r="F5301" s="2">
        <f t="shared" ca="1" si="443"/>
        <v>248434.46694909059</v>
      </c>
      <c r="G5301" s="2">
        <f t="shared" ca="1" si="441"/>
        <v>161959.41224796552</v>
      </c>
      <c r="H5301" s="2">
        <f ca="1">[2]!Uniform($T$19,$U$20)</f>
        <v>28233.682144173406</v>
      </c>
      <c r="I5301" s="2">
        <f t="shared" ca="1" si="442"/>
        <v>190193.09439213894</v>
      </c>
      <c r="J5301" s="2">
        <f t="shared" ca="1" si="439"/>
        <v>58241</v>
      </c>
    </row>
    <row r="5302" spans="1:10" x14ac:dyDescent="0.25">
      <c r="A5302" s="8">
        <f t="array" aca="1" ref="A5302:B5302" ca="1">[2]!CorrelatedUniform($C$31:$D$32)</f>
        <v>0.83255982398986805</v>
      </c>
      <c r="B5302" s="10">
        <f ca="1"/>
        <v>0.3598074642204192</v>
      </c>
      <c r="D5302" s="3">
        <f ca="1">[2]!TriangularRnd(A5302,$F$18,$G$18,$H$18)</f>
        <v>430.24474542479578</v>
      </c>
      <c r="E5302" s="2">
        <f t="shared" ca="1" si="440"/>
        <v>482.05132598147696</v>
      </c>
      <c r="F5302" s="2">
        <f t="shared" ca="1" si="443"/>
        <v>207400.0500285858</v>
      </c>
      <c r="G5302" s="2">
        <f t="shared" ca="1" si="441"/>
        <v>118745.64604167028</v>
      </c>
      <c r="H5302" s="2">
        <f ca="1">[2]!Uniform($T$19,$U$20)</f>
        <v>27642.922463715662</v>
      </c>
      <c r="I5302" s="2">
        <f t="shared" ca="1" si="442"/>
        <v>146388.56850538595</v>
      </c>
      <c r="J5302" s="2">
        <f t="shared" ca="1" si="439"/>
        <v>61011</v>
      </c>
    </row>
    <row r="5303" spans="1:10" x14ac:dyDescent="0.25">
      <c r="A5303" s="8">
        <f t="array" aca="1" ref="A5303:B5303" ca="1">[2]!CorrelatedUniform($C$31:$D$32)</f>
        <v>0.38929772377014144</v>
      </c>
      <c r="B5303" s="10">
        <f ca="1"/>
        <v>0.50432988808913037</v>
      </c>
      <c r="D5303" s="3">
        <f ca="1">[2]!TriangularRnd(A5303,$F$18,$G$18,$H$18)</f>
        <v>401.36414649342748</v>
      </c>
      <c r="E5303" s="2">
        <f t="shared" ca="1" si="440"/>
        <v>500.54268165009364</v>
      </c>
      <c r="F5303" s="2">
        <f t="shared" ca="1" si="443"/>
        <v>200899.88620402123</v>
      </c>
      <c r="G5303" s="2">
        <f t="shared" ca="1" si="441"/>
        <v>199509.68465080528</v>
      </c>
      <c r="H5303" s="2">
        <f ca="1">[2]!Uniform($T$19,$U$20)</f>
        <v>34822.99060131202</v>
      </c>
      <c r="I5303" s="2">
        <f t="shared" ca="1" si="442"/>
        <v>234332.6752521173</v>
      </c>
      <c r="J5303" s="2">
        <f t="shared" ca="1" si="439"/>
        <v>-33433</v>
      </c>
    </row>
    <row r="5304" spans="1:10" x14ac:dyDescent="0.25">
      <c r="A5304" s="8">
        <f t="array" aca="1" ref="A5304:B5304" ca="1">[2]!CorrelatedUniform($C$31:$D$32)</f>
        <v>0.93923854827880859</v>
      </c>
      <c r="B5304" s="10">
        <f ca="1"/>
        <v>0.16720320133555963</v>
      </c>
      <c r="D5304" s="3">
        <f ca="1">[2]!TriangularRnd(A5304,$F$18,$G$18,$H$18)</f>
        <v>442.57481052218077</v>
      </c>
      <c r="E5304" s="2">
        <f t="shared" ca="1" si="440"/>
        <v>451.73618135433185</v>
      </c>
      <c r="F5304" s="2">
        <f t="shared" ca="1" si="443"/>
        <v>199927.05486890691</v>
      </c>
      <c r="G5304" s="2">
        <f t="shared" ca="1" si="441"/>
        <v>268494.02618348919</v>
      </c>
      <c r="H5304" s="2">
        <f ca="1">[2]!Uniform($T$19,$U$20)</f>
        <v>37889.583852758733</v>
      </c>
      <c r="I5304" s="2">
        <f t="shared" ca="1" si="442"/>
        <v>306383.61003624793</v>
      </c>
      <c r="J5304" s="2">
        <f t="shared" ca="1" si="439"/>
        <v>-106457</v>
      </c>
    </row>
    <row r="5305" spans="1:10" x14ac:dyDescent="0.25">
      <c r="A5305" s="8">
        <f t="array" aca="1" ref="A5305:B5305" ca="1">[2]!CorrelatedUniform($C$31:$D$32)</f>
        <v>0.33000648021697976</v>
      </c>
      <c r="B5305" s="10">
        <f ca="1"/>
        <v>0.67797874160676763</v>
      </c>
      <c r="D5305" s="3">
        <f ca="1">[2]!TriangularRnd(A5305,$F$18,$G$18,$H$18)</f>
        <v>397.61461409840206</v>
      </c>
      <c r="E5305" s="2">
        <f t="shared" ca="1" si="440"/>
        <v>523.10270555808393</v>
      </c>
      <c r="F5305" s="2">
        <f t="shared" ca="1" si="443"/>
        <v>207993.28040430759</v>
      </c>
      <c r="G5305" s="2">
        <f t="shared" ca="1" si="441"/>
        <v>140072.75731173155</v>
      </c>
      <c r="H5305" s="2">
        <f ca="1">[2]!Uniform($T$19,$U$20)</f>
        <v>25755.349594859017</v>
      </c>
      <c r="I5305" s="2">
        <f t="shared" ca="1" si="442"/>
        <v>165828.10690659058</v>
      </c>
      <c r="J5305" s="2">
        <f t="shared" ca="1" si="439"/>
        <v>42165</v>
      </c>
    </row>
    <row r="5306" spans="1:10" x14ac:dyDescent="0.25">
      <c r="A5306" s="8">
        <f t="array" aca="1" ref="A5306:B5306" ca="1">[2]!CorrelatedUniform($C$31:$D$32)</f>
        <v>0.89913797378540017</v>
      </c>
      <c r="B5306" s="10">
        <f ca="1"/>
        <v>0.30244535261727401</v>
      </c>
      <c r="D5306" s="3">
        <f ca="1">[2]!TriangularRnd(A5306,$F$18,$G$18,$H$18)</f>
        <v>437.18723749805184</v>
      </c>
      <c r="E5306" s="2">
        <f t="shared" ca="1" si="440"/>
        <v>474.13098473779439</v>
      </c>
      <c r="F5306" s="2">
        <f t="shared" ca="1" si="443"/>
        <v>207284.01542974732</v>
      </c>
      <c r="G5306" s="2">
        <f t="shared" ca="1" si="441"/>
        <v>162622.38786784024</v>
      </c>
      <c r="H5306" s="2">
        <f ca="1">[2]!Uniform($T$19,$U$20)</f>
        <v>27847.131746508097</v>
      </c>
      <c r="I5306" s="2">
        <f t="shared" ca="1" si="442"/>
        <v>190469.51961434833</v>
      </c>
      <c r="J5306" s="2">
        <f t="shared" ca="1" si="439"/>
        <v>16814</v>
      </c>
    </row>
    <row r="5307" spans="1:10" x14ac:dyDescent="0.25">
      <c r="A5307" s="8">
        <f t="array" aca="1" ref="A5307:B5307" ca="1">[2]!CorrelatedUniform($C$31:$D$32)</f>
        <v>0.46759116649627652</v>
      </c>
      <c r="B5307" s="10">
        <f ca="1"/>
        <v>4.5193318165645556E-2</v>
      </c>
      <c r="D5307" s="3">
        <f ca="1">[2]!TriangularRnd(A5307,$F$18,$G$18,$H$18)</f>
        <v>405.90137678246225</v>
      </c>
      <c r="E5307" s="2">
        <f t="shared" ca="1" si="440"/>
        <v>415.33191392663764</v>
      </c>
      <c r="F5307" s="2">
        <f t="shared" ca="1" si="443"/>
        <v>168583.79568451733</v>
      </c>
      <c r="G5307" s="2">
        <f t="shared" ca="1" si="441"/>
        <v>144727.95841718622</v>
      </c>
      <c r="H5307" s="2">
        <f ca="1">[2]!Uniform($T$19,$U$20)</f>
        <v>30099.883027794862</v>
      </c>
      <c r="I5307" s="2">
        <f t="shared" ca="1" si="442"/>
        <v>174827.84144498108</v>
      </c>
      <c r="J5307" s="2">
        <f t="shared" ca="1" si="439"/>
        <v>-6245</v>
      </c>
    </row>
    <row r="5308" spans="1:10" x14ac:dyDescent="0.25">
      <c r="A5308" s="8">
        <f t="array" aca="1" ref="A5308:B5308" ca="1">[2]!CorrelatedUniform($C$31:$D$32)</f>
        <v>0.40332663059234597</v>
      </c>
      <c r="B5308" s="10">
        <f ca="1"/>
        <v>0.47762875859675535</v>
      </c>
      <c r="D5308" s="3">
        <f ca="1">[2]!TriangularRnd(A5308,$F$18,$G$18,$H$18)</f>
        <v>402.20860864447229</v>
      </c>
      <c r="E5308" s="2">
        <f t="shared" ca="1" si="440"/>
        <v>497.19470960499478</v>
      </c>
      <c r="F5308" s="2">
        <f t="shared" ca="1" si="443"/>
        <v>199975.99237561741</v>
      </c>
      <c r="G5308" s="2">
        <f t="shared" ca="1" si="441"/>
        <v>159511.84665757604</v>
      </c>
      <c r="H5308" s="2">
        <f ca="1">[2]!Uniform($T$19,$U$20)</f>
        <v>36950.053509608508</v>
      </c>
      <c r="I5308" s="2">
        <f t="shared" ca="1" si="442"/>
        <v>196461.90016718453</v>
      </c>
      <c r="J5308" s="2">
        <f t="shared" ca="1" si="439"/>
        <v>3514</v>
      </c>
    </row>
    <row r="5309" spans="1:10" x14ac:dyDescent="0.25">
      <c r="A5309" s="8">
        <f t="array" aca="1" ref="A5309:B5309" ca="1">[2]!CorrelatedUniform($C$31:$D$32)</f>
        <v>0.4926611185073852</v>
      </c>
      <c r="B5309" s="10">
        <f ca="1"/>
        <v>0.42750281669668272</v>
      </c>
      <c r="D5309" s="3">
        <f ca="1">[2]!TriangularRnd(A5309,$F$18,$G$18,$H$18)</f>
        <v>407.27248235650495</v>
      </c>
      <c r="E5309" s="2">
        <f t="shared" ca="1" si="440"/>
        <v>490.86322969209152</v>
      </c>
      <c r="F5309" s="2">
        <f t="shared" ca="1" si="443"/>
        <v>199915.08605422938</v>
      </c>
      <c r="G5309" s="2">
        <f t="shared" ca="1" si="441"/>
        <v>176717.52518849151</v>
      </c>
      <c r="H5309" s="2">
        <f ca="1">[2]!Uniform($T$19,$U$20)</f>
        <v>37063.785325097655</v>
      </c>
      <c r="I5309" s="2">
        <f t="shared" ca="1" si="442"/>
        <v>213781.31051358915</v>
      </c>
      <c r="J5309" s="2">
        <f t="shared" ca="1" si="439"/>
        <v>-13867</v>
      </c>
    </row>
    <row r="5310" spans="1:10" x14ac:dyDescent="0.25">
      <c r="A5310" s="8">
        <f t="array" aca="1" ref="A5310:B5310" ca="1">[2]!CorrelatedUniform($C$31:$D$32)</f>
        <v>0.15471804141998349</v>
      </c>
      <c r="B5310" s="10">
        <f ca="1"/>
        <v>0.90544861188762726</v>
      </c>
      <c r="D5310" s="3">
        <f ca="1">[2]!TriangularRnd(A5310,$F$18,$G$18,$H$18)</f>
        <v>383.88830124839058</v>
      </c>
      <c r="E5310" s="2">
        <f t="shared" ca="1" si="440"/>
        <v>565.66189803774432</v>
      </c>
      <c r="F5310" s="2">
        <f t="shared" ca="1" si="443"/>
        <v>217150.98511864999</v>
      </c>
      <c r="G5310" s="2">
        <f t="shared" ca="1" si="441"/>
        <v>121060.49263125994</v>
      </c>
      <c r="H5310" s="2">
        <f ca="1">[2]!Uniform($T$19,$U$20)</f>
        <v>25827.060036020077</v>
      </c>
      <c r="I5310" s="2">
        <f t="shared" ca="1" si="442"/>
        <v>146887.55266728002</v>
      </c>
      <c r="J5310" s="2">
        <f t="shared" ca="1" si="439"/>
        <v>70263</v>
      </c>
    </row>
    <row r="5311" spans="1:10" x14ac:dyDescent="0.25">
      <c r="A5311" s="8">
        <f t="array" aca="1" ref="A5311:B5311" ca="1">[2]!CorrelatedUniform($C$31:$D$32)</f>
        <v>0.91544127464294445</v>
      </c>
      <c r="B5311" s="10">
        <f ca="1"/>
        <v>0.76418140970986004</v>
      </c>
      <c r="D5311" s="3">
        <f ca="1">[2]!TriangularRnd(A5311,$F$18,$G$18,$H$18)</f>
        <v>439.21814593156103</v>
      </c>
      <c r="E5311" s="2">
        <f t="shared" ca="1" si="440"/>
        <v>535.99089027082698</v>
      </c>
      <c r="F5311" s="2">
        <f t="shared" ca="1" si="443"/>
        <v>235416.92506095939</v>
      </c>
      <c r="G5311" s="2">
        <f t="shared" ca="1" si="441"/>
        <v>136222.41530036772</v>
      </c>
      <c r="H5311" s="2">
        <f ca="1">[2]!Uniform($T$19,$U$20)</f>
        <v>35436.823980920053</v>
      </c>
      <c r="I5311" s="2">
        <f t="shared" ca="1" si="442"/>
        <v>171659.23928128777</v>
      </c>
      <c r="J5311" s="2">
        <f t="shared" ca="1" si="439"/>
        <v>63757</v>
      </c>
    </row>
    <row r="5312" spans="1:10" x14ac:dyDescent="0.25">
      <c r="A5312" s="8">
        <f t="array" aca="1" ref="A5312:B5312" ca="1">[2]!CorrelatedUniform($C$31:$D$32)</f>
        <v>0.76478731632232655</v>
      </c>
      <c r="B5312" s="10">
        <f ca="1"/>
        <v>0.43595143095768718</v>
      </c>
      <c r="D5312" s="3">
        <f ca="1">[2]!TriangularRnd(A5312,$F$18,$G$18,$H$18)</f>
        <v>424.50072784653048</v>
      </c>
      <c r="E5312" s="2">
        <f t="shared" ca="1" si="440"/>
        <v>491.93790376168806</v>
      </c>
      <c r="F5312" s="2">
        <f t="shared" ca="1" si="443"/>
        <v>208827.99820213305</v>
      </c>
      <c r="G5312" s="2">
        <f t="shared" ca="1" si="441"/>
        <v>123412.67651657885</v>
      </c>
      <c r="H5312" s="2">
        <f ca="1">[2]!Uniform($T$19,$U$20)</f>
        <v>39019.128077486064</v>
      </c>
      <c r="I5312" s="2">
        <f t="shared" ca="1" si="442"/>
        <v>162431.80459406492</v>
      </c>
      <c r="J5312" s="2">
        <f t="shared" ca="1" si="439"/>
        <v>46396</v>
      </c>
    </row>
    <row r="5313" spans="1:10" x14ac:dyDescent="0.25">
      <c r="A5313" s="8">
        <f t="array" aca="1" ref="A5313:B5313" ca="1">[2]!CorrelatedUniform($C$31:$D$32)</f>
        <v>0.55218338966369629</v>
      </c>
      <c r="B5313" s="10">
        <f ca="1"/>
        <v>0.79567076199164766</v>
      </c>
      <c r="D5313" s="3">
        <f ca="1">[2]!TriangularRnd(A5313,$F$18,$G$18,$H$18)</f>
        <v>410.54069546979844</v>
      </c>
      <c r="E5313" s="2">
        <f t="shared" ca="1" si="440"/>
        <v>541.31283626924994</v>
      </c>
      <c r="F5313" s="2">
        <f t="shared" ca="1" si="443"/>
        <v>222230.948268707</v>
      </c>
      <c r="G5313" s="2">
        <f t="shared" ca="1" si="441"/>
        <v>136283.32317460797</v>
      </c>
      <c r="H5313" s="2">
        <f ca="1">[2]!Uniform($T$19,$U$20)</f>
        <v>37330.737630925309</v>
      </c>
      <c r="I5313" s="2">
        <f t="shared" ca="1" si="442"/>
        <v>173614.06080553329</v>
      </c>
      <c r="J5313" s="2">
        <f t="shared" ca="1" si="439"/>
        <v>48616</v>
      </c>
    </row>
    <row r="5314" spans="1:10" x14ac:dyDescent="0.25">
      <c r="A5314" s="8">
        <f t="array" aca="1" ref="A5314:B5314" ca="1">[2]!CorrelatedUniform($C$31:$D$32)</f>
        <v>0.68729043006896995</v>
      </c>
      <c r="B5314" s="10">
        <f ca="1"/>
        <v>0.21012733969792743</v>
      </c>
      <c r="D5314" s="3">
        <f ca="1">[2]!TriangularRnd(A5314,$F$18,$G$18,$H$18)</f>
        <v>418.87612235605792</v>
      </c>
      <c r="E5314" s="2">
        <f t="shared" ca="1" si="440"/>
        <v>459.70102586123232</v>
      </c>
      <c r="F5314" s="2">
        <f t="shared" ca="1" si="443"/>
        <v>192557.78315585491</v>
      </c>
      <c r="G5314" s="2">
        <f t="shared" ca="1" si="441"/>
        <v>166792.0349248258</v>
      </c>
      <c r="H5314" s="2">
        <f ca="1">[2]!Uniform($T$19,$U$20)</f>
        <v>36069.745941953639</v>
      </c>
      <c r="I5314" s="2">
        <f t="shared" ca="1" si="442"/>
        <v>202861.78086677945</v>
      </c>
      <c r="J5314" s="2">
        <f t="shared" ca="1" si="439"/>
        <v>-10304</v>
      </c>
    </row>
    <row r="5315" spans="1:10" x14ac:dyDescent="0.25">
      <c r="A5315" s="8">
        <f t="array" aca="1" ref="A5315:B5315" ca="1">[2]!CorrelatedUniform($C$31:$D$32)</f>
        <v>0.85060083866119307</v>
      </c>
      <c r="B5315" s="10">
        <f ca="1"/>
        <v>0.34332856549593388</v>
      </c>
      <c r="D5315" s="3">
        <f ca="1">[2]!TriangularRnd(A5315,$F$18,$G$18,$H$18)</f>
        <v>431.96301259618036</v>
      </c>
      <c r="E5315" s="2">
        <f t="shared" ca="1" si="440"/>
        <v>479.83021373792417</v>
      </c>
      <c r="F5315" s="2">
        <f t="shared" ca="1" si="443"/>
        <v>207268.90466090286</v>
      </c>
      <c r="G5315" s="2">
        <f t="shared" ca="1" si="441"/>
        <v>116792.43754778568</v>
      </c>
      <c r="H5315" s="2">
        <f ca="1">[2]!Uniform($T$19,$U$20)</f>
        <v>40370.535813088929</v>
      </c>
      <c r="I5315" s="2">
        <f t="shared" ca="1" si="442"/>
        <v>157162.9733608746</v>
      </c>
      <c r="J5315" s="2">
        <f t="shared" ca="1" si="439"/>
        <v>50105</v>
      </c>
    </row>
    <row r="5316" spans="1:10" x14ac:dyDescent="0.25">
      <c r="A5316" s="8">
        <f t="array" aca="1" ref="A5316:B5316" ca="1">[2]!CorrelatedUniform($C$31:$D$32)</f>
        <v>0.87638723850250233</v>
      </c>
      <c r="B5316" s="10">
        <f ca="1"/>
        <v>0.3226643869622941</v>
      </c>
      <c r="D5316" s="3">
        <f ca="1">[2]!TriangularRnd(A5316,$F$18,$G$18,$H$18)</f>
        <v>434.61065231885982</v>
      </c>
      <c r="E5316" s="2">
        <f t="shared" ca="1" si="440"/>
        <v>476.98694184249348</v>
      </c>
      <c r="F5316" s="2">
        <f t="shared" ca="1" si="443"/>
        <v>207303.60594174414</v>
      </c>
      <c r="G5316" s="2">
        <f t="shared" ca="1" si="441"/>
        <v>143002.02955034425</v>
      </c>
      <c r="H5316" s="2">
        <f ca="1">[2]!Uniform($T$19,$U$20)</f>
        <v>27178.814617771244</v>
      </c>
      <c r="I5316" s="2">
        <f t="shared" ca="1" si="442"/>
        <v>170180.84416811549</v>
      </c>
      <c r="J5316" s="2">
        <f t="shared" ca="1" si="439"/>
        <v>37122</v>
      </c>
    </row>
    <row r="5317" spans="1:10" x14ac:dyDescent="0.25">
      <c r="A5317" s="8">
        <f t="array" aca="1" ref="A5317:B5317" ca="1">[2]!CorrelatedUniform($C$31:$D$32)</f>
        <v>0.35322713851928683</v>
      </c>
      <c r="B5317" s="10">
        <f ca="1"/>
        <v>0.48407640747716341</v>
      </c>
      <c r="D5317" s="3">
        <f ca="1">[2]!TriangularRnd(A5317,$F$18,$G$18,$H$18)</f>
        <v>399.12026990351643</v>
      </c>
      <c r="E5317" s="2">
        <f t="shared" ca="1" si="440"/>
        <v>498.00374342001118</v>
      </c>
      <c r="F5317" s="2">
        <f t="shared" ca="1" si="443"/>
        <v>198763.38848675642</v>
      </c>
      <c r="G5317" s="2">
        <f t="shared" ca="1" si="441"/>
        <v>154403.74756982728</v>
      </c>
      <c r="H5317" s="2">
        <f ca="1">[2]!Uniform($T$19,$U$20)</f>
        <v>40074.273803403012</v>
      </c>
      <c r="I5317" s="2">
        <f t="shared" ca="1" si="442"/>
        <v>194478.02137323029</v>
      </c>
      <c r="J5317" s="2">
        <f t="shared" ca="1" si="439"/>
        <v>4285</v>
      </c>
    </row>
    <row r="5318" spans="1:10" x14ac:dyDescent="0.25">
      <c r="A5318" s="8">
        <f t="array" aca="1" ref="A5318:B5318" ca="1">[2]!CorrelatedUniform($C$31:$D$32)</f>
        <v>0.65723347663879417</v>
      </c>
      <c r="B5318" s="10">
        <f ca="1"/>
        <v>0.46996744938574225</v>
      </c>
      <c r="D5318" s="3">
        <f ca="1">[2]!TriangularRnd(A5318,$F$18,$G$18,$H$18)</f>
        <v>416.886118924436</v>
      </c>
      <c r="E5318" s="2">
        <f t="shared" ca="1" si="440"/>
        <v>496.23241569488414</v>
      </c>
      <c r="F5318" s="2">
        <f t="shared" ca="1" si="443"/>
        <v>206872.40586353763</v>
      </c>
      <c r="G5318" s="2">
        <f t="shared" ca="1" si="441"/>
        <v>200390.52992260261</v>
      </c>
      <c r="H5318" s="2">
        <f ca="1">[2]!Uniform($T$19,$U$20)</f>
        <v>29770.888617190016</v>
      </c>
      <c r="I5318" s="2">
        <f t="shared" ca="1" si="442"/>
        <v>230161.41853979262</v>
      </c>
      <c r="J5318" s="2">
        <f t="shared" ca="1" si="439"/>
        <v>-23290</v>
      </c>
    </row>
    <row r="5319" spans="1:10" x14ac:dyDescent="0.25">
      <c r="A5319" s="8">
        <f t="array" aca="1" ref="A5319:B5319" ca="1">[2]!CorrelatedUniform($C$31:$D$32)</f>
        <v>0.57192575931549083</v>
      </c>
      <c r="B5319" s="10">
        <f ca="1"/>
        <v>0.91597950570120079</v>
      </c>
      <c r="D5319" s="3">
        <f ca="1">[2]!TriangularRnd(A5319,$F$18,$G$18,$H$18)</f>
        <v>411.67120681731376</v>
      </c>
      <c r="E5319" s="2">
        <f t="shared" ca="1" si="440"/>
        <v>568.92629311435849</v>
      </c>
      <c r="F5319" s="2">
        <f t="shared" ca="1" si="443"/>
        <v>234210.57367648874</v>
      </c>
      <c r="G5319" s="2">
        <f t="shared" ca="1" si="441"/>
        <v>174981.47868952592</v>
      </c>
      <c r="H5319" s="2">
        <f ca="1">[2]!Uniform($T$19,$U$20)</f>
        <v>38861.597301158785</v>
      </c>
      <c r="I5319" s="2">
        <f t="shared" ca="1" si="442"/>
        <v>213843.07599068471</v>
      </c>
      <c r="J5319" s="2">
        <f t="shared" ca="1" si="439"/>
        <v>20367</v>
      </c>
    </row>
    <row r="5320" spans="1:10" x14ac:dyDescent="0.25">
      <c r="A5320" s="8">
        <f t="array" aca="1" ref="A5320:B5320" ca="1">[2]!CorrelatedUniform($C$31:$D$32)</f>
        <v>0.60894441604614291</v>
      </c>
      <c r="B5320" s="10">
        <f ca="1"/>
        <v>0.10233081944306419</v>
      </c>
      <c r="D5320" s="3">
        <f ca="1">[2]!TriangularRnd(A5320,$F$18,$G$18,$H$18)</f>
        <v>413.86364977031707</v>
      </c>
      <c r="E5320" s="2">
        <f t="shared" ca="1" si="440"/>
        <v>436.58091014262499</v>
      </c>
      <c r="F5320" s="2">
        <f t="shared" ca="1" si="443"/>
        <v>180684.9688916736</v>
      </c>
      <c r="G5320" s="2">
        <f t="shared" ca="1" si="441"/>
        <v>216723.16872439443</v>
      </c>
      <c r="H5320" s="2">
        <f ca="1">[2]!Uniform($T$19,$U$20)</f>
        <v>40020.930551852107</v>
      </c>
      <c r="I5320" s="2">
        <f t="shared" ca="1" si="442"/>
        <v>256744.09927624653</v>
      </c>
      <c r="J5320" s="2">
        <f t="shared" ca="1" si="439"/>
        <v>-76060</v>
      </c>
    </row>
    <row r="5321" spans="1:10" x14ac:dyDescent="0.25">
      <c r="A5321" s="8">
        <f t="array" aca="1" ref="A5321:B5321" ca="1">[2]!CorrelatedUniform($C$31:$D$32)</f>
        <v>0.76442694664001443</v>
      </c>
      <c r="B5321" s="10">
        <f ca="1"/>
        <v>0.11302607428137472</v>
      </c>
      <c r="D5321" s="3">
        <f ca="1">[2]!TriangularRnd(A5321,$F$18,$G$18,$H$18)</f>
        <v>424.4725822999664</v>
      </c>
      <c r="E5321" s="2">
        <f t="shared" ca="1" si="440"/>
        <v>439.47044391021507</v>
      </c>
      <c r="F5321" s="2">
        <f t="shared" ca="1" si="443"/>
        <v>186543.15417108152</v>
      </c>
      <c r="G5321" s="2">
        <f t="shared" ca="1" si="441"/>
        <v>219861.54295049488</v>
      </c>
      <c r="H5321" s="2">
        <f ca="1">[2]!Uniform($T$19,$U$20)</f>
        <v>29797.72222493403</v>
      </c>
      <c r="I5321" s="2">
        <f t="shared" ca="1" si="442"/>
        <v>249659.26517542891</v>
      </c>
      <c r="J5321" s="2">
        <f t="shared" ca="1" si="439"/>
        <v>-63117</v>
      </c>
    </row>
    <row r="5322" spans="1:10" x14ac:dyDescent="0.25">
      <c r="A5322" s="8">
        <f t="array" aca="1" ref="A5322:B5322" ca="1">[2]!CorrelatedUniform($C$31:$D$32)</f>
        <v>0.56652307510375954</v>
      </c>
      <c r="B5322" s="10">
        <f ca="1"/>
        <v>0.14193173195148118</v>
      </c>
      <c r="D5322" s="3">
        <f ca="1">[2]!TriangularRnd(A5322,$F$18,$G$18,$H$18)</f>
        <v>411.35928608787793</v>
      </c>
      <c r="E5322" s="2">
        <f t="shared" ca="1" si="440"/>
        <v>446.41596405067219</v>
      </c>
      <c r="F5322" s="2">
        <f t="shared" ca="1" si="443"/>
        <v>183637.3522701163</v>
      </c>
      <c r="G5322" s="2">
        <f t="shared" ca="1" si="441"/>
        <v>105313.78386038453</v>
      </c>
      <c r="H5322" s="2">
        <f ca="1">[2]!Uniform($T$19,$U$20)</f>
        <v>39544.304932069383</v>
      </c>
      <c r="I5322" s="2">
        <f t="shared" ca="1" si="442"/>
        <v>144858.08879245393</v>
      </c>
      <c r="J5322" s="2">
        <f t="shared" ca="1" si="439"/>
        <v>38779</v>
      </c>
    </row>
    <row r="5323" spans="1:10" x14ac:dyDescent="0.25">
      <c r="A5323" s="8">
        <f t="array" aca="1" ref="A5323:B5323" ca="1">[2]!CorrelatedUniform($C$31:$D$32)</f>
        <v>0.23421490192413333</v>
      </c>
      <c r="B5323" s="10">
        <f ca="1"/>
        <v>0.82685665127450392</v>
      </c>
      <c r="D5323" s="3">
        <f ca="1">[2]!TriangularRnd(A5323,$F$18,$G$18,$H$18)</f>
        <v>390.75566511420186</v>
      </c>
      <c r="E5323" s="2">
        <f t="shared" ca="1" si="440"/>
        <v>547.09081509579494</v>
      </c>
      <c r="F5323" s="2">
        <f t="shared" ca="1" si="443"/>
        <v>213778.83533062818</v>
      </c>
      <c r="G5323" s="2">
        <f t="shared" ca="1" si="441"/>
        <v>132120.33481925621</v>
      </c>
      <c r="H5323" s="2">
        <f ca="1">[2]!Uniform($T$19,$U$20)</f>
        <v>42044.076908925585</v>
      </c>
      <c r="I5323" s="2">
        <f t="shared" ca="1" si="442"/>
        <v>174164.41172818179</v>
      </c>
      <c r="J5323" s="2">
        <f t="shared" ca="1" si="439"/>
        <v>39614</v>
      </c>
    </row>
    <row r="5324" spans="1:10" x14ac:dyDescent="0.25">
      <c r="A5324" s="8">
        <f t="array" aca="1" ref="A5324:B5324" ca="1">[2]!CorrelatedUniform($C$31:$D$32)</f>
        <v>0.30757510662078846</v>
      </c>
      <c r="B5324" s="10">
        <f ca="1"/>
        <v>0.49082782640065925</v>
      </c>
      <c r="D5324" s="3">
        <f ca="1">[2]!TriangularRnd(A5324,$F$18,$G$18,$H$18)</f>
        <v>396.10894940102042</v>
      </c>
      <c r="E5324" s="2">
        <f t="shared" ca="1" si="440"/>
        <v>498.8503372213388</v>
      </c>
      <c r="F5324" s="2">
        <f t="shared" ca="1" si="443"/>
        <v>197599.08298508928</v>
      </c>
      <c r="G5324" s="2">
        <f t="shared" ca="1" si="441"/>
        <v>94421.960562188411</v>
      </c>
      <c r="H5324" s="2">
        <f ca="1">[2]!Uniform($T$19,$U$20)</f>
        <v>36044.361139474917</v>
      </c>
      <c r="I5324" s="2">
        <f t="shared" ca="1" si="442"/>
        <v>130466.32170166333</v>
      </c>
      <c r="J5324" s="2">
        <f t="shared" ca="1" si="439"/>
        <v>67132</v>
      </c>
    </row>
    <row r="5325" spans="1:10" x14ac:dyDescent="0.25">
      <c r="A5325" s="8">
        <f t="array" aca="1" ref="A5325:B5325" ca="1">[2]!CorrelatedUniform($C$31:$D$32)</f>
        <v>0.72491991519927967</v>
      </c>
      <c r="B5325" s="10">
        <f ca="1"/>
        <v>0.86103206659956943</v>
      </c>
      <c r="D5325" s="3">
        <f ca="1">[2]!TriangularRnd(A5325,$F$18,$G$18,$H$18)</f>
        <v>421.50768185918366</v>
      </c>
      <c r="E5325" s="2">
        <f t="shared" ca="1" si="440"/>
        <v>554.24839566716184</v>
      </c>
      <c r="F5325" s="2">
        <f t="shared" ca="1" si="443"/>
        <v>233619.956431837</v>
      </c>
      <c r="G5325" s="2">
        <f t="shared" ca="1" si="441"/>
        <v>77531.654563769771</v>
      </c>
      <c r="H5325" s="2">
        <f ca="1">[2]!Uniform($T$19,$U$20)</f>
        <v>44739.444822558093</v>
      </c>
      <c r="I5325" s="2">
        <f t="shared" ca="1" si="442"/>
        <v>122271.09938632787</v>
      </c>
      <c r="J5325" s="2">
        <f t="shared" ca="1" si="439"/>
        <v>111348</v>
      </c>
    </row>
    <row r="5326" spans="1:10" x14ac:dyDescent="0.25">
      <c r="A5326" s="8">
        <f t="array" aca="1" ref="A5326:B5326" ca="1">[2]!CorrelatedUniform($C$31:$D$32)</f>
        <v>0.69190299510955833</v>
      </c>
      <c r="B5326" s="10">
        <f ca="1"/>
        <v>0.5601261281086285</v>
      </c>
      <c r="D5326" s="3">
        <f ca="1">[2]!TriangularRnd(A5326,$F$18,$G$18,$H$18)</f>
        <v>419.18984105310335</v>
      </c>
      <c r="E5326" s="2">
        <f t="shared" ca="1" si="440"/>
        <v>507.5644501491044</v>
      </c>
      <c r="F5326" s="2">
        <f t="shared" ca="1" si="443"/>
        <v>212765.86118220887</v>
      </c>
      <c r="G5326" s="2">
        <f t="shared" ca="1" si="441"/>
        <v>150671.9621543792</v>
      </c>
      <c r="H5326" s="2">
        <f ca="1">[2]!Uniform($T$19,$U$20)</f>
        <v>40778.096897918287</v>
      </c>
      <c r="I5326" s="2">
        <f t="shared" ca="1" si="442"/>
        <v>191450.0590522975</v>
      </c>
      <c r="J5326" s="2">
        <f t="shared" ca="1" si="439"/>
        <v>21315</v>
      </c>
    </row>
    <row r="5327" spans="1:10" x14ac:dyDescent="0.25">
      <c r="A5327" s="8">
        <f t="array" aca="1" ref="A5327:B5327" ca="1">[2]!CorrelatedUniform($C$31:$D$32)</f>
        <v>0.61663794517517079</v>
      </c>
      <c r="B5327" s="10">
        <f ca="1"/>
        <v>0.35312282125486461</v>
      </c>
      <c r="D5327" s="3">
        <f ca="1">[2]!TriangularRnd(A5327,$F$18,$G$18,$H$18)</f>
        <v>414.33215710991681</v>
      </c>
      <c r="E5327" s="2">
        <f t="shared" ca="1" si="440"/>
        <v>481.15484667771636</v>
      </c>
      <c r="F5327" s="2">
        <f t="shared" ca="1" si="443"/>
        <v>199357.92552786952</v>
      </c>
      <c r="G5327" s="2">
        <f t="shared" ca="1" si="441"/>
        <v>205607.41891859932</v>
      </c>
      <c r="H5327" s="2">
        <f ca="1">[2]!Uniform($T$19,$U$20)</f>
        <v>25107.208554741861</v>
      </c>
      <c r="I5327" s="2">
        <f t="shared" ca="1" si="442"/>
        <v>230714.62747334118</v>
      </c>
      <c r="J5327" s="2">
        <f t="shared" ca="1" si="439"/>
        <v>-31357</v>
      </c>
    </row>
    <row r="5328" spans="1:10" x14ac:dyDescent="0.25">
      <c r="A5328" s="8">
        <f t="array" aca="1" ref="A5328:B5328" ca="1">[2]!CorrelatedUniform($C$31:$D$32)</f>
        <v>2.4745583534240698E-2</v>
      </c>
      <c r="B5328" s="10">
        <f ca="1"/>
        <v>0.66620389384393319</v>
      </c>
      <c r="D5328" s="3">
        <f ca="1">[2]!TriangularRnd(A5328,$F$18,$G$18,$H$18)</f>
        <v>366.00020224922031</v>
      </c>
      <c r="E5328" s="2">
        <f t="shared" ca="1" si="440"/>
        <v>521.47274471830053</v>
      </c>
      <c r="F5328" s="2">
        <f t="shared" ca="1" si="443"/>
        <v>190859.13003435402</v>
      </c>
      <c r="G5328" s="2">
        <f t="shared" ca="1" si="441"/>
        <v>117743.51101521339</v>
      </c>
      <c r="H5328" s="2">
        <f ca="1">[2]!Uniform($T$19,$U$20)</f>
        <v>44618.627951893774</v>
      </c>
      <c r="I5328" s="2">
        <f t="shared" ca="1" si="442"/>
        <v>162362.13896710717</v>
      </c>
      <c r="J5328" s="2">
        <f t="shared" ca="1" si="439"/>
        <v>28496</v>
      </c>
    </row>
    <row r="5329" spans="1:10" x14ac:dyDescent="0.25">
      <c r="A5329" s="8">
        <f t="array" aca="1" ref="A5329:B5329" ca="1">[2]!CorrelatedUniform($C$31:$D$32)</f>
        <v>0.53717935085296609</v>
      </c>
      <c r="B5329" s="10">
        <f ca="1"/>
        <v>0.58221356146708236</v>
      </c>
      <c r="D5329" s="3">
        <f ca="1">[2]!TriangularRnd(A5329,$F$18,$G$18,$H$18)</f>
        <v>409.69809195519287</v>
      </c>
      <c r="E5329" s="2">
        <f t="shared" ca="1" si="440"/>
        <v>510.37797838513478</v>
      </c>
      <c r="F5329" s="2">
        <f t="shared" ca="1" si="443"/>
        <v>209100.88392033838</v>
      </c>
      <c r="G5329" s="2">
        <f t="shared" ca="1" si="441"/>
        <v>174226.070619342</v>
      </c>
      <c r="H5329" s="2">
        <f ca="1">[2]!Uniform($T$19,$U$20)</f>
        <v>29251.493736071934</v>
      </c>
      <c r="I5329" s="2">
        <f t="shared" ca="1" si="442"/>
        <v>203477.56435541395</v>
      </c>
      <c r="J5329" s="2">
        <f t="shared" ca="1" si="439"/>
        <v>5623</v>
      </c>
    </row>
    <row r="5330" spans="1:10" x14ac:dyDescent="0.25">
      <c r="A5330" s="8">
        <f t="array" aca="1" ref="A5330:B5330" ca="1">[2]!CorrelatedUniform($C$31:$D$32)</f>
        <v>0.4929904937744144</v>
      </c>
      <c r="B5330" s="10">
        <f ca="1"/>
        <v>0.40515263425589032</v>
      </c>
      <c r="D5330" s="3">
        <f ca="1">[2]!TriangularRnd(A5330,$F$18,$G$18,$H$18)</f>
        <v>407.29026115177442</v>
      </c>
      <c r="E5330" s="2">
        <f t="shared" ca="1" si="440"/>
        <v>487.99838834377124</v>
      </c>
      <c r="F5330" s="2">
        <f t="shared" ca="1" si="443"/>
        <v>198756.9910301796</v>
      </c>
      <c r="G5330" s="2">
        <f t="shared" ca="1" si="441"/>
        <v>194049.19635242296</v>
      </c>
      <c r="H5330" s="2">
        <f ca="1">[2]!Uniform($T$19,$U$20)</f>
        <v>27212.748936940181</v>
      </c>
      <c r="I5330" s="2">
        <f t="shared" ca="1" si="442"/>
        <v>221261.94528936315</v>
      </c>
      <c r="J5330" s="2">
        <f t="shared" ca="1" si="439"/>
        <v>-22505</v>
      </c>
    </row>
    <row r="5331" spans="1:10" x14ac:dyDescent="0.25">
      <c r="A5331" s="8">
        <f t="array" aca="1" ref="A5331:B5331" ca="1">[2]!CorrelatedUniform($C$31:$D$32)</f>
        <v>0.17987918853759788</v>
      </c>
      <c r="B5331" s="10">
        <f ca="1"/>
        <v>0.92555292479485174</v>
      </c>
      <c r="D5331" s="3">
        <f ca="1">[2]!TriangularRnd(A5331,$F$18,$G$18,$H$18)</f>
        <v>386.22095326710246</v>
      </c>
      <c r="E5331" s="2">
        <f t="shared" ca="1" si="440"/>
        <v>572.17242849166678</v>
      </c>
      <c r="F5331" s="2">
        <f t="shared" ca="1" si="443"/>
        <v>220984.98076520456</v>
      </c>
      <c r="G5331" s="2">
        <f t="shared" ca="1" si="441"/>
        <v>177885.7468788558</v>
      </c>
      <c r="H5331" s="2">
        <f ca="1">[2]!Uniform($T$19,$U$20)</f>
        <v>44739.085933140756</v>
      </c>
      <c r="I5331" s="2">
        <f t="shared" ca="1" si="442"/>
        <v>222624.83281199657</v>
      </c>
      <c r="J5331" s="2">
        <f t="shared" ca="1" si="439"/>
        <v>-1640</v>
      </c>
    </row>
    <row r="5332" spans="1:10" x14ac:dyDescent="0.25">
      <c r="A5332" s="8">
        <f t="array" aca="1" ref="A5332:B5332" ca="1">[2]!CorrelatedUniform($C$31:$D$32)</f>
        <v>0.52396583557128928</v>
      </c>
      <c r="B5332" s="10">
        <f ca="1"/>
        <v>0.5012991417447733</v>
      </c>
      <c r="D5332" s="3">
        <f ca="1">[2]!TriangularRnd(A5332,$F$18,$G$18,$H$18)</f>
        <v>408.96728451009335</v>
      </c>
      <c r="E5332" s="2">
        <f t="shared" ca="1" si="440"/>
        <v>500.16282355928956</v>
      </c>
      <c r="F5332" s="2">
        <f t="shared" ca="1" si="443"/>
        <v>204550.23176394359</v>
      </c>
      <c r="G5332" s="2">
        <f t="shared" ca="1" si="441"/>
        <v>198604.95915415802</v>
      </c>
      <c r="H5332" s="2">
        <f ca="1">[2]!Uniform($T$19,$U$20)</f>
        <v>37639.788388002897</v>
      </c>
      <c r="I5332" s="2">
        <f t="shared" ca="1" si="442"/>
        <v>236244.74754216091</v>
      </c>
      <c r="J5332" s="2">
        <f t="shared" ca="1" si="439"/>
        <v>-31695</v>
      </c>
    </row>
    <row r="5333" spans="1:10" x14ac:dyDescent="0.25">
      <c r="A5333" s="8">
        <f t="array" aca="1" ref="A5333:B5333" ca="1">[2]!CorrelatedUniform($C$31:$D$32)</f>
        <v>0.13718748092651364</v>
      </c>
      <c r="B5333" s="10">
        <f ca="1"/>
        <v>0.57832695866112172</v>
      </c>
      <c r="D5333" s="3">
        <f ca="1">[2]!TriangularRnd(A5333,$F$18,$G$18,$H$18)</f>
        <v>382.14872382421277</v>
      </c>
      <c r="E5333" s="2">
        <f t="shared" ca="1" si="440"/>
        <v>509.88076375564566</v>
      </c>
      <c r="F5333" s="2">
        <f t="shared" ca="1" si="443"/>
        <v>194850.28317173492</v>
      </c>
      <c r="G5333" s="2">
        <f t="shared" ca="1" si="441"/>
        <v>182908.69185241294</v>
      </c>
      <c r="H5333" s="2">
        <f ca="1">[2]!Uniform($T$19,$U$20)</f>
        <v>27561.036664544226</v>
      </c>
      <c r="I5333" s="2">
        <f t="shared" ca="1" si="442"/>
        <v>210469.72851695717</v>
      </c>
      <c r="J5333" s="2">
        <f t="shared" ca="1" si="439"/>
        <v>-15620</v>
      </c>
    </row>
    <row r="5334" spans="1:10" x14ac:dyDescent="0.25">
      <c r="A5334" s="8">
        <f t="array" aca="1" ref="A5334:B5334" ca="1">[2]!CorrelatedUniform($C$31:$D$32)</f>
        <v>0.66851067543029807</v>
      </c>
      <c r="B5334" s="10">
        <f ca="1"/>
        <v>0.54773811139496087</v>
      </c>
      <c r="D5334" s="3">
        <f ca="1">[2]!TriangularRnd(A5334,$F$18,$G$18,$H$18)</f>
        <v>417.62211774677314</v>
      </c>
      <c r="E5334" s="2">
        <f t="shared" ca="1" si="440"/>
        <v>505.99743554935185</v>
      </c>
      <c r="F5334" s="2">
        <f t="shared" ca="1" si="443"/>
        <v>211315.72060855667</v>
      </c>
      <c r="G5334" s="2">
        <f t="shared" ca="1" si="441"/>
        <v>201651.58349901976</v>
      </c>
      <c r="H5334" s="2">
        <f ca="1">[2]!Uniform($T$19,$U$20)</f>
        <v>33612.393971630692</v>
      </c>
      <c r="I5334" s="2">
        <f t="shared" ca="1" si="442"/>
        <v>235263.97747065045</v>
      </c>
      <c r="J5334" s="2">
        <f t="shared" ca="1" si="439"/>
        <v>-23949</v>
      </c>
    </row>
    <row r="5335" spans="1:10" x14ac:dyDescent="0.25">
      <c r="A5335" s="8">
        <f t="array" aca="1" ref="A5335:B5335" ca="1">[2]!CorrelatedUniform($C$31:$D$32)</f>
        <v>0.75294172763824485</v>
      </c>
      <c r="B5335" s="10">
        <f ca="1"/>
        <v>0.25127370325027848</v>
      </c>
      <c r="D5335" s="3">
        <f ca="1">[2]!TriangularRnd(A5335,$F$18,$G$18,$H$18)</f>
        <v>423.58657901297352</v>
      </c>
      <c r="E5335" s="2">
        <f t="shared" ca="1" si="440"/>
        <v>466.47565122615083</v>
      </c>
      <c r="F5335" s="2">
        <f t="shared" ca="1" si="443"/>
        <v>197592.82529573422</v>
      </c>
      <c r="G5335" s="2">
        <f t="shared" ca="1" si="441"/>
        <v>178581.843277351</v>
      </c>
      <c r="H5335" s="2">
        <f ca="1">[2]!Uniform($T$19,$U$20)</f>
        <v>38927.015134247384</v>
      </c>
      <c r="I5335" s="2">
        <f t="shared" ca="1" si="442"/>
        <v>217508.85841159837</v>
      </c>
      <c r="J5335" s="2">
        <f t="shared" ca="1" si="439"/>
        <v>-19917</v>
      </c>
    </row>
    <row r="5336" spans="1:10" x14ac:dyDescent="0.25">
      <c r="A5336" s="8">
        <f t="array" aca="1" ref="A5336:B5336" ca="1">[2]!CorrelatedUniform($C$31:$D$32)</f>
        <v>0.77271699905395497</v>
      </c>
      <c r="B5336" s="10">
        <f ca="1"/>
        <v>0.41098428684619759</v>
      </c>
      <c r="D5336" s="3">
        <f ca="1">[2]!TriangularRnd(A5336,$F$18,$G$18,$H$18)</f>
        <v>425.12559973284976</v>
      </c>
      <c r="E5336" s="2">
        <f t="shared" ca="1" si="440"/>
        <v>488.74931224997908</v>
      </c>
      <c r="F5336" s="2">
        <f t="shared" ca="1" si="443"/>
        <v>207779.8444892902</v>
      </c>
      <c r="G5336" s="2">
        <f t="shared" ca="1" si="441"/>
        <v>139215.57607630896</v>
      </c>
      <c r="H5336" s="2">
        <f ca="1">[2]!Uniform($T$19,$U$20)</f>
        <v>32794.000850101213</v>
      </c>
      <c r="I5336" s="2">
        <f t="shared" ca="1" si="442"/>
        <v>172009.57692641017</v>
      </c>
      <c r="J5336" s="2">
        <f t="shared" ca="1" si="439"/>
        <v>35770</v>
      </c>
    </row>
    <row r="5337" spans="1:10" x14ac:dyDescent="0.25">
      <c r="A5337" s="8">
        <f t="array" aca="1" ref="A5337:B5337" ca="1">[2]!CorrelatedUniform($C$31:$D$32)</f>
        <v>0.6839472055435184</v>
      </c>
      <c r="B5337" s="10">
        <f ca="1"/>
        <v>0.30394920881866283</v>
      </c>
      <c r="D5337" s="3">
        <f ca="1">[2]!TriangularRnd(A5337,$F$18,$G$18,$H$18)</f>
        <v>418.65018040941021</v>
      </c>
      <c r="E5337" s="2">
        <f t="shared" ca="1" si="440"/>
        <v>474.34621848746559</v>
      </c>
      <c r="F5337" s="2">
        <f t="shared" ca="1" si="443"/>
        <v>198585.12994629898</v>
      </c>
      <c r="G5337" s="2">
        <f t="shared" ca="1" si="441"/>
        <v>138611.82120122918</v>
      </c>
      <c r="H5337" s="2">
        <f ca="1">[2]!Uniform($T$19,$U$20)</f>
        <v>41197.230359966445</v>
      </c>
      <c r="I5337" s="2">
        <f t="shared" ca="1" si="442"/>
        <v>179809.05156119564</v>
      </c>
      <c r="J5337" s="2">
        <f t="shared" ca="1" si="439"/>
        <v>18776</v>
      </c>
    </row>
    <row r="5338" spans="1:10" x14ac:dyDescent="0.25">
      <c r="A5338" s="8">
        <f t="array" aca="1" ref="A5338:B5338" ca="1">[2]!CorrelatedUniform($C$31:$D$32)</f>
        <v>0.83532810211181618</v>
      </c>
      <c r="B5338" s="10">
        <f ca="1"/>
        <v>0.2914819669101355</v>
      </c>
      <c r="D5338" s="3">
        <f ca="1">[2]!TriangularRnd(A5338,$F$18,$G$18,$H$18)</f>
        <v>430.50216656908128</v>
      </c>
      <c r="E5338" s="2">
        <f t="shared" ca="1" si="440"/>
        <v>472.54697516900387</v>
      </c>
      <c r="F5338" s="2">
        <f t="shared" ca="1" si="443"/>
        <v>203432.49661592202</v>
      </c>
      <c r="G5338" s="2">
        <f t="shared" ca="1" si="441"/>
        <v>130098.19739875724</v>
      </c>
      <c r="H5338" s="2">
        <f ca="1">[2]!Uniform($T$19,$U$20)</f>
        <v>42884.153936358343</v>
      </c>
      <c r="I5338" s="2">
        <f t="shared" ca="1" si="442"/>
        <v>172982.35133511559</v>
      </c>
      <c r="J5338" s="2">
        <f t="shared" ca="1" si="439"/>
        <v>30450</v>
      </c>
    </row>
    <row r="5339" spans="1:10" x14ac:dyDescent="0.25">
      <c r="A5339" s="8">
        <f t="array" aca="1" ref="A5339:B5339" ca="1">[2]!CorrelatedUniform($C$31:$D$32)</f>
        <v>0.17608320713043191</v>
      </c>
      <c r="B5339" s="10">
        <f ca="1"/>
        <v>0.2858141056006494</v>
      </c>
      <c r="D5339" s="3">
        <f ca="1">[2]!TriangularRnd(A5339,$F$18,$G$18,$H$18)</f>
        <v>385.879994983291</v>
      </c>
      <c r="E5339" s="2">
        <f t="shared" ca="1" si="440"/>
        <v>471.7172411586098</v>
      </c>
      <c r="F5339" s="2">
        <f t="shared" ca="1" si="443"/>
        <v>182026.24665181621</v>
      </c>
      <c r="G5339" s="2">
        <f t="shared" ca="1" si="441"/>
        <v>128967.8855196622</v>
      </c>
      <c r="H5339" s="2">
        <f ca="1">[2]!Uniform($T$19,$U$20)</f>
        <v>29252.80163508948</v>
      </c>
      <c r="I5339" s="2">
        <f t="shared" ca="1" si="442"/>
        <v>158220.68715475168</v>
      </c>
      <c r="J5339" s="2">
        <f t="shared" ca="1" si="439"/>
        <v>23805</v>
      </c>
    </row>
    <row r="5340" spans="1:10" x14ac:dyDescent="0.25">
      <c r="A5340" s="8">
        <f t="array" aca="1" ref="A5340:B5340" ca="1">[2]!CorrelatedUniform($C$31:$D$32)</f>
        <v>0.4819252490997315</v>
      </c>
      <c r="B5340" s="10">
        <f ca="1"/>
        <v>0.34282828861930598</v>
      </c>
      <c r="D5340" s="3">
        <f ca="1">[2]!TriangularRnd(A5340,$F$18,$G$18,$H$18)</f>
        <v>406.68969959323215</v>
      </c>
      <c r="E5340" s="2">
        <f t="shared" ca="1" si="440"/>
        <v>479.76217979402378</v>
      </c>
      <c r="F5340" s="2">
        <f t="shared" ca="1" si="443"/>
        <v>195114.33677662577</v>
      </c>
      <c r="G5340" s="2">
        <f t="shared" ca="1" si="441"/>
        <v>198825.20601779135</v>
      </c>
      <c r="H5340" s="2">
        <f ca="1">[2]!Uniform($T$19,$U$20)</f>
        <v>33353.73345653584</v>
      </c>
      <c r="I5340" s="2">
        <f t="shared" ca="1" si="442"/>
        <v>232178.9394743272</v>
      </c>
      <c r="J5340" s="2">
        <f t="shared" ca="1" si="439"/>
        <v>-37065</v>
      </c>
    </row>
    <row r="5341" spans="1:10" x14ac:dyDescent="0.25">
      <c r="A5341" s="8">
        <f t="array" aca="1" ref="A5341:B5341" ca="1">[2]!CorrelatedUniform($C$31:$D$32)</f>
        <v>3.4093976020812974E-2</v>
      </c>
      <c r="B5341" s="10">
        <f ca="1"/>
        <v>0.1815246058828226</v>
      </c>
      <c r="D5341" s="3">
        <f ca="1">[2]!TriangularRnd(A5341,$F$18,$G$18,$H$18)</f>
        <v>368.07205452878077</v>
      </c>
      <c r="E5341" s="2">
        <f t="shared" ca="1" si="440"/>
        <v>454.52148918644241</v>
      </c>
      <c r="F5341" s="2">
        <f t="shared" ca="1" si="443"/>
        <v>167296.65835233487</v>
      </c>
      <c r="G5341" s="2">
        <f t="shared" ca="1" si="441"/>
        <v>158925.86213961613</v>
      </c>
      <c r="H5341" s="2">
        <f ca="1">[2]!Uniform($T$19,$U$20)</f>
        <v>34689.253711623511</v>
      </c>
      <c r="I5341" s="2">
        <f t="shared" ca="1" si="442"/>
        <v>193615.11585123965</v>
      </c>
      <c r="J5341" s="2">
        <f t="shared" ca="1" si="439"/>
        <v>-26319</v>
      </c>
    </row>
    <row r="5342" spans="1:10" x14ac:dyDescent="0.25">
      <c r="A5342" s="8">
        <f t="array" aca="1" ref="A5342:B5342" ca="1">[2]!CorrelatedUniform($C$31:$D$32)</f>
        <v>0.27685999870300282</v>
      </c>
      <c r="B5342" s="10">
        <f ca="1"/>
        <v>0.71066899968344877</v>
      </c>
      <c r="D5342" s="3">
        <f ca="1">[2]!TriangularRnd(A5342,$F$18,$G$18,$H$18)</f>
        <v>393.95514106733657</v>
      </c>
      <c r="E5342" s="2">
        <f t="shared" ca="1" si="440"/>
        <v>527.76700901245351</v>
      </c>
      <c r="F5342" s="2">
        <f t="shared" ca="1" si="443"/>
        <v>207916.52648618742</v>
      </c>
      <c r="G5342" s="2">
        <f t="shared" ca="1" si="441"/>
        <v>169057.38933264022</v>
      </c>
      <c r="H5342" s="2">
        <f ca="1">[2]!Uniform($T$19,$U$20)</f>
        <v>34306.335563900124</v>
      </c>
      <c r="I5342" s="2">
        <f t="shared" ca="1" si="442"/>
        <v>203363.72489654034</v>
      </c>
      <c r="J5342" s="2">
        <f t="shared" ca="1" si="439"/>
        <v>4552</v>
      </c>
    </row>
    <row r="5343" spans="1:10" x14ac:dyDescent="0.25">
      <c r="A5343" s="8">
        <f t="array" aca="1" ref="A5343:B5343" ca="1">[2]!CorrelatedUniform($C$31:$D$32)</f>
        <v>7.1992039680480888E-2</v>
      </c>
      <c r="B5343" s="10">
        <f ca="1"/>
        <v>0.80596873314353501</v>
      </c>
      <c r="D5343" s="3">
        <f ca="1">[2]!TriangularRnd(A5343,$F$18,$G$18,$H$18)</f>
        <v>374.41288747042876</v>
      </c>
      <c r="E5343" s="2">
        <f t="shared" ca="1" si="440"/>
        <v>543.15681482178832</v>
      </c>
      <c r="F5343" s="2">
        <f t="shared" ca="1" si="443"/>
        <v>203364.91138666673</v>
      </c>
      <c r="G5343" s="2">
        <f t="shared" ca="1" si="441"/>
        <v>142914.45209176958</v>
      </c>
      <c r="H5343" s="2">
        <f ca="1">[2]!Uniform($T$19,$U$20)</f>
        <v>42791.025745539751</v>
      </c>
      <c r="I5343" s="2">
        <f t="shared" ca="1" si="442"/>
        <v>185705.47783730933</v>
      </c>
      <c r="J5343" s="2">
        <f t="shared" ca="1" si="439"/>
        <v>17659</v>
      </c>
    </row>
    <row r="5344" spans="1:10" x14ac:dyDescent="0.25">
      <c r="A5344" s="8">
        <f t="array" aca="1" ref="A5344:B5344" ca="1">[2]!CorrelatedUniform($C$31:$D$32)</f>
        <v>0.98904156684875488</v>
      </c>
      <c r="B5344" s="10">
        <f ca="1"/>
        <v>0.16158871963065827</v>
      </c>
      <c r="D5344" s="3">
        <f ca="1">[2]!TriangularRnd(A5344,$F$18,$G$18,$H$18)</f>
        <v>453.3224431585744</v>
      </c>
      <c r="E5344" s="2">
        <f t="shared" ca="1" si="440"/>
        <v>450.60253093635163</v>
      </c>
      <c r="F5344" s="2">
        <f t="shared" ca="1" si="443"/>
        <v>204268.24021750403</v>
      </c>
      <c r="G5344" s="2">
        <f t="shared" ca="1" si="441"/>
        <v>165458.43104823743</v>
      </c>
      <c r="H5344" s="2">
        <f ca="1">[2]!Uniform($T$19,$U$20)</f>
        <v>37807.912423776172</v>
      </c>
      <c r="I5344" s="2">
        <f t="shared" ca="1" si="442"/>
        <v>203266.3434720136</v>
      </c>
      <c r="J5344" s="2">
        <f t="shared" ca="1" si="439"/>
        <v>1001</v>
      </c>
    </row>
    <row r="5345" spans="1:10" x14ac:dyDescent="0.25">
      <c r="A5345" s="8">
        <f t="array" aca="1" ref="A5345:B5345" ca="1">[2]!CorrelatedUniform($C$31:$D$32)</f>
        <v>0.36652028560638394</v>
      </c>
      <c r="B5345" s="10">
        <f ca="1"/>
        <v>0.31277130794058261</v>
      </c>
      <c r="D5345" s="3">
        <f ca="1">[2]!TriangularRnd(A5345,$F$18,$G$18,$H$18)</f>
        <v>399.95997990749288</v>
      </c>
      <c r="E5345" s="2">
        <f t="shared" ca="1" si="440"/>
        <v>475.59948997363887</v>
      </c>
      <c r="F5345" s="2">
        <f t="shared" ca="1" si="443"/>
        <v>190220.76245387047</v>
      </c>
      <c r="G5345" s="2">
        <f t="shared" ca="1" si="441"/>
        <v>172616.50376361044</v>
      </c>
      <c r="H5345" s="2">
        <f ca="1">[2]!Uniform($T$19,$U$20)</f>
        <v>41990.21218382533</v>
      </c>
      <c r="I5345" s="2">
        <f t="shared" ca="1" si="442"/>
        <v>214606.71594743576</v>
      </c>
      <c r="J5345" s="2">
        <f t="shared" ca="1" si="439"/>
        <v>-24386</v>
      </c>
    </row>
    <row r="5346" spans="1:10" x14ac:dyDescent="0.25">
      <c r="A5346" s="8">
        <f t="array" aca="1" ref="A5346:B5346" ca="1">[2]!CorrelatedUniform($C$31:$D$32)</f>
        <v>0.2099232673645017</v>
      </c>
      <c r="B5346" s="10">
        <f ca="1"/>
        <v>0.92495863374109766</v>
      </c>
      <c r="D5346" s="3">
        <f ca="1">[2]!TriangularRnd(A5346,$F$18,$G$18,$H$18)</f>
        <v>388.80162568160688</v>
      </c>
      <c r="E5346" s="2">
        <f t="shared" ca="1" si="440"/>
        <v>571.96196528943585</v>
      </c>
      <c r="F5346" s="2">
        <f t="shared" ca="1" si="443"/>
        <v>222379.74193257946</v>
      </c>
      <c r="G5346" s="2">
        <f t="shared" ca="1" si="441"/>
        <v>172965.57738230971</v>
      </c>
      <c r="H5346" s="2">
        <f ca="1">[2]!Uniform($T$19,$U$20)</f>
        <v>26881.737278771438</v>
      </c>
      <c r="I5346" s="2">
        <f t="shared" ca="1" si="442"/>
        <v>199847.31466108115</v>
      </c>
      <c r="J5346" s="2">
        <f t="shared" ca="1" si="439"/>
        <v>22532</v>
      </c>
    </row>
    <row r="5347" spans="1:10" x14ac:dyDescent="0.25">
      <c r="A5347" s="8">
        <f t="array" aca="1" ref="A5347:B5347" ca="1">[2]!CorrelatedUniform($C$31:$D$32)</f>
        <v>0.3270959854125976</v>
      </c>
      <c r="B5347" s="10">
        <f ca="1"/>
        <v>0.28002471883976154</v>
      </c>
      <c r="D5347" s="3">
        <f ca="1">[2]!TriangularRnd(A5347,$F$18,$G$18,$H$18)</f>
        <v>397.42220553301007</v>
      </c>
      <c r="E5347" s="2">
        <f t="shared" ca="1" si="440"/>
        <v>470.86159614514452</v>
      </c>
      <c r="F5347" s="2">
        <f t="shared" ca="1" si="443"/>
        <v>187130.85404079681</v>
      </c>
      <c r="G5347" s="2">
        <f t="shared" ca="1" si="441"/>
        <v>162058.77719904785</v>
      </c>
      <c r="H5347" s="2">
        <f ca="1">[2]!Uniform($T$19,$U$20)</f>
        <v>42724.474640834655</v>
      </c>
      <c r="I5347" s="2">
        <f t="shared" ca="1" si="442"/>
        <v>204783.25183988252</v>
      </c>
      <c r="J5347" s="2">
        <f t="shared" ca="1" si="439"/>
        <v>-17653</v>
      </c>
    </row>
    <row r="5348" spans="1:10" x14ac:dyDescent="0.25">
      <c r="A5348" s="8">
        <f t="array" aca="1" ref="A5348:B5348" ca="1">[2]!CorrelatedUniform($C$31:$D$32)</f>
        <v>0.45981538295745855</v>
      </c>
      <c r="B5348" s="10">
        <f ca="1"/>
        <v>0.49113865043717758</v>
      </c>
      <c r="D5348" s="3">
        <f ca="1">[2]!TriangularRnd(A5348,$F$18,$G$18,$H$18)</f>
        <v>405.46867771836884</v>
      </c>
      <c r="E5348" s="2">
        <f t="shared" ca="1" si="440"/>
        <v>498.88930319126763</v>
      </c>
      <c r="F5348" s="2">
        <f t="shared" ca="1" si="443"/>
        <v>202283.9860928017</v>
      </c>
      <c r="G5348" s="2">
        <f t="shared" ca="1" si="441"/>
        <v>180985.45751297119</v>
      </c>
      <c r="H5348" s="2">
        <f ca="1">[2]!Uniform($T$19,$U$20)</f>
        <v>44369.5779654914</v>
      </c>
      <c r="I5348" s="2">
        <f t="shared" ca="1" si="442"/>
        <v>225355.03547846258</v>
      </c>
      <c r="J5348" s="2">
        <f t="shared" ca="1" si="439"/>
        <v>-23072</v>
      </c>
    </row>
    <row r="5349" spans="1:10" x14ac:dyDescent="0.25">
      <c r="A5349" s="8">
        <f t="array" aca="1" ref="A5349:B5349" ca="1">[2]!CorrelatedUniform($C$31:$D$32)</f>
        <v>0.81764483451843262</v>
      </c>
      <c r="B5349" s="10">
        <f ca="1"/>
        <v>0.22506809354571392</v>
      </c>
      <c r="D5349" s="3">
        <f ca="1">[2]!TriangularRnd(A5349,$F$18,$G$18,$H$18)</f>
        <v>428.8930222390818</v>
      </c>
      <c r="E5349" s="2">
        <f t="shared" ca="1" si="440"/>
        <v>462.24059994345214</v>
      </c>
      <c r="F5349" s="2">
        <f t="shared" ca="1" si="443"/>
        <v>198251.76791135353</v>
      </c>
      <c r="G5349" s="2">
        <f t="shared" ca="1" si="441"/>
        <v>157369.81764694059</v>
      </c>
      <c r="H5349" s="2">
        <f ca="1">[2]!Uniform($T$19,$U$20)</f>
        <v>30284.012568119906</v>
      </c>
      <c r="I5349" s="2">
        <f t="shared" ca="1" si="442"/>
        <v>187653.8302150605</v>
      </c>
      <c r="J5349" s="2">
        <f t="shared" ca="1" si="439"/>
        <v>10597</v>
      </c>
    </row>
    <row r="5350" spans="1:10" x14ac:dyDescent="0.25">
      <c r="A5350" s="8">
        <f t="array" aca="1" ref="A5350:B5350" ca="1">[2]!CorrelatedUniform($C$31:$D$32)</f>
        <v>0.20828771591186529</v>
      </c>
      <c r="B5350" s="10">
        <f ca="1"/>
        <v>0.98620848291609353</v>
      </c>
      <c r="D5350" s="3">
        <f ca="1">[2]!TriangularRnd(A5350,$F$18,$G$18,$H$18)</f>
        <v>388.66609413922322</v>
      </c>
      <c r="E5350" s="2">
        <f t="shared" ca="1" si="440"/>
        <v>610.15831176398274</v>
      </c>
      <c r="F5350" s="2">
        <f t="shared" ca="1" si="443"/>
        <v>237147.84783988961</v>
      </c>
      <c r="G5350" s="2">
        <f t="shared" ca="1" si="441"/>
        <v>142290.05642813107</v>
      </c>
      <c r="H5350" s="2">
        <f ca="1">[2]!Uniform($T$19,$U$20)</f>
        <v>43950.7154769966</v>
      </c>
      <c r="I5350" s="2">
        <f t="shared" ca="1" si="442"/>
        <v>186240.77190512768</v>
      </c>
      <c r="J5350" s="2">
        <f t="shared" ca="1" si="439"/>
        <v>50907</v>
      </c>
    </row>
    <row r="5351" spans="1:10" x14ac:dyDescent="0.25">
      <c r="A5351" s="8">
        <f t="array" aca="1" ref="A5351:B5351" ca="1">[2]!CorrelatedUniform($C$31:$D$32)</f>
        <v>0.9978715181350708</v>
      </c>
      <c r="B5351" s="10">
        <f ca="1"/>
        <v>1.6919529597085602E-2</v>
      </c>
      <c r="D5351" s="3">
        <f ca="1">[2]!TriangularRnd(A5351,$F$18,$G$18,$H$18)</f>
        <v>457.75948129506963</v>
      </c>
      <c r="E5351" s="2">
        <f t="shared" ca="1" si="440"/>
        <v>393.90078661814147</v>
      </c>
      <c r="F5351" s="2">
        <f t="shared" ca="1" si="443"/>
        <v>180311.81976404035</v>
      </c>
      <c r="G5351" s="2">
        <f t="shared" ca="1" si="441"/>
        <v>180215.58266727219</v>
      </c>
      <c r="H5351" s="2">
        <f ca="1">[2]!Uniform($T$19,$U$20)</f>
        <v>41661.541737157604</v>
      </c>
      <c r="I5351" s="2">
        <f t="shared" ca="1" si="442"/>
        <v>221877.12440442981</v>
      </c>
      <c r="J5351" s="2">
        <f t="shared" ca="1" si="439"/>
        <v>-41566</v>
      </c>
    </row>
    <row r="5352" spans="1:10" x14ac:dyDescent="0.25">
      <c r="A5352" s="8">
        <f t="array" aca="1" ref="A5352:B5352" ca="1">[2]!CorrelatedUniform($C$31:$D$32)</f>
        <v>0.31452167034149159</v>
      </c>
      <c r="B5352" s="10">
        <f ca="1"/>
        <v>0.62280245537536649</v>
      </c>
      <c r="D5352" s="3">
        <f ca="1">[2]!TriangularRnd(A5352,$F$18,$G$18,$H$18)</f>
        <v>396.58092644279839</v>
      </c>
      <c r="E5352" s="2">
        <f t="shared" ca="1" si="440"/>
        <v>515.64246952631413</v>
      </c>
      <c r="F5352" s="2">
        <f t="shared" ca="1" si="443"/>
        <v>204493.96827799809</v>
      </c>
      <c r="G5352" s="2">
        <f t="shared" ca="1" si="441"/>
        <v>174547.06134056847</v>
      </c>
      <c r="H5352" s="2">
        <f ca="1">[2]!Uniform($T$19,$U$20)</f>
        <v>25325.540979135396</v>
      </c>
      <c r="I5352" s="2">
        <f t="shared" ca="1" si="442"/>
        <v>199872.60231970387</v>
      </c>
      <c r="J5352" s="2">
        <f t="shared" ref="J5352:J5415" ca="1" si="444">INT(F5352-I5352)</f>
        <v>4621</v>
      </c>
    </row>
    <row r="5353" spans="1:10" x14ac:dyDescent="0.25">
      <c r="A5353" s="8">
        <f t="array" aca="1" ref="A5353:B5353" ca="1">[2]!CorrelatedUniform($C$31:$D$32)</f>
        <v>0.46436405181884782</v>
      </c>
      <c r="B5353" s="10">
        <f ca="1"/>
        <v>0.36820164239948266</v>
      </c>
      <c r="D5353" s="3">
        <f ca="1">[2]!TriangularRnd(A5353,$F$18,$G$18,$H$18)</f>
        <v>405.72223760168953</v>
      </c>
      <c r="E5353" s="2">
        <f t="shared" ref="E5353:E5416" ca="1" si="445">_xlfn.NORM.INV(B5353,$G$24,$G$24*$H$24)</f>
        <v>483.16899385661162</v>
      </c>
      <c r="F5353" s="2">
        <f t="shared" ca="1" si="443"/>
        <v>196032.40532726145</v>
      </c>
      <c r="G5353" s="2">
        <f t="shared" ref="G5353:G5416" ca="1" si="446">_xlfn.NORM.INV(RAND(),$S$19,$R$21)*D5353</f>
        <v>182455.02942345341</v>
      </c>
      <c r="H5353" s="2">
        <f ca="1">[2]!Uniform($T$19,$U$20)</f>
        <v>39560.462181811032</v>
      </c>
      <c r="I5353" s="2">
        <f t="shared" ref="I5353:I5416" ca="1" si="447">G5353+H5353</f>
        <v>222015.49160526443</v>
      </c>
      <c r="J5353" s="2">
        <f t="shared" ca="1" si="444"/>
        <v>-25984</v>
      </c>
    </row>
    <row r="5354" spans="1:10" x14ac:dyDescent="0.25">
      <c r="A5354" s="8">
        <f t="array" aca="1" ref="A5354:B5354" ca="1">[2]!CorrelatedUniform($C$31:$D$32)</f>
        <v>2.1721482276916525E-2</v>
      </c>
      <c r="B5354" s="10">
        <f ca="1"/>
        <v>0.60020151845363789</v>
      </c>
      <c r="D5354" s="3">
        <f ca="1">[2]!TriangularRnd(A5354,$F$18,$G$18,$H$18)</f>
        <v>365.24801311249769</v>
      </c>
      <c r="E5354" s="2">
        <f t="shared" ca="1" si="445"/>
        <v>512.69343716453386</v>
      </c>
      <c r="F5354" s="2">
        <f t="shared" ref="F5354:F5417" ca="1" si="448">D5354*E5354</f>
        <v>187260.25926016318</v>
      </c>
      <c r="G5354" s="2">
        <f t="shared" ca="1" si="446"/>
        <v>107890.64536742038</v>
      </c>
      <c r="H5354" s="2">
        <f ca="1">[2]!Uniform($T$19,$U$20)</f>
        <v>35701.725318030498</v>
      </c>
      <c r="I5354" s="2">
        <f t="shared" ca="1" si="447"/>
        <v>143592.37068545088</v>
      </c>
      <c r="J5354" s="2">
        <f t="shared" ca="1" si="444"/>
        <v>43667</v>
      </c>
    </row>
    <row r="5355" spans="1:10" x14ac:dyDescent="0.25">
      <c r="A5355" s="8">
        <f t="array" aca="1" ref="A5355:B5355" ca="1">[2]!CorrelatedUniform($C$31:$D$32)</f>
        <v>0.1411831378936767</v>
      </c>
      <c r="B5355" s="10">
        <f ca="1"/>
        <v>0.54302011104919057</v>
      </c>
      <c r="D5355" s="3">
        <f ca="1">[2]!TriangularRnd(A5355,$F$18,$G$18,$H$18)</f>
        <v>382.5545693298842</v>
      </c>
      <c r="E5355" s="2">
        <f t="shared" ca="1" si="445"/>
        <v>505.40226376491387</v>
      </c>
      <c r="F5355" s="2">
        <f t="shared" ca="1" si="448"/>
        <v>193343.94535293517</v>
      </c>
      <c r="G5355" s="2">
        <f t="shared" ca="1" si="446"/>
        <v>137122.68941695118</v>
      </c>
      <c r="H5355" s="2">
        <f ca="1">[2]!Uniform($T$19,$U$20)</f>
        <v>40659.335813278783</v>
      </c>
      <c r="I5355" s="2">
        <f t="shared" ca="1" si="447"/>
        <v>177782.02523022995</v>
      </c>
      <c r="J5355" s="2">
        <f t="shared" ca="1" si="444"/>
        <v>15561</v>
      </c>
    </row>
    <row r="5356" spans="1:10" x14ac:dyDescent="0.25">
      <c r="A5356" s="8">
        <f t="array" aca="1" ref="A5356:B5356" ca="1">[2]!CorrelatedUniform($C$31:$D$32)</f>
        <v>0.78867757320404042</v>
      </c>
      <c r="B5356" s="10">
        <f ca="1"/>
        <v>0.25518319399103118</v>
      </c>
      <c r="D5356" s="3">
        <f ca="1">[2]!TriangularRnd(A5356,$F$18,$G$18,$H$18)</f>
        <v>426.41728434944162</v>
      </c>
      <c r="E5356" s="2">
        <f t="shared" ca="1" si="445"/>
        <v>467.08663513553859</v>
      </c>
      <c r="F5356" s="2">
        <f t="shared" ca="1" si="448"/>
        <v>199173.81451041484</v>
      </c>
      <c r="G5356" s="2">
        <f t="shared" ca="1" si="446"/>
        <v>139568.76737088588</v>
      </c>
      <c r="H5356" s="2">
        <f ca="1">[2]!Uniform($T$19,$U$20)</f>
        <v>44436.895022107325</v>
      </c>
      <c r="I5356" s="2">
        <f t="shared" ca="1" si="447"/>
        <v>184005.6623929932</v>
      </c>
      <c r="J5356" s="2">
        <f t="shared" ca="1" si="444"/>
        <v>15168</v>
      </c>
    </row>
    <row r="5357" spans="1:10" x14ac:dyDescent="0.25">
      <c r="A5357" s="8">
        <f t="array" aca="1" ref="A5357:B5357" ca="1">[2]!CorrelatedUniform($C$31:$D$32)</f>
        <v>0.98921728134155273</v>
      </c>
      <c r="B5357" s="10">
        <f ca="1"/>
        <v>6.8349481928220669E-3</v>
      </c>
      <c r="D5357" s="3">
        <f ca="1">[2]!TriangularRnd(A5357,$F$18,$G$18,$H$18)</f>
        <v>453.38630521682791</v>
      </c>
      <c r="E5357" s="2">
        <f t="shared" ca="1" si="445"/>
        <v>376.70886294804495</v>
      </c>
      <c r="F5357" s="2">
        <f t="shared" ca="1" si="448"/>
        <v>170794.63951444649</v>
      </c>
      <c r="G5357" s="2">
        <f t="shared" ca="1" si="446"/>
        <v>75003.54705452481</v>
      </c>
      <c r="H5357" s="2">
        <f ca="1">[2]!Uniform($T$19,$U$20)</f>
        <v>41355.781201181257</v>
      </c>
      <c r="I5357" s="2">
        <f t="shared" ca="1" si="447"/>
        <v>116359.32825570606</v>
      </c>
      <c r="J5357" s="2">
        <f t="shared" ca="1" si="444"/>
        <v>54435</v>
      </c>
    </row>
    <row r="5358" spans="1:10" x14ac:dyDescent="0.25">
      <c r="A5358" s="8">
        <f t="array" aca="1" ref="A5358:B5358" ca="1">[2]!CorrelatedUniform($C$31:$D$32)</f>
        <v>0.68276965618133567</v>
      </c>
      <c r="B5358" s="10">
        <f ca="1"/>
        <v>0.32111374985053126</v>
      </c>
      <c r="D5358" s="3">
        <f ca="1">[2]!TriangularRnd(A5358,$F$18,$G$18,$H$18)</f>
        <v>418.57088402177436</v>
      </c>
      <c r="E5358" s="2">
        <f t="shared" ca="1" si="445"/>
        <v>476.77066787526587</v>
      </c>
      <c r="F5358" s="2">
        <f t="shared" ca="1" si="448"/>
        <v>199562.31992820182</v>
      </c>
      <c r="G5358" s="2">
        <f t="shared" ca="1" si="446"/>
        <v>180357.73617836091</v>
      </c>
      <c r="H5358" s="2">
        <f ca="1">[2]!Uniform($T$19,$U$20)</f>
        <v>41154.316579402628</v>
      </c>
      <c r="I5358" s="2">
        <f t="shared" ca="1" si="447"/>
        <v>221512.05275776354</v>
      </c>
      <c r="J5358" s="2">
        <f t="shared" ca="1" si="444"/>
        <v>-21950</v>
      </c>
    </row>
    <row r="5359" spans="1:10" x14ac:dyDescent="0.25">
      <c r="A5359" s="8">
        <f t="array" aca="1" ref="A5359:B5359" ca="1">[2]!CorrelatedUniform($C$31:$D$32)</f>
        <v>0.15900599956512437</v>
      </c>
      <c r="B5359" s="10">
        <f ca="1"/>
        <v>0.6108184714159095</v>
      </c>
      <c r="D5359" s="3">
        <f ca="1">[2]!TriangularRnd(A5359,$F$18,$G$18,$H$18)</f>
        <v>384.29856187215603</v>
      </c>
      <c r="E5359" s="2">
        <f t="shared" ca="1" si="445"/>
        <v>514.07264445566761</v>
      </c>
      <c r="F5359" s="2">
        <f t="shared" ca="1" si="448"/>
        <v>197557.37796212925</v>
      </c>
      <c r="G5359" s="2">
        <f t="shared" ca="1" si="446"/>
        <v>154019.78812243426</v>
      </c>
      <c r="H5359" s="2">
        <f ca="1">[2]!Uniform($T$19,$U$20)</f>
        <v>38117.573774593999</v>
      </c>
      <c r="I5359" s="2">
        <f t="shared" ca="1" si="447"/>
        <v>192137.36189702826</v>
      </c>
      <c r="J5359" s="2">
        <f t="shared" ca="1" si="444"/>
        <v>5420</v>
      </c>
    </row>
    <row r="5360" spans="1:10" x14ac:dyDescent="0.25">
      <c r="A5360" s="8">
        <f t="array" aca="1" ref="A5360:B5360" ca="1">[2]!CorrelatedUniform($C$31:$D$32)</f>
        <v>0.55134367942810036</v>
      </c>
      <c r="B5360" s="10">
        <f ca="1"/>
        <v>0.32068182433196768</v>
      </c>
      <c r="D5360" s="3">
        <f ca="1">[2]!TriangularRnd(A5360,$F$18,$G$18,$H$18)</f>
        <v>410.49316917463511</v>
      </c>
      <c r="E5360" s="2">
        <f t="shared" ca="1" si="445"/>
        <v>476.71034808397718</v>
      </c>
      <c r="F5360" s="2">
        <f t="shared" ca="1" si="448"/>
        <v>195686.34156333524</v>
      </c>
      <c r="G5360" s="2">
        <f t="shared" ca="1" si="446"/>
        <v>171994.72896685914</v>
      </c>
      <c r="H5360" s="2">
        <f ca="1">[2]!Uniform($T$19,$U$20)</f>
        <v>32655.272025396371</v>
      </c>
      <c r="I5360" s="2">
        <f t="shared" ca="1" si="447"/>
        <v>204650.00099225552</v>
      </c>
      <c r="J5360" s="2">
        <f t="shared" ca="1" si="444"/>
        <v>-8964</v>
      </c>
    </row>
    <row r="5361" spans="1:10" x14ac:dyDescent="0.25">
      <c r="A5361" s="8">
        <f t="array" aca="1" ref="A5361:B5361" ca="1">[2]!CorrelatedUniform($C$31:$D$32)</f>
        <v>0.47560381889343284</v>
      </c>
      <c r="B5361" s="10">
        <f ca="1"/>
        <v>0.17153002614876731</v>
      </c>
      <c r="D5361" s="3">
        <f ca="1">[2]!TriangularRnd(A5361,$F$18,$G$18,$H$18)</f>
        <v>406.34350937981338</v>
      </c>
      <c r="E5361" s="2">
        <f t="shared" ca="1" si="445"/>
        <v>452.59318320109782</v>
      </c>
      <c r="F5361" s="2">
        <f t="shared" ca="1" si="448"/>
        <v>183908.30238331488</v>
      </c>
      <c r="G5361" s="2">
        <f t="shared" ca="1" si="446"/>
        <v>183359.4626209675</v>
      </c>
      <c r="H5361" s="2">
        <f ca="1">[2]!Uniform($T$19,$U$20)</f>
        <v>24816.013148340309</v>
      </c>
      <c r="I5361" s="2">
        <f t="shared" ca="1" si="447"/>
        <v>208175.47576930781</v>
      </c>
      <c r="J5361" s="2">
        <f t="shared" ca="1" si="444"/>
        <v>-24268</v>
      </c>
    </row>
    <row r="5362" spans="1:10" x14ac:dyDescent="0.25">
      <c r="A5362" s="8">
        <f t="array" aca="1" ref="A5362:B5362" ca="1">[2]!CorrelatedUniform($C$31:$D$32)</f>
        <v>0.76847267150878951</v>
      </c>
      <c r="B5362" s="10">
        <f ca="1"/>
        <v>0.10771379406310846</v>
      </c>
      <c r="D5362" s="3">
        <f ca="1">[2]!TriangularRnd(A5362,$F$18,$G$18,$H$18)</f>
        <v>424.78980799899693</v>
      </c>
      <c r="E5362" s="2">
        <f t="shared" ca="1" si="445"/>
        <v>438.06108174561996</v>
      </c>
      <c r="F5362" s="2">
        <f t="shared" ca="1" si="448"/>
        <v>186083.88280655482</v>
      </c>
      <c r="G5362" s="2">
        <f t="shared" ca="1" si="446"/>
        <v>200940.4856225861</v>
      </c>
      <c r="H5362" s="2">
        <f ca="1">[2]!Uniform($T$19,$U$20)</f>
        <v>40469.81691005914</v>
      </c>
      <c r="I5362" s="2">
        <f t="shared" ca="1" si="447"/>
        <v>241410.30253264523</v>
      </c>
      <c r="J5362" s="2">
        <f t="shared" ca="1" si="444"/>
        <v>-55327</v>
      </c>
    </row>
    <row r="5363" spans="1:10" x14ac:dyDescent="0.25">
      <c r="A5363" s="8">
        <f t="array" aca="1" ref="A5363:B5363" ca="1">[2]!CorrelatedUniform($C$31:$D$32)</f>
        <v>0.881464123725891</v>
      </c>
      <c r="B5363" s="10">
        <f ca="1"/>
        <v>0.509818147744453</v>
      </c>
      <c r="D5363" s="3">
        <f ca="1">[2]!TriangularRnd(A5363,$F$18,$G$18,$H$18)</f>
        <v>435.16356080221141</v>
      </c>
      <c r="E5363" s="2">
        <f t="shared" ca="1" si="445"/>
        <v>501.23064657929228</v>
      </c>
      <c r="F5363" s="2">
        <f t="shared" ca="1" si="448"/>
        <v>218117.31294863959</v>
      </c>
      <c r="G5363" s="2">
        <f t="shared" ca="1" si="446"/>
        <v>272279.96444386273</v>
      </c>
      <c r="H5363" s="2">
        <f ca="1">[2]!Uniform($T$19,$U$20)</f>
        <v>37310.527821152304</v>
      </c>
      <c r="I5363" s="2">
        <f t="shared" ca="1" si="447"/>
        <v>309590.49226501503</v>
      </c>
      <c r="J5363" s="2">
        <f t="shared" ca="1" si="444"/>
        <v>-91474</v>
      </c>
    </row>
    <row r="5364" spans="1:10" x14ac:dyDescent="0.25">
      <c r="A5364" s="8">
        <f t="array" aca="1" ref="A5364:B5364" ca="1">[2]!CorrelatedUniform($C$31:$D$32)</f>
        <v>0.4219328165054318</v>
      </c>
      <c r="B5364" s="10">
        <f ca="1"/>
        <v>0.19364248601454431</v>
      </c>
      <c r="D5364" s="3">
        <f ca="1">[2]!TriangularRnd(A5364,$F$18,$G$18,$H$18)</f>
        <v>403.30625581043773</v>
      </c>
      <c r="E5364" s="2">
        <f t="shared" ca="1" si="445"/>
        <v>456.77242225066772</v>
      </c>
      <c r="F5364" s="2">
        <f t="shared" ca="1" si="448"/>
        <v>184219.17537538108</v>
      </c>
      <c r="G5364" s="2">
        <f t="shared" ca="1" si="446"/>
        <v>149762.79477977662</v>
      </c>
      <c r="H5364" s="2">
        <f ca="1">[2]!Uniform($T$19,$U$20)</f>
        <v>30098.75336915908</v>
      </c>
      <c r="I5364" s="2">
        <f t="shared" ca="1" si="447"/>
        <v>179861.54814893572</v>
      </c>
      <c r="J5364" s="2">
        <f t="shared" ca="1" si="444"/>
        <v>4357</v>
      </c>
    </row>
    <row r="5365" spans="1:10" x14ac:dyDescent="0.25">
      <c r="A5365" s="8">
        <f t="array" aca="1" ref="A5365:B5365" ca="1">[2]!CorrelatedUniform($C$31:$D$32)</f>
        <v>0.42427694797515886</v>
      </c>
      <c r="B5365" s="10">
        <f ca="1"/>
        <v>0.10408696569115101</v>
      </c>
      <c r="D5365" s="3">
        <f ca="1">[2]!TriangularRnd(A5365,$F$18,$G$18,$H$18)</f>
        <v>403.44281358234218</v>
      </c>
      <c r="E5365" s="2">
        <f t="shared" ca="1" si="445"/>
        <v>437.06987331021531</v>
      </c>
      <c r="F5365" s="2">
        <f t="shared" ca="1" si="448"/>
        <v>176332.6994203511</v>
      </c>
      <c r="G5365" s="2">
        <f t="shared" ca="1" si="446"/>
        <v>210691.54933164539</v>
      </c>
      <c r="H5365" s="2">
        <f ca="1">[2]!Uniform($T$19,$U$20)</f>
        <v>34351.720623270587</v>
      </c>
      <c r="I5365" s="2">
        <f t="shared" ca="1" si="447"/>
        <v>245043.26995491597</v>
      </c>
      <c r="J5365" s="2">
        <f t="shared" ca="1" si="444"/>
        <v>-68711</v>
      </c>
    </row>
    <row r="5366" spans="1:10" x14ac:dyDescent="0.25">
      <c r="A5366" s="8">
        <f t="array" aca="1" ref="A5366:B5366" ca="1">[2]!CorrelatedUniform($C$31:$D$32)</f>
        <v>0.70544862747192405</v>
      </c>
      <c r="B5366" s="10">
        <f ca="1"/>
        <v>0.20039322279171562</v>
      </c>
      <c r="D5366" s="3">
        <f ca="1">[2]!TriangularRnd(A5366,$F$18,$G$18,$H$18)</f>
        <v>420.12496198070528</v>
      </c>
      <c r="E5366" s="2">
        <f t="shared" ca="1" si="445"/>
        <v>457.98912477522344</v>
      </c>
      <c r="F5366" s="2">
        <f t="shared" ca="1" si="448"/>
        <v>192412.66363376722</v>
      </c>
      <c r="G5366" s="2">
        <f t="shared" ca="1" si="446"/>
        <v>110223.35161217148</v>
      </c>
      <c r="H5366" s="2">
        <f ca="1">[2]!Uniform($T$19,$U$20)</f>
        <v>33002.449363595093</v>
      </c>
      <c r="I5366" s="2">
        <f t="shared" ca="1" si="447"/>
        <v>143225.80097576656</v>
      </c>
      <c r="J5366" s="2">
        <f t="shared" ca="1" si="444"/>
        <v>49186</v>
      </c>
    </row>
    <row r="5367" spans="1:10" x14ac:dyDescent="0.25">
      <c r="A5367" s="8">
        <f t="array" aca="1" ref="A5367:B5367" ca="1">[2]!CorrelatedUniform($C$31:$D$32)</f>
        <v>0.90444898605346691</v>
      </c>
      <c r="B5367" s="10">
        <f ca="1"/>
        <v>0.53658977237169125</v>
      </c>
      <c r="D5367" s="3">
        <f ca="1">[2]!TriangularRnd(A5367,$F$18,$G$18,$H$18)</f>
        <v>437.82948867017114</v>
      </c>
      <c r="E5367" s="2">
        <f t="shared" ca="1" si="445"/>
        <v>504.5922962568892</v>
      </c>
      <c r="F5367" s="2">
        <f t="shared" ca="1" si="448"/>
        <v>220925.38705706131</v>
      </c>
      <c r="G5367" s="2">
        <f t="shared" ca="1" si="446"/>
        <v>45799.671386948939</v>
      </c>
      <c r="H5367" s="2">
        <f ca="1">[2]!Uniform($T$19,$U$20)</f>
        <v>29802.999585426569</v>
      </c>
      <c r="I5367" s="2">
        <f t="shared" ca="1" si="447"/>
        <v>75602.670972375505</v>
      </c>
      <c r="J5367" s="2">
        <f t="shared" ca="1" si="444"/>
        <v>145322</v>
      </c>
    </row>
    <row r="5368" spans="1:10" x14ac:dyDescent="0.25">
      <c r="A5368" s="8">
        <f t="array" aca="1" ref="A5368:B5368" ca="1">[2]!CorrelatedUniform($C$31:$D$32)</f>
        <v>0.82378923892974831</v>
      </c>
      <c r="B5368" s="10">
        <f ca="1"/>
        <v>0.15716255704020185</v>
      </c>
      <c r="D5368" s="3">
        <f ca="1">[2]!TriangularRnd(A5368,$F$18,$G$18,$H$18)</f>
        <v>429.44292295209607</v>
      </c>
      <c r="E5368" s="2">
        <f t="shared" ca="1" si="445"/>
        <v>449.69059694134029</v>
      </c>
      <c r="F5368" s="2">
        <f t="shared" ca="1" si="448"/>
        <v>193116.4443745621</v>
      </c>
      <c r="G5368" s="2">
        <f t="shared" ca="1" si="446"/>
        <v>236675.12911844612</v>
      </c>
      <c r="H5368" s="2">
        <f ca="1">[2]!Uniform($T$19,$U$20)</f>
        <v>38640.8212974774</v>
      </c>
      <c r="I5368" s="2">
        <f t="shared" ca="1" si="447"/>
        <v>275315.95041592349</v>
      </c>
      <c r="J5368" s="2">
        <f t="shared" ca="1" si="444"/>
        <v>-82200</v>
      </c>
    </row>
    <row r="5369" spans="1:10" x14ac:dyDescent="0.25">
      <c r="A5369" s="8">
        <f t="array" aca="1" ref="A5369:B5369" ca="1">[2]!CorrelatedUniform($C$31:$D$32)</f>
        <v>0.69020557403564475</v>
      </c>
      <c r="B5369" s="10">
        <f ca="1"/>
        <v>0.75530597858534032</v>
      </c>
      <c r="D5369" s="3">
        <f ca="1">[2]!TriangularRnd(A5369,$F$18,$G$18,$H$18)</f>
        <v>419.07412144084822</v>
      </c>
      <c r="E5369" s="2">
        <f t="shared" ca="1" si="445"/>
        <v>534.56412374968272</v>
      </c>
      <c r="F5369" s="2">
        <f t="shared" ca="1" si="448"/>
        <v>224021.99051419515</v>
      </c>
      <c r="G5369" s="2">
        <f t="shared" ca="1" si="446"/>
        <v>185878.42574511145</v>
      </c>
      <c r="H5369" s="2">
        <f ca="1">[2]!Uniform($T$19,$U$20)</f>
        <v>32857.472490913235</v>
      </c>
      <c r="I5369" s="2">
        <f t="shared" ca="1" si="447"/>
        <v>218735.89823602469</v>
      </c>
      <c r="J5369" s="2">
        <f t="shared" ca="1" si="444"/>
        <v>5286</v>
      </c>
    </row>
    <row r="5370" spans="1:10" x14ac:dyDescent="0.25">
      <c r="A5370" s="8">
        <f t="array" aca="1" ref="A5370:B5370" ca="1">[2]!CorrelatedUniform($C$31:$D$32)</f>
        <v>0.30462193489074685</v>
      </c>
      <c r="B5370" s="10">
        <f ca="1"/>
        <v>0.6792679870504077</v>
      </c>
      <c r="D5370" s="3">
        <f ca="1">[2]!TriangularRnd(A5370,$F$18,$G$18,$H$18)</f>
        <v>395.90668595187412</v>
      </c>
      <c r="E5370" s="2">
        <f t="shared" ca="1" si="445"/>
        <v>523.28264117471906</v>
      </c>
      <c r="F5370" s="2">
        <f t="shared" ca="1" si="448"/>
        <v>207171.09628362674</v>
      </c>
      <c r="G5370" s="2">
        <f t="shared" ca="1" si="446"/>
        <v>156674.69577453154</v>
      </c>
      <c r="H5370" s="2">
        <f ca="1">[2]!Uniform($T$19,$U$20)</f>
        <v>30942.565014320589</v>
      </c>
      <c r="I5370" s="2">
        <f t="shared" ca="1" si="447"/>
        <v>187617.26078885215</v>
      </c>
      <c r="J5370" s="2">
        <f t="shared" ca="1" si="444"/>
        <v>19553</v>
      </c>
    </row>
    <row r="5371" spans="1:10" x14ac:dyDescent="0.25">
      <c r="A5371" s="8">
        <f t="array" aca="1" ref="A5371:B5371" ca="1">[2]!CorrelatedUniform($C$31:$D$32)</f>
        <v>0.19016253948211648</v>
      </c>
      <c r="B5371" s="10">
        <f ca="1"/>
        <v>0.18392372974335527</v>
      </c>
      <c r="D5371" s="3">
        <f ca="1">[2]!TriangularRnd(A5371,$F$18,$G$18,$H$18)</f>
        <v>387.12694513568306</v>
      </c>
      <c r="E5371" s="2">
        <f t="shared" ca="1" si="445"/>
        <v>454.9743640277772</v>
      </c>
      <c r="F5371" s="2">
        <f t="shared" ca="1" si="448"/>
        <v>176132.83566112359</v>
      </c>
      <c r="G5371" s="2">
        <f t="shared" ca="1" si="446"/>
        <v>100972.92185448737</v>
      </c>
      <c r="H5371" s="2">
        <f ca="1">[2]!Uniform($T$19,$U$20)</f>
        <v>37231.531202223137</v>
      </c>
      <c r="I5371" s="2">
        <f t="shared" ca="1" si="447"/>
        <v>138204.45305671051</v>
      </c>
      <c r="J5371" s="2">
        <f t="shared" ca="1" si="444"/>
        <v>37928</v>
      </c>
    </row>
    <row r="5372" spans="1:10" x14ac:dyDescent="0.25">
      <c r="A5372" s="8">
        <f t="array" aca="1" ref="A5372:B5372" ca="1">[2]!CorrelatedUniform($C$31:$D$32)</f>
        <v>0.69908726215362538</v>
      </c>
      <c r="B5372" s="10">
        <f ca="1"/>
        <v>0.18412088235012258</v>
      </c>
      <c r="D5372" s="3">
        <f ca="1">[2]!TriangularRnd(A5372,$F$18,$G$18,$H$18)</f>
        <v>419.68318631122554</v>
      </c>
      <c r="E5372" s="2">
        <f t="shared" ca="1" si="445"/>
        <v>455.01141565755665</v>
      </c>
      <c r="F5372" s="2">
        <f t="shared" ca="1" si="448"/>
        <v>190960.64073114484</v>
      </c>
      <c r="G5372" s="2">
        <f t="shared" ca="1" si="446"/>
        <v>96152.025723267056</v>
      </c>
      <c r="H5372" s="2">
        <f ca="1">[2]!Uniform($T$19,$U$20)</f>
        <v>32944.924689034131</v>
      </c>
      <c r="I5372" s="2">
        <f t="shared" ca="1" si="447"/>
        <v>129096.95041230119</v>
      </c>
      <c r="J5372" s="2">
        <f t="shared" ca="1" si="444"/>
        <v>61863</v>
      </c>
    </row>
    <row r="5373" spans="1:10" x14ac:dyDescent="0.25">
      <c r="A5373" s="8">
        <f t="array" aca="1" ref="A5373:B5373" ca="1">[2]!CorrelatedUniform($C$31:$D$32)</f>
        <v>0.59749352931976341</v>
      </c>
      <c r="B5373" s="10">
        <f ca="1"/>
        <v>0.13511162723943654</v>
      </c>
      <c r="D5373" s="3">
        <f ca="1">[2]!TriangularRnd(A5373,$F$18,$G$18,$H$18)</f>
        <v>413.17478649412249</v>
      </c>
      <c r="E5373" s="2">
        <f t="shared" ca="1" si="445"/>
        <v>444.87257142988403</v>
      </c>
      <c r="F5373" s="2">
        <f t="shared" ca="1" si="448"/>
        <v>183810.12971763359</v>
      </c>
      <c r="G5373" s="2">
        <f t="shared" ca="1" si="446"/>
        <v>177915.33812707278</v>
      </c>
      <c r="H5373" s="2">
        <f ca="1">[2]!Uniform($T$19,$U$20)</f>
        <v>29799.626265768969</v>
      </c>
      <c r="I5373" s="2">
        <f t="shared" ca="1" si="447"/>
        <v>207714.96439284176</v>
      </c>
      <c r="J5373" s="2">
        <f t="shared" ca="1" si="444"/>
        <v>-23905</v>
      </c>
    </row>
    <row r="5374" spans="1:10" x14ac:dyDescent="0.25">
      <c r="A5374" s="8">
        <f t="array" aca="1" ref="A5374:B5374" ca="1">[2]!CorrelatedUniform($C$31:$D$32)</f>
        <v>0.71114146709442161</v>
      </c>
      <c r="B5374" s="10">
        <f ca="1"/>
        <v>6.6617186573996665E-2</v>
      </c>
      <c r="D5374" s="3">
        <f ca="1">[2]!TriangularRnd(A5374,$F$18,$G$18,$H$18)</f>
        <v>420.52437321440516</v>
      </c>
      <c r="E5374" s="2">
        <f t="shared" ca="1" si="445"/>
        <v>424.92656436106381</v>
      </c>
      <c r="F5374" s="2">
        <f t="shared" ca="1" si="448"/>
        <v>178691.97714008696</v>
      </c>
      <c r="G5374" s="2">
        <f t="shared" ca="1" si="446"/>
        <v>164637.4150443309</v>
      </c>
      <c r="H5374" s="2">
        <f ca="1">[2]!Uniform($T$19,$U$20)</f>
        <v>28341.641620812548</v>
      </c>
      <c r="I5374" s="2">
        <f t="shared" ca="1" si="447"/>
        <v>192979.05666514346</v>
      </c>
      <c r="J5374" s="2">
        <f t="shared" ca="1" si="444"/>
        <v>-14288</v>
      </c>
    </row>
    <row r="5375" spans="1:10" x14ac:dyDescent="0.25">
      <c r="A5375" s="8">
        <f t="array" aca="1" ref="A5375:B5375" ca="1">[2]!CorrelatedUniform($C$31:$D$32)</f>
        <v>0.73181927204132113</v>
      </c>
      <c r="B5375" s="10">
        <f ca="1"/>
        <v>0.43114227044193987</v>
      </c>
      <c r="D5375" s="3">
        <f ca="1">[2]!TriangularRnd(A5375,$F$18,$G$18,$H$18)</f>
        <v>422.00931501175739</v>
      </c>
      <c r="E5375" s="2">
        <f t="shared" ca="1" si="445"/>
        <v>491.3266612007904</v>
      </c>
      <c r="F5375" s="2">
        <f t="shared" ca="1" si="448"/>
        <v>207344.42774035936</v>
      </c>
      <c r="G5375" s="2">
        <f t="shared" ca="1" si="446"/>
        <v>171953.1885053766</v>
      </c>
      <c r="H5375" s="2">
        <f ca="1">[2]!Uniform($T$19,$U$20)</f>
        <v>35162.628853092829</v>
      </c>
      <c r="I5375" s="2">
        <f t="shared" ca="1" si="447"/>
        <v>207115.81735846942</v>
      </c>
      <c r="J5375" s="2">
        <f t="shared" ca="1" si="444"/>
        <v>228</v>
      </c>
    </row>
    <row r="5376" spans="1:10" x14ac:dyDescent="0.25">
      <c r="A5376" s="8">
        <f t="array" aca="1" ref="A5376:B5376" ca="1">[2]!CorrelatedUniform($C$31:$D$32)</f>
        <v>0.16234660148620592</v>
      </c>
      <c r="B5376" s="10">
        <f ca="1"/>
        <v>0.86613030263319379</v>
      </c>
      <c r="D5376" s="3">
        <f ca="1">[2]!TriangularRnd(A5376,$F$18,$G$18,$H$18)</f>
        <v>384.61436231889394</v>
      </c>
      <c r="E5376" s="2">
        <f t="shared" ca="1" si="445"/>
        <v>555.41417550440144</v>
      </c>
      <c r="F5376" s="2">
        <f t="shared" ca="1" si="448"/>
        <v>213620.26893449959</v>
      </c>
      <c r="G5376" s="2">
        <f t="shared" ca="1" si="446"/>
        <v>123179.56301101203</v>
      </c>
      <c r="H5376" s="2">
        <f ca="1">[2]!Uniform($T$19,$U$20)</f>
        <v>33232.236141170863</v>
      </c>
      <c r="I5376" s="2">
        <f t="shared" ca="1" si="447"/>
        <v>156411.79915218288</v>
      </c>
      <c r="J5376" s="2">
        <f t="shared" ca="1" si="444"/>
        <v>57208</v>
      </c>
    </row>
    <row r="5377" spans="1:10" x14ac:dyDescent="0.25">
      <c r="A5377" s="8">
        <f t="array" aca="1" ref="A5377:B5377" ca="1">[2]!CorrelatedUniform($C$31:$D$32)</f>
        <v>0.25374293327331532</v>
      </c>
      <c r="B5377" s="10">
        <f ca="1"/>
        <v>0.41143115656414325</v>
      </c>
      <c r="D5377" s="3">
        <f ca="1">[2]!TriangularRnd(A5377,$F$18,$G$18,$H$18)</f>
        <v>392.25406375290953</v>
      </c>
      <c r="E5377" s="2">
        <f t="shared" ca="1" si="445"/>
        <v>488.8067475976996</v>
      </c>
      <c r="F5377" s="2">
        <f t="shared" ca="1" si="448"/>
        <v>191736.43313504042</v>
      </c>
      <c r="G5377" s="2">
        <f t="shared" ca="1" si="446"/>
        <v>216830.4713586955</v>
      </c>
      <c r="H5377" s="2">
        <f ca="1">[2]!Uniform($T$19,$U$20)</f>
        <v>30906.66282499081</v>
      </c>
      <c r="I5377" s="2">
        <f t="shared" ca="1" si="447"/>
        <v>247737.13418368631</v>
      </c>
      <c r="J5377" s="2">
        <f t="shared" ca="1" si="444"/>
        <v>-56001</v>
      </c>
    </row>
    <row r="5378" spans="1:10" x14ac:dyDescent="0.25">
      <c r="A5378" s="8">
        <f t="array" aca="1" ref="A5378:B5378" ca="1">[2]!CorrelatedUniform($C$31:$D$32)</f>
        <v>0.58208143711090066</v>
      </c>
      <c r="B5378" s="10">
        <f ca="1"/>
        <v>3.3578785383572694E-2</v>
      </c>
      <c r="D5378" s="3">
        <f ca="1">[2]!TriangularRnd(A5378,$F$18,$G$18,$H$18)</f>
        <v>412.26291347984989</v>
      </c>
      <c r="E5378" s="2">
        <f t="shared" ca="1" si="445"/>
        <v>408.46909691568652</v>
      </c>
      <c r="F5378" s="2">
        <f t="shared" ca="1" si="448"/>
        <v>168396.65996094409</v>
      </c>
      <c r="G5378" s="2">
        <f t="shared" ca="1" si="446"/>
        <v>159458.66688143878</v>
      </c>
      <c r="H5378" s="2">
        <f ca="1">[2]!Uniform($T$19,$U$20)</f>
        <v>38211.519703380291</v>
      </c>
      <c r="I5378" s="2">
        <f t="shared" ca="1" si="447"/>
        <v>197670.18658481908</v>
      </c>
      <c r="J5378" s="2">
        <f t="shared" ca="1" si="444"/>
        <v>-29274</v>
      </c>
    </row>
    <row r="5379" spans="1:10" x14ac:dyDescent="0.25">
      <c r="A5379" s="8">
        <f t="array" aca="1" ref="A5379:B5379" ca="1">[2]!CorrelatedUniform($C$31:$D$32)</f>
        <v>0.14843761920928961</v>
      </c>
      <c r="B5379" s="10">
        <f ca="1"/>
        <v>0.51236508801447977</v>
      </c>
      <c r="D5379" s="3">
        <f ca="1">[2]!TriangularRnd(A5379,$F$18,$G$18,$H$18)</f>
        <v>383.27700411494578</v>
      </c>
      <c r="E5379" s="2">
        <f t="shared" ca="1" si="445"/>
        <v>501.54998217575837</v>
      </c>
      <c r="F5379" s="2">
        <f t="shared" ca="1" si="448"/>
        <v>192232.57458222914</v>
      </c>
      <c r="G5379" s="2">
        <f t="shared" ca="1" si="446"/>
        <v>160864.24221743678</v>
      </c>
      <c r="H5379" s="2">
        <f ca="1">[2]!Uniform($T$19,$U$20)</f>
        <v>36517.082331435457</v>
      </c>
      <c r="I5379" s="2">
        <f t="shared" ca="1" si="447"/>
        <v>197381.32454887225</v>
      </c>
      <c r="J5379" s="2">
        <f t="shared" ca="1" si="444"/>
        <v>-5149</v>
      </c>
    </row>
    <row r="5380" spans="1:10" x14ac:dyDescent="0.25">
      <c r="A5380" s="8">
        <f t="array" aca="1" ref="A5380:B5380" ca="1">[2]!CorrelatedUniform($C$31:$D$32)</f>
        <v>0.77725911140441939</v>
      </c>
      <c r="B5380" s="10">
        <f ca="1"/>
        <v>0.44327537027250369</v>
      </c>
      <c r="D5380" s="3">
        <f ca="1">[2]!TriangularRnd(A5380,$F$18,$G$18,$H$18)</f>
        <v>425.48844267083905</v>
      </c>
      <c r="E5380" s="2">
        <f t="shared" ca="1" si="445"/>
        <v>492.86649555057488</v>
      </c>
      <c r="F5380" s="2">
        <f t="shared" ca="1" si="448"/>
        <v>209708.99763644813</v>
      </c>
      <c r="G5380" s="2">
        <f t="shared" ca="1" si="446"/>
        <v>171642.77860796824</v>
      </c>
      <c r="H5380" s="2">
        <f ca="1">[2]!Uniform($T$19,$U$20)</f>
        <v>37893.305222891533</v>
      </c>
      <c r="I5380" s="2">
        <f t="shared" ca="1" si="447"/>
        <v>209536.08383085977</v>
      </c>
      <c r="J5380" s="2">
        <f t="shared" ca="1" si="444"/>
        <v>172</v>
      </c>
    </row>
    <row r="5381" spans="1:10" x14ac:dyDescent="0.25">
      <c r="A5381" s="8">
        <f t="array" aca="1" ref="A5381:B5381" ca="1">[2]!CorrelatedUniform($C$31:$D$32)</f>
        <v>0.47802186012268044</v>
      </c>
      <c r="B5381" s="10">
        <f ca="1"/>
        <v>0.79004105603649111</v>
      </c>
      <c r="D5381" s="3">
        <f ca="1">[2]!TriangularRnd(A5381,$F$18,$G$18,$H$18)</f>
        <v>406.47620241818242</v>
      </c>
      <c r="E5381" s="2">
        <f t="shared" ca="1" si="445"/>
        <v>540.32818556611301</v>
      </c>
      <c r="F5381" s="2">
        <f t="shared" ca="1" si="448"/>
        <v>219630.54892842058</v>
      </c>
      <c r="G5381" s="2">
        <f t="shared" ca="1" si="446"/>
        <v>174214.36259086514</v>
      </c>
      <c r="H5381" s="2">
        <f ca="1">[2]!Uniform($T$19,$U$20)</f>
        <v>39533.022797634396</v>
      </c>
      <c r="I5381" s="2">
        <f t="shared" ca="1" si="447"/>
        <v>213747.38538849953</v>
      </c>
      <c r="J5381" s="2">
        <f t="shared" ca="1" si="444"/>
        <v>5883</v>
      </c>
    </row>
    <row r="5382" spans="1:10" x14ac:dyDescent="0.25">
      <c r="A5382" s="8">
        <f t="array" aca="1" ref="A5382:B5382" ca="1">[2]!CorrelatedUniform($C$31:$D$32)</f>
        <v>0.64940440654754616</v>
      </c>
      <c r="B5382" s="10">
        <f ca="1"/>
        <v>0.46768174951336106</v>
      </c>
      <c r="D5382" s="3">
        <f ca="1">[2]!TriangularRnd(A5382,$F$18,$G$18,$H$18)</f>
        <v>416.38225866645524</v>
      </c>
      <c r="E5382" s="2">
        <f t="shared" ca="1" si="445"/>
        <v>495.94506748299716</v>
      </c>
      <c r="F5382" s="2">
        <f t="shared" ca="1" si="448"/>
        <v>206502.72737305792</v>
      </c>
      <c r="G5382" s="2">
        <f t="shared" ca="1" si="446"/>
        <v>160993.71107544086</v>
      </c>
      <c r="H5382" s="2">
        <f ca="1">[2]!Uniform($T$19,$U$20)</f>
        <v>25148.977020420145</v>
      </c>
      <c r="I5382" s="2">
        <f t="shared" ca="1" si="447"/>
        <v>186142.688095861</v>
      </c>
      <c r="J5382" s="2">
        <f t="shared" ca="1" si="444"/>
        <v>20360</v>
      </c>
    </row>
    <row r="5383" spans="1:10" x14ac:dyDescent="0.25">
      <c r="A5383" s="8">
        <f t="array" aca="1" ref="A5383:B5383" ca="1">[2]!CorrelatedUniform($C$31:$D$32)</f>
        <v>0.46105170249938937</v>
      </c>
      <c r="B5383" s="10">
        <f ca="1"/>
        <v>0.89569841859338484</v>
      </c>
      <c r="D5383" s="3">
        <f ca="1">[2]!TriangularRnd(A5383,$F$18,$G$18,$H$18)</f>
        <v>405.53771845448438</v>
      </c>
      <c r="E5383" s="2">
        <f t="shared" ca="1" si="445"/>
        <v>562.8707828259553</v>
      </c>
      <c r="F5383" s="2">
        <f t="shared" ca="1" si="448"/>
        <v>228265.33305192748</v>
      </c>
      <c r="G5383" s="2">
        <f t="shared" ca="1" si="446"/>
        <v>174345.03959914163</v>
      </c>
      <c r="H5383" s="2">
        <f ca="1">[2]!Uniform($T$19,$U$20)</f>
        <v>39901.504678761696</v>
      </c>
      <c r="I5383" s="2">
        <f t="shared" ca="1" si="447"/>
        <v>214246.54427790333</v>
      </c>
      <c r="J5383" s="2">
        <f t="shared" ca="1" si="444"/>
        <v>14018</v>
      </c>
    </row>
    <row r="5384" spans="1:10" x14ac:dyDescent="0.25">
      <c r="A5384" s="8">
        <f t="array" aca="1" ref="A5384:B5384" ca="1">[2]!CorrelatedUniform($C$31:$D$32)</f>
        <v>0.74187719821929943</v>
      </c>
      <c r="B5384" s="10">
        <f ca="1"/>
        <v>0.10725568867814549</v>
      </c>
      <c r="D5384" s="3">
        <f ca="1">[2]!TriangularRnd(A5384,$F$18,$G$18,$H$18)</f>
        <v>422.75230538669587</v>
      </c>
      <c r="E5384" s="2">
        <f t="shared" ca="1" si="445"/>
        <v>437.93722490646763</v>
      </c>
      <c r="F5384" s="2">
        <f t="shared" ca="1" si="448"/>
        <v>185138.97144386111</v>
      </c>
      <c r="G5384" s="2">
        <f t="shared" ca="1" si="446"/>
        <v>103377.37142998257</v>
      </c>
      <c r="H5384" s="2">
        <f ca="1">[2]!Uniform($T$19,$U$20)</f>
        <v>37475.537467552305</v>
      </c>
      <c r="I5384" s="2">
        <f t="shared" ca="1" si="447"/>
        <v>140852.90889753489</v>
      </c>
      <c r="J5384" s="2">
        <f t="shared" ca="1" si="444"/>
        <v>44286</v>
      </c>
    </row>
    <row r="5385" spans="1:10" x14ac:dyDescent="0.25">
      <c r="A5385" s="8">
        <f t="array" aca="1" ref="A5385:B5385" ca="1">[2]!CorrelatedUniform($C$31:$D$32)</f>
        <v>0.15056324005127011</v>
      </c>
      <c r="B5385" s="10">
        <f ca="1"/>
        <v>0.58901568058386877</v>
      </c>
      <c r="D5385" s="3">
        <f ca="1">[2]!TriangularRnd(A5385,$F$18,$G$18,$H$18)</f>
        <v>383.48532143588324</v>
      </c>
      <c r="E5385" s="2">
        <f t="shared" ca="1" si="445"/>
        <v>511.25068356332679</v>
      </c>
      <c r="F5385" s="2">
        <f t="shared" ca="1" si="448"/>
        <v>196057.13272059741</v>
      </c>
      <c r="G5385" s="2">
        <f t="shared" ca="1" si="446"/>
        <v>124501.99483181413</v>
      </c>
      <c r="H5385" s="2">
        <f ca="1">[2]!Uniform($T$19,$U$20)</f>
        <v>39963.507040751065</v>
      </c>
      <c r="I5385" s="2">
        <f t="shared" ca="1" si="447"/>
        <v>164465.50187256519</v>
      </c>
      <c r="J5385" s="2">
        <f t="shared" ca="1" si="444"/>
        <v>31591</v>
      </c>
    </row>
    <row r="5386" spans="1:10" x14ac:dyDescent="0.25">
      <c r="A5386" s="8">
        <f t="array" aca="1" ref="A5386:B5386" ca="1">[2]!CorrelatedUniform($C$31:$D$32)</f>
        <v>0.10290491580963153</v>
      </c>
      <c r="B5386" s="10">
        <f ca="1"/>
        <v>0.95573673651271529</v>
      </c>
      <c r="D5386" s="3">
        <f ca="1">[2]!TriangularRnd(A5386,$F$18,$G$18,$H$18)</f>
        <v>378.38972179172305</v>
      </c>
      <c r="E5386" s="2">
        <f t="shared" ca="1" si="445"/>
        <v>585.16110109616909</v>
      </c>
      <c r="F5386" s="2">
        <f t="shared" ca="1" si="448"/>
        <v>221418.94624711774</v>
      </c>
      <c r="G5386" s="2">
        <f t="shared" ca="1" si="446"/>
        <v>202211.70536986971</v>
      </c>
      <c r="H5386" s="2">
        <f ca="1">[2]!Uniform($T$19,$U$20)</f>
        <v>25706.635775926399</v>
      </c>
      <c r="I5386" s="2">
        <f t="shared" ca="1" si="447"/>
        <v>227918.34114579612</v>
      </c>
      <c r="J5386" s="2">
        <f t="shared" ca="1" si="444"/>
        <v>-6500</v>
      </c>
    </row>
    <row r="5387" spans="1:10" x14ac:dyDescent="0.25">
      <c r="A5387" s="8">
        <f t="array" aca="1" ref="A5387:B5387" ca="1">[2]!CorrelatedUniform($C$31:$D$32)</f>
        <v>0.44912362098693842</v>
      </c>
      <c r="B5387" s="10">
        <f ca="1"/>
        <v>0.49259218392325271</v>
      </c>
      <c r="D5387" s="3">
        <f ca="1">[2]!TriangularRnd(A5387,$F$18,$G$18,$H$18)</f>
        <v>404.8676943135373</v>
      </c>
      <c r="E5387" s="2">
        <f t="shared" ca="1" si="445"/>
        <v>499.07151457896344</v>
      </c>
      <c r="F5387" s="2">
        <f t="shared" ca="1" si="448"/>
        <v>202057.93340514984</v>
      </c>
      <c r="G5387" s="2">
        <f t="shared" ca="1" si="446"/>
        <v>199834.90387836422</v>
      </c>
      <c r="H5387" s="2">
        <f ca="1">[2]!Uniform($T$19,$U$20)</f>
        <v>38351.404681912791</v>
      </c>
      <c r="I5387" s="2">
        <f t="shared" ca="1" si="447"/>
        <v>238186.30856027702</v>
      </c>
      <c r="J5387" s="2">
        <f t="shared" ca="1" si="444"/>
        <v>-36129</v>
      </c>
    </row>
    <row r="5388" spans="1:10" x14ac:dyDescent="0.25">
      <c r="A5388" s="8">
        <f t="array" aca="1" ref="A5388:B5388" ca="1">[2]!CorrelatedUniform($C$31:$D$32)</f>
        <v>0.4999107122421268</v>
      </c>
      <c r="B5388" s="10">
        <f ca="1"/>
        <v>0.29038308087143472</v>
      </c>
      <c r="D5388" s="3">
        <f ca="1">[2]!TriangularRnd(A5388,$F$18,$G$18,$H$18)</f>
        <v>407.66243210914337</v>
      </c>
      <c r="E5388" s="2">
        <f t="shared" ca="1" si="445"/>
        <v>472.38670293981625</v>
      </c>
      <c r="F5388" s="2">
        <f t="shared" ca="1" si="448"/>
        <v>192574.31221646492</v>
      </c>
      <c r="G5388" s="2">
        <f t="shared" ca="1" si="446"/>
        <v>206002.90411230261</v>
      </c>
      <c r="H5388" s="2">
        <f ca="1">[2]!Uniform($T$19,$U$20)</f>
        <v>44298.428740667521</v>
      </c>
      <c r="I5388" s="2">
        <f t="shared" ca="1" si="447"/>
        <v>250301.33285297014</v>
      </c>
      <c r="J5388" s="2">
        <f t="shared" ca="1" si="444"/>
        <v>-57728</v>
      </c>
    </row>
    <row r="5389" spans="1:10" x14ac:dyDescent="0.25">
      <c r="A5389" s="8">
        <f t="array" aca="1" ref="A5389:B5389" ca="1">[2]!CorrelatedUniform($C$31:$D$32)</f>
        <v>0.31903266906738292</v>
      </c>
      <c r="B5389" s="10">
        <f ca="1"/>
        <v>0.24961887061639826</v>
      </c>
      <c r="D5389" s="3">
        <f ca="1">[2]!TriangularRnd(A5389,$F$18,$G$18,$H$18)</f>
        <v>396.88463468498941</v>
      </c>
      <c r="E5389" s="2">
        <f t="shared" ca="1" si="445"/>
        <v>466.21552006943892</v>
      </c>
      <c r="F5389" s="2">
        <f t="shared" ca="1" si="448"/>
        <v>185033.77636723162</v>
      </c>
      <c r="G5389" s="2">
        <f t="shared" ca="1" si="446"/>
        <v>191462.04450597556</v>
      </c>
      <c r="H5389" s="2">
        <f ca="1">[2]!Uniform($T$19,$U$20)</f>
        <v>41728.159079842415</v>
      </c>
      <c r="I5389" s="2">
        <f t="shared" ca="1" si="447"/>
        <v>233190.20358581797</v>
      </c>
      <c r="J5389" s="2">
        <f t="shared" ca="1" si="444"/>
        <v>-48157</v>
      </c>
    </row>
    <row r="5390" spans="1:10" x14ac:dyDescent="0.25">
      <c r="A5390" s="8">
        <f t="array" aca="1" ref="A5390:B5390" ca="1">[2]!CorrelatedUniform($C$31:$D$32)</f>
        <v>0.48224020004272483</v>
      </c>
      <c r="B5390" s="10">
        <f ca="1"/>
        <v>0.84753154423916821</v>
      </c>
      <c r="D5390" s="3">
        <f ca="1">[2]!TriangularRnd(A5390,$F$18,$G$18,$H$18)</f>
        <v>406.70688818088036</v>
      </c>
      <c r="E5390" s="2">
        <f t="shared" ca="1" si="445"/>
        <v>551.29519209858017</v>
      </c>
      <c r="F5390" s="2">
        <f t="shared" ca="1" si="448"/>
        <v>224215.55204749419</v>
      </c>
      <c r="G5390" s="2">
        <f t="shared" ca="1" si="446"/>
        <v>151965.88343194223</v>
      </c>
      <c r="H5390" s="2">
        <f ca="1">[2]!Uniform($T$19,$U$20)</f>
        <v>27292.333267398419</v>
      </c>
      <c r="I5390" s="2">
        <f t="shared" ca="1" si="447"/>
        <v>179258.21669934064</v>
      </c>
      <c r="J5390" s="2">
        <f t="shared" ca="1" si="444"/>
        <v>44957</v>
      </c>
    </row>
    <row r="5391" spans="1:10" x14ac:dyDescent="0.25">
      <c r="A5391" s="8">
        <f t="array" aca="1" ref="A5391:B5391" ca="1">[2]!CorrelatedUniform($C$31:$D$32)</f>
        <v>0.38909649848937994</v>
      </c>
      <c r="B5391" s="10">
        <f ca="1"/>
        <v>0.55726261913484021</v>
      </c>
      <c r="D5391" s="3">
        <f ca="1">[2]!TriangularRnd(A5391,$F$18,$G$18,$H$18)</f>
        <v>401.35192411291314</v>
      </c>
      <c r="E5391" s="2">
        <f t="shared" ca="1" si="445"/>
        <v>507.20162779770465</v>
      </c>
      <c r="F5391" s="2">
        <f t="shared" ca="1" si="448"/>
        <v>203566.34922981038</v>
      </c>
      <c r="G5391" s="2">
        <f t="shared" ca="1" si="446"/>
        <v>218282.57437530678</v>
      </c>
      <c r="H5391" s="2">
        <f ca="1">[2]!Uniform($T$19,$U$20)</f>
        <v>26519.334839854622</v>
      </c>
      <c r="I5391" s="2">
        <f t="shared" ca="1" si="447"/>
        <v>244801.9092151614</v>
      </c>
      <c r="J5391" s="2">
        <f t="shared" ca="1" si="444"/>
        <v>-41236</v>
      </c>
    </row>
    <row r="5392" spans="1:10" x14ac:dyDescent="0.25">
      <c r="A5392" s="8">
        <f t="array" aca="1" ref="A5392:B5392" ca="1">[2]!CorrelatedUniform($C$31:$D$32)</f>
        <v>0.13283622264862047</v>
      </c>
      <c r="B5392" s="10">
        <f ca="1"/>
        <v>0.29972004869550051</v>
      </c>
      <c r="D5392" s="3">
        <f ca="1">[2]!TriangularRnd(A5392,$F$18,$G$18,$H$18)</f>
        <v>381.69997732626132</v>
      </c>
      <c r="E5392" s="2">
        <f t="shared" ca="1" si="445"/>
        <v>473.73970741010442</v>
      </c>
      <c r="F5392" s="2">
        <f t="shared" ca="1" si="448"/>
        <v>180826.43557698652</v>
      </c>
      <c r="G5392" s="2">
        <f t="shared" ca="1" si="446"/>
        <v>189164.6111842166</v>
      </c>
      <c r="H5392" s="2">
        <f ca="1">[2]!Uniform($T$19,$U$20)</f>
        <v>40925.190977297054</v>
      </c>
      <c r="I5392" s="2">
        <f t="shared" ca="1" si="447"/>
        <v>230089.80216151365</v>
      </c>
      <c r="J5392" s="2">
        <f t="shared" ca="1" si="444"/>
        <v>-49264</v>
      </c>
    </row>
    <row r="5393" spans="1:10" x14ac:dyDescent="0.25">
      <c r="A5393" s="8">
        <f t="array" aca="1" ref="A5393:B5393" ca="1">[2]!CorrelatedUniform($C$31:$D$32)</f>
        <v>0.8706289529800415</v>
      </c>
      <c r="B5393" s="10">
        <f ca="1"/>
        <v>0.25355910221079869</v>
      </c>
      <c r="D5393" s="3">
        <f ca="1">[2]!TriangularRnd(A5393,$F$18,$G$18,$H$18)</f>
        <v>433.9971050610983</v>
      </c>
      <c r="E5393" s="2">
        <f t="shared" ca="1" si="445"/>
        <v>466.83342015576608</v>
      </c>
      <c r="F5393" s="2">
        <f t="shared" ca="1" si="448"/>
        <v>202604.35289337384</v>
      </c>
      <c r="G5393" s="2">
        <f t="shared" ca="1" si="446"/>
        <v>206389.62569417071</v>
      </c>
      <c r="H5393" s="2">
        <f ca="1">[2]!Uniform($T$19,$U$20)</f>
        <v>30545.172061540186</v>
      </c>
      <c r="I5393" s="2">
        <f t="shared" ca="1" si="447"/>
        <v>236934.7977557109</v>
      </c>
      <c r="J5393" s="2">
        <f t="shared" ca="1" si="444"/>
        <v>-34331</v>
      </c>
    </row>
    <row r="5394" spans="1:10" x14ac:dyDescent="0.25">
      <c r="A5394" s="8">
        <f t="array" aca="1" ref="A5394:B5394" ca="1">[2]!CorrelatedUniform($C$31:$D$32)</f>
        <v>0.5877417325973513</v>
      </c>
      <c r="B5394" s="10">
        <f ca="1"/>
        <v>0.62210850421415209</v>
      </c>
      <c r="D5394" s="3">
        <f ca="1">[2]!TriangularRnd(A5394,$F$18,$G$18,$H$18)</f>
        <v>412.59582542589789</v>
      </c>
      <c r="E5394" s="2">
        <f t="shared" ca="1" si="445"/>
        <v>515.55115954600649</v>
      </c>
      <c r="F5394" s="2">
        <f t="shared" ca="1" si="448"/>
        <v>212714.25622216333</v>
      </c>
      <c r="G5394" s="2">
        <f t="shared" ca="1" si="446"/>
        <v>258689.43608211007</v>
      </c>
      <c r="H5394" s="2">
        <f ca="1">[2]!Uniform($T$19,$U$20)</f>
        <v>38890.15550502907</v>
      </c>
      <c r="I5394" s="2">
        <f t="shared" ca="1" si="447"/>
        <v>297579.59158713912</v>
      </c>
      <c r="J5394" s="2">
        <f t="shared" ca="1" si="444"/>
        <v>-84866</v>
      </c>
    </row>
    <row r="5395" spans="1:10" x14ac:dyDescent="0.25">
      <c r="A5395" s="8">
        <f t="array" aca="1" ref="A5395:B5395" ca="1">[2]!CorrelatedUniform($C$31:$D$32)</f>
        <v>0.91938698291778587</v>
      </c>
      <c r="B5395" s="10">
        <f ca="1"/>
        <v>0.60826743381532222</v>
      </c>
      <c r="D5395" s="3">
        <f ca="1">[2]!TriangularRnd(A5395,$F$18,$G$18,$H$18)</f>
        <v>439.73845469417006</v>
      </c>
      <c r="E5395" s="2">
        <f t="shared" ca="1" si="445"/>
        <v>513.74031013979686</v>
      </c>
      <c r="F5395" s="2">
        <f t="shared" ca="1" si="448"/>
        <v>225911.37009497793</v>
      </c>
      <c r="G5395" s="2">
        <f t="shared" ca="1" si="446"/>
        <v>200615.65884597678</v>
      </c>
      <c r="H5395" s="2">
        <f ca="1">[2]!Uniform($T$19,$U$20)</f>
        <v>38361.539092808438</v>
      </c>
      <c r="I5395" s="2">
        <f t="shared" ca="1" si="447"/>
        <v>238977.19793878522</v>
      </c>
      <c r="J5395" s="2">
        <f t="shared" ca="1" si="444"/>
        <v>-13066</v>
      </c>
    </row>
    <row r="5396" spans="1:10" x14ac:dyDescent="0.25">
      <c r="A5396" s="8">
        <f t="array" aca="1" ref="A5396:B5396" ca="1">[2]!CorrelatedUniform($C$31:$D$32)</f>
        <v>0.43109142780303966</v>
      </c>
      <c r="B5396" s="10">
        <f ca="1"/>
        <v>0.87424185384896247</v>
      </c>
      <c r="D5396" s="3">
        <f ca="1">[2]!TriangularRnd(A5396,$F$18,$G$18,$H$18)</f>
        <v>403.83766401434235</v>
      </c>
      <c r="E5396" s="2">
        <f t="shared" ca="1" si="445"/>
        <v>557.33371060405682</v>
      </c>
      <c r="F5396" s="2">
        <f t="shared" ca="1" si="448"/>
        <v>225072.34376678782</v>
      </c>
      <c r="G5396" s="2">
        <f t="shared" ca="1" si="446"/>
        <v>203502.98889629985</v>
      </c>
      <c r="H5396" s="2">
        <f ca="1">[2]!Uniform($T$19,$U$20)</f>
        <v>36986.304953740393</v>
      </c>
      <c r="I5396" s="2">
        <f t="shared" ca="1" si="447"/>
        <v>240489.29385004024</v>
      </c>
      <c r="J5396" s="2">
        <f t="shared" ca="1" si="444"/>
        <v>-15417</v>
      </c>
    </row>
    <row r="5397" spans="1:10" x14ac:dyDescent="0.25">
      <c r="A5397" s="8">
        <f t="array" aca="1" ref="A5397:B5397" ca="1">[2]!CorrelatedUniform($C$31:$D$32)</f>
        <v>0.53829610347747825</v>
      </c>
      <c r="B5397" s="10">
        <f ca="1"/>
        <v>0.47073416539889995</v>
      </c>
      <c r="D5397" s="3">
        <f ca="1">[2]!TriangularRnd(A5397,$F$18,$G$18,$H$18)</f>
        <v>409.76033214300969</v>
      </c>
      <c r="E5397" s="2">
        <f t="shared" ca="1" si="445"/>
        <v>496.32877555089846</v>
      </c>
      <c r="F5397" s="2">
        <f t="shared" ca="1" si="448"/>
        <v>203375.84392186947</v>
      </c>
      <c r="G5397" s="2">
        <f t="shared" ca="1" si="446"/>
        <v>51942.775310431563</v>
      </c>
      <c r="H5397" s="2">
        <f ca="1">[2]!Uniform($T$19,$U$20)</f>
        <v>26209.043626066101</v>
      </c>
      <c r="I5397" s="2">
        <f t="shared" ca="1" si="447"/>
        <v>78151.818936497672</v>
      </c>
      <c r="J5397" s="2">
        <f t="shared" ca="1" si="444"/>
        <v>125224</v>
      </c>
    </row>
    <row r="5398" spans="1:10" x14ac:dyDescent="0.25">
      <c r="A5398" s="8">
        <f t="array" aca="1" ref="A5398:B5398" ca="1">[2]!CorrelatedUniform($C$31:$D$32)</f>
        <v>0.97520923614501953</v>
      </c>
      <c r="B5398" s="10">
        <f ca="1"/>
        <v>9.8186493340540443E-2</v>
      </c>
      <c r="D5398" s="3">
        <f ca="1">[2]!TriangularRnd(A5398,$F$18,$G$18,$H$18)</f>
        <v>449.32335373771861</v>
      </c>
      <c r="E5398" s="2">
        <f t="shared" ca="1" si="445"/>
        <v>435.40228720796296</v>
      </c>
      <c r="F5398" s="2">
        <f t="shared" ca="1" si="448"/>
        <v>195636.4159133553</v>
      </c>
      <c r="G5398" s="2">
        <f t="shared" ca="1" si="446"/>
        <v>228383.69190512478</v>
      </c>
      <c r="H5398" s="2">
        <f ca="1">[2]!Uniform($T$19,$U$20)</f>
        <v>29738.387447036625</v>
      </c>
      <c r="I5398" s="2">
        <f t="shared" ca="1" si="447"/>
        <v>258122.07935216141</v>
      </c>
      <c r="J5398" s="2">
        <f t="shared" ca="1" si="444"/>
        <v>-62486</v>
      </c>
    </row>
    <row r="5399" spans="1:10" x14ac:dyDescent="0.25">
      <c r="A5399" s="8">
        <f t="array" aca="1" ref="A5399:B5399" ca="1">[2]!CorrelatedUniform($C$31:$D$32)</f>
        <v>0.21403801441192613</v>
      </c>
      <c r="B5399" s="10">
        <f ca="1"/>
        <v>0.65547093730650652</v>
      </c>
      <c r="D5399" s="3">
        <f ca="1">[2]!TriangularRnd(A5399,$F$18,$G$18,$H$18)</f>
        <v>389.14028124482292</v>
      </c>
      <c r="E5399" s="2">
        <f t="shared" ca="1" si="445"/>
        <v>520.0066794732129</v>
      </c>
      <c r="F5399" s="2">
        <f t="shared" ca="1" si="448"/>
        <v>202355.54549939255</v>
      </c>
      <c r="G5399" s="2">
        <f t="shared" ca="1" si="446"/>
        <v>123789.74998325235</v>
      </c>
      <c r="H5399" s="2">
        <f ca="1">[2]!Uniform($T$19,$U$20)</f>
        <v>26041.710833068635</v>
      </c>
      <c r="I5399" s="2">
        <f t="shared" ca="1" si="447"/>
        <v>149831.46081632099</v>
      </c>
      <c r="J5399" s="2">
        <f t="shared" ca="1" si="444"/>
        <v>52524</v>
      </c>
    </row>
    <row r="5400" spans="1:10" x14ac:dyDescent="0.25">
      <c r="A5400" s="8">
        <f t="array" aca="1" ref="A5400:B5400" ca="1">[2]!CorrelatedUniform($C$31:$D$32)</f>
        <v>6.3595175743103083E-2</v>
      </c>
      <c r="B5400" s="10">
        <f ca="1"/>
        <v>0.62255900511245155</v>
      </c>
      <c r="D5400" s="3">
        <f ca="1">[2]!TriangularRnd(A5400,$F$18,$G$18,$H$18)</f>
        <v>373.19027363336465</v>
      </c>
      <c r="E5400" s="2">
        <f t="shared" ca="1" si="445"/>
        <v>515.61043045535394</v>
      </c>
      <c r="F5400" s="2">
        <f t="shared" ca="1" si="448"/>
        <v>192420.79762985048</v>
      </c>
      <c r="G5400" s="2">
        <f t="shared" ca="1" si="446"/>
        <v>181494.71893058391</v>
      </c>
      <c r="H5400" s="2">
        <f ca="1">[2]!Uniform($T$19,$U$20)</f>
        <v>29440.249096034549</v>
      </c>
      <c r="I5400" s="2">
        <f t="shared" ca="1" si="447"/>
        <v>210934.96802661847</v>
      </c>
      <c r="J5400" s="2">
        <f t="shared" ca="1" si="444"/>
        <v>-18515</v>
      </c>
    </row>
    <row r="5401" spans="1:10" x14ac:dyDescent="0.25">
      <c r="A5401" s="8">
        <f t="array" aca="1" ref="A5401:B5401" ca="1">[2]!CorrelatedUniform($C$31:$D$32)</f>
        <v>0.50568342208862282</v>
      </c>
      <c r="B5401" s="10">
        <f ca="1"/>
        <v>0.74706952882156541</v>
      </c>
      <c r="D5401" s="3">
        <f ca="1">[2]!TriangularRnd(A5401,$F$18,$G$18,$H$18)</f>
        <v>407.9726546670849</v>
      </c>
      <c r="E5401" s="2">
        <f t="shared" ca="1" si="445"/>
        <v>533.26481924643986</v>
      </c>
      <c r="F5401" s="2">
        <f t="shared" ca="1" si="448"/>
        <v>217557.46394853326</v>
      </c>
      <c r="G5401" s="2">
        <f t="shared" ca="1" si="446"/>
        <v>173098.21405519763</v>
      </c>
      <c r="H5401" s="2">
        <f ca="1">[2]!Uniform($T$19,$U$20)</f>
        <v>40746.692869574275</v>
      </c>
      <c r="I5401" s="2">
        <f t="shared" ca="1" si="447"/>
        <v>213844.9069247719</v>
      </c>
      <c r="J5401" s="2">
        <f t="shared" ca="1" si="444"/>
        <v>3712</v>
      </c>
    </row>
    <row r="5402" spans="1:10" x14ac:dyDescent="0.25">
      <c r="A5402" s="8">
        <f t="array" aca="1" ref="A5402:B5402" ca="1">[2]!CorrelatedUniform($C$31:$D$32)</f>
        <v>0.43285238742828341</v>
      </c>
      <c r="B5402" s="10">
        <f ca="1"/>
        <v>0.36855572997444236</v>
      </c>
      <c r="D5402" s="3">
        <f ca="1">[2]!TriangularRnd(A5402,$F$18,$G$18,$H$18)</f>
        <v>403.9391906349868</v>
      </c>
      <c r="E5402" s="2">
        <f t="shared" ca="1" si="445"/>
        <v>483.2159516486322</v>
      </c>
      <c r="F5402" s="2">
        <f t="shared" ca="1" si="448"/>
        <v>195189.86041086342</v>
      </c>
      <c r="G5402" s="2">
        <f t="shared" ca="1" si="446"/>
        <v>170807.8461486637</v>
      </c>
      <c r="H5402" s="2">
        <f ca="1">[2]!Uniform($T$19,$U$20)</f>
        <v>39278.14025603683</v>
      </c>
      <c r="I5402" s="2">
        <f t="shared" ca="1" si="447"/>
        <v>210085.98640470052</v>
      </c>
      <c r="J5402" s="2">
        <f t="shared" ca="1" si="444"/>
        <v>-14897</v>
      </c>
    </row>
    <row r="5403" spans="1:10" x14ac:dyDescent="0.25">
      <c r="A5403" s="8">
        <f t="array" aca="1" ref="A5403:B5403" ca="1">[2]!CorrelatedUniform($C$31:$D$32)</f>
        <v>0.8025517463684082</v>
      </c>
      <c r="B5403" s="10">
        <f ca="1"/>
        <v>5.2591931849947864E-2</v>
      </c>
      <c r="D5403" s="3">
        <f ca="1">[2]!TriangularRnd(A5403,$F$18,$G$18,$H$18)</f>
        <v>427.58034634250657</v>
      </c>
      <c r="E5403" s="2">
        <f t="shared" ca="1" si="445"/>
        <v>418.9887292108204</v>
      </c>
      <c r="F5403" s="2">
        <f t="shared" ca="1" si="448"/>
        <v>179151.34594956928</v>
      </c>
      <c r="G5403" s="2">
        <f t="shared" ca="1" si="446"/>
        <v>147911.6628945462</v>
      </c>
      <c r="H5403" s="2">
        <f ca="1">[2]!Uniform($T$19,$U$20)</f>
        <v>29225.598298985995</v>
      </c>
      <c r="I5403" s="2">
        <f t="shared" ca="1" si="447"/>
        <v>177137.26119353221</v>
      </c>
      <c r="J5403" s="2">
        <f t="shared" ca="1" si="444"/>
        <v>2014</v>
      </c>
    </row>
    <row r="5404" spans="1:10" x14ac:dyDescent="0.25">
      <c r="A5404" s="8">
        <f t="array" aca="1" ref="A5404:B5404" ca="1">[2]!CorrelatedUniform($C$31:$D$32)</f>
        <v>0.19027483463287312</v>
      </c>
      <c r="B5404" s="10">
        <f ca="1"/>
        <v>0.96461742932300309</v>
      </c>
      <c r="D5404" s="3">
        <f ca="1">[2]!TriangularRnd(A5404,$F$18,$G$18,$H$18)</f>
        <v>387.136701600349</v>
      </c>
      <c r="E5404" s="2">
        <f t="shared" ca="1" si="445"/>
        <v>590.34908218444798</v>
      </c>
      <c r="F5404" s="2">
        <f t="shared" ca="1" si="448"/>
        <v>228545.79646968056</v>
      </c>
      <c r="G5404" s="2">
        <f t="shared" ca="1" si="446"/>
        <v>192821.52217100214</v>
      </c>
      <c r="H5404" s="2">
        <f ca="1">[2]!Uniform($T$19,$U$20)</f>
        <v>28092.858994982827</v>
      </c>
      <c r="I5404" s="2">
        <f t="shared" ca="1" si="447"/>
        <v>220914.38116598496</v>
      </c>
      <c r="J5404" s="2">
        <f t="shared" ca="1" si="444"/>
        <v>7631</v>
      </c>
    </row>
    <row r="5405" spans="1:10" x14ac:dyDescent="0.25">
      <c r="A5405" s="8">
        <f t="array" aca="1" ref="A5405:B5405" ca="1">[2]!CorrelatedUniform($C$31:$D$32)</f>
        <v>0.74546587467193615</v>
      </c>
      <c r="B5405" s="10">
        <f ca="1"/>
        <v>3.4093987856340428E-2</v>
      </c>
      <c r="D5405" s="3">
        <f ca="1">[2]!TriangularRnd(A5405,$F$18,$G$18,$H$18)</f>
        <v>423.02089957211695</v>
      </c>
      <c r="E5405" s="2">
        <f t="shared" ca="1" si="445"/>
        <v>408.81187178515086</v>
      </c>
      <c r="F5405" s="2">
        <f t="shared" ca="1" si="448"/>
        <v>172935.96575831546</v>
      </c>
      <c r="G5405" s="2">
        <f t="shared" ca="1" si="446"/>
        <v>162912.35068214466</v>
      </c>
      <c r="H5405" s="2">
        <f ca="1">[2]!Uniform($T$19,$U$20)</f>
        <v>38275.179219189311</v>
      </c>
      <c r="I5405" s="2">
        <f t="shared" ca="1" si="447"/>
        <v>201187.52990133397</v>
      </c>
      <c r="J5405" s="2">
        <f t="shared" ca="1" si="444"/>
        <v>-28252</v>
      </c>
    </row>
    <row r="5406" spans="1:10" x14ac:dyDescent="0.25">
      <c r="A5406" s="8">
        <f t="array" aca="1" ref="A5406:B5406" ca="1">[2]!CorrelatedUniform($C$31:$D$32)</f>
        <v>4.3721437454223612E-2</v>
      </c>
      <c r="B5406" s="10">
        <f ca="1"/>
        <v>0.92111252809598021</v>
      </c>
      <c r="D5406" s="3">
        <f ca="1">[2]!TriangularRnd(A5406,$F$18,$G$18,$H$18)</f>
        <v>369.9251074082481</v>
      </c>
      <c r="E5406" s="2">
        <f t="shared" ca="1" si="445"/>
        <v>570.62973236492758</v>
      </c>
      <c r="F5406" s="2">
        <f t="shared" ca="1" si="448"/>
        <v>211090.2650354357</v>
      </c>
      <c r="G5406" s="2">
        <f t="shared" ca="1" si="446"/>
        <v>94334.526045863953</v>
      </c>
      <c r="H5406" s="2">
        <f ca="1">[2]!Uniform($T$19,$U$20)</f>
        <v>27935.672656150044</v>
      </c>
      <c r="I5406" s="2">
        <f t="shared" ca="1" si="447"/>
        <v>122270.19870201399</v>
      </c>
      <c r="J5406" s="2">
        <f t="shared" ca="1" si="444"/>
        <v>88820</v>
      </c>
    </row>
    <row r="5407" spans="1:10" x14ac:dyDescent="0.25">
      <c r="A5407" s="8">
        <f t="array" aca="1" ref="A5407:B5407" ca="1">[2]!CorrelatedUniform($C$31:$D$32)</f>
        <v>0.39130449295043912</v>
      </c>
      <c r="B5407" s="10">
        <f ca="1"/>
        <v>0.82975854663406767</v>
      </c>
      <c r="D5407" s="3">
        <f ca="1">[2]!TriangularRnd(A5407,$F$18,$G$18,$H$18)</f>
        <v>401.48586481294637</v>
      </c>
      <c r="E5407" s="2">
        <f t="shared" ca="1" si="445"/>
        <v>547.66057639336111</v>
      </c>
      <c r="F5407" s="2">
        <f t="shared" ca="1" si="448"/>
        <v>219877.98013724526</v>
      </c>
      <c r="G5407" s="2">
        <f t="shared" ca="1" si="446"/>
        <v>125654.11497119833</v>
      </c>
      <c r="H5407" s="2">
        <f ca="1">[2]!Uniform($T$19,$U$20)</f>
        <v>28967.74106993599</v>
      </c>
      <c r="I5407" s="2">
        <f t="shared" ca="1" si="447"/>
        <v>154621.85604113434</v>
      </c>
      <c r="J5407" s="2">
        <f t="shared" ca="1" si="444"/>
        <v>65256</v>
      </c>
    </row>
    <row r="5408" spans="1:10" x14ac:dyDescent="0.25">
      <c r="A5408" s="8">
        <f t="array" aca="1" ref="A5408:B5408" ca="1">[2]!CorrelatedUniform($C$31:$D$32)</f>
        <v>0.90314173698425315</v>
      </c>
      <c r="B5408" s="10">
        <f ca="1"/>
        <v>2.1624272193151731E-2</v>
      </c>
      <c r="D5408" s="3">
        <f ca="1">[2]!TriangularRnd(A5408,$F$18,$G$18,$H$18)</f>
        <v>437.66978279247513</v>
      </c>
      <c r="E5408" s="2">
        <f t="shared" ca="1" si="445"/>
        <v>398.93491552619025</v>
      </c>
      <c r="F5408" s="2">
        <f t="shared" ca="1" si="448"/>
        <v>174601.75782668209</v>
      </c>
      <c r="G5408" s="2">
        <f t="shared" ca="1" si="446"/>
        <v>243504.13330397478</v>
      </c>
      <c r="H5408" s="2">
        <f ca="1">[2]!Uniform($T$19,$U$20)</f>
        <v>35168.450569345892</v>
      </c>
      <c r="I5408" s="2">
        <f t="shared" ca="1" si="447"/>
        <v>278672.58387332066</v>
      </c>
      <c r="J5408" s="2">
        <f t="shared" ca="1" si="444"/>
        <v>-104071</v>
      </c>
    </row>
    <row r="5409" spans="1:10" x14ac:dyDescent="0.25">
      <c r="A5409" s="8">
        <f t="array" aca="1" ref="A5409:B5409" ca="1">[2]!CorrelatedUniform($C$31:$D$32)</f>
        <v>0.49752795696258523</v>
      </c>
      <c r="B5409" s="10">
        <f ca="1"/>
        <v>0.28849971499089588</v>
      </c>
      <c r="D5409" s="3">
        <f ca="1">[2]!TriangularRnd(A5409,$F$18,$G$18,$H$18)</f>
        <v>407.53457946734477</v>
      </c>
      <c r="E5409" s="2">
        <f t="shared" ca="1" si="445"/>
        <v>472.11135205034134</v>
      </c>
      <c r="F5409" s="2">
        <f t="shared" ca="1" si="448"/>
        <v>192401.70131959542</v>
      </c>
      <c r="G5409" s="2">
        <f t="shared" ca="1" si="446"/>
        <v>225459.6502096465</v>
      </c>
      <c r="H5409" s="2">
        <f ca="1">[2]!Uniform($T$19,$U$20)</f>
        <v>29082.253289258813</v>
      </c>
      <c r="I5409" s="2">
        <f t="shared" ca="1" si="447"/>
        <v>254541.9034989053</v>
      </c>
      <c r="J5409" s="2">
        <f t="shared" ca="1" si="444"/>
        <v>-62141</v>
      </c>
    </row>
    <row r="5410" spans="1:10" x14ac:dyDescent="0.25">
      <c r="A5410" s="8">
        <f t="array" aca="1" ref="A5410:B5410" ca="1">[2]!CorrelatedUniform($C$31:$D$32)</f>
        <v>0.28496754169464128</v>
      </c>
      <c r="B5410" s="10">
        <f ca="1"/>
        <v>0.78771953450335708</v>
      </c>
      <c r="D5410" s="3">
        <f ca="1">[2]!TriangularRnd(A5410,$F$18,$G$18,$H$18)</f>
        <v>394.53479943625291</v>
      </c>
      <c r="E5410" s="2">
        <f t="shared" ca="1" si="445"/>
        <v>539.92667756882508</v>
      </c>
      <c r="F5410" s="2">
        <f t="shared" ca="1" si="448"/>
        <v>213019.8634448988</v>
      </c>
      <c r="G5410" s="2">
        <f t="shared" ca="1" si="446"/>
        <v>175325.39712485464</v>
      </c>
      <c r="H5410" s="2">
        <f ca="1">[2]!Uniform($T$19,$U$20)</f>
        <v>43426.376833938339</v>
      </c>
      <c r="I5410" s="2">
        <f t="shared" ca="1" si="447"/>
        <v>218751.77395879297</v>
      </c>
      <c r="J5410" s="2">
        <f t="shared" ca="1" si="444"/>
        <v>-5732</v>
      </c>
    </row>
    <row r="5411" spans="1:10" x14ac:dyDescent="0.25">
      <c r="A5411" s="8">
        <f t="array" aca="1" ref="A5411:B5411" ca="1">[2]!CorrelatedUniform($C$31:$D$32)</f>
        <v>0.33135867118835427</v>
      </c>
      <c r="B5411" s="10">
        <f ca="1"/>
        <v>0.39661730069592821</v>
      </c>
      <c r="D5411" s="3">
        <f ca="1">[2]!TriangularRnd(A5411,$F$18,$G$18,$H$18)</f>
        <v>397.70371675680792</v>
      </c>
      <c r="E5411" s="2">
        <f t="shared" ca="1" si="445"/>
        <v>486.89436795639392</v>
      </c>
      <c r="F5411" s="2">
        <f t="shared" ca="1" si="448"/>
        <v>193639.6998042147</v>
      </c>
      <c r="G5411" s="2">
        <f t="shared" ca="1" si="446"/>
        <v>196479.45748062644</v>
      </c>
      <c r="H5411" s="2">
        <f ca="1">[2]!Uniform($T$19,$U$20)</f>
        <v>39878.502034898731</v>
      </c>
      <c r="I5411" s="2">
        <f t="shared" ca="1" si="447"/>
        <v>236357.95951552517</v>
      </c>
      <c r="J5411" s="2">
        <f t="shared" ca="1" si="444"/>
        <v>-42719</v>
      </c>
    </row>
    <row r="5412" spans="1:10" x14ac:dyDescent="0.25">
      <c r="A5412" s="8">
        <f t="array" aca="1" ref="A5412:B5412" ca="1">[2]!CorrelatedUniform($C$31:$D$32)</f>
        <v>0.18961560726165777</v>
      </c>
      <c r="B5412" s="10">
        <f ca="1"/>
        <v>0.20506048238311103</v>
      </c>
      <c r="D5412" s="3">
        <f ca="1">[2]!TriangularRnd(A5412,$F$18,$G$18,$H$18)</f>
        <v>387.07938515247611</v>
      </c>
      <c r="E5412" s="2">
        <f t="shared" ca="1" si="445"/>
        <v>458.81596114967527</v>
      </c>
      <c r="F5412" s="2">
        <f t="shared" ca="1" si="448"/>
        <v>177598.20013995867</v>
      </c>
      <c r="G5412" s="2">
        <f t="shared" ca="1" si="446"/>
        <v>129858.74144949265</v>
      </c>
      <c r="H5412" s="2">
        <f ca="1">[2]!Uniform($T$19,$U$20)</f>
        <v>37332.288803977433</v>
      </c>
      <c r="I5412" s="2">
        <f t="shared" ca="1" si="447"/>
        <v>167191.03025347009</v>
      </c>
      <c r="J5412" s="2">
        <f t="shared" ca="1" si="444"/>
        <v>10407</v>
      </c>
    </row>
    <row r="5413" spans="1:10" x14ac:dyDescent="0.25">
      <c r="A5413" s="8">
        <f t="array" aca="1" ref="A5413:B5413" ca="1">[2]!CorrelatedUniform($C$31:$D$32)</f>
        <v>0.43000090122222867</v>
      </c>
      <c r="B5413" s="10">
        <f ca="1"/>
        <v>0.36509606737752537</v>
      </c>
      <c r="D5413" s="3">
        <f ca="1">[2]!TriangularRnd(A5413,$F$18,$G$18,$H$18)</f>
        <v>403.774686641595</v>
      </c>
      <c r="E5413" s="2">
        <f t="shared" ca="1" si="445"/>
        <v>482.75650197385607</v>
      </c>
      <c r="F5413" s="2">
        <f t="shared" ca="1" si="448"/>
        <v>194924.85530868627</v>
      </c>
      <c r="G5413" s="2">
        <f t="shared" ca="1" si="446"/>
        <v>164669.78577230297</v>
      </c>
      <c r="H5413" s="2">
        <f ca="1">[2]!Uniform($T$19,$U$20)</f>
        <v>39137.044928965988</v>
      </c>
      <c r="I5413" s="2">
        <f t="shared" ca="1" si="447"/>
        <v>203806.83070126898</v>
      </c>
      <c r="J5413" s="2">
        <f t="shared" ca="1" si="444"/>
        <v>-8882</v>
      </c>
    </row>
    <row r="5414" spans="1:10" x14ac:dyDescent="0.25">
      <c r="A5414" s="8">
        <f t="array" aca="1" ref="A5414:B5414" ca="1">[2]!CorrelatedUniform($C$31:$D$32)</f>
        <v>0.23053348064422605</v>
      </c>
      <c r="B5414" s="10">
        <f ca="1"/>
        <v>0.61488194228378446</v>
      </c>
      <c r="D5414" s="3">
        <f ca="1">[2]!TriangularRnd(A5414,$F$18,$G$18,$H$18)</f>
        <v>390.46627543539245</v>
      </c>
      <c r="E5414" s="2">
        <f t="shared" ca="1" si="445"/>
        <v>514.60330303952833</v>
      </c>
      <c r="F5414" s="2">
        <f t="shared" ca="1" si="448"/>
        <v>200935.23506459518</v>
      </c>
      <c r="G5414" s="2">
        <f t="shared" ca="1" si="446"/>
        <v>166777.68373227504</v>
      </c>
      <c r="H5414" s="2">
        <f ca="1">[2]!Uniform($T$19,$U$20)</f>
        <v>29314.691994676792</v>
      </c>
      <c r="I5414" s="2">
        <f t="shared" ca="1" si="447"/>
        <v>196092.37572695184</v>
      </c>
      <c r="J5414" s="2">
        <f t="shared" ca="1" si="444"/>
        <v>4842</v>
      </c>
    </row>
    <row r="5415" spans="1:10" x14ac:dyDescent="0.25">
      <c r="A5415" s="8">
        <f t="array" aca="1" ref="A5415:B5415" ca="1">[2]!CorrelatedUniform($C$31:$D$32)</f>
        <v>0.5312451124191282</v>
      </c>
      <c r="B5415" s="10">
        <f ca="1"/>
        <v>6.4826317236448119E-2</v>
      </c>
      <c r="D5415" s="3">
        <f ca="1">[2]!TriangularRnd(A5415,$F$18,$G$18,$H$18)</f>
        <v>409.36861031923615</v>
      </c>
      <c r="E5415" s="2">
        <f t="shared" ca="1" si="445"/>
        <v>424.22634439138625</v>
      </c>
      <c r="F5415" s="2">
        <f t="shared" ca="1" si="448"/>
        <v>173664.94906431148</v>
      </c>
      <c r="G5415" s="2">
        <f t="shared" ca="1" si="446"/>
        <v>153928.23769900462</v>
      </c>
      <c r="H5415" s="2">
        <f ca="1">[2]!Uniform($T$19,$U$20)</f>
        <v>32908.074694431045</v>
      </c>
      <c r="I5415" s="2">
        <f t="shared" ca="1" si="447"/>
        <v>186836.31239343566</v>
      </c>
      <c r="J5415" s="2">
        <f t="shared" ca="1" si="444"/>
        <v>-13172</v>
      </c>
    </row>
    <row r="5416" spans="1:10" x14ac:dyDescent="0.25">
      <c r="A5416" s="8">
        <f t="array" aca="1" ref="A5416:B5416" ca="1">[2]!CorrelatedUniform($C$31:$D$32)</f>
        <v>0.59985995292663608</v>
      </c>
      <c r="B5416" s="10">
        <f ca="1"/>
        <v>6.9498009321849477E-2</v>
      </c>
      <c r="D5416" s="3">
        <f ca="1">[2]!TriangularRnd(A5416,$F$18,$G$18,$H$18)</f>
        <v>413.31633453230199</v>
      </c>
      <c r="E5416" s="2">
        <f t="shared" ca="1" si="445"/>
        <v>426.0229943278116</v>
      </c>
      <c r="F5416" s="2">
        <f t="shared" ca="1" si="448"/>
        <v>176082.26244204678</v>
      </c>
      <c r="G5416" s="2">
        <f t="shared" ca="1" si="446"/>
        <v>118511.86866878084</v>
      </c>
      <c r="H5416" s="2">
        <f ca="1">[2]!Uniform($T$19,$U$20)</f>
        <v>29047.719215291774</v>
      </c>
      <c r="I5416" s="2">
        <f t="shared" ca="1" si="447"/>
        <v>147559.58788407262</v>
      </c>
      <c r="J5416" s="2">
        <f t="shared" ref="J5416:J5479" ca="1" si="449">INT(F5416-I5416)</f>
        <v>28522</v>
      </c>
    </row>
    <row r="5417" spans="1:10" x14ac:dyDescent="0.25">
      <c r="A5417" s="8">
        <f t="array" aca="1" ref="A5417:B5417" ca="1">[2]!CorrelatedUniform($C$31:$D$32)</f>
        <v>0.87788140773773204</v>
      </c>
      <c r="B5417" s="10">
        <f ca="1"/>
        <v>0.55132393296329485</v>
      </c>
      <c r="D5417" s="3">
        <f ca="1">[2]!TriangularRnd(A5417,$F$18,$G$18,$H$18)</f>
        <v>434.77217911058148</v>
      </c>
      <c r="E5417" s="2">
        <f t="shared" ref="E5417:E5480" ca="1" si="450">_xlfn.NORM.INV(B5417,$G$24,$G$24*$H$24)</f>
        <v>506.45034847365923</v>
      </c>
      <c r="F5417" s="2">
        <f t="shared" ca="1" si="448"/>
        <v>220190.52161720616</v>
      </c>
      <c r="G5417" s="2">
        <f t="shared" ref="G5417:G5480" ca="1" si="451">_xlfn.NORM.INV(RAND(),$S$19,$R$21)*D5417</f>
        <v>244550.42000396314</v>
      </c>
      <c r="H5417" s="2">
        <f ca="1">[2]!Uniform($T$19,$U$20)</f>
        <v>30011.649221513391</v>
      </c>
      <c r="I5417" s="2">
        <f t="shared" ref="I5417:I5480" ca="1" si="452">G5417+H5417</f>
        <v>274562.06922547653</v>
      </c>
      <c r="J5417" s="2">
        <f t="shared" ca="1" si="449"/>
        <v>-54372</v>
      </c>
    </row>
    <row r="5418" spans="1:10" x14ac:dyDescent="0.25">
      <c r="A5418" s="8">
        <f t="array" aca="1" ref="A5418:B5418" ca="1">[2]!CorrelatedUniform($C$31:$D$32)</f>
        <v>0.33819472789764404</v>
      </c>
      <c r="B5418" s="10">
        <f ca="1"/>
        <v>0.35145280971736603</v>
      </c>
      <c r="D5418" s="3">
        <f ca="1">[2]!TriangularRnd(A5418,$F$18,$G$18,$H$18)</f>
        <v>398.15142156943989</v>
      </c>
      <c r="E5418" s="2">
        <f t="shared" ca="1" si="450"/>
        <v>480.92994328300392</v>
      </c>
      <c r="F5418" s="2">
        <f t="shared" ref="F5418:F5481" ca="1" si="453">D5418*E5418</f>
        <v>191482.94059343811</v>
      </c>
      <c r="G5418" s="2">
        <f t="shared" ca="1" si="451"/>
        <v>201250.79558266033</v>
      </c>
      <c r="H5418" s="2">
        <f ca="1">[2]!Uniform($T$19,$U$20)</f>
        <v>30490.96289894544</v>
      </c>
      <c r="I5418" s="2">
        <f t="shared" ca="1" si="452"/>
        <v>231741.75848160576</v>
      </c>
      <c r="J5418" s="2">
        <f t="shared" ca="1" si="449"/>
        <v>-40259</v>
      </c>
    </row>
    <row r="5419" spans="1:10" x14ac:dyDescent="0.25">
      <c r="A5419" s="8">
        <f t="array" aca="1" ref="A5419:B5419" ca="1">[2]!CorrelatedUniform($C$31:$D$32)</f>
        <v>0.44773161411285411</v>
      </c>
      <c r="B5419" s="10">
        <f ca="1"/>
        <v>0.8983709528589181</v>
      </c>
      <c r="D5419" s="3">
        <f ca="1">[2]!TriangularRnd(A5419,$F$18,$G$18,$H$18)</f>
        <v>404.78892566513525</v>
      </c>
      <c r="E5419" s="2">
        <f t="shared" ca="1" si="450"/>
        <v>563.61619020473609</v>
      </c>
      <c r="F5419" s="2">
        <f t="shared" ca="1" si="453"/>
        <v>228145.59212045165</v>
      </c>
      <c r="G5419" s="2">
        <f t="shared" ca="1" si="451"/>
        <v>212911.64158303253</v>
      </c>
      <c r="H5419" s="2">
        <f ca="1">[2]!Uniform($T$19,$U$20)</f>
        <v>30039.658252315534</v>
      </c>
      <c r="I5419" s="2">
        <f t="shared" ca="1" si="452"/>
        <v>242951.29983534807</v>
      </c>
      <c r="J5419" s="2">
        <f t="shared" ca="1" si="449"/>
        <v>-14806</v>
      </c>
    </row>
    <row r="5420" spans="1:10" x14ac:dyDescent="0.25">
      <c r="A5420" s="8">
        <f t="array" aca="1" ref="A5420:B5420" ca="1">[2]!CorrelatedUniform($C$31:$D$32)</f>
        <v>0.79736733436584428</v>
      </c>
      <c r="B5420" s="10">
        <f ca="1"/>
        <v>9.2695330333599529E-2</v>
      </c>
      <c r="D5420" s="3">
        <f ca="1">[2]!TriangularRnd(A5420,$F$18,$G$18,$H$18)</f>
        <v>427.14110039779678</v>
      </c>
      <c r="E5420" s="2">
        <f t="shared" ca="1" si="450"/>
        <v>433.78307666996636</v>
      </c>
      <c r="F5420" s="2">
        <f t="shared" ca="1" si="453"/>
        <v>185286.58070275129</v>
      </c>
      <c r="G5420" s="2">
        <f t="shared" ca="1" si="451"/>
        <v>156493.50679362961</v>
      </c>
      <c r="H5420" s="2">
        <f ca="1">[2]!Uniform($T$19,$U$20)</f>
        <v>44598.988993073181</v>
      </c>
      <c r="I5420" s="2">
        <f t="shared" ca="1" si="452"/>
        <v>201092.49578670278</v>
      </c>
      <c r="J5420" s="2">
        <f t="shared" ca="1" si="449"/>
        <v>-15806</v>
      </c>
    </row>
    <row r="5421" spans="1:10" x14ac:dyDescent="0.25">
      <c r="A5421" s="8">
        <f t="array" aca="1" ref="A5421:B5421" ca="1">[2]!CorrelatedUniform($C$31:$D$32)</f>
        <v>0.58347225189208984</v>
      </c>
      <c r="B5421" s="10">
        <f ca="1"/>
        <v>0.72451247171939337</v>
      </c>
      <c r="D5421" s="3">
        <f ca="1">[2]!TriangularRnd(A5421,$F$18,$G$18,$H$18)</f>
        <v>412.34450467700088</v>
      </c>
      <c r="E5421" s="2">
        <f t="shared" ca="1" si="450"/>
        <v>529.81498311924668</v>
      </c>
      <c r="F5421" s="2">
        <f t="shared" ca="1" si="453"/>
        <v>218466.29678475935</v>
      </c>
      <c r="G5421" s="2">
        <f t="shared" ca="1" si="451"/>
        <v>104167.3796601682</v>
      </c>
      <c r="H5421" s="2">
        <f ca="1">[2]!Uniform($T$19,$U$20)</f>
        <v>43527.944947698903</v>
      </c>
      <c r="I5421" s="2">
        <f t="shared" ca="1" si="452"/>
        <v>147695.32460786711</v>
      </c>
      <c r="J5421" s="2">
        <f t="shared" ca="1" si="449"/>
        <v>70770</v>
      </c>
    </row>
    <row r="5422" spans="1:10" x14ac:dyDescent="0.25">
      <c r="A5422" s="8">
        <f t="array" aca="1" ref="A5422:B5422" ca="1">[2]!CorrelatedUniform($C$31:$D$32)</f>
        <v>0.85986387729644775</v>
      </c>
      <c r="B5422" s="10">
        <f ca="1"/>
        <v>0.36568365205481523</v>
      </c>
      <c r="D5422" s="3">
        <f ca="1">[2]!TriangularRnd(A5422,$F$18,$G$18,$H$18)</f>
        <v>432.88565066444824</v>
      </c>
      <c r="E5422" s="2">
        <f t="shared" ca="1" si="450"/>
        <v>482.83463596639689</v>
      </c>
      <c r="F5422" s="2">
        <f t="shared" ca="1" si="453"/>
        <v>209012.18555364572</v>
      </c>
      <c r="G5422" s="2">
        <f t="shared" ca="1" si="451"/>
        <v>225393.26038448769</v>
      </c>
      <c r="H5422" s="2">
        <f ca="1">[2]!Uniform($T$19,$U$20)</f>
        <v>25415.158557029354</v>
      </c>
      <c r="I5422" s="2">
        <f t="shared" ca="1" si="452"/>
        <v>250808.41894151704</v>
      </c>
      <c r="J5422" s="2">
        <f t="shared" ca="1" si="449"/>
        <v>-41797</v>
      </c>
    </row>
    <row r="5423" spans="1:10" x14ac:dyDescent="0.25">
      <c r="A5423" s="8">
        <f t="array" aca="1" ref="A5423:B5423" ca="1">[2]!CorrelatedUniform($C$31:$D$32)</f>
        <v>0.89502644538879395</v>
      </c>
      <c r="B5423" s="10">
        <f ca="1"/>
        <v>0.16828045169706451</v>
      </c>
      <c r="D5423" s="3">
        <f ca="1">[2]!TriangularRnd(A5423,$F$18,$G$18,$H$18)</f>
        <v>436.70157139921417</v>
      </c>
      <c r="E5423" s="2">
        <f t="shared" ca="1" si="450"/>
        <v>451.95086867432121</v>
      </c>
      <c r="F5423" s="2">
        <f t="shared" ca="1" si="453"/>
        <v>197367.65454531595</v>
      </c>
      <c r="G5423" s="2">
        <f t="shared" ca="1" si="451"/>
        <v>136783.81054976731</v>
      </c>
      <c r="H5423" s="2">
        <f ca="1">[2]!Uniform($T$19,$U$20)</f>
        <v>38894.262259771094</v>
      </c>
      <c r="I5423" s="2">
        <f t="shared" ca="1" si="452"/>
        <v>175678.0728095384</v>
      </c>
      <c r="J5423" s="2">
        <f t="shared" ca="1" si="449"/>
        <v>21689</v>
      </c>
    </row>
    <row r="5424" spans="1:10" x14ac:dyDescent="0.25">
      <c r="A5424" s="8">
        <f t="array" aca="1" ref="A5424:B5424" ca="1">[2]!CorrelatedUniform($C$31:$D$32)</f>
        <v>0.71299588680267345</v>
      </c>
      <c r="B5424" s="10">
        <f ca="1"/>
        <v>0.63999595359222894</v>
      </c>
      <c r="D5424" s="3">
        <f ca="1">[2]!TriangularRnd(A5424,$F$18,$G$18,$H$18)</f>
        <v>420.65532824893063</v>
      </c>
      <c r="E5424" s="2">
        <f t="shared" ca="1" si="450"/>
        <v>517.92239887016001</v>
      </c>
      <c r="F5424" s="2">
        <f t="shared" ca="1" si="453"/>
        <v>217866.81670420073</v>
      </c>
      <c r="G5424" s="2">
        <f t="shared" ca="1" si="451"/>
        <v>141934.78939879793</v>
      </c>
      <c r="H5424" s="2">
        <f ca="1">[2]!Uniform($T$19,$U$20)</f>
        <v>30303.022868296706</v>
      </c>
      <c r="I5424" s="2">
        <f t="shared" ca="1" si="452"/>
        <v>172237.81226709465</v>
      </c>
      <c r="J5424" s="2">
        <f t="shared" ca="1" si="449"/>
        <v>45629</v>
      </c>
    </row>
    <row r="5425" spans="1:10" x14ac:dyDescent="0.25">
      <c r="A5425" s="8">
        <f t="array" aca="1" ref="A5425:B5425" ca="1">[2]!CorrelatedUniform($C$31:$D$32)</f>
        <v>0.50763738155364968</v>
      </c>
      <c r="B5425" s="10">
        <f ca="1"/>
        <v>0.60446620069561341</v>
      </c>
      <c r="D5425" s="3">
        <f ca="1">[2]!TriangularRnd(A5425,$F$18,$G$18,$H$18)</f>
        <v>408.07806928372429</v>
      </c>
      <c r="E5425" s="2">
        <f t="shared" ca="1" si="450"/>
        <v>513.24622666083542</v>
      </c>
      <c r="F5425" s="2">
        <f t="shared" ca="1" si="453"/>
        <v>209444.52924291044</v>
      </c>
      <c r="G5425" s="2">
        <f t="shared" ca="1" si="451"/>
        <v>168661.7726500782</v>
      </c>
      <c r="H5425" s="2">
        <f ca="1">[2]!Uniform($T$19,$U$20)</f>
        <v>35531.798404882204</v>
      </c>
      <c r="I5425" s="2">
        <f t="shared" ca="1" si="452"/>
        <v>204193.5710549604</v>
      </c>
      <c r="J5425" s="2">
        <f t="shared" ca="1" si="449"/>
        <v>5250</v>
      </c>
    </row>
    <row r="5426" spans="1:10" x14ac:dyDescent="0.25">
      <c r="A5426" s="8">
        <f t="array" aca="1" ref="A5426:B5426" ca="1">[2]!CorrelatedUniform($C$31:$D$32)</f>
        <v>0.42651426792144742</v>
      </c>
      <c r="B5426" s="10">
        <f ca="1"/>
        <v>0.18129726819527553</v>
      </c>
      <c r="D5426" s="3">
        <f ca="1">[2]!TriangularRnd(A5426,$F$18,$G$18,$H$18)</f>
        <v>403.57279762135568</v>
      </c>
      <c r="E5426" s="2">
        <f t="shared" ca="1" si="450"/>
        <v>454.47838181725734</v>
      </c>
      <c r="F5426" s="2">
        <f t="shared" ca="1" si="453"/>
        <v>183415.1120084172</v>
      </c>
      <c r="G5426" s="2">
        <f t="shared" ca="1" si="451"/>
        <v>178859.59529263416</v>
      </c>
      <c r="H5426" s="2">
        <f ca="1">[2]!Uniform($T$19,$U$20)</f>
        <v>35278.186428168163</v>
      </c>
      <c r="I5426" s="2">
        <f t="shared" ca="1" si="452"/>
        <v>214137.7817208023</v>
      </c>
      <c r="J5426" s="2">
        <f t="shared" ca="1" si="449"/>
        <v>-30723</v>
      </c>
    </row>
    <row r="5427" spans="1:10" x14ac:dyDescent="0.25">
      <c r="A5427" s="8">
        <f t="array" aca="1" ref="A5427:B5427" ca="1">[2]!CorrelatedUniform($C$31:$D$32)</f>
        <v>0.87894427776336692</v>
      </c>
      <c r="B5427" s="10">
        <f ca="1"/>
        <v>0.16170810621402151</v>
      </c>
      <c r="D5427" s="3">
        <f ca="1">[2]!TriangularRnd(A5427,$F$18,$G$18,$H$18)</f>
        <v>434.88768267933688</v>
      </c>
      <c r="E5427" s="2">
        <f t="shared" ca="1" si="450"/>
        <v>450.62690097231717</v>
      </c>
      <c r="F5427" s="2">
        <f t="shared" ca="1" si="453"/>
        <v>195972.08871682204</v>
      </c>
      <c r="G5427" s="2">
        <f t="shared" ca="1" si="451"/>
        <v>169036.71909261483</v>
      </c>
      <c r="H5427" s="2">
        <f ca="1">[2]!Uniform($T$19,$U$20)</f>
        <v>37215.553397190153</v>
      </c>
      <c r="I5427" s="2">
        <f t="shared" ca="1" si="452"/>
        <v>206252.27248980498</v>
      </c>
      <c r="J5427" s="2">
        <f t="shared" ca="1" si="449"/>
        <v>-10281</v>
      </c>
    </row>
    <row r="5428" spans="1:10" x14ac:dyDescent="0.25">
      <c r="A5428" s="8">
        <f t="array" aca="1" ref="A5428:B5428" ca="1">[2]!CorrelatedUniform($C$31:$D$32)</f>
        <v>3.2668709754943841E-2</v>
      </c>
      <c r="B5428" s="10">
        <f ca="1"/>
        <v>0.76810157313383542</v>
      </c>
      <c r="D5428" s="3">
        <f ca="1">[2]!TriangularRnd(A5428,$F$18,$G$18,$H$18)</f>
        <v>367.77643922856038</v>
      </c>
      <c r="E5428" s="2">
        <f t="shared" ca="1" si="450"/>
        <v>536.63045709375774</v>
      </c>
      <c r="F5428" s="2">
        <f t="shared" ca="1" si="453"/>
        <v>197360.03869153696</v>
      </c>
      <c r="G5428" s="2">
        <f t="shared" ca="1" si="451"/>
        <v>133795.85577293887</v>
      </c>
      <c r="H5428" s="2">
        <f ca="1">[2]!Uniform($T$19,$U$20)</f>
        <v>35751.651894155264</v>
      </c>
      <c r="I5428" s="2">
        <f t="shared" ca="1" si="452"/>
        <v>169547.50766709412</v>
      </c>
      <c r="J5428" s="2">
        <f t="shared" ca="1" si="449"/>
        <v>27812</v>
      </c>
    </row>
    <row r="5429" spans="1:10" x14ac:dyDescent="0.25">
      <c r="A5429" s="8">
        <f t="array" aca="1" ref="A5429:B5429" ca="1">[2]!CorrelatedUniform($C$31:$D$32)</f>
        <v>0.87940502166748047</v>
      </c>
      <c r="B5429" s="10">
        <f ca="1"/>
        <v>0.50878543177073754</v>
      </c>
      <c r="D5429" s="3">
        <f ca="1">[2]!TriangularRnd(A5429,$F$18,$G$18,$H$18)</f>
        <v>434.93790986247456</v>
      </c>
      <c r="E5429" s="2">
        <f t="shared" ca="1" si="450"/>
        <v>501.10117959669429</v>
      </c>
      <c r="F5429" s="2">
        <f t="shared" ca="1" si="453"/>
        <v>217947.89968340669</v>
      </c>
      <c r="G5429" s="2">
        <f t="shared" ca="1" si="451"/>
        <v>200853.7292807826</v>
      </c>
      <c r="H5429" s="2">
        <f ca="1">[2]!Uniform($T$19,$U$20)</f>
        <v>38385.03069339435</v>
      </c>
      <c r="I5429" s="2">
        <f t="shared" ca="1" si="452"/>
        <v>239238.75997417694</v>
      </c>
      <c r="J5429" s="2">
        <f t="shared" ca="1" si="449"/>
        <v>-21291</v>
      </c>
    </row>
    <row r="5430" spans="1:10" x14ac:dyDescent="0.25">
      <c r="A5430" s="8">
        <f t="array" aca="1" ref="A5430:B5430" ca="1">[2]!CorrelatedUniform($C$31:$D$32)</f>
        <v>0.14572131633758531</v>
      </c>
      <c r="B5430" s="10">
        <f ca="1"/>
        <v>0.20833758586002071</v>
      </c>
      <c r="D5430" s="3">
        <f ca="1">[2]!TriangularRnd(A5430,$F$18,$G$18,$H$18)</f>
        <v>383.00861502622041</v>
      </c>
      <c r="E5430" s="2">
        <f t="shared" ca="1" si="450"/>
        <v>459.38985116000708</v>
      </c>
      <c r="F5430" s="2">
        <f t="shared" ca="1" si="453"/>
        <v>175950.27064989586</v>
      </c>
      <c r="G5430" s="2">
        <f t="shared" ca="1" si="451"/>
        <v>181797.22965638075</v>
      </c>
      <c r="H5430" s="2">
        <f ca="1">[2]!Uniform($T$19,$U$20)</f>
        <v>30674.55530947138</v>
      </c>
      <c r="I5430" s="2">
        <f t="shared" ca="1" si="452"/>
        <v>212471.78496585213</v>
      </c>
      <c r="J5430" s="2">
        <f t="shared" ca="1" si="449"/>
        <v>-36522</v>
      </c>
    </row>
    <row r="5431" spans="1:10" x14ac:dyDescent="0.25">
      <c r="A5431" s="8">
        <f t="array" aca="1" ref="A5431:B5431" ca="1">[2]!CorrelatedUniform($C$31:$D$32)</f>
        <v>0.35032141208648693</v>
      </c>
      <c r="B5431" s="10">
        <f ca="1"/>
        <v>0.1932597840427121</v>
      </c>
      <c r="D5431" s="3">
        <f ca="1">[2]!TriangularRnd(A5431,$F$18,$G$18,$H$18)</f>
        <v>398.93462558170518</v>
      </c>
      <c r="E5431" s="2">
        <f t="shared" ca="1" si="450"/>
        <v>456.70268108804117</v>
      </c>
      <c r="F5431" s="2">
        <f t="shared" ca="1" si="453"/>
        <v>182194.51308201862</v>
      </c>
      <c r="G5431" s="2">
        <f t="shared" ca="1" si="451"/>
        <v>206563.93088599472</v>
      </c>
      <c r="H5431" s="2">
        <f ca="1">[2]!Uniform($T$19,$U$20)</f>
        <v>34371.676320066879</v>
      </c>
      <c r="I5431" s="2">
        <f t="shared" ca="1" si="452"/>
        <v>240935.6072060616</v>
      </c>
      <c r="J5431" s="2">
        <f t="shared" ca="1" si="449"/>
        <v>-58742</v>
      </c>
    </row>
    <row r="5432" spans="1:10" x14ac:dyDescent="0.25">
      <c r="A5432" s="8">
        <f t="array" aca="1" ref="A5432:B5432" ca="1">[2]!CorrelatedUniform($C$31:$D$32)</f>
        <v>0.96799325942993164</v>
      </c>
      <c r="B5432" s="10">
        <f ca="1"/>
        <v>0.16982676941504282</v>
      </c>
      <c r="D5432" s="3">
        <f ca="1">[2]!TriangularRnd(A5432,$F$18,$G$18,$H$18)</f>
        <v>447.69748623537009</v>
      </c>
      <c r="E5432" s="2">
        <f t="shared" ca="1" si="450"/>
        <v>452.25749810620516</v>
      </c>
      <c r="F5432" s="2">
        <f t="shared" ca="1" si="453"/>
        <v>202474.5450332457</v>
      </c>
      <c r="G5432" s="2">
        <f t="shared" ca="1" si="451"/>
        <v>85026.778660853393</v>
      </c>
      <c r="H5432" s="2">
        <f ca="1">[2]!Uniform($T$19,$U$20)</f>
        <v>43674.441680933378</v>
      </c>
      <c r="I5432" s="2">
        <f t="shared" ca="1" si="452"/>
        <v>128701.22034178677</v>
      </c>
      <c r="J5432" s="2">
        <f t="shared" ca="1" si="449"/>
        <v>73773</v>
      </c>
    </row>
    <row r="5433" spans="1:10" x14ac:dyDescent="0.25">
      <c r="A5433" s="8">
        <f t="array" aca="1" ref="A5433:B5433" ca="1">[2]!CorrelatedUniform($C$31:$D$32)</f>
        <v>0.48889243602752652</v>
      </c>
      <c r="B5433" s="10">
        <f ca="1"/>
        <v>0.74887554373697229</v>
      </c>
      <c r="D5433" s="3">
        <f ca="1">[2]!TriangularRnd(A5433,$F$18,$G$18,$H$18)</f>
        <v>407.06863437971032</v>
      </c>
      <c r="E5433" s="2">
        <f t="shared" ca="1" si="450"/>
        <v>533.54777233265133</v>
      </c>
      <c r="F5433" s="2">
        <f t="shared" ca="1" si="453"/>
        <v>217190.56305978895</v>
      </c>
      <c r="G5433" s="2">
        <f t="shared" ca="1" si="451"/>
        <v>260052.12696171115</v>
      </c>
      <c r="H5433" s="2">
        <f ca="1">[2]!Uniform($T$19,$U$20)</f>
        <v>29530.920459969355</v>
      </c>
      <c r="I5433" s="2">
        <f t="shared" ca="1" si="452"/>
        <v>289583.04742168053</v>
      </c>
      <c r="J5433" s="2">
        <f t="shared" ca="1" si="449"/>
        <v>-72393</v>
      </c>
    </row>
    <row r="5434" spans="1:10" x14ac:dyDescent="0.25">
      <c r="A5434" s="8">
        <f t="array" aca="1" ref="A5434:B5434" ca="1">[2]!CorrelatedUniform($C$31:$D$32)</f>
        <v>0.41380679607391324</v>
      </c>
      <c r="B5434" s="10">
        <f ca="1"/>
        <v>0.40254398017878806</v>
      </c>
      <c r="D5434" s="3">
        <f ca="1">[2]!TriangularRnd(A5434,$F$18,$G$18,$H$18)</f>
        <v>402.82991191363135</v>
      </c>
      <c r="E5434" s="2">
        <f t="shared" ca="1" si="450"/>
        <v>487.66161184378421</v>
      </c>
      <c r="F5434" s="2">
        <f t="shared" ca="1" si="453"/>
        <v>196444.68414269108</v>
      </c>
      <c r="G5434" s="2">
        <f t="shared" ca="1" si="451"/>
        <v>131856.44713304113</v>
      </c>
      <c r="H5434" s="2">
        <f ca="1">[2]!Uniform($T$19,$U$20)</f>
        <v>43178.311986943292</v>
      </c>
      <c r="I5434" s="2">
        <f t="shared" ca="1" si="452"/>
        <v>175034.75911998443</v>
      </c>
      <c r="J5434" s="2">
        <f t="shared" ca="1" si="449"/>
        <v>21409</v>
      </c>
    </row>
    <row r="5435" spans="1:10" x14ac:dyDescent="0.25">
      <c r="A5435" s="8">
        <f t="array" aca="1" ref="A5435:B5435" ca="1">[2]!CorrelatedUniform($C$31:$D$32)</f>
        <v>0.96851849555969238</v>
      </c>
      <c r="B5435" s="10">
        <f ca="1"/>
        <v>0.10742021027705873</v>
      </c>
      <c r="D5435" s="3">
        <f ca="1">[2]!TriangularRnd(A5435,$F$18,$G$18,$H$18)</f>
        <v>447.80919434525356</v>
      </c>
      <c r="E5435" s="2">
        <f t="shared" ca="1" si="450"/>
        <v>437.98175000949465</v>
      </c>
      <c r="F5435" s="2">
        <f t="shared" ca="1" si="453"/>
        <v>196132.25460967605</v>
      </c>
      <c r="G5435" s="2">
        <f t="shared" ca="1" si="451"/>
        <v>181831.03335574828</v>
      </c>
      <c r="H5435" s="2">
        <f ca="1">[2]!Uniform($T$19,$U$20)</f>
        <v>32308.29340113678</v>
      </c>
      <c r="I5435" s="2">
        <f t="shared" ca="1" si="452"/>
        <v>214139.32675688507</v>
      </c>
      <c r="J5435" s="2">
        <f t="shared" ca="1" si="449"/>
        <v>-18008</v>
      </c>
    </row>
    <row r="5436" spans="1:10" x14ac:dyDescent="0.25">
      <c r="A5436" s="8">
        <f t="array" aca="1" ref="A5436:B5436" ca="1">[2]!CorrelatedUniform($C$31:$D$32)</f>
        <v>0.66314494609832764</v>
      </c>
      <c r="B5436" s="10">
        <f ca="1"/>
        <v>0.17376691500959116</v>
      </c>
      <c r="D5436" s="3">
        <f ca="1">[2]!TriangularRnd(A5436,$F$18,$G$18,$H$18)</f>
        <v>417.2703911845332</v>
      </c>
      <c r="E5436" s="2">
        <f t="shared" ca="1" si="450"/>
        <v>453.0308199934982</v>
      </c>
      <c r="F5436" s="2">
        <f t="shared" ca="1" si="453"/>
        <v>189036.34747733682</v>
      </c>
      <c r="G5436" s="2">
        <f t="shared" ca="1" si="451"/>
        <v>161321.46023966229</v>
      </c>
      <c r="H5436" s="2">
        <f ca="1">[2]!Uniform($T$19,$U$20)</f>
        <v>34664.244659138785</v>
      </c>
      <c r="I5436" s="2">
        <f t="shared" ca="1" si="452"/>
        <v>195985.70489880108</v>
      </c>
      <c r="J5436" s="2">
        <f t="shared" ca="1" si="449"/>
        <v>-6950</v>
      </c>
    </row>
    <row r="5437" spans="1:10" x14ac:dyDescent="0.25">
      <c r="A5437" s="8">
        <f t="array" aca="1" ref="A5437:B5437" ca="1">[2]!CorrelatedUniform($C$31:$D$32)</f>
        <v>0.21813941001892112</v>
      </c>
      <c r="B5437" s="10">
        <f ca="1"/>
        <v>0.667224976854223</v>
      </c>
      <c r="D5437" s="3">
        <f ca="1">[2]!TriangularRnd(A5437,$F$18,$G$18,$H$18)</f>
        <v>389.47461372435816</v>
      </c>
      <c r="E5437" s="2">
        <f t="shared" ca="1" si="450"/>
        <v>521.61316577111916</v>
      </c>
      <c r="F5437" s="2">
        <f t="shared" ca="1" si="453"/>
        <v>203155.08625224623</v>
      </c>
      <c r="G5437" s="2">
        <f t="shared" ca="1" si="451"/>
        <v>160481.73985494321</v>
      </c>
      <c r="H5437" s="2">
        <f ca="1">[2]!Uniform($T$19,$U$20)</f>
        <v>28483.29093825915</v>
      </c>
      <c r="I5437" s="2">
        <f t="shared" ca="1" si="452"/>
        <v>188965.03079320237</v>
      </c>
      <c r="J5437" s="2">
        <f t="shared" ca="1" si="449"/>
        <v>14190</v>
      </c>
    </row>
    <row r="5438" spans="1:10" x14ac:dyDescent="0.25">
      <c r="A5438" s="8">
        <f t="array" aca="1" ref="A5438:B5438" ca="1">[2]!CorrelatedUniform($C$31:$D$32)</f>
        <v>0.62805354595184304</v>
      </c>
      <c r="B5438" s="10">
        <f ca="1"/>
        <v>0.60492279965762541</v>
      </c>
      <c r="D5438" s="3">
        <f ca="1">[2]!TriangularRnd(A5438,$F$18,$G$18,$H$18)</f>
        <v>415.03607506312221</v>
      </c>
      <c r="E5438" s="2">
        <f t="shared" ca="1" si="450"/>
        <v>513.30550603954669</v>
      </c>
      <c r="F5438" s="2">
        <f t="shared" ca="1" si="453"/>
        <v>213040.30253494324</v>
      </c>
      <c r="G5438" s="2">
        <f t="shared" ca="1" si="451"/>
        <v>81882.716569158976</v>
      </c>
      <c r="H5438" s="2">
        <f ca="1">[2]!Uniform($T$19,$U$20)</f>
        <v>42792.268610904488</v>
      </c>
      <c r="I5438" s="2">
        <f t="shared" ca="1" si="452"/>
        <v>124674.98518006346</v>
      </c>
      <c r="J5438" s="2">
        <f t="shared" ca="1" si="449"/>
        <v>88365</v>
      </c>
    </row>
    <row r="5439" spans="1:10" x14ac:dyDescent="0.25">
      <c r="A5439" s="8">
        <f t="array" aca="1" ref="A5439:B5439" ca="1">[2]!CorrelatedUniform($C$31:$D$32)</f>
        <v>0.9059121608734132</v>
      </c>
      <c r="B5439" s="10">
        <f ca="1"/>
        <v>0.33181623097066931</v>
      </c>
      <c r="D5439" s="3">
        <f ca="1">[2]!TriangularRnd(A5439,$F$18,$G$18,$H$18)</f>
        <v>438.00954518799489</v>
      </c>
      <c r="E5439" s="2">
        <f t="shared" ca="1" si="450"/>
        <v>478.25482416961921</v>
      </c>
      <c r="F5439" s="2">
        <f t="shared" ca="1" si="453"/>
        <v>209480.17801849937</v>
      </c>
      <c r="G5439" s="2">
        <f t="shared" ca="1" si="451"/>
        <v>167162.64045549266</v>
      </c>
      <c r="H5439" s="2">
        <f ca="1">[2]!Uniform($T$19,$U$20)</f>
        <v>27978.598479982902</v>
      </c>
      <c r="I5439" s="2">
        <f t="shared" ca="1" si="452"/>
        <v>195141.23893547556</v>
      </c>
      <c r="J5439" s="2">
        <f t="shared" ca="1" si="449"/>
        <v>14338</v>
      </c>
    </row>
    <row r="5440" spans="1:10" x14ac:dyDescent="0.25">
      <c r="A5440" s="8">
        <f t="array" aca="1" ref="A5440:B5440" ca="1">[2]!CorrelatedUniform($C$31:$D$32)</f>
        <v>0.13017332553863525</v>
      </c>
      <c r="B5440" s="10">
        <f ca="1"/>
        <v>0.54419549556757019</v>
      </c>
      <c r="D5440" s="3">
        <f ca="1">[2]!TriangularRnd(A5440,$F$18,$G$18,$H$18)</f>
        <v>381.42171958826202</v>
      </c>
      <c r="E5440" s="2">
        <f t="shared" ca="1" si="450"/>
        <v>505.55046267446187</v>
      </c>
      <c r="F5440" s="2">
        <f t="shared" ca="1" si="453"/>
        <v>192827.92681193471</v>
      </c>
      <c r="G5440" s="2">
        <f t="shared" ca="1" si="451"/>
        <v>115122.38392314715</v>
      </c>
      <c r="H5440" s="2">
        <f ca="1">[2]!Uniform($T$19,$U$20)</f>
        <v>40085.35240659125</v>
      </c>
      <c r="I5440" s="2">
        <f t="shared" ca="1" si="452"/>
        <v>155207.7363297384</v>
      </c>
      <c r="J5440" s="2">
        <f t="shared" ca="1" si="449"/>
        <v>37620</v>
      </c>
    </row>
    <row r="5441" spans="1:10" x14ac:dyDescent="0.25">
      <c r="A5441" s="8">
        <f t="array" aca="1" ref="A5441:B5441" ca="1">[2]!CorrelatedUniform($C$31:$D$32)</f>
        <v>0.9667820930480957</v>
      </c>
      <c r="B5441" s="10">
        <f ca="1"/>
        <v>0.19807881457894314</v>
      </c>
      <c r="D5441" s="3">
        <f ca="1">[2]!TriangularRnd(A5441,$F$18,$G$18,$H$18)</f>
        <v>447.44333646889089</v>
      </c>
      <c r="E5441" s="2">
        <f t="shared" ca="1" si="450"/>
        <v>457.57482545508805</v>
      </c>
      <c r="F5441" s="2">
        <f t="shared" ca="1" si="453"/>
        <v>204738.80658579498</v>
      </c>
      <c r="G5441" s="2">
        <f t="shared" ca="1" si="451"/>
        <v>196136.19017234255</v>
      </c>
      <c r="H5441" s="2">
        <f ca="1">[2]!Uniform($T$19,$U$20)</f>
        <v>25676.60347592584</v>
      </c>
      <c r="I5441" s="2">
        <f t="shared" ca="1" si="452"/>
        <v>221812.79364826839</v>
      </c>
      <c r="J5441" s="2">
        <f t="shared" ca="1" si="449"/>
        <v>-17074</v>
      </c>
    </row>
    <row r="5442" spans="1:10" x14ac:dyDescent="0.25">
      <c r="A5442" s="8">
        <f t="array" aca="1" ref="A5442:B5442" ca="1">[2]!CorrelatedUniform($C$31:$D$32)</f>
        <v>0.78054237365722667</v>
      </c>
      <c r="B5442" s="10">
        <f ca="1"/>
        <v>0.15357096819270061</v>
      </c>
      <c r="D5442" s="3">
        <f ca="1">[2]!TriangularRnd(A5442,$F$18,$G$18,$H$18)</f>
        <v>425.75303240084094</v>
      </c>
      <c r="E5442" s="2">
        <f t="shared" ca="1" si="450"/>
        <v>448.9381257198188</v>
      </c>
      <c r="F5442" s="2">
        <f t="shared" ca="1" si="453"/>
        <v>191136.76838556281</v>
      </c>
      <c r="G5442" s="2">
        <f t="shared" ca="1" si="451"/>
        <v>172473.17058635343</v>
      </c>
      <c r="H5442" s="2">
        <f ca="1">[2]!Uniform($T$19,$U$20)</f>
        <v>32869.386896972726</v>
      </c>
      <c r="I5442" s="2">
        <f t="shared" ca="1" si="452"/>
        <v>205342.55748332615</v>
      </c>
      <c r="J5442" s="2">
        <f t="shared" ca="1" si="449"/>
        <v>-14206</v>
      </c>
    </row>
    <row r="5443" spans="1:10" x14ac:dyDescent="0.25">
      <c r="A5443" s="8">
        <f t="array" aca="1" ref="A5443:B5443" ca="1">[2]!CorrelatedUniform($C$31:$D$32)</f>
        <v>0.95680809020996094</v>
      </c>
      <c r="B5443" s="10">
        <f ca="1"/>
        <v>0.59135008389106503</v>
      </c>
      <c r="D5443" s="3">
        <f ca="1">[2]!TriangularRnd(A5443,$F$18,$G$18,$H$18)</f>
        <v>445.50558124043908</v>
      </c>
      <c r="E5443" s="2">
        <f t="shared" ca="1" si="450"/>
        <v>511.55096346166846</v>
      </c>
      <c r="F5443" s="2">
        <f t="shared" ca="1" si="453"/>
        <v>227898.80931109723</v>
      </c>
      <c r="G5443" s="2">
        <f t="shared" ca="1" si="451"/>
        <v>200225.08956450096</v>
      </c>
      <c r="H5443" s="2">
        <f ca="1">[2]!Uniform($T$19,$U$20)</f>
        <v>31288.362193887533</v>
      </c>
      <c r="I5443" s="2">
        <f t="shared" ca="1" si="452"/>
        <v>231513.45175838849</v>
      </c>
      <c r="J5443" s="2">
        <f t="shared" ca="1" si="449"/>
        <v>-3615</v>
      </c>
    </row>
    <row r="5444" spans="1:10" x14ac:dyDescent="0.25">
      <c r="A5444" s="8">
        <f t="array" aca="1" ref="A5444:B5444" ca="1">[2]!CorrelatedUniform($C$31:$D$32)</f>
        <v>0.22523653507232638</v>
      </c>
      <c r="B5444" s="10">
        <f ca="1"/>
        <v>0.79517724796743272</v>
      </c>
      <c r="D5444" s="3">
        <f ca="1">[2]!TriangularRnd(A5444,$F$18,$G$18,$H$18)</f>
        <v>390.0458073622712</v>
      </c>
      <c r="E5444" s="2">
        <f t="shared" ca="1" si="450"/>
        <v>541.22588137114587</v>
      </c>
      <c r="F5444" s="2">
        <f t="shared" ca="1" si="453"/>
        <v>211102.88586476541</v>
      </c>
      <c r="G5444" s="2">
        <f t="shared" ca="1" si="451"/>
        <v>118483.82204429562</v>
      </c>
      <c r="H5444" s="2">
        <f ca="1">[2]!Uniform($T$19,$U$20)</f>
        <v>39770.471502972272</v>
      </c>
      <c r="I5444" s="2">
        <f t="shared" ca="1" si="452"/>
        <v>158254.29354726791</v>
      </c>
      <c r="J5444" s="2">
        <f t="shared" ca="1" si="449"/>
        <v>52848</v>
      </c>
    </row>
    <row r="5445" spans="1:10" x14ac:dyDescent="0.25">
      <c r="A5445" s="8">
        <f t="array" aca="1" ref="A5445:B5445" ca="1">[2]!CorrelatedUniform($C$31:$D$32)</f>
        <v>0.93279659748077381</v>
      </c>
      <c r="B5445" s="10">
        <f ca="1"/>
        <v>0.5296441121464146</v>
      </c>
      <c r="D5445" s="3">
        <f ca="1">[2]!TriangularRnd(A5445,$F$18,$G$18,$H$18)</f>
        <v>441.60946493575358</v>
      </c>
      <c r="E5445" s="2">
        <f t="shared" ca="1" si="450"/>
        <v>503.71876414507506</v>
      </c>
      <c r="F5445" s="2">
        <f t="shared" ca="1" si="453"/>
        <v>222446.97391220566</v>
      </c>
      <c r="G5445" s="2">
        <f t="shared" ca="1" si="451"/>
        <v>168791.81904658035</v>
      </c>
      <c r="H5445" s="2">
        <f ca="1">[2]!Uniform($T$19,$U$20)</f>
        <v>31594.207032747148</v>
      </c>
      <c r="I5445" s="2">
        <f t="shared" ca="1" si="452"/>
        <v>200386.02607932751</v>
      </c>
      <c r="J5445" s="2">
        <f t="shared" ca="1" si="449"/>
        <v>22060</v>
      </c>
    </row>
    <row r="5446" spans="1:10" x14ac:dyDescent="0.25">
      <c r="A5446" s="8">
        <f t="array" aca="1" ref="A5446:B5446" ca="1">[2]!CorrelatedUniform($C$31:$D$32)</f>
        <v>0.81044566631317183</v>
      </c>
      <c r="B5446" s="10">
        <f ca="1"/>
        <v>0.31296012171919252</v>
      </c>
      <c r="D5446" s="3">
        <f ca="1">[2]!TriangularRnd(A5446,$F$18,$G$18,$H$18)</f>
        <v>428.26038160029088</v>
      </c>
      <c r="E5446" s="2">
        <f t="shared" ca="1" si="450"/>
        <v>475.62614331286522</v>
      </c>
      <c r="F5446" s="2">
        <f t="shared" ca="1" si="453"/>
        <v>203691.8336342423</v>
      </c>
      <c r="G5446" s="2">
        <f t="shared" ca="1" si="451"/>
        <v>225939.37364190264</v>
      </c>
      <c r="H5446" s="2">
        <f ca="1">[2]!Uniform($T$19,$U$20)</f>
        <v>40019.051801882146</v>
      </c>
      <c r="I5446" s="2">
        <f t="shared" ca="1" si="452"/>
        <v>265958.4254437848</v>
      </c>
      <c r="J5446" s="2">
        <f t="shared" ca="1" si="449"/>
        <v>-62267</v>
      </c>
    </row>
    <row r="5447" spans="1:10" x14ac:dyDescent="0.25">
      <c r="A5447" s="8">
        <f t="array" aca="1" ref="A5447:B5447" ca="1">[2]!CorrelatedUniform($C$31:$D$32)</f>
        <v>0.78851056098937955</v>
      </c>
      <c r="B5447" s="10">
        <f ca="1"/>
        <v>0.20381055243451351</v>
      </c>
      <c r="D5447" s="3">
        <f ca="1">[2]!TriangularRnd(A5447,$F$18,$G$18,$H$18)</f>
        <v>426.40352025269601</v>
      </c>
      <c r="E5447" s="2">
        <f t="shared" ca="1" si="450"/>
        <v>458.59563884506099</v>
      </c>
      <c r="F5447" s="2">
        <f t="shared" ca="1" si="453"/>
        <v>195546.79477606804</v>
      </c>
      <c r="G5447" s="2">
        <f t="shared" ca="1" si="451"/>
        <v>219548.65215159254</v>
      </c>
      <c r="H5447" s="2">
        <f ca="1">[2]!Uniform($T$19,$U$20)</f>
        <v>44624.370182571183</v>
      </c>
      <c r="I5447" s="2">
        <f t="shared" ca="1" si="452"/>
        <v>264173.02233416372</v>
      </c>
      <c r="J5447" s="2">
        <f t="shared" ca="1" si="449"/>
        <v>-68627</v>
      </c>
    </row>
    <row r="5448" spans="1:10" x14ac:dyDescent="0.25">
      <c r="A5448" s="8">
        <f t="array" aca="1" ref="A5448:B5448" ca="1">[2]!CorrelatedUniform($C$31:$D$32)</f>
        <v>0.85875988006591819</v>
      </c>
      <c r="B5448" s="10">
        <f ca="1"/>
        <v>0.24303062130303288</v>
      </c>
      <c r="D5448" s="3">
        <f ca="1">[2]!TriangularRnd(A5448,$F$18,$G$18,$H$18)</f>
        <v>432.7741190052181</v>
      </c>
      <c r="E5448" s="2">
        <f t="shared" ca="1" si="450"/>
        <v>465.17064591127473</v>
      </c>
      <c r="F5448" s="2">
        <f t="shared" ca="1" si="453"/>
        <v>201313.81647134019</v>
      </c>
      <c r="G5448" s="2">
        <f t="shared" ca="1" si="451"/>
        <v>231885.7501052999</v>
      </c>
      <c r="H5448" s="2">
        <f ca="1">[2]!Uniform($T$19,$U$20)</f>
        <v>31948.08042853111</v>
      </c>
      <c r="I5448" s="2">
        <f t="shared" ca="1" si="452"/>
        <v>263833.83053383103</v>
      </c>
      <c r="J5448" s="2">
        <f t="shared" ca="1" si="449"/>
        <v>-62521</v>
      </c>
    </row>
    <row r="5449" spans="1:10" x14ac:dyDescent="0.25">
      <c r="A5449" s="8">
        <f t="array" aca="1" ref="A5449:B5449" ca="1">[2]!CorrelatedUniform($C$31:$D$32)</f>
        <v>0.6809065341949464</v>
      </c>
      <c r="B5449" s="10">
        <f ca="1"/>
        <v>0.2231288397667455</v>
      </c>
      <c r="D5449" s="3">
        <f ca="1">[2]!TriangularRnd(A5449,$F$18,$G$18,$H$18)</f>
        <v>418.44572109041525</v>
      </c>
      <c r="E5449" s="2">
        <f t="shared" ca="1" si="450"/>
        <v>461.91655819388382</v>
      </c>
      <c r="F5449" s="2">
        <f t="shared" ca="1" si="453"/>
        <v>193287.00727704246</v>
      </c>
      <c r="G5449" s="2">
        <f t="shared" ca="1" si="451"/>
        <v>208782.85587096476</v>
      </c>
      <c r="H5449" s="2">
        <f ca="1">[2]!Uniform($T$19,$U$20)</f>
        <v>26114.013803066373</v>
      </c>
      <c r="I5449" s="2">
        <f t="shared" ca="1" si="452"/>
        <v>234896.86967403113</v>
      </c>
      <c r="J5449" s="2">
        <f t="shared" ca="1" si="449"/>
        <v>-41610</v>
      </c>
    </row>
    <row r="5450" spans="1:10" x14ac:dyDescent="0.25">
      <c r="A5450" s="8">
        <f t="array" aca="1" ref="A5450:B5450" ca="1">[2]!CorrelatedUniform($C$31:$D$32)</f>
        <v>0.98500001430511475</v>
      </c>
      <c r="B5450" s="10">
        <f ca="1"/>
        <v>0.39126850533326851</v>
      </c>
      <c r="D5450" s="3">
        <f ca="1">[2]!TriangularRnd(A5450,$F$18,$G$18,$H$18)</f>
        <v>451.97406959706228</v>
      </c>
      <c r="E5450" s="2">
        <f t="shared" ca="1" si="450"/>
        <v>486.19928029715584</v>
      </c>
      <c r="F5450" s="2">
        <f t="shared" ca="1" si="453"/>
        <v>219749.46735106831</v>
      </c>
      <c r="G5450" s="2">
        <f t="shared" ca="1" si="451"/>
        <v>178932.00012852668</v>
      </c>
      <c r="H5450" s="2">
        <f ca="1">[2]!Uniform($T$19,$U$20)</f>
        <v>41939.031903393683</v>
      </c>
      <c r="I5450" s="2">
        <f t="shared" ca="1" si="452"/>
        <v>220871.03203192036</v>
      </c>
      <c r="J5450" s="2">
        <f t="shared" ca="1" si="449"/>
        <v>-1122</v>
      </c>
    </row>
    <row r="5451" spans="1:10" x14ac:dyDescent="0.25">
      <c r="A5451" s="8">
        <f t="array" aca="1" ref="A5451:B5451" ca="1">[2]!CorrelatedUniform($C$31:$D$32)</f>
        <v>0.25500726699829079</v>
      </c>
      <c r="B5451" s="10">
        <f ca="1"/>
        <v>0.77860018769409201</v>
      </c>
      <c r="D5451" s="3">
        <f ca="1">[2]!TriangularRnd(A5451,$F$18,$G$18,$H$18)</f>
        <v>392.34905483122043</v>
      </c>
      <c r="E5451" s="2">
        <f t="shared" ca="1" si="450"/>
        <v>538.37371020715614</v>
      </c>
      <c r="F5451" s="2">
        <f t="shared" ca="1" si="453"/>
        <v>211230.41634575507</v>
      </c>
      <c r="G5451" s="2">
        <f t="shared" ca="1" si="451"/>
        <v>166141.95917451679</v>
      </c>
      <c r="H5451" s="2">
        <f ca="1">[2]!Uniform($T$19,$U$20)</f>
        <v>44300.738639669049</v>
      </c>
      <c r="I5451" s="2">
        <f t="shared" ca="1" si="452"/>
        <v>210442.69781418584</v>
      </c>
      <c r="J5451" s="2">
        <f t="shared" ca="1" si="449"/>
        <v>787</v>
      </c>
    </row>
    <row r="5452" spans="1:10" x14ac:dyDescent="0.25">
      <c r="A5452" s="8">
        <f t="array" aca="1" ref="A5452:B5452" ca="1">[2]!CorrelatedUniform($C$31:$D$32)</f>
        <v>0.23962080478668185</v>
      </c>
      <c r="B5452" s="10">
        <f ca="1"/>
        <v>0.99709230425919415</v>
      </c>
      <c r="D5452" s="3">
        <f ca="1">[2]!TriangularRnd(A5452,$F$18,$G$18,$H$18)</f>
        <v>391.17652203005287</v>
      </c>
      <c r="E5452" s="2">
        <f t="shared" ca="1" si="450"/>
        <v>637.90064166167201</v>
      </c>
      <c r="F5452" s="2">
        <f t="shared" ca="1" si="453"/>
        <v>249531.75440595191</v>
      </c>
      <c r="G5452" s="2">
        <f t="shared" ca="1" si="451"/>
        <v>181808.97307240617</v>
      </c>
      <c r="H5452" s="2">
        <f ca="1">[2]!Uniform($T$19,$U$20)</f>
        <v>26373.558294108629</v>
      </c>
      <c r="I5452" s="2">
        <f t="shared" ca="1" si="452"/>
        <v>208182.5313665148</v>
      </c>
      <c r="J5452" s="2">
        <f t="shared" ca="1" si="449"/>
        <v>41349</v>
      </c>
    </row>
    <row r="5453" spans="1:10" x14ac:dyDescent="0.25">
      <c r="A5453" s="8">
        <f t="array" aca="1" ref="A5453:B5453" ca="1">[2]!CorrelatedUniform($C$31:$D$32)</f>
        <v>0.81879472732543945</v>
      </c>
      <c r="B5453" s="10">
        <f ca="1"/>
        <v>0.18024378683400383</v>
      </c>
      <c r="D5453" s="3">
        <f ca="1">[2]!TriangularRnd(A5453,$F$18,$G$18,$H$18)</f>
        <v>428.99522029814648</v>
      </c>
      <c r="E5453" s="2">
        <f t="shared" ca="1" si="450"/>
        <v>454.27817915381456</v>
      </c>
      <c r="F5453" s="2">
        <f t="shared" ca="1" si="453"/>
        <v>194883.16754273153</v>
      </c>
      <c r="G5453" s="2">
        <f t="shared" ca="1" si="451"/>
        <v>169441.2426048835</v>
      </c>
      <c r="H5453" s="2">
        <f ca="1">[2]!Uniform($T$19,$U$20)</f>
        <v>42727.331304250518</v>
      </c>
      <c r="I5453" s="2">
        <f t="shared" ca="1" si="452"/>
        <v>212168.57390913402</v>
      </c>
      <c r="J5453" s="2">
        <f t="shared" ca="1" si="449"/>
        <v>-17286</v>
      </c>
    </row>
    <row r="5454" spans="1:10" x14ac:dyDescent="0.25">
      <c r="A5454" s="8">
        <f t="array" aca="1" ref="A5454:B5454" ca="1">[2]!CorrelatedUniform($C$31:$D$32)</f>
        <v>0.24774694442748996</v>
      </c>
      <c r="B5454" s="10">
        <f ca="1"/>
        <v>0.83402644784289515</v>
      </c>
      <c r="D5454" s="3">
        <f ca="1">[2]!TriangularRnd(A5454,$F$18,$G$18,$H$18)</f>
        <v>391.80032011574355</v>
      </c>
      <c r="E5454" s="2">
        <f t="shared" ca="1" si="450"/>
        <v>548.50997054550839</v>
      </c>
      <c r="F5454" s="2">
        <f t="shared" ca="1" si="453"/>
        <v>214906.38204640726</v>
      </c>
      <c r="G5454" s="2">
        <f t="shared" ca="1" si="451"/>
        <v>131866.03299884108</v>
      </c>
      <c r="H5454" s="2">
        <f ca="1">[2]!Uniform($T$19,$U$20)</f>
        <v>27299.808524490429</v>
      </c>
      <c r="I5454" s="2">
        <f t="shared" ca="1" si="452"/>
        <v>159165.8415233315</v>
      </c>
      <c r="J5454" s="2">
        <f t="shared" ca="1" si="449"/>
        <v>55740</v>
      </c>
    </row>
    <row r="5455" spans="1:10" x14ac:dyDescent="0.25">
      <c r="A5455" s="8">
        <f t="array" aca="1" ref="A5455:B5455" ca="1">[2]!CorrelatedUniform($C$31:$D$32)</f>
        <v>0.29094696044921864</v>
      </c>
      <c r="B5455" s="10">
        <f ca="1"/>
        <v>0.31235891338130728</v>
      </c>
      <c r="D5455" s="3">
        <f ca="1">[2]!TriangularRnd(A5455,$F$18,$G$18,$H$18)</f>
        <v>394.95703894788551</v>
      </c>
      <c r="E5455" s="2">
        <f t="shared" ca="1" si="450"/>
        <v>475.54125138211072</v>
      </c>
      <c r="F5455" s="2">
        <f t="shared" ca="1" si="453"/>
        <v>187818.3645434505</v>
      </c>
      <c r="G5455" s="2">
        <f t="shared" ca="1" si="451"/>
        <v>79225.766571002896</v>
      </c>
      <c r="H5455" s="2">
        <f ca="1">[2]!Uniform($T$19,$U$20)</f>
        <v>43949.022193369827</v>
      </c>
      <c r="I5455" s="2">
        <f t="shared" ca="1" si="452"/>
        <v>123174.78876437273</v>
      </c>
      <c r="J5455" s="2">
        <f t="shared" ca="1" si="449"/>
        <v>64643</v>
      </c>
    </row>
    <row r="5456" spans="1:10" x14ac:dyDescent="0.25">
      <c r="A5456" s="8">
        <f t="array" aca="1" ref="A5456:B5456" ca="1">[2]!CorrelatedUniform($C$31:$D$32)</f>
        <v>7.4949502944946303E-2</v>
      </c>
      <c r="B5456" s="10">
        <f ca="1"/>
        <v>0.81160952348750515</v>
      </c>
      <c r="D5456" s="3">
        <f ca="1">[2]!TriangularRnd(A5456,$F$18,$G$18,$H$18)</f>
        <v>374.82635566925279</v>
      </c>
      <c r="E5456" s="2">
        <f t="shared" ca="1" si="450"/>
        <v>544.19215161579098</v>
      </c>
      <c r="F5456" s="2">
        <f t="shared" ca="1" si="453"/>
        <v>203977.5609739564</v>
      </c>
      <c r="G5456" s="2">
        <f t="shared" ca="1" si="451"/>
        <v>180005.83236242848</v>
      </c>
      <c r="H5456" s="2">
        <f ca="1">[2]!Uniform($T$19,$U$20)</f>
        <v>32991.860921456704</v>
      </c>
      <c r="I5456" s="2">
        <f t="shared" ca="1" si="452"/>
        <v>212997.69328388519</v>
      </c>
      <c r="J5456" s="2">
        <f t="shared" ca="1" si="449"/>
        <v>-9021</v>
      </c>
    </row>
    <row r="5457" spans="1:10" x14ac:dyDescent="0.25">
      <c r="A5457" s="8">
        <f t="array" aca="1" ref="A5457:B5457" ca="1">[2]!CorrelatedUniform($C$31:$D$32)</f>
        <v>0.42475056648254395</v>
      </c>
      <c r="B5457" s="10">
        <f ca="1"/>
        <v>0.24636265203355528</v>
      </c>
      <c r="D5457" s="3">
        <f ca="1">[2]!TriangularRnd(A5457,$F$18,$G$18,$H$18)</f>
        <v>403.47035846051153</v>
      </c>
      <c r="E5457" s="2">
        <f t="shared" ca="1" si="450"/>
        <v>465.70096698801154</v>
      </c>
      <c r="F5457" s="2">
        <f t="shared" ca="1" si="453"/>
        <v>187896.53608605987</v>
      </c>
      <c r="G5457" s="2">
        <f t="shared" ca="1" si="451"/>
        <v>229004.04467369625</v>
      </c>
      <c r="H5457" s="2">
        <f ca="1">[2]!Uniform($T$19,$U$20)</f>
        <v>29327.781823794412</v>
      </c>
      <c r="I5457" s="2">
        <f t="shared" ca="1" si="452"/>
        <v>258331.82649749066</v>
      </c>
      <c r="J5457" s="2">
        <f t="shared" ca="1" si="449"/>
        <v>-70436</v>
      </c>
    </row>
    <row r="5458" spans="1:10" x14ac:dyDescent="0.25">
      <c r="A5458" s="8">
        <f t="array" aca="1" ref="A5458:B5458" ca="1">[2]!CorrelatedUniform($C$31:$D$32)</f>
        <v>0.60429406166076693</v>
      </c>
      <c r="B5458" s="10">
        <f ca="1"/>
        <v>0.41110270589682441</v>
      </c>
      <c r="D5458" s="3">
        <f ca="1">[2]!TriangularRnd(A5458,$F$18,$G$18,$H$18)</f>
        <v>413.58269303539822</v>
      </c>
      <c r="E5458" s="2">
        <f t="shared" ca="1" si="450"/>
        <v>488.76453387673024</v>
      </c>
      <c r="F5458" s="2">
        <f t="shared" ca="1" si="453"/>
        <v>202144.55218092923</v>
      </c>
      <c r="G5458" s="2">
        <f t="shared" ca="1" si="451"/>
        <v>234529.68040661499</v>
      </c>
      <c r="H5458" s="2">
        <f ca="1">[2]!Uniform($T$19,$U$20)</f>
        <v>40897.978006578342</v>
      </c>
      <c r="I5458" s="2">
        <f t="shared" ca="1" si="452"/>
        <v>275427.65841319331</v>
      </c>
      <c r="J5458" s="2">
        <f t="shared" ca="1" si="449"/>
        <v>-73284</v>
      </c>
    </row>
    <row r="5459" spans="1:10" x14ac:dyDescent="0.25">
      <c r="A5459" s="8">
        <f t="array" aca="1" ref="A5459:B5459" ca="1">[2]!CorrelatedUniform($C$31:$D$32)</f>
        <v>0.198946237564087</v>
      </c>
      <c r="B5459" s="10">
        <f ca="1"/>
        <v>1.3966776400726081E-2</v>
      </c>
      <c r="D5459" s="3">
        <f ca="1">[2]!TriangularRnd(A5459,$F$18,$G$18,$H$18)</f>
        <v>387.88158998331721</v>
      </c>
      <c r="E5459" s="2">
        <f t="shared" ca="1" si="450"/>
        <v>390.08908472333547</v>
      </c>
      <c r="F5459" s="2">
        <f t="shared" ca="1" si="453"/>
        <v>151308.37441762429</v>
      </c>
      <c r="G5459" s="2">
        <f t="shared" ca="1" si="451"/>
        <v>182237.15488596764</v>
      </c>
      <c r="H5459" s="2">
        <f ca="1">[2]!Uniform($T$19,$U$20)</f>
        <v>30321.125105988027</v>
      </c>
      <c r="I5459" s="2">
        <f t="shared" ca="1" si="452"/>
        <v>212558.27999195567</v>
      </c>
      <c r="J5459" s="2">
        <f t="shared" ca="1" si="449"/>
        <v>-61250</v>
      </c>
    </row>
    <row r="5460" spans="1:10" x14ac:dyDescent="0.25">
      <c r="A5460" s="8">
        <f t="array" aca="1" ref="A5460:B5460" ca="1">[2]!CorrelatedUniform($C$31:$D$32)</f>
        <v>0.82414937019348156</v>
      </c>
      <c r="B5460" s="10">
        <f ca="1"/>
        <v>0.53159761788262161</v>
      </c>
      <c r="D5460" s="3">
        <f ca="1">[2]!TriangularRnd(A5460,$F$18,$G$18,$H$18)</f>
        <v>429.47544850875994</v>
      </c>
      <c r="E5460" s="2">
        <f t="shared" ca="1" si="450"/>
        <v>503.964323723934</v>
      </c>
      <c r="F5460" s="2">
        <f t="shared" ca="1" si="453"/>
        <v>216440.30396375046</v>
      </c>
      <c r="G5460" s="2">
        <f t="shared" ca="1" si="451"/>
        <v>90137.371903797917</v>
      </c>
      <c r="H5460" s="2">
        <f ca="1">[2]!Uniform($T$19,$U$20)</f>
        <v>41179.10283141015</v>
      </c>
      <c r="I5460" s="2">
        <f t="shared" ca="1" si="452"/>
        <v>131316.47473520806</v>
      </c>
      <c r="J5460" s="2">
        <f t="shared" ca="1" si="449"/>
        <v>85123</v>
      </c>
    </row>
    <row r="5461" spans="1:10" x14ac:dyDescent="0.25">
      <c r="A5461" s="8">
        <f t="array" aca="1" ref="A5461:B5461" ca="1">[2]!CorrelatedUniform($C$31:$D$32)</f>
        <v>0.87432396411895741</v>
      </c>
      <c r="B5461" s="10">
        <f ca="1"/>
        <v>0.14865378592410555</v>
      </c>
      <c r="D5461" s="3">
        <f ca="1">[2]!TriangularRnd(A5461,$F$18,$G$18,$H$18)</f>
        <v>434.38919890460386</v>
      </c>
      <c r="E5461" s="2">
        <f t="shared" ca="1" si="450"/>
        <v>447.88877124097075</v>
      </c>
      <c r="F5461" s="2">
        <f t="shared" ca="1" si="453"/>
        <v>194558.04453773267</v>
      </c>
      <c r="G5461" s="2">
        <f t="shared" ca="1" si="451"/>
        <v>144291.10927020578</v>
      </c>
      <c r="H5461" s="2">
        <f ca="1">[2]!Uniform($T$19,$U$20)</f>
        <v>28046.889837064016</v>
      </c>
      <c r="I5461" s="2">
        <f t="shared" ca="1" si="452"/>
        <v>172337.9991072698</v>
      </c>
      <c r="J5461" s="2">
        <f t="shared" ca="1" si="449"/>
        <v>22220</v>
      </c>
    </row>
    <row r="5462" spans="1:10" x14ac:dyDescent="0.25">
      <c r="A5462" s="8">
        <f t="array" aca="1" ref="A5462:B5462" ca="1">[2]!CorrelatedUniform($C$31:$D$32)</f>
        <v>1.054167747497557E-2</v>
      </c>
      <c r="B5462" s="10">
        <f ca="1"/>
        <v>0.9296584485842817</v>
      </c>
      <c r="D5462" s="3">
        <f ca="1">[2]!TriangularRnd(A5462,$F$18,$G$18,$H$18)</f>
        <v>361.85967191897919</v>
      </c>
      <c r="E5462" s="2">
        <f t="shared" ca="1" si="450"/>
        <v>573.66259916222293</v>
      </c>
      <c r="F5462" s="2">
        <f t="shared" ca="1" si="453"/>
        <v>207585.35992503085</v>
      </c>
      <c r="G5462" s="2">
        <f t="shared" ca="1" si="451"/>
        <v>156604.79060074053</v>
      </c>
      <c r="H5462" s="2">
        <f ca="1">[2]!Uniform($T$19,$U$20)</f>
        <v>28549.341042972253</v>
      </c>
      <c r="I5462" s="2">
        <f t="shared" ca="1" si="452"/>
        <v>185154.13164371278</v>
      </c>
      <c r="J5462" s="2">
        <f t="shared" ca="1" si="449"/>
        <v>22431</v>
      </c>
    </row>
    <row r="5463" spans="1:10" x14ac:dyDescent="0.25">
      <c r="A5463" s="8">
        <f t="array" aca="1" ref="A5463:B5463" ca="1">[2]!CorrelatedUniform($C$31:$D$32)</f>
        <v>0.88273143768310547</v>
      </c>
      <c r="B5463" s="10">
        <f ca="1"/>
        <v>0.40233804170351062</v>
      </c>
      <c r="D5463" s="3">
        <f ca="1">[2]!TriangularRnd(A5463,$F$18,$G$18,$H$18)</f>
        <v>435.30341736631937</v>
      </c>
      <c r="E5463" s="2">
        <f t="shared" ca="1" si="450"/>
        <v>487.635001590679</v>
      </c>
      <c r="F5463" s="2">
        <f t="shared" ca="1" si="453"/>
        <v>212269.18261985315</v>
      </c>
      <c r="G5463" s="2">
        <f t="shared" ca="1" si="451"/>
        <v>223796.10468089525</v>
      </c>
      <c r="H5463" s="2">
        <f ca="1">[2]!Uniform($T$19,$U$20)</f>
        <v>35860.400204916405</v>
      </c>
      <c r="I5463" s="2">
        <f t="shared" ca="1" si="452"/>
        <v>259656.50488581165</v>
      </c>
      <c r="J5463" s="2">
        <f t="shared" ca="1" si="449"/>
        <v>-47388</v>
      </c>
    </row>
    <row r="5464" spans="1:10" x14ac:dyDescent="0.25">
      <c r="A5464" s="8">
        <f t="array" aca="1" ref="A5464:B5464" ca="1">[2]!CorrelatedUniform($C$31:$D$32)</f>
        <v>1.1410713195800797E-2</v>
      </c>
      <c r="B5464" s="10">
        <f ca="1"/>
        <v>0.99144686992865827</v>
      </c>
      <c r="D5464" s="3">
        <f ca="1">[2]!TriangularRnd(A5464,$F$18,$G$18,$H$18)</f>
        <v>362.17405191122236</v>
      </c>
      <c r="E5464" s="2">
        <f t="shared" ca="1" si="450"/>
        <v>619.22079210669096</v>
      </c>
      <c r="F5464" s="2">
        <f t="shared" ca="1" si="453"/>
        <v>224265.70330495693</v>
      </c>
      <c r="G5464" s="2">
        <f t="shared" ca="1" si="451"/>
        <v>151124.18303789932</v>
      </c>
      <c r="H5464" s="2">
        <f ca="1">[2]!Uniform($T$19,$U$20)</f>
        <v>30440.70392859522</v>
      </c>
      <c r="I5464" s="2">
        <f t="shared" ca="1" si="452"/>
        <v>181564.88696649455</v>
      </c>
      <c r="J5464" s="2">
        <f t="shared" ca="1" si="449"/>
        <v>42700</v>
      </c>
    </row>
    <row r="5465" spans="1:10" x14ac:dyDescent="0.25">
      <c r="A5465" s="8">
        <f t="array" aca="1" ref="A5465:B5465" ca="1">[2]!CorrelatedUniform($C$31:$D$32)</f>
        <v>0.51985013484954867</v>
      </c>
      <c r="B5465" s="10">
        <f ca="1"/>
        <v>8.2770751870485909E-2</v>
      </c>
      <c r="D5465" s="3">
        <f ca="1">[2]!TriangularRnd(A5465,$F$18,$G$18,$H$18)</f>
        <v>408.74173228989531</v>
      </c>
      <c r="E5465" s="2">
        <f t="shared" ca="1" si="450"/>
        <v>430.66635105953276</v>
      </c>
      <c r="F5465" s="2">
        <f t="shared" ca="1" si="453"/>
        <v>176031.31037104162</v>
      </c>
      <c r="G5465" s="2">
        <f t="shared" ca="1" si="451"/>
        <v>157678.54406870558</v>
      </c>
      <c r="H5465" s="2">
        <f ca="1">[2]!Uniform($T$19,$U$20)</f>
        <v>24792.501074197029</v>
      </c>
      <c r="I5465" s="2">
        <f t="shared" ca="1" si="452"/>
        <v>182471.04514290261</v>
      </c>
      <c r="J5465" s="2">
        <f t="shared" ca="1" si="449"/>
        <v>-6440</v>
      </c>
    </row>
    <row r="5466" spans="1:10" x14ac:dyDescent="0.25">
      <c r="A5466" s="8">
        <f t="array" aca="1" ref="A5466:B5466" ca="1">[2]!CorrelatedUniform($C$31:$D$32)</f>
        <v>0.72541260719299328</v>
      </c>
      <c r="B5466" s="10">
        <f ca="1"/>
        <v>0.51970017341643326</v>
      </c>
      <c r="D5466" s="3">
        <f ca="1">[2]!TriangularRnd(A5466,$F$18,$G$18,$H$18)</f>
        <v>421.54329404118943</v>
      </c>
      <c r="E5466" s="2">
        <f t="shared" ca="1" si="450"/>
        <v>502.47005489921605</v>
      </c>
      <c r="F5466" s="2">
        <f t="shared" ca="1" si="453"/>
        <v>211812.88209927283</v>
      </c>
      <c r="G5466" s="2">
        <f t="shared" ca="1" si="451"/>
        <v>120706.60266576655</v>
      </c>
      <c r="H5466" s="2">
        <f ca="1">[2]!Uniform($T$19,$U$20)</f>
        <v>26291.550857919909</v>
      </c>
      <c r="I5466" s="2">
        <f t="shared" ca="1" si="452"/>
        <v>146998.15352368646</v>
      </c>
      <c r="J5466" s="2">
        <f t="shared" ca="1" si="449"/>
        <v>64814</v>
      </c>
    </row>
    <row r="5467" spans="1:10" x14ac:dyDescent="0.25">
      <c r="A5467" s="8">
        <f t="array" aca="1" ref="A5467:B5467" ca="1">[2]!CorrelatedUniform($C$31:$D$32)</f>
        <v>0.5776052474975587</v>
      </c>
      <c r="B5467" s="10">
        <f ca="1"/>
        <v>0.17658710561467636</v>
      </c>
      <c r="D5467" s="3">
        <f ca="1">[2]!TriangularRnd(A5467,$F$18,$G$18,$H$18)</f>
        <v>412.00123834937756</v>
      </c>
      <c r="E5467" s="2">
        <f t="shared" ca="1" si="450"/>
        <v>453.57750179981565</v>
      </c>
      <c r="F5467" s="2">
        <f t="shared" ca="1" si="453"/>
        <v>186874.49242894107</v>
      </c>
      <c r="G5467" s="2">
        <f t="shared" ca="1" si="451"/>
        <v>160990.82790571923</v>
      </c>
      <c r="H5467" s="2">
        <f ca="1">[2]!Uniform($T$19,$U$20)</f>
        <v>30987.785080905222</v>
      </c>
      <c r="I5467" s="2">
        <f t="shared" ca="1" si="452"/>
        <v>191978.61298662444</v>
      </c>
      <c r="J5467" s="2">
        <f t="shared" ca="1" si="449"/>
        <v>-5105</v>
      </c>
    </row>
    <row r="5468" spans="1:10" x14ac:dyDescent="0.25">
      <c r="A5468" s="8">
        <f t="array" aca="1" ref="A5468:B5468" ca="1">[2]!CorrelatedUniform($C$31:$D$32)</f>
        <v>0.64610409736633334</v>
      </c>
      <c r="B5468" s="10">
        <f ca="1"/>
        <v>0.93245881814573606</v>
      </c>
      <c r="D5468" s="3">
        <f ca="1">[2]!TriangularRnd(A5468,$F$18,$G$18,$H$18)</f>
        <v>416.17154582775612</v>
      </c>
      <c r="E5468" s="2">
        <f t="shared" ca="1" si="450"/>
        <v>574.7178443592785</v>
      </c>
      <c r="F5468" s="2">
        <f t="shared" ca="1" si="453"/>
        <v>239181.21370179669</v>
      </c>
      <c r="G5468" s="2">
        <f t="shared" ca="1" si="451"/>
        <v>74999.982778939768</v>
      </c>
      <c r="H5468" s="2">
        <f ca="1">[2]!Uniform($T$19,$U$20)</f>
        <v>38813.713263462902</v>
      </c>
      <c r="I5468" s="2">
        <f t="shared" ca="1" si="452"/>
        <v>113813.69604240268</v>
      </c>
      <c r="J5468" s="2">
        <f t="shared" ca="1" si="449"/>
        <v>125367</v>
      </c>
    </row>
    <row r="5469" spans="1:10" x14ac:dyDescent="0.25">
      <c r="A5469" s="8">
        <f t="array" aca="1" ref="A5469:B5469" ca="1">[2]!CorrelatedUniform($C$31:$D$32)</f>
        <v>0.24137794971466037</v>
      </c>
      <c r="B5469" s="10">
        <f ca="1"/>
        <v>0.23090842462770944</v>
      </c>
      <c r="D5469" s="3">
        <f ca="1">[2]!TriangularRnd(A5469,$F$18,$G$18,$H$18)</f>
        <v>391.31229377146525</v>
      </c>
      <c r="E5469" s="2">
        <f t="shared" ca="1" si="450"/>
        <v>463.20707779185881</v>
      </c>
      <c r="F5469" s="2">
        <f t="shared" ca="1" si="453"/>
        <v>181258.62410190981</v>
      </c>
      <c r="G5469" s="2">
        <f t="shared" ca="1" si="451"/>
        <v>219247.95702507265</v>
      </c>
      <c r="H5469" s="2">
        <f ca="1">[2]!Uniform($T$19,$U$20)</f>
        <v>39857.591306867704</v>
      </c>
      <c r="I5469" s="2">
        <f t="shared" ca="1" si="452"/>
        <v>259105.54833194037</v>
      </c>
      <c r="J5469" s="2">
        <f t="shared" ca="1" si="449"/>
        <v>-77847</v>
      </c>
    </row>
    <row r="5470" spans="1:10" x14ac:dyDescent="0.25">
      <c r="A5470" s="8">
        <f t="array" aca="1" ref="A5470:B5470" ca="1">[2]!CorrelatedUniform($C$31:$D$32)</f>
        <v>0.2990022897720338</v>
      </c>
      <c r="B5470" s="10">
        <f ca="1"/>
        <v>0.72792442651225042</v>
      </c>
      <c r="D5470" s="3">
        <f ca="1">[2]!TriangularRnd(A5470,$F$18,$G$18,$H$18)</f>
        <v>395.51906850000296</v>
      </c>
      <c r="E5470" s="2">
        <f t="shared" ca="1" si="450"/>
        <v>530.32738278650277</v>
      </c>
      <c r="F5470" s="2">
        <f t="shared" ca="1" si="453"/>
        <v>209754.59243976208</v>
      </c>
      <c r="G5470" s="2">
        <f t="shared" ca="1" si="451"/>
        <v>112182.54369441765</v>
      </c>
      <c r="H5470" s="2">
        <f ca="1">[2]!Uniform($T$19,$U$20)</f>
        <v>34775.784599662984</v>
      </c>
      <c r="I5470" s="2">
        <f t="shared" ca="1" si="452"/>
        <v>146958.32829408062</v>
      </c>
      <c r="J5470" s="2">
        <f t="shared" ca="1" si="449"/>
        <v>62796</v>
      </c>
    </row>
    <row r="5471" spans="1:10" x14ac:dyDescent="0.25">
      <c r="A5471" s="8">
        <f t="array" aca="1" ref="A5471:B5471" ca="1">[2]!CorrelatedUniform($C$31:$D$32)</f>
        <v>0.33087432384490945</v>
      </c>
      <c r="B5471" s="10">
        <f ca="1"/>
        <v>0.16986508886440194</v>
      </c>
      <c r="D5471" s="3">
        <f ca="1">[2]!TriangularRnd(A5471,$F$18,$G$18,$H$18)</f>
        <v>397.67182161040324</v>
      </c>
      <c r="E5471" s="2">
        <f t="shared" ca="1" si="450"/>
        <v>452.26507392021608</v>
      </c>
      <c r="F5471" s="2">
        <f t="shared" ca="1" si="453"/>
        <v>179853.075796616</v>
      </c>
      <c r="G5471" s="2">
        <f t="shared" ca="1" si="451"/>
        <v>149474.33690615653</v>
      </c>
      <c r="H5471" s="2">
        <f ca="1">[2]!Uniform($T$19,$U$20)</f>
        <v>34056.878515004268</v>
      </c>
      <c r="I5471" s="2">
        <f t="shared" ca="1" si="452"/>
        <v>183531.2154211608</v>
      </c>
      <c r="J5471" s="2">
        <f t="shared" ca="1" si="449"/>
        <v>-3679</v>
      </c>
    </row>
    <row r="5472" spans="1:10" x14ac:dyDescent="0.25">
      <c r="A5472" s="8">
        <f t="array" aca="1" ref="A5472:B5472" ca="1">[2]!CorrelatedUniform($C$31:$D$32)</f>
        <v>0.17291510105133065</v>
      </c>
      <c r="B5472" s="10">
        <f ca="1"/>
        <v>0.91872631373369607</v>
      </c>
      <c r="D5472" s="3">
        <f ca="1">[2]!TriangularRnd(A5472,$F$18,$G$18,$H$18)</f>
        <v>385.59260899886846</v>
      </c>
      <c r="E5472" s="2">
        <f t="shared" ca="1" si="450"/>
        <v>569.82775961887535</v>
      </c>
      <c r="F5472" s="2">
        <f t="shared" ca="1" si="453"/>
        <v>219721.3725114222</v>
      </c>
      <c r="G5472" s="2">
        <f t="shared" ca="1" si="451"/>
        <v>218719.09536798048</v>
      </c>
      <c r="H5472" s="2">
        <f ca="1">[2]!Uniform($T$19,$U$20)</f>
        <v>36415.515422001794</v>
      </c>
      <c r="I5472" s="2">
        <f t="shared" ca="1" si="452"/>
        <v>255134.61078998228</v>
      </c>
      <c r="J5472" s="2">
        <f t="shared" ca="1" si="449"/>
        <v>-35414</v>
      </c>
    </row>
    <row r="5473" spans="1:10" x14ac:dyDescent="0.25">
      <c r="A5473" s="8">
        <f t="array" aca="1" ref="A5473:B5473" ca="1">[2]!CorrelatedUniform($C$31:$D$32)</f>
        <v>0.31543755531311057</v>
      </c>
      <c r="B5473" s="10">
        <f ca="1"/>
        <v>0.50990263921736811</v>
      </c>
      <c r="D5473" s="3">
        <f ca="1">[2]!TriangularRnd(A5473,$F$18,$G$18,$H$18)</f>
        <v>396.6427647915022</v>
      </c>
      <c r="E5473" s="2">
        <f t="shared" ca="1" si="450"/>
        <v>501.24123925074394</v>
      </c>
      <c r="F5473" s="2">
        <f t="shared" ca="1" si="453"/>
        <v>198813.7109639339</v>
      </c>
      <c r="G5473" s="2">
        <f t="shared" ca="1" si="451"/>
        <v>141966.8416942714</v>
      </c>
      <c r="H5473" s="2">
        <f ca="1">[2]!Uniform($T$19,$U$20)</f>
        <v>41541.045217449704</v>
      </c>
      <c r="I5473" s="2">
        <f t="shared" ca="1" si="452"/>
        <v>183507.88691172109</v>
      </c>
      <c r="J5473" s="2">
        <f t="shared" ca="1" si="449"/>
        <v>15305</v>
      </c>
    </row>
    <row r="5474" spans="1:10" x14ac:dyDescent="0.25">
      <c r="A5474" s="8">
        <f t="array" aca="1" ref="A5474:B5474" ca="1">[2]!CorrelatedUniform($C$31:$D$32)</f>
        <v>0.77009117603302002</v>
      </c>
      <c r="B5474" s="10">
        <f ca="1"/>
        <v>7.9703996294586951E-2</v>
      </c>
      <c r="D5474" s="3">
        <f ca="1">[2]!TriangularRnd(A5474,$F$18,$G$18,$H$18)</f>
        <v>424.91749063302092</v>
      </c>
      <c r="E5474" s="2">
        <f t="shared" ca="1" si="450"/>
        <v>429.64672929338161</v>
      </c>
      <c r="F5474" s="2">
        <f t="shared" ca="1" si="453"/>
        <v>182564.41007002856</v>
      </c>
      <c r="G5474" s="2">
        <f t="shared" ca="1" si="451"/>
        <v>132017.39712752326</v>
      </c>
      <c r="H5474" s="2">
        <f ca="1">[2]!Uniform($T$19,$U$20)</f>
        <v>33355.29065122248</v>
      </c>
      <c r="I5474" s="2">
        <f t="shared" ca="1" si="452"/>
        <v>165372.68777874575</v>
      </c>
      <c r="J5474" s="2">
        <f t="shared" ca="1" si="449"/>
        <v>17191</v>
      </c>
    </row>
    <row r="5475" spans="1:10" x14ac:dyDescent="0.25">
      <c r="A5475" s="8">
        <f t="array" aca="1" ref="A5475:B5475" ca="1">[2]!CorrelatedUniform($C$31:$D$32)</f>
        <v>0.18324899673461917</v>
      </c>
      <c r="B5475" s="10">
        <f ca="1"/>
        <v>0.99594952063991926</v>
      </c>
      <c r="D5475" s="3">
        <f ca="1">[2]!TriangularRnd(A5475,$F$18,$G$18,$H$18)</f>
        <v>386.52062993725457</v>
      </c>
      <c r="E5475" s="2">
        <f t="shared" ca="1" si="450"/>
        <v>632.39163854409048</v>
      </c>
      <c r="F5475" s="2">
        <f t="shared" ca="1" si="453"/>
        <v>244432.41449711446</v>
      </c>
      <c r="G5475" s="2">
        <f t="shared" ca="1" si="451"/>
        <v>150106.49232670513</v>
      </c>
      <c r="H5475" s="2">
        <f ca="1">[2]!Uniform($T$19,$U$20)</f>
        <v>37326.084111768949</v>
      </c>
      <c r="I5475" s="2">
        <f t="shared" ca="1" si="452"/>
        <v>187432.57643847409</v>
      </c>
      <c r="J5475" s="2">
        <f t="shared" ca="1" si="449"/>
        <v>56999</v>
      </c>
    </row>
    <row r="5476" spans="1:10" x14ac:dyDescent="0.25">
      <c r="A5476" s="8">
        <f t="array" aca="1" ref="A5476:B5476" ca="1">[2]!CorrelatedUniform($C$31:$D$32)</f>
        <v>0.36260056495666526</v>
      </c>
      <c r="B5476" s="10">
        <f ca="1"/>
        <v>0.69795883582623675</v>
      </c>
      <c r="D5476" s="3">
        <f ca="1">[2]!TriangularRnd(A5476,$F$18,$G$18,$H$18)</f>
        <v>399.71398280973938</v>
      </c>
      <c r="E5476" s="2">
        <f t="shared" ca="1" si="450"/>
        <v>525.92694486847438</v>
      </c>
      <c r="F5476" s="2">
        <f t="shared" ca="1" si="453"/>
        <v>210220.35380033613</v>
      </c>
      <c r="G5476" s="2">
        <f t="shared" ca="1" si="451"/>
        <v>151645.62444442988</v>
      </c>
      <c r="H5476" s="2">
        <f ca="1">[2]!Uniform($T$19,$U$20)</f>
        <v>28473.22758265083</v>
      </c>
      <c r="I5476" s="2">
        <f t="shared" ca="1" si="452"/>
        <v>180118.85202708072</v>
      </c>
      <c r="J5476" s="2">
        <f t="shared" ca="1" si="449"/>
        <v>30101</v>
      </c>
    </row>
    <row r="5477" spans="1:10" x14ac:dyDescent="0.25">
      <c r="A5477" s="8">
        <f t="array" aca="1" ref="A5477:B5477" ca="1">[2]!CorrelatedUniform($C$31:$D$32)</f>
        <v>0.95682609081268311</v>
      </c>
      <c r="B5477" s="10">
        <f ca="1"/>
        <v>0.3224242003926574</v>
      </c>
      <c r="D5477" s="3">
        <f ca="1">[2]!TriangularRnd(A5477,$F$18,$G$18,$H$18)</f>
        <v>445.5088636227087</v>
      </c>
      <c r="E5477" s="2">
        <f t="shared" ca="1" si="450"/>
        <v>476.95347026816836</v>
      </c>
      <c r="F5477" s="2">
        <f t="shared" ca="1" si="453"/>
        <v>212486.99854007908</v>
      </c>
      <c r="G5477" s="2">
        <f t="shared" ca="1" si="451"/>
        <v>103204.56734616173</v>
      </c>
      <c r="H5477" s="2">
        <f ca="1">[2]!Uniform($T$19,$U$20)</f>
        <v>43901.043013848546</v>
      </c>
      <c r="I5477" s="2">
        <f t="shared" ca="1" si="452"/>
        <v>147105.61036001027</v>
      </c>
      <c r="J5477" s="2">
        <f t="shared" ca="1" si="449"/>
        <v>65381</v>
      </c>
    </row>
    <row r="5478" spans="1:10" x14ac:dyDescent="0.25">
      <c r="A5478" s="8">
        <f t="array" aca="1" ref="A5478:B5478" ca="1">[2]!CorrelatedUniform($C$31:$D$32)</f>
        <v>0.45045495033264144</v>
      </c>
      <c r="B5478" s="10">
        <f ca="1"/>
        <v>0.86803985299322606</v>
      </c>
      <c r="D5478" s="3">
        <f ca="1">[2]!TriangularRnd(A5478,$F$18,$G$18,$H$18)</f>
        <v>404.94291531819164</v>
      </c>
      <c r="E5478" s="2">
        <f t="shared" ca="1" si="450"/>
        <v>555.85865802447154</v>
      </c>
      <c r="F5478" s="2">
        <f t="shared" ca="1" si="453"/>
        <v>225091.02548528722</v>
      </c>
      <c r="G5478" s="2">
        <f t="shared" ca="1" si="451"/>
        <v>154255.19464446884</v>
      </c>
      <c r="H5478" s="2">
        <f ca="1">[2]!Uniform($T$19,$U$20)</f>
        <v>24898.501110963654</v>
      </c>
      <c r="I5478" s="2">
        <f t="shared" ca="1" si="452"/>
        <v>179153.69575543248</v>
      </c>
      <c r="J5478" s="2">
        <f t="shared" ca="1" si="449"/>
        <v>45937</v>
      </c>
    </row>
    <row r="5479" spans="1:10" x14ac:dyDescent="0.25">
      <c r="A5479" s="8">
        <f t="array" aca="1" ref="A5479:B5479" ca="1">[2]!CorrelatedUniform($C$31:$D$32)</f>
        <v>4.7418355941772419E-2</v>
      </c>
      <c r="B5479" s="10">
        <f ca="1"/>
        <v>0.58394243562509196</v>
      </c>
      <c r="D5479" s="3">
        <f ca="1">[2]!TriangularRnd(A5479,$F$18,$G$18,$H$18)</f>
        <v>370.58147675188792</v>
      </c>
      <c r="E5479" s="2">
        <f t="shared" ca="1" si="450"/>
        <v>510.59948122975112</v>
      </c>
      <c r="F5479" s="2">
        <f t="shared" ca="1" si="453"/>
        <v>189218.70978286906</v>
      </c>
      <c r="G5479" s="2">
        <f t="shared" ca="1" si="451"/>
        <v>118281.47199259266</v>
      </c>
      <c r="H5479" s="2">
        <f ca="1">[2]!Uniform($T$19,$U$20)</f>
        <v>35075.482554005503</v>
      </c>
      <c r="I5479" s="2">
        <f t="shared" ca="1" si="452"/>
        <v>153356.95454659816</v>
      </c>
      <c r="J5479" s="2">
        <f t="shared" ca="1" si="449"/>
        <v>35861</v>
      </c>
    </row>
    <row r="5480" spans="1:10" x14ac:dyDescent="0.25">
      <c r="A5480" s="8">
        <f t="array" aca="1" ref="A5480:B5480" ca="1">[2]!CorrelatedUniform($C$31:$D$32)</f>
        <v>0.88394784927368153</v>
      </c>
      <c r="B5480" s="10">
        <f ca="1"/>
        <v>0.41537342561234603</v>
      </c>
      <c r="D5480" s="3">
        <f ca="1">[2]!TriangularRnd(A5480,$F$18,$G$18,$H$18)</f>
        <v>435.43836908944786</v>
      </c>
      <c r="E5480" s="2">
        <f t="shared" ca="1" si="450"/>
        <v>489.31280987984002</v>
      </c>
      <c r="F5480" s="2">
        <f t="shared" ca="1" si="453"/>
        <v>213065.57190865261</v>
      </c>
      <c r="G5480" s="2">
        <f t="shared" ca="1" si="451"/>
        <v>79093.659692984904</v>
      </c>
      <c r="H5480" s="2">
        <f ca="1">[2]!Uniform($T$19,$U$20)</f>
        <v>31505.99851733066</v>
      </c>
      <c r="I5480" s="2">
        <f t="shared" ca="1" si="452"/>
        <v>110599.65821031557</v>
      </c>
      <c r="J5480" s="2">
        <f t="shared" ref="J5480:J5543" ca="1" si="454">INT(F5480-I5480)</f>
        <v>102465</v>
      </c>
    </row>
    <row r="5481" spans="1:10" x14ac:dyDescent="0.25">
      <c r="A5481" s="8">
        <f t="array" aca="1" ref="A5481:B5481" ca="1">[2]!CorrelatedUniform($C$31:$D$32)</f>
        <v>5.8034062385559117E-2</v>
      </c>
      <c r="B5481" s="10">
        <f ca="1"/>
        <v>0.96484562752508118</v>
      </c>
      <c r="D5481" s="3">
        <f ca="1">[2]!TriangularRnd(A5481,$F$18,$G$18,$H$18)</f>
        <v>372.33554277011825</v>
      </c>
      <c r="E5481" s="2">
        <f t="shared" ref="E5481:E5544" ca="1" si="455">_xlfn.NORM.INV(B5481,$G$24,$G$24*$H$24)</f>
        <v>590.49582242898373</v>
      </c>
      <c r="F5481" s="2">
        <f t="shared" ca="1" si="453"/>
        <v>219862.58254758304</v>
      </c>
      <c r="G5481" s="2">
        <f t="shared" ref="G5481:G5544" ca="1" si="456">_xlfn.NORM.INV(RAND(),$S$19,$R$21)*D5481</f>
        <v>90396.83209478698</v>
      </c>
      <c r="H5481" s="2">
        <f ca="1">[2]!Uniform($T$19,$U$20)</f>
        <v>25927.350358935691</v>
      </c>
      <c r="I5481" s="2">
        <f t="shared" ref="I5481:I5544" ca="1" si="457">G5481+H5481</f>
        <v>116324.18245372266</v>
      </c>
      <c r="J5481" s="2">
        <f t="shared" ca="1" si="454"/>
        <v>103538</v>
      </c>
    </row>
    <row r="5482" spans="1:10" x14ac:dyDescent="0.25">
      <c r="A5482" s="8">
        <f t="array" aca="1" ref="A5482:B5482" ca="1">[2]!CorrelatedUniform($C$31:$D$32)</f>
        <v>0.54639434814453147</v>
      </c>
      <c r="B5482" s="10">
        <f ca="1"/>
        <v>0.26534255495226589</v>
      </c>
      <c r="D5482" s="3">
        <f ca="1">[2]!TriangularRnd(A5482,$F$18,$G$18,$H$18)</f>
        <v>410.21394379664093</v>
      </c>
      <c r="E5482" s="2">
        <f t="shared" ca="1" si="455"/>
        <v>468.65197363822409</v>
      </c>
      <c r="F5482" s="2">
        <f t="shared" ref="F5482:F5545" ca="1" si="458">D5482*E5482</f>
        <v>192247.5743742153</v>
      </c>
      <c r="G5482" s="2">
        <f t="shared" ca="1" si="456"/>
        <v>175467.20882695497</v>
      </c>
      <c r="H5482" s="2">
        <f ca="1">[2]!Uniform($T$19,$U$20)</f>
        <v>30431.950880658256</v>
      </c>
      <c r="I5482" s="2">
        <f t="shared" ca="1" si="457"/>
        <v>205899.15970761323</v>
      </c>
      <c r="J5482" s="2">
        <f t="shared" ca="1" si="454"/>
        <v>-13652</v>
      </c>
    </row>
    <row r="5483" spans="1:10" x14ac:dyDescent="0.25">
      <c r="A5483" s="8">
        <f t="array" aca="1" ref="A5483:B5483" ca="1">[2]!CorrelatedUniform($C$31:$D$32)</f>
        <v>0.71757733821868908</v>
      </c>
      <c r="B5483" s="10">
        <f ca="1"/>
        <v>0.62716745047734357</v>
      </c>
      <c r="D5483" s="3">
        <f ca="1">[2]!TriangularRnd(A5483,$F$18,$G$18,$H$18)</f>
        <v>420.98068566783246</v>
      </c>
      <c r="E5483" s="2">
        <f t="shared" ca="1" si="455"/>
        <v>516.21802644519892</v>
      </c>
      <c r="F5483" s="2">
        <f t="shared" ca="1" si="458"/>
        <v>217317.81872699512</v>
      </c>
      <c r="G5483" s="2">
        <f t="shared" ca="1" si="456"/>
        <v>96771.328382121384</v>
      </c>
      <c r="H5483" s="2">
        <f ca="1">[2]!Uniform($T$19,$U$20)</f>
        <v>34426.462355248557</v>
      </c>
      <c r="I5483" s="2">
        <f t="shared" ca="1" si="457"/>
        <v>131197.79073736994</v>
      </c>
      <c r="J5483" s="2">
        <f t="shared" ca="1" si="454"/>
        <v>86120</v>
      </c>
    </row>
    <row r="5484" spans="1:10" x14ac:dyDescent="0.25">
      <c r="A5484" s="8">
        <f t="array" aca="1" ref="A5484:B5484" ca="1">[2]!CorrelatedUniform($C$31:$D$32)</f>
        <v>0.12837409973144537</v>
      </c>
      <c r="B5484" s="10">
        <f ca="1"/>
        <v>0.86602128883890206</v>
      </c>
      <c r="D5484" s="3">
        <f ca="1">[2]!TriangularRnd(A5484,$F$18,$G$18,$H$18)</f>
        <v>381.23209648545713</v>
      </c>
      <c r="E5484" s="2">
        <f t="shared" ca="1" si="455"/>
        <v>555.38893254901234</v>
      </c>
      <c r="F5484" s="2">
        <f t="shared" ca="1" si="458"/>
        <v>211732.08712048011</v>
      </c>
      <c r="G5484" s="2">
        <f t="shared" ca="1" si="456"/>
        <v>173288.75383979734</v>
      </c>
      <c r="H5484" s="2">
        <f ca="1">[2]!Uniform($T$19,$U$20)</f>
        <v>26295.740711218299</v>
      </c>
      <c r="I5484" s="2">
        <f t="shared" ca="1" si="457"/>
        <v>199584.49455101564</v>
      </c>
      <c r="J5484" s="2">
        <f t="shared" ca="1" si="454"/>
        <v>12147</v>
      </c>
    </row>
    <row r="5485" spans="1:10" x14ac:dyDescent="0.25">
      <c r="A5485" s="8">
        <f t="array" aca="1" ref="A5485:B5485" ca="1">[2]!CorrelatedUniform($C$31:$D$32)</f>
        <v>0.21716189384460444</v>
      </c>
      <c r="B5485" s="10">
        <f ca="1"/>
        <v>0.79879606419649407</v>
      </c>
      <c r="D5485" s="3">
        <f ca="1">[2]!TriangularRnd(A5485,$F$18,$G$18,$H$18)</f>
        <v>389.39521705245255</v>
      </c>
      <c r="E5485" s="2">
        <f t="shared" ca="1" si="455"/>
        <v>541.86643140910212</v>
      </c>
      <c r="F5485" s="2">
        <f t="shared" ca="1" si="458"/>
        <v>211000.19667198521</v>
      </c>
      <c r="G5485" s="2">
        <f t="shared" ca="1" si="456"/>
        <v>160665.82654134248</v>
      </c>
      <c r="H5485" s="2">
        <f ca="1">[2]!Uniform($T$19,$U$20)</f>
        <v>38843.298758182144</v>
      </c>
      <c r="I5485" s="2">
        <f t="shared" ca="1" si="457"/>
        <v>199509.12529952463</v>
      </c>
      <c r="J5485" s="2">
        <f t="shared" ca="1" si="454"/>
        <v>11491</v>
      </c>
    </row>
    <row r="5486" spans="1:10" x14ac:dyDescent="0.25">
      <c r="A5486" s="8">
        <f t="array" aca="1" ref="A5486:B5486" ca="1">[2]!CorrelatedUniform($C$31:$D$32)</f>
        <v>1.6311049461364763E-2</v>
      </c>
      <c r="B5486" s="10">
        <f ca="1"/>
        <v>0.95395863984773199</v>
      </c>
      <c r="D5486" s="3">
        <f ca="1">[2]!TriangularRnd(A5486,$F$18,$G$18,$H$18)</f>
        <v>363.75750446438684</v>
      </c>
      <c r="E5486" s="2">
        <f t="shared" ca="1" si="455"/>
        <v>584.22561087878591</v>
      </c>
      <c r="F5486" s="2">
        <f t="shared" ca="1" si="458"/>
        <v>212516.45025744909</v>
      </c>
      <c r="G5486" s="2">
        <f t="shared" ca="1" si="456"/>
        <v>129466.37409287876</v>
      </c>
      <c r="H5486" s="2">
        <f ca="1">[2]!Uniform($T$19,$U$20)</f>
        <v>38940.182040286854</v>
      </c>
      <c r="I5486" s="2">
        <f t="shared" ca="1" si="457"/>
        <v>168406.55613316561</v>
      </c>
      <c r="J5486" s="2">
        <f t="shared" ca="1" si="454"/>
        <v>44109</v>
      </c>
    </row>
    <row r="5487" spans="1:10" x14ac:dyDescent="0.25">
      <c r="A5487" s="8">
        <f t="array" aca="1" ref="A5487:B5487" ca="1">[2]!CorrelatedUniform($C$31:$D$32)</f>
        <v>0.82858335971832231</v>
      </c>
      <c r="B5487" s="10">
        <f ca="1"/>
        <v>8.0626865226247804E-2</v>
      </c>
      <c r="D5487" s="3">
        <f ca="1">[2]!TriangularRnd(A5487,$F$18,$G$18,$H$18)</f>
        <v>429.8786709025527</v>
      </c>
      <c r="E5487" s="2">
        <f t="shared" ca="1" si="455"/>
        <v>429.95663025248268</v>
      </c>
      <c r="F5487" s="2">
        <f t="shared" ca="1" si="458"/>
        <v>184829.18475867753</v>
      </c>
      <c r="G5487" s="2">
        <f t="shared" ca="1" si="456"/>
        <v>139021.72445267608</v>
      </c>
      <c r="H5487" s="2">
        <f ca="1">[2]!Uniform($T$19,$U$20)</f>
        <v>41262.111063255943</v>
      </c>
      <c r="I5487" s="2">
        <f t="shared" ca="1" si="457"/>
        <v>180283.83551593201</v>
      </c>
      <c r="J5487" s="2">
        <f t="shared" ca="1" si="454"/>
        <v>4545</v>
      </c>
    </row>
    <row r="5488" spans="1:10" x14ac:dyDescent="0.25">
      <c r="A5488" s="8">
        <f t="array" aca="1" ref="A5488:B5488" ca="1">[2]!CorrelatedUniform($C$31:$D$32)</f>
        <v>0.40301012992858887</v>
      </c>
      <c r="B5488" s="10">
        <f ca="1"/>
        <v>0.20253857800443981</v>
      </c>
      <c r="D5488" s="3">
        <f ca="1">[2]!TriangularRnd(A5488,$F$18,$G$18,$H$18)</f>
        <v>402.18972049285424</v>
      </c>
      <c r="E5488" s="2">
        <f t="shared" ca="1" si="455"/>
        <v>458.37060238854207</v>
      </c>
      <c r="F5488" s="2">
        <f t="shared" ca="1" si="458"/>
        <v>184351.94445678894</v>
      </c>
      <c r="G5488" s="2">
        <f t="shared" ca="1" si="456"/>
        <v>100062.04393559137</v>
      </c>
      <c r="H5488" s="2">
        <f ca="1">[2]!Uniform($T$19,$U$20)</f>
        <v>30657.116655904068</v>
      </c>
      <c r="I5488" s="2">
        <f t="shared" ca="1" si="457"/>
        <v>130719.16059149544</v>
      </c>
      <c r="J5488" s="2">
        <f t="shared" ca="1" si="454"/>
        <v>53632</v>
      </c>
    </row>
    <row r="5489" spans="1:10" x14ac:dyDescent="0.25">
      <c r="A5489" s="8">
        <f t="array" aca="1" ref="A5489:B5489" ca="1">[2]!CorrelatedUniform($C$31:$D$32)</f>
        <v>0.96160590648651123</v>
      </c>
      <c r="B5489" s="10">
        <f ca="1"/>
        <v>2.4610927535399708E-2</v>
      </c>
      <c r="D5489" s="3">
        <f ca="1">[2]!TriangularRnd(A5489,$F$18,$G$18,$H$18)</f>
        <v>446.40610841285826</v>
      </c>
      <c r="E5489" s="2">
        <f t="shared" ca="1" si="455"/>
        <v>401.66675460513113</v>
      </c>
      <c r="F5489" s="2">
        <f t="shared" ca="1" si="458"/>
        <v>179306.49280209909</v>
      </c>
      <c r="G5489" s="2">
        <f t="shared" ca="1" si="456"/>
        <v>199502.85060732899</v>
      </c>
      <c r="H5489" s="2">
        <f ca="1">[2]!Uniform($T$19,$U$20)</f>
        <v>34392.782149056329</v>
      </c>
      <c r="I5489" s="2">
        <f t="shared" ca="1" si="457"/>
        <v>233895.63275638531</v>
      </c>
      <c r="J5489" s="2">
        <f t="shared" ca="1" si="454"/>
        <v>-54590</v>
      </c>
    </row>
    <row r="5490" spans="1:10" x14ac:dyDescent="0.25">
      <c r="A5490" s="8">
        <f t="array" aca="1" ref="A5490:B5490" ca="1">[2]!CorrelatedUniform($C$31:$D$32)</f>
        <v>0.37285459041595481</v>
      </c>
      <c r="B5490" s="10">
        <f ca="1"/>
        <v>0.16944142878474244</v>
      </c>
      <c r="D5490" s="3">
        <f ca="1">[2]!TriangularRnd(A5490,$F$18,$G$18,$H$18)</f>
        <v>400.3547494646001</v>
      </c>
      <c r="E5490" s="2">
        <f t="shared" ca="1" si="455"/>
        <v>452.18125465210545</v>
      </c>
      <c r="F5490" s="2">
        <f t="shared" ca="1" si="458"/>
        <v>181032.91291883221</v>
      </c>
      <c r="G5490" s="2">
        <f t="shared" ca="1" si="456"/>
        <v>177644.19123327112</v>
      </c>
      <c r="H5490" s="2">
        <f ca="1">[2]!Uniform($T$19,$U$20)</f>
        <v>31046.514082370006</v>
      </c>
      <c r="I5490" s="2">
        <f t="shared" ca="1" si="457"/>
        <v>208690.70531564113</v>
      </c>
      <c r="J5490" s="2">
        <f t="shared" ca="1" si="454"/>
        <v>-27658</v>
      </c>
    </row>
    <row r="5491" spans="1:10" x14ac:dyDescent="0.25">
      <c r="A5491" s="8">
        <f t="array" aca="1" ref="A5491:B5491" ca="1">[2]!CorrelatedUniform($C$31:$D$32)</f>
        <v>0.35468459129333468</v>
      </c>
      <c r="B5491" s="10">
        <f ca="1"/>
        <v>0.30975761421508724</v>
      </c>
      <c r="D5491" s="3">
        <f ca="1">[2]!TriangularRnd(A5491,$F$18,$G$18,$H$18)</f>
        <v>399.2130977389246</v>
      </c>
      <c r="E5491" s="2">
        <f t="shared" ca="1" si="455"/>
        <v>475.17312441948752</v>
      </c>
      <c r="F5491" s="2">
        <f t="shared" ca="1" si="458"/>
        <v>189695.33496178704</v>
      </c>
      <c r="G5491" s="2">
        <f t="shared" ca="1" si="456"/>
        <v>147562.33080420338</v>
      </c>
      <c r="H5491" s="2">
        <f ca="1">[2]!Uniform($T$19,$U$20)</f>
        <v>41349.665629163661</v>
      </c>
      <c r="I5491" s="2">
        <f t="shared" ca="1" si="457"/>
        <v>188911.99643336702</v>
      </c>
      <c r="J5491" s="2">
        <f t="shared" ca="1" si="454"/>
        <v>783</v>
      </c>
    </row>
    <row r="5492" spans="1:10" x14ac:dyDescent="0.25">
      <c r="A5492" s="8">
        <f t="array" aca="1" ref="A5492:B5492" ca="1">[2]!CorrelatedUniform($C$31:$D$32)</f>
        <v>0.14155507087707503</v>
      </c>
      <c r="B5492" s="10">
        <f ca="1"/>
        <v>0.81619796438306058</v>
      </c>
      <c r="D5492" s="3">
        <f ca="1">[2]!TriangularRnd(A5492,$F$18,$G$18,$H$18)</f>
        <v>382.59205330086911</v>
      </c>
      <c r="E5492" s="2">
        <f t="shared" ca="1" si="455"/>
        <v>545.04851875227223</v>
      </c>
      <c r="F5492" s="2">
        <f t="shared" ca="1" si="458"/>
        <v>208531.23193802909</v>
      </c>
      <c r="G5492" s="2">
        <f t="shared" ca="1" si="456"/>
        <v>159189.80359639489</v>
      </c>
      <c r="H5492" s="2">
        <f ca="1">[2]!Uniform($T$19,$U$20)</f>
        <v>43099.446639646638</v>
      </c>
      <c r="I5492" s="2">
        <f t="shared" ca="1" si="457"/>
        <v>202289.25023604152</v>
      </c>
      <c r="J5492" s="2">
        <f t="shared" ca="1" si="454"/>
        <v>6241</v>
      </c>
    </row>
    <row r="5493" spans="1:10" x14ac:dyDescent="0.25">
      <c r="A5493" s="8">
        <f t="array" aca="1" ref="A5493:B5493" ca="1">[2]!CorrelatedUniform($C$31:$D$32)</f>
        <v>0.31582307815551769</v>
      </c>
      <c r="B5493" s="10">
        <f ca="1"/>
        <v>0.42882623370609763</v>
      </c>
      <c r="D5493" s="3">
        <f ca="1">[2]!TriangularRnd(A5493,$F$18,$G$18,$H$18)</f>
        <v>396.66876751504429</v>
      </c>
      <c r="E5493" s="2">
        <f t="shared" ca="1" si="455"/>
        <v>491.03183633815934</v>
      </c>
      <c r="F5493" s="2">
        <f t="shared" ca="1" si="458"/>
        <v>194776.99333090661</v>
      </c>
      <c r="G5493" s="2">
        <f t="shared" ca="1" si="456"/>
        <v>123577.4132935801</v>
      </c>
      <c r="H5493" s="2">
        <f ca="1">[2]!Uniform($T$19,$U$20)</f>
        <v>40335.538073263917</v>
      </c>
      <c r="I5493" s="2">
        <f t="shared" ca="1" si="457"/>
        <v>163912.951366844</v>
      </c>
      <c r="J5493" s="2">
        <f t="shared" ca="1" si="454"/>
        <v>30864</v>
      </c>
    </row>
    <row r="5494" spans="1:10" x14ac:dyDescent="0.25">
      <c r="A5494" s="8">
        <f t="array" aca="1" ref="A5494:B5494" ca="1">[2]!CorrelatedUniform($C$31:$D$32)</f>
        <v>0.43181228637695279</v>
      </c>
      <c r="B5494" s="10">
        <f ca="1"/>
        <v>0.71243534273569731</v>
      </c>
      <c r="D5494" s="3">
        <f ca="1">[2]!TriangularRnd(A5494,$F$18,$G$18,$H$18)</f>
        <v>403.87924952066163</v>
      </c>
      <c r="E5494" s="2">
        <f t="shared" ca="1" si="455"/>
        <v>528.02566909840652</v>
      </c>
      <c r="F5494" s="2">
        <f t="shared" ca="1" si="458"/>
        <v>213258.61096310965</v>
      </c>
      <c r="G5494" s="2">
        <f t="shared" ca="1" si="456"/>
        <v>58562.975464387469</v>
      </c>
      <c r="H5494" s="2">
        <f ca="1">[2]!Uniform($T$19,$U$20)</f>
        <v>40057.881709915113</v>
      </c>
      <c r="I5494" s="2">
        <f t="shared" ca="1" si="457"/>
        <v>98620.857174302582</v>
      </c>
      <c r="J5494" s="2">
        <f t="shared" ca="1" si="454"/>
        <v>114637</v>
      </c>
    </row>
    <row r="5495" spans="1:10" x14ac:dyDescent="0.25">
      <c r="A5495" s="8">
        <f t="array" aca="1" ref="A5495:B5495" ca="1">[2]!CorrelatedUniform($C$31:$D$32)</f>
        <v>0.51244831085205067</v>
      </c>
      <c r="B5495" s="10">
        <f ca="1"/>
        <v>0.48482426782899329</v>
      </c>
      <c r="D5495" s="3">
        <f ca="1">[2]!TriangularRnd(A5495,$F$18,$G$18,$H$18)</f>
        <v>408.33851024531066</v>
      </c>
      <c r="E5495" s="2">
        <f t="shared" ca="1" si="455"/>
        <v>498.09754509086252</v>
      </c>
      <c r="F5495" s="2">
        <f t="shared" ca="1" si="458"/>
        <v>203392.40951924925</v>
      </c>
      <c r="G5495" s="2">
        <f t="shared" ca="1" si="456"/>
        <v>133348.66089934614</v>
      </c>
      <c r="H5495" s="2">
        <f ca="1">[2]!Uniform($T$19,$U$20)</f>
        <v>31756.669527745569</v>
      </c>
      <c r="I5495" s="2">
        <f t="shared" ca="1" si="457"/>
        <v>165105.33042709171</v>
      </c>
      <c r="J5495" s="2">
        <f t="shared" ca="1" si="454"/>
        <v>38287</v>
      </c>
    </row>
    <row r="5496" spans="1:10" x14ac:dyDescent="0.25">
      <c r="A5496" s="8">
        <f t="array" aca="1" ref="A5496:B5496" ca="1">[2]!CorrelatedUniform($C$31:$D$32)</f>
        <v>0.79077792167663596</v>
      </c>
      <c r="B5496" s="10">
        <f ca="1"/>
        <v>0.94560233093691393</v>
      </c>
      <c r="D5496" s="3">
        <f ca="1">[2]!TriangularRnd(A5496,$F$18,$G$18,$H$18)</f>
        <v>426.59084840301978</v>
      </c>
      <c r="E5496" s="2">
        <f t="shared" ca="1" si="455"/>
        <v>580.1815670583743</v>
      </c>
      <c r="F5496" s="2">
        <f t="shared" ca="1" si="458"/>
        <v>247500.1469192254</v>
      </c>
      <c r="G5496" s="2">
        <f t="shared" ca="1" si="456"/>
        <v>250591.72798758355</v>
      </c>
      <c r="H5496" s="2">
        <f ca="1">[2]!Uniform($T$19,$U$20)</f>
        <v>34875.549836048529</v>
      </c>
      <c r="I5496" s="2">
        <f t="shared" ca="1" si="457"/>
        <v>285467.27782363206</v>
      </c>
      <c r="J5496" s="2">
        <f t="shared" ca="1" si="454"/>
        <v>-37968</v>
      </c>
    </row>
    <row r="5497" spans="1:10" x14ac:dyDescent="0.25">
      <c r="A5497" s="8">
        <f t="array" aca="1" ref="A5497:B5497" ca="1">[2]!CorrelatedUniform($C$31:$D$32)</f>
        <v>0.88342082500457775</v>
      </c>
      <c r="B5497" s="10">
        <f ca="1"/>
        <v>4.5973781256665902E-2</v>
      </c>
      <c r="D5497" s="3">
        <f ca="1">[2]!TriangularRnd(A5497,$F$18,$G$18,$H$18)</f>
        <v>435.37981329846002</v>
      </c>
      <c r="E5497" s="2">
        <f t="shared" ca="1" si="455"/>
        <v>415.73937040657484</v>
      </c>
      <c r="F5497" s="2">
        <f t="shared" ca="1" si="458"/>
        <v>181004.52946843387</v>
      </c>
      <c r="G5497" s="2">
        <f t="shared" ca="1" si="456"/>
        <v>167984.04646246211</v>
      </c>
      <c r="H5497" s="2">
        <f ca="1">[2]!Uniform($T$19,$U$20)</f>
        <v>43178.64438116875</v>
      </c>
      <c r="I5497" s="2">
        <f t="shared" ca="1" si="457"/>
        <v>211162.69084363087</v>
      </c>
      <c r="J5497" s="2">
        <f t="shared" ca="1" si="454"/>
        <v>-30159</v>
      </c>
    </row>
    <row r="5498" spans="1:10" x14ac:dyDescent="0.25">
      <c r="A5498" s="8">
        <f t="array" aca="1" ref="A5498:B5498" ca="1">[2]!CorrelatedUniform($C$31:$D$32)</f>
        <v>0.31074965000152555</v>
      </c>
      <c r="B5498" s="10">
        <f ca="1"/>
        <v>0.58858674494981589</v>
      </c>
      <c r="D5498" s="3">
        <f ca="1">[2]!TriangularRnd(A5498,$F$18,$G$18,$H$18)</f>
        <v>396.32529468668031</v>
      </c>
      <c r="E5498" s="2">
        <f t="shared" ca="1" si="455"/>
        <v>511.19555296668631</v>
      </c>
      <c r="F5498" s="2">
        <f t="shared" ca="1" si="458"/>
        <v>202599.72817204244</v>
      </c>
      <c r="G5498" s="2">
        <f t="shared" ca="1" si="456"/>
        <v>184408.00217209291</v>
      </c>
      <c r="H5498" s="2">
        <f ca="1">[2]!Uniform($T$19,$U$20)</f>
        <v>34257.385696894358</v>
      </c>
      <c r="I5498" s="2">
        <f t="shared" ca="1" si="457"/>
        <v>218665.38786898728</v>
      </c>
      <c r="J5498" s="2">
        <f t="shared" ca="1" si="454"/>
        <v>-16066</v>
      </c>
    </row>
    <row r="5499" spans="1:10" x14ac:dyDescent="0.25">
      <c r="A5499" s="8">
        <f t="array" aca="1" ref="A5499:B5499" ca="1">[2]!CorrelatedUniform($C$31:$D$32)</f>
        <v>0.82164502143859874</v>
      </c>
      <c r="B5499" s="10">
        <f ca="1"/>
        <v>0.33903418062588908</v>
      </c>
      <c r="D5499" s="3">
        <f ca="1">[2]!TriangularRnd(A5499,$F$18,$G$18,$H$18)</f>
        <v>429.24995042166626</v>
      </c>
      <c r="E5499" s="2">
        <f t="shared" ca="1" si="455"/>
        <v>479.24497689958264</v>
      </c>
      <c r="F5499" s="2">
        <f t="shared" ca="1" si="458"/>
        <v>205715.88257397845</v>
      </c>
      <c r="G5499" s="2">
        <f t="shared" ca="1" si="456"/>
        <v>118933.50395748713</v>
      </c>
      <c r="H5499" s="2">
        <f ca="1">[2]!Uniform($T$19,$U$20)</f>
        <v>38845.007698058667</v>
      </c>
      <c r="I5499" s="2">
        <f t="shared" ca="1" si="457"/>
        <v>157778.51165554579</v>
      </c>
      <c r="J5499" s="2">
        <f t="shared" ca="1" si="454"/>
        <v>47937</v>
      </c>
    </row>
    <row r="5500" spans="1:10" x14ac:dyDescent="0.25">
      <c r="A5500" s="8">
        <f t="array" aca="1" ref="A5500:B5500" ca="1">[2]!CorrelatedUniform($C$31:$D$32)</f>
        <v>0.94102931022644043</v>
      </c>
      <c r="B5500" s="10">
        <f ca="1"/>
        <v>0.22017338754560931</v>
      </c>
      <c r="D5500" s="3">
        <f ca="1">[2]!TriangularRnd(A5500,$F$18,$G$18,$H$18)</f>
        <v>442.8521538251465</v>
      </c>
      <c r="E5500" s="2">
        <f t="shared" ca="1" si="455"/>
        <v>461.41961185426084</v>
      </c>
      <c r="F5500" s="2">
        <f t="shared" ca="1" si="458"/>
        <v>204340.66892682252</v>
      </c>
      <c r="G5500" s="2">
        <f t="shared" ca="1" si="456"/>
        <v>171496.40339981992</v>
      </c>
      <c r="H5500" s="2">
        <f ca="1">[2]!Uniform($T$19,$U$20)</f>
        <v>37832.263913771414</v>
      </c>
      <c r="I5500" s="2">
        <f t="shared" ca="1" si="457"/>
        <v>209328.66731359134</v>
      </c>
      <c r="J5500" s="2">
        <f t="shared" ca="1" si="454"/>
        <v>-4988</v>
      </c>
    </row>
    <row r="5501" spans="1:10" x14ac:dyDescent="0.25">
      <c r="A5501" s="8">
        <f t="array" aca="1" ref="A5501:B5501" ca="1">[2]!CorrelatedUniform($C$31:$D$32)</f>
        <v>0.56512534618377686</v>
      </c>
      <c r="B5501" s="10">
        <f ca="1"/>
        <v>0.56341113022341882</v>
      </c>
      <c r="D5501" s="3">
        <f ca="1">[2]!TriangularRnd(A5501,$F$18,$G$18,$H$18)</f>
        <v>411.27890602359793</v>
      </c>
      <c r="E5501" s="2">
        <f t="shared" ca="1" si="455"/>
        <v>507.98117033288906</v>
      </c>
      <c r="F5501" s="2">
        <f t="shared" ca="1" si="458"/>
        <v>208921.94001509759</v>
      </c>
      <c r="G5501" s="2">
        <f t="shared" ca="1" si="456"/>
        <v>163719.0247999549</v>
      </c>
      <c r="H5501" s="2">
        <f ca="1">[2]!Uniform($T$19,$U$20)</f>
        <v>38448.86724525824</v>
      </c>
      <c r="I5501" s="2">
        <f t="shared" ca="1" si="457"/>
        <v>202167.89204521314</v>
      </c>
      <c r="J5501" s="2">
        <f t="shared" ca="1" si="454"/>
        <v>6754</v>
      </c>
    </row>
    <row r="5502" spans="1:10" x14ac:dyDescent="0.25">
      <c r="A5502" s="8">
        <f t="array" aca="1" ref="A5502:B5502" ca="1">[2]!CorrelatedUniform($C$31:$D$32)</f>
        <v>0.75381839275360096</v>
      </c>
      <c r="B5502" s="10">
        <f ca="1"/>
        <v>0.17628485139475394</v>
      </c>
      <c r="D5502" s="3">
        <f ca="1">[2]!TriangularRnd(A5502,$F$18,$G$18,$H$18)</f>
        <v>423.65347157988072</v>
      </c>
      <c r="E5502" s="2">
        <f t="shared" ca="1" si="455"/>
        <v>453.51917707660289</v>
      </c>
      <c r="F5502" s="2">
        <f t="shared" ca="1" si="458"/>
        <v>192134.97379655347</v>
      </c>
      <c r="G5502" s="2">
        <f t="shared" ca="1" si="456"/>
        <v>167984.42020907751</v>
      </c>
      <c r="H5502" s="2">
        <f ca="1">[2]!Uniform($T$19,$U$20)</f>
        <v>39848.109641153933</v>
      </c>
      <c r="I5502" s="2">
        <f t="shared" ca="1" si="457"/>
        <v>207832.52985023143</v>
      </c>
      <c r="J5502" s="2">
        <f t="shared" ca="1" si="454"/>
        <v>-15698</v>
      </c>
    </row>
    <row r="5503" spans="1:10" x14ac:dyDescent="0.25">
      <c r="A5503" s="8">
        <f t="array" aca="1" ref="A5503:B5503" ca="1">[2]!CorrelatedUniform($C$31:$D$32)</f>
        <v>0.809253931045532</v>
      </c>
      <c r="B5503" s="10">
        <f ca="1"/>
        <v>2.0375977500166006E-2</v>
      </c>
      <c r="D5503" s="3">
        <f ca="1">[2]!TriangularRnd(A5503,$F$18,$G$18,$H$18)</f>
        <v>428.15682208982804</v>
      </c>
      <c r="E5503" s="2">
        <f t="shared" ca="1" si="455"/>
        <v>397.69775585754729</v>
      </c>
      <c r="F5503" s="2">
        <f t="shared" ca="1" si="458"/>
        <v>170277.00730022375</v>
      </c>
      <c r="G5503" s="2">
        <f t="shared" ca="1" si="456"/>
        <v>208359.5402124431</v>
      </c>
      <c r="H5503" s="2">
        <f ca="1">[2]!Uniform($T$19,$U$20)</f>
        <v>35016.887232827044</v>
      </c>
      <c r="I5503" s="2">
        <f t="shared" ca="1" si="457"/>
        <v>243376.42744527015</v>
      </c>
      <c r="J5503" s="2">
        <f t="shared" ca="1" si="454"/>
        <v>-73100</v>
      </c>
    </row>
    <row r="5504" spans="1:10" x14ac:dyDescent="0.25">
      <c r="A5504" s="8">
        <f t="array" aca="1" ref="A5504:B5504" ca="1">[2]!CorrelatedUniform($C$31:$D$32)</f>
        <v>0.31537580490112327</v>
      </c>
      <c r="B5504" s="10">
        <f ca="1"/>
        <v>0.56818110846287562</v>
      </c>
      <c r="D5504" s="3">
        <f ca="1">[2]!TriangularRnd(A5504,$F$18,$G$18,$H$18)</f>
        <v>396.63859837699187</v>
      </c>
      <c r="E5504" s="2">
        <f t="shared" ca="1" si="455"/>
        <v>508.58726421020623</v>
      </c>
      <c r="F5504" s="2">
        <f t="shared" ca="1" si="458"/>
        <v>201725.33962872505</v>
      </c>
      <c r="G5504" s="2">
        <f t="shared" ca="1" si="456"/>
        <v>168151.67434782424</v>
      </c>
      <c r="H5504" s="2">
        <f ca="1">[2]!Uniform($T$19,$U$20)</f>
        <v>38858.344414191568</v>
      </c>
      <c r="I5504" s="2">
        <f t="shared" ca="1" si="457"/>
        <v>207010.0187620158</v>
      </c>
      <c r="J5504" s="2">
        <f t="shared" ca="1" si="454"/>
        <v>-5285</v>
      </c>
    </row>
    <row r="5505" spans="1:10" x14ac:dyDescent="0.25">
      <c r="A5505" s="8">
        <f t="array" aca="1" ref="A5505:B5505" ca="1">[2]!CorrelatedUniform($C$31:$D$32)</f>
        <v>0.30436110496521018</v>
      </c>
      <c r="B5505" s="10">
        <f ca="1"/>
        <v>0.45405397284884302</v>
      </c>
      <c r="D5505" s="3">
        <f ca="1">[2]!TriangularRnd(A5505,$F$18,$G$18,$H$18)</f>
        <v>395.88877461983122</v>
      </c>
      <c r="E5505" s="2">
        <f t="shared" ca="1" si="455"/>
        <v>494.22872990390204</v>
      </c>
      <c r="F5505" s="2">
        <f t="shared" ca="1" si="458"/>
        <v>195659.6062635713</v>
      </c>
      <c r="G5505" s="2">
        <f t="shared" ca="1" si="456"/>
        <v>136431.02856068377</v>
      </c>
      <c r="H5505" s="2">
        <f ca="1">[2]!Uniform($T$19,$U$20)</f>
        <v>33094.679126543437</v>
      </c>
      <c r="I5505" s="2">
        <f t="shared" ca="1" si="457"/>
        <v>169525.7076872272</v>
      </c>
      <c r="J5505" s="2">
        <f t="shared" ca="1" si="454"/>
        <v>26133</v>
      </c>
    </row>
    <row r="5506" spans="1:10" x14ac:dyDescent="0.25">
      <c r="A5506" s="8">
        <f t="array" aca="1" ref="A5506:B5506" ca="1">[2]!CorrelatedUniform($C$31:$D$32)</f>
        <v>0.36099684238433821</v>
      </c>
      <c r="B5506" s="10">
        <f ca="1"/>
        <v>9.6543211336923729E-2</v>
      </c>
      <c r="D5506" s="3">
        <f ca="1">[2]!TriangularRnd(A5506,$F$18,$G$18,$H$18)</f>
        <v>399.6129519464377</v>
      </c>
      <c r="E5506" s="2">
        <f t="shared" ca="1" si="455"/>
        <v>434.92486233149009</v>
      </c>
      <c r="F5506" s="2">
        <f t="shared" ca="1" si="458"/>
        <v>173801.60811118479</v>
      </c>
      <c r="G5506" s="2">
        <f t="shared" ca="1" si="456"/>
        <v>135572.62233317483</v>
      </c>
      <c r="H5506" s="2">
        <f ca="1">[2]!Uniform($T$19,$U$20)</f>
        <v>40458.970741963341</v>
      </c>
      <c r="I5506" s="2">
        <f t="shared" ca="1" si="457"/>
        <v>176031.59307513817</v>
      </c>
      <c r="J5506" s="2">
        <f t="shared" ca="1" si="454"/>
        <v>-2230</v>
      </c>
    </row>
    <row r="5507" spans="1:10" x14ac:dyDescent="0.25">
      <c r="A5507" s="8">
        <f t="array" aca="1" ref="A5507:B5507" ca="1">[2]!CorrelatedUniform($C$31:$D$32)</f>
        <v>0.83697795867919922</v>
      </c>
      <c r="B5507" s="10">
        <f ca="1"/>
        <v>0.61024005979266316</v>
      </c>
      <c r="D5507" s="3">
        <f ca="1">[2]!TriangularRnd(A5507,$F$18,$G$18,$H$18)</f>
        <v>430.65661603751067</v>
      </c>
      <c r="E5507" s="2">
        <f t="shared" ca="1" si="455"/>
        <v>513.99723836655676</v>
      </c>
      <c r="F5507" s="2">
        <f t="shared" ca="1" si="458"/>
        <v>221356.31132756709</v>
      </c>
      <c r="G5507" s="2">
        <f t="shared" ca="1" si="456"/>
        <v>147569.51713072788</v>
      </c>
      <c r="H5507" s="2">
        <f ca="1">[2]!Uniform($T$19,$U$20)</f>
        <v>43351.049799085107</v>
      </c>
      <c r="I5507" s="2">
        <f t="shared" ca="1" si="457"/>
        <v>190920.56692981298</v>
      </c>
      <c r="J5507" s="2">
        <f t="shared" ca="1" si="454"/>
        <v>30435</v>
      </c>
    </row>
    <row r="5508" spans="1:10" x14ac:dyDescent="0.25">
      <c r="A5508" s="8">
        <f t="array" aca="1" ref="A5508:B5508" ca="1">[2]!CorrelatedUniform($C$31:$D$32)</f>
        <v>0.78513956069946289</v>
      </c>
      <c r="B5508" s="10">
        <f ca="1"/>
        <v>0.27393387955494264</v>
      </c>
      <c r="D5508" s="3">
        <f ca="1">[2]!TriangularRnd(A5508,$F$18,$G$18,$H$18)</f>
        <v>426.12685656048706</v>
      </c>
      <c r="E5508" s="2">
        <f t="shared" ca="1" si="455"/>
        <v>469.95208486587285</v>
      </c>
      <c r="F5508" s="2">
        <f t="shared" ca="1" si="458"/>
        <v>200259.20465794165</v>
      </c>
      <c r="G5508" s="2">
        <f t="shared" ca="1" si="456"/>
        <v>208195.60373245124</v>
      </c>
      <c r="H5508" s="2">
        <f ca="1">[2]!Uniform($T$19,$U$20)</f>
        <v>24991.459491688813</v>
      </c>
      <c r="I5508" s="2">
        <f t="shared" ca="1" si="457"/>
        <v>233187.06322414006</v>
      </c>
      <c r="J5508" s="2">
        <f t="shared" ca="1" si="454"/>
        <v>-32928</v>
      </c>
    </row>
    <row r="5509" spans="1:10" x14ac:dyDescent="0.25">
      <c r="A5509" s="8">
        <f t="array" aca="1" ref="A5509:B5509" ca="1">[2]!CorrelatedUniform($C$31:$D$32)</f>
        <v>9.1849684715270982E-2</v>
      </c>
      <c r="B5509" s="10">
        <f ca="1"/>
        <v>0.13878540329962497</v>
      </c>
      <c r="D5509" s="3">
        <f ca="1">[2]!TriangularRnd(A5509,$F$18,$G$18,$H$18)</f>
        <v>377.04673371507334</v>
      </c>
      <c r="E5509" s="2">
        <f t="shared" ca="1" si="455"/>
        <v>445.71037514513648</v>
      </c>
      <c r="F5509" s="2">
        <f t="shared" ca="1" si="458"/>
        <v>168053.64113139373</v>
      </c>
      <c r="G5509" s="2">
        <f t="shared" ca="1" si="456"/>
        <v>130954.24131049364</v>
      </c>
      <c r="H5509" s="2">
        <f ca="1">[2]!Uniform($T$19,$U$20)</f>
        <v>36836.188013833038</v>
      </c>
      <c r="I5509" s="2">
        <f t="shared" ca="1" si="457"/>
        <v>167790.42932432669</v>
      </c>
      <c r="J5509" s="2">
        <f t="shared" ca="1" si="454"/>
        <v>263</v>
      </c>
    </row>
    <row r="5510" spans="1:10" x14ac:dyDescent="0.25">
      <c r="A5510" s="8">
        <f t="array" aca="1" ref="A5510:B5510" ca="1">[2]!CorrelatedUniform($C$31:$D$32)</f>
        <v>0.7070736885070803</v>
      </c>
      <c r="B5510" s="10">
        <f ca="1"/>
        <v>3.4393325143557613E-2</v>
      </c>
      <c r="D5510" s="3">
        <f ca="1">[2]!TriangularRnd(A5510,$F$18,$G$18,$H$18)</f>
        <v>420.23858006488877</v>
      </c>
      <c r="E5510" s="2">
        <f t="shared" ca="1" si="455"/>
        <v>409.00907526962305</v>
      </c>
      <c r="F5510" s="2">
        <f t="shared" ca="1" si="458"/>
        <v>171881.3930249596</v>
      </c>
      <c r="G5510" s="2">
        <f t="shared" ca="1" si="456"/>
        <v>130399.29901344942</v>
      </c>
      <c r="H5510" s="2">
        <f ca="1">[2]!Uniform($T$19,$U$20)</f>
        <v>40971.594897228148</v>
      </c>
      <c r="I5510" s="2">
        <f t="shared" ca="1" si="457"/>
        <v>171370.89391067758</v>
      </c>
      <c r="J5510" s="2">
        <f t="shared" ca="1" si="454"/>
        <v>510</v>
      </c>
    </row>
    <row r="5511" spans="1:10" x14ac:dyDescent="0.25">
      <c r="A5511" s="8">
        <f t="array" aca="1" ref="A5511:B5511" ca="1">[2]!CorrelatedUniform($C$31:$D$32)</f>
        <v>0.96707773208618164</v>
      </c>
      <c r="B5511" s="10">
        <f ca="1"/>
        <v>0.21041719671234102</v>
      </c>
      <c r="D5511" s="3">
        <f ca="1">[2]!TriangularRnd(A5511,$F$18,$G$18,$H$18)</f>
        <v>447.50493966604961</v>
      </c>
      <c r="E5511" s="2">
        <f t="shared" ca="1" si="455"/>
        <v>459.75127485966402</v>
      </c>
      <c r="F5511" s="2">
        <f t="shared" ca="1" si="458"/>
        <v>205740.96651746333</v>
      </c>
      <c r="G5511" s="2">
        <f t="shared" ca="1" si="456"/>
        <v>157150.53714113266</v>
      </c>
      <c r="H5511" s="2">
        <f ca="1">[2]!Uniform($T$19,$U$20)</f>
        <v>40914.385756315984</v>
      </c>
      <c r="I5511" s="2">
        <f t="shared" ca="1" si="457"/>
        <v>198064.92289744865</v>
      </c>
      <c r="J5511" s="2">
        <f t="shared" ca="1" si="454"/>
        <v>7676</v>
      </c>
    </row>
    <row r="5512" spans="1:10" x14ac:dyDescent="0.25">
      <c r="A5512" s="8">
        <f t="array" aca="1" ref="A5512:B5512" ca="1">[2]!CorrelatedUniform($C$31:$D$32)</f>
        <v>0.46825277805328391</v>
      </c>
      <c r="B5512" s="10">
        <f ca="1"/>
        <v>0.48135383172902801</v>
      </c>
      <c r="D5512" s="3">
        <f ca="1">[2]!TriangularRnd(A5512,$F$18,$G$18,$H$18)</f>
        <v>405.93802682214391</v>
      </c>
      <c r="E5512" s="2">
        <f t="shared" ca="1" si="455"/>
        <v>497.66219786022862</v>
      </c>
      <c r="F5512" s="2">
        <f t="shared" ca="1" si="458"/>
        <v>202020.01062335257</v>
      </c>
      <c r="G5512" s="2">
        <f t="shared" ca="1" si="456"/>
        <v>129074.66154621985</v>
      </c>
      <c r="H5512" s="2">
        <f ca="1">[2]!Uniform($T$19,$U$20)</f>
        <v>42463.247705107759</v>
      </c>
      <c r="I5512" s="2">
        <f t="shared" ca="1" si="457"/>
        <v>171537.90925132763</v>
      </c>
      <c r="J5512" s="2">
        <f t="shared" ca="1" si="454"/>
        <v>30482</v>
      </c>
    </row>
    <row r="5513" spans="1:10" x14ac:dyDescent="0.25">
      <c r="A5513" s="8">
        <f t="array" aca="1" ref="A5513:B5513" ca="1">[2]!CorrelatedUniform($C$31:$D$32)</f>
        <v>0.84492802619934149</v>
      </c>
      <c r="B5513" s="10">
        <f ca="1"/>
        <v>6.8557037850632011E-2</v>
      </c>
      <c r="D5513" s="3">
        <f ca="1">[2]!TriangularRnd(A5513,$F$18,$G$18,$H$18)</f>
        <v>431.41205615175335</v>
      </c>
      <c r="E5513" s="2">
        <f t="shared" ca="1" si="455"/>
        <v>425.66878680565441</v>
      </c>
      <c r="F5513" s="2">
        <f t="shared" ca="1" si="458"/>
        <v>183638.6465554497</v>
      </c>
      <c r="G5513" s="2">
        <f t="shared" ca="1" si="456"/>
        <v>185591.75374475049</v>
      </c>
      <c r="H5513" s="2">
        <f ca="1">[2]!Uniform($T$19,$U$20)</f>
        <v>32373.843710184799</v>
      </c>
      <c r="I5513" s="2">
        <f t="shared" ca="1" si="457"/>
        <v>217965.59745493528</v>
      </c>
      <c r="J5513" s="2">
        <f t="shared" ca="1" si="454"/>
        <v>-34327</v>
      </c>
    </row>
    <row r="5514" spans="1:10" x14ac:dyDescent="0.25">
      <c r="A5514" s="8">
        <f t="array" aca="1" ref="A5514:B5514" ca="1">[2]!CorrelatedUniform($C$31:$D$32)</f>
        <v>0.27285289764404291</v>
      </c>
      <c r="B5514" s="10">
        <f ca="1"/>
        <v>0.77796512440943055</v>
      </c>
      <c r="D5514" s="3">
        <f ca="1">[2]!TriangularRnd(A5514,$F$18,$G$18,$H$18)</f>
        <v>393.6655145822121</v>
      </c>
      <c r="E5514" s="2">
        <f t="shared" ca="1" si="455"/>
        <v>538.26694623781714</v>
      </c>
      <c r="F5514" s="2">
        <f t="shared" ca="1" si="458"/>
        <v>211897.13437330618</v>
      </c>
      <c r="G5514" s="2">
        <f t="shared" ca="1" si="456"/>
        <v>137121.60451475342</v>
      </c>
      <c r="H5514" s="2">
        <f ca="1">[2]!Uniform($T$19,$U$20)</f>
        <v>42173.109697727763</v>
      </c>
      <c r="I5514" s="2">
        <f t="shared" ca="1" si="457"/>
        <v>179294.71421248117</v>
      </c>
      <c r="J5514" s="2">
        <f t="shared" ca="1" si="454"/>
        <v>32602</v>
      </c>
    </row>
    <row r="5515" spans="1:10" x14ac:dyDescent="0.25">
      <c r="A5515" s="8">
        <f t="array" aca="1" ref="A5515:B5515" ca="1">[2]!CorrelatedUniform($C$31:$D$32)</f>
        <v>0.82674884796142611</v>
      </c>
      <c r="B5515" s="10">
        <f ca="1"/>
        <v>0.73554330293848835</v>
      </c>
      <c r="D5515" s="3">
        <f ca="1">[2]!TriangularRnd(A5515,$F$18,$G$18,$H$18)</f>
        <v>429.71121720463572</v>
      </c>
      <c r="E5515" s="2">
        <f t="shared" ca="1" si="455"/>
        <v>531.48327997608499</v>
      </c>
      <c r="F5515" s="2">
        <f t="shared" ca="1" si="458"/>
        <v>228384.32716243569</v>
      </c>
      <c r="G5515" s="2">
        <f t="shared" ca="1" si="456"/>
        <v>167515.63049874271</v>
      </c>
      <c r="H5515" s="2">
        <f ca="1">[2]!Uniform($T$19,$U$20)</f>
        <v>29099.519724078884</v>
      </c>
      <c r="I5515" s="2">
        <f t="shared" ca="1" si="457"/>
        <v>196615.1502228216</v>
      </c>
      <c r="J5515" s="2">
        <f t="shared" ca="1" si="454"/>
        <v>31769</v>
      </c>
    </row>
    <row r="5516" spans="1:10" x14ac:dyDescent="0.25">
      <c r="A5516" s="8">
        <f t="array" aca="1" ref="A5516:B5516" ca="1">[2]!CorrelatedUniform($C$31:$D$32)</f>
        <v>0.49457263946533175</v>
      </c>
      <c r="B5516" s="10">
        <f ca="1"/>
        <v>0.83381001018171164</v>
      </c>
      <c r="D5516" s="3">
        <f ca="1">[2]!TriangularRnd(A5516,$F$18,$G$18,$H$18)</f>
        <v>407.37557847752072</v>
      </c>
      <c r="E5516" s="2">
        <f t="shared" ca="1" si="455"/>
        <v>548.46655874999897</v>
      </c>
      <c r="F5516" s="2">
        <f t="shared" ca="1" si="458"/>
        <v>223431.88164635593</v>
      </c>
      <c r="G5516" s="2">
        <f t="shared" ca="1" si="456"/>
        <v>133523.96115736614</v>
      </c>
      <c r="H5516" s="2">
        <f ca="1">[2]!Uniform($T$19,$U$20)</f>
        <v>31292.205201037621</v>
      </c>
      <c r="I5516" s="2">
        <f t="shared" ca="1" si="457"/>
        <v>164816.16635840375</v>
      </c>
      <c r="J5516" s="2">
        <f t="shared" ca="1" si="454"/>
        <v>58615</v>
      </c>
    </row>
    <row r="5517" spans="1:10" x14ac:dyDescent="0.25">
      <c r="A5517" s="8">
        <f t="array" aca="1" ref="A5517:B5517" ca="1">[2]!CorrelatedUniform($C$31:$D$32)</f>
        <v>0.75971949100494396</v>
      </c>
      <c r="B5517" s="10">
        <f ca="1"/>
        <v>0.60327430612365474</v>
      </c>
      <c r="D5517" s="3">
        <f ca="1">[2]!TriangularRnd(A5517,$F$18,$G$18,$H$18)</f>
        <v>424.10687978860767</v>
      </c>
      <c r="E5517" s="2">
        <f t="shared" ca="1" si="455"/>
        <v>513.09157271525112</v>
      </c>
      <c r="F5517" s="2">
        <f t="shared" ca="1" si="458"/>
        <v>217605.66595009467</v>
      </c>
      <c r="G5517" s="2">
        <f t="shared" ca="1" si="456"/>
        <v>139451.96416407902</v>
      </c>
      <c r="H5517" s="2">
        <f ca="1">[2]!Uniform($T$19,$U$20)</f>
        <v>33314.264050916943</v>
      </c>
      <c r="I5517" s="2">
        <f t="shared" ca="1" si="457"/>
        <v>172766.22821499596</v>
      </c>
      <c r="J5517" s="2">
        <f t="shared" ca="1" si="454"/>
        <v>44839</v>
      </c>
    </row>
    <row r="5518" spans="1:10" x14ac:dyDescent="0.25">
      <c r="A5518" s="8">
        <f t="array" aca="1" ref="A5518:B5518" ca="1">[2]!CorrelatedUniform($C$31:$D$32)</f>
        <v>0.43720102310180681</v>
      </c>
      <c r="B5518" s="10">
        <f ca="1"/>
        <v>5.6204281086428463E-2</v>
      </c>
      <c r="D5518" s="3">
        <f ca="1">[2]!TriangularRnd(A5518,$F$18,$G$18,$H$18)</f>
        <v>404.18902632548929</v>
      </c>
      <c r="E5518" s="2">
        <f t="shared" ca="1" si="455"/>
        <v>420.62701385193054</v>
      </c>
      <c r="F5518" s="2">
        <f t="shared" ca="1" si="458"/>
        <v>170012.82317500989</v>
      </c>
      <c r="G5518" s="2">
        <f t="shared" ca="1" si="456"/>
        <v>102287.61717203868</v>
      </c>
      <c r="H5518" s="2">
        <f ca="1">[2]!Uniform($T$19,$U$20)</f>
        <v>27954.615514020228</v>
      </c>
      <c r="I5518" s="2">
        <f t="shared" ca="1" si="457"/>
        <v>130242.23268605891</v>
      </c>
      <c r="J5518" s="2">
        <f t="shared" ca="1" si="454"/>
        <v>39770</v>
      </c>
    </row>
    <row r="5519" spans="1:10" x14ac:dyDescent="0.25">
      <c r="A5519" s="8">
        <f t="array" aca="1" ref="A5519:B5519" ca="1">[2]!CorrelatedUniform($C$31:$D$32)</f>
        <v>0.40663623809814431</v>
      </c>
      <c r="B5519" s="10">
        <f ca="1"/>
        <v>0.39249400421433567</v>
      </c>
      <c r="D5519" s="3">
        <f ca="1">[2]!TriangularRnd(A5519,$F$18,$G$18,$H$18)</f>
        <v>402.40567745749519</v>
      </c>
      <c r="E5519" s="2">
        <f t="shared" ca="1" si="455"/>
        <v>486.35876738722305</v>
      </c>
      <c r="F5519" s="2">
        <f t="shared" ca="1" si="458"/>
        <v>195713.52927784782</v>
      </c>
      <c r="G5519" s="2">
        <f t="shared" ca="1" si="456"/>
        <v>110617.54234243231</v>
      </c>
      <c r="H5519" s="2">
        <f ca="1">[2]!Uniform($T$19,$U$20)</f>
        <v>33528.215134034384</v>
      </c>
      <c r="I5519" s="2">
        <f t="shared" ca="1" si="457"/>
        <v>144145.75747646671</v>
      </c>
      <c r="J5519" s="2">
        <f t="shared" ca="1" si="454"/>
        <v>51567</v>
      </c>
    </row>
    <row r="5520" spans="1:10" x14ac:dyDescent="0.25">
      <c r="A5520" s="8">
        <f t="array" aca="1" ref="A5520:B5520" ca="1">[2]!CorrelatedUniform($C$31:$D$32)</f>
        <v>0.26360189914703386</v>
      </c>
      <c r="B5520" s="10">
        <f ca="1"/>
        <v>0.62952569890487808</v>
      </c>
      <c r="D5520" s="3">
        <f ca="1">[2]!TriangularRnd(A5520,$F$18,$G$18,$H$18)</f>
        <v>392.98863526182606</v>
      </c>
      <c r="E5520" s="2">
        <f t="shared" ca="1" si="455"/>
        <v>516.52987054263065</v>
      </c>
      <c r="F5520" s="2">
        <f t="shared" ca="1" si="458"/>
        <v>202990.3688965161</v>
      </c>
      <c r="G5520" s="2">
        <f t="shared" ca="1" si="456"/>
        <v>169232.05015727642</v>
      </c>
      <c r="H5520" s="2">
        <f ca="1">[2]!Uniform($T$19,$U$20)</f>
        <v>43427.404124787296</v>
      </c>
      <c r="I5520" s="2">
        <f t="shared" ca="1" si="457"/>
        <v>212659.4542820637</v>
      </c>
      <c r="J5520" s="2">
        <f t="shared" ca="1" si="454"/>
        <v>-9670</v>
      </c>
    </row>
    <row r="5521" spans="1:10" x14ac:dyDescent="0.25">
      <c r="A5521" s="8">
        <f t="array" aca="1" ref="A5521:B5521" ca="1">[2]!CorrelatedUniform($C$31:$D$32)</f>
        <v>0.57608234882354736</v>
      </c>
      <c r="B5521" s="10">
        <f ca="1"/>
        <v>9.140309546929154E-2</v>
      </c>
      <c r="D5521" s="3">
        <f ca="1">[2]!TriangularRnd(A5521,$F$18,$G$18,$H$18)</f>
        <v>411.91252706076705</v>
      </c>
      <c r="E5521" s="2">
        <f t="shared" ca="1" si="455"/>
        <v>433.3917828805113</v>
      </c>
      <c r="F5521" s="2">
        <f t="shared" ca="1" si="458"/>
        <v>178519.50449368267</v>
      </c>
      <c r="G5521" s="2">
        <f t="shared" ca="1" si="456"/>
        <v>180913.51448760231</v>
      </c>
      <c r="H5521" s="2">
        <f ca="1">[2]!Uniform($T$19,$U$20)</f>
        <v>29776.630847867429</v>
      </c>
      <c r="I5521" s="2">
        <f t="shared" ca="1" si="457"/>
        <v>210690.14533546974</v>
      </c>
      <c r="J5521" s="2">
        <f t="shared" ca="1" si="454"/>
        <v>-32171</v>
      </c>
    </row>
    <row r="5522" spans="1:10" x14ac:dyDescent="0.25">
      <c r="A5522" s="8">
        <f t="array" aca="1" ref="A5522:B5522" ca="1">[2]!CorrelatedUniform($C$31:$D$32)</f>
        <v>0.42699575424194314</v>
      </c>
      <c r="B5522" s="10">
        <f ca="1"/>
        <v>0.83550753500456199</v>
      </c>
      <c r="D5522" s="3">
        <f ca="1">[2]!TriangularRnd(A5522,$F$18,$G$18,$H$18)</f>
        <v>403.60072644952839</v>
      </c>
      <c r="E5522" s="2">
        <f t="shared" ca="1" si="455"/>
        <v>548.80802542256765</v>
      </c>
      <c r="F5522" s="2">
        <f t="shared" ca="1" si="458"/>
        <v>221499.31774187955</v>
      </c>
      <c r="G5522" s="2">
        <f t="shared" ca="1" si="456"/>
        <v>199484.70635851304</v>
      </c>
      <c r="H5522" s="2">
        <f ca="1">[2]!Uniform($T$19,$U$20)</f>
        <v>29293.083961368455</v>
      </c>
      <c r="I5522" s="2">
        <f t="shared" ca="1" si="457"/>
        <v>228777.79031988149</v>
      </c>
      <c r="J5522" s="2">
        <f t="shared" ca="1" si="454"/>
        <v>-7279</v>
      </c>
    </row>
    <row r="5523" spans="1:10" x14ac:dyDescent="0.25">
      <c r="A5523" s="8">
        <f t="array" aca="1" ref="A5523:B5523" ca="1">[2]!CorrelatedUniform($C$31:$D$32)</f>
        <v>0.71066772937774636</v>
      </c>
      <c r="B5523" s="10">
        <f ca="1"/>
        <v>0.92748909659207079</v>
      </c>
      <c r="D5523" s="3">
        <f ca="1">[2]!TriangularRnd(A5523,$F$18,$G$18,$H$18)</f>
        <v>420.49098636289409</v>
      </c>
      <c r="E5523" s="2">
        <f t="shared" ca="1" si="455"/>
        <v>572.86713476651516</v>
      </c>
      <c r="F5523" s="2">
        <f t="shared" ca="1" si="458"/>
        <v>240885.46655285693</v>
      </c>
      <c r="G5523" s="2">
        <f t="shared" ca="1" si="456"/>
        <v>162349.43050573289</v>
      </c>
      <c r="H5523" s="2">
        <f ca="1">[2]!Uniform($T$19,$U$20)</f>
        <v>26456.580977877271</v>
      </c>
      <c r="I5523" s="2">
        <f t="shared" ca="1" si="457"/>
        <v>188806.01148361017</v>
      </c>
      <c r="J5523" s="2">
        <f t="shared" ca="1" si="454"/>
        <v>52079</v>
      </c>
    </row>
    <row r="5524" spans="1:10" x14ac:dyDescent="0.25">
      <c r="A5524" s="8">
        <f t="array" aca="1" ref="A5524:B5524" ca="1">[2]!CorrelatedUniform($C$31:$D$32)</f>
        <v>4.1935205459594692E-2</v>
      </c>
      <c r="B5524" s="10">
        <f ca="1"/>
        <v>0.95856887186348794</v>
      </c>
      <c r="D5524" s="3">
        <f ca="1">[2]!TriangularRnd(A5524,$F$18,$G$18,$H$18)</f>
        <v>369.59802739464493</v>
      </c>
      <c r="E5524" s="2">
        <f t="shared" ca="1" si="455"/>
        <v>586.71573622999517</v>
      </c>
      <c r="F5524" s="2">
        <f t="shared" ca="1" si="458"/>
        <v>216848.97875200302</v>
      </c>
      <c r="G5524" s="2">
        <f t="shared" ca="1" si="456"/>
        <v>150202.81540338119</v>
      </c>
      <c r="H5524" s="2">
        <f ca="1">[2]!Uniform($T$19,$U$20)</f>
        <v>42537.553470746556</v>
      </c>
      <c r="I5524" s="2">
        <f t="shared" ca="1" si="457"/>
        <v>192740.36887412774</v>
      </c>
      <c r="J5524" s="2">
        <f t="shared" ca="1" si="454"/>
        <v>24108</v>
      </c>
    </row>
    <row r="5525" spans="1:10" x14ac:dyDescent="0.25">
      <c r="A5525" s="8">
        <f t="array" aca="1" ref="A5525:B5525" ca="1">[2]!CorrelatedUniform($C$31:$D$32)</f>
        <v>0.77867877483367909</v>
      </c>
      <c r="B5525" s="10">
        <f ca="1"/>
        <v>0.12868839636988702</v>
      </c>
      <c r="D5525" s="3">
        <f ca="1">[2]!TriangularRnd(A5525,$F$18,$G$18,$H$18)</f>
        <v>425.60260876556038</v>
      </c>
      <c r="E5525" s="2">
        <f t="shared" ca="1" si="455"/>
        <v>443.36934830798532</v>
      </c>
      <c r="F5525" s="2">
        <f t="shared" ca="1" si="458"/>
        <v>188699.15128656494</v>
      </c>
      <c r="G5525" s="2">
        <f t="shared" ca="1" si="456"/>
        <v>189303.14294390698</v>
      </c>
      <c r="H5525" s="2">
        <f ca="1">[2]!Uniform($T$19,$U$20)</f>
        <v>31344.693380486809</v>
      </c>
      <c r="I5525" s="2">
        <f t="shared" ca="1" si="457"/>
        <v>220647.83632439378</v>
      </c>
      <c r="J5525" s="2">
        <f t="shared" ca="1" si="454"/>
        <v>-31949</v>
      </c>
    </row>
    <row r="5526" spans="1:10" x14ac:dyDescent="0.25">
      <c r="A5526" s="8">
        <f t="array" aca="1" ref="A5526:B5526" ca="1">[2]!CorrelatedUniform($C$31:$D$32)</f>
        <v>1.8372654914856002E-2</v>
      </c>
      <c r="B5526" s="10">
        <f ca="1"/>
        <v>0.72876944609914407</v>
      </c>
      <c r="D5526" s="3">
        <f ca="1">[2]!TriangularRnd(A5526,$F$18,$G$18,$H$18)</f>
        <v>364.35098698171618</v>
      </c>
      <c r="E5526" s="2">
        <f t="shared" ca="1" si="455"/>
        <v>530.45477744142227</v>
      </c>
      <c r="F5526" s="2">
        <f t="shared" ca="1" si="458"/>
        <v>193271.72170994879</v>
      </c>
      <c r="G5526" s="2">
        <f t="shared" ca="1" si="456"/>
        <v>155288.83346676597</v>
      </c>
      <c r="H5526" s="2">
        <f ca="1">[2]!Uniform($T$19,$U$20)</f>
        <v>34716.547372244786</v>
      </c>
      <c r="I5526" s="2">
        <f t="shared" ca="1" si="457"/>
        <v>190005.38083901076</v>
      </c>
      <c r="J5526" s="2">
        <f t="shared" ca="1" si="454"/>
        <v>3266</v>
      </c>
    </row>
    <row r="5527" spans="1:10" x14ac:dyDescent="0.25">
      <c r="A5527" s="8">
        <f t="array" aca="1" ref="A5527:B5527" ca="1">[2]!CorrelatedUniform($C$31:$D$32)</f>
        <v>0.88286817073822021</v>
      </c>
      <c r="B5527" s="10">
        <f ca="1"/>
        <v>6.4280642377116795E-2</v>
      </c>
      <c r="D5527" s="3">
        <f ca="1">[2]!TriangularRnd(A5527,$F$18,$G$18,$H$18)</f>
        <v>435.31855184361439</v>
      </c>
      <c r="E5527" s="2">
        <f t="shared" ca="1" si="455"/>
        <v>424.01000708432542</v>
      </c>
      <c r="F5527" s="2">
        <f t="shared" ca="1" si="458"/>
        <v>184579.42225114923</v>
      </c>
      <c r="G5527" s="2">
        <f t="shared" ca="1" si="456"/>
        <v>144014.23224453811</v>
      </c>
      <c r="H5527" s="2">
        <f ca="1">[2]!Uniform($T$19,$U$20)</f>
        <v>30620.725509851338</v>
      </c>
      <c r="I5527" s="2">
        <f t="shared" ca="1" si="457"/>
        <v>174634.95775438944</v>
      </c>
      <c r="J5527" s="2">
        <f t="shared" ca="1" si="454"/>
        <v>9944</v>
      </c>
    </row>
    <row r="5528" spans="1:10" x14ac:dyDescent="0.25">
      <c r="A5528" s="8">
        <f t="array" aca="1" ref="A5528:B5528" ca="1">[2]!CorrelatedUniform($C$31:$D$32)</f>
        <v>0.56666326522827126</v>
      </c>
      <c r="B5528" s="10">
        <f ca="1"/>
        <v>1.260646719959407E-2</v>
      </c>
      <c r="D5528" s="3">
        <f ca="1">[2]!TriangularRnd(A5528,$F$18,$G$18,$H$18)</f>
        <v>411.36735523448408</v>
      </c>
      <c r="E5528" s="2">
        <f t="shared" ca="1" si="455"/>
        <v>388.09377271679801</v>
      </c>
      <c r="F5528" s="2">
        <f t="shared" ca="1" si="458"/>
        <v>159649.10886548218</v>
      </c>
      <c r="G5528" s="2">
        <f t="shared" ca="1" si="456"/>
        <v>172056.46656562301</v>
      </c>
      <c r="H5528" s="2">
        <f ca="1">[2]!Uniform($T$19,$U$20)</f>
        <v>43318.195761148891</v>
      </c>
      <c r="I5528" s="2">
        <f t="shared" ca="1" si="457"/>
        <v>215374.66232677188</v>
      </c>
      <c r="J5528" s="2">
        <f t="shared" ca="1" si="454"/>
        <v>-55726</v>
      </c>
    </row>
    <row r="5529" spans="1:10" x14ac:dyDescent="0.25">
      <c r="A5529" s="8">
        <f t="array" aca="1" ref="A5529:B5529" ca="1">[2]!CorrelatedUniform($C$31:$D$32)</f>
        <v>0.29046416282653775</v>
      </c>
      <c r="B5529" s="10">
        <f ca="1"/>
        <v>0.77700550211237429</v>
      </c>
      <c r="D5529" s="3">
        <f ca="1">[2]!TriangularRnd(A5529,$F$18,$G$18,$H$18)</f>
        <v>394.92310795651258</v>
      </c>
      <c r="E5529" s="2">
        <f t="shared" ca="1" si="455"/>
        <v>538.10594900738397</v>
      </c>
      <c r="F5529" s="2">
        <f t="shared" ca="1" si="458"/>
        <v>212510.47379188475</v>
      </c>
      <c r="G5529" s="2">
        <f t="shared" ca="1" si="456"/>
        <v>106644.0512292174</v>
      </c>
      <c r="H5529" s="2">
        <f ca="1">[2]!Uniform($T$19,$U$20)</f>
        <v>41268.07127710295</v>
      </c>
      <c r="I5529" s="2">
        <f t="shared" ca="1" si="457"/>
        <v>147912.12250632036</v>
      </c>
      <c r="J5529" s="2">
        <f t="shared" ca="1" si="454"/>
        <v>64598</v>
      </c>
    </row>
    <row r="5530" spans="1:10" x14ac:dyDescent="0.25">
      <c r="A5530" s="8">
        <f t="array" aca="1" ref="A5530:B5530" ca="1">[2]!CorrelatedUniform($C$31:$D$32)</f>
        <v>0.9854968786239624</v>
      </c>
      <c r="B5530" s="10">
        <f ca="1"/>
        <v>0.34378070860309379</v>
      </c>
      <c r="D5530" s="3">
        <f ca="1">[2]!TriangularRnd(A5530,$F$18,$G$18,$H$18)</f>
        <v>452.12909125860131</v>
      </c>
      <c r="E5530" s="2">
        <f t="shared" ca="1" si="455"/>
        <v>479.89166973256664</v>
      </c>
      <c r="F5530" s="2">
        <f t="shared" ca="1" si="458"/>
        <v>216972.98453875817</v>
      </c>
      <c r="G5530" s="2">
        <f t="shared" ca="1" si="456"/>
        <v>177996.38233163729</v>
      </c>
      <c r="H5530" s="2">
        <f ca="1">[2]!Uniform($T$19,$U$20)</f>
        <v>42772.153942956887</v>
      </c>
      <c r="I5530" s="2">
        <f t="shared" ca="1" si="457"/>
        <v>220768.53627459417</v>
      </c>
      <c r="J5530" s="2">
        <f t="shared" ca="1" si="454"/>
        <v>-3796</v>
      </c>
    </row>
    <row r="5531" spans="1:10" x14ac:dyDescent="0.25">
      <c r="A5531" s="8">
        <f t="array" aca="1" ref="A5531:B5531" ca="1">[2]!CorrelatedUniform($C$31:$D$32)</f>
        <v>0.33919322490692133</v>
      </c>
      <c r="B5531" s="10">
        <f ca="1"/>
        <v>0.41633278353071024</v>
      </c>
      <c r="D5531" s="3">
        <f ca="1">[2]!TriangularRnd(A5531,$F$18,$G$18,$H$18)</f>
        <v>398.21643471939501</v>
      </c>
      <c r="E5531" s="2">
        <f t="shared" ca="1" si="455"/>
        <v>489.43579357891593</v>
      </c>
      <c r="F5531" s="2">
        <f t="shared" ca="1" si="458"/>
        <v>194901.37674305367</v>
      </c>
      <c r="G5531" s="2">
        <f t="shared" ca="1" si="456"/>
        <v>182158.27729169891</v>
      </c>
      <c r="H5531" s="2">
        <f ca="1">[2]!Uniform($T$19,$U$20)</f>
        <v>27256.962186233224</v>
      </c>
      <c r="I5531" s="2">
        <f t="shared" ca="1" si="457"/>
        <v>209415.23947793213</v>
      </c>
      <c r="J5531" s="2">
        <f t="shared" ca="1" si="454"/>
        <v>-14514</v>
      </c>
    </row>
    <row r="5532" spans="1:10" x14ac:dyDescent="0.25">
      <c r="A5532" s="8">
        <f t="array" aca="1" ref="A5532:B5532" ca="1">[2]!CorrelatedUniform($C$31:$D$32)</f>
        <v>0.91125833988189697</v>
      </c>
      <c r="B5532" s="10">
        <f ca="1"/>
        <v>0.28606685428420264</v>
      </c>
      <c r="D5532" s="3">
        <f ca="1">[2]!TriangularRnd(A5532,$F$18,$G$18,$H$18)</f>
        <v>438.67964554774198</v>
      </c>
      <c r="E5532" s="2">
        <f t="shared" ca="1" si="455"/>
        <v>471.75440642611966</v>
      </c>
      <c r="F5532" s="2">
        <f t="shared" ca="1" si="458"/>
        <v>206949.05579659558</v>
      </c>
      <c r="G5532" s="2">
        <f t="shared" ca="1" si="456"/>
        <v>201658.66572305546</v>
      </c>
      <c r="H5532" s="2">
        <f ca="1">[2]!Uniform($T$19,$U$20)</f>
        <v>24816.910371883656</v>
      </c>
      <c r="I5532" s="2">
        <f t="shared" ca="1" si="457"/>
        <v>226475.57609493911</v>
      </c>
      <c r="J5532" s="2">
        <f t="shared" ca="1" si="454"/>
        <v>-19527</v>
      </c>
    </row>
    <row r="5533" spans="1:10" x14ac:dyDescent="0.25">
      <c r="A5533" s="8">
        <f t="array" aca="1" ref="A5533:B5533" ca="1">[2]!CorrelatedUniform($C$31:$D$32)</f>
        <v>0.99746048450469971</v>
      </c>
      <c r="B5533" s="10">
        <f ca="1"/>
        <v>0.33858798931450523</v>
      </c>
      <c r="D5533" s="3">
        <f ca="1">[2]!TriangularRnd(A5533,$F$18,$G$18,$H$18)</f>
        <v>457.43677513902514</v>
      </c>
      <c r="E5533" s="2">
        <f t="shared" ca="1" si="455"/>
        <v>479.18400814064148</v>
      </c>
      <c r="F5533" s="2">
        <f t="shared" ca="1" si="458"/>
        <v>219196.38738204743</v>
      </c>
      <c r="G5533" s="2">
        <f t="shared" ca="1" si="456"/>
        <v>213280.14838327863</v>
      </c>
      <c r="H5533" s="2">
        <f ca="1">[2]!Uniform($T$19,$U$20)</f>
        <v>37265.288485337209</v>
      </c>
      <c r="I5533" s="2">
        <f t="shared" ca="1" si="457"/>
        <v>250545.43686861586</v>
      </c>
      <c r="J5533" s="2">
        <f t="shared" ca="1" si="454"/>
        <v>-31350</v>
      </c>
    </row>
    <row r="5534" spans="1:10" x14ac:dyDescent="0.25">
      <c r="A5534" s="8">
        <f t="array" aca="1" ref="A5534:B5534" ca="1">[2]!CorrelatedUniform($C$31:$D$32)</f>
        <v>0.23085033893585172</v>
      </c>
      <c r="B5534" s="10">
        <f ca="1"/>
        <v>0.78502601995061816</v>
      </c>
      <c r="D5534" s="3">
        <f ca="1">[2]!TriangularRnd(A5534,$F$18,$G$18,$H$18)</f>
        <v>390.49127353409006</v>
      </c>
      <c r="E5534" s="2">
        <f t="shared" ca="1" si="455"/>
        <v>539.46403535987281</v>
      </c>
      <c r="F5534" s="2">
        <f t="shared" ca="1" si="458"/>
        <v>210655.99819351613</v>
      </c>
      <c r="G5534" s="2">
        <f t="shared" ca="1" si="456"/>
        <v>125001.89204310105</v>
      </c>
      <c r="H5534" s="2">
        <f ca="1">[2]!Uniform($T$19,$U$20)</f>
        <v>39870.871419636132</v>
      </c>
      <c r="I5534" s="2">
        <f t="shared" ca="1" si="457"/>
        <v>164872.76346273717</v>
      </c>
      <c r="J5534" s="2">
        <f t="shared" ca="1" si="454"/>
        <v>45783</v>
      </c>
    </row>
    <row r="5535" spans="1:10" x14ac:dyDescent="0.25">
      <c r="A5535" s="8">
        <f t="array" aca="1" ref="A5535:B5535" ca="1">[2]!CorrelatedUniform($C$31:$D$32)</f>
        <v>6.2947750091552679E-2</v>
      </c>
      <c r="B5535" s="10">
        <f ca="1"/>
        <v>0.6423860016611318</v>
      </c>
      <c r="D5535" s="3">
        <f ca="1">[2]!TriangularRnd(A5535,$F$18,$G$18,$H$18)</f>
        <v>373.09274201195171</v>
      </c>
      <c r="E5535" s="2">
        <f t="shared" ca="1" si="455"/>
        <v>518.24219073937797</v>
      </c>
      <c r="F5535" s="2">
        <f t="shared" ca="1" si="458"/>
        <v>193352.39996923541</v>
      </c>
      <c r="G5535" s="2">
        <f t="shared" ca="1" si="456"/>
        <v>144085.70185143594</v>
      </c>
      <c r="H5535" s="2">
        <f ca="1">[2]!Uniform($T$19,$U$20)</f>
        <v>25586.789592746558</v>
      </c>
      <c r="I5535" s="2">
        <f t="shared" ca="1" si="457"/>
        <v>169672.49144418249</v>
      </c>
      <c r="J5535" s="2">
        <f t="shared" ca="1" si="454"/>
        <v>23679</v>
      </c>
    </row>
    <row r="5536" spans="1:10" x14ac:dyDescent="0.25">
      <c r="A5536" s="8">
        <f t="array" aca="1" ref="A5536:B5536" ca="1">[2]!CorrelatedUniform($C$31:$D$32)</f>
        <v>5.9876084327697698E-2</v>
      </c>
      <c r="B5536" s="10">
        <f ca="1"/>
        <v>0.92676525793350517</v>
      </c>
      <c r="D5536" s="3">
        <f ca="1">[2]!TriangularRnd(A5536,$F$18,$G$18,$H$18)</f>
        <v>372.6230213666596</v>
      </c>
      <c r="E5536" s="2">
        <f t="shared" ca="1" si="455"/>
        <v>572.60577655987879</v>
      </c>
      <c r="F5536" s="2">
        <f t="shared" ca="1" si="458"/>
        <v>213366.09451374444</v>
      </c>
      <c r="G5536" s="2">
        <f t="shared" ca="1" si="456"/>
        <v>195675.0576595499</v>
      </c>
      <c r="H5536" s="2">
        <f ca="1">[2]!Uniform($T$19,$U$20)</f>
        <v>27241.495015807461</v>
      </c>
      <c r="I5536" s="2">
        <f t="shared" ca="1" si="457"/>
        <v>222916.55267535735</v>
      </c>
      <c r="J5536" s="2">
        <f t="shared" ca="1" si="454"/>
        <v>-9551</v>
      </c>
    </row>
    <row r="5537" spans="1:10" x14ac:dyDescent="0.25">
      <c r="A5537" s="8">
        <f t="array" aca="1" ref="A5537:B5537" ca="1">[2]!CorrelatedUniform($C$31:$D$32)</f>
        <v>0.7614547014236448</v>
      </c>
      <c r="B5537" s="10">
        <f ca="1"/>
        <v>0.65225940084333911</v>
      </c>
      <c r="D5537" s="3">
        <f ca="1">[2]!TriangularRnd(A5537,$F$18,$G$18,$H$18)</f>
        <v>424.24126056352657</v>
      </c>
      <c r="E5537" s="2">
        <f t="shared" ca="1" si="455"/>
        <v>519.57137975021158</v>
      </c>
      <c r="F5537" s="2">
        <f t="shared" ca="1" si="458"/>
        <v>220423.61709796052</v>
      </c>
      <c r="G5537" s="2">
        <f t="shared" ca="1" si="456"/>
        <v>145952.79721798087</v>
      </c>
      <c r="H5537" s="2">
        <f ca="1">[2]!Uniform($T$19,$U$20)</f>
        <v>40065.489442966544</v>
      </c>
      <c r="I5537" s="2">
        <f t="shared" ca="1" si="457"/>
        <v>186018.28666094743</v>
      </c>
      <c r="J5537" s="2">
        <f t="shared" ca="1" si="454"/>
        <v>34405</v>
      </c>
    </row>
    <row r="5538" spans="1:10" x14ac:dyDescent="0.25">
      <c r="A5538" s="8">
        <f t="array" aca="1" ref="A5538:B5538" ca="1">[2]!CorrelatedUniform($C$31:$D$32)</f>
        <v>0.30692315101623535</v>
      </c>
      <c r="B5538" s="10">
        <f ca="1"/>
        <v>0.32516768530132184</v>
      </c>
      <c r="D5538" s="3">
        <f ca="1">[2]!TriangularRnd(A5538,$F$18,$G$18,$H$18)</f>
        <v>396.0643806141785</v>
      </c>
      <c r="E5538" s="2">
        <f t="shared" ca="1" si="455"/>
        <v>477.33518318388286</v>
      </c>
      <c r="F5538" s="2">
        <f t="shared" ca="1" si="458"/>
        <v>189055.46367308</v>
      </c>
      <c r="G5538" s="2">
        <f t="shared" ca="1" si="456"/>
        <v>159883.9466906231</v>
      </c>
      <c r="H5538" s="2">
        <f ca="1">[2]!Uniform($T$19,$U$20)</f>
        <v>33237.762797332492</v>
      </c>
      <c r="I5538" s="2">
        <f t="shared" ca="1" si="457"/>
        <v>193121.70948795558</v>
      </c>
      <c r="J5538" s="2">
        <f t="shared" ca="1" si="454"/>
        <v>-4067</v>
      </c>
    </row>
    <row r="5539" spans="1:10" x14ac:dyDescent="0.25">
      <c r="A5539" s="8">
        <f t="array" aca="1" ref="A5539:B5539" ca="1">[2]!CorrelatedUniform($C$31:$D$32)</f>
        <v>0.61163258552551236</v>
      </c>
      <c r="B5539" s="10">
        <f ca="1"/>
        <v>0.33462340613090225</v>
      </c>
      <c r="D5539" s="3">
        <f ca="1">[2]!TriangularRnd(A5539,$F$18,$G$18,$H$18)</f>
        <v>414.02682105768764</v>
      </c>
      <c r="E5539" s="2">
        <f t="shared" ca="1" si="455"/>
        <v>478.6409028467524</v>
      </c>
      <c r="F5539" s="2">
        <f t="shared" ca="1" si="458"/>
        <v>198170.1714338224</v>
      </c>
      <c r="G5539" s="2">
        <f t="shared" ca="1" si="456"/>
        <v>216260.03037404289</v>
      </c>
      <c r="H5539" s="2">
        <f ca="1">[2]!Uniform($T$19,$U$20)</f>
        <v>37126.416345730817</v>
      </c>
      <c r="I5539" s="2">
        <f t="shared" ca="1" si="457"/>
        <v>253386.4467197737</v>
      </c>
      <c r="J5539" s="2">
        <f t="shared" ca="1" si="454"/>
        <v>-55217</v>
      </c>
    </row>
    <row r="5540" spans="1:10" x14ac:dyDescent="0.25">
      <c r="A5540" s="8">
        <f t="array" aca="1" ref="A5540:B5540" ca="1">[2]!CorrelatedUniform($C$31:$D$32)</f>
        <v>0.80980420112609852</v>
      </c>
      <c r="B5540" s="10">
        <f ca="1"/>
        <v>0.27691258037028377</v>
      </c>
      <c r="D5540" s="3">
        <f ca="1">[2]!TriangularRnd(A5540,$F$18,$G$18,$H$18)</f>
        <v>428.20459918223963</v>
      </c>
      <c r="E5540" s="2">
        <f t="shared" ca="1" si="455"/>
        <v>470.39810135661077</v>
      </c>
      <c r="F5540" s="2">
        <f t="shared" ca="1" si="458"/>
        <v>201426.63044749404</v>
      </c>
      <c r="G5540" s="2">
        <f t="shared" ca="1" si="456"/>
        <v>202335.87933895193</v>
      </c>
      <c r="H5540" s="2">
        <f ca="1">[2]!Uniform($T$19,$U$20)</f>
        <v>41950.434470519052</v>
      </c>
      <c r="I5540" s="2">
        <f t="shared" ca="1" si="457"/>
        <v>244286.31380947097</v>
      </c>
      <c r="J5540" s="2">
        <f t="shared" ca="1" si="454"/>
        <v>-42860</v>
      </c>
    </row>
    <row r="5541" spans="1:10" x14ac:dyDescent="0.25">
      <c r="A5541" s="8">
        <f t="array" aca="1" ref="A5541:B5541" ca="1">[2]!CorrelatedUniform($C$31:$D$32)</f>
        <v>6.6627979278564398E-2</v>
      </c>
      <c r="B5541" s="10">
        <f ca="1"/>
        <v>0.94021784727169899</v>
      </c>
      <c r="D5541" s="3">
        <f ca="1">[2]!TriangularRnd(A5541,$F$18,$G$18,$H$18)</f>
        <v>373.6406780891308</v>
      </c>
      <c r="E5541" s="2">
        <f t="shared" ca="1" si="455"/>
        <v>577.83024800345299</v>
      </c>
      <c r="F5541" s="2">
        <f t="shared" ca="1" si="458"/>
        <v>215900.88568442079</v>
      </c>
      <c r="G5541" s="2">
        <f t="shared" ca="1" si="456"/>
        <v>167401.91645228819</v>
      </c>
      <c r="H5541" s="2">
        <f ca="1">[2]!Uniform($T$19,$U$20)</f>
        <v>29824.04038076321</v>
      </c>
      <c r="I5541" s="2">
        <f t="shared" ca="1" si="457"/>
        <v>197225.9568330514</v>
      </c>
      <c r="J5541" s="2">
        <f t="shared" ca="1" si="454"/>
        <v>18674</v>
      </c>
    </row>
    <row r="5542" spans="1:10" x14ac:dyDescent="0.25">
      <c r="A5542" s="8">
        <f t="array" aca="1" ref="A5542:B5542" ca="1">[2]!CorrelatedUniform($C$31:$D$32)</f>
        <v>0.30458331108093228</v>
      </c>
      <c r="B5542" s="10">
        <f ca="1"/>
        <v>0.61429204874501731</v>
      </c>
      <c r="D5542" s="3">
        <f ca="1">[2]!TriangularRnd(A5542,$F$18,$G$18,$H$18)</f>
        <v>395.90403411778328</v>
      </c>
      <c r="E5542" s="2">
        <f t="shared" ca="1" si="455"/>
        <v>514.52616668231803</v>
      </c>
      <c r="F5542" s="2">
        <f t="shared" ca="1" si="458"/>
        <v>203702.98504868869</v>
      </c>
      <c r="G5542" s="2">
        <f t="shared" ca="1" si="456"/>
        <v>166353.61993687635</v>
      </c>
      <c r="H5542" s="2">
        <f ca="1">[2]!Uniform($T$19,$U$20)</f>
        <v>44540.031169496666</v>
      </c>
      <c r="I5542" s="2">
        <f t="shared" ca="1" si="457"/>
        <v>210893.651106373</v>
      </c>
      <c r="J5542" s="2">
        <f t="shared" ca="1" si="454"/>
        <v>-7191</v>
      </c>
    </row>
    <row r="5543" spans="1:10" x14ac:dyDescent="0.25">
      <c r="A5543" s="8">
        <f t="array" aca="1" ref="A5543:B5543" ca="1">[2]!CorrelatedUniform($C$31:$D$32)</f>
        <v>0.16948962211608931</v>
      </c>
      <c r="B5543" s="10">
        <f ca="1"/>
        <v>0.83064666138880938</v>
      </c>
      <c r="D5543" s="3">
        <f ca="1">[2]!TriangularRnd(A5543,$F$18,$G$18,$H$18)</f>
        <v>385.27889787562117</v>
      </c>
      <c r="E5543" s="2">
        <f t="shared" ca="1" si="455"/>
        <v>547.83619047894422</v>
      </c>
      <c r="F5543" s="2">
        <f t="shared" ca="1" si="458"/>
        <v>211069.72368410649</v>
      </c>
      <c r="G5543" s="2">
        <f t="shared" ca="1" si="456"/>
        <v>203327.5943225419</v>
      </c>
      <c r="H5543" s="2">
        <f ca="1">[2]!Uniform($T$19,$U$20)</f>
        <v>33426.312217394552</v>
      </c>
      <c r="I5543" s="2">
        <f t="shared" ca="1" si="457"/>
        <v>236753.90653993646</v>
      </c>
      <c r="J5543" s="2">
        <f t="shared" ca="1" si="454"/>
        <v>-25685</v>
      </c>
    </row>
    <row r="5544" spans="1:10" x14ac:dyDescent="0.25">
      <c r="A5544" s="8">
        <f t="array" aca="1" ref="A5544:B5544" ca="1">[2]!CorrelatedUniform($C$31:$D$32)</f>
        <v>0.71879529953002907</v>
      </c>
      <c r="B5544" s="10">
        <f ca="1"/>
        <v>0.3826694808916829</v>
      </c>
      <c r="D5544" s="3">
        <f ca="1">[2]!TriangularRnd(A5544,$F$18,$G$18,$H$18)</f>
        <v>421.0676238927922</v>
      </c>
      <c r="E5544" s="2">
        <f t="shared" ca="1" si="455"/>
        <v>485.07613911658075</v>
      </c>
      <c r="F5544" s="2">
        <f t="shared" ca="1" si="458"/>
        <v>204249.85730490816</v>
      </c>
      <c r="G5544" s="2">
        <f t="shared" ca="1" si="456"/>
        <v>163599.167915114</v>
      </c>
      <c r="H5544" s="2">
        <f ca="1">[2]!Uniform($T$19,$U$20)</f>
        <v>28397.925838662577</v>
      </c>
      <c r="I5544" s="2">
        <f t="shared" ca="1" si="457"/>
        <v>191997.09375377657</v>
      </c>
      <c r="J5544" s="2">
        <f t="shared" ref="J5544:J5607" ca="1" si="459">INT(F5544-I5544)</f>
        <v>12252</v>
      </c>
    </row>
    <row r="5545" spans="1:10" x14ac:dyDescent="0.25">
      <c r="A5545" s="8">
        <f t="array" aca="1" ref="A5545:B5545" ca="1">[2]!CorrelatedUniform($C$31:$D$32)</f>
        <v>0.1584178209304811</v>
      </c>
      <c r="B5545" s="10">
        <f ca="1"/>
        <v>0.89740530838877663</v>
      </c>
      <c r="D5545" s="3">
        <f ca="1">[2]!TriangularRnd(A5545,$F$18,$G$18,$H$18)</f>
        <v>384.2426166850679</v>
      </c>
      <c r="E5545" s="2">
        <f t="shared" ref="E5545:E5608" ca="1" si="460">_xlfn.NORM.INV(B5545,$G$24,$G$24*$H$24)</f>
        <v>563.3452328674631</v>
      </c>
      <c r="F5545" s="2">
        <f t="shared" ca="1" si="458"/>
        <v>216461.24637405295</v>
      </c>
      <c r="G5545" s="2">
        <f t="shared" ref="G5545:G5608" ca="1" si="461">_xlfn.NORM.INV(RAND(),$S$19,$R$21)*D5545</f>
        <v>133090.05029521894</v>
      </c>
      <c r="H5545" s="2">
        <f ca="1">[2]!Uniform($T$19,$U$20)</f>
        <v>39211.893846038402</v>
      </c>
      <c r="I5545" s="2">
        <f t="shared" ref="I5545:I5608" ca="1" si="462">G5545+H5545</f>
        <v>172301.94414125735</v>
      </c>
      <c r="J5545" s="2">
        <f t="shared" ca="1" si="459"/>
        <v>44159</v>
      </c>
    </row>
    <row r="5546" spans="1:10" x14ac:dyDescent="0.25">
      <c r="A5546" s="8">
        <f t="array" aca="1" ref="A5546:B5546" ca="1">[2]!CorrelatedUniform($C$31:$D$32)</f>
        <v>0.91902852058410656</v>
      </c>
      <c r="B5546" s="10">
        <f ca="1"/>
        <v>3.4890868465418938E-2</v>
      </c>
      <c r="D5546" s="3">
        <f ca="1">[2]!TriangularRnd(A5546,$F$18,$G$18,$H$18)</f>
        <v>439.69066689753669</v>
      </c>
      <c r="E5546" s="2">
        <f t="shared" ca="1" si="460"/>
        <v>409.3337588620011</v>
      </c>
      <c r="F5546" s="2">
        <f t="shared" ref="F5546:F5609" ca="1" si="463">D5546*E5546</f>
        <v>179980.23341770875</v>
      </c>
      <c r="G5546" s="2">
        <f t="shared" ca="1" si="461"/>
        <v>176739.38148320318</v>
      </c>
      <c r="H5546" s="2">
        <f ca="1">[2]!Uniform($T$19,$U$20)</f>
        <v>33158.979344265295</v>
      </c>
      <c r="I5546" s="2">
        <f t="shared" ca="1" si="462"/>
        <v>209898.36082746848</v>
      </c>
      <c r="J5546" s="2">
        <f t="shared" ca="1" si="459"/>
        <v>-29919</v>
      </c>
    </row>
    <row r="5547" spans="1:10" x14ac:dyDescent="0.25">
      <c r="A5547" s="8">
        <f t="array" aca="1" ref="A5547:B5547" ca="1">[2]!CorrelatedUniform($C$31:$D$32)</f>
        <v>0.58935654163360629</v>
      </c>
      <c r="B5547" s="10">
        <f ca="1"/>
        <v>0.28807673998043326</v>
      </c>
      <c r="D5547" s="3">
        <f ca="1">[2]!TriangularRnd(A5547,$F$18,$G$18,$H$18)</f>
        <v>412.69121929196473</v>
      </c>
      <c r="E5547" s="2">
        <f t="shared" ca="1" si="460"/>
        <v>472.04939629508931</v>
      </c>
      <c r="F5547" s="2">
        <f t="shared" ca="1" si="463"/>
        <v>194810.64092305626</v>
      </c>
      <c r="G5547" s="2">
        <f t="shared" ca="1" si="461"/>
        <v>125407.76127784216</v>
      </c>
      <c r="H5547" s="2">
        <f ca="1">[2]!Uniform($T$19,$U$20)</f>
        <v>28072.820199630165</v>
      </c>
      <c r="I5547" s="2">
        <f t="shared" ca="1" si="462"/>
        <v>153480.58147747233</v>
      </c>
      <c r="J5547" s="2">
        <f t="shared" ca="1" si="459"/>
        <v>41330</v>
      </c>
    </row>
    <row r="5548" spans="1:10" x14ac:dyDescent="0.25">
      <c r="A5548" s="8">
        <f t="array" aca="1" ref="A5548:B5548" ca="1">[2]!CorrelatedUniform($C$31:$D$32)</f>
        <v>0.14252531528472889</v>
      </c>
      <c r="B5548" s="10">
        <f ca="1"/>
        <v>0.89438300833841722</v>
      </c>
      <c r="D5548" s="3">
        <f ca="1">[2]!TriangularRnd(A5548,$F$18,$G$18,$H$18)</f>
        <v>382.68960485958939</v>
      </c>
      <c r="E5548" s="2">
        <f t="shared" ca="1" si="460"/>
        <v>562.50897504722434</v>
      </c>
      <c r="F5548" s="2">
        <f t="shared" ca="1" si="463"/>
        <v>215266.33739079491</v>
      </c>
      <c r="G5548" s="2">
        <f t="shared" ca="1" si="461"/>
        <v>133931.418425615</v>
      </c>
      <c r="H5548" s="2">
        <f ca="1">[2]!Uniform($T$19,$U$20)</f>
        <v>34359.306678437744</v>
      </c>
      <c r="I5548" s="2">
        <f t="shared" ca="1" si="462"/>
        <v>168290.72510405275</v>
      </c>
      <c r="J5548" s="2">
        <f t="shared" ca="1" si="459"/>
        <v>46975</v>
      </c>
    </row>
    <row r="5549" spans="1:10" x14ac:dyDescent="0.25">
      <c r="A5549" s="8">
        <f t="array" aca="1" ref="A5549:B5549" ca="1">[2]!CorrelatedUniform($C$31:$D$32)</f>
        <v>0.14420270919799796</v>
      </c>
      <c r="B5549" s="10">
        <f ca="1"/>
        <v>0.41539993424295307</v>
      </c>
      <c r="D5549" s="3">
        <f ca="1">[2]!TriangularRnd(A5549,$F$18,$G$18,$H$18)</f>
        <v>382.85747556135169</v>
      </c>
      <c r="E5549" s="2">
        <f t="shared" ca="1" si="460"/>
        <v>489.31620898621037</v>
      </c>
      <c r="F5549" s="2">
        <f t="shared" ca="1" si="463"/>
        <v>187338.36852371128</v>
      </c>
      <c r="G5549" s="2">
        <f t="shared" ca="1" si="461"/>
        <v>198796.34182162012</v>
      </c>
      <c r="H5549" s="2">
        <f ca="1">[2]!Uniform($T$19,$U$20)</f>
        <v>37752.268907838974</v>
      </c>
      <c r="I5549" s="2">
        <f t="shared" ca="1" si="462"/>
        <v>236548.61072945909</v>
      </c>
      <c r="J5549" s="2">
        <f t="shared" ca="1" si="459"/>
        <v>-49211</v>
      </c>
    </row>
    <row r="5550" spans="1:10" x14ac:dyDescent="0.25">
      <c r="A5550" s="8">
        <f t="array" aca="1" ref="A5550:B5550" ca="1">[2]!CorrelatedUniform($C$31:$D$32)</f>
        <v>0.78870844841003418</v>
      </c>
      <c r="B5550" s="10">
        <f ca="1"/>
        <v>0.69341612728949609</v>
      </c>
      <c r="D5550" s="3">
        <f ca="1">[2]!TriangularRnd(A5550,$F$18,$G$18,$H$18)</f>
        <v>426.41982948542886</v>
      </c>
      <c r="E5550" s="2">
        <f t="shared" ca="1" si="460"/>
        <v>525.27784494329103</v>
      </c>
      <c r="F5550" s="2">
        <f t="shared" ca="1" si="463"/>
        <v>223988.88907319171</v>
      </c>
      <c r="G5550" s="2">
        <f t="shared" ca="1" si="461"/>
        <v>146324.63171541778</v>
      </c>
      <c r="H5550" s="2">
        <f ca="1">[2]!Uniform($T$19,$U$20)</f>
        <v>33552.850845178924</v>
      </c>
      <c r="I5550" s="2">
        <f t="shared" ca="1" si="462"/>
        <v>179877.48256059672</v>
      </c>
      <c r="J5550" s="2">
        <f t="shared" ca="1" si="459"/>
        <v>44111</v>
      </c>
    </row>
    <row r="5551" spans="1:10" x14ac:dyDescent="0.25">
      <c r="A5551" s="8">
        <f t="array" aca="1" ref="A5551:B5551" ca="1">[2]!CorrelatedUniform($C$31:$D$32)</f>
        <v>0.9186779260635376</v>
      </c>
      <c r="B5551" s="10">
        <f ca="1"/>
        <v>0.72252101904263744</v>
      </c>
      <c r="D5551" s="3">
        <f ca="1">[2]!TriangularRnd(A5551,$F$18,$G$18,$H$18)</f>
        <v>439.6440301989054</v>
      </c>
      <c r="E5551" s="2">
        <f t="shared" ca="1" si="460"/>
        <v>529.51735547888882</v>
      </c>
      <c r="F5551" s="2">
        <f t="shared" ca="1" si="463"/>
        <v>232799.14422300513</v>
      </c>
      <c r="G5551" s="2">
        <f t="shared" ca="1" si="461"/>
        <v>124741.64982742185</v>
      </c>
      <c r="H5551" s="2">
        <f ca="1">[2]!Uniform($T$19,$U$20)</f>
        <v>24725.545315652253</v>
      </c>
      <c r="I5551" s="2">
        <f t="shared" ca="1" si="462"/>
        <v>149467.19514307409</v>
      </c>
      <c r="J5551" s="2">
        <f t="shared" ca="1" si="459"/>
        <v>83331</v>
      </c>
    </row>
    <row r="5552" spans="1:10" x14ac:dyDescent="0.25">
      <c r="A5552" s="8">
        <f t="array" aca="1" ref="A5552:B5552" ca="1">[2]!CorrelatedUniform($C$31:$D$32)</f>
        <v>0.21752655506134036</v>
      </c>
      <c r="B5552" s="10">
        <f ca="1"/>
        <v>0.51638055662497728</v>
      </c>
      <c r="D5552" s="3">
        <f ca="1">[2]!TriangularRnd(A5552,$F$18,$G$18,$H$18)</f>
        <v>389.42485674002853</v>
      </c>
      <c r="E5552" s="2">
        <f t="shared" ca="1" si="460"/>
        <v>502.05357552560042</v>
      </c>
      <c r="F5552" s="2">
        <f t="shared" ca="1" si="463"/>
        <v>195512.14172487604</v>
      </c>
      <c r="G5552" s="2">
        <f t="shared" ca="1" si="461"/>
        <v>158751.60754872666</v>
      </c>
      <c r="H5552" s="2">
        <f ca="1">[2]!Uniform($T$19,$U$20)</f>
        <v>42980.660264142156</v>
      </c>
      <c r="I5552" s="2">
        <f t="shared" ca="1" si="462"/>
        <v>201732.26781286881</v>
      </c>
      <c r="J5552" s="2">
        <f t="shared" ca="1" si="459"/>
        <v>-6221</v>
      </c>
    </row>
    <row r="5553" spans="1:10" x14ac:dyDescent="0.25">
      <c r="A5553" s="8">
        <f t="array" aca="1" ref="A5553:B5553" ca="1">[2]!CorrelatedUniform($C$31:$D$32)</f>
        <v>0.88938260078430198</v>
      </c>
      <c r="B5553" s="10">
        <f ca="1"/>
        <v>0.48594054130087111</v>
      </c>
      <c r="D5553" s="3">
        <f ca="1">[2]!TriangularRnd(A5553,$F$18,$G$18,$H$18)</f>
        <v>436.05013795670851</v>
      </c>
      <c r="E5553" s="2">
        <f t="shared" ca="1" si="460"/>
        <v>498.23754325709001</v>
      </c>
      <c r="F5553" s="2">
        <f t="shared" ca="1" si="463"/>
        <v>217256.54947246562</v>
      </c>
      <c r="G5553" s="2">
        <f t="shared" ca="1" si="461"/>
        <v>129302.07576490437</v>
      </c>
      <c r="H5553" s="2">
        <f ca="1">[2]!Uniform($T$19,$U$20)</f>
        <v>36853.137710677394</v>
      </c>
      <c r="I5553" s="2">
        <f t="shared" ca="1" si="462"/>
        <v>166155.21347558175</v>
      </c>
      <c r="J5553" s="2">
        <f t="shared" ca="1" si="459"/>
        <v>51101</v>
      </c>
    </row>
    <row r="5554" spans="1:10" x14ac:dyDescent="0.25">
      <c r="A5554" s="8">
        <f t="array" aca="1" ref="A5554:B5554" ca="1">[2]!CorrelatedUniform($C$31:$D$32)</f>
        <v>0.97174072265625</v>
      </c>
      <c r="B5554" s="10">
        <f ca="1"/>
        <v>0.60835339257392274</v>
      </c>
      <c r="D5554" s="3">
        <f ca="1">[2]!TriangularRnd(A5554,$F$18,$G$18,$H$18)</f>
        <v>448.51592162223858</v>
      </c>
      <c r="E5554" s="2">
        <f t="shared" ca="1" si="460"/>
        <v>513.75149838697746</v>
      </c>
      <c r="F5554" s="2">
        <f t="shared" ca="1" si="463"/>
        <v>230425.72678384121</v>
      </c>
      <c r="G5554" s="2">
        <f t="shared" ca="1" si="461"/>
        <v>233302.03028149504</v>
      </c>
      <c r="H5554" s="2">
        <f ca="1">[2]!Uniform($T$19,$U$20)</f>
        <v>33331.198091511556</v>
      </c>
      <c r="I5554" s="2">
        <f t="shared" ca="1" si="462"/>
        <v>266633.22837300657</v>
      </c>
      <c r="J5554" s="2">
        <f t="shared" ca="1" si="459"/>
        <v>-36208</v>
      </c>
    </row>
    <row r="5555" spans="1:10" x14ac:dyDescent="0.25">
      <c r="A5555" s="8">
        <f t="array" aca="1" ref="A5555:B5555" ca="1">[2]!CorrelatedUniform($C$31:$D$32)</f>
        <v>0.97203636169433594</v>
      </c>
      <c r="B5555" s="10">
        <f ca="1"/>
        <v>0.65435482727092309</v>
      </c>
      <c r="D5555" s="3">
        <f ca="1">[2]!TriangularRnd(A5555,$F$18,$G$18,$H$18)</f>
        <v>448.58273749662635</v>
      </c>
      <c r="E5555" s="2">
        <f t="shared" ca="1" si="460"/>
        <v>519.85522881188967</v>
      </c>
      <c r="F5555" s="2">
        <f t="shared" ca="1" si="463"/>
        <v>233198.08164237253</v>
      </c>
      <c r="G5555" s="2">
        <f t="shared" ca="1" si="461"/>
        <v>202118.85371014566</v>
      </c>
      <c r="H5555" s="2">
        <f ca="1">[2]!Uniform($T$19,$U$20)</f>
        <v>27224.044318971111</v>
      </c>
      <c r="I5555" s="2">
        <f t="shared" ca="1" si="462"/>
        <v>229342.89802911677</v>
      </c>
      <c r="J5555" s="2">
        <f t="shared" ca="1" si="459"/>
        <v>3855</v>
      </c>
    </row>
    <row r="5556" spans="1:10" x14ac:dyDescent="0.25">
      <c r="A5556" s="8">
        <f t="array" aca="1" ref="A5556:B5556" ca="1">[2]!CorrelatedUniform($C$31:$D$32)</f>
        <v>0.27451407909393299</v>
      </c>
      <c r="B5556" s="10">
        <f ca="1"/>
        <v>5.8941510802625614E-2</v>
      </c>
      <c r="D5556" s="3">
        <f ca="1">[2]!TriangularRnd(A5556,$F$18,$G$18,$H$18)</f>
        <v>393.78583832512811</v>
      </c>
      <c r="E5556" s="2">
        <f t="shared" ca="1" si="460"/>
        <v>421.81393250150273</v>
      </c>
      <c r="F5556" s="2">
        <f t="shared" ca="1" si="463"/>
        <v>166104.35302732326</v>
      </c>
      <c r="G5556" s="2">
        <f t="shared" ca="1" si="461"/>
        <v>180420.47510533806</v>
      </c>
      <c r="H5556" s="2">
        <f ca="1">[2]!Uniform($T$19,$U$20)</f>
        <v>37358.962236243235</v>
      </c>
      <c r="I5556" s="2">
        <f t="shared" ca="1" si="462"/>
        <v>217779.4373415813</v>
      </c>
      <c r="J5556" s="2">
        <f t="shared" ca="1" si="459"/>
        <v>-51676</v>
      </c>
    </row>
    <row r="5557" spans="1:10" x14ac:dyDescent="0.25">
      <c r="A5557" s="8">
        <f t="array" aca="1" ref="A5557:B5557" ca="1">[2]!CorrelatedUniform($C$31:$D$32)</f>
        <v>0.77727544307708785</v>
      </c>
      <c r="B5557" s="10">
        <f ca="1"/>
        <v>0.51165415540537396</v>
      </c>
      <c r="D5557" s="3">
        <f ca="1">[2]!TriangularRnd(A5557,$F$18,$G$18,$H$18)</f>
        <v>425.4897539546896</v>
      </c>
      <c r="E5557" s="2">
        <f t="shared" ca="1" si="460"/>
        <v>501.46083958006267</v>
      </c>
      <c r="F5557" s="2">
        <f t="shared" ca="1" si="463"/>
        <v>213366.44925083293</v>
      </c>
      <c r="G5557" s="2">
        <f t="shared" ca="1" si="461"/>
        <v>176069.01803719482</v>
      </c>
      <c r="H5557" s="2">
        <f ca="1">[2]!Uniform($T$19,$U$20)</f>
        <v>44707.348306244385</v>
      </c>
      <c r="I5557" s="2">
        <f t="shared" ca="1" si="462"/>
        <v>220776.36634343921</v>
      </c>
      <c r="J5557" s="2">
        <f t="shared" ca="1" si="459"/>
        <v>-7410</v>
      </c>
    </row>
    <row r="5558" spans="1:10" x14ac:dyDescent="0.25">
      <c r="A5558" s="8">
        <f t="array" aca="1" ref="A5558:B5558" ca="1">[2]!CorrelatedUniform($C$31:$D$32)</f>
        <v>0.57543516159057617</v>
      </c>
      <c r="B5558" s="10">
        <f ca="1"/>
        <v>6.9385499120466848E-2</v>
      </c>
      <c r="D5558" s="3">
        <f ca="1">[2]!TriangularRnd(A5558,$F$18,$G$18,$H$18)</f>
        <v>411.87487562104968</v>
      </c>
      <c r="E5558" s="2">
        <f t="shared" ca="1" si="460"/>
        <v>425.98083763706018</v>
      </c>
      <c r="F5558" s="2">
        <f t="shared" ca="1" si="463"/>
        <v>175450.80451871472</v>
      </c>
      <c r="G5558" s="2">
        <f t="shared" ca="1" si="461"/>
        <v>84177.219285770276</v>
      </c>
      <c r="H5558" s="2">
        <f ca="1">[2]!Uniform($T$19,$U$20)</f>
        <v>27109.0323039832</v>
      </c>
      <c r="I5558" s="2">
        <f t="shared" ca="1" si="462"/>
        <v>111286.25158975348</v>
      </c>
      <c r="J5558" s="2">
        <f t="shared" ca="1" si="459"/>
        <v>64164</v>
      </c>
    </row>
    <row r="5559" spans="1:10" x14ac:dyDescent="0.25">
      <c r="A5559" s="8">
        <f t="array" aca="1" ref="A5559:B5559" ca="1">[2]!CorrelatedUniform($C$31:$D$32)</f>
        <v>0.1281123161315916</v>
      </c>
      <c r="B5559" s="10">
        <f ca="1"/>
        <v>0.81253412460904872</v>
      </c>
      <c r="D5559" s="3">
        <f ca="1">[2]!TriangularRnd(A5559,$F$18,$G$18,$H$18)</f>
        <v>381.20439625615512</v>
      </c>
      <c r="E5559" s="2">
        <f t="shared" ca="1" si="460"/>
        <v>544.36366742499513</v>
      </c>
      <c r="F5559" s="2">
        <f t="shared" ca="1" si="463"/>
        <v>207513.82318453168</v>
      </c>
      <c r="G5559" s="2">
        <f t="shared" ca="1" si="461"/>
        <v>150062.98563312806</v>
      </c>
      <c r="H5559" s="2">
        <f ca="1">[2]!Uniform($T$19,$U$20)</f>
        <v>42223.209696926679</v>
      </c>
      <c r="I5559" s="2">
        <f t="shared" ca="1" si="462"/>
        <v>192286.19533005473</v>
      </c>
      <c r="J5559" s="2">
        <f t="shared" ca="1" si="459"/>
        <v>15227</v>
      </c>
    </row>
    <row r="5560" spans="1:10" x14ac:dyDescent="0.25">
      <c r="A5560" s="8">
        <f t="array" aca="1" ref="A5560:B5560" ca="1">[2]!CorrelatedUniform($C$31:$D$32)</f>
        <v>0.28689062595367409</v>
      </c>
      <c r="B5560" s="10">
        <f ca="1"/>
        <v>0.20016143108081144</v>
      </c>
      <c r="D5560" s="3">
        <f ca="1">[2]!TriangularRnd(A5560,$F$18,$G$18,$H$18)</f>
        <v>394.67107808517932</v>
      </c>
      <c r="E5560" s="2">
        <f t="shared" ca="1" si="460"/>
        <v>457.94776222915925</v>
      </c>
      <c r="F5560" s="2">
        <f t="shared" ca="1" si="463"/>
        <v>180738.73702567763</v>
      </c>
      <c r="G5560" s="2">
        <f t="shared" ca="1" si="461"/>
        <v>145078.19873578567</v>
      </c>
      <c r="H5560" s="2">
        <f ca="1">[2]!Uniform($T$19,$U$20)</f>
        <v>24849.235710309087</v>
      </c>
      <c r="I5560" s="2">
        <f t="shared" ca="1" si="462"/>
        <v>169927.43444609476</v>
      </c>
      <c r="J5560" s="2">
        <f t="shared" ca="1" si="459"/>
        <v>10811</v>
      </c>
    </row>
    <row r="5561" spans="1:10" x14ac:dyDescent="0.25">
      <c r="A5561" s="8">
        <f t="array" aca="1" ref="A5561:B5561" ca="1">[2]!CorrelatedUniform($C$31:$D$32)</f>
        <v>0.86013984680175803</v>
      </c>
      <c r="B5561" s="10">
        <f ca="1"/>
        <v>6.2424161933655124E-2</v>
      </c>
      <c r="D5561" s="3">
        <f ca="1">[2]!TriangularRnd(A5561,$F$18,$G$18,$H$18)</f>
        <v>432.91359913694293</v>
      </c>
      <c r="E5561" s="2">
        <f t="shared" ca="1" si="460"/>
        <v>423.26312568057745</v>
      </c>
      <c r="F5561" s="2">
        <f t="shared" ca="1" si="463"/>
        <v>183236.36312033099</v>
      </c>
      <c r="G5561" s="2">
        <f t="shared" ca="1" si="461"/>
        <v>174158.00568932144</v>
      </c>
      <c r="H5561" s="2">
        <f ca="1">[2]!Uniform($T$19,$U$20)</f>
        <v>40602.561434378898</v>
      </c>
      <c r="I5561" s="2">
        <f t="shared" ca="1" si="462"/>
        <v>214760.56712370034</v>
      </c>
      <c r="J5561" s="2">
        <f t="shared" ca="1" si="459"/>
        <v>-31525</v>
      </c>
    </row>
    <row r="5562" spans="1:10" x14ac:dyDescent="0.25">
      <c r="A5562" s="8">
        <f t="array" aca="1" ref="A5562:B5562" ca="1">[2]!CorrelatedUniform($C$31:$D$32)</f>
        <v>0.19921970367431596</v>
      </c>
      <c r="B5562" s="10">
        <f ca="1"/>
        <v>0.99657291878072785</v>
      </c>
      <c r="D5562" s="3">
        <f ca="1">[2]!TriangularRnd(A5562,$F$18,$G$18,$H$18)</f>
        <v>387.90481438537478</v>
      </c>
      <c r="E5562" s="2">
        <f t="shared" ca="1" si="460"/>
        <v>635.19240249905818</v>
      </c>
      <c r="F5562" s="2">
        <f t="shared" ca="1" si="463"/>
        <v>246394.19099039742</v>
      </c>
      <c r="G5562" s="2">
        <f t="shared" ca="1" si="461"/>
        <v>176426.47023110522</v>
      </c>
      <c r="H5562" s="2">
        <f ca="1">[2]!Uniform($T$19,$U$20)</f>
        <v>42599.15238322314</v>
      </c>
      <c r="I5562" s="2">
        <f t="shared" ca="1" si="462"/>
        <v>219025.62261432837</v>
      </c>
      <c r="J5562" s="2">
        <f t="shared" ca="1" si="459"/>
        <v>27368</v>
      </c>
    </row>
    <row r="5563" spans="1:10" x14ac:dyDescent="0.25">
      <c r="A5563" s="8">
        <f t="array" aca="1" ref="A5563:B5563" ca="1">[2]!CorrelatedUniform($C$31:$D$32)</f>
        <v>0.64457106590271041</v>
      </c>
      <c r="B5563" s="10">
        <f ca="1"/>
        <v>0.60725615319236581</v>
      </c>
      <c r="D5563" s="3">
        <f ca="1">[2]!TriangularRnd(A5563,$F$18,$G$18,$H$18)</f>
        <v>416.07400155054876</v>
      </c>
      <c r="E5563" s="2">
        <f t="shared" ca="1" si="460"/>
        <v>513.60873503990911</v>
      </c>
      <c r="F5563" s="2">
        <f t="shared" ca="1" si="463"/>
        <v>213699.24161937053</v>
      </c>
      <c r="G5563" s="2">
        <f t="shared" ca="1" si="461"/>
        <v>194009.71839325497</v>
      </c>
      <c r="H5563" s="2">
        <f ca="1">[2]!Uniform($T$19,$U$20)</f>
        <v>29294.896473358702</v>
      </c>
      <c r="I5563" s="2">
        <f t="shared" ca="1" si="462"/>
        <v>223304.61486661367</v>
      </c>
      <c r="J5563" s="2">
        <f t="shared" ca="1" si="459"/>
        <v>-9606</v>
      </c>
    </row>
    <row r="5564" spans="1:10" x14ac:dyDescent="0.25">
      <c r="A5564" s="8">
        <f t="array" aca="1" ref="A5564:B5564" ca="1">[2]!CorrelatedUniform($C$31:$D$32)</f>
        <v>0.23934149742126484</v>
      </c>
      <c r="B5564" s="10">
        <f ca="1"/>
        <v>0.13376665129173587</v>
      </c>
      <c r="D5564" s="3">
        <f ca="1">[2]!TriangularRnd(A5564,$F$18,$G$18,$H$18)</f>
        <v>391.15489460593358</v>
      </c>
      <c r="E5564" s="2">
        <f t="shared" ca="1" si="460"/>
        <v>444.56195041762294</v>
      </c>
      <c r="F5564" s="2">
        <f t="shared" ca="1" si="463"/>
        <v>173892.58286141357</v>
      </c>
      <c r="G5564" s="2">
        <f t="shared" ca="1" si="461"/>
        <v>162163.23821374602</v>
      </c>
      <c r="H5564" s="2">
        <f ca="1">[2]!Uniform($T$19,$U$20)</f>
        <v>25707.895501867795</v>
      </c>
      <c r="I5564" s="2">
        <f t="shared" ca="1" si="462"/>
        <v>187871.1337156138</v>
      </c>
      <c r="J5564" s="2">
        <f t="shared" ca="1" si="459"/>
        <v>-13979</v>
      </c>
    </row>
    <row r="5565" spans="1:10" x14ac:dyDescent="0.25">
      <c r="A5565" s="8">
        <f t="array" aca="1" ref="A5565:B5565" ca="1">[2]!CorrelatedUniform($C$31:$D$32)</f>
        <v>0.80298554897308327</v>
      </c>
      <c r="B5565" s="10">
        <f ca="1"/>
        <v>0.2242487810107644</v>
      </c>
      <c r="D5565" s="3">
        <f ca="1">[2]!TriangularRnd(A5565,$F$18,$G$18,$H$18)</f>
        <v>427.61736002569472</v>
      </c>
      <c r="E5565" s="2">
        <f t="shared" ca="1" si="460"/>
        <v>462.10389022727543</v>
      </c>
      <c r="F5565" s="2">
        <f t="shared" ca="1" si="463"/>
        <v>197603.64559659094</v>
      </c>
      <c r="G5565" s="2">
        <f t="shared" ca="1" si="461"/>
        <v>190598.04789397368</v>
      </c>
      <c r="H5565" s="2">
        <f ca="1">[2]!Uniform($T$19,$U$20)</f>
        <v>25792.748762530246</v>
      </c>
      <c r="I5565" s="2">
        <f t="shared" ca="1" si="462"/>
        <v>216390.79665650392</v>
      </c>
      <c r="J5565" s="2">
        <f t="shared" ca="1" si="459"/>
        <v>-18788</v>
      </c>
    </row>
    <row r="5566" spans="1:10" x14ac:dyDescent="0.25">
      <c r="A5566" s="8">
        <f t="array" aca="1" ref="A5566:B5566" ca="1">[2]!CorrelatedUniform($C$31:$D$32)</f>
        <v>0.65139234066009499</v>
      </c>
      <c r="B5566" s="10">
        <f ca="1"/>
        <v>0.261022655476983</v>
      </c>
      <c r="D5566" s="3">
        <f ca="1">[2]!TriangularRnd(A5566,$F$18,$G$18,$H$18)</f>
        <v>416.50965993768665</v>
      </c>
      <c r="E5566" s="2">
        <f t="shared" ca="1" si="460"/>
        <v>467.99020984421196</v>
      </c>
      <c r="F5566" s="2">
        <f t="shared" ca="1" si="463"/>
        <v>194922.44315637933</v>
      </c>
      <c r="G5566" s="2">
        <f t="shared" ca="1" si="461"/>
        <v>174554.12637826891</v>
      </c>
      <c r="H5566" s="2">
        <f ca="1">[2]!Uniform($T$19,$U$20)</f>
        <v>27892.154303480507</v>
      </c>
      <c r="I5566" s="2">
        <f t="shared" ca="1" si="462"/>
        <v>202446.2806817494</v>
      </c>
      <c r="J5566" s="2">
        <f t="shared" ca="1" si="459"/>
        <v>-7524</v>
      </c>
    </row>
    <row r="5567" spans="1:10" x14ac:dyDescent="0.25">
      <c r="A5567" s="8">
        <f t="array" aca="1" ref="A5567:B5567" ca="1">[2]!CorrelatedUniform($C$31:$D$32)</f>
        <v>0.66517961025238082</v>
      </c>
      <c r="B5567" s="10">
        <f ca="1"/>
        <v>0.49168001043494047</v>
      </c>
      <c r="D5567" s="3">
        <f ca="1">[2]!TriangularRnd(A5567,$F$18,$G$18,$H$18)</f>
        <v>417.40343250696827</v>
      </c>
      <c r="E5567" s="2">
        <f t="shared" ca="1" si="460"/>
        <v>498.95716834536614</v>
      </c>
      <c r="F5567" s="2">
        <f t="shared" ca="1" si="463"/>
        <v>208266.43474131305</v>
      </c>
      <c r="G5567" s="2">
        <f t="shared" ca="1" si="461"/>
        <v>152483.95063585782</v>
      </c>
      <c r="H5567" s="2">
        <f ca="1">[2]!Uniform($T$19,$U$20)</f>
        <v>25760.389702951503</v>
      </c>
      <c r="I5567" s="2">
        <f t="shared" ca="1" si="462"/>
        <v>178244.34033880933</v>
      </c>
      <c r="J5567" s="2">
        <f t="shared" ca="1" si="459"/>
        <v>30022</v>
      </c>
    </row>
    <row r="5568" spans="1:10" x14ac:dyDescent="0.25">
      <c r="A5568" s="8">
        <f t="array" aca="1" ref="A5568:B5568" ca="1">[2]!CorrelatedUniform($C$31:$D$32)</f>
        <v>0.75838601589202859</v>
      </c>
      <c r="B5568" s="10">
        <f ca="1"/>
        <v>0.56517718587894783</v>
      </c>
      <c r="D5568" s="3">
        <f ca="1">[2]!TriangularRnd(A5568,$F$18,$G$18,$H$18)</f>
        <v>424.00394020547139</v>
      </c>
      <c r="E5568" s="2">
        <f t="shared" ca="1" si="460"/>
        <v>508.20543149511951</v>
      </c>
      <c r="F5568" s="2">
        <f t="shared" ca="1" si="463"/>
        <v>215481.10538775244</v>
      </c>
      <c r="G5568" s="2">
        <f t="shared" ca="1" si="461"/>
        <v>187975.88687832141</v>
      </c>
      <c r="H5568" s="2">
        <f ca="1">[2]!Uniform($T$19,$U$20)</f>
        <v>42315.717659389804</v>
      </c>
      <c r="I5568" s="2">
        <f t="shared" ca="1" si="462"/>
        <v>230291.60453771122</v>
      </c>
      <c r="J5568" s="2">
        <f t="shared" ca="1" si="459"/>
        <v>-14811</v>
      </c>
    </row>
    <row r="5569" spans="1:10" x14ac:dyDescent="0.25">
      <c r="A5569" s="8">
        <f t="array" aca="1" ref="A5569:B5569" ca="1">[2]!CorrelatedUniform($C$31:$D$32)</f>
        <v>0.51592957973480225</v>
      </c>
      <c r="B5569" s="10">
        <f ca="1"/>
        <v>0.61244943784221828</v>
      </c>
      <c r="D5569" s="3">
        <f ca="1">[2]!TriangularRnd(A5569,$F$18,$G$18,$H$18)</f>
        <v>408.52777189759854</v>
      </c>
      <c r="E5569" s="2">
        <f t="shared" ca="1" si="460"/>
        <v>514.28544259770945</v>
      </c>
      <c r="F5569" s="2">
        <f t="shared" ca="1" si="463"/>
        <v>210099.88598381256</v>
      </c>
      <c r="G5569" s="2">
        <f t="shared" ca="1" si="461"/>
        <v>115023.38956237755</v>
      </c>
      <c r="H5569" s="2">
        <f ca="1">[2]!Uniform($T$19,$U$20)</f>
        <v>36611.844793862532</v>
      </c>
      <c r="I5569" s="2">
        <f t="shared" ca="1" si="462"/>
        <v>151635.23435624008</v>
      </c>
      <c r="J5569" s="2">
        <f t="shared" ca="1" si="459"/>
        <v>58464</v>
      </c>
    </row>
    <row r="5570" spans="1:10" x14ac:dyDescent="0.25">
      <c r="A5570" s="8">
        <f t="array" aca="1" ref="A5570:B5570" ca="1">[2]!CorrelatedUniform($C$31:$D$32)</f>
        <v>0.98092448711395264</v>
      </c>
      <c r="B5570" s="10">
        <f ca="1"/>
        <v>2.9484751561795294E-2</v>
      </c>
      <c r="D5570" s="3">
        <f ca="1">[2]!TriangularRnd(A5570,$F$18,$G$18,$H$18)</f>
        <v>450.78880174407232</v>
      </c>
      <c r="E5570" s="2">
        <f t="shared" ca="1" si="460"/>
        <v>405.57896819012899</v>
      </c>
      <c r="F5570" s="2">
        <f t="shared" ca="1" si="463"/>
        <v>182830.45708302548</v>
      </c>
      <c r="G5570" s="2">
        <f t="shared" ca="1" si="461"/>
        <v>258694.40898733356</v>
      </c>
      <c r="H5570" s="2">
        <f ca="1">[2]!Uniform($T$19,$U$20)</f>
        <v>33253.598491790821</v>
      </c>
      <c r="I5570" s="2">
        <f t="shared" ca="1" si="462"/>
        <v>291948.00747912435</v>
      </c>
      <c r="J5570" s="2">
        <f t="shared" ca="1" si="459"/>
        <v>-109118</v>
      </c>
    </row>
    <row r="5571" spans="1:10" x14ac:dyDescent="0.25">
      <c r="A5571" s="8">
        <f t="array" aca="1" ref="A5571:B5571" ca="1">[2]!CorrelatedUniform($C$31:$D$32)</f>
        <v>0.54897868633270241</v>
      </c>
      <c r="B5571" s="10">
        <f ca="1"/>
        <v>0.15352571497253611</v>
      </c>
      <c r="D5571" s="3">
        <f ca="1">[2]!TriangularRnd(A5571,$F$18,$G$18,$H$18)</f>
        <v>410.35955274995246</v>
      </c>
      <c r="E5571" s="2">
        <f t="shared" ca="1" si="460"/>
        <v>448.9285709482204</v>
      </c>
      <c r="F5571" s="2">
        <f t="shared" ca="1" si="463"/>
        <v>184222.12759098702</v>
      </c>
      <c r="G5571" s="2">
        <f t="shared" ca="1" si="461"/>
        <v>166315.45974308785</v>
      </c>
      <c r="H5571" s="2">
        <f ca="1">[2]!Uniform($T$19,$U$20)</f>
        <v>33080.062210911776</v>
      </c>
      <c r="I5571" s="2">
        <f t="shared" ca="1" si="462"/>
        <v>199395.52195399962</v>
      </c>
      <c r="J5571" s="2">
        <f t="shared" ca="1" si="459"/>
        <v>-15174</v>
      </c>
    </row>
    <row r="5572" spans="1:10" x14ac:dyDescent="0.25">
      <c r="A5572" s="8">
        <f t="array" aca="1" ref="A5572:B5572" ca="1">[2]!CorrelatedUniform($C$31:$D$32)</f>
        <v>2.6894450187683105E-2</v>
      </c>
      <c r="B5572" s="10">
        <f ca="1"/>
        <v>0.56952525660492004</v>
      </c>
      <c r="D5572" s="3">
        <f ca="1">[2]!TriangularRnd(A5572,$F$18,$G$18,$H$18)</f>
        <v>366.50705677429926</v>
      </c>
      <c r="E5572" s="2">
        <f t="shared" ca="1" si="460"/>
        <v>508.75828170676687</v>
      </c>
      <c r="F5572" s="2">
        <f t="shared" ca="1" si="463"/>
        <v>186463.50043789693</v>
      </c>
      <c r="G5572" s="2">
        <f t="shared" ca="1" si="461"/>
        <v>186775.83322929405</v>
      </c>
      <c r="H5572" s="2">
        <f ca="1">[2]!Uniform($T$19,$U$20)</f>
        <v>37585.81888646201</v>
      </c>
      <c r="I5572" s="2">
        <f t="shared" ca="1" si="462"/>
        <v>224361.65211575606</v>
      </c>
      <c r="J5572" s="2">
        <f t="shared" ca="1" si="459"/>
        <v>-37899</v>
      </c>
    </row>
    <row r="5573" spans="1:10" x14ac:dyDescent="0.25">
      <c r="A5573" s="8">
        <f t="array" aca="1" ref="A5573:B5573" ca="1">[2]!CorrelatedUniform($C$31:$D$32)</f>
        <v>0.30745232105255127</v>
      </c>
      <c r="B5573" s="10">
        <f ca="1"/>
        <v>0.49414416676033524</v>
      </c>
      <c r="D5573" s="3">
        <f ca="1">[2]!TriangularRnd(A5573,$F$18,$G$18,$H$18)</f>
        <v>396.10055918502911</v>
      </c>
      <c r="E5573" s="2">
        <f t="shared" ca="1" si="460"/>
        <v>499.26605378501654</v>
      </c>
      <c r="F5573" s="2">
        <f t="shared" ca="1" si="463"/>
        <v>197759.56308634786</v>
      </c>
      <c r="G5573" s="2">
        <f t="shared" ca="1" si="461"/>
        <v>166943.96827304587</v>
      </c>
      <c r="H5573" s="2">
        <f ca="1">[2]!Uniform($T$19,$U$20)</f>
        <v>36156.099793938243</v>
      </c>
      <c r="I5573" s="2">
        <f t="shared" ca="1" si="462"/>
        <v>203100.06806698412</v>
      </c>
      <c r="J5573" s="2">
        <f t="shared" ca="1" si="459"/>
        <v>-5341</v>
      </c>
    </row>
    <row r="5574" spans="1:10" x14ac:dyDescent="0.25">
      <c r="A5574" s="8">
        <f t="array" aca="1" ref="A5574:B5574" ca="1">[2]!CorrelatedUniform($C$31:$D$32)</f>
        <v>0.47037732601165738</v>
      </c>
      <c r="B5574" s="10">
        <f ca="1"/>
        <v>0.72255628064483213</v>
      </c>
      <c r="D5574" s="3">
        <f ca="1">[2]!TriangularRnd(A5574,$F$18,$G$18,$H$18)</f>
        <v>406.055541640657</v>
      </c>
      <c r="E5574" s="2">
        <f t="shared" ca="1" si="460"/>
        <v>529.52261629826046</v>
      </c>
      <c r="F5574" s="2">
        <f t="shared" ca="1" si="463"/>
        <v>215015.59277196793</v>
      </c>
      <c r="G5574" s="2">
        <f t="shared" ca="1" si="461"/>
        <v>86829.236975041844</v>
      </c>
      <c r="H5574" s="2">
        <f ca="1">[2]!Uniform($T$19,$U$20)</f>
        <v>38465.98434354223</v>
      </c>
      <c r="I5574" s="2">
        <f t="shared" ca="1" si="462"/>
        <v>125295.22131858408</v>
      </c>
      <c r="J5574" s="2">
        <f t="shared" ca="1" si="459"/>
        <v>89720</v>
      </c>
    </row>
    <row r="5575" spans="1:10" x14ac:dyDescent="0.25">
      <c r="A5575" s="8">
        <f t="array" aca="1" ref="A5575:B5575" ca="1">[2]!CorrelatedUniform($C$31:$D$32)</f>
        <v>0.41254174709320091</v>
      </c>
      <c r="B5575" s="10">
        <f ca="1"/>
        <v>8.379184273234247E-2</v>
      </c>
      <c r="D5575" s="3">
        <f ca="1">[2]!TriangularRnd(A5575,$F$18,$G$18,$H$18)</f>
        <v>402.75533594689659</v>
      </c>
      <c r="E5575" s="2">
        <f t="shared" ca="1" si="460"/>
        <v>430.99951941898274</v>
      </c>
      <c r="F5575" s="2">
        <f t="shared" ca="1" si="463"/>
        <v>173587.35623654339</v>
      </c>
      <c r="G5575" s="2">
        <f t="shared" ca="1" si="461"/>
        <v>120721.12601245902</v>
      </c>
      <c r="H5575" s="2">
        <f ca="1">[2]!Uniform($T$19,$U$20)</f>
        <v>29263.143190212584</v>
      </c>
      <c r="I5575" s="2">
        <f t="shared" ca="1" si="462"/>
        <v>149984.2692026716</v>
      </c>
      <c r="J5575" s="2">
        <f t="shared" ca="1" si="459"/>
        <v>23603</v>
      </c>
    </row>
    <row r="5576" spans="1:10" x14ac:dyDescent="0.25">
      <c r="A5576" s="8">
        <f t="array" aca="1" ref="A5576:B5576" ca="1">[2]!CorrelatedUniform($C$31:$D$32)</f>
        <v>1.9637107849121059E-2</v>
      </c>
      <c r="B5576" s="10">
        <f ca="1"/>
        <v>0.93791322607953531</v>
      </c>
      <c r="D5576" s="3">
        <f ca="1">[2]!TriangularRnd(A5576,$F$18,$G$18,$H$18)</f>
        <v>364.69859376891458</v>
      </c>
      <c r="E5576" s="2">
        <f t="shared" ca="1" si="460"/>
        <v>576.87446202959495</v>
      </c>
      <c r="F5576" s="2">
        <f t="shared" ca="1" si="463"/>
        <v>210385.30508339239</v>
      </c>
      <c r="G5576" s="2">
        <f t="shared" ca="1" si="461"/>
        <v>134992.27484569076</v>
      </c>
      <c r="H5576" s="2">
        <f ca="1">[2]!Uniform($T$19,$U$20)</f>
        <v>38077.385385813526</v>
      </c>
      <c r="I5576" s="2">
        <f t="shared" ca="1" si="462"/>
        <v>173069.6602315043</v>
      </c>
      <c r="J5576" s="2">
        <f t="shared" ca="1" si="459"/>
        <v>37315</v>
      </c>
    </row>
    <row r="5577" spans="1:10" x14ac:dyDescent="0.25">
      <c r="A5577" s="8">
        <f t="array" aca="1" ref="A5577:B5577" ca="1">[2]!CorrelatedUniform($C$31:$D$32)</f>
        <v>0.83112072944641113</v>
      </c>
      <c r="B5577" s="10">
        <f ca="1"/>
        <v>0.27452013302383804</v>
      </c>
      <c r="D5577" s="3">
        <f ca="1">[2]!TriangularRnd(A5577,$F$18,$G$18,$H$18)</f>
        <v>430.11176510068674</v>
      </c>
      <c r="E5577" s="2">
        <f t="shared" ca="1" si="460"/>
        <v>470.04005573600904</v>
      </c>
      <c r="F5577" s="2">
        <f t="shared" ca="1" si="463"/>
        <v>202169.75804064001</v>
      </c>
      <c r="G5577" s="2">
        <f t="shared" ca="1" si="461"/>
        <v>166649.17890768169</v>
      </c>
      <c r="H5577" s="2">
        <f ca="1">[2]!Uniform($T$19,$U$20)</f>
        <v>43002.763275807964</v>
      </c>
      <c r="I5577" s="2">
        <f t="shared" ca="1" si="462"/>
        <v>209651.94218348965</v>
      </c>
      <c r="J5577" s="2">
        <f t="shared" ca="1" si="459"/>
        <v>-7483</v>
      </c>
    </row>
    <row r="5578" spans="1:10" x14ac:dyDescent="0.25">
      <c r="A5578" s="8">
        <f t="array" aca="1" ref="A5578:B5578" ca="1">[2]!CorrelatedUniform($C$31:$D$32)</f>
        <v>6.4735889434814356E-2</v>
      </c>
      <c r="B5578" s="10">
        <f ca="1"/>
        <v>0.96732041622508436</v>
      </c>
      <c r="D5578" s="3">
        <f ca="1">[2]!TriangularRnd(A5578,$F$18,$G$18,$H$18)</f>
        <v>373.36091648525007</v>
      </c>
      <c r="E5578" s="2">
        <f t="shared" ca="1" si="460"/>
        <v>592.13967454159126</v>
      </c>
      <c r="F5578" s="2">
        <f t="shared" ca="1" si="463"/>
        <v>221081.81157412622</v>
      </c>
      <c r="G5578" s="2">
        <f t="shared" ca="1" si="461"/>
        <v>116286.35758100692</v>
      </c>
      <c r="H5578" s="2">
        <f ca="1">[2]!Uniform($T$19,$U$20)</f>
        <v>30651.668280991184</v>
      </c>
      <c r="I5578" s="2">
        <f t="shared" ca="1" si="462"/>
        <v>146938.02586199809</v>
      </c>
      <c r="J5578" s="2">
        <f t="shared" ca="1" si="459"/>
        <v>74143</v>
      </c>
    </row>
    <row r="5579" spans="1:10" x14ac:dyDescent="0.25">
      <c r="A5579" s="8">
        <f t="array" aca="1" ref="A5579:B5579" ca="1">[2]!CorrelatedUniform($C$31:$D$32)</f>
        <v>0.49441385269165072</v>
      </c>
      <c r="B5579" s="10">
        <f ca="1"/>
        <v>0.34166196553964095</v>
      </c>
      <c r="D5579" s="3">
        <f ca="1">[2]!TriangularRnd(A5579,$F$18,$G$18,$H$18)</f>
        <v>407.36702205538683</v>
      </c>
      <c r="E5579" s="2">
        <f t="shared" ca="1" si="460"/>
        <v>479.60342263452736</v>
      </c>
      <c r="F5579" s="2">
        <f t="shared" ca="1" si="463"/>
        <v>195374.61804619851</v>
      </c>
      <c r="G5579" s="2">
        <f t="shared" ca="1" si="461"/>
        <v>95550.525175749455</v>
      </c>
      <c r="H5579" s="2">
        <f ca="1">[2]!Uniform($T$19,$U$20)</f>
        <v>29030.6394511418</v>
      </c>
      <c r="I5579" s="2">
        <f t="shared" ca="1" si="462"/>
        <v>124581.16462689126</v>
      </c>
      <c r="J5579" s="2">
        <f t="shared" ca="1" si="459"/>
        <v>70793</v>
      </c>
    </row>
    <row r="5580" spans="1:10" x14ac:dyDescent="0.25">
      <c r="A5580" s="8">
        <f t="array" aca="1" ref="A5580:B5580" ca="1">[2]!CorrelatedUniform($C$31:$D$32)</f>
        <v>0.13952422142028809</v>
      </c>
      <c r="B5580" s="10">
        <f ca="1"/>
        <v>0.77370760396517457</v>
      </c>
      <c r="D5580" s="3">
        <f ca="1">[2]!TriangularRnd(A5580,$F$18,$G$18,$H$18)</f>
        <v>382.38677681900572</v>
      </c>
      <c r="E5580" s="2">
        <f t="shared" ca="1" si="460"/>
        <v>537.55563841757146</v>
      </c>
      <c r="F5580" s="2">
        <f t="shared" ca="1" si="463"/>
        <v>205554.16793537803</v>
      </c>
      <c r="G5580" s="2">
        <f t="shared" ca="1" si="461"/>
        <v>98912.406588022262</v>
      </c>
      <c r="H5580" s="2">
        <f ca="1">[2]!Uniform($T$19,$U$20)</f>
        <v>40392.536456967915</v>
      </c>
      <c r="I5580" s="2">
        <f t="shared" ca="1" si="462"/>
        <v>139304.94304499018</v>
      </c>
      <c r="J5580" s="2">
        <f t="shared" ca="1" si="459"/>
        <v>66249</v>
      </c>
    </row>
    <row r="5581" spans="1:10" x14ac:dyDescent="0.25">
      <c r="A5581" s="8">
        <f t="array" aca="1" ref="A5581:B5581" ca="1">[2]!CorrelatedUniform($C$31:$D$32)</f>
        <v>0.7624572515487672</v>
      </c>
      <c r="B5581" s="10">
        <f ca="1"/>
        <v>9.6626805314040623E-2</v>
      </c>
      <c r="D5581" s="3">
        <f ca="1">[2]!TriangularRnd(A5581,$F$18,$G$18,$H$18)</f>
        <v>424.31912439202182</v>
      </c>
      <c r="E5581" s="2">
        <f t="shared" ca="1" si="460"/>
        <v>434.94929239552914</v>
      </c>
      <c r="F5581" s="2">
        <f t="shared" ca="1" si="463"/>
        <v>184557.30290420039</v>
      </c>
      <c r="G5581" s="2">
        <f t="shared" ca="1" si="461"/>
        <v>258094.05628603508</v>
      </c>
      <c r="H5581" s="2">
        <f ca="1">[2]!Uniform($T$19,$U$20)</f>
        <v>41255.754625857582</v>
      </c>
      <c r="I5581" s="2">
        <f t="shared" ca="1" si="462"/>
        <v>299349.81091189268</v>
      </c>
      <c r="J5581" s="2">
        <f t="shared" ca="1" si="459"/>
        <v>-114793</v>
      </c>
    </row>
    <row r="5582" spans="1:10" x14ac:dyDescent="0.25">
      <c r="A5582" s="8">
        <f t="array" aca="1" ref="A5582:B5582" ca="1">[2]!CorrelatedUniform($C$31:$D$32)</f>
        <v>0.55924880504608177</v>
      </c>
      <c r="B5582" s="10">
        <f ca="1"/>
        <v>0.65206347381207808</v>
      </c>
      <c r="D5582" s="3">
        <f ca="1">[2]!TriangularRnd(A5582,$F$18,$G$18,$H$18)</f>
        <v>410.94236501221144</v>
      </c>
      <c r="E5582" s="2">
        <f t="shared" ca="1" si="460"/>
        <v>519.54487158979214</v>
      </c>
      <c r="F5582" s="2">
        <f t="shared" ca="1" si="463"/>
        <v>213502.99826107488</v>
      </c>
      <c r="G5582" s="2">
        <f t="shared" ca="1" si="461"/>
        <v>183957.90601215346</v>
      </c>
      <c r="H5582" s="2">
        <f ca="1">[2]!Uniform($T$19,$U$20)</f>
        <v>39991.365530690229</v>
      </c>
      <c r="I5582" s="2">
        <f t="shared" ca="1" si="462"/>
        <v>223949.27154284369</v>
      </c>
      <c r="J5582" s="2">
        <f t="shared" ca="1" si="459"/>
        <v>-10447</v>
      </c>
    </row>
    <row r="5583" spans="1:10" x14ac:dyDescent="0.25">
      <c r="A5583" s="8">
        <f t="array" aca="1" ref="A5583:B5583" ca="1">[2]!CorrelatedUniform($C$31:$D$32)</f>
        <v>0.39032888412475591</v>
      </c>
      <c r="B5583" s="10">
        <f ca="1"/>
        <v>0.68739336827728326</v>
      </c>
      <c r="D5583" s="3">
        <f ca="1">[2]!TriangularRnd(A5583,$F$18,$G$18,$H$18)</f>
        <v>401.42672944363733</v>
      </c>
      <c r="E5583" s="2">
        <f t="shared" ca="1" si="460"/>
        <v>524.42376171995579</v>
      </c>
      <c r="F5583" s="2">
        <f t="shared" ca="1" si="463"/>
        <v>210517.71550977122</v>
      </c>
      <c r="G5583" s="2">
        <f t="shared" ca="1" si="461"/>
        <v>86044.904168419918</v>
      </c>
      <c r="H5583" s="2">
        <f ca="1">[2]!Uniform($T$19,$U$20)</f>
        <v>37253.066975917245</v>
      </c>
      <c r="I5583" s="2">
        <f t="shared" ca="1" si="462"/>
        <v>123297.97114433716</v>
      </c>
      <c r="J5583" s="2">
        <f t="shared" ca="1" si="459"/>
        <v>87219</v>
      </c>
    </row>
    <row r="5584" spans="1:10" x14ac:dyDescent="0.25">
      <c r="A5584" s="8">
        <f t="array" aca="1" ref="A5584:B5584" ca="1">[2]!CorrelatedUniform($C$31:$D$32)</f>
        <v>0.35291349887847895</v>
      </c>
      <c r="B5584" s="10">
        <f ca="1"/>
        <v>0.66182176530530368</v>
      </c>
      <c r="D5584" s="3">
        <f ca="1">[2]!TriangularRnd(A5584,$F$18,$G$18,$H$18)</f>
        <v>399.10026859483503</v>
      </c>
      <c r="E5584" s="2">
        <f t="shared" ca="1" si="460"/>
        <v>520.87200908623731</v>
      </c>
      <c r="F5584" s="2">
        <f t="shared" ca="1" si="463"/>
        <v>207880.15872984866</v>
      </c>
      <c r="G5584" s="2">
        <f t="shared" ca="1" si="461"/>
        <v>126935.92485570727</v>
      </c>
      <c r="H5584" s="2">
        <f ca="1">[2]!Uniform($T$19,$U$20)</f>
        <v>28175.106092225407</v>
      </c>
      <c r="I5584" s="2">
        <f t="shared" ca="1" si="462"/>
        <v>155111.03094793268</v>
      </c>
      <c r="J5584" s="2">
        <f t="shared" ca="1" si="459"/>
        <v>52769</v>
      </c>
    </row>
    <row r="5585" spans="1:10" x14ac:dyDescent="0.25">
      <c r="A5585" s="8">
        <f t="array" aca="1" ref="A5585:B5585" ca="1">[2]!CorrelatedUniform($C$31:$D$32)</f>
        <v>0.72316658496856701</v>
      </c>
      <c r="B5585" s="10">
        <f ca="1"/>
        <v>0.11089999272672575</v>
      </c>
      <c r="D5585" s="3">
        <f ca="1">[2]!TriangularRnd(A5585,$F$18,$G$18,$H$18)</f>
        <v>421.38120769536505</v>
      </c>
      <c r="E5585" s="2">
        <f t="shared" ca="1" si="460"/>
        <v>438.91220968229578</v>
      </c>
      <c r="F5585" s="2">
        <f t="shared" ca="1" si="463"/>
        <v>184949.3569881671</v>
      </c>
      <c r="G5585" s="2">
        <f t="shared" ca="1" si="461"/>
        <v>190542.74269735126</v>
      </c>
      <c r="H5585" s="2">
        <f ca="1">[2]!Uniform($T$19,$U$20)</f>
        <v>28388.872913326562</v>
      </c>
      <c r="I5585" s="2">
        <f t="shared" ca="1" si="462"/>
        <v>218931.61561067784</v>
      </c>
      <c r="J5585" s="2">
        <f t="shared" ca="1" si="459"/>
        <v>-33983</v>
      </c>
    </row>
    <row r="5586" spans="1:10" x14ac:dyDescent="0.25">
      <c r="A5586" s="8">
        <f t="array" aca="1" ref="A5586:B5586" ca="1">[2]!CorrelatedUniform($C$31:$D$32)</f>
        <v>0.73522233963012706</v>
      </c>
      <c r="B5586" s="10">
        <f ca="1"/>
        <v>0.57903181085251476</v>
      </c>
      <c r="D5586" s="3">
        <f ca="1">[2]!TriangularRnd(A5586,$F$18,$G$18,$H$18)</f>
        <v>422.25911889979989</v>
      </c>
      <c r="E5586" s="2">
        <f t="shared" ca="1" si="460"/>
        <v>509.97086183655085</v>
      </c>
      <c r="F5586" s="2">
        <f t="shared" ca="1" si="463"/>
        <v>215339.84678367354</v>
      </c>
      <c r="G5586" s="2">
        <f t="shared" ca="1" si="461"/>
        <v>199150.89540286493</v>
      </c>
      <c r="H5586" s="2">
        <f ca="1">[2]!Uniform($T$19,$U$20)</f>
        <v>27405.93983288957</v>
      </c>
      <c r="I5586" s="2">
        <f t="shared" ca="1" si="462"/>
        <v>226556.83523575449</v>
      </c>
      <c r="J5586" s="2">
        <f t="shared" ca="1" si="459"/>
        <v>-11217</v>
      </c>
    </row>
    <row r="5587" spans="1:10" x14ac:dyDescent="0.25">
      <c r="A5587" s="8">
        <f t="array" aca="1" ref="A5587:B5587" ca="1">[2]!CorrelatedUniform($C$31:$D$32)</f>
        <v>0.42897856235504173</v>
      </c>
      <c r="B5587" s="10">
        <f ca="1"/>
        <v>0.55051315805371837</v>
      </c>
      <c r="D5587" s="3">
        <f ca="1">[2]!TriangularRnd(A5587,$F$18,$G$18,$H$18)</f>
        <v>403.71557451072749</v>
      </c>
      <c r="E5587" s="2">
        <f t="shared" ca="1" si="460"/>
        <v>506.34789726673273</v>
      </c>
      <c r="F5587" s="2">
        <f t="shared" ca="1" si="463"/>
        <v>204420.53224733783</v>
      </c>
      <c r="G5587" s="2">
        <f t="shared" ca="1" si="461"/>
        <v>153707.50675254065</v>
      </c>
      <c r="H5587" s="2">
        <f ca="1">[2]!Uniform($T$19,$U$20)</f>
        <v>29488.117477480686</v>
      </c>
      <c r="I5587" s="2">
        <f t="shared" ca="1" si="462"/>
        <v>183195.62423002132</v>
      </c>
      <c r="J5587" s="2">
        <f t="shared" ca="1" si="459"/>
        <v>21224</v>
      </c>
    </row>
    <row r="5588" spans="1:10" x14ac:dyDescent="0.25">
      <c r="A5588" s="8">
        <f t="array" aca="1" ref="A5588:B5588" ca="1">[2]!CorrelatedUniform($C$31:$D$32)</f>
        <v>0.75203204154968284</v>
      </c>
      <c r="B5588" s="10">
        <f ca="1"/>
        <v>0.26579257403730389</v>
      </c>
      <c r="D5588" s="3">
        <f ca="1">[2]!TriangularRnd(A5588,$F$18,$G$18,$H$18)</f>
        <v>423.51729218377852</v>
      </c>
      <c r="E5588" s="2">
        <f t="shared" ca="1" si="460"/>
        <v>468.72059514925274</v>
      </c>
      <c r="F5588" s="2">
        <f t="shared" ca="1" si="463"/>
        <v>198511.27724838065</v>
      </c>
      <c r="G5588" s="2">
        <f t="shared" ca="1" si="461"/>
        <v>209452.09091686545</v>
      </c>
      <c r="H5588" s="2">
        <f ca="1">[2]!Uniform($T$19,$U$20)</f>
        <v>34891.735989635876</v>
      </c>
      <c r="I5588" s="2">
        <f t="shared" ca="1" si="462"/>
        <v>244343.82690650132</v>
      </c>
      <c r="J5588" s="2">
        <f t="shared" ca="1" si="459"/>
        <v>-45833</v>
      </c>
    </row>
    <row r="5589" spans="1:10" x14ac:dyDescent="0.25">
      <c r="A5589" s="8">
        <f t="array" aca="1" ref="A5589:B5589" ca="1">[2]!CorrelatedUniform($C$31:$D$32)</f>
        <v>0.3184239864349363</v>
      </c>
      <c r="B5589" s="10">
        <f ca="1"/>
        <v>0.33641968839216319</v>
      </c>
      <c r="D5589" s="3">
        <f ca="1">[2]!TriangularRnd(A5589,$F$18,$G$18,$H$18)</f>
        <v>396.84378029914058</v>
      </c>
      <c r="E5589" s="2">
        <f t="shared" ca="1" si="460"/>
        <v>478.88728264429972</v>
      </c>
      <c r="F5589" s="2">
        <f t="shared" ca="1" si="463"/>
        <v>190043.4395817469</v>
      </c>
      <c r="G5589" s="2">
        <f t="shared" ca="1" si="461"/>
        <v>127166.06026777388</v>
      </c>
      <c r="H5589" s="2">
        <f ca="1">[2]!Uniform($T$19,$U$20)</f>
        <v>29555.618796112896</v>
      </c>
      <c r="I5589" s="2">
        <f t="shared" ca="1" si="462"/>
        <v>156721.67906388678</v>
      </c>
      <c r="J5589" s="2">
        <f t="shared" ca="1" si="459"/>
        <v>33321</v>
      </c>
    </row>
    <row r="5590" spans="1:10" x14ac:dyDescent="0.25">
      <c r="A5590" s="8">
        <f t="array" aca="1" ref="A5590:B5590" ca="1">[2]!CorrelatedUniform($C$31:$D$32)</f>
        <v>3.7370681762695313E-2</v>
      </c>
      <c r="B5590" s="10">
        <f ca="1"/>
        <v>0.953040165177923</v>
      </c>
      <c r="D5590" s="3">
        <f ca="1">[2]!TriangularRnd(A5590,$F$18,$G$18,$H$18)</f>
        <v>368.72907523403347</v>
      </c>
      <c r="E5590" s="2">
        <f t="shared" ca="1" si="460"/>
        <v>583.75371118164367</v>
      </c>
      <c r="F5590" s="2">
        <f t="shared" ca="1" si="463"/>
        <v>215246.96608844254</v>
      </c>
      <c r="G5590" s="2">
        <f t="shared" ca="1" si="461"/>
        <v>84115.09819364181</v>
      </c>
      <c r="H5590" s="2">
        <f ca="1">[2]!Uniform($T$19,$U$20)</f>
        <v>27303.426322509506</v>
      </c>
      <c r="I5590" s="2">
        <f t="shared" ca="1" si="462"/>
        <v>111418.52451615132</v>
      </c>
      <c r="J5590" s="2">
        <f t="shared" ca="1" si="459"/>
        <v>103828</v>
      </c>
    </row>
    <row r="5591" spans="1:10" x14ac:dyDescent="0.25">
      <c r="A5591" s="8">
        <f t="array" aca="1" ref="A5591:B5591" ca="1">[2]!CorrelatedUniform($C$31:$D$32)</f>
        <v>0.75311827659606911</v>
      </c>
      <c r="B5591" s="10">
        <f ca="1"/>
        <v>0.56294147384651694</v>
      </c>
      <c r="D5591" s="3">
        <f ca="1">[2]!TriangularRnd(A5591,$F$18,$G$18,$H$18)</f>
        <v>423.60004075069509</v>
      </c>
      <c r="E5591" s="2">
        <f t="shared" ca="1" si="460"/>
        <v>507.92155859667167</v>
      </c>
      <c r="F5591" s="2">
        <f t="shared" ca="1" si="463"/>
        <v>215155.59291970669</v>
      </c>
      <c r="G5591" s="2">
        <f t="shared" ca="1" si="461"/>
        <v>118619.39840831549</v>
      </c>
      <c r="H5591" s="2">
        <f ca="1">[2]!Uniform($T$19,$U$20)</f>
        <v>37801.675214741292</v>
      </c>
      <c r="I5591" s="2">
        <f t="shared" ca="1" si="462"/>
        <v>156421.07362305679</v>
      </c>
      <c r="J5591" s="2">
        <f t="shared" ca="1" si="459"/>
        <v>58734</v>
      </c>
    </row>
    <row r="5592" spans="1:10" x14ac:dyDescent="0.25">
      <c r="A5592" s="8">
        <f t="array" aca="1" ref="A5592:B5592" ca="1">[2]!CorrelatedUniform($C$31:$D$32)</f>
        <v>0.21921956539154056</v>
      </c>
      <c r="B5592" s="10">
        <f ca="1"/>
        <v>0.9720562203009353</v>
      </c>
      <c r="D5592" s="3">
        <f ca="1">[2]!TriangularRnd(A5592,$F$18,$G$18,$H$18)</f>
        <v>389.5621404326908</v>
      </c>
      <c r="E5592" s="2">
        <f t="shared" ca="1" si="460"/>
        <v>595.59556993084732</v>
      </c>
      <c r="F5592" s="2">
        <f t="shared" ca="1" si="463"/>
        <v>232021.48505448925</v>
      </c>
      <c r="G5592" s="2">
        <f t="shared" ca="1" si="461"/>
        <v>106917.9224537182</v>
      </c>
      <c r="H5592" s="2">
        <f ca="1">[2]!Uniform($T$19,$U$20)</f>
        <v>26735.14660803846</v>
      </c>
      <c r="I5592" s="2">
        <f t="shared" ca="1" si="462"/>
        <v>133653.06906175666</v>
      </c>
      <c r="J5592" s="2">
        <f t="shared" ca="1" si="459"/>
        <v>98368</v>
      </c>
    </row>
    <row r="5593" spans="1:10" x14ac:dyDescent="0.25">
      <c r="A5593" s="8">
        <f t="array" aca="1" ref="A5593:B5593" ca="1">[2]!CorrelatedUniform($C$31:$D$32)</f>
        <v>0.63771104812622093</v>
      </c>
      <c r="B5593" s="10">
        <f ca="1"/>
        <v>3.5482907061688912E-2</v>
      </c>
      <c r="D5593" s="3">
        <f ca="1">[2]!TriangularRnd(A5593,$F$18,$G$18,$H$18)</f>
        <v>415.6400648598522</v>
      </c>
      <c r="E5593" s="2">
        <f t="shared" ca="1" si="460"/>
        <v>409.71519241994679</v>
      </c>
      <c r="F5593" s="2">
        <f t="shared" ca="1" si="463"/>
        <v>170294.0491514935</v>
      </c>
      <c r="G5593" s="2">
        <f t="shared" ca="1" si="461"/>
        <v>121792.05381102023</v>
      </c>
      <c r="H5593" s="2">
        <f ca="1">[2]!Uniform($T$19,$U$20)</f>
        <v>35483.168888832857</v>
      </c>
      <c r="I5593" s="2">
        <f t="shared" ca="1" si="462"/>
        <v>157275.2226998531</v>
      </c>
      <c r="J5593" s="2">
        <f t="shared" ca="1" si="459"/>
        <v>13018</v>
      </c>
    </row>
    <row r="5594" spans="1:10" x14ac:dyDescent="0.25">
      <c r="A5594" s="8">
        <f t="array" aca="1" ref="A5594:B5594" ca="1">[2]!CorrelatedUniform($C$31:$D$32)</f>
        <v>0.36840844154357932</v>
      </c>
      <c r="B5594" s="10">
        <f ca="1"/>
        <v>0.87170404517880185</v>
      </c>
      <c r="D5594" s="3">
        <f ca="1">[2]!TriangularRnd(A5594,$F$18,$G$18,$H$18)</f>
        <v>400.07800888955308</v>
      </c>
      <c r="E5594" s="2">
        <f t="shared" ca="1" si="460"/>
        <v>556.72416086143687</v>
      </c>
      <c r="F5594" s="2">
        <f t="shared" ca="1" si="463"/>
        <v>222733.09377815091</v>
      </c>
      <c r="G5594" s="2">
        <f t="shared" ca="1" si="461"/>
        <v>237587.60281484164</v>
      </c>
      <c r="H5594" s="2">
        <f ca="1">[2]!Uniform($T$19,$U$20)</f>
        <v>36784.504324755595</v>
      </c>
      <c r="I5594" s="2">
        <f t="shared" ca="1" si="462"/>
        <v>274372.10713959724</v>
      </c>
      <c r="J5594" s="2">
        <f t="shared" ca="1" si="459"/>
        <v>-51640</v>
      </c>
    </row>
    <row r="5595" spans="1:10" x14ac:dyDescent="0.25">
      <c r="A5595" s="8">
        <f t="array" aca="1" ref="A5595:B5595" ca="1">[2]!CorrelatedUniform($C$31:$D$32)</f>
        <v>0.50834155082702637</v>
      </c>
      <c r="B5595" s="10">
        <f ca="1"/>
        <v>0.4373160205780332</v>
      </c>
      <c r="D5595" s="3">
        <f ca="1">[2]!TriangularRnd(A5595,$F$18,$G$18,$H$18)</f>
        <v>408.1161099361276</v>
      </c>
      <c r="E5595" s="2">
        <f t="shared" ca="1" si="460"/>
        <v>492.11111942866575</v>
      </c>
      <c r="F5595" s="2">
        <f t="shared" ca="1" si="463"/>
        <v>200838.47571754016</v>
      </c>
      <c r="G5595" s="2">
        <f t="shared" ca="1" si="461"/>
        <v>155109.87506399208</v>
      </c>
      <c r="H5595" s="2">
        <f ca="1">[2]!Uniform($T$19,$U$20)</f>
        <v>28116.510771046949</v>
      </c>
      <c r="I5595" s="2">
        <f t="shared" ca="1" si="462"/>
        <v>183226.38583503902</v>
      </c>
      <c r="J5595" s="2">
        <f t="shared" ca="1" si="459"/>
        <v>17612</v>
      </c>
    </row>
    <row r="5596" spans="1:10" x14ac:dyDescent="0.25">
      <c r="A5596" s="8">
        <f t="array" aca="1" ref="A5596:B5596" ca="1">[2]!CorrelatedUniform($C$31:$D$32)</f>
        <v>0.72671043872833285</v>
      </c>
      <c r="B5596" s="10">
        <f ca="1"/>
        <v>5.9053520182167057E-2</v>
      </c>
      <c r="D5596" s="3">
        <f ca="1">[2]!TriangularRnd(A5596,$F$18,$G$18,$H$18)</f>
        <v>421.6372555901321</v>
      </c>
      <c r="E5596" s="2">
        <f t="shared" ca="1" si="460"/>
        <v>421.86157171418012</v>
      </c>
      <c r="F5596" s="2">
        <f t="shared" ca="1" si="463"/>
        <v>177872.5553365066</v>
      </c>
      <c r="G5596" s="2">
        <f t="shared" ca="1" si="461"/>
        <v>81022.251473961267</v>
      </c>
      <c r="H5596" s="2">
        <f ca="1">[2]!Uniform($T$19,$U$20)</f>
        <v>24687.39103501233</v>
      </c>
      <c r="I5596" s="2">
        <f t="shared" ca="1" si="462"/>
        <v>105709.6425089736</v>
      </c>
      <c r="J5596" s="2">
        <f t="shared" ca="1" si="459"/>
        <v>72162</v>
      </c>
    </row>
    <row r="5597" spans="1:10" x14ac:dyDescent="0.25">
      <c r="A5597" s="8">
        <f t="array" aca="1" ref="A5597:B5597" ca="1">[2]!CorrelatedUniform($C$31:$D$32)</f>
        <v>0.26154792308807351</v>
      </c>
      <c r="B5597" s="10">
        <f ca="1"/>
        <v>0.69450949799227724</v>
      </c>
      <c r="D5597" s="3">
        <f ca="1">[2]!TriangularRnd(A5597,$F$18,$G$18,$H$18)</f>
        <v>392.83674579670986</v>
      </c>
      <c r="E5597" s="2">
        <f t="shared" ca="1" si="460"/>
        <v>525.43368186696046</v>
      </c>
      <c r="F5597" s="2">
        <f t="shared" ca="1" si="463"/>
        <v>206409.65771660046</v>
      </c>
      <c r="G5597" s="2">
        <f t="shared" ca="1" si="461"/>
        <v>100242.94627448653</v>
      </c>
      <c r="H5597" s="2">
        <f ca="1">[2]!Uniform($T$19,$U$20)</f>
        <v>27339.972826732828</v>
      </c>
      <c r="I5597" s="2">
        <f t="shared" ca="1" si="462"/>
        <v>127582.91910121936</v>
      </c>
      <c r="J5597" s="2">
        <f t="shared" ca="1" si="459"/>
        <v>78826</v>
      </c>
    </row>
    <row r="5598" spans="1:10" x14ac:dyDescent="0.25">
      <c r="A5598" s="8">
        <f t="array" aca="1" ref="A5598:B5598" ca="1">[2]!CorrelatedUniform($C$31:$D$32)</f>
        <v>0.45570862293243392</v>
      </c>
      <c r="B5598" s="10">
        <f ca="1"/>
        <v>0.44323961248988675</v>
      </c>
      <c r="D5598" s="3">
        <f ca="1">[2]!TriangularRnd(A5598,$F$18,$G$18,$H$18)</f>
        <v>405.23867201425384</v>
      </c>
      <c r="E5598" s="2">
        <f t="shared" ca="1" si="460"/>
        <v>492.86196810432631</v>
      </c>
      <c r="F5598" s="2">
        <f t="shared" ca="1" si="463"/>
        <v>199726.72944092873</v>
      </c>
      <c r="G5598" s="2">
        <f t="shared" ca="1" si="461"/>
        <v>194741.67485892799</v>
      </c>
      <c r="H5598" s="2">
        <f ca="1">[2]!Uniform($T$19,$U$20)</f>
        <v>32619.682961061586</v>
      </c>
      <c r="I5598" s="2">
        <f t="shared" ca="1" si="462"/>
        <v>227361.35781998959</v>
      </c>
      <c r="J5598" s="2">
        <f t="shared" ca="1" si="459"/>
        <v>-27635</v>
      </c>
    </row>
    <row r="5599" spans="1:10" x14ac:dyDescent="0.25">
      <c r="A5599" s="8">
        <f t="array" aca="1" ref="A5599:B5599" ca="1">[2]!CorrelatedUniform($C$31:$D$32)</f>
        <v>0.97532927989959717</v>
      </c>
      <c r="B5599" s="10">
        <f ca="1"/>
        <v>0.46168702350624946</v>
      </c>
      <c r="D5599" s="3">
        <f ca="1">[2]!TriangularRnd(A5599,$F$18,$G$18,$H$18)</f>
        <v>449.35227913786161</v>
      </c>
      <c r="E5599" s="2">
        <f t="shared" ca="1" si="460"/>
        <v>495.19077538214208</v>
      </c>
      <c r="F5599" s="2">
        <f t="shared" ca="1" si="463"/>
        <v>222515.10352601044</v>
      </c>
      <c r="G5599" s="2">
        <f t="shared" ca="1" si="461"/>
        <v>201675.9542278779</v>
      </c>
      <c r="H5599" s="2">
        <f ca="1">[2]!Uniform($T$19,$U$20)</f>
        <v>43139.364054873753</v>
      </c>
      <c r="I5599" s="2">
        <f t="shared" ca="1" si="462"/>
        <v>244815.31828275166</v>
      </c>
      <c r="J5599" s="2">
        <f t="shared" ca="1" si="459"/>
        <v>-22301</v>
      </c>
    </row>
    <row r="5600" spans="1:10" x14ac:dyDescent="0.25">
      <c r="A5600" s="8">
        <f t="array" aca="1" ref="A5600:B5600" ca="1">[2]!CorrelatedUniform($C$31:$D$32)</f>
        <v>0.37686300277709972</v>
      </c>
      <c r="B5600" s="10">
        <f ca="1"/>
        <v>0.79914531107059616</v>
      </c>
      <c r="D5600" s="3">
        <f ca="1">[2]!TriangularRnd(A5600,$F$18,$G$18,$H$18)</f>
        <v>400.60283311857984</v>
      </c>
      <c r="E5600" s="2">
        <f t="shared" ca="1" si="460"/>
        <v>541.92861342369974</v>
      </c>
      <c r="F5600" s="2">
        <f t="shared" ca="1" si="463"/>
        <v>217098.13788555775</v>
      </c>
      <c r="G5600" s="2">
        <f t="shared" ca="1" si="461"/>
        <v>112370.4644060493</v>
      </c>
      <c r="H5600" s="2">
        <f ca="1">[2]!Uniform($T$19,$U$20)</f>
        <v>33885.184854288069</v>
      </c>
      <c r="I5600" s="2">
        <f t="shared" ca="1" si="462"/>
        <v>146255.64926033738</v>
      </c>
      <c r="J5600" s="2">
        <f t="shared" ca="1" si="459"/>
        <v>70842</v>
      </c>
    </row>
    <row r="5601" spans="1:10" x14ac:dyDescent="0.25">
      <c r="A5601" s="8">
        <f t="array" aca="1" ref="A5601:B5601" ca="1">[2]!CorrelatedUniform($C$31:$D$32)</f>
        <v>0.47894871234893827</v>
      </c>
      <c r="B5601" s="10">
        <f ca="1"/>
        <v>0.70270543936764063</v>
      </c>
      <c r="D5601" s="3">
        <f ca="1">[2]!TriangularRnd(A5601,$F$18,$G$18,$H$18)</f>
        <v>406.52697559216341</v>
      </c>
      <c r="E5601" s="2">
        <f t="shared" ca="1" si="460"/>
        <v>526.60988171618158</v>
      </c>
      <c r="F5601" s="2">
        <f t="shared" ca="1" si="463"/>
        <v>214081.12253102619</v>
      </c>
      <c r="G5601" s="2">
        <f t="shared" ca="1" si="461"/>
        <v>124471.23151721907</v>
      </c>
      <c r="H5601" s="2">
        <f ca="1">[2]!Uniform($T$19,$U$20)</f>
        <v>38461.050216217278</v>
      </c>
      <c r="I5601" s="2">
        <f t="shared" ca="1" si="462"/>
        <v>162932.28173343634</v>
      </c>
      <c r="J5601" s="2">
        <f t="shared" ca="1" si="459"/>
        <v>51148</v>
      </c>
    </row>
    <row r="5602" spans="1:10" x14ac:dyDescent="0.25">
      <c r="A5602" s="8">
        <f t="array" aca="1" ref="A5602:B5602" ca="1">[2]!CorrelatedUniform($C$31:$D$32)</f>
        <v>0.12042665481567374</v>
      </c>
      <c r="B5602" s="10">
        <f ca="1"/>
        <v>0.97585395141474662</v>
      </c>
      <c r="D5602" s="3">
        <f ca="1">[2]!TriangularRnd(A5602,$F$18,$G$18,$H$18)</f>
        <v>380.37815099491968</v>
      </c>
      <c r="E5602" s="2">
        <f t="shared" ca="1" si="460"/>
        <v>598.73945030956111</v>
      </c>
      <c r="F5602" s="2">
        <f t="shared" ca="1" si="463"/>
        <v>227747.40503646544</v>
      </c>
      <c r="G5602" s="2">
        <f t="shared" ca="1" si="461"/>
        <v>178631.09839855679</v>
      </c>
      <c r="H5602" s="2">
        <f ca="1">[2]!Uniform($T$19,$U$20)</f>
        <v>27899.834296146168</v>
      </c>
      <c r="I5602" s="2">
        <f t="shared" ca="1" si="462"/>
        <v>206530.93269470296</v>
      </c>
      <c r="J5602" s="2">
        <f t="shared" ca="1" si="459"/>
        <v>21216</v>
      </c>
    </row>
    <row r="5603" spans="1:10" x14ac:dyDescent="0.25">
      <c r="A5603" s="8">
        <f t="array" aca="1" ref="A5603:B5603" ca="1">[2]!CorrelatedUniform($C$31:$D$32)</f>
        <v>0.73664259910583474</v>
      </c>
      <c r="B5603" s="10">
        <f ca="1"/>
        <v>0.14909289777972731</v>
      </c>
      <c r="D5603" s="3">
        <f ca="1">[2]!TriangularRnd(A5603,$F$18,$G$18,$H$18)</f>
        <v>422.36384830683335</v>
      </c>
      <c r="E5603" s="2">
        <f t="shared" ca="1" si="460"/>
        <v>447.98341221702805</v>
      </c>
      <c r="F5603" s="2">
        <f t="shared" ca="1" si="463"/>
        <v>189211.99796161044</v>
      </c>
      <c r="G5603" s="2">
        <f t="shared" ca="1" si="461"/>
        <v>182569.0430519568</v>
      </c>
      <c r="H5603" s="2">
        <f ca="1">[2]!Uniform($T$19,$U$20)</f>
        <v>25271.547391056432</v>
      </c>
      <c r="I5603" s="2">
        <f t="shared" ca="1" si="462"/>
        <v>207840.59044301324</v>
      </c>
      <c r="J5603" s="2">
        <f t="shared" ca="1" si="459"/>
        <v>-18629</v>
      </c>
    </row>
    <row r="5604" spans="1:10" x14ac:dyDescent="0.25">
      <c r="A5604" s="8">
        <f t="array" aca="1" ref="A5604:B5604" ca="1">[2]!CorrelatedUniform($C$31:$D$32)</f>
        <v>0.39345967769622769</v>
      </c>
      <c r="B5604" s="10">
        <f ca="1"/>
        <v>0.6455736964871257</v>
      </c>
      <c r="D5604" s="3">
        <f ca="1">[2]!TriangularRnd(A5604,$F$18,$G$18,$H$18)</f>
        <v>401.61623803148143</v>
      </c>
      <c r="E5604" s="2">
        <f t="shared" ca="1" si="460"/>
        <v>518.66987586429468</v>
      </c>
      <c r="F5604" s="2">
        <f t="shared" ca="1" si="463"/>
        <v>208306.24432487349</v>
      </c>
      <c r="G5604" s="2">
        <f t="shared" ca="1" si="461"/>
        <v>153583.21774538871</v>
      </c>
      <c r="H5604" s="2">
        <f ca="1">[2]!Uniform($T$19,$U$20)</f>
        <v>28797.152981317497</v>
      </c>
      <c r="I5604" s="2">
        <f t="shared" ca="1" si="462"/>
        <v>182380.3707267062</v>
      </c>
      <c r="J5604" s="2">
        <f t="shared" ca="1" si="459"/>
        <v>25925</v>
      </c>
    </row>
    <row r="5605" spans="1:10" x14ac:dyDescent="0.25">
      <c r="A5605" s="8">
        <f t="array" aca="1" ref="A5605:B5605" ca="1">[2]!CorrelatedUniform($C$31:$D$32)</f>
        <v>0.56546986103057872</v>
      </c>
      <c r="B5605" s="10">
        <f ca="1"/>
        <v>0.81734171054784222</v>
      </c>
      <c r="D5605" s="3">
        <f ca="1">[2]!TriangularRnd(A5605,$F$18,$G$18,$H$18)</f>
        <v>411.29870624253874</v>
      </c>
      <c r="E5605" s="2">
        <f t="shared" ca="1" si="460"/>
        <v>545.26404627905993</v>
      </c>
      <c r="F5605" s="2">
        <f t="shared" ca="1" si="463"/>
        <v>224266.39679514911</v>
      </c>
      <c r="G5605" s="2">
        <f t="shared" ca="1" si="461"/>
        <v>226806.92226088143</v>
      </c>
      <c r="H5605" s="2">
        <f ca="1">[2]!Uniform($T$19,$U$20)</f>
        <v>33464.712180722854</v>
      </c>
      <c r="I5605" s="2">
        <f t="shared" ca="1" si="462"/>
        <v>260271.63444160428</v>
      </c>
      <c r="J5605" s="2">
        <f t="shared" ca="1" si="459"/>
        <v>-36006</v>
      </c>
    </row>
    <row r="5606" spans="1:10" x14ac:dyDescent="0.25">
      <c r="A5606" s="8">
        <f t="array" aca="1" ref="A5606:B5606" ca="1">[2]!CorrelatedUniform($C$31:$D$32)</f>
        <v>0.70152616500854525</v>
      </c>
      <c r="B5606" s="10">
        <f ca="1"/>
        <v>0.13827328532081598</v>
      </c>
      <c r="D5606" s="3">
        <f ca="1">[2]!TriangularRnd(A5606,$F$18,$G$18,$H$18)</f>
        <v>419.85200283472761</v>
      </c>
      <c r="E5606" s="2">
        <f t="shared" ca="1" si="460"/>
        <v>445.59450238109758</v>
      </c>
      <c r="F5606" s="2">
        <f t="shared" ca="1" si="463"/>
        <v>187083.74427684763</v>
      </c>
      <c r="G5606" s="2">
        <f t="shared" ca="1" si="461"/>
        <v>128807.13683993896</v>
      </c>
      <c r="H5606" s="2">
        <f ca="1">[2]!Uniform($T$19,$U$20)</f>
        <v>25579.633482284058</v>
      </c>
      <c r="I5606" s="2">
        <f t="shared" ca="1" si="462"/>
        <v>154386.77032222302</v>
      </c>
      <c r="J5606" s="2">
        <f t="shared" ca="1" si="459"/>
        <v>32696</v>
      </c>
    </row>
    <row r="5607" spans="1:10" x14ac:dyDescent="0.25">
      <c r="A5607" s="8">
        <f t="array" aca="1" ref="A5607:B5607" ca="1">[2]!CorrelatedUniform($C$31:$D$32)</f>
        <v>1.5704035758972192E-2</v>
      </c>
      <c r="B5607" s="10">
        <f ca="1"/>
        <v>0.87420791203085979</v>
      </c>
      <c r="D5607" s="3">
        <f ca="1">[2]!TriangularRnd(A5607,$F$18,$G$18,$H$18)</f>
        <v>363.57569615083344</v>
      </c>
      <c r="E5607" s="2">
        <f t="shared" ca="1" si="460"/>
        <v>557.32550193468035</v>
      </c>
      <c r="F5607" s="2">
        <f t="shared" ca="1" si="463"/>
        <v>202630.00734851407</v>
      </c>
      <c r="G5607" s="2">
        <f t="shared" ca="1" si="461"/>
        <v>129959.4159400639</v>
      </c>
      <c r="H5607" s="2">
        <f ca="1">[2]!Uniform($T$19,$U$20)</f>
        <v>40148.294143565596</v>
      </c>
      <c r="I5607" s="2">
        <f t="shared" ca="1" si="462"/>
        <v>170107.7100836295</v>
      </c>
      <c r="J5607" s="2">
        <f t="shared" ca="1" si="459"/>
        <v>32522</v>
      </c>
    </row>
    <row r="5608" spans="1:10" x14ac:dyDescent="0.25">
      <c r="A5608" s="8">
        <f t="array" aca="1" ref="A5608:B5608" ca="1">[2]!CorrelatedUniform($C$31:$D$32)</f>
        <v>0.61413896083831765</v>
      </c>
      <c r="B5608" s="10">
        <f ca="1"/>
        <v>0.20691482842790007</v>
      </c>
      <c r="D5608" s="3">
        <f ca="1">[2]!TriangularRnd(A5608,$F$18,$G$18,$H$18)</f>
        <v>414.17946696533699</v>
      </c>
      <c r="E5608" s="2">
        <f t="shared" ca="1" si="460"/>
        <v>459.1413576013577</v>
      </c>
      <c r="F5608" s="2">
        <f t="shared" ca="1" si="463"/>
        <v>190166.9227530715</v>
      </c>
      <c r="G5608" s="2">
        <f t="shared" ca="1" si="461"/>
        <v>184233.82079487931</v>
      </c>
      <c r="H5608" s="2">
        <f ca="1">[2]!Uniform($T$19,$U$20)</f>
        <v>27530.357640996313</v>
      </c>
      <c r="I5608" s="2">
        <f t="shared" ca="1" si="462"/>
        <v>211764.17843587563</v>
      </c>
      <c r="J5608" s="2">
        <f t="shared" ref="J5608:J5671" ca="1" si="464">INT(F5608-I5608)</f>
        <v>-21598</v>
      </c>
    </row>
    <row r="5609" spans="1:10" x14ac:dyDescent="0.25">
      <c r="A5609" s="8">
        <f t="array" aca="1" ref="A5609:B5609" ca="1">[2]!CorrelatedUniform($C$31:$D$32)</f>
        <v>0.16115176677703844</v>
      </c>
      <c r="B5609" s="10">
        <f ca="1"/>
        <v>0.93613728267542018</v>
      </c>
      <c r="D5609" s="3">
        <f ca="1">[2]!TriangularRnd(A5609,$F$18,$G$18,$H$18)</f>
        <v>384.50178637942031</v>
      </c>
      <c r="E5609" s="2">
        <f t="shared" ref="E5609:E5672" ca="1" si="465">_xlfn.NORM.INV(B5609,$G$24,$G$24*$H$24)</f>
        <v>576.15664991658662</v>
      </c>
      <c r="F5609" s="2">
        <f t="shared" ca="1" si="463"/>
        <v>221533.26112730984</v>
      </c>
      <c r="G5609" s="2">
        <f t="shared" ref="G5609:G5672" ca="1" si="466">_xlfn.NORM.INV(RAND(),$S$19,$R$21)*D5609</f>
        <v>97688.598939465985</v>
      </c>
      <c r="H5609" s="2">
        <f ca="1">[2]!Uniform($T$19,$U$20)</f>
        <v>34318.652215145492</v>
      </c>
      <c r="I5609" s="2">
        <f t="shared" ref="I5609:I5672" ca="1" si="467">G5609+H5609</f>
        <v>132007.25115461147</v>
      </c>
      <c r="J5609" s="2">
        <f t="shared" ca="1" si="464"/>
        <v>89526</v>
      </c>
    </row>
    <row r="5610" spans="1:10" x14ac:dyDescent="0.25">
      <c r="A5610" s="8">
        <f t="array" aca="1" ref="A5610:B5610" ca="1">[2]!CorrelatedUniform($C$31:$D$32)</f>
        <v>0.45831763744354276</v>
      </c>
      <c r="B5610" s="10">
        <f ca="1"/>
        <v>0.84935625179055707</v>
      </c>
      <c r="D5610" s="3">
        <f ca="1">[2]!TriangularRnd(A5610,$F$18,$G$18,$H$18)</f>
        <v>405.38491352225259</v>
      </c>
      <c r="E5610" s="2">
        <f t="shared" ca="1" si="465"/>
        <v>551.68381712323708</v>
      </c>
      <c r="F5610" s="2">
        <f t="shared" ref="F5610:F5673" ca="1" si="468">D5610*E5610</f>
        <v>223644.29649612968</v>
      </c>
      <c r="G5610" s="2">
        <f t="shared" ca="1" si="466"/>
        <v>166858.24830187697</v>
      </c>
      <c r="H5610" s="2">
        <f ca="1">[2]!Uniform($T$19,$U$20)</f>
        <v>41545.460279879102</v>
      </c>
      <c r="I5610" s="2">
        <f t="shared" ca="1" si="467"/>
        <v>208403.70858175607</v>
      </c>
      <c r="J5610" s="2">
        <f t="shared" ca="1" si="464"/>
        <v>15240</v>
      </c>
    </row>
    <row r="5611" spans="1:10" x14ac:dyDescent="0.25">
      <c r="A5611" s="8">
        <f t="array" aca="1" ref="A5611:B5611" ca="1">[2]!CorrelatedUniform($C$31:$D$32)</f>
        <v>0.63952219486236583</v>
      </c>
      <c r="B5611" s="10">
        <f ca="1"/>
        <v>0.40494902944483557</v>
      </c>
      <c r="D5611" s="3">
        <f ca="1">[2]!TriangularRnd(A5611,$F$18,$G$18,$H$18)</f>
        <v>415.75422853740537</v>
      </c>
      <c r="E5611" s="2">
        <f t="shared" ca="1" si="465"/>
        <v>487.97212279884172</v>
      </c>
      <c r="F5611" s="2">
        <f t="shared" ca="1" si="468"/>
        <v>202876.47346199249</v>
      </c>
      <c r="G5611" s="2">
        <f t="shared" ca="1" si="466"/>
        <v>195169.6855778239</v>
      </c>
      <c r="H5611" s="2">
        <f ca="1">[2]!Uniform($T$19,$U$20)</f>
        <v>33346.902514337373</v>
      </c>
      <c r="I5611" s="2">
        <f t="shared" ca="1" si="467"/>
        <v>228516.58809216128</v>
      </c>
      <c r="J5611" s="2">
        <f t="shared" ca="1" si="464"/>
        <v>-25641</v>
      </c>
    </row>
    <row r="5612" spans="1:10" x14ac:dyDescent="0.25">
      <c r="A5612" s="8">
        <f t="array" aca="1" ref="A5612:B5612" ca="1">[2]!CorrelatedUniform($C$31:$D$32)</f>
        <v>0.26839852333068837</v>
      </c>
      <c r="B5612" s="10">
        <f ca="1"/>
        <v>0.95428725211910626</v>
      </c>
      <c r="D5612" s="3">
        <f ca="1">[2]!TriangularRnd(A5612,$F$18,$G$18,$H$18)</f>
        <v>393.34105252473239</v>
      </c>
      <c r="E5612" s="2">
        <f t="shared" ca="1" si="465"/>
        <v>584.39628415925392</v>
      </c>
      <c r="F5612" s="2">
        <f t="shared" ca="1" si="468"/>
        <v>229867.04950274352</v>
      </c>
      <c r="G5612" s="2">
        <f t="shared" ca="1" si="466"/>
        <v>116786.98883660982</v>
      </c>
      <c r="H5612" s="2">
        <f ca="1">[2]!Uniform($T$19,$U$20)</f>
        <v>33906.884416441098</v>
      </c>
      <c r="I5612" s="2">
        <f t="shared" ca="1" si="467"/>
        <v>150693.8732530509</v>
      </c>
      <c r="J5612" s="2">
        <f t="shared" ca="1" si="464"/>
        <v>79173</v>
      </c>
    </row>
    <row r="5613" spans="1:10" x14ac:dyDescent="0.25">
      <c r="A5613" s="8">
        <f t="array" aca="1" ref="A5613:B5613" ca="1">[2]!CorrelatedUniform($C$31:$D$32)</f>
        <v>0.67374670505523704</v>
      </c>
      <c r="B5613" s="10">
        <f ca="1"/>
        <v>0.27645077404711654</v>
      </c>
      <c r="D5613" s="3">
        <f ca="1">[2]!TriangularRnd(A5613,$F$18,$G$18,$H$18)</f>
        <v>417.96809743268528</v>
      </c>
      <c r="E5613" s="2">
        <f t="shared" ca="1" si="465"/>
        <v>470.32910766407457</v>
      </c>
      <c r="F5613" s="2">
        <f t="shared" ca="1" si="468"/>
        <v>196582.56229756583</v>
      </c>
      <c r="G5613" s="2">
        <f t="shared" ca="1" si="466"/>
        <v>150596.4439961857</v>
      </c>
      <c r="H5613" s="2">
        <f ca="1">[2]!Uniform($T$19,$U$20)</f>
        <v>44886.487115880002</v>
      </c>
      <c r="I5613" s="2">
        <f t="shared" ca="1" si="467"/>
        <v>195482.93111206571</v>
      </c>
      <c r="J5613" s="2">
        <f t="shared" ca="1" si="464"/>
        <v>1099</v>
      </c>
    </row>
    <row r="5614" spans="1:10" x14ac:dyDescent="0.25">
      <c r="A5614" s="8">
        <f t="array" aca="1" ref="A5614:B5614" ca="1">[2]!CorrelatedUniform($C$31:$D$32)</f>
        <v>0.49615550041198758</v>
      </c>
      <c r="B5614" s="10">
        <f ca="1"/>
        <v>0.24074070719600543</v>
      </c>
      <c r="D5614" s="3">
        <f ca="1">[2]!TriangularRnd(A5614,$F$18,$G$18,$H$18)</f>
        <v>407.46079792415844</v>
      </c>
      <c r="E5614" s="2">
        <f t="shared" ca="1" si="465"/>
        <v>464.80390517237947</v>
      </c>
      <c r="F5614" s="2">
        <f t="shared" ca="1" si="468"/>
        <v>189389.37007980261</v>
      </c>
      <c r="G5614" s="2">
        <f t="shared" ca="1" si="466"/>
        <v>92590.706697990943</v>
      </c>
      <c r="H5614" s="2">
        <f ca="1">[2]!Uniform($T$19,$U$20)</f>
        <v>27746.773981285871</v>
      </c>
      <c r="I5614" s="2">
        <f t="shared" ca="1" si="467"/>
        <v>120337.48067927681</v>
      </c>
      <c r="J5614" s="2">
        <f t="shared" ca="1" si="464"/>
        <v>69051</v>
      </c>
    </row>
    <row r="5615" spans="1:10" x14ac:dyDescent="0.25">
      <c r="A5615" s="8">
        <f t="array" aca="1" ref="A5615:B5615" ca="1">[2]!CorrelatedUniform($C$31:$D$32)</f>
        <v>0.52538788318634033</v>
      </c>
      <c r="B5615" s="10">
        <f ca="1"/>
        <v>0.64758904704398479</v>
      </c>
      <c r="D5615" s="3">
        <f ca="1">[2]!TriangularRnd(A5615,$F$18,$G$18,$H$18)</f>
        <v>409.04544330227657</v>
      </c>
      <c r="E5615" s="2">
        <f t="shared" ca="1" si="465"/>
        <v>518.94097499481836</v>
      </c>
      <c r="F5615" s="2">
        <f t="shared" ca="1" si="468"/>
        <v>212270.44116447109</v>
      </c>
      <c r="G5615" s="2">
        <f t="shared" ca="1" si="466"/>
        <v>140875.26920675737</v>
      </c>
      <c r="H5615" s="2">
        <f ca="1">[2]!Uniform($T$19,$U$20)</f>
        <v>32329.416090702878</v>
      </c>
      <c r="I5615" s="2">
        <f t="shared" ca="1" si="467"/>
        <v>173204.68529746024</v>
      </c>
      <c r="J5615" s="2">
        <f t="shared" ca="1" si="464"/>
        <v>39065</v>
      </c>
    </row>
    <row r="5616" spans="1:10" x14ac:dyDescent="0.25">
      <c r="A5616" s="8">
        <f t="array" aca="1" ref="A5616:B5616" ca="1">[2]!CorrelatedUniform($C$31:$D$32)</f>
        <v>0.1231770515441893</v>
      </c>
      <c r="B5616" s="10">
        <f ca="1"/>
        <v>0.22267598660262983</v>
      </c>
      <c r="D5616" s="3">
        <f ca="1">[2]!TriangularRnd(A5616,$F$18,$G$18,$H$18)</f>
        <v>380.6767809534303</v>
      </c>
      <c r="E5616" s="2">
        <f t="shared" ca="1" si="465"/>
        <v>461.84065776479849</v>
      </c>
      <c r="F5616" s="2">
        <f t="shared" ca="1" si="468"/>
        <v>175812.01491131837</v>
      </c>
      <c r="G5616" s="2">
        <f t="shared" ca="1" si="466"/>
        <v>116556.19403696612</v>
      </c>
      <c r="H5616" s="2">
        <f ca="1">[2]!Uniform($T$19,$U$20)</f>
        <v>25659.661005042901</v>
      </c>
      <c r="I5616" s="2">
        <f t="shared" ca="1" si="467"/>
        <v>142215.85504200903</v>
      </c>
      <c r="J5616" s="2">
        <f t="shared" ca="1" si="464"/>
        <v>33596</v>
      </c>
    </row>
    <row r="5617" spans="1:10" x14ac:dyDescent="0.25">
      <c r="A5617" s="8">
        <f t="array" aca="1" ref="A5617:B5617" ca="1">[2]!CorrelatedUniform($C$31:$D$32)</f>
        <v>0.1387274265289305</v>
      </c>
      <c r="B5617" s="10">
        <f ca="1"/>
        <v>0.61040641511082594</v>
      </c>
      <c r="D5617" s="3">
        <f ca="1">[2]!TriangularRnd(A5617,$F$18,$G$18,$H$18)</f>
        <v>382.30582974218464</v>
      </c>
      <c r="E5617" s="2">
        <f t="shared" ca="1" si="465"/>
        <v>514.0189224281487</v>
      </c>
      <c r="F5617" s="2">
        <f t="shared" ca="1" si="468"/>
        <v>196512.43064207703</v>
      </c>
      <c r="G5617" s="2">
        <f t="shared" ca="1" si="466"/>
        <v>156338.96326136068</v>
      </c>
      <c r="H5617" s="2">
        <f ca="1">[2]!Uniform($T$19,$U$20)</f>
        <v>27376.266422306348</v>
      </c>
      <c r="I5617" s="2">
        <f t="shared" ca="1" si="467"/>
        <v>183715.22968366701</v>
      </c>
      <c r="J5617" s="2">
        <f t="shared" ca="1" si="464"/>
        <v>12797</v>
      </c>
    </row>
    <row r="5618" spans="1:10" x14ac:dyDescent="0.25">
      <c r="A5618" s="8">
        <f t="array" aca="1" ref="A5618:B5618" ca="1">[2]!CorrelatedUniform($C$31:$D$32)</f>
        <v>0.40464568138122564</v>
      </c>
      <c r="B5618" s="10">
        <f ca="1"/>
        <v>8.3372363732809943E-2</v>
      </c>
      <c r="D5618" s="3">
        <f ca="1">[2]!TriangularRnd(A5618,$F$18,$G$18,$H$18)</f>
        <v>402.28724737245523</v>
      </c>
      <c r="E5618" s="2">
        <f t="shared" ca="1" si="465"/>
        <v>430.86302041242101</v>
      </c>
      <c r="F5618" s="2">
        <f t="shared" ca="1" si="468"/>
        <v>173330.69847629484</v>
      </c>
      <c r="G5618" s="2">
        <f t="shared" ca="1" si="466"/>
        <v>176828.16294012853</v>
      </c>
      <c r="H5618" s="2">
        <f ca="1">[2]!Uniform($T$19,$U$20)</f>
        <v>30072.896470534062</v>
      </c>
      <c r="I5618" s="2">
        <f t="shared" ca="1" si="467"/>
        <v>206901.05941066259</v>
      </c>
      <c r="J5618" s="2">
        <f t="shared" ca="1" si="464"/>
        <v>-33571</v>
      </c>
    </row>
    <row r="5619" spans="1:10" x14ac:dyDescent="0.25">
      <c r="A5619" s="8">
        <f t="array" aca="1" ref="A5619:B5619" ca="1">[2]!CorrelatedUniform($C$31:$D$32)</f>
        <v>0.23948001861572274</v>
      </c>
      <c r="B5619" s="10">
        <f ca="1"/>
        <v>0.37386730923303335</v>
      </c>
      <c r="D5619" s="3">
        <f ca="1">[2]!TriangularRnd(A5619,$F$18,$G$18,$H$18)</f>
        <v>391.16562220317996</v>
      </c>
      <c r="E5619" s="2">
        <f t="shared" ca="1" si="465"/>
        <v>483.9186058965538</v>
      </c>
      <c r="F5619" s="2">
        <f t="shared" ca="1" si="468"/>
        <v>189292.3225712209</v>
      </c>
      <c r="G5619" s="2">
        <f t="shared" ca="1" si="466"/>
        <v>179183.15070290194</v>
      </c>
      <c r="H5619" s="2">
        <f ca="1">[2]!Uniform($T$19,$U$20)</f>
        <v>41324.241083897112</v>
      </c>
      <c r="I5619" s="2">
        <f t="shared" ca="1" si="467"/>
        <v>220507.39178679907</v>
      </c>
      <c r="J5619" s="2">
        <f t="shared" ca="1" si="464"/>
        <v>-31216</v>
      </c>
    </row>
    <row r="5620" spans="1:10" x14ac:dyDescent="0.25">
      <c r="A5620" s="8">
        <f t="array" aca="1" ref="A5620:B5620" ca="1">[2]!CorrelatedUniform($C$31:$D$32)</f>
        <v>0.48390662670135515</v>
      </c>
      <c r="B5620" s="10">
        <f ca="1"/>
        <v>0.27844284721017354</v>
      </c>
      <c r="D5620" s="3">
        <f ca="1">[2]!TriangularRnd(A5620,$F$18,$G$18,$H$18)</f>
        <v>406.79774088471294</v>
      </c>
      <c r="E5620" s="2">
        <f t="shared" ca="1" si="465"/>
        <v>470.62632137710995</v>
      </c>
      <c r="F5620" s="2">
        <f t="shared" ca="1" si="468"/>
        <v>191449.7243370912</v>
      </c>
      <c r="G5620" s="2">
        <f t="shared" ca="1" si="466"/>
        <v>169293.30699459292</v>
      </c>
      <c r="H5620" s="2">
        <f ca="1">[2]!Uniform($T$19,$U$20)</f>
        <v>30675.338121958863</v>
      </c>
      <c r="I5620" s="2">
        <f t="shared" ca="1" si="467"/>
        <v>199968.64511655178</v>
      </c>
      <c r="J5620" s="2">
        <f t="shared" ca="1" si="464"/>
        <v>-8519</v>
      </c>
    </row>
    <row r="5621" spans="1:10" x14ac:dyDescent="0.25">
      <c r="A5621" s="8">
        <f t="array" aca="1" ref="A5621:B5621" ca="1">[2]!CorrelatedUniform($C$31:$D$32)</f>
        <v>3.1152248382568404E-2</v>
      </c>
      <c r="B5621" s="10">
        <f ca="1"/>
        <v>0.54444888860234775</v>
      </c>
      <c r="D5621" s="3">
        <f ca="1">[2]!TriangularRnd(A5621,$F$18,$G$18,$H$18)</f>
        <v>367.45473749191797</v>
      </c>
      <c r="E5621" s="2">
        <f t="shared" ca="1" si="465"/>
        <v>505.58241819998625</v>
      </c>
      <c r="F5621" s="2">
        <f t="shared" ca="1" si="468"/>
        <v>185778.65476020504</v>
      </c>
      <c r="G5621" s="2">
        <f t="shared" ca="1" si="466"/>
        <v>133130.92757579748</v>
      </c>
      <c r="H5621" s="2">
        <f ca="1">[2]!Uniform($T$19,$U$20)</f>
        <v>26063.263467339399</v>
      </c>
      <c r="I5621" s="2">
        <f t="shared" ca="1" si="467"/>
        <v>159194.19104313687</v>
      </c>
      <c r="J5621" s="2">
        <f t="shared" ca="1" si="464"/>
        <v>26584</v>
      </c>
    </row>
    <row r="5622" spans="1:10" x14ac:dyDescent="0.25">
      <c r="A5622" s="8">
        <f t="array" aca="1" ref="A5622:B5622" ca="1">[2]!CorrelatedUniform($C$31:$D$32)</f>
        <v>0.42267584800720215</v>
      </c>
      <c r="B5622" s="10">
        <f ca="1"/>
        <v>0.97617988360920682</v>
      </c>
      <c r="D5622" s="3">
        <f ca="1">[2]!TriangularRnd(A5622,$F$18,$G$18,$H$18)</f>
        <v>403.34958220585162</v>
      </c>
      <c r="E5622" s="2">
        <f t="shared" ca="1" si="465"/>
        <v>599.02818070818364</v>
      </c>
      <c r="F5622" s="2">
        <f t="shared" ca="1" si="468"/>
        <v>241617.76641817726</v>
      </c>
      <c r="G5622" s="2">
        <f t="shared" ca="1" si="466"/>
        <v>163830.53364870852</v>
      </c>
      <c r="H5622" s="2">
        <f ca="1">[2]!Uniform($T$19,$U$20)</f>
        <v>31324.33302985083</v>
      </c>
      <c r="I5622" s="2">
        <f t="shared" ca="1" si="467"/>
        <v>195154.86667855934</v>
      </c>
      <c r="J5622" s="2">
        <f t="shared" ca="1" si="464"/>
        <v>46462</v>
      </c>
    </row>
    <row r="5623" spans="1:10" x14ac:dyDescent="0.25">
      <c r="A5623" s="8">
        <f t="array" aca="1" ref="A5623:B5623" ca="1">[2]!CorrelatedUniform($C$31:$D$32)</f>
        <v>0.1621396541595462</v>
      </c>
      <c r="B5623" s="10">
        <f ca="1"/>
        <v>0.9173940967566474</v>
      </c>
      <c r="D5623" s="3">
        <f ca="1">[2]!TriangularRnd(A5623,$F$18,$G$18,$H$18)</f>
        <v>384.59489371782229</v>
      </c>
      <c r="E5623" s="2">
        <f t="shared" ca="1" si="465"/>
        <v>569.38772625931426</v>
      </c>
      <c r="F5623" s="2">
        <f t="shared" ca="1" si="468"/>
        <v>218983.61206493346</v>
      </c>
      <c r="G5623" s="2">
        <f t="shared" ca="1" si="466"/>
        <v>155616.23146429224</v>
      </c>
      <c r="H5623" s="2">
        <f ca="1">[2]!Uniform($T$19,$U$20)</f>
        <v>28429.539419887853</v>
      </c>
      <c r="I5623" s="2">
        <f t="shared" ca="1" si="467"/>
        <v>184045.77088418009</v>
      </c>
      <c r="J5623" s="2">
        <f t="shared" ca="1" si="464"/>
        <v>34937</v>
      </c>
    </row>
    <row r="5624" spans="1:10" x14ac:dyDescent="0.25">
      <c r="A5624" s="8">
        <f t="array" aca="1" ref="A5624:B5624" ca="1">[2]!CorrelatedUniform($C$31:$D$32)</f>
        <v>0.35082173347473122</v>
      </c>
      <c r="B5624" s="10">
        <f ca="1"/>
        <v>0.53512034928342911</v>
      </c>
      <c r="D5624" s="3">
        <f ca="1">[2]!TriangularRnd(A5624,$F$18,$G$18,$H$18)</f>
        <v>398.96664539584617</v>
      </c>
      <c r="E5624" s="2">
        <f t="shared" ca="1" si="465"/>
        <v>504.40738395240396</v>
      </c>
      <c r="F5624" s="2">
        <f t="shared" ca="1" si="468"/>
        <v>201241.72188838519</v>
      </c>
      <c r="G5624" s="2">
        <f t="shared" ca="1" si="466"/>
        <v>208407.7213914168</v>
      </c>
      <c r="H5624" s="2">
        <f ca="1">[2]!Uniform($T$19,$U$20)</f>
        <v>35708.960914068652</v>
      </c>
      <c r="I5624" s="2">
        <f t="shared" ca="1" si="467"/>
        <v>244116.68230548545</v>
      </c>
      <c r="J5624" s="2">
        <f t="shared" ca="1" si="464"/>
        <v>-42875</v>
      </c>
    </row>
    <row r="5625" spans="1:10" x14ac:dyDescent="0.25">
      <c r="A5625" s="8">
        <f t="array" aca="1" ref="A5625:B5625" ca="1">[2]!CorrelatedUniform($C$31:$D$32)</f>
        <v>0.34870862960815419</v>
      </c>
      <c r="B5625" s="10">
        <f ca="1"/>
        <v>0.21260779789406839</v>
      </c>
      <c r="D5625" s="3">
        <f ca="1">[2]!TriangularRnd(A5625,$F$18,$G$18,$H$18)</f>
        <v>398.83125398567392</v>
      </c>
      <c r="E5625" s="2">
        <f t="shared" ca="1" si="465"/>
        <v>460.12972756056138</v>
      </c>
      <c r="F5625" s="2">
        <f t="shared" ca="1" si="468"/>
        <v>183514.11623906519</v>
      </c>
      <c r="G5625" s="2">
        <f t="shared" ca="1" si="466"/>
        <v>103323.51813658107</v>
      </c>
      <c r="H5625" s="2">
        <f ca="1">[2]!Uniform($T$19,$U$20)</f>
        <v>41991.394832844875</v>
      </c>
      <c r="I5625" s="2">
        <f t="shared" ca="1" si="467"/>
        <v>145314.91296942596</v>
      </c>
      <c r="J5625" s="2">
        <f t="shared" ca="1" si="464"/>
        <v>38199</v>
      </c>
    </row>
    <row r="5626" spans="1:10" x14ac:dyDescent="0.25">
      <c r="A5626" s="8">
        <f t="array" aca="1" ref="A5626:B5626" ca="1">[2]!CorrelatedUniform($C$31:$D$32)</f>
        <v>0.75126612186431863</v>
      </c>
      <c r="B5626" s="10">
        <f ca="1"/>
        <v>0.4790269589568682</v>
      </c>
      <c r="D5626" s="3">
        <f ca="1">[2]!TriangularRnd(A5626,$F$18,$G$18,$H$18)</f>
        <v>423.4590539045455</v>
      </c>
      <c r="E5626" s="2">
        <f t="shared" ca="1" si="465"/>
        <v>497.37020714216476</v>
      </c>
      <c r="F5626" s="2">
        <f t="shared" ca="1" si="468"/>
        <v>210615.9173567289</v>
      </c>
      <c r="G5626" s="2">
        <f t="shared" ca="1" si="466"/>
        <v>81194.466160957105</v>
      </c>
      <c r="H5626" s="2">
        <f ca="1">[2]!Uniform($T$19,$U$20)</f>
        <v>35789.039018557451</v>
      </c>
      <c r="I5626" s="2">
        <f t="shared" ca="1" si="467"/>
        <v>116983.50517951456</v>
      </c>
      <c r="J5626" s="2">
        <f t="shared" ca="1" si="464"/>
        <v>93632</v>
      </c>
    </row>
    <row r="5627" spans="1:10" x14ac:dyDescent="0.25">
      <c r="A5627" s="8">
        <f t="array" aca="1" ref="A5627:B5627" ca="1">[2]!CorrelatedUniform($C$31:$D$32)</f>
        <v>0.75557136535644553</v>
      </c>
      <c r="B5627" s="10">
        <f ca="1"/>
        <v>7.8681190280387697E-2</v>
      </c>
      <c r="D5627" s="3">
        <f ca="1">[2]!TriangularRnd(A5627,$F$18,$G$18,$H$18)</f>
        <v>423.78758757397293</v>
      </c>
      <c r="E5627" s="2">
        <f t="shared" ca="1" si="465"/>
        <v>429.30008141265995</v>
      </c>
      <c r="F5627" s="2">
        <f t="shared" ca="1" si="468"/>
        <v>181932.04584718135</v>
      </c>
      <c r="G5627" s="2">
        <f t="shared" ca="1" si="466"/>
        <v>153679.12414411653</v>
      </c>
      <c r="H5627" s="2">
        <f ca="1">[2]!Uniform($T$19,$U$20)</f>
        <v>35248.144493552376</v>
      </c>
      <c r="I5627" s="2">
        <f t="shared" ca="1" si="467"/>
        <v>188927.26863766892</v>
      </c>
      <c r="J5627" s="2">
        <f t="shared" ca="1" si="464"/>
        <v>-6996</v>
      </c>
    </row>
    <row r="5628" spans="1:10" x14ac:dyDescent="0.25">
      <c r="A5628" s="8">
        <f t="array" aca="1" ref="A5628:B5628" ca="1">[2]!CorrelatedUniform($C$31:$D$32)</f>
        <v>0.57796466350555409</v>
      </c>
      <c r="B5628" s="10">
        <f ca="1"/>
        <v>0.70327845238527797</v>
      </c>
      <c r="D5628" s="3">
        <f ca="1">[2]!TriangularRnd(A5628,$F$18,$G$18,$H$18)</f>
        <v>412.02219822169087</v>
      </c>
      <c r="E5628" s="2">
        <f t="shared" ca="1" si="465"/>
        <v>526.69266058547464</v>
      </c>
      <c r="F5628" s="2">
        <f t="shared" ca="1" si="468"/>
        <v>217009.06780165818</v>
      </c>
      <c r="G5628" s="2">
        <f t="shared" ca="1" si="466"/>
        <v>75319.62078144362</v>
      </c>
      <c r="H5628" s="2">
        <f ca="1">[2]!Uniform($T$19,$U$20)</f>
        <v>41684.319171889554</v>
      </c>
      <c r="I5628" s="2">
        <f t="shared" ca="1" si="467"/>
        <v>117003.93995333317</v>
      </c>
      <c r="J5628" s="2">
        <f t="shared" ca="1" si="464"/>
        <v>100005</v>
      </c>
    </row>
    <row r="5629" spans="1:10" x14ac:dyDescent="0.25">
      <c r="A5629" s="8">
        <f t="array" aca="1" ref="A5629:B5629" ca="1">[2]!CorrelatedUniform($C$31:$D$32)</f>
        <v>0.99364733695983887</v>
      </c>
      <c r="B5629" s="10">
        <f ca="1"/>
        <v>2.3138184027362108E-2</v>
      </c>
      <c r="D5629" s="3">
        <f ca="1">[2]!TriangularRnd(A5629,$F$18,$G$18,$H$18)</f>
        <v>455.21549306012281</v>
      </c>
      <c r="E5629" s="2">
        <f t="shared" ca="1" si="465"/>
        <v>400.35681220294174</v>
      </c>
      <c r="F5629" s="2">
        <f t="shared" ca="1" si="468"/>
        <v>182248.62366694113</v>
      </c>
      <c r="G5629" s="2">
        <f t="shared" ca="1" si="466"/>
        <v>245945.43983755499</v>
      </c>
      <c r="H5629" s="2">
        <f ca="1">[2]!Uniform($T$19,$U$20)</f>
        <v>38367.112717719319</v>
      </c>
      <c r="I5629" s="2">
        <f t="shared" ca="1" si="467"/>
        <v>284312.55255527433</v>
      </c>
      <c r="J5629" s="2">
        <f t="shared" ca="1" si="464"/>
        <v>-102064</v>
      </c>
    </row>
    <row r="5630" spans="1:10" x14ac:dyDescent="0.25">
      <c r="A5630" s="8">
        <f t="array" aca="1" ref="A5630:B5630" ca="1">[2]!CorrelatedUniform($C$31:$D$32)</f>
        <v>0.91561913490295399</v>
      </c>
      <c r="B5630" s="10">
        <f ca="1"/>
        <v>2.470687215883725E-2</v>
      </c>
      <c r="D5630" s="3">
        <f ca="1">[2]!TriangularRnd(A5630,$F$18,$G$18,$H$18)</f>
        <v>439.2413351611828</v>
      </c>
      <c r="E5630" s="2">
        <f t="shared" ca="1" si="465"/>
        <v>401.74978692462935</v>
      </c>
      <c r="F5630" s="2">
        <f t="shared" ca="1" si="468"/>
        <v>176465.11280949489</v>
      </c>
      <c r="G5630" s="2">
        <f t="shared" ca="1" si="466"/>
        <v>152022.52726860234</v>
      </c>
      <c r="H5630" s="2">
        <f ca="1">[2]!Uniform($T$19,$U$20)</f>
        <v>39194.533473719835</v>
      </c>
      <c r="I5630" s="2">
        <f t="shared" ca="1" si="467"/>
        <v>191217.06074232218</v>
      </c>
      <c r="J5630" s="2">
        <f t="shared" ca="1" si="464"/>
        <v>-14752</v>
      </c>
    </row>
    <row r="5631" spans="1:10" x14ac:dyDescent="0.25">
      <c r="A5631" s="8">
        <f t="array" aca="1" ref="A5631:B5631" ca="1">[2]!CorrelatedUniform($C$31:$D$32)</f>
        <v>0.98458528518676758</v>
      </c>
      <c r="B5631" s="10">
        <f ca="1"/>
        <v>2.1067430410700267E-2</v>
      </c>
      <c r="D5631" s="3">
        <f ca="1">[2]!TriangularRnd(A5631,$F$18,$G$18,$H$18)</f>
        <v>451.84662955464779</v>
      </c>
      <c r="E5631" s="2">
        <f t="shared" ca="1" si="465"/>
        <v>398.39071539843894</v>
      </c>
      <c r="F5631" s="2">
        <f t="shared" ca="1" si="468"/>
        <v>180011.50199864956</v>
      </c>
      <c r="G5631" s="2">
        <f t="shared" ca="1" si="466"/>
        <v>84052.990003143597</v>
      </c>
      <c r="H5631" s="2">
        <f ca="1">[2]!Uniform($T$19,$U$20)</f>
        <v>29899.183153600155</v>
      </c>
      <c r="I5631" s="2">
        <f t="shared" ca="1" si="467"/>
        <v>113952.17315674375</v>
      </c>
      <c r="J5631" s="2">
        <f t="shared" ca="1" si="464"/>
        <v>66059</v>
      </c>
    </row>
    <row r="5632" spans="1:10" x14ac:dyDescent="0.25">
      <c r="A5632" s="8">
        <f t="array" aca="1" ref="A5632:B5632" ca="1">[2]!CorrelatedUniform($C$31:$D$32)</f>
        <v>0.94431793689727783</v>
      </c>
      <c r="B5632" s="10">
        <f ca="1"/>
        <v>4.9952139767959661E-2</v>
      </c>
      <c r="D5632" s="3">
        <f ca="1">[2]!TriangularRnd(A5632,$F$18,$G$18,$H$18)</f>
        <v>443.37267699413536</v>
      </c>
      <c r="E5632" s="2">
        <f t="shared" ca="1" si="465"/>
        <v>417.73410722490206</v>
      </c>
      <c r="F5632" s="2">
        <f t="shared" ca="1" si="468"/>
        <v>185211.88939205999</v>
      </c>
      <c r="G5632" s="2">
        <f t="shared" ca="1" si="466"/>
        <v>201573.16206645494</v>
      </c>
      <c r="H5632" s="2">
        <f ca="1">[2]!Uniform($T$19,$U$20)</f>
        <v>44516.786455926034</v>
      </c>
      <c r="I5632" s="2">
        <f t="shared" ca="1" si="467"/>
        <v>246089.94852238096</v>
      </c>
      <c r="J5632" s="2">
        <f t="shared" ca="1" si="464"/>
        <v>-60879</v>
      </c>
    </row>
    <row r="5633" spans="1:10" x14ac:dyDescent="0.25">
      <c r="A5633" s="8">
        <f t="array" aca="1" ref="A5633:B5633" ca="1">[2]!CorrelatedUniform($C$31:$D$32)</f>
        <v>0.27399468421936002</v>
      </c>
      <c r="B5633" s="10">
        <f ca="1"/>
        <v>0.19326950897157621</v>
      </c>
      <c r="D5633" s="3">
        <f ca="1">[2]!TriangularRnd(A5633,$F$18,$G$18,$H$18)</f>
        <v>393.74825640375809</v>
      </c>
      <c r="E5633" s="2">
        <f t="shared" ca="1" si="465"/>
        <v>456.70445433985532</v>
      </c>
      <c r="F5633" s="2">
        <f t="shared" ca="1" si="468"/>
        <v>179826.58258814778</v>
      </c>
      <c r="G5633" s="2">
        <f t="shared" ca="1" si="466"/>
        <v>135958.69684521007</v>
      </c>
      <c r="H5633" s="2">
        <f ca="1">[2]!Uniform($T$19,$U$20)</f>
        <v>42865.56153761717</v>
      </c>
      <c r="I5633" s="2">
        <f t="shared" ca="1" si="467"/>
        <v>178824.25838282725</v>
      </c>
      <c r="J5633" s="2">
        <f t="shared" ca="1" si="464"/>
        <v>1002</v>
      </c>
    </row>
    <row r="5634" spans="1:10" x14ac:dyDescent="0.25">
      <c r="A5634" s="8">
        <f t="array" aca="1" ref="A5634:B5634" ca="1">[2]!CorrelatedUniform($C$31:$D$32)</f>
        <v>0.3158310651779177</v>
      </c>
      <c r="B5634" s="10">
        <f ca="1"/>
        <v>0.90413587439127729</v>
      </c>
      <c r="D5634" s="3">
        <f ca="1">[2]!TriangularRnd(A5634,$F$18,$G$18,$H$18)</f>
        <v>396.66930605543899</v>
      </c>
      <c r="E5634" s="2">
        <f t="shared" ca="1" si="465"/>
        <v>565.27417658393483</v>
      </c>
      <c r="F5634" s="2">
        <f t="shared" ca="1" si="468"/>
        <v>224226.91535660913</v>
      </c>
      <c r="G5634" s="2">
        <f t="shared" ca="1" si="466"/>
        <v>118773.77249724223</v>
      </c>
      <c r="H5634" s="2">
        <f ca="1">[2]!Uniform($T$19,$U$20)</f>
        <v>37870.797557386039</v>
      </c>
      <c r="I5634" s="2">
        <f t="shared" ca="1" si="467"/>
        <v>156644.57005462828</v>
      </c>
      <c r="J5634" s="2">
        <f t="shared" ca="1" si="464"/>
        <v>67582</v>
      </c>
    </row>
    <row r="5635" spans="1:10" x14ac:dyDescent="0.25">
      <c r="A5635" s="8">
        <f t="array" aca="1" ref="A5635:B5635" ca="1">[2]!CorrelatedUniform($C$31:$D$32)</f>
        <v>0.82478833198547308</v>
      </c>
      <c r="B5635" s="10">
        <f ca="1"/>
        <v>0.13085836930313641</v>
      </c>
      <c r="D5635" s="3">
        <f ca="1">[2]!TriangularRnd(A5635,$F$18,$G$18,$H$18)</f>
        <v>429.53323895263486</v>
      </c>
      <c r="E5635" s="2">
        <f t="shared" ca="1" si="465"/>
        <v>443.88286279235524</v>
      </c>
      <c r="F5635" s="2">
        <f t="shared" ca="1" si="468"/>
        <v>190662.44377076835</v>
      </c>
      <c r="G5635" s="2">
        <f t="shared" ca="1" si="466"/>
        <v>110610.06888597607</v>
      </c>
      <c r="H5635" s="2">
        <f ca="1">[2]!Uniform($T$19,$U$20)</f>
        <v>26379.448656995213</v>
      </c>
      <c r="I5635" s="2">
        <f t="shared" ca="1" si="467"/>
        <v>136989.5175429713</v>
      </c>
      <c r="J5635" s="2">
        <f t="shared" ca="1" si="464"/>
        <v>53672</v>
      </c>
    </row>
    <row r="5636" spans="1:10" x14ac:dyDescent="0.25">
      <c r="A5636" s="8">
        <f t="array" aca="1" ref="A5636:B5636" ca="1">[2]!CorrelatedUniform($C$31:$D$32)</f>
        <v>0.90739715099334717</v>
      </c>
      <c r="B5636" s="10">
        <f ca="1"/>
        <v>0.24405116246695263</v>
      </c>
      <c r="D5636" s="3">
        <f ca="1">[2]!TriangularRnd(A5636,$F$18,$G$18,$H$18)</f>
        <v>438.19372360132161</v>
      </c>
      <c r="E5636" s="2">
        <f t="shared" ca="1" si="465"/>
        <v>465.33348761390999</v>
      </c>
      <c r="F5636" s="2">
        <f t="shared" ca="1" si="468"/>
        <v>203906.21365392869</v>
      </c>
      <c r="G5636" s="2">
        <f t="shared" ca="1" si="466"/>
        <v>77734.79840057336</v>
      </c>
      <c r="H5636" s="2">
        <f ca="1">[2]!Uniform($T$19,$U$20)</f>
        <v>29637.464852496505</v>
      </c>
      <c r="I5636" s="2">
        <f t="shared" ca="1" si="467"/>
        <v>107372.26325306986</v>
      </c>
      <c r="J5636" s="2">
        <f t="shared" ca="1" si="464"/>
        <v>96533</v>
      </c>
    </row>
    <row r="5637" spans="1:10" x14ac:dyDescent="0.25">
      <c r="A5637" s="8">
        <f t="array" aca="1" ref="A5637:B5637" ca="1">[2]!CorrelatedUniform($C$31:$D$32)</f>
        <v>3.281128406524654E-2</v>
      </c>
      <c r="B5637" s="10">
        <f ca="1"/>
        <v>0.97304172678963619</v>
      </c>
      <c r="D5637" s="3">
        <f ca="1">[2]!TriangularRnd(A5637,$F$18,$G$18,$H$18)</f>
        <v>367.80629719863083</v>
      </c>
      <c r="E5637" s="2">
        <f t="shared" ca="1" si="465"/>
        <v>596.3753219349494</v>
      </c>
      <c r="F5637" s="2">
        <f t="shared" ca="1" si="468"/>
        <v>219350.59890153515</v>
      </c>
      <c r="G5637" s="2">
        <f t="shared" ca="1" si="466"/>
        <v>184043.84032281686</v>
      </c>
      <c r="H5637" s="2">
        <f ca="1">[2]!Uniform($T$19,$U$20)</f>
        <v>43539.808772028431</v>
      </c>
      <c r="I5637" s="2">
        <f t="shared" ca="1" si="467"/>
        <v>227583.64909484528</v>
      </c>
      <c r="J5637" s="2">
        <f t="shared" ca="1" si="464"/>
        <v>-8234</v>
      </c>
    </row>
    <row r="5638" spans="1:10" x14ac:dyDescent="0.25">
      <c r="A5638" s="8">
        <f t="array" aca="1" ref="A5638:B5638" ca="1">[2]!CorrelatedUniform($C$31:$D$32)</f>
        <v>0.30477130413055431</v>
      </c>
      <c r="B5638" s="10">
        <f ca="1"/>
        <v>0.86206561703382434</v>
      </c>
      <c r="D5638" s="3">
        <f ca="1">[2]!TriangularRnd(A5638,$F$18,$G$18,$H$18)</f>
        <v>395.91693976538852</v>
      </c>
      <c r="E5638" s="2">
        <f t="shared" ca="1" si="465"/>
        <v>554.48233923107273</v>
      </c>
      <c r="F5638" s="2">
        <f t="shared" ca="1" si="468"/>
        <v>219528.95090232036</v>
      </c>
      <c r="G5638" s="2">
        <f t="shared" ca="1" si="466"/>
        <v>86596.277938401749</v>
      </c>
      <c r="H5638" s="2">
        <f ca="1">[2]!Uniform($T$19,$U$20)</f>
        <v>29252.949767298651</v>
      </c>
      <c r="I5638" s="2">
        <f t="shared" ca="1" si="467"/>
        <v>115849.2277057004</v>
      </c>
      <c r="J5638" s="2">
        <f t="shared" ca="1" si="464"/>
        <v>103679</v>
      </c>
    </row>
    <row r="5639" spans="1:10" x14ac:dyDescent="0.25">
      <c r="A5639" s="8">
        <f t="array" aca="1" ref="A5639:B5639" ca="1">[2]!CorrelatedUniform($C$31:$D$32)</f>
        <v>0.94715583324432373</v>
      </c>
      <c r="B5639" s="10">
        <f ca="1"/>
        <v>0.2890957882807666</v>
      </c>
      <c r="D5639" s="3">
        <f ca="1">[2]!TriangularRnd(A5639,$F$18,$G$18,$H$18)</f>
        <v>443.83435518321602</v>
      </c>
      <c r="E5639" s="2">
        <f t="shared" ca="1" si="465"/>
        <v>472.19858997080803</v>
      </c>
      <c r="F5639" s="2">
        <f t="shared" ca="1" si="468"/>
        <v>209577.9566981174</v>
      </c>
      <c r="G5639" s="2">
        <f t="shared" ca="1" si="466"/>
        <v>198705.66021146116</v>
      </c>
      <c r="H5639" s="2">
        <f ca="1">[2]!Uniform($T$19,$U$20)</f>
        <v>29054.79584017862</v>
      </c>
      <c r="I5639" s="2">
        <f t="shared" ca="1" si="467"/>
        <v>227760.45605163978</v>
      </c>
      <c r="J5639" s="2">
        <f t="shared" ca="1" si="464"/>
        <v>-18183</v>
      </c>
    </row>
    <row r="5640" spans="1:10" x14ac:dyDescent="0.25">
      <c r="A5640" s="8">
        <f t="array" aca="1" ref="A5640:B5640" ca="1">[2]!CorrelatedUniform($C$31:$D$32)</f>
        <v>0.12964904308319083</v>
      </c>
      <c r="B5640" s="10">
        <f ca="1"/>
        <v>0.49657297103230702</v>
      </c>
      <c r="D5640" s="3">
        <f ca="1">[2]!TriangularRnd(A5640,$F$18,$G$18,$H$18)</f>
        <v>381.3666007147059</v>
      </c>
      <c r="E5640" s="2">
        <f t="shared" ca="1" si="465"/>
        <v>499.57048033191472</v>
      </c>
      <c r="F5640" s="2">
        <f t="shared" ca="1" si="468"/>
        <v>190519.49590159516</v>
      </c>
      <c r="G5640" s="2">
        <f t="shared" ca="1" si="466"/>
        <v>126802.03197499953</v>
      </c>
      <c r="H5640" s="2">
        <f ca="1">[2]!Uniform($T$19,$U$20)</f>
        <v>31732.303585827482</v>
      </c>
      <c r="I5640" s="2">
        <f t="shared" ca="1" si="467"/>
        <v>158534.33556082699</v>
      </c>
      <c r="J5640" s="2">
        <f t="shared" ca="1" si="464"/>
        <v>31985</v>
      </c>
    </row>
    <row r="5641" spans="1:10" x14ac:dyDescent="0.25">
      <c r="A5641" s="8">
        <f t="array" aca="1" ref="A5641:B5641" ca="1">[2]!CorrelatedUniform($C$31:$D$32)</f>
        <v>0.37609779834747309</v>
      </c>
      <c r="B5641" s="10">
        <f ca="1"/>
        <v>0.90838246942498235</v>
      </c>
      <c r="D5641" s="3">
        <f ca="1">[2]!TriangularRnd(A5641,$F$18,$G$18,$H$18)</f>
        <v>400.55557630833005</v>
      </c>
      <c r="E5641" s="2">
        <f t="shared" ca="1" si="465"/>
        <v>566.54300301766068</v>
      </c>
      <c r="F5641" s="2">
        <f t="shared" ca="1" si="468"/>
        <v>226931.95907719104</v>
      </c>
      <c r="G5641" s="2">
        <f t="shared" ca="1" si="466"/>
        <v>125383.74373342143</v>
      </c>
      <c r="H5641" s="2">
        <f ca="1">[2]!Uniform($T$19,$U$20)</f>
        <v>29381.43940466721</v>
      </c>
      <c r="I5641" s="2">
        <f t="shared" ca="1" si="467"/>
        <v>154765.18313808864</v>
      </c>
      <c r="J5641" s="2">
        <f t="shared" ca="1" si="464"/>
        <v>72166</v>
      </c>
    </row>
    <row r="5642" spans="1:10" x14ac:dyDescent="0.25">
      <c r="A5642" s="8">
        <f t="array" aca="1" ref="A5642:B5642" ca="1">[2]!CorrelatedUniform($C$31:$D$32)</f>
        <v>0.99572098255157471</v>
      </c>
      <c r="B5642" s="10">
        <f ca="1"/>
        <v>0.13892919883555047</v>
      </c>
      <c r="D5642" s="3">
        <f ca="1">[2]!TriangularRnd(A5642,$F$18,$G$18,$H$18)</f>
        <v>456.29842688568863</v>
      </c>
      <c r="E5642" s="2">
        <f t="shared" ca="1" si="465"/>
        <v>445.7428582039193</v>
      </c>
      <c r="F5642" s="2">
        <f t="shared" ca="1" si="468"/>
        <v>203391.76499397896</v>
      </c>
      <c r="G5642" s="2">
        <f t="shared" ca="1" si="466"/>
        <v>188104.60199771539</v>
      </c>
      <c r="H5642" s="2">
        <f ca="1">[2]!Uniform($T$19,$U$20)</f>
        <v>42381.377562186077</v>
      </c>
      <c r="I5642" s="2">
        <f t="shared" ca="1" si="467"/>
        <v>230485.97955990146</v>
      </c>
      <c r="J5642" s="2">
        <f t="shared" ca="1" si="464"/>
        <v>-27095</v>
      </c>
    </row>
    <row r="5643" spans="1:10" x14ac:dyDescent="0.25">
      <c r="A5643" s="8">
        <f t="array" aca="1" ref="A5643:B5643" ca="1">[2]!CorrelatedUniform($C$31:$D$32)</f>
        <v>0.80434787273407016</v>
      </c>
      <c r="B5643" s="10">
        <f ca="1"/>
        <v>0.13330453989869051</v>
      </c>
      <c r="D5643" s="3">
        <f ca="1">[2]!TriangularRnd(A5643,$F$18,$G$18,$H$18)</f>
        <v>427.73386435723177</v>
      </c>
      <c r="E5643" s="2">
        <f t="shared" ca="1" si="465"/>
        <v>444.45473103530003</v>
      </c>
      <c r="F5643" s="2">
        <f t="shared" ca="1" si="468"/>
        <v>190108.33963758295</v>
      </c>
      <c r="G5643" s="2">
        <f t="shared" ca="1" si="466"/>
        <v>178528.96784467783</v>
      </c>
      <c r="H5643" s="2">
        <f ca="1">[2]!Uniform($T$19,$U$20)</f>
        <v>27763.161257466149</v>
      </c>
      <c r="I5643" s="2">
        <f t="shared" ca="1" si="467"/>
        <v>206292.12910214398</v>
      </c>
      <c r="J5643" s="2">
        <f t="shared" ca="1" si="464"/>
        <v>-16184</v>
      </c>
    </row>
    <row r="5644" spans="1:10" x14ac:dyDescent="0.25">
      <c r="A5644" s="8">
        <f t="array" aca="1" ref="A5644:B5644" ca="1">[2]!CorrelatedUniform($C$31:$D$32)</f>
        <v>0.50558507442474365</v>
      </c>
      <c r="B5644" s="10">
        <f ca="1"/>
        <v>0.41113700145326709</v>
      </c>
      <c r="D5644" s="3">
        <f ca="1">[2]!TriangularRnd(A5644,$F$18,$G$18,$H$18)</f>
        <v>407.96735439799068</v>
      </c>
      <c r="E5644" s="2">
        <f t="shared" ca="1" si="465"/>
        <v>488.7689420452042</v>
      </c>
      <c r="F5644" s="2">
        <f t="shared" ca="1" si="468"/>
        <v>199401.77219808678</v>
      </c>
      <c r="G5644" s="2">
        <f t="shared" ca="1" si="466"/>
        <v>184530.53156837638</v>
      </c>
      <c r="H5644" s="2">
        <f ca="1">[2]!Uniform($T$19,$U$20)</f>
        <v>44256.954130753766</v>
      </c>
      <c r="I5644" s="2">
        <f t="shared" ca="1" si="467"/>
        <v>228787.48569913013</v>
      </c>
      <c r="J5644" s="2">
        <f t="shared" ca="1" si="464"/>
        <v>-29386</v>
      </c>
    </row>
    <row r="5645" spans="1:10" x14ac:dyDescent="0.25">
      <c r="A5645" s="8">
        <f t="array" aca="1" ref="A5645:B5645" ca="1">[2]!CorrelatedUniform($C$31:$D$32)</f>
        <v>0.24882221221923828</v>
      </c>
      <c r="B5645" s="10">
        <f ca="1"/>
        <v>0.17692924009041833</v>
      </c>
      <c r="D5645" s="3">
        <f ca="1">[2]!TriangularRnd(A5645,$F$18,$G$18,$H$18)</f>
        <v>391.88209126054136</v>
      </c>
      <c r="E5645" s="2">
        <f t="shared" ca="1" si="465"/>
        <v>453.64344592270277</v>
      </c>
      <c r="F5645" s="2">
        <f t="shared" ca="1" si="468"/>
        <v>177774.74227482706</v>
      </c>
      <c r="G5645" s="2">
        <f t="shared" ca="1" si="466"/>
        <v>70289.533513623493</v>
      </c>
      <c r="H5645" s="2">
        <f ca="1">[2]!Uniform($T$19,$U$20)</f>
        <v>33908.938998139012</v>
      </c>
      <c r="I5645" s="2">
        <f t="shared" ca="1" si="467"/>
        <v>104198.47251176251</v>
      </c>
      <c r="J5645" s="2">
        <f t="shared" ca="1" si="464"/>
        <v>73576</v>
      </c>
    </row>
    <row r="5646" spans="1:10" x14ac:dyDescent="0.25">
      <c r="A5646" s="8">
        <f t="array" aca="1" ref="A5646:B5646" ca="1">[2]!CorrelatedUniform($C$31:$D$32)</f>
        <v>0.80096673965454102</v>
      </c>
      <c r="B5646" s="10">
        <f ca="1"/>
        <v>7.6447760521571387E-2</v>
      </c>
      <c r="D5646" s="3">
        <f ca="1">[2]!TriangularRnd(A5646,$F$18,$G$18,$H$18)</f>
        <v>427.44545205496172</v>
      </c>
      <c r="E5646" s="2">
        <f t="shared" ca="1" si="465"/>
        <v>428.53108309983929</v>
      </c>
      <c r="F5646" s="2">
        <f t="shared" ca="1" si="468"/>
        <v>183173.66253521317</v>
      </c>
      <c r="G5646" s="2">
        <f t="shared" ca="1" si="466"/>
        <v>189864.88527180575</v>
      </c>
      <c r="H5646" s="2">
        <f ca="1">[2]!Uniform($T$19,$U$20)</f>
        <v>33246.26775392727</v>
      </c>
      <c r="I5646" s="2">
        <f t="shared" ca="1" si="467"/>
        <v>223111.15302573302</v>
      </c>
      <c r="J5646" s="2">
        <f t="shared" ca="1" si="464"/>
        <v>-39938</v>
      </c>
    </row>
    <row r="5647" spans="1:10" x14ac:dyDescent="0.25">
      <c r="A5647" s="8">
        <f t="array" aca="1" ref="A5647:B5647" ca="1">[2]!CorrelatedUniform($C$31:$D$32)</f>
        <v>6.479680538177493E-2</v>
      </c>
      <c r="B5647" s="10">
        <f ca="1"/>
        <v>0.99492552704252324</v>
      </c>
      <c r="D5647" s="3">
        <f ca="1">[2]!TriangularRnd(A5647,$F$18,$G$18,$H$18)</f>
        <v>373.36998663313261</v>
      </c>
      <c r="E5647" s="2">
        <f t="shared" ca="1" si="465"/>
        <v>628.53563902340818</v>
      </c>
      <c r="F5647" s="2">
        <f t="shared" ca="1" si="468"/>
        <v>234676.34314061736</v>
      </c>
      <c r="G5647" s="2">
        <f t="shared" ca="1" si="466"/>
        <v>102673.69234427602</v>
      </c>
      <c r="H5647" s="2">
        <f ca="1">[2]!Uniform($T$19,$U$20)</f>
        <v>44300.881954570606</v>
      </c>
      <c r="I5647" s="2">
        <f t="shared" ca="1" si="467"/>
        <v>146974.57429884662</v>
      </c>
      <c r="J5647" s="2">
        <f t="shared" ca="1" si="464"/>
        <v>87701</v>
      </c>
    </row>
    <row r="5648" spans="1:10" x14ac:dyDescent="0.25">
      <c r="A5648" s="8">
        <f t="array" aca="1" ref="A5648:B5648" ca="1">[2]!CorrelatedUniform($C$31:$D$32)</f>
        <v>0.96771717071533203</v>
      </c>
      <c r="B5648" s="10">
        <f ca="1"/>
        <v>0.69626699808281134</v>
      </c>
      <c r="D5648" s="3">
        <f ca="1">[2]!TriangularRnd(A5648,$F$18,$G$18,$H$18)</f>
        <v>447.63913467788723</v>
      </c>
      <c r="E5648" s="2">
        <f t="shared" ca="1" si="465"/>
        <v>525.6846959733291</v>
      </c>
      <c r="F5648" s="2">
        <f t="shared" ca="1" si="468"/>
        <v>235317.04241890926</v>
      </c>
      <c r="G5648" s="2">
        <f t="shared" ca="1" si="466"/>
        <v>183576.73348716684</v>
      </c>
      <c r="H5648" s="2">
        <f ca="1">[2]!Uniform($T$19,$U$20)</f>
        <v>29262.021961865128</v>
      </c>
      <c r="I5648" s="2">
        <f t="shared" ca="1" si="467"/>
        <v>212838.75544903197</v>
      </c>
      <c r="J5648" s="2">
        <f t="shared" ca="1" si="464"/>
        <v>22478</v>
      </c>
    </row>
    <row r="5649" spans="1:10" x14ac:dyDescent="0.25">
      <c r="A5649" s="8">
        <f t="array" aca="1" ref="A5649:B5649" ca="1">[2]!CorrelatedUniform($C$31:$D$32)</f>
        <v>0.32628405094146717</v>
      </c>
      <c r="B5649" s="10">
        <f ca="1"/>
        <v>0.73702088362807872</v>
      </c>
      <c r="D5649" s="3">
        <f ca="1">[2]!TriangularRnd(A5649,$F$18,$G$18,$H$18)</f>
        <v>397.36837716784237</v>
      </c>
      <c r="E5649" s="2">
        <f t="shared" ca="1" si="465"/>
        <v>531.70939273899501</v>
      </c>
      <c r="F5649" s="2">
        <f t="shared" ca="1" si="468"/>
        <v>211284.4985175934</v>
      </c>
      <c r="G5649" s="2">
        <f t="shared" ca="1" si="466"/>
        <v>160381.87611302038</v>
      </c>
      <c r="H5649" s="2">
        <f ca="1">[2]!Uniform($T$19,$U$20)</f>
        <v>41980.286121484045</v>
      </c>
      <c r="I5649" s="2">
        <f t="shared" ca="1" si="467"/>
        <v>202362.16223450442</v>
      </c>
      <c r="J5649" s="2">
        <f t="shared" ca="1" si="464"/>
        <v>8922</v>
      </c>
    </row>
    <row r="5650" spans="1:10" x14ac:dyDescent="0.25">
      <c r="A5650" s="8">
        <f t="array" aca="1" ref="A5650:B5650" ca="1">[2]!CorrelatedUniform($C$31:$D$32)</f>
        <v>0.24506711959838839</v>
      </c>
      <c r="B5650" s="10">
        <f ca="1"/>
        <v>9.1695247498395933E-3</v>
      </c>
      <c r="D5650" s="3">
        <f ca="1">[2]!TriangularRnd(A5650,$F$18,$G$18,$H$18)</f>
        <v>391.59575125727923</v>
      </c>
      <c r="E5650" s="2">
        <f t="shared" ca="1" si="465"/>
        <v>382.06497451778461</v>
      </c>
      <c r="F5650" s="2">
        <f t="shared" ca="1" si="468"/>
        <v>149615.02072538511</v>
      </c>
      <c r="G5650" s="2">
        <f t="shared" ca="1" si="466"/>
        <v>134803.059076106</v>
      </c>
      <c r="H5650" s="2">
        <f ca="1">[2]!Uniform($T$19,$U$20)</f>
        <v>38810.680768319085</v>
      </c>
      <c r="I5650" s="2">
        <f t="shared" ca="1" si="467"/>
        <v>173613.73984442509</v>
      </c>
      <c r="J5650" s="2">
        <f t="shared" ca="1" si="464"/>
        <v>-23999</v>
      </c>
    </row>
    <row r="5651" spans="1:10" x14ac:dyDescent="0.25">
      <c r="A5651" s="8">
        <f t="array" aca="1" ref="A5651:B5651" ca="1">[2]!CorrelatedUniform($C$31:$D$32)</f>
        <v>5.6995868682861231E-2</v>
      </c>
      <c r="B5651" s="10">
        <f ca="1"/>
        <v>0.98099114868912907</v>
      </c>
      <c r="D5651" s="3">
        <f ca="1">[2]!TriangularRnd(A5651,$F$18,$G$18,$H$18)</f>
        <v>372.17150251378922</v>
      </c>
      <c r="E5651" s="2">
        <f t="shared" ca="1" si="465"/>
        <v>603.73319107633699</v>
      </c>
      <c r="F5651" s="2">
        <f t="shared" ca="1" si="468"/>
        <v>224692.28884032494</v>
      </c>
      <c r="G5651" s="2">
        <f t="shared" ca="1" si="466"/>
        <v>118969.54061290389</v>
      </c>
      <c r="H5651" s="2">
        <f ca="1">[2]!Uniform($T$19,$U$20)</f>
        <v>32005.802612704301</v>
      </c>
      <c r="I5651" s="2">
        <f t="shared" ca="1" si="467"/>
        <v>150975.3432256082</v>
      </c>
      <c r="J5651" s="2">
        <f t="shared" ca="1" si="464"/>
        <v>73716</v>
      </c>
    </row>
    <row r="5652" spans="1:10" x14ac:dyDescent="0.25">
      <c r="A5652" s="8">
        <f t="array" aca="1" ref="A5652:B5652" ca="1">[2]!CorrelatedUniform($C$31:$D$32)</f>
        <v>0.52592194080352805</v>
      </c>
      <c r="B5652" s="10">
        <f ca="1"/>
        <v>0.95398320366047917</v>
      </c>
      <c r="D5652" s="3">
        <f ca="1">[2]!TriangularRnd(A5652,$F$18,$G$18,$H$18)</f>
        <v>409.07482649514168</v>
      </c>
      <c r="E5652" s="2">
        <f t="shared" ca="1" si="465"/>
        <v>584.23833482361817</v>
      </c>
      <c r="F5652" s="2">
        <f t="shared" ca="1" si="468"/>
        <v>238997.1954497821</v>
      </c>
      <c r="G5652" s="2">
        <f t="shared" ca="1" si="466"/>
        <v>145137.48763416335</v>
      </c>
      <c r="H5652" s="2">
        <f ca="1">[2]!Uniform($T$19,$U$20)</f>
        <v>34990.835233243612</v>
      </c>
      <c r="I5652" s="2">
        <f t="shared" ca="1" si="467"/>
        <v>180128.32286740697</v>
      </c>
      <c r="J5652" s="2">
        <f t="shared" ca="1" si="464"/>
        <v>58868</v>
      </c>
    </row>
    <row r="5653" spans="1:10" x14ac:dyDescent="0.25">
      <c r="A5653" s="8">
        <f t="array" aca="1" ref="A5653:B5653" ca="1">[2]!CorrelatedUniform($C$31:$D$32)</f>
        <v>0.23750805854797324</v>
      </c>
      <c r="B5653" s="10">
        <f ca="1"/>
        <v>0.7193396697944815</v>
      </c>
      <c r="D5653" s="3">
        <f ca="1">[2]!TriangularRnd(A5653,$F$18,$G$18,$H$18)</f>
        <v>391.01261272332334</v>
      </c>
      <c r="E5653" s="2">
        <f t="shared" ca="1" si="465"/>
        <v>529.04404986391148</v>
      </c>
      <c r="F5653" s="2">
        <f t="shared" ca="1" si="468"/>
        <v>206862.89618301619</v>
      </c>
      <c r="G5653" s="2">
        <f t="shared" ca="1" si="466"/>
        <v>125902.85549540614</v>
      </c>
      <c r="H5653" s="2">
        <f ca="1">[2]!Uniform($T$19,$U$20)</f>
        <v>29281.500745207511</v>
      </c>
      <c r="I5653" s="2">
        <f t="shared" ca="1" si="467"/>
        <v>155184.35624061365</v>
      </c>
      <c r="J5653" s="2">
        <f t="shared" ca="1" si="464"/>
        <v>51678</v>
      </c>
    </row>
    <row r="5654" spans="1:10" x14ac:dyDescent="0.25">
      <c r="A5654" s="8">
        <f t="array" aca="1" ref="A5654:B5654" ca="1">[2]!CorrelatedUniform($C$31:$D$32)</f>
        <v>0.45719420909881592</v>
      </c>
      <c r="B5654" s="10">
        <f ca="1"/>
        <v>0.23605377630288163</v>
      </c>
      <c r="D5654" s="3">
        <f ca="1">[2]!TriangularRnd(A5654,$F$18,$G$18,$H$18)</f>
        <v>405.32199383848189</v>
      </c>
      <c r="E5654" s="2">
        <f t="shared" ca="1" si="465"/>
        <v>464.04729222098467</v>
      </c>
      <c r="F5654" s="2">
        <f t="shared" ca="1" si="468"/>
        <v>188088.57371835815</v>
      </c>
      <c r="G5654" s="2">
        <f t="shared" ca="1" si="466"/>
        <v>81033.988191580764</v>
      </c>
      <c r="H5654" s="2">
        <f ca="1">[2]!Uniform($T$19,$U$20)</f>
        <v>38449.264673136495</v>
      </c>
      <c r="I5654" s="2">
        <f t="shared" ca="1" si="467"/>
        <v>119483.25286471726</v>
      </c>
      <c r="J5654" s="2">
        <f t="shared" ca="1" si="464"/>
        <v>68605</v>
      </c>
    </row>
    <row r="5655" spans="1:10" x14ac:dyDescent="0.25">
      <c r="A5655" s="8">
        <f t="array" aca="1" ref="A5655:B5655" ca="1">[2]!CorrelatedUniform($C$31:$D$32)</f>
        <v>0.26486051082611106</v>
      </c>
      <c r="B5655" s="10">
        <f ca="1"/>
        <v>0.97153171975938302</v>
      </c>
      <c r="D5655" s="3">
        <f ca="1">[2]!TriangularRnd(A5655,$F$18,$G$18,$H$18)</f>
        <v>393.08141605294679</v>
      </c>
      <c r="E5655" s="2">
        <f t="shared" ca="1" si="465"/>
        <v>595.18987568317891</v>
      </c>
      <c r="F5655" s="2">
        <f t="shared" ca="1" si="468"/>
        <v>233958.07915392134</v>
      </c>
      <c r="G5655" s="2">
        <f t="shared" ca="1" si="466"/>
        <v>152180.11623271366</v>
      </c>
      <c r="H5655" s="2">
        <f ca="1">[2]!Uniform($T$19,$U$20)</f>
        <v>28479.29979889989</v>
      </c>
      <c r="I5655" s="2">
        <f t="shared" ca="1" si="467"/>
        <v>180659.41603161354</v>
      </c>
      <c r="J5655" s="2">
        <f t="shared" ca="1" si="464"/>
        <v>53298</v>
      </c>
    </row>
    <row r="5656" spans="1:10" x14ac:dyDescent="0.25">
      <c r="A5656" s="8">
        <f t="array" aca="1" ref="A5656:B5656" ca="1">[2]!CorrelatedUniform($C$31:$D$32)</f>
        <v>0.59717214107513417</v>
      </c>
      <c r="B5656" s="10">
        <f ca="1"/>
        <v>0.65820014965355444</v>
      </c>
      <c r="D5656" s="3">
        <f ca="1">[2]!TriangularRnd(A5656,$F$18,$G$18,$H$18)</f>
        <v>413.15559472782525</v>
      </c>
      <c r="E5656" s="2">
        <f t="shared" ca="1" si="465"/>
        <v>520.37779811893267</v>
      </c>
      <c r="F5656" s="2">
        <f t="shared" ca="1" si="468"/>
        <v>214996.99866498381</v>
      </c>
      <c r="G5656" s="2">
        <f t="shared" ca="1" si="466"/>
        <v>110808.9479596107</v>
      </c>
      <c r="H5656" s="2">
        <f ca="1">[2]!Uniform($T$19,$U$20)</f>
        <v>36225.955571667422</v>
      </c>
      <c r="I5656" s="2">
        <f t="shared" ca="1" si="467"/>
        <v>147034.90353127813</v>
      </c>
      <c r="J5656" s="2">
        <f t="shared" ca="1" si="464"/>
        <v>67962</v>
      </c>
    </row>
    <row r="5657" spans="1:10" x14ac:dyDescent="0.25">
      <c r="A5657" s="8">
        <f t="array" aca="1" ref="A5657:B5657" ca="1">[2]!CorrelatedUniform($C$31:$D$32)</f>
        <v>0.4289149045944215</v>
      </c>
      <c r="B5657" s="10">
        <f ca="1"/>
        <v>0.91303239561628935</v>
      </c>
      <c r="D5657" s="3">
        <f ca="1">[2]!TriangularRnd(A5657,$F$18,$G$18,$H$18)</f>
        <v>403.71189145972249</v>
      </c>
      <c r="E5657" s="2">
        <f t="shared" ca="1" si="465"/>
        <v>567.98336843069512</v>
      </c>
      <c r="F5657" s="2">
        <f t="shared" ca="1" si="468"/>
        <v>229301.63998682037</v>
      </c>
      <c r="G5657" s="2">
        <f t="shared" ca="1" si="466"/>
        <v>196890.44449783434</v>
      </c>
      <c r="H5657" s="2">
        <f ca="1">[2]!Uniform($T$19,$U$20)</f>
        <v>40088.023603663918</v>
      </c>
      <c r="I5657" s="2">
        <f t="shared" ca="1" si="467"/>
        <v>236978.46810149826</v>
      </c>
      <c r="J5657" s="2">
        <f t="shared" ca="1" si="464"/>
        <v>-7677</v>
      </c>
    </row>
    <row r="5658" spans="1:10" x14ac:dyDescent="0.25">
      <c r="A5658" s="8">
        <f t="array" aca="1" ref="A5658:B5658" ca="1">[2]!CorrelatedUniform($C$31:$D$32)</f>
        <v>0.13011252880096452</v>
      </c>
      <c r="B5658" s="10">
        <f ca="1"/>
        <v>0.43053097965361387</v>
      </c>
      <c r="D5658" s="3">
        <f ca="1">[2]!TriangularRnd(A5658,$F$18,$G$18,$H$18)</f>
        <v>381.41533360093831</v>
      </c>
      <c r="E5658" s="2">
        <f t="shared" ca="1" si="465"/>
        <v>491.24887533650303</v>
      </c>
      <c r="F5658" s="2">
        <f t="shared" ca="1" si="468"/>
        <v>187369.85366755805</v>
      </c>
      <c r="G5658" s="2">
        <f t="shared" ca="1" si="466"/>
        <v>217734.68810463668</v>
      </c>
      <c r="H5658" s="2">
        <f ca="1">[2]!Uniform($T$19,$U$20)</f>
        <v>43089.6614835531</v>
      </c>
      <c r="I5658" s="2">
        <f t="shared" ca="1" si="467"/>
        <v>260824.34958818977</v>
      </c>
      <c r="J5658" s="2">
        <f t="shared" ca="1" si="464"/>
        <v>-73455</v>
      </c>
    </row>
    <row r="5659" spans="1:10" x14ac:dyDescent="0.25">
      <c r="A5659" s="8">
        <f t="array" aca="1" ref="A5659:B5659" ca="1">[2]!CorrelatedUniform($C$31:$D$32)</f>
        <v>0.63451766967773449</v>
      </c>
      <c r="B5659" s="10">
        <f ca="1"/>
        <v>0.26118058357444696</v>
      </c>
      <c r="D5659" s="3">
        <f ca="1">[2]!TriangularRnd(A5659,$F$18,$G$18,$H$18)</f>
        <v>415.43946665855037</v>
      </c>
      <c r="E5659" s="2">
        <f t="shared" ca="1" si="465"/>
        <v>468.01450108846723</v>
      </c>
      <c r="F5659" s="2">
        <f t="shared" ca="1" si="468"/>
        <v>194431.69472066037</v>
      </c>
      <c r="G5659" s="2">
        <f t="shared" ca="1" si="466"/>
        <v>165904.97162401077</v>
      </c>
      <c r="H5659" s="2">
        <f ca="1">[2]!Uniform($T$19,$U$20)</f>
        <v>31134.998388647473</v>
      </c>
      <c r="I5659" s="2">
        <f t="shared" ca="1" si="467"/>
        <v>197039.97001265825</v>
      </c>
      <c r="J5659" s="2">
        <f t="shared" ca="1" si="464"/>
        <v>-2609</v>
      </c>
    </row>
    <row r="5660" spans="1:10" x14ac:dyDescent="0.25">
      <c r="A5660" s="8">
        <f t="array" aca="1" ref="A5660:B5660" ca="1">[2]!CorrelatedUniform($C$31:$D$32)</f>
        <v>0.8557596206665038</v>
      </c>
      <c r="B5660" s="10">
        <f ca="1"/>
        <v>3.711106277680818E-2</v>
      </c>
      <c r="D5660" s="3">
        <f ca="1">[2]!TriangularRnd(A5660,$F$18,$G$18,$H$18)</f>
        <v>432.47319998859956</v>
      </c>
      <c r="E5660" s="2">
        <f t="shared" ca="1" si="465"/>
        <v>410.73791647732833</v>
      </c>
      <c r="F5660" s="2">
        <f t="shared" ca="1" si="468"/>
        <v>177633.14109560032</v>
      </c>
      <c r="G5660" s="2">
        <f t="shared" ca="1" si="466"/>
        <v>155496.23716469214</v>
      </c>
      <c r="H5660" s="2">
        <f ca="1">[2]!Uniform($T$19,$U$20)</f>
        <v>42619.564519915984</v>
      </c>
      <c r="I5660" s="2">
        <f t="shared" ca="1" si="467"/>
        <v>198115.80168460813</v>
      </c>
      <c r="J5660" s="2">
        <f t="shared" ca="1" si="464"/>
        <v>-20483</v>
      </c>
    </row>
    <row r="5661" spans="1:10" x14ac:dyDescent="0.25">
      <c r="A5661" s="8">
        <f t="array" aca="1" ref="A5661:B5661" ca="1">[2]!CorrelatedUniform($C$31:$D$32)</f>
        <v>0.46366679668426514</v>
      </c>
      <c r="B5661" s="10">
        <f ca="1"/>
        <v>0.32266070665956359</v>
      </c>
      <c r="D5661" s="3">
        <f ca="1">[2]!TriangularRnd(A5661,$F$18,$G$18,$H$18)</f>
        <v>405.68345083285334</v>
      </c>
      <c r="E5661" s="2">
        <f t="shared" ca="1" si="465"/>
        <v>476.98642904599336</v>
      </c>
      <c r="F5661" s="2">
        <f t="shared" ca="1" si="468"/>
        <v>193505.50053581854</v>
      </c>
      <c r="G5661" s="2">
        <f t="shared" ca="1" si="466"/>
        <v>137133.7435536136</v>
      </c>
      <c r="H5661" s="2">
        <f ca="1">[2]!Uniform($T$19,$U$20)</f>
        <v>33293.237707503155</v>
      </c>
      <c r="I5661" s="2">
        <f t="shared" ca="1" si="467"/>
        <v>170426.98126111674</v>
      </c>
      <c r="J5661" s="2">
        <f t="shared" ca="1" si="464"/>
        <v>23078</v>
      </c>
    </row>
    <row r="5662" spans="1:10" x14ac:dyDescent="0.25">
      <c r="A5662" s="8">
        <f t="array" aca="1" ref="A5662:B5662" ca="1">[2]!CorrelatedUniform($C$31:$D$32)</f>
        <v>0.27164709568023654</v>
      </c>
      <c r="B5662" s="10">
        <f ca="1"/>
        <v>0.84079832886844563</v>
      </c>
      <c r="D5662" s="3">
        <f ca="1">[2]!TriangularRnd(A5662,$F$18,$G$18,$H$18)</f>
        <v>393.57794558626745</v>
      </c>
      <c r="E5662" s="2">
        <f t="shared" ca="1" si="465"/>
        <v>549.8872174242224</v>
      </c>
      <c r="F5662" s="2">
        <f t="shared" ca="1" si="468"/>
        <v>216423.48133797463</v>
      </c>
      <c r="G5662" s="2">
        <f t="shared" ca="1" si="466"/>
        <v>183796.317793947</v>
      </c>
      <c r="H5662" s="2">
        <f ca="1">[2]!Uniform($T$19,$U$20)</f>
        <v>41930.324619879066</v>
      </c>
      <c r="I5662" s="2">
        <f t="shared" ca="1" si="467"/>
        <v>225726.64241382608</v>
      </c>
      <c r="J5662" s="2">
        <f t="shared" ca="1" si="464"/>
        <v>-9304</v>
      </c>
    </row>
    <row r="5663" spans="1:10" x14ac:dyDescent="0.25">
      <c r="A5663" s="8">
        <f t="array" aca="1" ref="A5663:B5663" ca="1">[2]!CorrelatedUniform($C$31:$D$32)</f>
        <v>0.60189187526702914</v>
      </c>
      <c r="B5663" s="10">
        <f ca="1"/>
        <v>0.8855029335485235</v>
      </c>
      <c r="D5663" s="3">
        <f ca="1">[2]!TriangularRnd(A5663,$F$18,$G$18,$H$18)</f>
        <v>413.43820866756357</v>
      </c>
      <c r="E5663" s="2">
        <f t="shared" ca="1" si="465"/>
        <v>560.14769857611316</v>
      </c>
      <c r="F5663" s="2">
        <f t="shared" ca="1" si="468"/>
        <v>231586.46108856658</v>
      </c>
      <c r="G5663" s="2">
        <f t="shared" ca="1" si="466"/>
        <v>162930.39242195606</v>
      </c>
      <c r="H5663" s="2">
        <f ca="1">[2]!Uniform($T$19,$U$20)</f>
        <v>40786.387484324179</v>
      </c>
      <c r="I5663" s="2">
        <f t="shared" ca="1" si="467"/>
        <v>203716.77990628022</v>
      </c>
      <c r="J5663" s="2">
        <f t="shared" ca="1" si="464"/>
        <v>27869</v>
      </c>
    </row>
    <row r="5664" spans="1:10" x14ac:dyDescent="0.25">
      <c r="A5664" s="8">
        <f t="array" aca="1" ref="A5664:B5664" ca="1">[2]!CorrelatedUniform($C$31:$D$32)</f>
        <v>0.11038255691528333</v>
      </c>
      <c r="B5664" s="10">
        <f ca="1"/>
        <v>0.94650035415722567</v>
      </c>
      <c r="D5664" s="3">
        <f ca="1">[2]!TriangularRnd(A5664,$F$18,$G$18,$H$18)</f>
        <v>379.25752600804896</v>
      </c>
      <c r="E5664" s="2">
        <f t="shared" ca="1" si="465"/>
        <v>580.59141876252716</v>
      </c>
      <c r="F5664" s="2">
        <f t="shared" ca="1" si="468"/>
        <v>220193.66510137919</v>
      </c>
      <c r="G5664" s="2">
        <f t="shared" ca="1" si="466"/>
        <v>126077.43051157148</v>
      </c>
      <c r="H5664" s="2">
        <f ca="1">[2]!Uniform($T$19,$U$20)</f>
        <v>25377.679903782475</v>
      </c>
      <c r="I5664" s="2">
        <f t="shared" ca="1" si="467"/>
        <v>151455.11041535396</v>
      </c>
      <c r="J5664" s="2">
        <f t="shared" ca="1" si="464"/>
        <v>68738</v>
      </c>
    </row>
    <row r="5665" spans="1:10" x14ac:dyDescent="0.25">
      <c r="A5665" s="8">
        <f t="array" aca="1" ref="A5665:B5665" ca="1">[2]!CorrelatedUniform($C$31:$D$32)</f>
        <v>0.87955904006958008</v>
      </c>
      <c r="B5665" s="10">
        <f ca="1"/>
        <v>6.8392616920605512E-2</v>
      </c>
      <c r="D5665" s="3">
        <f ca="1">[2]!TriangularRnd(A5665,$F$18,$G$18,$H$18)</f>
        <v>434.95472129771025</v>
      </c>
      <c r="E5665" s="2">
        <f t="shared" ca="1" si="465"/>
        <v>425.60651007611909</v>
      </c>
      <c r="F5665" s="2">
        <f t="shared" ca="1" si="468"/>
        <v>185119.56097264949</v>
      </c>
      <c r="G5665" s="2">
        <f t="shared" ca="1" si="466"/>
        <v>180874.27140950301</v>
      </c>
      <c r="H5665" s="2">
        <f ca="1">[2]!Uniform($T$19,$U$20)</f>
        <v>36516.11043962407</v>
      </c>
      <c r="I5665" s="2">
        <f t="shared" ca="1" si="467"/>
        <v>217390.38184912706</v>
      </c>
      <c r="J5665" s="2">
        <f t="shared" ca="1" si="464"/>
        <v>-32271</v>
      </c>
    </row>
    <row r="5666" spans="1:10" x14ac:dyDescent="0.25">
      <c r="A5666" s="8">
        <f t="array" aca="1" ref="A5666:B5666" ca="1">[2]!CorrelatedUniform($C$31:$D$32)</f>
        <v>0.53997910022735573</v>
      </c>
      <c r="B5666" s="10">
        <f ca="1"/>
        <v>0.84781373732758292</v>
      </c>
      <c r="D5666" s="3">
        <f ca="1">[2]!TriangularRnd(A5666,$F$18,$G$18,$H$18)</f>
        <v>409.8542732944922</v>
      </c>
      <c r="E5666" s="2">
        <f t="shared" ca="1" si="465"/>
        <v>551.35509062061112</v>
      </c>
      <c r="F5666" s="2">
        <f t="shared" ca="1" si="468"/>
        <v>225975.23999352945</v>
      </c>
      <c r="G5666" s="2">
        <f t="shared" ca="1" si="466"/>
        <v>134231.08736391994</v>
      </c>
      <c r="H5666" s="2">
        <f ca="1">[2]!Uniform($T$19,$U$20)</f>
        <v>27837.685006274532</v>
      </c>
      <c r="I5666" s="2">
        <f t="shared" ca="1" si="467"/>
        <v>162068.77237019446</v>
      </c>
      <c r="J5666" s="2">
        <f t="shared" ca="1" si="464"/>
        <v>63906</v>
      </c>
    </row>
    <row r="5667" spans="1:10" x14ac:dyDescent="0.25">
      <c r="A5667" s="8">
        <f t="array" aca="1" ref="A5667:B5667" ca="1">[2]!CorrelatedUniform($C$31:$D$32)</f>
        <v>0.63148546218872104</v>
      </c>
      <c r="B5667" s="10">
        <f ca="1"/>
        <v>0.59405272773763873</v>
      </c>
      <c r="D5667" s="3">
        <f ca="1">[2]!TriangularRnd(A5667,$F$18,$G$18,$H$18)</f>
        <v>415.24980226986713</v>
      </c>
      <c r="E5667" s="2">
        <f t="shared" ca="1" si="465"/>
        <v>511.8991329146927</v>
      </c>
      <c r="F5667" s="2">
        <f t="shared" ca="1" si="468"/>
        <v>212566.01372494258</v>
      </c>
      <c r="G5667" s="2">
        <f t="shared" ca="1" si="466"/>
        <v>68028.843051522461</v>
      </c>
      <c r="H5667" s="2">
        <f ca="1">[2]!Uniform($T$19,$U$20)</f>
        <v>32737.945454362907</v>
      </c>
      <c r="I5667" s="2">
        <f t="shared" ca="1" si="467"/>
        <v>100766.78850588537</v>
      </c>
      <c r="J5667" s="2">
        <f t="shared" ca="1" si="464"/>
        <v>111799</v>
      </c>
    </row>
    <row r="5668" spans="1:10" x14ac:dyDescent="0.25">
      <c r="A5668" s="8">
        <f t="array" aca="1" ref="A5668:B5668" ca="1">[2]!CorrelatedUniform($C$31:$D$32)</f>
        <v>0.83959197998046908</v>
      </c>
      <c r="B5668" s="10">
        <f ca="1"/>
        <v>0.21679704979716155</v>
      </c>
      <c r="D5668" s="3">
        <f ca="1">[2]!TriangularRnd(A5668,$F$18,$G$18,$H$18)</f>
        <v>430.90293368800087</v>
      </c>
      <c r="E5668" s="2">
        <f t="shared" ca="1" si="465"/>
        <v>460.84718908388169</v>
      </c>
      <c r="F5668" s="2">
        <f t="shared" ca="1" si="468"/>
        <v>198580.40575811348</v>
      </c>
      <c r="G5668" s="2">
        <f t="shared" ca="1" si="466"/>
        <v>139858.0037791518</v>
      </c>
      <c r="H5668" s="2">
        <f ca="1">[2]!Uniform($T$19,$U$20)</f>
        <v>31299.466087940753</v>
      </c>
      <c r="I5668" s="2">
        <f t="shared" ca="1" si="467"/>
        <v>171157.46986709256</v>
      </c>
      <c r="J5668" s="2">
        <f t="shared" ca="1" si="464"/>
        <v>27422</v>
      </c>
    </row>
    <row r="5669" spans="1:10" x14ac:dyDescent="0.25">
      <c r="A5669" s="8">
        <f t="array" aca="1" ref="A5669:B5669" ca="1">[2]!CorrelatedUniform($C$31:$D$32)</f>
        <v>0.72253608703613281</v>
      </c>
      <c r="B5669" s="10">
        <f ca="1"/>
        <v>0.10156387099531763</v>
      </c>
      <c r="D5669" s="3">
        <f ca="1">[2]!TriangularRnd(A5669,$F$18,$G$18,$H$18)</f>
        <v>421.33582551046254</v>
      </c>
      <c r="E5669" s="2">
        <f t="shared" ca="1" si="465"/>
        <v>436.36545414787071</v>
      </c>
      <c r="F5669" s="2">
        <f t="shared" ca="1" si="468"/>
        <v>183856.39884764099</v>
      </c>
      <c r="G5669" s="2">
        <f t="shared" ca="1" si="466"/>
        <v>192452.82527454951</v>
      </c>
      <c r="H5669" s="2">
        <f ca="1">[2]!Uniform($T$19,$U$20)</f>
        <v>26980.652260362887</v>
      </c>
      <c r="I5669" s="2">
        <f t="shared" ca="1" si="467"/>
        <v>219433.47753491241</v>
      </c>
      <c r="J5669" s="2">
        <f t="shared" ca="1" si="464"/>
        <v>-35578</v>
      </c>
    </row>
    <row r="5670" spans="1:10" x14ac:dyDescent="0.25">
      <c r="A5670" s="8">
        <f t="array" aca="1" ref="A5670:B5670" ca="1">[2]!CorrelatedUniform($C$31:$D$32)</f>
        <v>1.8870830535888687E-3</v>
      </c>
      <c r="B5670" s="10">
        <f ca="1"/>
        <v>0.94412118977876058</v>
      </c>
      <c r="D5670" s="3">
        <f ca="1">[2]!TriangularRnd(A5670,$F$18,$G$18,$H$18)</f>
        <v>357.37071743941846</v>
      </c>
      <c r="E5670" s="2">
        <f t="shared" ca="1" si="465"/>
        <v>579.51712571773146</v>
      </c>
      <c r="F5670" s="2">
        <f t="shared" ca="1" si="468"/>
        <v>207102.45098617536</v>
      </c>
      <c r="G5670" s="2">
        <f t="shared" ca="1" si="466"/>
        <v>136657.18815710681</v>
      </c>
      <c r="H5670" s="2">
        <f ca="1">[2]!Uniform($T$19,$U$20)</f>
        <v>35931.638549931165</v>
      </c>
      <c r="I5670" s="2">
        <f t="shared" ca="1" si="467"/>
        <v>172588.82670703798</v>
      </c>
      <c r="J5670" s="2">
        <f t="shared" ca="1" si="464"/>
        <v>34513</v>
      </c>
    </row>
    <row r="5671" spans="1:10" x14ac:dyDescent="0.25">
      <c r="A5671" s="8">
        <f t="array" aca="1" ref="A5671:B5671" ca="1">[2]!CorrelatedUniform($C$31:$D$32)</f>
        <v>0.99316465854644775</v>
      </c>
      <c r="B5671" s="10">
        <f ca="1"/>
        <v>0.22008014127291434</v>
      </c>
      <c r="D5671" s="3">
        <f ca="1">[2]!TriangularRnd(A5671,$F$18,$G$18,$H$18)</f>
        <v>454.99021746483118</v>
      </c>
      <c r="E5671" s="2">
        <f t="shared" ca="1" si="465"/>
        <v>461.40387097523461</v>
      </c>
      <c r="F5671" s="2">
        <f t="shared" ca="1" si="468"/>
        <v>209934.24759413689</v>
      </c>
      <c r="G5671" s="2">
        <f t="shared" ca="1" si="466"/>
        <v>120761.79899484861</v>
      </c>
      <c r="H5671" s="2">
        <f ca="1">[2]!Uniform($T$19,$U$20)</f>
        <v>43241.339231127808</v>
      </c>
      <c r="I5671" s="2">
        <f t="shared" ca="1" si="467"/>
        <v>164003.13822597641</v>
      </c>
      <c r="J5671" s="2">
        <f t="shared" ca="1" si="464"/>
        <v>45931</v>
      </c>
    </row>
    <row r="5672" spans="1:10" x14ac:dyDescent="0.25">
      <c r="A5672" s="8">
        <f t="array" aca="1" ref="A5672:B5672" ca="1">[2]!CorrelatedUniform($C$31:$D$32)</f>
        <v>3.1090378761291497E-2</v>
      </c>
      <c r="B5672" s="10">
        <f ca="1"/>
        <v>0.64260137682228557</v>
      </c>
      <c r="D5672" s="3">
        <f ca="1">[2]!TriangularRnd(A5672,$F$18,$G$18,$H$18)</f>
        <v>367.4414480540774</v>
      </c>
      <c r="E5672" s="2">
        <f t="shared" ca="1" si="465"/>
        <v>518.27104473653571</v>
      </c>
      <c r="F5672" s="2">
        <f t="shared" ca="1" si="468"/>
        <v>190434.26316249222</v>
      </c>
      <c r="G5672" s="2">
        <f t="shared" ca="1" si="466"/>
        <v>122878.14427675529</v>
      </c>
      <c r="H5672" s="2">
        <f ca="1">[2]!Uniform($T$19,$U$20)</f>
        <v>36700.557922251726</v>
      </c>
      <c r="I5672" s="2">
        <f t="shared" ca="1" si="467"/>
        <v>159578.70219900704</v>
      </c>
      <c r="J5672" s="2">
        <f t="shared" ref="J5672:J5735" ca="1" si="469">INT(F5672-I5672)</f>
        <v>30855</v>
      </c>
    </row>
    <row r="5673" spans="1:10" x14ac:dyDescent="0.25">
      <c r="A5673" s="8">
        <f t="array" aca="1" ref="A5673:B5673" ca="1">[2]!CorrelatedUniform($C$31:$D$32)</f>
        <v>0.58198666572570823</v>
      </c>
      <c r="B5673" s="10">
        <f ca="1"/>
        <v>1.2931766411168815E-2</v>
      </c>
      <c r="D5673" s="3">
        <f ca="1">[2]!TriangularRnd(A5673,$F$18,$G$18,$H$18)</f>
        <v>412.2573587257653</v>
      </c>
      <c r="E5673" s="2">
        <f t="shared" ref="E5673:E5736" ca="1" si="470">_xlfn.NORM.INV(B5673,$G$24,$G$24*$H$24)</f>
        <v>388.58726315013382</v>
      </c>
      <c r="F5673" s="2">
        <f t="shared" ca="1" si="468"/>
        <v>160197.95874074809</v>
      </c>
      <c r="G5673" s="2">
        <f t="shared" ref="G5673:G5736" ca="1" si="471">_xlfn.NORM.INV(RAND(),$S$19,$R$21)*D5673</f>
        <v>190339.05880875723</v>
      </c>
      <c r="H5673" s="2">
        <f ca="1">[2]!Uniform($T$19,$U$20)</f>
        <v>43640.981866564551</v>
      </c>
      <c r="I5673" s="2">
        <f t="shared" ref="I5673:I5736" ca="1" si="472">G5673+H5673</f>
        <v>233980.04067532177</v>
      </c>
      <c r="J5673" s="2">
        <f t="shared" ca="1" si="469"/>
        <v>-73783</v>
      </c>
    </row>
    <row r="5674" spans="1:10" x14ac:dyDescent="0.25">
      <c r="A5674" s="8">
        <f t="array" aca="1" ref="A5674:B5674" ca="1">[2]!CorrelatedUniform($C$31:$D$32)</f>
        <v>0.71559667587280285</v>
      </c>
      <c r="B5674" s="10">
        <f ca="1"/>
        <v>0.56793554393625578</v>
      </c>
      <c r="D5674" s="3">
        <f ca="1">[2]!TriangularRnd(A5674,$F$18,$G$18,$H$18)</f>
        <v>420.83970508922732</v>
      </c>
      <c r="E5674" s="2">
        <f t="shared" ca="1" si="470"/>
        <v>508.55603166535525</v>
      </c>
      <c r="F5674" s="2">
        <f t="shared" ref="F5674:F5737" ca="1" si="473">D5674*E5674</f>
        <v>214020.57038739586</v>
      </c>
      <c r="G5674" s="2">
        <f t="shared" ca="1" si="471"/>
        <v>167741.54280267196</v>
      </c>
      <c r="H5674" s="2">
        <f ca="1">[2]!Uniform($T$19,$U$20)</f>
        <v>34087.680379896367</v>
      </c>
      <c r="I5674" s="2">
        <f t="shared" ca="1" si="472"/>
        <v>201829.22318256833</v>
      </c>
      <c r="J5674" s="2">
        <f t="shared" ca="1" si="469"/>
        <v>12191</v>
      </c>
    </row>
    <row r="5675" spans="1:10" x14ac:dyDescent="0.25">
      <c r="A5675" s="8">
        <f t="array" aca="1" ref="A5675:B5675" ca="1">[2]!CorrelatedUniform($C$31:$D$32)</f>
        <v>0.53511321544647195</v>
      </c>
      <c r="B5675" s="10">
        <f ca="1"/>
        <v>0.82895343017275391</v>
      </c>
      <c r="D5675" s="3">
        <f ca="1">[2]!TriangularRnd(A5675,$F$18,$G$18,$H$18)</f>
        <v>409.58313729353057</v>
      </c>
      <c r="E5675" s="2">
        <f t="shared" ca="1" si="470"/>
        <v>547.50188079341126</v>
      </c>
      <c r="F5675" s="2">
        <f t="shared" ca="1" si="473"/>
        <v>224247.53800947397</v>
      </c>
      <c r="G5675" s="2">
        <f t="shared" ca="1" si="471"/>
        <v>103069.57442747662</v>
      </c>
      <c r="H5675" s="2">
        <f ca="1">[2]!Uniform($T$19,$U$20)</f>
        <v>36815.101454074051</v>
      </c>
      <c r="I5675" s="2">
        <f t="shared" ca="1" si="472"/>
        <v>139884.67588155068</v>
      </c>
      <c r="J5675" s="2">
        <f t="shared" ca="1" si="469"/>
        <v>84362</v>
      </c>
    </row>
    <row r="5676" spans="1:10" x14ac:dyDescent="0.25">
      <c r="A5676" s="8">
        <f t="array" aca="1" ref="A5676:B5676" ca="1">[2]!CorrelatedUniform($C$31:$D$32)</f>
        <v>0.23281371593475356</v>
      </c>
      <c r="B5676" s="10">
        <f ca="1"/>
        <v>0.89449771339837314</v>
      </c>
      <c r="D5676" s="3">
        <f ca="1">[2]!TriangularRnd(A5676,$F$18,$G$18,$H$18)</f>
        <v>390.64579044399142</v>
      </c>
      <c r="E5676" s="2">
        <f t="shared" ca="1" si="470"/>
        <v>562.54039482730741</v>
      </c>
      <c r="F5676" s="2">
        <f t="shared" ca="1" si="473"/>
        <v>219754.03719398854</v>
      </c>
      <c r="G5676" s="2">
        <f t="shared" ca="1" si="471"/>
        <v>104627.79481818104</v>
      </c>
      <c r="H5676" s="2">
        <f ca="1">[2]!Uniform($T$19,$U$20)</f>
        <v>40262.979785962569</v>
      </c>
      <c r="I5676" s="2">
        <f t="shared" ca="1" si="472"/>
        <v>144890.7746041436</v>
      </c>
      <c r="J5676" s="2">
        <f t="shared" ca="1" si="469"/>
        <v>74863</v>
      </c>
    </row>
    <row r="5677" spans="1:10" x14ac:dyDescent="0.25">
      <c r="A5677" s="8">
        <f t="array" aca="1" ref="A5677:B5677" ca="1">[2]!CorrelatedUniform($C$31:$D$32)</f>
        <v>9.0608358383178808E-2</v>
      </c>
      <c r="B5677" s="10">
        <f ca="1"/>
        <v>0.71981006426872629</v>
      </c>
      <c r="D5677" s="3">
        <f ca="1">[2]!TriangularRnd(A5677,$F$18,$G$18,$H$18)</f>
        <v>376.89100093696391</v>
      </c>
      <c r="E5677" s="2">
        <f t="shared" ca="1" si="470"/>
        <v>529.11386809276655</v>
      </c>
      <c r="F5677" s="2">
        <f t="shared" ca="1" si="473"/>
        <v>199418.25535511147</v>
      </c>
      <c r="G5677" s="2">
        <f t="shared" ca="1" si="471"/>
        <v>119365.27037643832</v>
      </c>
      <c r="H5677" s="2">
        <f ca="1">[2]!Uniform($T$19,$U$20)</f>
        <v>25633.777611226</v>
      </c>
      <c r="I5677" s="2">
        <f t="shared" ca="1" si="472"/>
        <v>144999.04798766432</v>
      </c>
      <c r="J5677" s="2">
        <f t="shared" ca="1" si="469"/>
        <v>54419</v>
      </c>
    </row>
    <row r="5678" spans="1:10" x14ac:dyDescent="0.25">
      <c r="A5678" s="8">
        <f t="array" aca="1" ref="A5678:B5678" ca="1">[2]!CorrelatedUniform($C$31:$D$32)</f>
        <v>0.37603950500488242</v>
      </c>
      <c r="B5678" s="10">
        <f ca="1"/>
        <v>0.43180174673117733</v>
      </c>
      <c r="D5678" s="3">
        <f ca="1">[2]!TriangularRnd(A5678,$F$18,$G$18,$H$18)</f>
        <v>400.55197431046281</v>
      </c>
      <c r="E5678" s="2">
        <f t="shared" ca="1" si="470"/>
        <v>491.41055507329037</v>
      </c>
      <c r="F5678" s="2">
        <f t="shared" ca="1" si="473"/>
        <v>196835.46803160687</v>
      </c>
      <c r="G5678" s="2">
        <f t="shared" ca="1" si="471"/>
        <v>61955.694805975843</v>
      </c>
      <c r="H5678" s="2">
        <f ca="1">[2]!Uniform($T$19,$U$20)</f>
        <v>32033.028831018961</v>
      </c>
      <c r="I5678" s="2">
        <f t="shared" ca="1" si="472"/>
        <v>93988.723636994808</v>
      </c>
      <c r="J5678" s="2">
        <f t="shared" ca="1" si="469"/>
        <v>102846</v>
      </c>
    </row>
    <row r="5679" spans="1:10" x14ac:dyDescent="0.25">
      <c r="A5679" s="8">
        <f t="array" aca="1" ref="A5679:B5679" ca="1">[2]!CorrelatedUniform($C$31:$D$32)</f>
        <v>0.18704497814178453</v>
      </c>
      <c r="B5679" s="10">
        <f ca="1"/>
        <v>0.84077563612928974</v>
      </c>
      <c r="D5679" s="3">
        <f ca="1">[2]!TriangularRnd(A5679,$F$18,$G$18,$H$18)</f>
        <v>386.8549246558598</v>
      </c>
      <c r="E5679" s="2">
        <f t="shared" ca="1" si="470"/>
        <v>549.88253904613509</v>
      </c>
      <c r="F5679" s="2">
        <f t="shared" ca="1" si="473"/>
        <v>212724.76821226548</v>
      </c>
      <c r="G5679" s="2">
        <f t="shared" ca="1" si="471"/>
        <v>177550.07140362918</v>
      </c>
      <c r="H5679" s="2">
        <f ca="1">[2]!Uniform($T$19,$U$20)</f>
        <v>29075.98115474372</v>
      </c>
      <c r="I5679" s="2">
        <f t="shared" ca="1" si="472"/>
        <v>206626.0525583729</v>
      </c>
      <c r="J5679" s="2">
        <f t="shared" ca="1" si="469"/>
        <v>6098</v>
      </c>
    </row>
    <row r="5680" spans="1:10" x14ac:dyDescent="0.25">
      <c r="A5680" s="8">
        <f t="array" aca="1" ref="A5680:B5680" ca="1">[2]!CorrelatedUniform($C$31:$D$32)</f>
        <v>0.88210952281951893</v>
      </c>
      <c r="B5680" s="10">
        <f ca="1"/>
        <v>4.1188915774423372E-2</v>
      </c>
      <c r="D5680" s="3">
        <f ca="1">[2]!TriangularRnd(A5680,$F$18,$G$18,$H$18)</f>
        <v>435.23469097607506</v>
      </c>
      <c r="E5680" s="2">
        <f t="shared" ca="1" si="470"/>
        <v>413.14735433330344</v>
      </c>
      <c r="F5680" s="2">
        <f t="shared" ca="1" si="473"/>
        <v>179816.06109083831</v>
      </c>
      <c r="G5680" s="2">
        <f t="shared" ca="1" si="471"/>
        <v>193347.30495536106</v>
      </c>
      <c r="H5680" s="2">
        <f ca="1">[2]!Uniform($T$19,$U$20)</f>
        <v>44297.907267118171</v>
      </c>
      <c r="I5680" s="2">
        <f t="shared" ca="1" si="472"/>
        <v>237645.21222247923</v>
      </c>
      <c r="J5680" s="2">
        <f t="shared" ca="1" si="469"/>
        <v>-57830</v>
      </c>
    </row>
    <row r="5681" spans="1:10" x14ac:dyDescent="0.25">
      <c r="A5681" s="8">
        <f t="array" aca="1" ref="A5681:B5681" ca="1">[2]!CorrelatedUniform($C$31:$D$32)</f>
        <v>0.60118722915649414</v>
      </c>
      <c r="B5681" s="10">
        <f ca="1"/>
        <v>0.20223006142736838</v>
      </c>
      <c r="D5681" s="3">
        <f ca="1">[2]!TriangularRnd(A5681,$F$18,$G$18,$H$18)</f>
        <v>413.39590903929013</v>
      </c>
      <c r="E5681" s="2">
        <f t="shared" ca="1" si="470"/>
        <v>458.31589280721954</v>
      </c>
      <c r="F5681" s="2">
        <f t="shared" ca="1" si="473"/>
        <v>189465.91513419437</v>
      </c>
      <c r="G5681" s="2">
        <f t="shared" ca="1" si="471"/>
        <v>169630.08065583406</v>
      </c>
      <c r="H5681" s="2">
        <f ca="1">[2]!Uniform($T$19,$U$20)</f>
        <v>33897.430450246109</v>
      </c>
      <c r="I5681" s="2">
        <f t="shared" ca="1" si="472"/>
        <v>203527.51110608017</v>
      </c>
      <c r="J5681" s="2">
        <f t="shared" ca="1" si="469"/>
        <v>-14062</v>
      </c>
    </row>
    <row r="5682" spans="1:10" x14ac:dyDescent="0.25">
      <c r="A5682" s="8">
        <f t="array" aca="1" ref="A5682:B5682" ca="1">[2]!CorrelatedUniform($C$31:$D$32)</f>
        <v>6.4961194992065513E-2</v>
      </c>
      <c r="B5682" s="10">
        <f ca="1"/>
        <v>0.78057496367420542</v>
      </c>
      <c r="D5682" s="3">
        <f ca="1">[2]!TriangularRnd(A5682,$F$18,$G$18,$H$18)</f>
        <v>373.39444235223186</v>
      </c>
      <c r="E5682" s="2">
        <f t="shared" ca="1" si="470"/>
        <v>538.70682518199089</v>
      </c>
      <c r="F5682" s="2">
        <f t="shared" ca="1" si="473"/>
        <v>201150.13458017074</v>
      </c>
      <c r="G5682" s="2">
        <f t="shared" ca="1" si="471"/>
        <v>123754.65139036837</v>
      </c>
      <c r="H5682" s="2">
        <f ca="1">[2]!Uniform($T$19,$U$20)</f>
        <v>32505.108116739761</v>
      </c>
      <c r="I5682" s="2">
        <f t="shared" ca="1" si="472"/>
        <v>156259.75950710813</v>
      </c>
      <c r="J5682" s="2">
        <f t="shared" ca="1" si="469"/>
        <v>44890</v>
      </c>
    </row>
    <row r="5683" spans="1:10" x14ac:dyDescent="0.25">
      <c r="A5683" s="8">
        <f t="array" aca="1" ref="A5683:B5683" ca="1">[2]!CorrelatedUniform($C$31:$D$32)</f>
        <v>0.5537102222442627</v>
      </c>
      <c r="B5683" s="10">
        <f ca="1"/>
        <v>0.23878335309859286</v>
      </c>
      <c r="D5683" s="3">
        <f ca="1">[2]!TriangularRnd(A5683,$F$18,$G$18,$H$18)</f>
        <v>410.62722613344488</v>
      </c>
      <c r="E5683" s="2">
        <f t="shared" ca="1" si="470"/>
        <v>464.48891821977867</v>
      </c>
      <c r="F5683" s="2">
        <f t="shared" ca="1" si="473"/>
        <v>190731.79605831223</v>
      </c>
      <c r="G5683" s="2">
        <f t="shared" ca="1" si="471"/>
        <v>153818.62265306944</v>
      </c>
      <c r="H5683" s="2">
        <f ca="1">[2]!Uniform($T$19,$U$20)</f>
        <v>35663.566220082961</v>
      </c>
      <c r="I5683" s="2">
        <f t="shared" ca="1" si="472"/>
        <v>189482.18887315239</v>
      </c>
      <c r="J5683" s="2">
        <f t="shared" ca="1" si="469"/>
        <v>1249</v>
      </c>
    </row>
    <row r="5684" spans="1:10" x14ac:dyDescent="0.25">
      <c r="A5684" s="8">
        <f t="array" aca="1" ref="A5684:B5684" ca="1">[2]!CorrelatedUniform($C$31:$D$32)</f>
        <v>0.83771502971649148</v>
      </c>
      <c r="B5684" s="10">
        <f ca="1"/>
        <v>0.51419348366746509</v>
      </c>
      <c r="D5684" s="3">
        <f ca="1">[2]!TriangularRnd(A5684,$F$18,$G$18,$H$18)</f>
        <v>430.72586861937992</v>
      </c>
      <c r="E5684" s="2">
        <f t="shared" ca="1" si="470"/>
        <v>501.7792648202917</v>
      </c>
      <c r="F5684" s="2">
        <f t="shared" ca="1" si="473"/>
        <v>216129.309694914</v>
      </c>
      <c r="G5684" s="2">
        <f t="shared" ca="1" si="471"/>
        <v>223941.28066380895</v>
      </c>
      <c r="H5684" s="2">
        <f ca="1">[2]!Uniform($T$19,$U$20)</f>
        <v>35237.725861507432</v>
      </c>
      <c r="I5684" s="2">
        <f t="shared" ca="1" si="472"/>
        <v>259179.00652531639</v>
      </c>
      <c r="J5684" s="2">
        <f t="shared" ca="1" si="469"/>
        <v>-43050</v>
      </c>
    </row>
    <row r="5685" spans="1:10" x14ac:dyDescent="0.25">
      <c r="A5685" s="8">
        <f t="array" aca="1" ref="A5685:B5685" ca="1">[2]!CorrelatedUniform($C$31:$D$32)</f>
        <v>0.40089428424835222</v>
      </c>
      <c r="B5685" s="10">
        <f ca="1"/>
        <v>0.37203592886717129</v>
      </c>
      <c r="D5685" s="3">
        <f ca="1">[2]!TriangularRnd(A5685,$F$18,$G$18,$H$18)</f>
        <v>402.06325989955377</v>
      </c>
      <c r="E5685" s="2">
        <f t="shared" ca="1" si="470"/>
        <v>483.67670319346706</v>
      </c>
      <c r="F5685" s="2">
        <f t="shared" ca="1" si="473"/>
        <v>194468.63202343427</v>
      </c>
      <c r="G5685" s="2">
        <f t="shared" ca="1" si="471"/>
        <v>186370.24273576261</v>
      </c>
      <c r="H5685" s="2">
        <f ca="1">[2]!Uniform($T$19,$U$20)</f>
        <v>37480.563123721942</v>
      </c>
      <c r="I5685" s="2">
        <f t="shared" ca="1" si="472"/>
        <v>223850.80585948456</v>
      </c>
      <c r="J5685" s="2">
        <f t="shared" ca="1" si="469"/>
        <v>-29383</v>
      </c>
    </row>
    <row r="5686" spans="1:10" x14ac:dyDescent="0.25">
      <c r="A5686" s="8">
        <f t="array" aca="1" ref="A5686:B5686" ca="1">[2]!CorrelatedUniform($C$31:$D$32)</f>
        <v>0.46409869194030795</v>
      </c>
      <c r="B5686" s="10">
        <f ca="1"/>
        <v>0.86506323850054589</v>
      </c>
      <c r="D5686" s="3">
        <f ca="1">[2]!TriangularRnd(A5686,$F$18,$G$18,$H$18)</f>
        <v>405.7074796501521</v>
      </c>
      <c r="E5686" s="2">
        <f t="shared" ca="1" si="470"/>
        <v>555.1676932811406</v>
      </c>
      <c r="F5686" s="2">
        <f t="shared" ca="1" si="473"/>
        <v>225235.68562428022</v>
      </c>
      <c r="G5686" s="2">
        <f t="shared" ca="1" si="471"/>
        <v>161343.23260147159</v>
      </c>
      <c r="H5686" s="2">
        <f ca="1">[2]!Uniform($T$19,$U$20)</f>
        <v>25858.380965807726</v>
      </c>
      <c r="I5686" s="2">
        <f t="shared" ca="1" si="472"/>
        <v>187201.61356727933</v>
      </c>
      <c r="J5686" s="2">
        <f t="shared" ca="1" si="469"/>
        <v>38034</v>
      </c>
    </row>
    <row r="5687" spans="1:10" x14ac:dyDescent="0.25">
      <c r="A5687" s="8">
        <f t="array" aca="1" ref="A5687:B5687" ca="1">[2]!CorrelatedUniform($C$31:$D$32)</f>
        <v>2.7867555618286122E-2</v>
      </c>
      <c r="B5687" s="10">
        <f ca="1"/>
        <v>0.95541892599006562</v>
      </c>
      <c r="D5687" s="3">
        <f ca="1">[2]!TriangularRnd(A5687,$F$18,$G$18,$H$18)</f>
        <v>366.72990563751557</v>
      </c>
      <c r="E5687" s="2">
        <f t="shared" ca="1" si="470"/>
        <v>584.99170164679367</v>
      </c>
      <c r="F5687" s="2">
        <f t="shared" ca="1" si="473"/>
        <v>214533.9515436583</v>
      </c>
      <c r="G5687" s="2">
        <f t="shared" ca="1" si="471"/>
        <v>178295.33027809786</v>
      </c>
      <c r="H5687" s="2">
        <f ca="1">[2]!Uniform($T$19,$U$20)</f>
        <v>38385.812301554928</v>
      </c>
      <c r="I5687" s="2">
        <f t="shared" ca="1" si="472"/>
        <v>216681.14257965278</v>
      </c>
      <c r="J5687" s="2">
        <f t="shared" ca="1" si="469"/>
        <v>-2148</v>
      </c>
    </row>
    <row r="5688" spans="1:10" x14ac:dyDescent="0.25">
      <c r="A5688" s="8">
        <f t="array" aca="1" ref="A5688:B5688" ca="1">[2]!CorrelatedUniform($C$31:$D$32)</f>
        <v>0.67660987377166726</v>
      </c>
      <c r="B5688" s="10">
        <f ca="1"/>
        <v>0.2045350021279112</v>
      </c>
      <c r="D5688" s="3">
        <f ca="1">[2]!TriangularRnd(A5688,$F$18,$G$18,$H$18)</f>
        <v>418.15846086593604</v>
      </c>
      <c r="E5688" s="2">
        <f t="shared" ca="1" si="470"/>
        <v>458.72343359463139</v>
      </c>
      <c r="F5688" s="2">
        <f t="shared" ca="1" si="473"/>
        <v>191819.08495506848</v>
      </c>
      <c r="G5688" s="2">
        <f t="shared" ca="1" si="471"/>
        <v>101351.67087963148</v>
      </c>
      <c r="H5688" s="2">
        <f ca="1">[2]!Uniform($T$19,$U$20)</f>
        <v>40758.731321304855</v>
      </c>
      <c r="I5688" s="2">
        <f t="shared" ca="1" si="472"/>
        <v>142110.40220093634</v>
      </c>
      <c r="J5688" s="2">
        <f t="shared" ca="1" si="469"/>
        <v>49708</v>
      </c>
    </row>
    <row r="5689" spans="1:10" x14ac:dyDescent="0.25">
      <c r="A5689" s="8">
        <f t="array" aca="1" ref="A5689:B5689" ca="1">[2]!CorrelatedUniform($C$31:$D$32)</f>
        <v>0.54583024978637673</v>
      </c>
      <c r="B5689" s="10">
        <f ca="1"/>
        <v>0.34336390675596373</v>
      </c>
      <c r="D5689" s="3">
        <f ca="1">[2]!TriangularRnd(A5689,$F$18,$G$18,$H$18)</f>
        <v>410.18221608806033</v>
      </c>
      <c r="E5689" s="2">
        <f t="shared" ca="1" si="470"/>
        <v>479.83501847371855</v>
      </c>
      <c r="F5689" s="2">
        <f t="shared" ca="1" si="473"/>
        <v>196819.79123420524</v>
      </c>
      <c r="G5689" s="2">
        <f t="shared" ca="1" si="471"/>
        <v>220963.12335475118</v>
      </c>
      <c r="H5689" s="2">
        <f ca="1">[2]!Uniform($T$19,$U$20)</f>
        <v>38808.073400572313</v>
      </c>
      <c r="I5689" s="2">
        <f t="shared" ca="1" si="472"/>
        <v>259771.1967553235</v>
      </c>
      <c r="J5689" s="2">
        <f t="shared" ca="1" si="469"/>
        <v>-62952</v>
      </c>
    </row>
    <row r="5690" spans="1:10" x14ac:dyDescent="0.25">
      <c r="A5690" s="8">
        <f t="array" aca="1" ref="A5690:B5690" ca="1">[2]!CorrelatedUniform($C$31:$D$32)</f>
        <v>0.67840731143951405</v>
      </c>
      <c r="B5690" s="10">
        <f ca="1"/>
        <v>0.11989545756637256</v>
      </c>
      <c r="D5690" s="3">
        <f ca="1">[2]!TriangularRnd(A5690,$F$18,$G$18,$H$18)</f>
        <v>418.27839788350093</v>
      </c>
      <c r="E5690" s="2">
        <f t="shared" ca="1" si="470"/>
        <v>441.22452205034949</v>
      </c>
      <c r="F5690" s="2">
        <f t="shared" ca="1" si="473"/>
        <v>184554.68619013362</v>
      </c>
      <c r="G5690" s="2">
        <f t="shared" ca="1" si="471"/>
        <v>134472.56795196506</v>
      </c>
      <c r="H5690" s="2">
        <f ca="1">[2]!Uniform($T$19,$U$20)</f>
        <v>37877.027540459501</v>
      </c>
      <c r="I5690" s="2">
        <f t="shared" ca="1" si="472"/>
        <v>172349.59549242456</v>
      </c>
      <c r="J5690" s="2">
        <f t="shared" ca="1" si="469"/>
        <v>12205</v>
      </c>
    </row>
    <row r="5691" spans="1:10" x14ac:dyDescent="0.25">
      <c r="A5691" s="8">
        <f t="array" aca="1" ref="A5691:B5691" ca="1">[2]!CorrelatedUniform($C$31:$D$32)</f>
        <v>0.35604155063629173</v>
      </c>
      <c r="B5691" s="10">
        <f ca="1"/>
        <v>0.10244860121681926</v>
      </c>
      <c r="D5691" s="3">
        <f ca="1">[2]!TriangularRnd(A5691,$F$18,$G$18,$H$18)</f>
        <v>399.29935366553696</v>
      </c>
      <c r="E5691" s="2">
        <f t="shared" ca="1" si="470"/>
        <v>436.61389398019884</v>
      </c>
      <c r="F5691" s="2">
        <f t="shared" ca="1" si="473"/>
        <v>174339.64566768668</v>
      </c>
      <c r="G5691" s="2">
        <f t="shared" ca="1" si="471"/>
        <v>152461.76249455698</v>
      </c>
      <c r="H5691" s="2">
        <f ca="1">[2]!Uniform($T$19,$U$20)</f>
        <v>38332.641268751278</v>
      </c>
      <c r="I5691" s="2">
        <f t="shared" ca="1" si="472"/>
        <v>190794.40376330825</v>
      </c>
      <c r="J5691" s="2">
        <f t="shared" ca="1" si="469"/>
        <v>-16455</v>
      </c>
    </row>
    <row r="5692" spans="1:10" x14ac:dyDescent="0.25">
      <c r="A5692" s="8">
        <f t="array" aca="1" ref="A5692:B5692" ca="1">[2]!CorrelatedUniform($C$31:$D$32)</f>
        <v>0.41250514984130843</v>
      </c>
      <c r="B5692" s="10">
        <f ca="1"/>
        <v>0.63185659656671311</v>
      </c>
      <c r="D5692" s="3">
        <f ca="1">[2]!TriangularRnd(A5692,$F$18,$G$18,$H$18)</f>
        <v>402.75317679988154</v>
      </c>
      <c r="E5692" s="2">
        <f t="shared" ca="1" si="470"/>
        <v>516.83873100164124</v>
      </c>
      <c r="F5692" s="2">
        <f t="shared" ca="1" si="473"/>
        <v>208158.44080413043</v>
      </c>
      <c r="G5692" s="2">
        <f t="shared" ca="1" si="471"/>
        <v>110268.22371417847</v>
      </c>
      <c r="H5692" s="2">
        <f ca="1">[2]!Uniform($T$19,$U$20)</f>
        <v>30705.235537346198</v>
      </c>
      <c r="I5692" s="2">
        <f t="shared" ca="1" si="472"/>
        <v>140973.45925152468</v>
      </c>
      <c r="J5692" s="2">
        <f t="shared" ca="1" si="469"/>
        <v>67184</v>
      </c>
    </row>
    <row r="5693" spans="1:10" x14ac:dyDescent="0.25">
      <c r="A5693" s="8">
        <f t="array" aca="1" ref="A5693:B5693" ca="1">[2]!CorrelatedUniform($C$31:$D$32)</f>
        <v>0.65364885330200195</v>
      </c>
      <c r="B5693" s="10">
        <f ca="1"/>
        <v>0.86419465225434022</v>
      </c>
      <c r="D5693" s="3">
        <f ca="1">[2]!TriangularRnd(A5693,$F$18,$G$18,$H$18)</f>
        <v>416.65471465886628</v>
      </c>
      <c r="E5693" s="2">
        <f t="shared" ca="1" si="470"/>
        <v>554.96804304336365</v>
      </c>
      <c r="F5693" s="2">
        <f t="shared" ca="1" si="473"/>
        <v>231230.0516190221</v>
      </c>
      <c r="G5693" s="2">
        <f t="shared" ca="1" si="471"/>
        <v>156664.00211003586</v>
      </c>
      <c r="H5693" s="2">
        <f ca="1">[2]!Uniform($T$19,$U$20)</f>
        <v>28849.449672788978</v>
      </c>
      <c r="I5693" s="2">
        <f t="shared" ca="1" si="472"/>
        <v>185513.45178282482</v>
      </c>
      <c r="J5693" s="2">
        <f t="shared" ca="1" si="469"/>
        <v>45716</v>
      </c>
    </row>
    <row r="5694" spans="1:10" x14ac:dyDescent="0.25">
      <c r="A5694" s="8">
        <f t="array" aca="1" ref="A5694:B5694" ca="1">[2]!CorrelatedUniform($C$31:$D$32)</f>
        <v>0.98503386974334717</v>
      </c>
      <c r="B5694" s="10">
        <f ca="1"/>
        <v>0.31823765464702847</v>
      </c>
      <c r="D5694" s="3">
        <f ca="1">[2]!TriangularRnd(A5694,$F$18,$G$18,$H$18)</f>
        <v>451.98455020168626</v>
      </c>
      <c r="E5694" s="2">
        <f t="shared" ca="1" si="470"/>
        <v>476.36836924352252</v>
      </c>
      <c r="F5694" s="2">
        <f t="shared" ca="1" si="473"/>
        <v>215311.14310284433</v>
      </c>
      <c r="G5694" s="2">
        <f t="shared" ca="1" si="471"/>
        <v>153970.57260031981</v>
      </c>
      <c r="H5694" s="2">
        <f ca="1">[2]!Uniform($T$19,$U$20)</f>
        <v>40120.930631983902</v>
      </c>
      <c r="I5694" s="2">
        <f t="shared" ca="1" si="472"/>
        <v>194091.50323230372</v>
      </c>
      <c r="J5694" s="2">
        <f t="shared" ca="1" si="469"/>
        <v>21219</v>
      </c>
    </row>
    <row r="5695" spans="1:10" x14ac:dyDescent="0.25">
      <c r="A5695" s="8">
        <f t="array" aca="1" ref="A5695:B5695" ca="1">[2]!CorrelatedUniform($C$31:$D$32)</f>
        <v>0.59862136840820324</v>
      </c>
      <c r="B5695" s="10">
        <f ca="1"/>
        <v>2.6119640240050184E-2</v>
      </c>
      <c r="D5695" s="3">
        <f ca="1">[2]!TriangularRnd(A5695,$F$18,$G$18,$H$18)</f>
        <v>413.24219633708299</v>
      </c>
      <c r="E5695" s="2">
        <f t="shared" ca="1" si="470"/>
        <v>402.94216792914011</v>
      </c>
      <c r="F5695" s="2">
        <f t="shared" ca="1" si="473"/>
        <v>166512.70647186358</v>
      </c>
      <c r="G5695" s="2">
        <f t="shared" ca="1" si="471"/>
        <v>140228.02365795508</v>
      </c>
      <c r="H5695" s="2">
        <f ca="1">[2]!Uniform($T$19,$U$20)</f>
        <v>28740.079929345466</v>
      </c>
      <c r="I5695" s="2">
        <f t="shared" ca="1" si="472"/>
        <v>168968.10358730055</v>
      </c>
      <c r="J5695" s="2">
        <f t="shared" ca="1" si="469"/>
        <v>-2456</v>
      </c>
    </row>
    <row r="5696" spans="1:10" x14ac:dyDescent="0.25">
      <c r="A5696" s="8">
        <f t="array" aca="1" ref="A5696:B5696" ca="1">[2]!CorrelatedUniform($C$31:$D$32)</f>
        <v>0.72460627555847168</v>
      </c>
      <c r="B5696" s="10">
        <f ca="1"/>
        <v>0.11281156734633625</v>
      </c>
      <c r="D5696" s="3">
        <f ca="1">[2]!TriangularRnd(A5696,$F$18,$G$18,$H$18)</f>
        <v>421.48502833931542</v>
      </c>
      <c r="E5696" s="2">
        <f t="shared" ca="1" si="470"/>
        <v>439.41446407278528</v>
      </c>
      <c r="F5696" s="2">
        <f t="shared" ca="1" si="473"/>
        <v>185206.617842423</v>
      </c>
      <c r="G5696" s="2">
        <f t="shared" ca="1" si="471"/>
        <v>205889.42357597707</v>
      </c>
      <c r="H5696" s="2">
        <f ca="1">[2]!Uniform($T$19,$U$20)</f>
        <v>33807.464821876943</v>
      </c>
      <c r="I5696" s="2">
        <f t="shared" ca="1" si="472"/>
        <v>239696.888397854</v>
      </c>
      <c r="J5696" s="2">
        <f t="shared" ca="1" si="469"/>
        <v>-54491</v>
      </c>
    </row>
    <row r="5697" spans="1:10" x14ac:dyDescent="0.25">
      <c r="A5697" s="8">
        <f t="array" aca="1" ref="A5697:B5697" ca="1">[2]!CorrelatedUniform($C$31:$D$32)</f>
        <v>0.51722157001495361</v>
      </c>
      <c r="B5697" s="10">
        <f ca="1"/>
        <v>0.13311314582203224</v>
      </c>
      <c r="D5697" s="3">
        <f ca="1">[2]!TriangularRnd(A5697,$F$18,$G$18,$H$18)</f>
        <v>408.59818493960927</v>
      </c>
      <c r="E5697" s="2">
        <f t="shared" ca="1" si="470"/>
        <v>444.41024877705308</v>
      </c>
      <c r="F5697" s="2">
        <f t="shared" ca="1" si="473"/>
        <v>181585.2210188641</v>
      </c>
      <c r="G5697" s="2">
        <f t="shared" ca="1" si="471"/>
        <v>140596.43694785156</v>
      </c>
      <c r="H5697" s="2">
        <f ca="1">[2]!Uniform($T$19,$U$20)</f>
        <v>31176.875243747105</v>
      </c>
      <c r="I5697" s="2">
        <f t="shared" ca="1" si="472"/>
        <v>171773.31219159867</v>
      </c>
      <c r="J5697" s="2">
        <f t="shared" ca="1" si="469"/>
        <v>9811</v>
      </c>
    </row>
    <row r="5698" spans="1:10" x14ac:dyDescent="0.25">
      <c r="A5698" s="8">
        <f t="array" aca="1" ref="A5698:B5698" ca="1">[2]!CorrelatedUniform($C$31:$D$32)</f>
        <v>0.75497972965240467</v>
      </c>
      <c r="B5698" s="10">
        <f ca="1"/>
        <v>9.4682145256794359E-2</v>
      </c>
      <c r="D5698" s="3">
        <f ca="1">[2]!TriangularRnd(A5698,$F$18,$G$18,$H$18)</f>
        <v>423.74226925100857</v>
      </c>
      <c r="E5698" s="2">
        <f t="shared" ca="1" si="470"/>
        <v>434.37689867568741</v>
      </c>
      <c r="F5698" s="2">
        <f t="shared" ca="1" si="473"/>
        <v>184063.85275505119</v>
      </c>
      <c r="G5698" s="2">
        <f t="shared" ca="1" si="471"/>
        <v>211764.80245883868</v>
      </c>
      <c r="H5698" s="2">
        <f ca="1">[2]!Uniform($T$19,$U$20)</f>
        <v>40317.227487018237</v>
      </c>
      <c r="I5698" s="2">
        <f t="shared" ca="1" si="472"/>
        <v>252082.02994585692</v>
      </c>
      <c r="J5698" s="2">
        <f t="shared" ca="1" si="469"/>
        <v>-68019</v>
      </c>
    </row>
    <row r="5699" spans="1:10" x14ac:dyDescent="0.25">
      <c r="A5699" s="8">
        <f t="array" aca="1" ref="A5699:B5699" ca="1">[2]!CorrelatedUniform($C$31:$D$32)</f>
        <v>0.81986582279205289</v>
      </c>
      <c r="B5699" s="10">
        <f ca="1"/>
        <v>0.21841196459494489</v>
      </c>
      <c r="D5699" s="3">
        <f ca="1">[2]!TriangularRnd(A5699,$F$18,$G$18,$H$18)</f>
        <v>429.09070724894264</v>
      </c>
      <c r="E5699" s="2">
        <f t="shared" ca="1" si="470"/>
        <v>461.12161671614638</v>
      </c>
      <c r="F5699" s="2">
        <f t="shared" ca="1" si="473"/>
        <v>197863.00064450709</v>
      </c>
      <c r="G5699" s="2">
        <f t="shared" ca="1" si="471"/>
        <v>143748.24872713664</v>
      </c>
      <c r="H5699" s="2">
        <f ca="1">[2]!Uniform($T$19,$U$20)</f>
        <v>40911.306292422916</v>
      </c>
      <c r="I5699" s="2">
        <f t="shared" ca="1" si="472"/>
        <v>184659.55501955957</v>
      </c>
      <c r="J5699" s="2">
        <f t="shared" ca="1" si="469"/>
        <v>13203</v>
      </c>
    </row>
    <row r="5700" spans="1:10" x14ac:dyDescent="0.25">
      <c r="A5700" s="8">
        <f t="array" aca="1" ref="A5700:B5700" ca="1">[2]!CorrelatedUniform($C$31:$D$32)</f>
        <v>0.90954947471618663</v>
      </c>
      <c r="B5700" s="10">
        <f ca="1"/>
        <v>0.50363683311979668</v>
      </c>
      <c r="D5700" s="3">
        <f ca="1">[2]!TriangularRnd(A5700,$F$18,$G$18,$H$18)</f>
        <v>438.46331081185986</v>
      </c>
      <c r="E5700" s="2">
        <f t="shared" ca="1" si="470"/>
        <v>500.45581574992616</v>
      </c>
      <c r="F5700" s="2">
        <f t="shared" ca="1" si="473"/>
        <v>219431.51388876274</v>
      </c>
      <c r="G5700" s="2">
        <f t="shared" ca="1" si="471"/>
        <v>107168.82987160236</v>
      </c>
      <c r="H5700" s="2">
        <f ca="1">[2]!Uniform($T$19,$U$20)</f>
        <v>34834.606334299358</v>
      </c>
      <c r="I5700" s="2">
        <f t="shared" ca="1" si="472"/>
        <v>142003.43620590173</v>
      </c>
      <c r="J5700" s="2">
        <f t="shared" ca="1" si="469"/>
        <v>77428</v>
      </c>
    </row>
    <row r="5701" spans="1:10" x14ac:dyDescent="0.25">
      <c r="A5701" s="8">
        <f t="array" aca="1" ref="A5701:B5701" ca="1">[2]!CorrelatedUniform($C$31:$D$32)</f>
        <v>0.29866838455200206</v>
      </c>
      <c r="B5701" s="10">
        <f ca="1"/>
        <v>0.59414271628857473</v>
      </c>
      <c r="D5701" s="3">
        <f ca="1">[2]!TriangularRnd(A5701,$F$18,$G$18,$H$18)</f>
        <v>395.49592306707746</v>
      </c>
      <c r="E5701" s="2">
        <f t="shared" ca="1" si="470"/>
        <v>511.91073557262604</v>
      </c>
      <c r="F5701" s="2">
        <f t="shared" ca="1" si="473"/>
        <v>202458.60889324234</v>
      </c>
      <c r="G5701" s="2">
        <f t="shared" ca="1" si="471"/>
        <v>71502.496221009802</v>
      </c>
      <c r="H5701" s="2">
        <f ca="1">[2]!Uniform($T$19,$U$20)</f>
        <v>42930.914337052964</v>
      </c>
      <c r="I5701" s="2">
        <f t="shared" ca="1" si="472"/>
        <v>114433.41055806277</v>
      </c>
      <c r="J5701" s="2">
        <f t="shared" ca="1" si="469"/>
        <v>88025</v>
      </c>
    </row>
    <row r="5702" spans="1:10" x14ac:dyDescent="0.25">
      <c r="A5702" s="8">
        <f t="array" aca="1" ref="A5702:B5702" ca="1">[2]!CorrelatedUniform($C$31:$D$32)</f>
        <v>0.21743583679199205</v>
      </c>
      <c r="B5702" s="10">
        <f ca="1"/>
        <v>0.73172749212171972</v>
      </c>
      <c r="D5702" s="3">
        <f ca="1">[2]!TriangularRnd(A5702,$F$18,$G$18,$H$18)</f>
        <v>389.41748547610263</v>
      </c>
      <c r="E5702" s="2">
        <f t="shared" ca="1" si="470"/>
        <v>530.90230006449644</v>
      </c>
      <c r="F5702" s="2">
        <f t="shared" ca="1" si="473"/>
        <v>206742.63872459551</v>
      </c>
      <c r="G5702" s="2">
        <f t="shared" ca="1" si="471"/>
        <v>82502.211118614214</v>
      </c>
      <c r="H5702" s="2">
        <f ca="1">[2]!Uniform($T$19,$U$20)</f>
        <v>39824.926348255394</v>
      </c>
      <c r="I5702" s="2">
        <f t="shared" ca="1" si="472"/>
        <v>122327.13746686961</v>
      </c>
      <c r="J5702" s="2">
        <f t="shared" ca="1" si="469"/>
        <v>84415</v>
      </c>
    </row>
    <row r="5703" spans="1:10" x14ac:dyDescent="0.25">
      <c r="A5703" s="8">
        <f t="array" aca="1" ref="A5703:B5703" ca="1">[2]!CorrelatedUniform($C$31:$D$32)</f>
        <v>0.9439256191253661</v>
      </c>
      <c r="B5703" s="10">
        <f ca="1"/>
        <v>0.1994072278391259</v>
      </c>
      <c r="D5703" s="3">
        <f ca="1">[2]!TriangularRnd(A5703,$F$18,$G$18,$H$18)</f>
        <v>443.30978788823865</v>
      </c>
      <c r="E5703" s="2">
        <f t="shared" ca="1" si="470"/>
        <v>457.81297723387229</v>
      </c>
      <c r="F5703" s="2">
        <f t="shared" ca="1" si="473"/>
        <v>202952.97383003094</v>
      </c>
      <c r="G5703" s="2">
        <f t="shared" ca="1" si="471"/>
        <v>255176.70908045393</v>
      </c>
      <c r="H5703" s="2">
        <f ca="1">[2]!Uniform($T$19,$U$20)</f>
        <v>25115.530453647258</v>
      </c>
      <c r="I5703" s="2">
        <f t="shared" ca="1" si="472"/>
        <v>280292.23953410122</v>
      </c>
      <c r="J5703" s="2">
        <f t="shared" ca="1" si="469"/>
        <v>-77340</v>
      </c>
    </row>
    <row r="5704" spans="1:10" x14ac:dyDescent="0.25">
      <c r="A5704" s="8">
        <f t="array" aca="1" ref="A5704:B5704" ca="1">[2]!CorrelatedUniform($C$31:$D$32)</f>
        <v>0.48199212551116966</v>
      </c>
      <c r="B5704" s="10">
        <f ca="1"/>
        <v>0.35691729514554271</v>
      </c>
      <c r="D5704" s="3">
        <f ca="1">[2]!TriangularRnd(A5704,$F$18,$G$18,$H$18)</f>
        <v>406.69334987268218</v>
      </c>
      <c r="E5704" s="2">
        <f t="shared" ca="1" si="470"/>
        <v>481.6644493127705</v>
      </c>
      <c r="F5704" s="2">
        <f t="shared" ca="1" si="473"/>
        <v>195889.72840559136</v>
      </c>
      <c r="G5704" s="2">
        <f t="shared" ca="1" si="471"/>
        <v>62423.158856034621</v>
      </c>
      <c r="H5704" s="2">
        <f ca="1">[2]!Uniform($T$19,$U$20)</f>
        <v>32044.259179397082</v>
      </c>
      <c r="I5704" s="2">
        <f t="shared" ca="1" si="472"/>
        <v>94467.418035431707</v>
      </c>
      <c r="J5704" s="2">
        <f t="shared" ca="1" si="469"/>
        <v>101422</v>
      </c>
    </row>
    <row r="5705" spans="1:10" x14ac:dyDescent="0.25">
      <c r="A5705" s="8">
        <f t="array" aca="1" ref="A5705:B5705" ca="1">[2]!CorrelatedUniform($C$31:$D$32)</f>
        <v>8.7424993515014898E-2</v>
      </c>
      <c r="B5705" s="10">
        <f ca="1"/>
        <v>0.97916264116848617</v>
      </c>
      <c r="D5705" s="3">
        <f ca="1">[2]!TriangularRnd(A5705,$F$18,$G$18,$H$18)</f>
        <v>376.48668007544933</v>
      </c>
      <c r="E5705" s="2">
        <f t="shared" ca="1" si="470"/>
        <v>601.83769125405365</v>
      </c>
      <c r="F5705" s="2">
        <f t="shared" ca="1" si="473"/>
        <v>226583.87432451194</v>
      </c>
      <c r="G5705" s="2">
        <f t="shared" ca="1" si="471"/>
        <v>126893.88879033719</v>
      </c>
      <c r="H5705" s="2">
        <f ca="1">[2]!Uniform($T$19,$U$20)</f>
        <v>31343.876846846022</v>
      </c>
      <c r="I5705" s="2">
        <f t="shared" ca="1" si="472"/>
        <v>158237.76563718321</v>
      </c>
      <c r="J5705" s="2">
        <f t="shared" ca="1" si="469"/>
        <v>68346</v>
      </c>
    </row>
    <row r="5706" spans="1:10" x14ac:dyDescent="0.25">
      <c r="A5706" s="8">
        <f t="array" aca="1" ref="A5706:B5706" ca="1">[2]!CorrelatedUniform($C$31:$D$32)</f>
        <v>0.27615201473236084</v>
      </c>
      <c r="B5706" s="10">
        <f ca="1"/>
        <v>0.60719586907889656</v>
      </c>
      <c r="D5706" s="3">
        <f ca="1">[2]!TriangularRnd(A5706,$F$18,$G$18,$H$18)</f>
        <v>393.90412237916411</v>
      </c>
      <c r="E5706" s="2">
        <f t="shared" ca="1" si="470"/>
        <v>513.60089461470034</v>
      </c>
      <c r="F5706" s="2">
        <f t="shared" ca="1" si="473"/>
        <v>202309.5096463571</v>
      </c>
      <c r="G5706" s="2">
        <f t="shared" ca="1" si="471"/>
        <v>211704.31710917904</v>
      </c>
      <c r="H5706" s="2">
        <f ca="1">[2]!Uniform($T$19,$U$20)</f>
        <v>29924.864220497217</v>
      </c>
      <c r="I5706" s="2">
        <f t="shared" ca="1" si="472"/>
        <v>241629.18132967627</v>
      </c>
      <c r="J5706" s="2">
        <f t="shared" ca="1" si="469"/>
        <v>-39320</v>
      </c>
    </row>
    <row r="5707" spans="1:10" x14ac:dyDescent="0.25">
      <c r="A5707" s="8">
        <f t="array" aca="1" ref="A5707:B5707" ca="1">[2]!CorrelatedUniform($C$31:$D$32)</f>
        <v>0.21964967250823972</v>
      </c>
      <c r="B5707" s="10">
        <f ca="1"/>
        <v>0.92203719132549145</v>
      </c>
      <c r="D5707" s="3">
        <f ca="1">[2]!TriangularRnd(A5707,$F$18,$G$18,$H$18)</f>
        <v>389.59693265478757</v>
      </c>
      <c r="E5707" s="2">
        <f t="shared" ca="1" si="470"/>
        <v>570.9454381219681</v>
      </c>
      <c r="F5707" s="2">
        <f t="shared" ca="1" si="473"/>
        <v>222438.59140556259</v>
      </c>
      <c r="G5707" s="2">
        <f t="shared" ca="1" si="471"/>
        <v>128912.66211565015</v>
      </c>
      <c r="H5707" s="2">
        <f ca="1">[2]!Uniform($T$19,$U$20)</f>
        <v>28435.780241903449</v>
      </c>
      <c r="I5707" s="2">
        <f t="shared" ca="1" si="472"/>
        <v>157348.44235755361</v>
      </c>
      <c r="J5707" s="2">
        <f t="shared" ca="1" si="469"/>
        <v>65090</v>
      </c>
    </row>
    <row r="5708" spans="1:10" x14ac:dyDescent="0.25">
      <c r="A5708" s="8">
        <f t="array" aca="1" ref="A5708:B5708" ca="1">[2]!CorrelatedUniform($C$31:$D$32)</f>
        <v>0.26298165321350081</v>
      </c>
      <c r="B5708" s="10">
        <f ca="1"/>
        <v>0.74930553250111165</v>
      </c>
      <c r="D5708" s="3">
        <f ca="1">[2]!TriangularRnd(A5708,$F$18,$G$18,$H$18)</f>
        <v>392.9428312611451</v>
      </c>
      <c r="E5708" s="2">
        <f t="shared" ca="1" si="470"/>
        <v>533.61529810120021</v>
      </c>
      <c r="F5708" s="2">
        <f t="shared" ca="1" si="473"/>
        <v>209680.30604014554</v>
      </c>
      <c r="G5708" s="2">
        <f t="shared" ca="1" si="471"/>
        <v>148790.36993810913</v>
      </c>
      <c r="H5708" s="2">
        <f ca="1">[2]!Uniform($T$19,$U$20)</f>
        <v>37660.012649698743</v>
      </c>
      <c r="I5708" s="2">
        <f t="shared" ca="1" si="472"/>
        <v>186450.38258780786</v>
      </c>
      <c r="J5708" s="2">
        <f t="shared" ca="1" si="469"/>
        <v>23229</v>
      </c>
    </row>
    <row r="5709" spans="1:10" x14ac:dyDescent="0.25">
      <c r="A5709" s="8">
        <f t="array" aca="1" ref="A5709:B5709" ca="1">[2]!CorrelatedUniform($C$31:$D$32)</f>
        <v>6.9638013839721777E-2</v>
      </c>
      <c r="B5709" s="10">
        <f ca="1"/>
        <v>0.70392829616595531</v>
      </c>
      <c r="D5709" s="3">
        <f ca="1">[2]!TriangularRnd(A5709,$F$18,$G$18,$H$18)</f>
        <v>374.07767391579642</v>
      </c>
      <c r="E5709" s="2">
        <f t="shared" ca="1" si="470"/>
        <v>526.78662724868502</v>
      </c>
      <c r="F5709" s="2">
        <f t="shared" ca="1" si="473"/>
        <v>197059.1161711358</v>
      </c>
      <c r="G5709" s="2">
        <f t="shared" ca="1" si="471"/>
        <v>126024.87401481286</v>
      </c>
      <c r="H5709" s="2">
        <f ca="1">[2]!Uniform($T$19,$U$20)</f>
        <v>40092.921601181755</v>
      </c>
      <c r="I5709" s="2">
        <f t="shared" ca="1" si="472"/>
        <v>166117.7956159946</v>
      </c>
      <c r="J5709" s="2">
        <f t="shared" ca="1" si="469"/>
        <v>30941</v>
      </c>
    </row>
    <row r="5710" spans="1:10" x14ac:dyDescent="0.25">
      <c r="A5710" s="8">
        <f t="array" aca="1" ref="A5710:B5710" ca="1">[2]!CorrelatedUniform($C$31:$D$32)</f>
        <v>0.22643315792083743</v>
      </c>
      <c r="B5710" s="10">
        <f ca="1"/>
        <v>0.42119697476888573</v>
      </c>
      <c r="D5710" s="3">
        <f ca="1">[2]!TriangularRnd(A5710,$F$18,$G$18,$H$18)</f>
        <v>390.14122315292781</v>
      </c>
      <c r="E5710" s="2">
        <f t="shared" ca="1" si="470"/>
        <v>490.05838633385156</v>
      </c>
      <c r="F5710" s="2">
        <f t="shared" ca="1" si="473"/>
        <v>191191.97826063889</v>
      </c>
      <c r="G5710" s="2">
        <f t="shared" ca="1" si="471"/>
        <v>167165.53518505249</v>
      </c>
      <c r="H5710" s="2">
        <f ca="1">[2]!Uniform($T$19,$U$20)</f>
        <v>39830.050759231148</v>
      </c>
      <c r="I5710" s="2">
        <f t="shared" ca="1" si="472"/>
        <v>206995.58594428364</v>
      </c>
      <c r="J5710" s="2">
        <f t="shared" ca="1" si="469"/>
        <v>-15804</v>
      </c>
    </row>
    <row r="5711" spans="1:10" x14ac:dyDescent="0.25">
      <c r="A5711" s="8">
        <f t="array" aca="1" ref="A5711:B5711" ca="1">[2]!CorrelatedUniform($C$31:$D$32)</f>
        <v>0.27853715419769282</v>
      </c>
      <c r="B5711" s="10">
        <f ca="1"/>
        <v>0.15553479927544836</v>
      </c>
      <c r="D5711" s="3">
        <f ca="1">[2]!TriangularRnd(A5711,$F$18,$G$18,$H$18)</f>
        <v>394.07574044212214</v>
      </c>
      <c r="E5711" s="2">
        <f t="shared" ca="1" si="470"/>
        <v>449.35098791125984</v>
      </c>
      <c r="F5711" s="2">
        <f t="shared" ca="1" si="473"/>
        <v>177078.32327952879</v>
      </c>
      <c r="G5711" s="2">
        <f t="shared" ca="1" si="471"/>
        <v>154818.90868999084</v>
      </c>
      <c r="H5711" s="2">
        <f ca="1">[2]!Uniform($T$19,$U$20)</f>
        <v>41554.556560983656</v>
      </c>
      <c r="I5711" s="2">
        <f t="shared" ca="1" si="472"/>
        <v>196373.46525097449</v>
      </c>
      <c r="J5711" s="2">
        <f t="shared" ca="1" si="469"/>
        <v>-19296</v>
      </c>
    </row>
    <row r="5712" spans="1:10" x14ac:dyDescent="0.25">
      <c r="A5712" s="8">
        <f t="array" aca="1" ref="A5712:B5712" ca="1">[2]!CorrelatedUniform($C$31:$D$32)</f>
        <v>0.70917487144470237</v>
      </c>
      <c r="B5712" s="10">
        <f ca="1"/>
        <v>0.39593647137133703</v>
      </c>
      <c r="D5712" s="3">
        <f ca="1">[2]!TriangularRnd(A5712,$F$18,$G$18,$H$18)</f>
        <v>420.38595500542959</v>
      </c>
      <c r="E5712" s="2">
        <f t="shared" ca="1" si="470"/>
        <v>486.80603604248398</v>
      </c>
      <c r="F5712" s="2">
        <f t="shared" ca="1" si="473"/>
        <v>204646.4203641272</v>
      </c>
      <c r="G5712" s="2">
        <f t="shared" ca="1" si="471"/>
        <v>174162.87445720445</v>
      </c>
      <c r="H5712" s="2">
        <f ca="1">[2]!Uniform($T$19,$U$20)</f>
        <v>26858.062620496141</v>
      </c>
      <c r="I5712" s="2">
        <f t="shared" ca="1" si="472"/>
        <v>201020.9370777006</v>
      </c>
      <c r="J5712" s="2">
        <f t="shared" ca="1" si="469"/>
        <v>3625</v>
      </c>
    </row>
    <row r="5713" spans="1:10" x14ac:dyDescent="0.25">
      <c r="A5713" s="8">
        <f t="array" aca="1" ref="A5713:B5713" ca="1">[2]!CorrelatedUniform($C$31:$D$32)</f>
        <v>0.68730497360229481</v>
      </c>
      <c r="B5713" s="10">
        <f ca="1"/>
        <v>0.54286934607702375</v>
      </c>
      <c r="D5713" s="3">
        <f ca="1">[2]!TriangularRnd(A5713,$F$18,$G$18,$H$18)</f>
        <v>418.87710786927369</v>
      </c>
      <c r="E5713" s="2">
        <f t="shared" ca="1" si="470"/>
        <v>505.3832579536562</v>
      </c>
      <c r="F5713" s="2">
        <f t="shared" ca="1" si="473"/>
        <v>211693.47745717861</v>
      </c>
      <c r="G5713" s="2">
        <f t="shared" ca="1" si="471"/>
        <v>164146.02661307415</v>
      </c>
      <c r="H5713" s="2">
        <f ca="1">[2]!Uniform($T$19,$U$20)</f>
        <v>25682.232499874295</v>
      </c>
      <c r="I5713" s="2">
        <f t="shared" ca="1" si="472"/>
        <v>189828.25911294844</v>
      </c>
      <c r="J5713" s="2">
        <f t="shared" ca="1" si="469"/>
        <v>21865</v>
      </c>
    </row>
    <row r="5714" spans="1:10" x14ac:dyDescent="0.25">
      <c r="A5714" s="8">
        <f t="array" aca="1" ref="A5714:B5714" ca="1">[2]!CorrelatedUniform($C$31:$D$32)</f>
        <v>0.20246648788452126</v>
      </c>
      <c r="B5714" s="10">
        <f ca="1"/>
        <v>0.31974279405349582</v>
      </c>
      <c r="D5714" s="3">
        <f ca="1">[2]!TriangularRnd(A5714,$F$18,$G$18,$H$18)</f>
        <v>388.1793423418157</v>
      </c>
      <c r="E5714" s="2">
        <f t="shared" ca="1" si="470"/>
        <v>476.57909229233627</v>
      </c>
      <c r="F5714" s="2">
        <f t="shared" ca="1" si="473"/>
        <v>184998.15861989858</v>
      </c>
      <c r="G5714" s="2">
        <f t="shared" ca="1" si="471"/>
        <v>168648.42768008119</v>
      </c>
      <c r="H5714" s="2">
        <f ca="1">[2]!Uniform($T$19,$U$20)</f>
        <v>37847.357742856992</v>
      </c>
      <c r="I5714" s="2">
        <f t="shared" ca="1" si="472"/>
        <v>206495.78542293818</v>
      </c>
      <c r="J5714" s="2">
        <f t="shared" ca="1" si="469"/>
        <v>-21498</v>
      </c>
    </row>
    <row r="5715" spans="1:10" x14ac:dyDescent="0.25">
      <c r="A5715" s="8">
        <f t="array" aca="1" ref="A5715:B5715" ca="1">[2]!CorrelatedUniform($C$31:$D$32)</f>
        <v>0.21869313716888439</v>
      </c>
      <c r="B5715" s="10">
        <f ca="1"/>
        <v>0.46206423218120601</v>
      </c>
      <c r="D5715" s="3">
        <f ca="1">[2]!TriangularRnd(A5715,$F$18,$G$18,$H$18)</f>
        <v>389.51951011904612</v>
      </c>
      <c r="E5715" s="2">
        <f t="shared" ca="1" si="470"/>
        <v>495.23826850913713</v>
      </c>
      <c r="F5715" s="2">
        <f t="shared" ca="1" si="473"/>
        <v>192904.96774188371</v>
      </c>
      <c r="G5715" s="2">
        <f t="shared" ca="1" si="471"/>
        <v>144721.36091832511</v>
      </c>
      <c r="H5715" s="2">
        <f ca="1">[2]!Uniform($T$19,$U$20)</f>
        <v>37343.012130729046</v>
      </c>
      <c r="I5715" s="2">
        <f t="shared" ca="1" si="472"/>
        <v>182064.37304905415</v>
      </c>
      <c r="J5715" s="2">
        <f t="shared" ca="1" si="469"/>
        <v>10840</v>
      </c>
    </row>
    <row r="5716" spans="1:10" x14ac:dyDescent="0.25">
      <c r="A5716" s="8">
        <f t="array" aca="1" ref="A5716:B5716" ca="1">[2]!CorrelatedUniform($C$31:$D$32)</f>
        <v>0.14138388633728005</v>
      </c>
      <c r="B5716" s="10">
        <f ca="1"/>
        <v>0.56694385490978194</v>
      </c>
      <c r="D5716" s="3">
        <f ca="1">[2]!TriangularRnd(A5716,$F$18,$G$18,$H$18)</f>
        <v>382.57480718729931</v>
      </c>
      <c r="E5716" s="2">
        <f t="shared" ca="1" si="470"/>
        <v>508.42993582590827</v>
      </c>
      <c r="F5716" s="2">
        <f t="shared" ca="1" si="473"/>
        <v>194512.48466684783</v>
      </c>
      <c r="G5716" s="2">
        <f t="shared" ca="1" si="471"/>
        <v>189554.57691231932</v>
      </c>
      <c r="H5716" s="2">
        <f ca="1">[2]!Uniform($T$19,$U$20)</f>
        <v>38590.491271839855</v>
      </c>
      <c r="I5716" s="2">
        <f t="shared" ca="1" si="472"/>
        <v>228145.06818415917</v>
      </c>
      <c r="J5716" s="2">
        <f t="shared" ca="1" si="469"/>
        <v>-33633</v>
      </c>
    </row>
    <row r="5717" spans="1:10" x14ac:dyDescent="0.25">
      <c r="A5717" s="8">
        <f t="array" aca="1" ref="A5717:B5717" ca="1">[2]!CorrelatedUniform($C$31:$D$32)</f>
        <v>0.17601072788238542</v>
      </c>
      <c r="B5717" s="10">
        <f ca="1"/>
        <v>0.26886961156198524</v>
      </c>
      <c r="D5717" s="3">
        <f ca="1">[2]!TriangularRnd(A5717,$F$18,$G$18,$H$18)</f>
        <v>385.87344926266218</v>
      </c>
      <c r="E5717" s="2">
        <f t="shared" ca="1" si="470"/>
        <v>469.18823420190881</v>
      </c>
      <c r="F5717" s="2">
        <f t="shared" ca="1" si="473"/>
        <v>181047.28228494831</v>
      </c>
      <c r="G5717" s="2">
        <f t="shared" ca="1" si="471"/>
        <v>163095.57342172656</v>
      </c>
      <c r="H5717" s="2">
        <f ca="1">[2]!Uniform($T$19,$U$20)</f>
        <v>38019.699331447446</v>
      </c>
      <c r="I5717" s="2">
        <f t="shared" ca="1" si="472"/>
        <v>201115.27275317401</v>
      </c>
      <c r="J5717" s="2">
        <f t="shared" ca="1" si="469"/>
        <v>-20068</v>
      </c>
    </row>
    <row r="5718" spans="1:10" x14ac:dyDescent="0.25">
      <c r="A5718" s="8">
        <f t="array" aca="1" ref="A5718:B5718" ca="1">[2]!CorrelatedUniform($C$31:$D$32)</f>
        <v>0.28026521205902105</v>
      </c>
      <c r="B5718" s="10">
        <f ca="1"/>
        <v>0.51966848153768963</v>
      </c>
      <c r="D5718" s="3">
        <f ca="1">[2]!TriangularRnd(A5718,$F$18,$G$18,$H$18)</f>
        <v>394.19962088162293</v>
      </c>
      <c r="E5718" s="2">
        <f t="shared" ca="1" si="470"/>
        <v>502.46607806934395</v>
      </c>
      <c r="F5718" s="2">
        <f t="shared" ca="1" si="473"/>
        <v>198071.93748081135</v>
      </c>
      <c r="G5718" s="2">
        <f t="shared" ca="1" si="471"/>
        <v>144930.18830441497</v>
      </c>
      <c r="H5718" s="2">
        <f ca="1">[2]!Uniform($T$19,$U$20)</f>
        <v>36043.921560155024</v>
      </c>
      <c r="I5718" s="2">
        <f t="shared" ca="1" si="472"/>
        <v>180974.10986457</v>
      </c>
      <c r="J5718" s="2">
        <f t="shared" ca="1" si="469"/>
        <v>17097</v>
      </c>
    </row>
    <row r="5719" spans="1:10" x14ac:dyDescent="0.25">
      <c r="A5719" s="8">
        <f t="array" aca="1" ref="A5719:B5719" ca="1">[2]!CorrelatedUniform($C$31:$D$32)</f>
        <v>0.99683177471160889</v>
      </c>
      <c r="B5719" s="10">
        <f ca="1"/>
        <v>0.10376152775077077</v>
      </c>
      <c r="D5719" s="3">
        <f ca="1">[2]!TriangularRnd(A5719,$F$18,$G$18,$H$18)</f>
        <v>456.99014004363335</v>
      </c>
      <c r="E5719" s="2">
        <f t="shared" ca="1" si="470"/>
        <v>436.97971625036655</v>
      </c>
      <c r="F5719" s="2">
        <f t="shared" ca="1" si="473"/>
        <v>199695.42172548219</v>
      </c>
      <c r="G5719" s="2">
        <f t="shared" ca="1" si="471"/>
        <v>107849.09236460314</v>
      </c>
      <c r="H5719" s="2">
        <f ca="1">[2]!Uniform($T$19,$U$20)</f>
        <v>29711.237101316907</v>
      </c>
      <c r="I5719" s="2">
        <f t="shared" ca="1" si="472"/>
        <v>137560.32946592005</v>
      </c>
      <c r="J5719" s="2">
        <f t="shared" ca="1" si="469"/>
        <v>62135</v>
      </c>
    </row>
    <row r="5720" spans="1:10" x14ac:dyDescent="0.25">
      <c r="A5720" s="8">
        <f t="array" aca="1" ref="A5720:B5720" ca="1">[2]!CorrelatedUniform($C$31:$D$32)</f>
        <v>0.2341988086700437</v>
      </c>
      <c r="B5720" s="10">
        <f ca="1"/>
        <v>0.74201373263771142</v>
      </c>
      <c r="D5720" s="3">
        <f ca="1">[2]!TriangularRnd(A5720,$F$18,$G$18,$H$18)</f>
        <v>390.75440502257567</v>
      </c>
      <c r="E5720" s="2">
        <f t="shared" ca="1" si="470"/>
        <v>532.47830514080283</v>
      </c>
      <c r="F5720" s="2">
        <f t="shared" ca="1" si="473"/>
        <v>208068.24331272391</v>
      </c>
      <c r="G5720" s="2">
        <f t="shared" ca="1" si="471"/>
        <v>172485.04188673184</v>
      </c>
      <c r="H5720" s="2">
        <f ca="1">[2]!Uniform($T$19,$U$20)</f>
        <v>31760.35838105197</v>
      </c>
      <c r="I5720" s="2">
        <f t="shared" ca="1" si="472"/>
        <v>204245.40026778381</v>
      </c>
      <c r="J5720" s="2">
        <f t="shared" ca="1" si="469"/>
        <v>3822</v>
      </c>
    </row>
    <row r="5721" spans="1:10" x14ac:dyDescent="0.25">
      <c r="A5721" s="8">
        <f t="array" aca="1" ref="A5721:B5721" ca="1">[2]!CorrelatedUniform($C$31:$D$32)</f>
        <v>0.55187213420867953</v>
      </c>
      <c r="B5721" s="10">
        <f ca="1"/>
        <v>0.58352518886949056</v>
      </c>
      <c r="D5721" s="3">
        <f ca="1">[2]!TriangularRnd(A5721,$F$18,$G$18,$H$18)</f>
        <v>410.52307370150356</v>
      </c>
      <c r="E5721" s="2">
        <f t="shared" ca="1" si="470"/>
        <v>510.54600481713351</v>
      </c>
      <c r="F5721" s="2">
        <f t="shared" ca="1" si="473"/>
        <v>209590.9151635523</v>
      </c>
      <c r="G5721" s="2">
        <f t="shared" ca="1" si="471"/>
        <v>117524.89743293486</v>
      </c>
      <c r="H5721" s="2">
        <f ca="1">[2]!Uniform($T$19,$U$20)</f>
        <v>30763.009507576251</v>
      </c>
      <c r="I5721" s="2">
        <f t="shared" ca="1" si="472"/>
        <v>148287.90694051111</v>
      </c>
      <c r="J5721" s="2">
        <f t="shared" ca="1" si="469"/>
        <v>61303</v>
      </c>
    </row>
    <row r="5722" spans="1:10" x14ac:dyDescent="0.25">
      <c r="A5722" s="8">
        <f t="array" aca="1" ref="A5722:B5722" ca="1">[2]!CorrelatedUniform($C$31:$D$32)</f>
        <v>0.63100230693817172</v>
      </c>
      <c r="B5722" s="10">
        <f ca="1"/>
        <v>0.23234346173707254</v>
      </c>
      <c r="D5722" s="3">
        <f ca="1">[2]!TriangularRnd(A5722,$F$18,$G$18,$H$18)</f>
        <v>415.21965311311726</v>
      </c>
      <c r="E5722" s="2">
        <f t="shared" ca="1" si="470"/>
        <v>463.4424497972991</v>
      </c>
      <c r="F5722" s="2">
        <f t="shared" ca="1" si="473"/>
        <v>192430.41324272781</v>
      </c>
      <c r="G5722" s="2">
        <f t="shared" ca="1" si="471"/>
        <v>109620.79518939632</v>
      </c>
      <c r="H5722" s="2">
        <f ca="1">[2]!Uniform($T$19,$U$20)</f>
        <v>31043.362358862709</v>
      </c>
      <c r="I5722" s="2">
        <f t="shared" ca="1" si="472"/>
        <v>140664.15754825901</v>
      </c>
      <c r="J5722" s="2">
        <f t="shared" ca="1" si="469"/>
        <v>51766</v>
      </c>
    </row>
    <row r="5723" spans="1:10" x14ac:dyDescent="0.25">
      <c r="A5723" s="8">
        <f t="array" aca="1" ref="A5723:B5723" ca="1">[2]!CorrelatedUniform($C$31:$D$32)</f>
        <v>0.6727966070175172</v>
      </c>
      <c r="B5723" s="10">
        <f ca="1"/>
        <v>0.49788092152397595</v>
      </c>
      <c r="D5723" s="3">
        <f ca="1">[2]!TriangularRnd(A5723,$F$18,$G$18,$H$18)</f>
        <v>417.90511300480665</v>
      </c>
      <c r="E5723" s="2">
        <f t="shared" ca="1" si="470"/>
        <v>499.73441164987366</v>
      </c>
      <c r="F5723" s="2">
        <f t="shared" ca="1" si="473"/>
        <v>208841.56577293103</v>
      </c>
      <c r="G5723" s="2">
        <f t="shared" ca="1" si="471"/>
        <v>214646.50410223054</v>
      </c>
      <c r="H5723" s="2">
        <f ca="1">[2]!Uniform($T$19,$U$20)</f>
        <v>27820.473970492043</v>
      </c>
      <c r="I5723" s="2">
        <f t="shared" ca="1" si="472"/>
        <v>242466.97807272259</v>
      </c>
      <c r="J5723" s="2">
        <f t="shared" ca="1" si="469"/>
        <v>-33626</v>
      </c>
    </row>
    <row r="5724" spans="1:10" x14ac:dyDescent="0.25">
      <c r="A5724" s="8">
        <f t="array" aca="1" ref="A5724:B5724" ca="1">[2]!CorrelatedUniform($C$31:$D$32)</f>
        <v>0.80394423007965088</v>
      </c>
      <c r="B5724" s="10">
        <f ca="1"/>
        <v>0.37959993694701855</v>
      </c>
      <c r="D5724" s="3">
        <f ca="1">[2]!TriangularRnd(A5724,$F$18,$G$18,$H$18)</f>
        <v>427.69930314205425</v>
      </c>
      <c r="E5724" s="2">
        <f t="shared" ca="1" si="470"/>
        <v>484.67341672848778</v>
      </c>
      <c r="F5724" s="2">
        <f t="shared" ca="1" si="473"/>
        <v>207294.48258625268</v>
      </c>
      <c r="G5724" s="2">
        <f t="shared" ca="1" si="471"/>
        <v>13031.176097586111</v>
      </c>
      <c r="H5724" s="2">
        <f ca="1">[2]!Uniform($T$19,$U$20)</f>
        <v>37433.118665345952</v>
      </c>
      <c r="I5724" s="2">
        <f t="shared" ca="1" si="472"/>
        <v>50464.294762932062</v>
      </c>
      <c r="J5724" s="2">
        <f t="shared" ca="1" si="469"/>
        <v>156830</v>
      </c>
    </row>
    <row r="5725" spans="1:10" x14ac:dyDescent="0.25">
      <c r="A5725" s="8">
        <f t="array" aca="1" ref="A5725:B5725" ca="1">[2]!CorrelatedUniform($C$31:$D$32)</f>
        <v>0.15294456481933605</v>
      </c>
      <c r="B5725" s="10">
        <f ca="1"/>
        <v>0.78879158118022252</v>
      </c>
      <c r="D5725" s="3">
        <f ca="1">[2]!TriangularRnd(A5725,$F$18,$G$18,$H$18)</f>
        <v>383.7169595901222</v>
      </c>
      <c r="E5725" s="2">
        <f t="shared" ca="1" si="470"/>
        <v>540.11176697364192</v>
      </c>
      <c r="F5725" s="2">
        <f t="shared" ca="1" si="473"/>
        <v>207250.04506197447</v>
      </c>
      <c r="G5725" s="2">
        <f t="shared" ca="1" si="471"/>
        <v>118068.52890031075</v>
      </c>
      <c r="H5725" s="2">
        <f ca="1">[2]!Uniform($T$19,$U$20)</f>
        <v>39534.405364919985</v>
      </c>
      <c r="I5725" s="2">
        <f t="shared" ca="1" si="472"/>
        <v>157602.93426523072</v>
      </c>
      <c r="J5725" s="2">
        <f t="shared" ca="1" si="469"/>
        <v>49647</v>
      </c>
    </row>
    <row r="5726" spans="1:10" x14ac:dyDescent="0.25">
      <c r="A5726" s="8">
        <f t="array" aca="1" ref="A5726:B5726" ca="1">[2]!CorrelatedUniform($C$31:$D$32)</f>
        <v>0.49334883689880404</v>
      </c>
      <c r="B5726" s="10">
        <f ca="1"/>
        <v>0.20563614802545083</v>
      </c>
      <c r="D5726" s="3">
        <f ca="1">[2]!TriangularRnd(A5726,$F$18,$G$18,$H$18)</f>
        <v>407.3095968101394</v>
      </c>
      <c r="E5726" s="2">
        <f t="shared" ca="1" si="470"/>
        <v>458.91716383194972</v>
      </c>
      <c r="F5726" s="2">
        <f t="shared" ca="1" si="473"/>
        <v>186921.36496964411</v>
      </c>
      <c r="G5726" s="2">
        <f t="shared" ca="1" si="471"/>
        <v>71476.988202811975</v>
      </c>
      <c r="H5726" s="2">
        <f ca="1">[2]!Uniform($T$19,$U$20)</f>
        <v>37832.330151751128</v>
      </c>
      <c r="I5726" s="2">
        <f t="shared" ca="1" si="472"/>
        <v>109309.3183545631</v>
      </c>
      <c r="J5726" s="2">
        <f t="shared" ca="1" si="469"/>
        <v>77612</v>
      </c>
    </row>
    <row r="5727" spans="1:10" x14ac:dyDescent="0.25">
      <c r="A5727" s="8">
        <f t="array" aca="1" ref="A5727:B5727" ca="1">[2]!CorrelatedUniform($C$31:$D$32)</f>
        <v>0.24299728870391812</v>
      </c>
      <c r="B5727" s="10">
        <f ca="1"/>
        <v>0.94216699178132168</v>
      </c>
      <c r="D5727" s="3">
        <f ca="1">[2]!TriangularRnd(A5727,$F$18,$G$18,$H$18)</f>
        <v>391.43698056854873</v>
      </c>
      <c r="E5727" s="2">
        <f t="shared" ca="1" si="470"/>
        <v>578.66140381308264</v>
      </c>
      <c r="F5727" s="2">
        <f t="shared" ca="1" si="473"/>
        <v>226509.47268015076</v>
      </c>
      <c r="G5727" s="2">
        <f t="shared" ca="1" si="471"/>
        <v>118038.63096695485</v>
      </c>
      <c r="H5727" s="2">
        <f ca="1">[2]!Uniform($T$19,$U$20)</f>
        <v>42454.977592259231</v>
      </c>
      <c r="I5727" s="2">
        <f t="shared" ca="1" si="472"/>
        <v>160493.60855921407</v>
      </c>
      <c r="J5727" s="2">
        <f t="shared" ca="1" si="469"/>
        <v>66015</v>
      </c>
    </row>
    <row r="5728" spans="1:10" x14ac:dyDescent="0.25">
      <c r="A5728" s="8">
        <f t="array" aca="1" ref="A5728:B5728" ca="1">[2]!CorrelatedUniform($C$31:$D$32)</f>
        <v>0.12881350517272938</v>
      </c>
      <c r="B5728" s="10">
        <f ca="1"/>
        <v>0.99871652937916899</v>
      </c>
      <c r="D5728" s="3">
        <f ca="1">[2]!TriangularRnd(A5728,$F$18,$G$18,$H$18)</f>
        <v>381.27852808322717</v>
      </c>
      <c r="E5728" s="2">
        <f t="shared" ca="1" si="470"/>
        <v>650.76683499023329</v>
      </c>
      <c r="F5728" s="2">
        <f t="shared" ca="1" si="473"/>
        <v>248123.42097045653</v>
      </c>
      <c r="G5728" s="2">
        <f t="shared" ca="1" si="471"/>
        <v>141717.51836080145</v>
      </c>
      <c r="H5728" s="2">
        <f ca="1">[2]!Uniform($T$19,$U$20)</f>
        <v>34793.432806111559</v>
      </c>
      <c r="I5728" s="2">
        <f t="shared" ca="1" si="472"/>
        <v>176510.951166913</v>
      </c>
      <c r="J5728" s="2">
        <f t="shared" ca="1" si="469"/>
        <v>71612</v>
      </c>
    </row>
    <row r="5729" spans="1:10" x14ac:dyDescent="0.25">
      <c r="A5729" s="8">
        <f t="array" aca="1" ref="A5729:B5729" ca="1">[2]!CorrelatedUniform($C$31:$D$32)</f>
        <v>0.11573660373687751</v>
      </c>
      <c r="B5729" s="10">
        <f ca="1"/>
        <v>0.65117908139739378</v>
      </c>
      <c r="D5729" s="3">
        <f ca="1">[2]!TriangularRnd(A5729,$F$18,$G$18,$H$18)</f>
        <v>379.86094222963141</v>
      </c>
      <c r="E5729" s="2">
        <f t="shared" ca="1" si="470"/>
        <v>519.42528496659804</v>
      </c>
      <c r="F5729" s="2">
        <f t="shared" ca="1" si="473"/>
        <v>197309.37816530673</v>
      </c>
      <c r="G5729" s="2">
        <f t="shared" ca="1" si="471"/>
        <v>174520.41063161966</v>
      </c>
      <c r="H5729" s="2">
        <f ca="1">[2]!Uniform($T$19,$U$20)</f>
        <v>43839.091233589133</v>
      </c>
      <c r="I5729" s="2">
        <f t="shared" ca="1" si="472"/>
        <v>218359.50186520879</v>
      </c>
      <c r="J5729" s="2">
        <f t="shared" ca="1" si="469"/>
        <v>-21051</v>
      </c>
    </row>
    <row r="5730" spans="1:10" x14ac:dyDescent="0.25">
      <c r="A5730" s="8">
        <f t="array" aca="1" ref="A5730:B5730" ca="1">[2]!CorrelatedUniform($C$31:$D$32)</f>
        <v>0.38084077835083013</v>
      </c>
      <c r="B5730" s="10">
        <f ca="1"/>
        <v>0.94807719220203757</v>
      </c>
      <c r="D5730" s="3">
        <f ca="1">[2]!TriangularRnd(A5730,$F$18,$G$18,$H$18)</f>
        <v>400.84771976394546</v>
      </c>
      <c r="E5730" s="2">
        <f t="shared" ca="1" si="470"/>
        <v>581.32446315338802</v>
      </c>
      <c r="F5730" s="2">
        <f t="shared" ca="1" si="473"/>
        <v>233022.58549803533</v>
      </c>
      <c r="G5730" s="2">
        <f t="shared" ca="1" si="471"/>
        <v>239402.78495059145</v>
      </c>
      <c r="H5730" s="2">
        <f ca="1">[2]!Uniform($T$19,$U$20)</f>
        <v>43351.885601956354</v>
      </c>
      <c r="I5730" s="2">
        <f t="shared" ca="1" si="472"/>
        <v>282754.67055254779</v>
      </c>
      <c r="J5730" s="2">
        <f t="shared" ca="1" si="469"/>
        <v>-49733</v>
      </c>
    </row>
    <row r="5731" spans="1:10" x14ac:dyDescent="0.25">
      <c r="A5731" s="8">
        <f t="array" aca="1" ref="A5731:B5731" ca="1">[2]!CorrelatedUniform($C$31:$D$32)</f>
        <v>0.48087453842163064</v>
      </c>
      <c r="B5731" s="10">
        <f ca="1"/>
        <v>0.60069015485007293</v>
      </c>
      <c r="D5731" s="3">
        <f ca="1">[2]!TriangularRnd(A5731,$F$18,$G$18,$H$18)</f>
        <v>406.63231592932897</v>
      </c>
      <c r="E5731" s="2">
        <f t="shared" ca="1" si="470"/>
        <v>512.75669445778783</v>
      </c>
      <c r="F5731" s="2">
        <f t="shared" ca="1" si="473"/>
        <v>208503.44217563758</v>
      </c>
      <c r="G5731" s="2">
        <f t="shared" ca="1" si="471"/>
        <v>112441.38819768456</v>
      </c>
      <c r="H5731" s="2">
        <f ca="1">[2]!Uniform($T$19,$U$20)</f>
        <v>44836.146251300321</v>
      </c>
      <c r="I5731" s="2">
        <f t="shared" ca="1" si="472"/>
        <v>157277.53444898489</v>
      </c>
      <c r="J5731" s="2">
        <f t="shared" ca="1" si="469"/>
        <v>51225</v>
      </c>
    </row>
    <row r="5732" spans="1:10" x14ac:dyDescent="0.25">
      <c r="A5732" s="8">
        <f t="array" aca="1" ref="A5732:B5732" ca="1">[2]!CorrelatedUniform($C$31:$D$32)</f>
        <v>0.34852623939514138</v>
      </c>
      <c r="B5732" s="10">
        <f ca="1"/>
        <v>0.83605789068069258</v>
      </c>
      <c r="D5732" s="3">
        <f ca="1">[2]!TriangularRnd(A5732,$F$18,$G$18,$H$18)</f>
        <v>398.81954861848806</v>
      </c>
      <c r="E5732" s="2">
        <f t="shared" ca="1" si="470"/>
        <v>548.91922224084522</v>
      </c>
      <c r="F5732" s="2">
        <f t="shared" ca="1" si="473"/>
        <v>218919.71644210542</v>
      </c>
      <c r="G5732" s="2">
        <f t="shared" ca="1" si="471"/>
        <v>204111.00800018865</v>
      </c>
      <c r="H5732" s="2">
        <f ca="1">[2]!Uniform($T$19,$U$20)</f>
        <v>24824.28928282336</v>
      </c>
      <c r="I5732" s="2">
        <f t="shared" ca="1" si="472"/>
        <v>228935.29728301201</v>
      </c>
      <c r="J5732" s="2">
        <f t="shared" ca="1" si="469"/>
        <v>-10016</v>
      </c>
    </row>
    <row r="5733" spans="1:10" x14ac:dyDescent="0.25">
      <c r="A5733" s="8">
        <f t="array" aca="1" ref="A5733:B5733" ca="1">[2]!CorrelatedUniform($C$31:$D$32)</f>
        <v>0.59133052825927712</v>
      </c>
      <c r="B5733" s="10">
        <f ca="1"/>
        <v>0.50845626976560077</v>
      </c>
      <c r="D5733" s="3">
        <f ca="1">[2]!TriangularRnd(A5733,$F$18,$G$18,$H$18)</f>
        <v>412.80808650114358</v>
      </c>
      <c r="E5733" s="2">
        <f t="shared" ca="1" si="470"/>
        <v>501.05991562137422</v>
      </c>
      <c r="F5733" s="2">
        <f t="shared" ca="1" si="473"/>
        <v>206841.58499008394</v>
      </c>
      <c r="G5733" s="2">
        <f t="shared" ca="1" si="471"/>
        <v>137198.61900666149</v>
      </c>
      <c r="H5733" s="2">
        <f ca="1">[2]!Uniform($T$19,$U$20)</f>
        <v>28540.433841191603</v>
      </c>
      <c r="I5733" s="2">
        <f t="shared" ca="1" si="472"/>
        <v>165739.05284785311</v>
      </c>
      <c r="J5733" s="2">
        <f t="shared" ca="1" si="469"/>
        <v>41102</v>
      </c>
    </row>
    <row r="5734" spans="1:10" x14ac:dyDescent="0.25">
      <c r="A5734" s="8">
        <f t="array" aca="1" ref="A5734:B5734" ca="1">[2]!CorrelatedUniform($C$31:$D$32)</f>
        <v>0.99069249629974365</v>
      </c>
      <c r="B5734" s="10">
        <f ca="1"/>
        <v>0.2510307592021509</v>
      </c>
      <c r="D5734" s="3">
        <f ca="1">[2]!TriangularRnd(A5734,$F$18,$G$18,$H$18)</f>
        <v>453.9444274127078</v>
      </c>
      <c r="E5734" s="2">
        <f t="shared" ca="1" si="470"/>
        <v>466.43751862558531</v>
      </c>
      <c r="F5734" s="2">
        <f t="shared" ca="1" si="473"/>
        <v>211736.71231629554</v>
      </c>
      <c r="G5734" s="2">
        <f t="shared" ca="1" si="471"/>
        <v>152591.35852857967</v>
      </c>
      <c r="H5734" s="2">
        <f ca="1">[2]!Uniform($T$19,$U$20)</f>
        <v>29354.163808949495</v>
      </c>
      <c r="I5734" s="2">
        <f t="shared" ca="1" si="472"/>
        <v>181945.52233752917</v>
      </c>
      <c r="J5734" s="2">
        <f t="shared" ca="1" si="469"/>
        <v>29791</v>
      </c>
    </row>
    <row r="5735" spans="1:10" x14ac:dyDescent="0.25">
      <c r="A5735" s="8">
        <f t="array" aca="1" ref="A5735:B5735" ca="1">[2]!CorrelatedUniform($C$31:$D$32)</f>
        <v>0.12003695964813241</v>
      </c>
      <c r="B5735" s="10">
        <f ca="1"/>
        <v>0.8928883298817476</v>
      </c>
      <c r="D5735" s="3">
        <f ca="1">[2]!TriangularRnd(A5735,$F$18,$G$18,$H$18)</f>
        <v>380.33556433947456</v>
      </c>
      <c r="E5735" s="2">
        <f t="shared" ca="1" si="470"/>
        <v>562.10179181887554</v>
      </c>
      <c r="F5735" s="2">
        <f t="shared" ca="1" si="473"/>
        <v>213787.30220766188</v>
      </c>
      <c r="G5735" s="2">
        <f t="shared" ca="1" si="471"/>
        <v>196418.0677381905</v>
      </c>
      <c r="H5735" s="2">
        <f ca="1">[2]!Uniform($T$19,$U$20)</f>
        <v>38497.613581017256</v>
      </c>
      <c r="I5735" s="2">
        <f t="shared" ca="1" si="472"/>
        <v>234915.68131920777</v>
      </c>
      <c r="J5735" s="2">
        <f t="shared" ca="1" si="469"/>
        <v>-21129</v>
      </c>
    </row>
    <row r="5736" spans="1:10" x14ac:dyDescent="0.25">
      <c r="A5736" s="8">
        <f t="array" aca="1" ref="A5736:B5736" ca="1">[2]!CorrelatedUniform($C$31:$D$32)</f>
        <v>0.85571563243865967</v>
      </c>
      <c r="B5736" s="10">
        <f ca="1"/>
        <v>0.83865608593387997</v>
      </c>
      <c r="D5736" s="3">
        <f ca="1">[2]!TriangularRnd(A5736,$F$18,$G$18,$H$18)</f>
        <v>432.46881146953581</v>
      </c>
      <c r="E5736" s="2">
        <f t="shared" ca="1" si="470"/>
        <v>549.44747724967351</v>
      </c>
      <c r="F5736" s="2">
        <f t="shared" ca="1" si="473"/>
        <v>237618.89745110113</v>
      </c>
      <c r="G5736" s="2">
        <f t="shared" ca="1" si="471"/>
        <v>62076.617641632831</v>
      </c>
      <c r="H5736" s="2">
        <f ca="1">[2]!Uniform($T$19,$U$20)</f>
        <v>40178.387864238248</v>
      </c>
      <c r="I5736" s="2">
        <f t="shared" ca="1" si="472"/>
        <v>102255.00550587109</v>
      </c>
      <c r="J5736" s="2">
        <f t="shared" ref="J5736:J5799" ca="1" si="474">INT(F5736-I5736)</f>
        <v>135363</v>
      </c>
    </row>
    <row r="5737" spans="1:10" x14ac:dyDescent="0.25">
      <c r="A5737" s="8">
        <f t="array" aca="1" ref="A5737:B5737" ca="1">[2]!CorrelatedUniform($C$31:$D$32)</f>
        <v>0.61509168148040783</v>
      </c>
      <c r="B5737" s="10">
        <f ca="1"/>
        <v>0.43535154006033022</v>
      </c>
      <c r="D5737" s="3">
        <f ca="1">[2]!TriangularRnd(A5737,$F$18,$G$18,$H$18)</f>
        <v>414.23762055048786</v>
      </c>
      <c r="E5737" s="2">
        <f t="shared" ref="E5737:E5800" ca="1" si="475">_xlfn.NORM.INV(B5737,$G$24,$G$24*$H$24)</f>
        <v>491.86172545329168</v>
      </c>
      <c r="F5737" s="2">
        <f t="shared" ca="1" si="473"/>
        <v>203747.63079162888</v>
      </c>
      <c r="G5737" s="2">
        <f t="shared" ref="G5737:G5800" ca="1" si="476">_xlfn.NORM.INV(RAND(),$S$19,$R$21)*D5737</f>
        <v>168884.74627273282</v>
      </c>
      <c r="H5737" s="2">
        <f ca="1">[2]!Uniform($T$19,$U$20)</f>
        <v>41265.306142531779</v>
      </c>
      <c r="I5737" s="2">
        <f t="shared" ref="I5737:I5800" ca="1" si="477">G5737+H5737</f>
        <v>210150.0524152646</v>
      </c>
      <c r="J5737" s="2">
        <f t="shared" ca="1" si="474"/>
        <v>-6403</v>
      </c>
    </row>
    <row r="5738" spans="1:10" x14ac:dyDescent="0.25">
      <c r="A5738" s="8">
        <f t="array" aca="1" ref="A5738:B5738" ca="1">[2]!CorrelatedUniform($C$31:$D$32)</f>
        <v>0.659778833389282</v>
      </c>
      <c r="B5738" s="10">
        <f ca="1"/>
        <v>0.35238971595342594</v>
      </c>
      <c r="D5738" s="3">
        <f ca="1">[2]!TriangularRnd(A5738,$F$18,$G$18,$H$18)</f>
        <v>417.05116911607877</v>
      </c>
      <c r="E5738" s="2">
        <f t="shared" ca="1" si="475"/>
        <v>481.05616531221324</v>
      </c>
      <c r="F5738" s="2">
        <f t="shared" ref="F5738:F5801" ca="1" si="478">D5738*E5738</f>
        <v>200625.0361539562</v>
      </c>
      <c r="G5738" s="2">
        <f t="shared" ca="1" si="476"/>
        <v>230683.55972652443</v>
      </c>
      <c r="H5738" s="2">
        <f ca="1">[2]!Uniform($T$19,$U$20)</f>
        <v>33436.331012907431</v>
      </c>
      <c r="I5738" s="2">
        <f t="shared" ca="1" si="477"/>
        <v>264119.89073943184</v>
      </c>
      <c r="J5738" s="2">
        <f t="shared" ca="1" si="474"/>
        <v>-63495</v>
      </c>
    </row>
    <row r="5739" spans="1:10" x14ac:dyDescent="0.25">
      <c r="A5739" s="8">
        <f t="array" aca="1" ref="A5739:B5739" ca="1">[2]!CorrelatedUniform($C$31:$D$32)</f>
        <v>0.10914444923400876</v>
      </c>
      <c r="B5739" s="10">
        <f ca="1"/>
        <v>0.88187368198061833</v>
      </c>
      <c r="D5739" s="3">
        <f ca="1">[2]!TriangularRnd(A5739,$F$18,$G$18,$H$18)</f>
        <v>379.11591754018599</v>
      </c>
      <c r="E5739" s="2">
        <f t="shared" ca="1" si="475"/>
        <v>559.22026843421315</v>
      </c>
      <c r="F5739" s="2">
        <f t="shared" ca="1" si="478"/>
        <v>212009.30517450583</v>
      </c>
      <c r="G5739" s="2">
        <f t="shared" ca="1" si="476"/>
        <v>106216.35830804473</v>
      </c>
      <c r="H5739" s="2">
        <f ca="1">[2]!Uniform($T$19,$U$20)</f>
        <v>35422.396144612292</v>
      </c>
      <c r="I5739" s="2">
        <f t="shared" ca="1" si="477"/>
        <v>141638.75445265701</v>
      </c>
      <c r="J5739" s="2">
        <f t="shared" ca="1" si="474"/>
        <v>70370</v>
      </c>
    </row>
    <row r="5740" spans="1:10" x14ac:dyDescent="0.25">
      <c r="A5740" s="8">
        <f t="array" aca="1" ref="A5740:B5740" ca="1">[2]!CorrelatedUniform($C$31:$D$32)</f>
        <v>0.4826346635818482</v>
      </c>
      <c r="B5740" s="10">
        <f ca="1"/>
        <v>0.22111774932970685</v>
      </c>
      <c r="D5740" s="3">
        <f ca="1">[2]!TriangularRnd(A5740,$F$18,$G$18,$H$18)</f>
        <v>406.72840828836706</v>
      </c>
      <c r="E5740" s="2">
        <f t="shared" ca="1" si="475"/>
        <v>461.57881449923042</v>
      </c>
      <c r="F5740" s="2">
        <f t="shared" ca="1" si="478"/>
        <v>187737.21652090343</v>
      </c>
      <c r="G5740" s="2">
        <f t="shared" ca="1" si="476"/>
        <v>178879.59216063473</v>
      </c>
      <c r="H5740" s="2">
        <f ca="1">[2]!Uniform($T$19,$U$20)</f>
        <v>43882.257922802761</v>
      </c>
      <c r="I5740" s="2">
        <f t="shared" ca="1" si="477"/>
        <v>222761.85008343749</v>
      </c>
      <c r="J5740" s="2">
        <f t="shared" ca="1" si="474"/>
        <v>-35025</v>
      </c>
    </row>
    <row r="5741" spans="1:10" x14ac:dyDescent="0.25">
      <c r="A5741" s="8">
        <f t="array" aca="1" ref="A5741:B5741" ca="1">[2]!CorrelatedUniform($C$31:$D$32)</f>
        <v>0.20615589618682847</v>
      </c>
      <c r="B5741" s="10">
        <f ca="1"/>
        <v>4.6074440674957605E-2</v>
      </c>
      <c r="D5741" s="3">
        <f ca="1">[2]!TriangularRnd(A5741,$F$18,$G$18,$H$18)</f>
        <v>388.48863750338012</v>
      </c>
      <c r="E5741" s="2">
        <f t="shared" ca="1" si="475"/>
        <v>415.79151606932851</v>
      </c>
      <c r="F5741" s="2">
        <f t="shared" ca="1" si="478"/>
        <v>161530.2795632382</v>
      </c>
      <c r="G5741" s="2">
        <f t="shared" ca="1" si="476"/>
        <v>222035.4292198403</v>
      </c>
      <c r="H5741" s="2">
        <f ca="1">[2]!Uniform($T$19,$U$20)</f>
        <v>40097.791899180804</v>
      </c>
      <c r="I5741" s="2">
        <f t="shared" ca="1" si="477"/>
        <v>262133.22111902109</v>
      </c>
      <c r="J5741" s="2">
        <f t="shared" ca="1" si="474"/>
        <v>-100603</v>
      </c>
    </row>
    <row r="5742" spans="1:10" x14ac:dyDescent="0.25">
      <c r="A5742" s="8">
        <f t="array" aca="1" ref="A5742:B5742" ca="1">[2]!CorrelatedUniform($C$31:$D$32)</f>
        <v>0.41271257400512718</v>
      </c>
      <c r="B5742" s="10">
        <f ca="1"/>
        <v>0.48265135933503606</v>
      </c>
      <c r="D5742" s="3">
        <f ca="1">[2]!TriangularRnd(A5742,$F$18,$G$18,$H$18)</f>
        <v>402.76541304404577</v>
      </c>
      <c r="E5742" s="2">
        <f t="shared" ca="1" si="475"/>
        <v>497.82498457858242</v>
      </c>
      <c r="F5742" s="2">
        <f t="shared" ca="1" si="478"/>
        <v>200506.68553743846</v>
      </c>
      <c r="G5742" s="2">
        <f t="shared" ca="1" si="476"/>
        <v>215740.17068268239</v>
      </c>
      <c r="H5742" s="2">
        <f ca="1">[2]!Uniform($T$19,$U$20)</f>
        <v>39780.45898598565</v>
      </c>
      <c r="I5742" s="2">
        <f t="shared" ca="1" si="477"/>
        <v>255520.62966866803</v>
      </c>
      <c r="J5742" s="2">
        <f t="shared" ca="1" si="474"/>
        <v>-55014</v>
      </c>
    </row>
    <row r="5743" spans="1:10" x14ac:dyDescent="0.25">
      <c r="A5743" s="8">
        <f t="array" aca="1" ref="A5743:B5743" ca="1">[2]!CorrelatedUniform($C$31:$D$32)</f>
        <v>0.20530271530151359</v>
      </c>
      <c r="B5743" s="10">
        <f ca="1"/>
        <v>0.93664867741159763</v>
      </c>
      <c r="D5743" s="3">
        <f ca="1">[2]!TriangularRnd(A5743,$F$18,$G$18,$H$18)</f>
        <v>388.41736018884092</v>
      </c>
      <c r="E5743" s="2">
        <f t="shared" ca="1" si="475"/>
        <v>576.36173809677632</v>
      </c>
      <c r="F5743" s="2">
        <f t="shared" ca="1" si="478"/>
        <v>223868.90482540196</v>
      </c>
      <c r="G5743" s="2">
        <f t="shared" ca="1" si="476"/>
        <v>250400.75067928975</v>
      </c>
      <c r="H5743" s="2">
        <f ca="1">[2]!Uniform($T$19,$U$20)</f>
        <v>40522.217173644349</v>
      </c>
      <c r="I5743" s="2">
        <f t="shared" ca="1" si="477"/>
        <v>290922.96785293409</v>
      </c>
      <c r="J5743" s="2">
        <f t="shared" ca="1" si="474"/>
        <v>-67055</v>
      </c>
    </row>
    <row r="5744" spans="1:10" x14ac:dyDescent="0.25">
      <c r="A5744" s="8">
        <f t="array" aca="1" ref="A5744:B5744" ca="1">[2]!CorrelatedUniform($C$31:$D$32)</f>
        <v>0.56349241733551025</v>
      </c>
      <c r="B5744" s="10">
        <f ca="1"/>
        <v>0.23627551975424863</v>
      </c>
      <c r="D5744" s="3">
        <f ca="1">[2]!TriangularRnd(A5744,$F$18,$G$18,$H$18)</f>
        <v>411.18516360430851</v>
      </c>
      <c r="E5744" s="2">
        <f t="shared" ca="1" si="475"/>
        <v>464.08327311735263</v>
      </c>
      <c r="F5744" s="2">
        <f t="shared" ca="1" si="478"/>
        <v>190824.15658278164</v>
      </c>
      <c r="G5744" s="2">
        <f t="shared" ca="1" si="476"/>
        <v>166288.38100740762</v>
      </c>
      <c r="H5744" s="2">
        <f ca="1">[2]!Uniform($T$19,$U$20)</f>
        <v>30768.209791146946</v>
      </c>
      <c r="I5744" s="2">
        <f t="shared" ca="1" si="477"/>
        <v>197056.59079855456</v>
      </c>
      <c r="J5744" s="2">
        <f t="shared" ca="1" si="474"/>
        <v>-6233</v>
      </c>
    </row>
    <row r="5745" spans="1:10" x14ac:dyDescent="0.25">
      <c r="A5745" s="8">
        <f t="array" aca="1" ref="A5745:B5745" ca="1">[2]!CorrelatedUniform($C$31:$D$32)</f>
        <v>0.93645858764648438</v>
      </c>
      <c r="B5745" s="10">
        <f ca="1"/>
        <v>0.28756615331048085</v>
      </c>
      <c r="D5745" s="3">
        <f ca="1">[2]!TriangularRnd(A5745,$F$18,$G$18,$H$18)</f>
        <v>442.15224088147198</v>
      </c>
      <c r="E5745" s="2">
        <f t="shared" ca="1" si="475"/>
        <v>471.97455029657664</v>
      </c>
      <c r="F5745" s="2">
        <f t="shared" ca="1" si="478"/>
        <v>208684.60505265638</v>
      </c>
      <c r="G5745" s="2">
        <f t="shared" ca="1" si="476"/>
        <v>259221.45274236362</v>
      </c>
      <c r="H5745" s="2">
        <f ca="1">[2]!Uniform($T$19,$U$20)</f>
        <v>42440.675005949459</v>
      </c>
      <c r="I5745" s="2">
        <f t="shared" ca="1" si="477"/>
        <v>301662.12774831307</v>
      </c>
      <c r="J5745" s="2">
        <f t="shared" ca="1" si="474"/>
        <v>-92978</v>
      </c>
    </row>
    <row r="5746" spans="1:10" x14ac:dyDescent="0.25">
      <c r="A5746" s="8">
        <f t="array" aca="1" ref="A5746:B5746" ca="1">[2]!CorrelatedUniform($C$31:$D$32)</f>
        <v>0.12403726577758786</v>
      </c>
      <c r="B5746" s="10">
        <f ca="1"/>
        <v>0.96007889570800975</v>
      </c>
      <c r="D5746" s="3">
        <f ca="1">[2]!TriangularRnd(A5746,$F$18,$G$18,$H$18)</f>
        <v>380.76949457130826</v>
      </c>
      <c r="E5746" s="2">
        <f t="shared" ca="1" si="475"/>
        <v>587.58011739382835</v>
      </c>
      <c r="F5746" s="2">
        <f t="shared" ca="1" si="478"/>
        <v>223732.58432019799</v>
      </c>
      <c r="G5746" s="2">
        <f t="shared" ca="1" si="476"/>
        <v>172116.99215051375</v>
      </c>
      <c r="H5746" s="2">
        <f ca="1">[2]!Uniform($T$19,$U$20)</f>
        <v>37369.080990889131</v>
      </c>
      <c r="I5746" s="2">
        <f t="shared" ca="1" si="477"/>
        <v>209486.07314140289</v>
      </c>
      <c r="J5746" s="2">
        <f t="shared" ca="1" si="474"/>
        <v>14246</v>
      </c>
    </row>
    <row r="5747" spans="1:10" x14ac:dyDescent="0.25">
      <c r="A5747" s="8">
        <f t="array" aca="1" ref="A5747:B5747" ca="1">[2]!CorrelatedUniform($C$31:$D$32)</f>
        <v>0.62141978740692139</v>
      </c>
      <c r="B5747" s="10">
        <f ca="1"/>
        <v>0.41878145362339192</v>
      </c>
      <c r="D5747" s="3">
        <f ca="1">[2]!TriangularRnd(A5747,$F$18,$G$18,$H$18)</f>
        <v>414.62572557689958</v>
      </c>
      <c r="E5747" s="2">
        <f t="shared" ca="1" si="475"/>
        <v>489.74941009464266</v>
      </c>
      <c r="F5747" s="2">
        <f t="shared" ca="1" si="478"/>
        <v>203062.70451134976</v>
      </c>
      <c r="G5747" s="2">
        <f t="shared" ca="1" si="476"/>
        <v>220073.99274894665</v>
      </c>
      <c r="H5747" s="2">
        <f ca="1">[2]!Uniform($T$19,$U$20)</f>
        <v>28527.089899097275</v>
      </c>
      <c r="I5747" s="2">
        <f t="shared" ca="1" si="477"/>
        <v>248601.08264804393</v>
      </c>
      <c r="J5747" s="2">
        <f t="shared" ca="1" si="474"/>
        <v>-45539</v>
      </c>
    </row>
    <row r="5748" spans="1:10" x14ac:dyDescent="0.25">
      <c r="A5748" s="8">
        <f t="array" aca="1" ref="A5748:B5748" ca="1">[2]!CorrelatedUniform($C$31:$D$32)</f>
        <v>0.59542751312255882</v>
      </c>
      <c r="B5748" s="10">
        <f ca="1"/>
        <v>0.33990690450119043</v>
      </c>
      <c r="D5748" s="3">
        <f ca="1">[2]!TriangularRnd(A5748,$F$18,$G$18,$H$18)</f>
        <v>413.05154722273426</v>
      </c>
      <c r="E5748" s="2">
        <f t="shared" ca="1" si="475"/>
        <v>479.36413914022137</v>
      </c>
      <c r="F5748" s="2">
        <f t="shared" ca="1" si="478"/>
        <v>198002.0993549625</v>
      </c>
      <c r="G5748" s="2">
        <f t="shared" ca="1" si="476"/>
        <v>142366.10894153247</v>
      </c>
      <c r="H5748" s="2">
        <f ca="1">[2]!Uniform($T$19,$U$20)</f>
        <v>44046.943605265631</v>
      </c>
      <c r="I5748" s="2">
        <f t="shared" ca="1" si="477"/>
        <v>186413.05254679811</v>
      </c>
      <c r="J5748" s="2">
        <f t="shared" ca="1" si="474"/>
        <v>11589</v>
      </c>
    </row>
    <row r="5749" spans="1:10" x14ac:dyDescent="0.25">
      <c r="A5749" s="8">
        <f t="array" aca="1" ref="A5749:B5749" ca="1">[2]!CorrelatedUniform($C$31:$D$32)</f>
        <v>0.8212984800338744</v>
      </c>
      <c r="B5749" s="10">
        <f ca="1"/>
        <v>0.42540984819612482</v>
      </c>
      <c r="D5749" s="3">
        <f ca="1">[2]!TriangularRnd(A5749,$F$18,$G$18,$H$18)</f>
        <v>429.21887194179055</v>
      </c>
      <c r="E5749" s="2">
        <f t="shared" ca="1" si="475"/>
        <v>490.59636722917315</v>
      </c>
      <c r="F5749" s="2">
        <f t="shared" ca="1" si="478"/>
        <v>210573.21932084611</v>
      </c>
      <c r="G5749" s="2">
        <f t="shared" ca="1" si="476"/>
        <v>99189.609557055752</v>
      </c>
      <c r="H5749" s="2">
        <f ca="1">[2]!Uniform($T$19,$U$20)</f>
        <v>28208.069723909866</v>
      </c>
      <c r="I5749" s="2">
        <f t="shared" ca="1" si="477"/>
        <v>127397.67928096562</v>
      </c>
      <c r="J5749" s="2">
        <f t="shared" ca="1" si="474"/>
        <v>83175</v>
      </c>
    </row>
    <row r="5750" spans="1:10" x14ac:dyDescent="0.25">
      <c r="A5750" s="8">
        <f t="array" aca="1" ref="A5750:B5750" ca="1">[2]!CorrelatedUniform($C$31:$D$32)</f>
        <v>0.62511515617370583</v>
      </c>
      <c r="B5750" s="10">
        <f ca="1"/>
        <v>0.23050754267497181</v>
      </c>
      <c r="D5750" s="3">
        <f ca="1">[2]!TriangularRnd(A5750,$F$18,$G$18,$H$18)</f>
        <v>414.85386513094522</v>
      </c>
      <c r="E5750" s="2">
        <f t="shared" ca="1" si="475"/>
        <v>463.14118017685286</v>
      </c>
      <c r="F5750" s="2">
        <f t="shared" ca="1" si="478"/>
        <v>192135.90869767492</v>
      </c>
      <c r="G5750" s="2">
        <f t="shared" ca="1" si="476"/>
        <v>137546.70853723882</v>
      </c>
      <c r="H5750" s="2">
        <f ca="1">[2]!Uniform($T$19,$U$20)</f>
        <v>38079.491753568305</v>
      </c>
      <c r="I5750" s="2">
        <f t="shared" ca="1" si="477"/>
        <v>175626.20029080712</v>
      </c>
      <c r="J5750" s="2">
        <f t="shared" ca="1" si="474"/>
        <v>16509</v>
      </c>
    </row>
    <row r="5751" spans="1:10" x14ac:dyDescent="0.25">
      <c r="A5751" s="8">
        <f t="array" aca="1" ref="A5751:B5751" ca="1">[2]!CorrelatedUniform($C$31:$D$32)</f>
        <v>0.10190641880035396</v>
      </c>
      <c r="B5751" s="10">
        <f ca="1"/>
        <v>0.92490530876476673</v>
      </c>
      <c r="D5751" s="3">
        <f ca="1">[2]!TriangularRnd(A5751,$F$18,$G$18,$H$18)</f>
        <v>378.27148731833347</v>
      </c>
      <c r="E5751" s="2">
        <f t="shared" ca="1" si="475"/>
        <v>571.94314293776085</v>
      </c>
      <c r="F5751" s="2">
        <f t="shared" ca="1" si="478"/>
        <v>216349.783340589</v>
      </c>
      <c r="G5751" s="2">
        <f t="shared" ca="1" si="476"/>
        <v>146048.0647573086</v>
      </c>
      <c r="H5751" s="2">
        <f ca="1">[2]!Uniform($T$19,$U$20)</f>
        <v>41508.268256435338</v>
      </c>
      <c r="I5751" s="2">
        <f t="shared" ca="1" si="477"/>
        <v>187556.33301374395</v>
      </c>
      <c r="J5751" s="2">
        <f t="shared" ca="1" si="474"/>
        <v>28793</v>
      </c>
    </row>
    <row r="5752" spans="1:10" x14ac:dyDescent="0.25">
      <c r="A5752" s="8">
        <f t="array" aca="1" ref="A5752:B5752" ca="1">[2]!CorrelatedUniform($C$31:$D$32)</f>
        <v>0.56272304058074951</v>
      </c>
      <c r="B5752" s="10">
        <f ca="1"/>
        <v>0.12166388897283258</v>
      </c>
      <c r="D5752" s="3">
        <f ca="1">[2]!TriangularRnd(A5752,$F$18,$G$18,$H$18)</f>
        <v>411.14105635436567</v>
      </c>
      <c r="E5752" s="2">
        <f t="shared" ca="1" si="475"/>
        <v>441.66453402508716</v>
      </c>
      <c r="F5752" s="2">
        <f t="shared" ca="1" si="478"/>
        <v>181586.42307333302</v>
      </c>
      <c r="G5752" s="2">
        <f t="shared" ca="1" si="476"/>
        <v>245326.44809232163</v>
      </c>
      <c r="H5752" s="2">
        <f ca="1">[2]!Uniform($T$19,$U$20)</f>
        <v>40304.28699443669</v>
      </c>
      <c r="I5752" s="2">
        <f t="shared" ca="1" si="477"/>
        <v>285630.73508675833</v>
      </c>
      <c r="J5752" s="2">
        <f t="shared" ca="1" si="474"/>
        <v>-104045</v>
      </c>
    </row>
    <row r="5753" spans="1:10" x14ac:dyDescent="0.25">
      <c r="A5753" s="8">
        <f t="array" aca="1" ref="A5753:B5753" ca="1">[2]!CorrelatedUniform($C$31:$D$32)</f>
        <v>0.10202908515930176</v>
      </c>
      <c r="B5753" s="10">
        <f ca="1"/>
        <v>0.93347355361524209</v>
      </c>
      <c r="D5753" s="3">
        <f ca="1">[2]!TriangularRnd(A5753,$F$18,$G$18,$H$18)</f>
        <v>378.28604365629974</v>
      </c>
      <c r="E5753" s="2">
        <f t="shared" ca="1" si="475"/>
        <v>575.10856151986286</v>
      </c>
      <c r="F5753" s="2">
        <f t="shared" ca="1" si="478"/>
        <v>217555.54241021458</v>
      </c>
      <c r="G5753" s="2">
        <f t="shared" ca="1" si="476"/>
        <v>98865.503470285475</v>
      </c>
      <c r="H5753" s="2">
        <f ca="1">[2]!Uniform($T$19,$U$20)</f>
        <v>43070.833036738775</v>
      </c>
      <c r="I5753" s="2">
        <f t="shared" ca="1" si="477"/>
        <v>141936.33650702424</v>
      </c>
      <c r="J5753" s="2">
        <f t="shared" ca="1" si="474"/>
        <v>75619</v>
      </c>
    </row>
    <row r="5754" spans="1:10" x14ac:dyDescent="0.25">
      <c r="A5754" s="8">
        <f t="array" aca="1" ref="A5754:B5754" ca="1">[2]!CorrelatedUniform($C$31:$D$32)</f>
        <v>0.38648450374603283</v>
      </c>
      <c r="B5754" s="10">
        <f ca="1"/>
        <v>0.62505668476723852</v>
      </c>
      <c r="D5754" s="3">
        <f ca="1">[2]!TriangularRnd(A5754,$F$18,$G$18,$H$18)</f>
        <v>401.19298441270104</v>
      </c>
      <c r="E5754" s="2">
        <f t="shared" ca="1" si="475"/>
        <v>515.93944272732472</v>
      </c>
      <c r="F5754" s="2">
        <f t="shared" ca="1" si="478"/>
        <v>206991.28480400125</v>
      </c>
      <c r="G5754" s="2">
        <f t="shared" ca="1" si="476"/>
        <v>116337.06930421432</v>
      </c>
      <c r="H5754" s="2">
        <f ca="1">[2]!Uniform($T$19,$U$20)</f>
        <v>40010.338496733013</v>
      </c>
      <c r="I5754" s="2">
        <f t="shared" ca="1" si="477"/>
        <v>156347.40780094735</v>
      </c>
      <c r="J5754" s="2">
        <f t="shared" ca="1" si="474"/>
        <v>50643</v>
      </c>
    </row>
    <row r="5755" spans="1:10" x14ac:dyDescent="0.25">
      <c r="A5755" s="8">
        <f t="array" aca="1" ref="A5755:B5755" ca="1">[2]!CorrelatedUniform($C$31:$D$32)</f>
        <v>0.56669473648071278</v>
      </c>
      <c r="B5755" s="10">
        <f ca="1"/>
        <v>0.35267163811585944</v>
      </c>
      <c r="D5755" s="3">
        <f ca="1">[2]!TriangularRnd(A5755,$F$18,$G$18,$H$18)</f>
        <v>411.36916685494634</v>
      </c>
      <c r="E5755" s="2">
        <f t="shared" ca="1" si="475"/>
        <v>481.09412282037295</v>
      </c>
      <c r="F5755" s="2">
        <f t="shared" ca="1" si="478"/>
        <v>197907.28848342804</v>
      </c>
      <c r="G5755" s="2">
        <f t="shared" ca="1" si="476"/>
        <v>177853.14140795471</v>
      </c>
      <c r="H5755" s="2">
        <f ca="1">[2]!Uniform($T$19,$U$20)</f>
        <v>37310.366441347192</v>
      </c>
      <c r="I5755" s="2">
        <f t="shared" ca="1" si="477"/>
        <v>215163.50784930191</v>
      </c>
      <c r="J5755" s="2">
        <f t="shared" ca="1" si="474"/>
        <v>-17257</v>
      </c>
    </row>
    <row r="5756" spans="1:10" x14ac:dyDescent="0.25">
      <c r="A5756" s="8">
        <f t="array" aca="1" ref="A5756:B5756" ca="1">[2]!CorrelatedUniform($C$31:$D$32)</f>
        <v>0.61969268321990967</v>
      </c>
      <c r="B5756" s="10">
        <f ca="1"/>
        <v>0.94469174539698753</v>
      </c>
      <c r="D5756" s="3">
        <f ca="1">[2]!TriangularRnd(A5756,$F$18,$G$18,$H$18)</f>
        <v>414.51948188185622</v>
      </c>
      <c r="E5756" s="2">
        <f t="shared" ca="1" si="475"/>
        <v>579.77141109166359</v>
      </c>
      <c r="F5756" s="2">
        <f t="shared" ca="1" si="478"/>
        <v>240326.54493562906</v>
      </c>
      <c r="G5756" s="2">
        <f t="shared" ca="1" si="476"/>
        <v>157535.48758604378</v>
      </c>
      <c r="H5756" s="2">
        <f ca="1">[2]!Uniform($T$19,$U$20)</f>
        <v>36195.624598594717</v>
      </c>
      <c r="I5756" s="2">
        <f t="shared" ca="1" si="477"/>
        <v>193731.11218463851</v>
      </c>
      <c r="J5756" s="2">
        <f t="shared" ca="1" si="474"/>
        <v>46595</v>
      </c>
    </row>
    <row r="5757" spans="1:10" x14ac:dyDescent="0.25">
      <c r="A5757" s="8">
        <f t="array" aca="1" ref="A5757:B5757" ca="1">[2]!CorrelatedUniform($C$31:$D$32)</f>
        <v>0.18689179420471191</v>
      </c>
      <c r="B5757" s="10">
        <f ca="1"/>
        <v>0.3692273045934239</v>
      </c>
      <c r="D5757" s="3">
        <f ca="1">[2]!TriangularRnd(A5757,$F$18,$G$18,$H$18)</f>
        <v>386.84150049321181</v>
      </c>
      <c r="E5757" s="2">
        <f t="shared" ca="1" si="475"/>
        <v>483.30497279441306</v>
      </c>
      <c r="F5757" s="2">
        <f t="shared" ca="1" si="478"/>
        <v>186962.42087162167</v>
      </c>
      <c r="G5757" s="2">
        <f t="shared" ca="1" si="476"/>
        <v>128897.8811066456</v>
      </c>
      <c r="H5757" s="2">
        <f ca="1">[2]!Uniform($T$19,$U$20)</f>
        <v>28323.863347058355</v>
      </c>
      <c r="I5757" s="2">
        <f t="shared" ca="1" si="477"/>
        <v>157221.74445370396</v>
      </c>
      <c r="J5757" s="2">
        <f t="shared" ca="1" si="474"/>
        <v>29740</v>
      </c>
    </row>
    <row r="5758" spans="1:10" x14ac:dyDescent="0.25">
      <c r="A5758" s="8">
        <f t="array" aca="1" ref="A5758:B5758" ca="1">[2]!CorrelatedUniform($C$31:$D$32)</f>
        <v>0.53434765338897683</v>
      </c>
      <c r="B5758" s="10">
        <f ca="1"/>
        <v>8.1441475272440667E-2</v>
      </c>
      <c r="D5758" s="3">
        <f ca="1">[2]!TriangularRnd(A5758,$F$18,$G$18,$H$18)</f>
        <v>409.54060819534402</v>
      </c>
      <c r="E5758" s="2">
        <f t="shared" ca="1" si="475"/>
        <v>430.22795924161443</v>
      </c>
      <c r="F5758" s="2">
        <f t="shared" ca="1" si="478"/>
        <v>176195.82009045244</v>
      </c>
      <c r="G5758" s="2">
        <f t="shared" ca="1" si="476"/>
        <v>141791.10190355722</v>
      </c>
      <c r="H5758" s="2">
        <f ca="1">[2]!Uniform($T$19,$U$20)</f>
        <v>30053.725994879056</v>
      </c>
      <c r="I5758" s="2">
        <f t="shared" ca="1" si="477"/>
        <v>171844.82789843628</v>
      </c>
      <c r="J5758" s="2">
        <f t="shared" ca="1" si="474"/>
        <v>4350</v>
      </c>
    </row>
    <row r="5759" spans="1:10" x14ac:dyDescent="0.25">
      <c r="A5759" s="8">
        <f t="array" aca="1" ref="A5759:B5759" ca="1">[2]!CorrelatedUniform($C$31:$D$32)</f>
        <v>0.85695803165435824</v>
      </c>
      <c r="B5759" s="10">
        <f ca="1"/>
        <v>0.17485286347162216</v>
      </c>
      <c r="D5759" s="3">
        <f ca="1">[2]!TriangularRnd(A5759,$F$18,$G$18,$H$18)</f>
        <v>432.5930188843634</v>
      </c>
      <c r="E5759" s="2">
        <f t="shared" ca="1" si="475"/>
        <v>453.24198813966905</v>
      </c>
      <c r="F5759" s="2">
        <f t="shared" ca="1" si="478"/>
        <v>196069.31993449025</v>
      </c>
      <c r="G5759" s="2">
        <f t="shared" ca="1" si="476"/>
        <v>200603.50785619367</v>
      </c>
      <c r="H5759" s="2">
        <f ca="1">[2]!Uniform($T$19,$U$20)</f>
        <v>25539.724497345269</v>
      </c>
      <c r="I5759" s="2">
        <f t="shared" ca="1" si="477"/>
        <v>226143.23235353894</v>
      </c>
      <c r="J5759" s="2">
        <f t="shared" ca="1" si="474"/>
        <v>-30074</v>
      </c>
    </row>
    <row r="5760" spans="1:10" x14ac:dyDescent="0.25">
      <c r="A5760" s="8">
        <f t="array" aca="1" ref="A5760:B5760" ca="1">[2]!CorrelatedUniform($C$31:$D$32)</f>
        <v>0.40325999259948719</v>
      </c>
      <c r="B5760" s="10">
        <f ca="1"/>
        <v>0.42491332506662222</v>
      </c>
      <c r="D5760" s="3">
        <f ca="1">[2]!TriangularRnd(A5760,$F$18,$G$18,$H$18)</f>
        <v>402.20463243315692</v>
      </c>
      <c r="E5760" s="2">
        <f t="shared" ca="1" si="475"/>
        <v>490.53301935215916</v>
      </c>
      <c r="F5760" s="2">
        <f t="shared" ca="1" si="478"/>
        <v>197294.65274486181</v>
      </c>
      <c r="G5760" s="2">
        <f t="shared" ca="1" si="476"/>
        <v>81493.022869183696</v>
      </c>
      <c r="H5760" s="2">
        <f ca="1">[2]!Uniform($T$19,$U$20)</f>
        <v>32026.725384004367</v>
      </c>
      <c r="I5760" s="2">
        <f t="shared" ca="1" si="477"/>
        <v>113519.74825318807</v>
      </c>
      <c r="J5760" s="2">
        <f t="shared" ca="1" si="474"/>
        <v>83774</v>
      </c>
    </row>
    <row r="5761" spans="1:10" x14ac:dyDescent="0.25">
      <c r="A5761" s="8">
        <f t="array" aca="1" ref="A5761:B5761" ca="1">[2]!CorrelatedUniform($C$31:$D$32)</f>
        <v>0.79580974578857422</v>
      </c>
      <c r="B5761" s="10">
        <f ca="1"/>
        <v>0.17553310781725046</v>
      </c>
      <c r="D5761" s="3">
        <f ca="1">[2]!TriangularRnd(A5761,$F$18,$G$18,$H$18)</f>
        <v>427.0102352802495</v>
      </c>
      <c r="E5761" s="2">
        <f t="shared" ca="1" si="475"/>
        <v>453.37384125338997</v>
      </c>
      <c r="F5761" s="2">
        <f t="shared" ca="1" si="478"/>
        <v>193595.27062352054</v>
      </c>
      <c r="G5761" s="2">
        <f t="shared" ca="1" si="476"/>
        <v>181779.84548004117</v>
      </c>
      <c r="H5761" s="2">
        <f ca="1">[2]!Uniform($T$19,$U$20)</f>
        <v>29775.675816632702</v>
      </c>
      <c r="I5761" s="2">
        <f t="shared" ca="1" si="477"/>
        <v>211555.52129667386</v>
      </c>
      <c r="J5761" s="2">
        <f t="shared" ca="1" si="474"/>
        <v>-17961</v>
      </c>
    </row>
    <row r="5762" spans="1:10" x14ac:dyDescent="0.25">
      <c r="A5762" s="8">
        <f t="array" aca="1" ref="A5762:B5762" ca="1">[2]!CorrelatedUniform($C$31:$D$32)</f>
        <v>0.42876911163330095</v>
      </c>
      <c r="B5762" s="10">
        <f ca="1"/>
        <v>9.1061033928950999E-2</v>
      </c>
      <c r="D5762" s="3">
        <f ca="1">[2]!TriangularRnd(A5762,$F$18,$G$18,$H$18)</f>
        <v>403.70345527741222</v>
      </c>
      <c r="E5762" s="2">
        <f t="shared" ca="1" si="475"/>
        <v>433.28751981320409</v>
      </c>
      <c r="F5762" s="2">
        <f t="shared" ca="1" si="478"/>
        <v>174919.66887717068</v>
      </c>
      <c r="G5762" s="2">
        <f t="shared" ca="1" si="476"/>
        <v>93601.899162161964</v>
      </c>
      <c r="H5762" s="2">
        <f ca="1">[2]!Uniform($T$19,$U$20)</f>
        <v>25331.746875670779</v>
      </c>
      <c r="I5762" s="2">
        <f t="shared" ca="1" si="477"/>
        <v>118933.64603783275</v>
      </c>
      <c r="J5762" s="2">
        <f t="shared" ca="1" si="474"/>
        <v>55986</v>
      </c>
    </row>
    <row r="5763" spans="1:10" x14ac:dyDescent="0.25">
      <c r="A5763" s="8">
        <f t="array" aca="1" ref="A5763:B5763" ca="1">[2]!CorrelatedUniform($C$31:$D$32)</f>
        <v>0.78870689868927002</v>
      </c>
      <c r="B5763" s="10">
        <f ca="1"/>
        <v>7.9630971997920477E-2</v>
      </c>
      <c r="D5763" s="3">
        <f ca="1">[2]!TriangularRnd(A5763,$F$18,$G$18,$H$18)</f>
        <v>426.41970173285807</v>
      </c>
      <c r="E5763" s="2">
        <f t="shared" ca="1" si="475"/>
        <v>429.62209198981009</v>
      </c>
      <c r="F5763" s="2">
        <f t="shared" ca="1" si="478"/>
        <v>183199.32432414134</v>
      </c>
      <c r="G5763" s="2">
        <f t="shared" ca="1" si="476"/>
        <v>122082.98386085818</v>
      </c>
      <c r="H5763" s="2">
        <f ca="1">[2]!Uniform($T$19,$U$20)</f>
        <v>35739.915728477536</v>
      </c>
      <c r="I5763" s="2">
        <f t="shared" ca="1" si="477"/>
        <v>157822.89958933572</v>
      </c>
      <c r="J5763" s="2">
        <f t="shared" ca="1" si="474"/>
        <v>25376</v>
      </c>
    </row>
    <row r="5764" spans="1:10" x14ac:dyDescent="0.25">
      <c r="A5764" s="8">
        <f t="array" aca="1" ref="A5764:B5764" ca="1">[2]!CorrelatedUniform($C$31:$D$32)</f>
        <v>0.52830648422241189</v>
      </c>
      <c r="B5764" s="10">
        <f ca="1"/>
        <v>0.62623364981211382</v>
      </c>
      <c r="D5764" s="3">
        <f ca="1">[2]!TriangularRnd(A5764,$F$18,$G$18,$H$18)</f>
        <v>409.20622351267161</v>
      </c>
      <c r="E5764" s="2">
        <f t="shared" ca="1" si="475"/>
        <v>516.09471969439937</v>
      </c>
      <c r="F5764" s="2">
        <f t="shared" ca="1" si="478"/>
        <v>211189.17122097599</v>
      </c>
      <c r="G5764" s="2">
        <f t="shared" ca="1" si="476"/>
        <v>141868.92121025172</v>
      </c>
      <c r="H5764" s="2">
        <f ca="1">[2]!Uniform($T$19,$U$20)</f>
        <v>27830.091725145947</v>
      </c>
      <c r="I5764" s="2">
        <f t="shared" ca="1" si="477"/>
        <v>169699.01293539768</v>
      </c>
      <c r="J5764" s="2">
        <f t="shared" ca="1" si="474"/>
        <v>41490</v>
      </c>
    </row>
    <row r="5765" spans="1:10" x14ac:dyDescent="0.25">
      <c r="A5765" s="8">
        <f t="array" aca="1" ref="A5765:B5765" ca="1">[2]!CorrelatedUniform($C$31:$D$32)</f>
        <v>0.27668023109436046</v>
      </c>
      <c r="B5765" s="10">
        <f ca="1"/>
        <v>0.87387803274574238</v>
      </c>
      <c r="D5765" s="3">
        <f ca="1">[2]!TriangularRnd(A5765,$F$18,$G$18,$H$18)</f>
        <v>393.94219285214132</v>
      </c>
      <c r="E5765" s="2">
        <f t="shared" ca="1" si="475"/>
        <v>557.24580252319276</v>
      </c>
      <c r="F5765" s="2">
        <f t="shared" ca="1" si="478"/>
        <v>219522.63340363785</v>
      </c>
      <c r="G5765" s="2">
        <f t="shared" ca="1" si="476"/>
        <v>176076.67478136337</v>
      </c>
      <c r="H5765" s="2">
        <f ca="1">[2]!Uniform($T$19,$U$20)</f>
        <v>39099.744516100873</v>
      </c>
      <c r="I5765" s="2">
        <f t="shared" ca="1" si="477"/>
        <v>215176.41929746425</v>
      </c>
      <c r="J5765" s="2">
        <f t="shared" ca="1" si="474"/>
        <v>4346</v>
      </c>
    </row>
    <row r="5766" spans="1:10" x14ac:dyDescent="0.25">
      <c r="A5766" s="8">
        <f t="array" aca="1" ref="A5766:B5766" ca="1">[2]!CorrelatedUniform($C$31:$D$32)</f>
        <v>0.21047961711883573</v>
      </c>
      <c r="B5766" s="10">
        <f ca="1"/>
        <v>0.34373084857618791</v>
      </c>
      <c r="D5766" s="3">
        <f ca="1">[2]!TriangularRnd(A5766,$F$18,$G$18,$H$18)</f>
        <v>388.84760771882196</v>
      </c>
      <c r="E5766" s="2">
        <f t="shared" ca="1" si="475"/>
        <v>479.88489417189993</v>
      </c>
      <c r="F5766" s="2">
        <f t="shared" ca="1" si="478"/>
        <v>186602.09307914335</v>
      </c>
      <c r="G5766" s="2">
        <f t="shared" ca="1" si="476"/>
        <v>181138.68632681071</v>
      </c>
      <c r="H5766" s="2">
        <f ca="1">[2]!Uniform($T$19,$U$20)</f>
        <v>36741.662803806008</v>
      </c>
      <c r="I5766" s="2">
        <f t="shared" ca="1" si="477"/>
        <v>217880.34913061673</v>
      </c>
      <c r="J5766" s="2">
        <f t="shared" ca="1" si="474"/>
        <v>-31279</v>
      </c>
    </row>
    <row r="5767" spans="1:10" x14ac:dyDescent="0.25">
      <c r="A5767" s="8">
        <f t="array" aca="1" ref="A5767:B5767" ca="1">[2]!CorrelatedUniform($C$31:$D$32)</f>
        <v>0.64441537857055686</v>
      </c>
      <c r="B5767" s="10">
        <f ca="1"/>
        <v>0.51377519389038129</v>
      </c>
      <c r="D5767" s="3">
        <f ca="1">[2]!TriangularRnd(A5767,$F$18,$G$18,$H$18)</f>
        <v>416.06410719766643</v>
      </c>
      <c r="E5767" s="2">
        <f t="shared" ca="1" si="475"/>
        <v>501.72680773713302</v>
      </c>
      <c r="F5767" s="2">
        <f t="shared" ca="1" si="478"/>
        <v>208750.51631828549</v>
      </c>
      <c r="G5767" s="2">
        <f t="shared" ca="1" si="476"/>
        <v>198021.39805371888</v>
      </c>
      <c r="H5767" s="2">
        <f ca="1">[2]!Uniform($T$19,$U$20)</f>
        <v>39280.25144109923</v>
      </c>
      <c r="I5767" s="2">
        <f t="shared" ca="1" si="477"/>
        <v>237301.64949481812</v>
      </c>
      <c r="J5767" s="2">
        <f t="shared" ca="1" si="474"/>
        <v>-28552</v>
      </c>
    </row>
    <row r="5768" spans="1:10" x14ac:dyDescent="0.25">
      <c r="A5768" s="8">
        <f t="array" aca="1" ref="A5768:B5768" ca="1">[2]!CorrelatedUniform($C$31:$D$32)</f>
        <v>0.66001665592193615</v>
      </c>
      <c r="B5768" s="10">
        <f ca="1"/>
        <v>0.7055476439271533</v>
      </c>
      <c r="D5768" s="3">
        <f ca="1">[2]!TriangularRnd(A5768,$F$18,$G$18,$H$18)</f>
        <v>417.06662188495829</v>
      </c>
      <c r="E5768" s="2">
        <f t="shared" ca="1" si="475"/>
        <v>527.02119623637691</v>
      </c>
      <c r="F5768" s="2">
        <f t="shared" ca="1" si="478"/>
        <v>219802.94997607541</v>
      </c>
      <c r="G5768" s="2">
        <f t="shared" ca="1" si="476"/>
        <v>134152.06914083732</v>
      </c>
      <c r="H5768" s="2">
        <f ca="1">[2]!Uniform($T$19,$U$20)</f>
        <v>37873.97216310451</v>
      </c>
      <c r="I5768" s="2">
        <f t="shared" ca="1" si="477"/>
        <v>172026.04130394183</v>
      </c>
      <c r="J5768" s="2">
        <f t="shared" ca="1" si="474"/>
        <v>47776</v>
      </c>
    </row>
    <row r="5769" spans="1:10" x14ac:dyDescent="0.25">
      <c r="A5769" s="8">
        <f t="array" aca="1" ref="A5769:B5769" ca="1">[2]!CorrelatedUniform($C$31:$D$32)</f>
        <v>0.95471549034118652</v>
      </c>
      <c r="B5769" s="10">
        <f ca="1"/>
        <v>0.59580121234425309</v>
      </c>
      <c r="D5769" s="3">
        <f ca="1">[2]!TriangularRnd(A5769,$F$18,$G$18,$H$18)</f>
        <v>445.1285512866321</v>
      </c>
      <c r="E5769" s="2">
        <f t="shared" ca="1" si="475"/>
        <v>512.12468903812987</v>
      </c>
      <c r="F5769" s="2">
        <f t="shared" ca="1" si="478"/>
        <v>227961.3209096597</v>
      </c>
      <c r="G5769" s="2">
        <f t="shared" ca="1" si="476"/>
        <v>170557.79147853283</v>
      </c>
      <c r="H5769" s="2">
        <f ca="1">[2]!Uniform($T$19,$U$20)</f>
        <v>41016.490999875656</v>
      </c>
      <c r="I5769" s="2">
        <f t="shared" ca="1" si="477"/>
        <v>211574.28247840848</v>
      </c>
      <c r="J5769" s="2">
        <f t="shared" ca="1" si="474"/>
        <v>16387</v>
      </c>
    </row>
    <row r="5770" spans="1:10" x14ac:dyDescent="0.25">
      <c r="A5770" s="8">
        <f t="array" aca="1" ref="A5770:B5770" ca="1">[2]!CorrelatedUniform($C$31:$D$32)</f>
        <v>0.15922343730926511</v>
      </c>
      <c r="B5770" s="10">
        <f ca="1"/>
        <v>0.63992472616583917</v>
      </c>
      <c r="D5770" s="3">
        <f ca="1">[2]!TriangularRnd(A5770,$F$18,$G$18,$H$18)</f>
        <v>384.31921747337395</v>
      </c>
      <c r="E5770" s="2">
        <f t="shared" ca="1" si="475"/>
        <v>517.91287984382973</v>
      </c>
      <c r="F5770" s="2">
        <f t="shared" ca="1" si="478"/>
        <v>199043.87270096218</v>
      </c>
      <c r="G5770" s="2">
        <f t="shared" ca="1" si="476"/>
        <v>192324.81271382226</v>
      </c>
      <c r="H5770" s="2">
        <f ca="1">[2]!Uniform($T$19,$U$20)</f>
        <v>28194.917269793248</v>
      </c>
      <c r="I5770" s="2">
        <f t="shared" ca="1" si="477"/>
        <v>220519.72998361551</v>
      </c>
      <c r="J5770" s="2">
        <f t="shared" ca="1" si="474"/>
        <v>-21476</v>
      </c>
    </row>
    <row r="5771" spans="1:10" x14ac:dyDescent="0.25">
      <c r="A5771" s="8">
        <f t="array" aca="1" ref="A5771:B5771" ca="1">[2]!CorrelatedUniform($C$31:$D$32)</f>
        <v>9.2966914176940724E-2</v>
      </c>
      <c r="B5771" s="10">
        <f ca="1"/>
        <v>0.92171996857415361</v>
      </c>
      <c r="D5771" s="3">
        <f ca="1">[2]!TriangularRnd(A5771,$F$18,$G$18,$H$18)</f>
        <v>377.18600030225423</v>
      </c>
      <c r="E5771" s="2">
        <f t="shared" ca="1" si="475"/>
        <v>570.83681105815629</v>
      </c>
      <c r="F5771" s="2">
        <f t="shared" ca="1" si="478"/>
        <v>215311.65358831958</v>
      </c>
      <c r="G5771" s="2">
        <f t="shared" ca="1" si="476"/>
        <v>133744.05000237667</v>
      </c>
      <c r="H5771" s="2">
        <f ca="1">[2]!Uniform($T$19,$U$20)</f>
        <v>32854.990373164466</v>
      </c>
      <c r="I5771" s="2">
        <f t="shared" ca="1" si="477"/>
        <v>166599.04037554114</v>
      </c>
      <c r="J5771" s="2">
        <f t="shared" ca="1" si="474"/>
        <v>48712</v>
      </c>
    </row>
    <row r="5772" spans="1:10" x14ac:dyDescent="0.25">
      <c r="A5772" s="8">
        <f t="array" aca="1" ref="A5772:B5772" ca="1">[2]!CorrelatedUniform($C$31:$D$32)</f>
        <v>0.83024907112121538</v>
      </c>
      <c r="B5772" s="10">
        <f ca="1"/>
        <v>0.44372209544655866</v>
      </c>
      <c r="D5772" s="3">
        <f ca="1">[2]!TriangularRnd(A5772,$F$18,$G$18,$H$18)</f>
        <v>430.03149443669247</v>
      </c>
      <c r="E5772" s="2">
        <f t="shared" ca="1" si="475"/>
        <v>492.92305242402585</v>
      </c>
      <c r="F5772" s="2">
        <f t="shared" ca="1" si="478"/>
        <v>211972.43687619994</v>
      </c>
      <c r="G5772" s="2">
        <f t="shared" ca="1" si="476"/>
        <v>244792.25398711147</v>
      </c>
      <c r="H5772" s="2">
        <f ca="1">[2]!Uniform($T$19,$U$20)</f>
        <v>44695.926469888553</v>
      </c>
      <c r="I5772" s="2">
        <f t="shared" ca="1" si="477"/>
        <v>289488.18045700004</v>
      </c>
      <c r="J5772" s="2">
        <f t="shared" ca="1" si="474"/>
        <v>-77516</v>
      </c>
    </row>
    <row r="5773" spans="1:10" x14ac:dyDescent="0.25">
      <c r="A5773" s="8">
        <f t="array" aca="1" ref="A5773:B5773" ca="1">[2]!CorrelatedUniform($C$31:$D$32)</f>
        <v>0.57383108139038086</v>
      </c>
      <c r="B5773" s="10">
        <f ca="1"/>
        <v>0.47585659868656377</v>
      </c>
      <c r="D5773" s="3">
        <f ca="1">[2]!TriangularRnd(A5773,$F$18,$G$18,$H$18)</f>
        <v>411.78167850044133</v>
      </c>
      <c r="E5773" s="2">
        <f t="shared" ca="1" si="475"/>
        <v>496.97222393724553</v>
      </c>
      <c r="F5773" s="2">
        <f t="shared" ca="1" si="478"/>
        <v>204644.05654097616</v>
      </c>
      <c r="G5773" s="2">
        <f t="shared" ca="1" si="476"/>
        <v>221351.6462201314</v>
      </c>
      <c r="H5773" s="2">
        <f ca="1">[2]!Uniform($T$19,$U$20)</f>
        <v>29886.36911534351</v>
      </c>
      <c r="I5773" s="2">
        <f t="shared" ca="1" si="477"/>
        <v>251238.01533547492</v>
      </c>
      <c r="J5773" s="2">
        <f t="shared" ca="1" si="474"/>
        <v>-46594</v>
      </c>
    </row>
    <row r="5774" spans="1:10" x14ac:dyDescent="0.25">
      <c r="A5774" s="8">
        <f t="array" aca="1" ref="A5774:B5774" ca="1">[2]!CorrelatedUniform($C$31:$D$32)</f>
        <v>9.6852302551269254E-2</v>
      </c>
      <c r="B5774" s="10">
        <f ca="1"/>
        <v>0.76147313513020876</v>
      </c>
      <c r="D5774" s="3">
        <f ca="1">[2]!TriangularRnd(A5774,$F$18,$G$18,$H$18)</f>
        <v>377.66392574678616</v>
      </c>
      <c r="E5774" s="2">
        <f t="shared" ca="1" si="475"/>
        <v>535.5524614794906</v>
      </c>
      <c r="F5774" s="2">
        <f t="shared" ca="1" si="478"/>
        <v>202258.84504569889</v>
      </c>
      <c r="G5774" s="2">
        <f t="shared" ca="1" si="476"/>
        <v>178024.19900981014</v>
      </c>
      <c r="H5774" s="2">
        <f ca="1">[2]!Uniform($T$19,$U$20)</f>
        <v>35790.962328622853</v>
      </c>
      <c r="I5774" s="2">
        <f t="shared" ca="1" si="477"/>
        <v>213815.16133843298</v>
      </c>
      <c r="J5774" s="2">
        <f t="shared" ca="1" si="474"/>
        <v>-11557</v>
      </c>
    </row>
    <row r="5775" spans="1:10" x14ac:dyDescent="0.25">
      <c r="A5775" s="8">
        <f t="array" aca="1" ref="A5775:B5775" ca="1">[2]!CorrelatedUniform($C$31:$D$32)</f>
        <v>0.10216844081878661</v>
      </c>
      <c r="B5775" s="10">
        <f ca="1"/>
        <v>0.94614103809340022</v>
      </c>
      <c r="D5775" s="3">
        <f ca="1">[2]!TriangularRnd(A5775,$F$18,$G$18,$H$18)</f>
        <v>378.30256983538618</v>
      </c>
      <c r="E5775" s="2">
        <f t="shared" ca="1" si="475"/>
        <v>580.42678045931916</v>
      </c>
      <c r="F5775" s="2">
        <f t="shared" ca="1" si="478"/>
        <v>219576.94264903996</v>
      </c>
      <c r="G5775" s="2">
        <f t="shared" ca="1" si="476"/>
        <v>155947.09506376961</v>
      </c>
      <c r="H5775" s="2">
        <f ca="1">[2]!Uniform($T$19,$U$20)</f>
        <v>29635.151340514269</v>
      </c>
      <c r="I5775" s="2">
        <f t="shared" ca="1" si="477"/>
        <v>185582.24640428388</v>
      </c>
      <c r="J5775" s="2">
        <f t="shared" ca="1" si="474"/>
        <v>33994</v>
      </c>
    </row>
    <row r="5776" spans="1:10" x14ac:dyDescent="0.25">
      <c r="A5776" s="8">
        <f t="array" aca="1" ref="A5776:B5776" ca="1">[2]!CorrelatedUniform($C$31:$D$32)</f>
        <v>0.79023182392120361</v>
      </c>
      <c r="B5776" s="10">
        <f ca="1"/>
        <v>0.70103840115264981</v>
      </c>
      <c r="D5776" s="3">
        <f ca="1">[2]!TriangularRnd(A5776,$F$18,$G$18,$H$18)</f>
        <v>426.54563766677524</v>
      </c>
      <c r="E5776" s="2">
        <f t="shared" ca="1" si="475"/>
        <v>526.36947038243875</v>
      </c>
      <c r="F5776" s="2">
        <f t="shared" ca="1" si="478"/>
        <v>224520.6013926001</v>
      </c>
      <c r="G5776" s="2">
        <f t="shared" ca="1" si="476"/>
        <v>184901.25291631656</v>
      </c>
      <c r="H5776" s="2">
        <f ca="1">[2]!Uniform($T$19,$U$20)</f>
        <v>36824.242295274045</v>
      </c>
      <c r="I5776" s="2">
        <f t="shared" ca="1" si="477"/>
        <v>221725.49521159061</v>
      </c>
      <c r="J5776" s="2">
        <f t="shared" ca="1" si="474"/>
        <v>2795</v>
      </c>
    </row>
    <row r="5777" spans="1:10" x14ac:dyDescent="0.25">
      <c r="A5777" s="8">
        <f t="array" aca="1" ref="A5777:B5777" ca="1">[2]!CorrelatedUniform($C$31:$D$32)</f>
        <v>0.59303724765777588</v>
      </c>
      <c r="B5777" s="10">
        <f ca="1"/>
        <v>0.64596500896972997</v>
      </c>
      <c r="D5777" s="3">
        <f ca="1">[2]!TriangularRnd(A5777,$F$18,$G$18,$H$18)</f>
        <v>412.90935823163153</v>
      </c>
      <c r="E5777" s="2">
        <f t="shared" ca="1" si="475"/>
        <v>518.72247091952295</v>
      </c>
      <c r="F5777" s="2">
        <f t="shared" ca="1" si="478"/>
        <v>214185.36256770638</v>
      </c>
      <c r="G5777" s="2">
        <f t="shared" ca="1" si="476"/>
        <v>145935.60303205796</v>
      </c>
      <c r="H5777" s="2">
        <f ca="1">[2]!Uniform($T$19,$U$20)</f>
        <v>25858.161778311231</v>
      </c>
      <c r="I5777" s="2">
        <f t="shared" ca="1" si="477"/>
        <v>171793.76481036918</v>
      </c>
      <c r="J5777" s="2">
        <f t="shared" ca="1" si="474"/>
        <v>42391</v>
      </c>
    </row>
    <row r="5778" spans="1:10" x14ac:dyDescent="0.25">
      <c r="A5778" s="8">
        <f t="array" aca="1" ref="A5778:B5778" ca="1">[2]!CorrelatedUniform($C$31:$D$32)</f>
        <v>0.34270966053009</v>
      </c>
      <c r="B5778" s="10">
        <f ca="1"/>
        <v>0.25367613065969868</v>
      </c>
      <c r="D5778" s="3">
        <f ca="1">[2]!TriangularRnd(A5778,$F$18,$G$18,$H$18)</f>
        <v>398.44463485968589</v>
      </c>
      <c r="E5778" s="2">
        <f t="shared" ca="1" si="475"/>
        <v>466.85169465348935</v>
      </c>
      <c r="F5778" s="2">
        <f t="shared" ca="1" si="478"/>
        <v>186014.55300983513</v>
      </c>
      <c r="G5778" s="2">
        <f t="shared" ca="1" si="476"/>
        <v>85561.864391716066</v>
      </c>
      <c r="H5778" s="2">
        <f ca="1">[2]!Uniform($T$19,$U$20)</f>
        <v>35187.009246933761</v>
      </c>
      <c r="I5778" s="2">
        <f t="shared" ca="1" si="477"/>
        <v>120748.87363864982</v>
      </c>
      <c r="J5778" s="2">
        <f t="shared" ca="1" si="474"/>
        <v>65265</v>
      </c>
    </row>
    <row r="5779" spans="1:10" x14ac:dyDescent="0.25">
      <c r="A5779" s="8">
        <f t="array" aca="1" ref="A5779:B5779" ca="1">[2]!CorrelatedUniform($C$31:$D$32)</f>
        <v>0.35079824924469016</v>
      </c>
      <c r="B5779" s="10">
        <f ca="1"/>
        <v>0.71176849194470204</v>
      </c>
      <c r="D5779" s="3">
        <f ca="1">[2]!TriangularRnd(A5779,$F$18,$G$18,$H$18)</f>
        <v>398.96514295145198</v>
      </c>
      <c r="E5779" s="2">
        <f t="shared" ca="1" si="475"/>
        <v>527.92792889776081</v>
      </c>
      <c r="F5779" s="2">
        <f t="shared" ca="1" si="478"/>
        <v>210624.84162075911</v>
      </c>
      <c r="G5779" s="2">
        <f t="shared" ca="1" si="476"/>
        <v>158381.59463642177</v>
      </c>
      <c r="H5779" s="2">
        <f ca="1">[2]!Uniform($T$19,$U$20)</f>
        <v>26921.926871878815</v>
      </c>
      <c r="I5779" s="2">
        <f t="shared" ca="1" si="477"/>
        <v>185303.52150830059</v>
      </c>
      <c r="J5779" s="2">
        <f t="shared" ca="1" si="474"/>
        <v>25321</v>
      </c>
    </row>
    <row r="5780" spans="1:10" x14ac:dyDescent="0.25">
      <c r="A5780" s="8">
        <f t="array" aca="1" ref="A5780:B5780" ca="1">[2]!CorrelatedUniform($C$31:$D$32)</f>
        <v>0.32559621334075939</v>
      </c>
      <c r="B5780" s="10">
        <f ca="1"/>
        <v>0.94817550635583459</v>
      </c>
      <c r="D5780" s="3">
        <f ca="1">[2]!TriangularRnd(A5780,$F$18,$G$18,$H$18)</f>
        <v>397.32272355901534</v>
      </c>
      <c r="E5780" s="2">
        <f t="shared" ca="1" si="475"/>
        <v>581.37075013860556</v>
      </c>
      <c r="F5780" s="2">
        <f t="shared" ca="1" si="478"/>
        <v>230991.80984261856</v>
      </c>
      <c r="G5780" s="2">
        <f t="shared" ca="1" si="476"/>
        <v>140773.86880583927</v>
      </c>
      <c r="H5780" s="2">
        <f ca="1">[2]!Uniform($T$19,$U$20)</f>
        <v>28160.998606874062</v>
      </c>
      <c r="I5780" s="2">
        <f t="shared" ca="1" si="477"/>
        <v>168934.86741271333</v>
      </c>
      <c r="J5780" s="2">
        <f t="shared" ca="1" si="474"/>
        <v>62056</v>
      </c>
    </row>
    <row r="5781" spans="1:10" x14ac:dyDescent="0.25">
      <c r="A5781" s="8">
        <f t="array" aca="1" ref="A5781:B5781" ca="1">[2]!CorrelatedUniform($C$31:$D$32)</f>
        <v>0.75717270374298118</v>
      </c>
      <c r="B5781" s="10">
        <f ca="1"/>
        <v>0.10274505674678593</v>
      </c>
      <c r="D5781" s="3">
        <f ca="1">[2]!TriangularRnd(A5781,$F$18,$G$18,$H$18)</f>
        <v>423.91052332260819</v>
      </c>
      <c r="E5781" s="2">
        <f t="shared" ca="1" si="475"/>
        <v>436.69679211207455</v>
      </c>
      <c r="F5781" s="2">
        <f t="shared" ca="1" si="478"/>
        <v>185120.36567753376</v>
      </c>
      <c r="G5781" s="2">
        <f t="shared" ca="1" si="476"/>
        <v>231014.17260489924</v>
      </c>
      <c r="H5781" s="2">
        <f ca="1">[2]!Uniform($T$19,$U$20)</f>
        <v>43350.953452932801</v>
      </c>
      <c r="I5781" s="2">
        <f t="shared" ca="1" si="477"/>
        <v>274365.12605783204</v>
      </c>
      <c r="J5781" s="2">
        <f t="shared" ca="1" si="474"/>
        <v>-89245</v>
      </c>
    </row>
    <row r="5782" spans="1:10" x14ac:dyDescent="0.25">
      <c r="A5782" s="8">
        <f t="array" aca="1" ref="A5782:B5782" ca="1">[2]!CorrelatedUniform($C$31:$D$32)</f>
        <v>0.87635898590087913</v>
      </c>
      <c r="B5782" s="10">
        <f ca="1"/>
        <v>0.37486123456534015</v>
      </c>
      <c r="D5782" s="3">
        <f ca="1">[2]!TriangularRnd(A5782,$F$18,$G$18,$H$18)</f>
        <v>434.60760750998423</v>
      </c>
      <c r="E5782" s="2">
        <f t="shared" ca="1" si="475"/>
        <v>484.04973337483807</v>
      </c>
      <c r="F5782" s="2">
        <f t="shared" ca="1" si="478"/>
        <v>210371.69653788413</v>
      </c>
      <c r="G5782" s="2">
        <f t="shared" ca="1" si="476"/>
        <v>154577.12522744751</v>
      </c>
      <c r="H5782" s="2">
        <f ca="1">[2]!Uniform($T$19,$U$20)</f>
        <v>44471.703682608437</v>
      </c>
      <c r="I5782" s="2">
        <f t="shared" ca="1" si="477"/>
        <v>199048.82891005595</v>
      </c>
      <c r="J5782" s="2">
        <f t="shared" ca="1" si="474"/>
        <v>11322</v>
      </c>
    </row>
    <row r="5783" spans="1:10" x14ac:dyDescent="0.25">
      <c r="A5783" s="8">
        <f t="array" aca="1" ref="A5783:B5783" ca="1">[2]!CorrelatedUniform($C$31:$D$32)</f>
        <v>0.67662703990936279</v>
      </c>
      <c r="B5783" s="10">
        <f ca="1"/>
        <v>0.14418939599417249</v>
      </c>
      <c r="D5783" s="3">
        <f ca="1">[2]!TriangularRnd(A5783,$F$18,$G$18,$H$18)</f>
        <v>418.15960472636448</v>
      </c>
      <c r="E5783" s="2">
        <f t="shared" ca="1" si="475"/>
        <v>446.91575889391765</v>
      </c>
      <c r="F5783" s="2">
        <f t="shared" ca="1" si="478"/>
        <v>186882.11708506383</v>
      </c>
      <c r="G5783" s="2">
        <f t="shared" ca="1" si="476"/>
        <v>107873.15569991685</v>
      </c>
      <c r="H5783" s="2">
        <f ca="1">[2]!Uniform($T$19,$U$20)</f>
        <v>34150.678720235192</v>
      </c>
      <c r="I5783" s="2">
        <f t="shared" ca="1" si="477"/>
        <v>142023.83442015204</v>
      </c>
      <c r="J5783" s="2">
        <f t="shared" ca="1" si="474"/>
        <v>44858</v>
      </c>
    </row>
    <row r="5784" spans="1:10" x14ac:dyDescent="0.25">
      <c r="A5784" s="8">
        <f t="array" aca="1" ref="A5784:B5784" ca="1">[2]!CorrelatedUniform($C$31:$D$32)</f>
        <v>0.72669792175292947</v>
      </c>
      <c r="B5784" s="10">
        <f ca="1"/>
        <v>0.23962484303560622</v>
      </c>
      <c r="D5784" s="3">
        <f ca="1">[2]!TriangularRnd(A5784,$F$18,$G$18,$H$18)</f>
        <v>421.63634831091423</v>
      </c>
      <c r="E5784" s="2">
        <f t="shared" ca="1" si="475"/>
        <v>464.62450688636505</v>
      </c>
      <c r="F5784" s="2">
        <f t="shared" ca="1" si="478"/>
        <v>195902.58041932617</v>
      </c>
      <c r="G5784" s="2">
        <f t="shared" ca="1" si="476"/>
        <v>254743.94616564529</v>
      </c>
      <c r="H5784" s="2">
        <f ca="1">[2]!Uniform($T$19,$U$20)</f>
        <v>32692.647106529523</v>
      </c>
      <c r="I5784" s="2">
        <f t="shared" ca="1" si="477"/>
        <v>287436.59327217482</v>
      </c>
      <c r="J5784" s="2">
        <f t="shared" ca="1" si="474"/>
        <v>-91535</v>
      </c>
    </row>
    <row r="5785" spans="1:10" x14ac:dyDescent="0.25">
      <c r="A5785" s="8">
        <f t="array" aca="1" ref="A5785:B5785" ca="1">[2]!CorrelatedUniform($C$31:$D$32)</f>
        <v>0.40047526359558128</v>
      </c>
      <c r="B5785" s="10">
        <f ca="1"/>
        <v>0.45521692894579702</v>
      </c>
      <c r="D5785" s="3">
        <f ca="1">[2]!TriangularRnd(A5785,$F$18,$G$18,$H$18)</f>
        <v>402.03817617155022</v>
      </c>
      <c r="E5785" s="2">
        <f t="shared" ca="1" si="475"/>
        <v>494.37543439065809</v>
      </c>
      <c r="F5785" s="2">
        <f t="shared" ca="1" si="478"/>
        <v>198757.79798643806</v>
      </c>
      <c r="G5785" s="2">
        <f t="shared" ca="1" si="476"/>
        <v>164945.19780391012</v>
      </c>
      <c r="H5785" s="2">
        <f ca="1">[2]!Uniform($T$19,$U$20)</f>
        <v>37067.889671185876</v>
      </c>
      <c r="I5785" s="2">
        <f t="shared" ca="1" si="477"/>
        <v>202013.08747509599</v>
      </c>
      <c r="J5785" s="2">
        <f t="shared" ca="1" si="474"/>
        <v>-3256</v>
      </c>
    </row>
    <row r="5786" spans="1:10" x14ac:dyDescent="0.25">
      <c r="A5786" s="8">
        <f t="array" aca="1" ref="A5786:B5786" ca="1">[2]!CorrelatedUniform($C$31:$D$32)</f>
        <v>0.62052118778228782</v>
      </c>
      <c r="B5786" s="10">
        <f ca="1"/>
        <v>0.44673224196678646</v>
      </c>
      <c r="D5786" s="3">
        <f ca="1">[2]!TriangularRnd(A5786,$F$18,$G$18,$H$18)</f>
        <v>414.57041758960736</v>
      </c>
      <c r="E5786" s="2">
        <f t="shared" ca="1" si="475"/>
        <v>493.30391456985063</v>
      </c>
      <c r="F5786" s="2">
        <f t="shared" ca="1" si="478"/>
        <v>204509.20986181096</v>
      </c>
      <c r="G5786" s="2">
        <f t="shared" ca="1" si="476"/>
        <v>132840.52550294055</v>
      </c>
      <c r="H5786" s="2">
        <f ca="1">[2]!Uniform($T$19,$U$20)</f>
        <v>30831.179227640081</v>
      </c>
      <c r="I5786" s="2">
        <f t="shared" ca="1" si="477"/>
        <v>163671.70473058062</v>
      </c>
      <c r="J5786" s="2">
        <f t="shared" ca="1" si="474"/>
        <v>40837</v>
      </c>
    </row>
    <row r="5787" spans="1:10" x14ac:dyDescent="0.25">
      <c r="A5787" s="8">
        <f t="array" aca="1" ref="A5787:B5787" ca="1">[2]!CorrelatedUniform($C$31:$D$32)</f>
        <v>0.35381996631622281</v>
      </c>
      <c r="B5787" s="10">
        <f ca="1"/>
        <v>0.24895882066731162</v>
      </c>
      <c r="D5787" s="3">
        <f ca="1">[2]!TriangularRnd(A5787,$F$18,$G$18,$H$18)</f>
        <v>399.15805125416301</v>
      </c>
      <c r="E5787" s="2">
        <f t="shared" ca="1" si="475"/>
        <v>466.11150836619595</v>
      </c>
      <c r="F5787" s="2">
        <f t="shared" ca="1" si="478"/>
        <v>186052.16134658927</v>
      </c>
      <c r="G5787" s="2">
        <f t="shared" ca="1" si="476"/>
        <v>189524.25905986267</v>
      </c>
      <c r="H5787" s="2">
        <f ca="1">[2]!Uniform($T$19,$U$20)</f>
        <v>37261.319023862219</v>
      </c>
      <c r="I5787" s="2">
        <f t="shared" ca="1" si="477"/>
        <v>226785.57808372489</v>
      </c>
      <c r="J5787" s="2">
        <f t="shared" ca="1" si="474"/>
        <v>-40734</v>
      </c>
    </row>
    <row r="5788" spans="1:10" x14ac:dyDescent="0.25">
      <c r="A5788" s="8">
        <f t="array" aca="1" ref="A5788:B5788" ca="1">[2]!CorrelatedUniform($C$31:$D$32)</f>
        <v>8.2092165946960186E-2</v>
      </c>
      <c r="B5788" s="10">
        <f ca="1"/>
        <v>0.81349639942811391</v>
      </c>
      <c r="D5788" s="3">
        <f ca="1">[2]!TriangularRnd(A5788,$F$18,$G$18,$H$18)</f>
        <v>375.79249142280423</v>
      </c>
      <c r="E5788" s="2">
        <f t="shared" ca="1" si="475"/>
        <v>544.54272793850964</v>
      </c>
      <c r="F5788" s="2">
        <f t="shared" ca="1" si="478"/>
        <v>204635.06841818281</v>
      </c>
      <c r="G5788" s="2">
        <f t="shared" ca="1" si="476"/>
        <v>179367.32715752049</v>
      </c>
      <c r="H5788" s="2">
        <f ca="1">[2]!Uniform($T$19,$U$20)</f>
        <v>28807.394577307583</v>
      </c>
      <c r="I5788" s="2">
        <f t="shared" ca="1" si="477"/>
        <v>208174.72173482808</v>
      </c>
      <c r="J5788" s="2">
        <f t="shared" ca="1" si="474"/>
        <v>-3540</v>
      </c>
    </row>
    <row r="5789" spans="1:10" x14ac:dyDescent="0.25">
      <c r="A5789" s="8">
        <f t="array" aca="1" ref="A5789:B5789" ca="1">[2]!CorrelatedUniform($C$31:$D$32)</f>
        <v>0.9143911600112915</v>
      </c>
      <c r="B5789" s="10">
        <f ca="1"/>
        <v>4.8082976519944691E-2</v>
      </c>
      <c r="D5789" s="3">
        <f ca="1">[2]!TriangularRnd(A5789,$F$18,$G$18,$H$18)</f>
        <v>439.08172737783406</v>
      </c>
      <c r="E5789" s="2">
        <f t="shared" ca="1" si="475"/>
        <v>416.81338865719954</v>
      </c>
      <c r="F5789" s="2">
        <f t="shared" ca="1" si="478"/>
        <v>183015.14268581168</v>
      </c>
      <c r="G5789" s="2">
        <f t="shared" ca="1" si="476"/>
        <v>147617.34694687332</v>
      </c>
      <c r="H5789" s="2">
        <f ca="1">[2]!Uniform($T$19,$U$20)</f>
        <v>43137.803247206401</v>
      </c>
      <c r="I5789" s="2">
        <f t="shared" ca="1" si="477"/>
        <v>190755.15019407973</v>
      </c>
      <c r="J5789" s="2">
        <f t="shared" ca="1" si="474"/>
        <v>-7741</v>
      </c>
    </row>
    <row r="5790" spans="1:10" x14ac:dyDescent="0.25">
      <c r="A5790" s="8">
        <f t="array" aca="1" ref="A5790:B5790" ca="1">[2]!CorrelatedUniform($C$31:$D$32)</f>
        <v>0.41689932346343977</v>
      </c>
      <c r="B5790" s="10">
        <f ca="1"/>
        <v>0.21390012481017462</v>
      </c>
      <c r="D5790" s="3">
        <f ca="1">[2]!TriangularRnd(A5790,$F$18,$G$18,$H$18)</f>
        <v>403.01174112650045</v>
      </c>
      <c r="E5790" s="2">
        <f t="shared" ca="1" si="475"/>
        <v>460.35192461651945</v>
      </c>
      <c r="F5790" s="2">
        <f t="shared" ca="1" si="478"/>
        <v>185527.23067063899</v>
      </c>
      <c r="G5790" s="2">
        <f t="shared" ca="1" si="476"/>
        <v>125625.24547033072</v>
      </c>
      <c r="H5790" s="2">
        <f ca="1">[2]!Uniform($T$19,$U$20)</f>
        <v>41156.296492832509</v>
      </c>
      <c r="I5790" s="2">
        <f t="shared" ca="1" si="477"/>
        <v>166781.54196316324</v>
      </c>
      <c r="J5790" s="2">
        <f t="shared" ca="1" si="474"/>
        <v>18745</v>
      </c>
    </row>
    <row r="5791" spans="1:10" x14ac:dyDescent="0.25">
      <c r="A5791" s="8">
        <f t="array" aca="1" ref="A5791:B5791" ca="1">[2]!CorrelatedUniform($C$31:$D$32)</f>
        <v>0.91661834716796875</v>
      </c>
      <c r="B5791" s="10">
        <f ca="1"/>
        <v>2.2288344819226392E-3</v>
      </c>
      <c r="D5791" s="3">
        <f ca="1">[2]!TriangularRnd(A5791,$F$18,$G$18,$H$18)</f>
        <v>439.37206817424965</v>
      </c>
      <c r="E5791" s="2">
        <f t="shared" ca="1" si="475"/>
        <v>357.80916692767437</v>
      </c>
      <c r="F5791" s="2">
        <f t="shared" ca="1" si="478"/>
        <v>157211.35368471761</v>
      </c>
      <c r="G5791" s="2">
        <f t="shared" ca="1" si="476"/>
        <v>140371.8780715394</v>
      </c>
      <c r="H5791" s="2">
        <f ca="1">[2]!Uniform($T$19,$U$20)</f>
        <v>43925.209037500594</v>
      </c>
      <c r="I5791" s="2">
        <f t="shared" ca="1" si="477"/>
        <v>184297.08710904</v>
      </c>
      <c r="J5791" s="2">
        <f t="shared" ca="1" si="474"/>
        <v>-27086</v>
      </c>
    </row>
    <row r="5792" spans="1:10" x14ac:dyDescent="0.25">
      <c r="A5792" s="8">
        <f t="array" aca="1" ref="A5792:B5792" ca="1">[2]!CorrelatedUniform($C$31:$D$32)</f>
        <v>0.87209296226501487</v>
      </c>
      <c r="B5792" s="10">
        <f ca="1"/>
        <v>4.2178114194626935E-2</v>
      </c>
      <c r="D5792" s="3">
        <f ca="1">[2]!TriangularRnd(A5792,$F$18,$G$18,$H$18)</f>
        <v>434.15177903670156</v>
      </c>
      <c r="E5792" s="2">
        <f t="shared" ca="1" si="475"/>
        <v>413.70244998830429</v>
      </c>
      <c r="F5792" s="2">
        <f t="shared" ca="1" si="478"/>
        <v>179609.65465426436</v>
      </c>
      <c r="G5792" s="2">
        <f t="shared" ca="1" si="476"/>
        <v>142856.97473137802</v>
      </c>
      <c r="H5792" s="2">
        <f ca="1">[2]!Uniform($T$19,$U$20)</f>
        <v>43670.828700221922</v>
      </c>
      <c r="I5792" s="2">
        <f t="shared" ca="1" si="477"/>
        <v>186527.80343159995</v>
      </c>
      <c r="J5792" s="2">
        <f t="shared" ca="1" si="474"/>
        <v>-6919</v>
      </c>
    </row>
    <row r="5793" spans="1:10" x14ac:dyDescent="0.25">
      <c r="A5793" s="8">
        <f t="array" aca="1" ref="A5793:B5793" ca="1">[2]!CorrelatedUniform($C$31:$D$32)</f>
        <v>0.61742675304412808</v>
      </c>
      <c r="B5793" s="10">
        <f ca="1"/>
        <v>4.4127604154842431E-2</v>
      </c>
      <c r="D5793" s="3">
        <f ca="1">[2]!TriangularRnd(A5793,$F$18,$G$18,$H$18)</f>
        <v>414.38045724053103</v>
      </c>
      <c r="E5793" s="2">
        <f t="shared" ca="1" si="475"/>
        <v>414.76629109389773</v>
      </c>
      <c r="F5793" s="2">
        <f t="shared" ca="1" si="478"/>
        <v>171871.04535144853</v>
      </c>
      <c r="G5793" s="2">
        <f t="shared" ca="1" si="476"/>
        <v>164233.57280777785</v>
      </c>
      <c r="H5793" s="2">
        <f ca="1">[2]!Uniform($T$19,$U$20)</f>
        <v>27787.582598421814</v>
      </c>
      <c r="I5793" s="2">
        <f t="shared" ca="1" si="477"/>
        <v>192021.15540619966</v>
      </c>
      <c r="J5793" s="2">
        <f t="shared" ca="1" si="474"/>
        <v>-20151</v>
      </c>
    </row>
    <row r="5794" spans="1:10" x14ac:dyDescent="0.25">
      <c r="A5794" s="8">
        <f t="array" aca="1" ref="A5794:B5794" ca="1">[2]!CorrelatedUniform($C$31:$D$32)</f>
        <v>0.80001449584960926</v>
      </c>
      <c r="B5794" s="10">
        <f ca="1"/>
        <v>0.5936579847517004</v>
      </c>
      <c r="D5794" s="3">
        <f ca="1">[2]!TriangularRnd(A5794,$F$18,$G$18,$H$18)</f>
        <v>427.36466814639368</v>
      </c>
      <c r="E5794" s="2">
        <f t="shared" ca="1" si="475"/>
        <v>511.84824435787414</v>
      </c>
      <c r="F5794" s="2">
        <f t="shared" ca="1" si="478"/>
        <v>218745.85509131709</v>
      </c>
      <c r="G5794" s="2">
        <f t="shared" ca="1" si="476"/>
        <v>191924.7675782406</v>
      </c>
      <c r="H5794" s="2">
        <f ca="1">[2]!Uniform($T$19,$U$20)</f>
        <v>38978.683167075076</v>
      </c>
      <c r="I5794" s="2">
        <f t="shared" ca="1" si="477"/>
        <v>230903.45074531567</v>
      </c>
      <c r="J5794" s="2">
        <f t="shared" ca="1" si="474"/>
        <v>-12158</v>
      </c>
    </row>
    <row r="5795" spans="1:10" x14ac:dyDescent="0.25">
      <c r="A5795" s="8">
        <f t="array" aca="1" ref="A5795:B5795" ca="1">[2]!CorrelatedUniform($C$31:$D$32)</f>
        <v>0.59130001068115234</v>
      </c>
      <c r="B5795" s="10">
        <f ca="1"/>
        <v>3.7142287320132743E-2</v>
      </c>
      <c r="D5795" s="3">
        <f ca="1">[2]!TriangularRnd(A5795,$F$18,$G$18,$H$18)</f>
        <v>412.80627760381276</v>
      </c>
      <c r="E5795" s="2">
        <f t="shared" ca="1" si="475"/>
        <v>410.75716839957829</v>
      </c>
      <c r="F5795" s="2">
        <f t="shared" ca="1" si="478"/>
        <v>169563.13768611237</v>
      </c>
      <c r="G5795" s="2">
        <f t="shared" ca="1" si="476"/>
        <v>179017.86211201985</v>
      </c>
      <c r="H5795" s="2">
        <f ca="1">[2]!Uniform($T$19,$U$20)</f>
        <v>42354.297067426778</v>
      </c>
      <c r="I5795" s="2">
        <f t="shared" ca="1" si="477"/>
        <v>221372.15917944664</v>
      </c>
      <c r="J5795" s="2">
        <f t="shared" ca="1" si="474"/>
        <v>-51810</v>
      </c>
    </row>
    <row r="5796" spans="1:10" x14ac:dyDescent="0.25">
      <c r="A5796" s="8">
        <f t="array" aca="1" ref="A5796:B5796" ca="1">[2]!CorrelatedUniform($C$31:$D$32)</f>
        <v>0.66416323184967063</v>
      </c>
      <c r="B5796" s="10">
        <f ca="1"/>
        <v>0.62209788009692868</v>
      </c>
      <c r="D5796" s="3">
        <f ca="1">[2]!TriangularRnd(A5796,$F$18,$G$18,$H$18)</f>
        <v>417.33692382717169</v>
      </c>
      <c r="E5796" s="2">
        <f t="shared" ca="1" si="475"/>
        <v>515.54976203017793</v>
      </c>
      <c r="F5796" s="2">
        <f t="shared" ca="1" si="478"/>
        <v>215157.95176550487</v>
      </c>
      <c r="G5796" s="2">
        <f t="shared" ca="1" si="476"/>
        <v>139604.83139512147</v>
      </c>
      <c r="H5796" s="2">
        <f ca="1">[2]!Uniform($T$19,$U$20)</f>
        <v>42640.975043612096</v>
      </c>
      <c r="I5796" s="2">
        <f t="shared" ca="1" si="477"/>
        <v>182245.80643873356</v>
      </c>
      <c r="J5796" s="2">
        <f t="shared" ca="1" si="474"/>
        <v>32912</v>
      </c>
    </row>
    <row r="5797" spans="1:10" x14ac:dyDescent="0.25">
      <c r="A5797" s="8">
        <f t="array" aca="1" ref="A5797:B5797" ca="1">[2]!CorrelatedUniform($C$31:$D$32)</f>
        <v>0.4137520790100096</v>
      </c>
      <c r="B5797" s="10">
        <f ca="1"/>
        <v>0.21031506250908069</v>
      </c>
      <c r="D5797" s="3">
        <f ca="1">[2]!TriangularRnd(A5797,$F$18,$G$18,$H$18)</f>
        <v>402.82668864581632</v>
      </c>
      <c r="E5797" s="2">
        <f t="shared" ca="1" si="475"/>
        <v>459.73357373091744</v>
      </c>
      <c r="F5797" s="2">
        <f t="shared" ca="1" si="478"/>
        <v>185192.95316533273</v>
      </c>
      <c r="G5797" s="2">
        <f t="shared" ca="1" si="476"/>
        <v>140735.40934059664</v>
      </c>
      <c r="H5797" s="2">
        <f ca="1">[2]!Uniform($T$19,$U$20)</f>
        <v>29848.253373164513</v>
      </c>
      <c r="I5797" s="2">
        <f t="shared" ca="1" si="477"/>
        <v>170583.66271376115</v>
      </c>
      <c r="J5797" s="2">
        <f t="shared" ca="1" si="474"/>
        <v>14609</v>
      </c>
    </row>
    <row r="5798" spans="1:10" x14ac:dyDescent="0.25">
      <c r="A5798" s="8">
        <f t="array" aca="1" ref="A5798:B5798" ca="1">[2]!CorrelatedUniform($C$31:$D$32)</f>
        <v>0.14553618431091286</v>
      </c>
      <c r="B5798" s="10">
        <f ca="1"/>
        <v>0.45736372972132039</v>
      </c>
      <c r="D5798" s="3">
        <f ca="1">[2]!TriangularRnd(A5798,$F$18,$G$18,$H$18)</f>
        <v>382.99023203944887</v>
      </c>
      <c r="E5798" s="2">
        <f t="shared" ca="1" si="475"/>
        <v>494.64612263754321</v>
      </c>
      <c r="F5798" s="2">
        <f t="shared" ca="1" si="478"/>
        <v>189444.63328636636</v>
      </c>
      <c r="G5798" s="2">
        <f t="shared" ca="1" si="476"/>
        <v>81123.388891941271</v>
      </c>
      <c r="H5798" s="2">
        <f ca="1">[2]!Uniform($T$19,$U$20)</f>
        <v>38817.642982150064</v>
      </c>
      <c r="I5798" s="2">
        <f t="shared" ca="1" si="477"/>
        <v>119941.03187409134</v>
      </c>
      <c r="J5798" s="2">
        <f t="shared" ca="1" si="474"/>
        <v>69503</v>
      </c>
    </row>
    <row r="5799" spans="1:10" x14ac:dyDescent="0.25">
      <c r="A5799" s="8">
        <f t="array" aca="1" ref="A5799:B5799" ca="1">[2]!CorrelatedUniform($C$31:$D$32)</f>
        <v>0.77074944972991954</v>
      </c>
      <c r="B5799" s="10">
        <f ca="1"/>
        <v>0.10334066507849519</v>
      </c>
      <c r="D5799" s="3">
        <f ca="1">[2]!TriangularRnd(A5799,$F$18,$G$18,$H$18)</f>
        <v>424.96954988725815</v>
      </c>
      <c r="E5799" s="2">
        <f t="shared" ca="1" si="475"/>
        <v>436.86281868860362</v>
      </c>
      <c r="F5799" s="2">
        <f t="shared" ca="1" si="478"/>
        <v>185653.39542057476</v>
      </c>
      <c r="G5799" s="2">
        <f t="shared" ca="1" si="476"/>
        <v>147986.24583461875</v>
      </c>
      <c r="H5799" s="2">
        <f ca="1">[2]!Uniform($T$19,$U$20)</f>
        <v>36198.192223553655</v>
      </c>
      <c r="I5799" s="2">
        <f t="shared" ca="1" si="477"/>
        <v>184184.43805817241</v>
      </c>
      <c r="J5799" s="2">
        <f t="shared" ca="1" si="474"/>
        <v>1468</v>
      </c>
    </row>
    <row r="5800" spans="1:10" x14ac:dyDescent="0.25">
      <c r="A5800" s="8">
        <f t="array" aca="1" ref="A5800:B5800" ca="1">[2]!CorrelatedUniform($C$31:$D$32)</f>
        <v>0.42283511161804216</v>
      </c>
      <c r="B5800" s="10">
        <f ca="1"/>
        <v>0.48739530015145555</v>
      </c>
      <c r="D5800" s="3">
        <f ca="1">[2]!TriangularRnd(A5800,$F$18,$G$18,$H$18)</f>
        <v>403.35886395860661</v>
      </c>
      <c r="E5800" s="2">
        <f t="shared" ca="1" si="475"/>
        <v>498.41997221970144</v>
      </c>
      <c r="F5800" s="2">
        <f t="shared" ca="1" si="478"/>
        <v>201042.11376881902</v>
      </c>
      <c r="G5800" s="2">
        <f t="shared" ca="1" si="476"/>
        <v>200140.055327226</v>
      </c>
      <c r="H5800" s="2">
        <f ca="1">[2]!Uniform($T$19,$U$20)</f>
        <v>32979.0276139696</v>
      </c>
      <c r="I5800" s="2">
        <f t="shared" ca="1" si="477"/>
        <v>233119.08294119561</v>
      </c>
      <c r="J5800" s="2">
        <f t="shared" ref="J5800:J5863" ca="1" si="479">INT(F5800-I5800)</f>
        <v>-32077</v>
      </c>
    </row>
    <row r="5801" spans="1:10" x14ac:dyDescent="0.25">
      <c r="A5801" s="8">
        <f t="array" aca="1" ref="A5801:B5801" ca="1">[2]!CorrelatedUniform($C$31:$D$32)</f>
        <v>0.43063616752624495</v>
      </c>
      <c r="B5801" s="10">
        <f ca="1"/>
        <v>0.50780121926785671</v>
      </c>
      <c r="D5801" s="3">
        <f ca="1">[2]!TriangularRnd(A5801,$F$18,$G$18,$H$18)</f>
        <v>403.81138265469417</v>
      </c>
      <c r="E5801" s="2">
        <f t="shared" ref="E5801:E5864" ca="1" si="480">_xlfn.NORM.INV(B5801,$G$24,$G$24*$H$24)</f>
        <v>500.97780016063115</v>
      </c>
      <c r="F5801" s="2">
        <f t="shared" ca="1" si="478"/>
        <v>202300.53816217152</v>
      </c>
      <c r="G5801" s="2">
        <f t="shared" ref="G5801:G5864" ca="1" si="481">_xlfn.NORM.INV(RAND(),$S$19,$R$21)*D5801</f>
        <v>117331.72962693912</v>
      </c>
      <c r="H5801" s="2">
        <f ca="1">[2]!Uniform($T$19,$U$20)</f>
        <v>36373.094211141637</v>
      </c>
      <c r="I5801" s="2">
        <f t="shared" ref="I5801:I5864" ca="1" si="482">G5801+H5801</f>
        <v>153704.82383808075</v>
      </c>
      <c r="J5801" s="2">
        <f t="shared" ca="1" si="479"/>
        <v>48595</v>
      </c>
    </row>
    <row r="5802" spans="1:10" x14ac:dyDescent="0.25">
      <c r="A5802" s="8">
        <f t="array" aca="1" ref="A5802:B5802" ca="1">[2]!CorrelatedUniform($C$31:$D$32)</f>
        <v>0.33253848552703857</v>
      </c>
      <c r="B5802" s="10">
        <f ca="1"/>
        <v>0.88416272198663926</v>
      </c>
      <c r="D5802" s="3">
        <f ca="1">[2]!TriangularRnd(A5802,$F$18,$G$18,$H$18)</f>
        <v>397.7813122492426</v>
      </c>
      <c r="E5802" s="2">
        <f t="shared" ca="1" si="480"/>
        <v>559.80281928017928</v>
      </c>
      <c r="F5802" s="2">
        <f t="shared" ref="F5802:F5865" ca="1" si="483">D5802*E5802</f>
        <v>222679.10005409532</v>
      </c>
      <c r="G5802" s="2">
        <f t="shared" ca="1" si="481"/>
        <v>128179.04866208188</v>
      </c>
      <c r="H5802" s="2">
        <f ca="1">[2]!Uniform($T$19,$U$20)</f>
        <v>25746.456845001208</v>
      </c>
      <c r="I5802" s="2">
        <f t="shared" ca="1" si="482"/>
        <v>153925.50550708309</v>
      </c>
      <c r="J5802" s="2">
        <f t="shared" ca="1" si="479"/>
        <v>68753</v>
      </c>
    </row>
    <row r="5803" spans="1:10" x14ac:dyDescent="0.25">
      <c r="A5803" s="8">
        <f t="array" aca="1" ref="A5803:B5803" ca="1">[2]!CorrelatedUniform($C$31:$D$32)</f>
        <v>0.97673547267913818</v>
      </c>
      <c r="B5803" s="10">
        <f ca="1"/>
        <v>0.4654178339880316</v>
      </c>
      <c r="D5803" s="3">
        <f ca="1">[2]!TriangularRnd(A5803,$F$18,$G$18,$H$18)</f>
        <v>449.69649998209434</v>
      </c>
      <c r="E5803" s="2">
        <f t="shared" ca="1" si="480"/>
        <v>495.66032585548078</v>
      </c>
      <c r="F5803" s="2">
        <f t="shared" ca="1" si="483"/>
        <v>222896.7137171941</v>
      </c>
      <c r="G5803" s="2">
        <f t="shared" ca="1" si="481"/>
        <v>183897.7027927998</v>
      </c>
      <c r="H5803" s="2">
        <f ca="1">[2]!Uniform($T$19,$U$20)</f>
        <v>35687.325181241526</v>
      </c>
      <c r="I5803" s="2">
        <f t="shared" ca="1" si="482"/>
        <v>219585.02797404132</v>
      </c>
      <c r="J5803" s="2">
        <f t="shared" ca="1" si="479"/>
        <v>3311</v>
      </c>
    </row>
    <row r="5804" spans="1:10" x14ac:dyDescent="0.25">
      <c r="A5804" s="8">
        <f t="array" aca="1" ref="A5804:B5804" ca="1">[2]!CorrelatedUniform($C$31:$D$32)</f>
        <v>0.44922840595245361</v>
      </c>
      <c r="B5804" s="10">
        <f ca="1"/>
        <v>0.68684756789434198</v>
      </c>
      <c r="D5804" s="3">
        <f ca="1">[2]!TriangularRnd(A5804,$F$18,$G$18,$H$18)</f>
        <v>404.87361877332455</v>
      </c>
      <c r="E5804" s="2">
        <f t="shared" ca="1" si="480"/>
        <v>524.34671687733271</v>
      </c>
      <c r="F5804" s="2">
        <f t="shared" ca="1" si="483"/>
        <v>212294.15275403755</v>
      </c>
      <c r="G5804" s="2">
        <f t="shared" ca="1" si="481"/>
        <v>180498.98326745132</v>
      </c>
      <c r="H5804" s="2">
        <f ca="1">[2]!Uniform($T$19,$U$20)</f>
        <v>29984.913164248585</v>
      </c>
      <c r="I5804" s="2">
        <f t="shared" ca="1" si="482"/>
        <v>210483.89643169989</v>
      </c>
      <c r="J5804" s="2">
        <f t="shared" ca="1" si="479"/>
        <v>1810</v>
      </c>
    </row>
    <row r="5805" spans="1:10" x14ac:dyDescent="0.25">
      <c r="A5805" s="8">
        <f t="array" aca="1" ref="A5805:B5805" ca="1">[2]!CorrelatedUniform($C$31:$D$32)</f>
        <v>0.65054321289062478</v>
      </c>
      <c r="B5805" s="10">
        <f ca="1"/>
        <v>0.39991115689009232</v>
      </c>
      <c r="D5805" s="3">
        <f ca="1">[2]!TriangularRnd(A5805,$F$18,$G$18,$H$18)</f>
        <v>416.4551973313034</v>
      </c>
      <c r="E5805" s="2">
        <f t="shared" ca="1" si="480"/>
        <v>487.32114653651735</v>
      </c>
      <c r="F5805" s="2">
        <f t="shared" ca="1" si="483"/>
        <v>202947.42424458236</v>
      </c>
      <c r="G5805" s="2">
        <f t="shared" ca="1" si="481"/>
        <v>231640.59376949683</v>
      </c>
      <c r="H5805" s="2">
        <f ca="1">[2]!Uniform($T$19,$U$20)</f>
        <v>43851.757139636611</v>
      </c>
      <c r="I5805" s="2">
        <f t="shared" ca="1" si="482"/>
        <v>275492.35090913344</v>
      </c>
      <c r="J5805" s="2">
        <f t="shared" ca="1" si="479"/>
        <v>-72545</v>
      </c>
    </row>
    <row r="5806" spans="1:10" x14ac:dyDescent="0.25">
      <c r="A5806" s="8">
        <f t="array" aca="1" ref="A5806:B5806" ca="1">[2]!CorrelatedUniform($C$31:$D$32)</f>
        <v>0.56189990043640159</v>
      </c>
      <c r="B5806" s="10">
        <f ca="1"/>
        <v>0.57355712055664332</v>
      </c>
      <c r="D5806" s="3">
        <f ca="1">[2]!TriangularRnd(A5806,$F$18,$G$18,$H$18)</f>
        <v>411.09390987075631</v>
      </c>
      <c r="E5806" s="2">
        <f t="shared" ca="1" si="480"/>
        <v>509.27188384917469</v>
      </c>
      <c r="F5806" s="2">
        <f t="shared" ca="1" si="483"/>
        <v>209358.56991880288</v>
      </c>
      <c r="G5806" s="2">
        <f t="shared" ca="1" si="481"/>
        <v>143103.86160959594</v>
      </c>
      <c r="H5806" s="2">
        <f ca="1">[2]!Uniform($T$19,$U$20)</f>
        <v>26157.905497076095</v>
      </c>
      <c r="I5806" s="2">
        <f t="shared" ca="1" si="482"/>
        <v>169261.76710667205</v>
      </c>
      <c r="J5806" s="2">
        <f t="shared" ca="1" si="479"/>
        <v>40096</v>
      </c>
    </row>
    <row r="5807" spans="1:10" x14ac:dyDescent="0.25">
      <c r="A5807" s="8">
        <f t="array" aca="1" ref="A5807:B5807" ca="1">[2]!CorrelatedUniform($C$31:$D$32)</f>
        <v>2.3156642913818401E-2</v>
      </c>
      <c r="B5807" s="10">
        <f ca="1"/>
        <v>0.2171781385644791</v>
      </c>
      <c r="D5807" s="3">
        <f ca="1">[2]!TriangularRnd(A5807,$F$18,$G$18,$H$18)</f>
        <v>365.611100995718</v>
      </c>
      <c r="E5807" s="2">
        <f t="shared" ca="1" si="480"/>
        <v>460.91205481223449</v>
      </c>
      <c r="F5807" s="2">
        <f t="shared" ca="1" si="483"/>
        <v>168514.56382209976</v>
      </c>
      <c r="G5807" s="2">
        <f t="shared" ca="1" si="481"/>
        <v>139565.98468832157</v>
      </c>
      <c r="H5807" s="2">
        <f ca="1">[2]!Uniform($T$19,$U$20)</f>
        <v>30535.603684289337</v>
      </c>
      <c r="I5807" s="2">
        <f t="shared" ca="1" si="482"/>
        <v>170101.58837261092</v>
      </c>
      <c r="J5807" s="2">
        <f t="shared" ca="1" si="479"/>
        <v>-1588</v>
      </c>
    </row>
    <row r="5808" spans="1:10" x14ac:dyDescent="0.25">
      <c r="A5808" s="8">
        <f t="array" aca="1" ref="A5808:B5808" ca="1">[2]!CorrelatedUniform($C$31:$D$32)</f>
        <v>0.39608097076415982</v>
      </c>
      <c r="B5808" s="10">
        <f ca="1"/>
        <v>0.86407142979418861</v>
      </c>
      <c r="D5808" s="3">
        <f ca="1">[2]!TriangularRnd(A5808,$F$18,$G$18,$H$18)</f>
        <v>401.77432715326722</v>
      </c>
      <c r="E5808" s="2">
        <f t="shared" ca="1" si="480"/>
        <v>554.93979048002052</v>
      </c>
      <c r="F5808" s="2">
        <f t="shared" ca="1" si="483"/>
        <v>222960.56093068534</v>
      </c>
      <c r="G5808" s="2">
        <f t="shared" ca="1" si="481"/>
        <v>187525.93691706134</v>
      </c>
      <c r="H5808" s="2">
        <f ca="1">[2]!Uniform($T$19,$U$20)</f>
        <v>29404.17348363062</v>
      </c>
      <c r="I5808" s="2">
        <f t="shared" ca="1" si="482"/>
        <v>216930.11040069195</v>
      </c>
      <c r="J5808" s="2">
        <f t="shared" ca="1" si="479"/>
        <v>6030</v>
      </c>
    </row>
    <row r="5809" spans="1:10" x14ac:dyDescent="0.25">
      <c r="A5809" s="8">
        <f t="array" aca="1" ref="A5809:B5809" ca="1">[2]!CorrelatedUniform($C$31:$D$32)</f>
        <v>0.46989488601684565</v>
      </c>
      <c r="B5809" s="10">
        <f ca="1"/>
        <v>0.23196183004350346</v>
      </c>
      <c r="D5809" s="3">
        <f ca="1">[2]!TriangularRnd(A5809,$F$18,$G$18,$H$18)</f>
        <v>406.02887983403696</v>
      </c>
      <c r="E5809" s="2">
        <f t="shared" ca="1" si="480"/>
        <v>463.37993455198176</v>
      </c>
      <c r="F5809" s="2">
        <f t="shared" ca="1" si="483"/>
        <v>188145.63576371051</v>
      </c>
      <c r="G5809" s="2">
        <f t="shared" ca="1" si="481"/>
        <v>122772.26434551347</v>
      </c>
      <c r="H5809" s="2">
        <f ca="1">[2]!Uniform($T$19,$U$20)</f>
        <v>30577.338428814317</v>
      </c>
      <c r="I5809" s="2">
        <f t="shared" ca="1" si="482"/>
        <v>153349.6027743278</v>
      </c>
      <c r="J5809" s="2">
        <f t="shared" ca="1" si="479"/>
        <v>34796</v>
      </c>
    </row>
    <row r="5810" spans="1:10" x14ac:dyDescent="0.25">
      <c r="A5810" s="8">
        <f t="array" aca="1" ref="A5810:B5810" ca="1">[2]!CorrelatedUniform($C$31:$D$32)</f>
        <v>0.71369647979736317</v>
      </c>
      <c r="B5810" s="10">
        <f ca="1"/>
        <v>0.16696579741167461</v>
      </c>
      <c r="D5810" s="3">
        <f ca="1">[2]!TriangularRnd(A5810,$F$18,$G$18,$H$18)</f>
        <v>420.70491264932633</v>
      </c>
      <c r="E5810" s="2">
        <f t="shared" ca="1" si="480"/>
        <v>451.68874890983921</v>
      </c>
      <c r="F5810" s="2">
        <f t="shared" ca="1" si="483"/>
        <v>190027.67565479741</v>
      </c>
      <c r="G5810" s="2">
        <f t="shared" ca="1" si="481"/>
        <v>187220.57606013169</v>
      </c>
      <c r="H5810" s="2">
        <f ca="1">[2]!Uniform($T$19,$U$20)</f>
        <v>30351.575307424213</v>
      </c>
      <c r="I5810" s="2">
        <f t="shared" ca="1" si="482"/>
        <v>217572.1513675559</v>
      </c>
      <c r="J5810" s="2">
        <f t="shared" ca="1" si="479"/>
        <v>-27545</v>
      </c>
    </row>
    <row r="5811" spans="1:10" x14ac:dyDescent="0.25">
      <c r="A5811" s="8">
        <f t="array" aca="1" ref="A5811:B5811" ca="1">[2]!CorrelatedUniform($C$31:$D$32)</f>
        <v>0.71675884723663363</v>
      </c>
      <c r="B5811" s="10">
        <f ca="1"/>
        <v>0.33279685359046107</v>
      </c>
      <c r="D5811" s="3">
        <f ca="1">[2]!TriangularRnd(A5811,$F$18,$G$18,$H$18)</f>
        <v>420.92236696305008</v>
      </c>
      <c r="E5811" s="2">
        <f t="shared" ca="1" si="480"/>
        <v>478.38983816840795</v>
      </c>
      <c r="F5811" s="2">
        <f t="shared" ca="1" si="483"/>
        <v>201364.98301291675</v>
      </c>
      <c r="G5811" s="2">
        <f t="shared" ca="1" si="481"/>
        <v>111415.40016541809</v>
      </c>
      <c r="H5811" s="2">
        <f ca="1">[2]!Uniform($T$19,$U$20)</f>
        <v>29358.793241567779</v>
      </c>
      <c r="I5811" s="2">
        <f t="shared" ca="1" si="482"/>
        <v>140774.19340698587</v>
      </c>
      <c r="J5811" s="2">
        <f t="shared" ca="1" si="479"/>
        <v>60590</v>
      </c>
    </row>
    <row r="5812" spans="1:10" x14ac:dyDescent="0.25">
      <c r="A5812" s="8">
        <f t="array" aca="1" ref="A5812:B5812" ca="1">[2]!CorrelatedUniform($C$31:$D$32)</f>
        <v>0.90736925601959206</v>
      </c>
      <c r="B5812" s="10">
        <f ca="1"/>
        <v>0.243289489825806</v>
      </c>
      <c r="D5812" s="3">
        <f ca="1">[2]!TriangularRnd(A5812,$F$18,$G$18,$H$18)</f>
        <v>438.19025032656896</v>
      </c>
      <c r="E5812" s="2">
        <f t="shared" ca="1" si="480"/>
        <v>465.21198694103532</v>
      </c>
      <c r="F5812" s="2">
        <f t="shared" ca="1" si="483"/>
        <v>203851.3570126128</v>
      </c>
      <c r="G5812" s="2">
        <f t="shared" ca="1" si="481"/>
        <v>176689.16823323589</v>
      </c>
      <c r="H5812" s="2">
        <f ca="1">[2]!Uniform($T$19,$U$20)</f>
        <v>25034.561147249628</v>
      </c>
      <c r="I5812" s="2">
        <f t="shared" ca="1" si="482"/>
        <v>201723.72938048551</v>
      </c>
      <c r="J5812" s="2">
        <f t="shared" ca="1" si="479"/>
        <v>2127</v>
      </c>
    </row>
    <row r="5813" spans="1:10" x14ac:dyDescent="0.25">
      <c r="A5813" s="8">
        <f t="array" aca="1" ref="A5813:B5813" ca="1">[2]!CorrelatedUniform($C$31:$D$32)</f>
        <v>0.77938199043273915</v>
      </c>
      <c r="B5813" s="10">
        <f ca="1"/>
        <v>0.11610655156582524</v>
      </c>
      <c r="D5813" s="3">
        <f ca="1">[2]!TriangularRnd(A5813,$F$18,$G$18,$H$18)</f>
        <v>425.65929536567972</v>
      </c>
      <c r="E5813" s="2">
        <f t="shared" ca="1" si="480"/>
        <v>440.26613095430412</v>
      </c>
      <c r="F5813" s="2">
        <f t="shared" ca="1" si="483"/>
        <v>187403.37107538315</v>
      </c>
      <c r="G5813" s="2">
        <f t="shared" ca="1" si="481"/>
        <v>221636.5735357645</v>
      </c>
      <c r="H5813" s="2">
        <f ca="1">[2]!Uniform($T$19,$U$20)</f>
        <v>31368.124764727534</v>
      </c>
      <c r="I5813" s="2">
        <f t="shared" ca="1" si="482"/>
        <v>253004.69830049205</v>
      </c>
      <c r="J5813" s="2">
        <f t="shared" ca="1" si="479"/>
        <v>-65602</v>
      </c>
    </row>
    <row r="5814" spans="1:10" x14ac:dyDescent="0.25">
      <c r="A5814" s="8">
        <f t="array" aca="1" ref="A5814:B5814" ca="1">[2]!CorrelatedUniform($C$31:$D$32)</f>
        <v>0.43645131587982144</v>
      </c>
      <c r="B5814" s="10">
        <f ca="1"/>
        <v>0.42294944237296367</v>
      </c>
      <c r="D5814" s="3">
        <f ca="1">[2]!TriangularRnd(A5814,$F$18,$G$18,$H$18)</f>
        <v>404.14604344968598</v>
      </c>
      <c r="E5814" s="2">
        <f t="shared" ca="1" si="480"/>
        <v>490.28231143016353</v>
      </c>
      <c r="F5814" s="2">
        <f t="shared" ca="1" si="483"/>
        <v>198145.65633786735</v>
      </c>
      <c r="G5814" s="2">
        <f t="shared" ca="1" si="481"/>
        <v>209157.2952713538</v>
      </c>
      <c r="H5814" s="2">
        <f ca="1">[2]!Uniform($T$19,$U$20)</f>
        <v>42706.11226853211</v>
      </c>
      <c r="I5814" s="2">
        <f t="shared" ca="1" si="482"/>
        <v>251863.4075398859</v>
      </c>
      <c r="J5814" s="2">
        <f t="shared" ca="1" si="479"/>
        <v>-53718</v>
      </c>
    </row>
    <row r="5815" spans="1:10" x14ac:dyDescent="0.25">
      <c r="A5815" s="8">
        <f t="array" aca="1" ref="A5815:B5815" ca="1">[2]!CorrelatedUniform($C$31:$D$32)</f>
        <v>0.83113908767700195</v>
      </c>
      <c r="B5815" s="10">
        <f ca="1"/>
        <v>8.3359254054440973E-2</v>
      </c>
      <c r="D5815" s="3">
        <f ca="1">[2]!TriangularRnd(A5815,$F$18,$G$18,$H$18)</f>
        <v>430.11345792742503</v>
      </c>
      <c r="E5815" s="2">
        <f t="shared" ca="1" si="480"/>
        <v>430.8587461971847</v>
      </c>
      <c r="F5815" s="2">
        <f t="shared" ca="1" si="483"/>
        <v>185318.14520514591</v>
      </c>
      <c r="G5815" s="2">
        <f t="shared" ca="1" si="481"/>
        <v>154102.03481053386</v>
      </c>
      <c r="H5815" s="2">
        <f ca="1">[2]!Uniform($T$19,$U$20)</f>
        <v>35472.457605350282</v>
      </c>
      <c r="I5815" s="2">
        <f t="shared" ca="1" si="482"/>
        <v>189574.49241588416</v>
      </c>
      <c r="J5815" s="2">
        <f t="shared" ca="1" si="479"/>
        <v>-4257</v>
      </c>
    </row>
    <row r="5816" spans="1:10" x14ac:dyDescent="0.25">
      <c r="A5816" s="8">
        <f t="array" aca="1" ref="A5816:B5816" ca="1">[2]!CorrelatedUniform($C$31:$D$32)</f>
        <v>0.94266462326049805</v>
      </c>
      <c r="B5816" s="10">
        <f ca="1"/>
        <v>0.18521430814754575</v>
      </c>
      <c r="D5816" s="3">
        <f ca="1">[2]!TriangularRnd(A5816,$F$18,$G$18,$H$18)</f>
        <v>443.10912446373186</v>
      </c>
      <c r="E5816" s="2">
        <f t="shared" ca="1" si="480"/>
        <v>455.21646057935436</v>
      </c>
      <c r="F5816" s="2">
        <f t="shared" ca="1" si="483"/>
        <v>201710.56728879662</v>
      </c>
      <c r="G5816" s="2">
        <f t="shared" ca="1" si="481"/>
        <v>180897.48948420348</v>
      </c>
      <c r="H5816" s="2">
        <f ca="1">[2]!Uniform($T$19,$U$20)</f>
        <v>38194.14969644649</v>
      </c>
      <c r="I5816" s="2">
        <f t="shared" ca="1" si="482"/>
        <v>219091.63918064997</v>
      </c>
      <c r="J5816" s="2">
        <f t="shared" ca="1" si="479"/>
        <v>-17382</v>
      </c>
    </row>
    <row r="5817" spans="1:10" x14ac:dyDescent="0.25">
      <c r="A5817" s="8">
        <f t="array" aca="1" ref="A5817:B5817" ca="1">[2]!CorrelatedUniform($C$31:$D$32)</f>
        <v>0.64541447162628163</v>
      </c>
      <c r="B5817" s="10">
        <f ca="1"/>
        <v>0.47706392389271546</v>
      </c>
      <c r="D5817" s="3">
        <f ca="1">[2]!TriangularRnd(A5817,$F$18,$G$18,$H$18)</f>
        <v>416.12763998325875</v>
      </c>
      <c r="E5817" s="2">
        <f t="shared" ca="1" si="480"/>
        <v>497.12380371981658</v>
      </c>
      <c r="F5817" s="2">
        <f t="shared" ca="1" si="483"/>
        <v>206866.95522142801</v>
      </c>
      <c r="G5817" s="2">
        <f t="shared" ca="1" si="481"/>
        <v>98491.27285763649</v>
      </c>
      <c r="H5817" s="2">
        <f ca="1">[2]!Uniform($T$19,$U$20)</f>
        <v>41116.628373274485</v>
      </c>
      <c r="I5817" s="2">
        <f t="shared" ca="1" si="482"/>
        <v>139607.90123091097</v>
      </c>
      <c r="J5817" s="2">
        <f t="shared" ca="1" si="479"/>
        <v>67259</v>
      </c>
    </row>
    <row r="5818" spans="1:10" x14ac:dyDescent="0.25">
      <c r="A5818" s="8">
        <f t="array" aca="1" ref="A5818:B5818" ca="1">[2]!CorrelatedUniform($C$31:$D$32)</f>
        <v>0.12800228595733637</v>
      </c>
      <c r="B5818" s="10">
        <f ca="1"/>
        <v>0.59948406893120076</v>
      </c>
      <c r="D5818" s="3">
        <f ca="1">[2]!TriangularRnd(A5818,$F$18,$G$18,$H$18)</f>
        <v>381.19274513556496</v>
      </c>
      <c r="E5818" s="2">
        <f t="shared" ca="1" si="480"/>
        <v>512.60059523254927</v>
      </c>
      <c r="F5818" s="2">
        <f t="shared" ca="1" si="483"/>
        <v>195399.62805482006</v>
      </c>
      <c r="G5818" s="2">
        <f t="shared" ca="1" si="481"/>
        <v>179403.32758693182</v>
      </c>
      <c r="H5818" s="2">
        <f ca="1">[2]!Uniform($T$19,$U$20)</f>
        <v>32117.349779189921</v>
      </c>
      <c r="I5818" s="2">
        <f t="shared" ca="1" si="482"/>
        <v>211520.67736612173</v>
      </c>
      <c r="J5818" s="2">
        <f t="shared" ca="1" si="479"/>
        <v>-16122</v>
      </c>
    </row>
    <row r="5819" spans="1:10" x14ac:dyDescent="0.25">
      <c r="A5819" s="8">
        <f t="array" aca="1" ref="A5819:B5819" ca="1">[2]!CorrelatedUniform($C$31:$D$32)</f>
        <v>0.56647610664367665</v>
      </c>
      <c r="B5819" s="10">
        <f ca="1"/>
        <v>0.5089672434626662</v>
      </c>
      <c r="D5819" s="3">
        <f ca="1">[2]!TriangularRnd(A5819,$F$18,$G$18,$H$18)</f>
        <v>411.35658294112199</v>
      </c>
      <c r="E5819" s="2">
        <f t="shared" ca="1" si="480"/>
        <v>501.12397195516502</v>
      </c>
      <c r="F5819" s="2">
        <f t="shared" ca="1" si="483"/>
        <v>206140.64473335934</v>
      </c>
      <c r="G5819" s="2">
        <f t="shared" ca="1" si="481"/>
        <v>195290.59547161363</v>
      </c>
      <c r="H5819" s="2">
        <f ca="1">[2]!Uniform($T$19,$U$20)</f>
        <v>39599.461899937436</v>
      </c>
      <c r="I5819" s="2">
        <f t="shared" ca="1" si="482"/>
        <v>234890.05737155105</v>
      </c>
      <c r="J5819" s="2">
        <f t="shared" ca="1" si="479"/>
        <v>-28750</v>
      </c>
    </row>
    <row r="5820" spans="1:10" x14ac:dyDescent="0.25">
      <c r="A5820" s="8">
        <f t="array" aca="1" ref="A5820:B5820" ca="1">[2]!CorrelatedUniform($C$31:$D$32)</f>
        <v>0.75914931297302246</v>
      </c>
      <c r="B5820" s="10">
        <f ca="1"/>
        <v>0.83132158505912956</v>
      </c>
      <c r="D5820" s="3">
        <f ca="1">[2]!TriangularRnd(A5820,$F$18,$G$18,$H$18)</f>
        <v>424.06282918590443</v>
      </c>
      <c r="E5820" s="2">
        <f t="shared" ca="1" si="480"/>
        <v>547.97004420643827</v>
      </c>
      <c r="F5820" s="2">
        <f t="shared" ca="1" si="483"/>
        <v>232373.72725530734</v>
      </c>
      <c r="G5820" s="2">
        <f t="shared" ca="1" si="481"/>
        <v>188336.57352784651</v>
      </c>
      <c r="H5820" s="2">
        <f ca="1">[2]!Uniform($T$19,$U$20)</f>
        <v>24684.645169671618</v>
      </c>
      <c r="I5820" s="2">
        <f t="shared" ca="1" si="482"/>
        <v>213021.21869751814</v>
      </c>
      <c r="J5820" s="2">
        <f t="shared" ca="1" si="479"/>
        <v>19352</v>
      </c>
    </row>
    <row r="5821" spans="1:10" x14ac:dyDescent="0.25">
      <c r="A5821" s="8">
        <f t="array" aca="1" ref="A5821:B5821" ca="1">[2]!CorrelatedUniform($C$31:$D$32)</f>
        <v>0.26242291927337646</v>
      </c>
      <c r="B5821" s="10">
        <f ca="1"/>
        <v>0.84408735674868729</v>
      </c>
      <c r="D5821" s="3">
        <f ca="1">[2]!TriangularRnd(A5821,$F$18,$G$18,$H$18)</f>
        <v>392.90152353899816</v>
      </c>
      <c r="E5821" s="2">
        <f t="shared" ca="1" si="480"/>
        <v>550.56997227120019</v>
      </c>
      <c r="F5821" s="2">
        <f t="shared" ca="1" si="483"/>
        <v>216319.78092017851</v>
      </c>
      <c r="G5821" s="2">
        <f t="shared" ca="1" si="481"/>
        <v>216798.01771452418</v>
      </c>
      <c r="H5821" s="2">
        <f ca="1">[2]!Uniform($T$19,$U$20)</f>
        <v>32560.804623060729</v>
      </c>
      <c r="I5821" s="2">
        <f t="shared" ca="1" si="482"/>
        <v>249358.82233758492</v>
      </c>
      <c r="J5821" s="2">
        <f t="shared" ca="1" si="479"/>
        <v>-33040</v>
      </c>
    </row>
    <row r="5822" spans="1:10" x14ac:dyDescent="0.25">
      <c r="A5822" s="8">
        <f t="array" aca="1" ref="A5822:B5822" ca="1">[2]!CorrelatedUniform($C$31:$D$32)</f>
        <v>0.62750923633575439</v>
      </c>
      <c r="B5822" s="10">
        <f ca="1"/>
        <v>0.20760331841629659</v>
      </c>
      <c r="D5822" s="3">
        <f ca="1">[2]!TriangularRnd(A5822,$F$18,$G$18,$H$18)</f>
        <v>415.00226818610435</v>
      </c>
      <c r="E5822" s="2">
        <f t="shared" ca="1" si="480"/>
        <v>459.26173236463774</v>
      </c>
      <c r="F5822" s="2">
        <f t="shared" ca="1" si="483"/>
        <v>190594.66062240428</v>
      </c>
      <c r="G5822" s="2">
        <f t="shared" ca="1" si="481"/>
        <v>149666.11396638857</v>
      </c>
      <c r="H5822" s="2">
        <f ca="1">[2]!Uniform($T$19,$U$20)</f>
        <v>25755.915628503812</v>
      </c>
      <c r="I5822" s="2">
        <f t="shared" ca="1" si="482"/>
        <v>175422.02959489237</v>
      </c>
      <c r="J5822" s="2">
        <f t="shared" ca="1" si="479"/>
        <v>15172</v>
      </c>
    </row>
    <row r="5823" spans="1:10" x14ac:dyDescent="0.25">
      <c r="A5823" s="8">
        <f t="array" aca="1" ref="A5823:B5823" ca="1">[2]!CorrelatedUniform($C$31:$D$32)</f>
        <v>0.89611077308654796</v>
      </c>
      <c r="B5823" s="10">
        <f ca="1"/>
        <v>1.0183067807588134E-2</v>
      </c>
      <c r="D5823" s="3">
        <f ca="1">[2]!TriangularRnd(A5823,$F$18,$G$18,$H$18)</f>
        <v>436.82871793805003</v>
      </c>
      <c r="E5823" s="2">
        <f t="shared" ca="1" si="480"/>
        <v>384.02333307011406</v>
      </c>
      <c r="F5823" s="2">
        <f t="shared" ca="1" si="483"/>
        <v>167752.4202433147</v>
      </c>
      <c r="G5823" s="2">
        <f t="shared" ca="1" si="481"/>
        <v>182096.66315763808</v>
      </c>
      <c r="H5823" s="2">
        <f ca="1">[2]!Uniform($T$19,$U$20)</f>
        <v>34938.992573014868</v>
      </c>
      <c r="I5823" s="2">
        <f t="shared" ca="1" si="482"/>
        <v>217035.65573065294</v>
      </c>
      <c r="J5823" s="2">
        <f t="shared" ca="1" si="479"/>
        <v>-49284</v>
      </c>
    </row>
    <row r="5824" spans="1:10" x14ac:dyDescent="0.25">
      <c r="A5824" s="8">
        <f t="array" aca="1" ref="A5824:B5824" ca="1">[2]!CorrelatedUniform($C$31:$D$32)</f>
        <v>0.19526433944702171</v>
      </c>
      <c r="B5824" s="10">
        <f ca="1"/>
        <v>0.8804495771381482</v>
      </c>
      <c r="D5824" s="3">
        <f ca="1">[2]!TriangularRnd(A5824,$F$18,$G$18,$H$18)</f>
        <v>387.56733264859099</v>
      </c>
      <c r="E5824" s="2">
        <f t="shared" ca="1" si="480"/>
        <v>558.86185986831083</v>
      </c>
      <c r="F5824" s="2">
        <f t="shared" ca="1" si="483"/>
        <v>216596.60034819186</v>
      </c>
      <c r="G5824" s="2">
        <f t="shared" ca="1" si="481"/>
        <v>217941.5279807327</v>
      </c>
      <c r="H5824" s="2">
        <f ca="1">[2]!Uniform($T$19,$U$20)</f>
        <v>28237.344502287924</v>
      </c>
      <c r="I5824" s="2">
        <f t="shared" ca="1" si="482"/>
        <v>246178.87248302062</v>
      </c>
      <c r="J5824" s="2">
        <f t="shared" ca="1" si="479"/>
        <v>-29583</v>
      </c>
    </row>
    <row r="5825" spans="1:10" x14ac:dyDescent="0.25">
      <c r="A5825" s="8">
        <f t="array" aca="1" ref="A5825:B5825" ca="1">[2]!CorrelatedUniform($C$31:$D$32)</f>
        <v>0.94274210929870605</v>
      </c>
      <c r="B5825" s="10">
        <f ca="1"/>
        <v>0.25997448500291853</v>
      </c>
      <c r="D5825" s="3">
        <f ca="1">[2]!TriangularRnd(A5825,$F$18,$G$18,$H$18)</f>
        <v>443.12139085987974</v>
      </c>
      <c r="E5825" s="2">
        <f t="shared" ca="1" si="480"/>
        <v>467.82879656466747</v>
      </c>
      <c r="F5825" s="2">
        <f t="shared" ca="1" si="483"/>
        <v>207304.94701803918</v>
      </c>
      <c r="G5825" s="2">
        <f t="shared" ca="1" si="481"/>
        <v>133348.73267982504</v>
      </c>
      <c r="H5825" s="2">
        <f ca="1">[2]!Uniform($T$19,$U$20)</f>
        <v>37263.450682481984</v>
      </c>
      <c r="I5825" s="2">
        <f t="shared" ca="1" si="482"/>
        <v>170612.18336230703</v>
      </c>
      <c r="J5825" s="2">
        <f t="shared" ca="1" si="479"/>
        <v>36692</v>
      </c>
    </row>
    <row r="5826" spans="1:10" x14ac:dyDescent="0.25">
      <c r="A5826" s="8">
        <f t="array" aca="1" ref="A5826:B5826" ca="1">[2]!CorrelatedUniform($C$31:$D$32)</f>
        <v>0.75075936317443892</v>
      </c>
      <c r="B5826" s="10">
        <f ca="1"/>
        <v>0.31942551106423261</v>
      </c>
      <c r="D5826" s="3">
        <f ca="1">[2]!TriangularRnd(A5826,$F$18,$G$18,$H$18)</f>
        <v>423.4205707416786</v>
      </c>
      <c r="E5826" s="2">
        <f t="shared" ca="1" si="480"/>
        <v>476.53470664477612</v>
      </c>
      <c r="F5826" s="2">
        <f t="shared" ca="1" si="483"/>
        <v>201774.59746574948</v>
      </c>
      <c r="G5826" s="2">
        <f t="shared" ca="1" si="481"/>
        <v>114591.60424502604</v>
      </c>
      <c r="H5826" s="2">
        <f ca="1">[2]!Uniform($T$19,$U$20)</f>
        <v>44173.723098430768</v>
      </c>
      <c r="I5826" s="2">
        <f t="shared" ca="1" si="482"/>
        <v>158765.3273434568</v>
      </c>
      <c r="J5826" s="2">
        <f t="shared" ca="1" si="479"/>
        <v>43009</v>
      </c>
    </row>
    <row r="5827" spans="1:10" x14ac:dyDescent="0.25">
      <c r="A5827" s="8">
        <f t="array" aca="1" ref="A5827:B5827" ca="1">[2]!CorrelatedUniform($C$31:$D$32)</f>
        <v>0.4834265708923341</v>
      </c>
      <c r="B5827" s="10">
        <f ca="1"/>
        <v>0.30421161656156587</v>
      </c>
      <c r="D5827" s="3">
        <f ca="1">[2]!TriangularRnd(A5827,$F$18,$G$18,$H$18)</f>
        <v>406.77158455802561</v>
      </c>
      <c r="E5827" s="2">
        <f t="shared" ca="1" si="480"/>
        <v>474.38372583215028</v>
      </c>
      <c r="F5827" s="2">
        <f t="shared" ca="1" si="483"/>
        <v>192965.81984528375</v>
      </c>
      <c r="G5827" s="2">
        <f t="shared" ca="1" si="481"/>
        <v>267073.6988012169</v>
      </c>
      <c r="H5827" s="2">
        <f ca="1">[2]!Uniform($T$19,$U$20)</f>
        <v>43987.750937942874</v>
      </c>
      <c r="I5827" s="2">
        <f t="shared" ca="1" si="482"/>
        <v>311061.44973915978</v>
      </c>
      <c r="J5827" s="2">
        <f t="shared" ca="1" si="479"/>
        <v>-118096</v>
      </c>
    </row>
    <row r="5828" spans="1:10" x14ac:dyDescent="0.25">
      <c r="A5828" s="8">
        <f t="array" aca="1" ref="A5828:B5828" ca="1">[2]!CorrelatedUniform($C$31:$D$32)</f>
        <v>0.94758594036102284</v>
      </c>
      <c r="B5828" s="10">
        <f ca="1"/>
        <v>0.2331414812633833</v>
      </c>
      <c r="D5828" s="3">
        <f ca="1">[2]!TriangularRnd(A5828,$F$18,$G$18,$H$18)</f>
        <v>443.90539839179615</v>
      </c>
      <c r="E5828" s="2">
        <f t="shared" ca="1" si="480"/>
        <v>463.57298941495441</v>
      </c>
      <c r="F5828" s="2">
        <f t="shared" ca="1" si="483"/>
        <v>205782.55254992124</v>
      </c>
      <c r="G5828" s="2">
        <f t="shared" ca="1" si="481"/>
        <v>150263.16003757992</v>
      </c>
      <c r="H5828" s="2">
        <f ca="1">[2]!Uniform($T$19,$U$20)</f>
        <v>42303.566000930259</v>
      </c>
      <c r="I5828" s="2">
        <f t="shared" ca="1" si="482"/>
        <v>192566.72603851018</v>
      </c>
      <c r="J5828" s="2">
        <f t="shared" ca="1" si="479"/>
        <v>13215</v>
      </c>
    </row>
    <row r="5829" spans="1:10" x14ac:dyDescent="0.25">
      <c r="A5829" s="8">
        <f t="array" aca="1" ref="A5829:B5829" ca="1">[2]!CorrelatedUniform($C$31:$D$32)</f>
        <v>6.432414054870618E-2</v>
      </c>
      <c r="B5829" s="10">
        <f ca="1"/>
        <v>0.87478592465321214</v>
      </c>
      <c r="D5829" s="3">
        <f ca="1">[2]!TriangularRnd(A5829,$F$18,$G$18,$H$18)</f>
        <v>373.29949643588338</v>
      </c>
      <c r="E5829" s="2">
        <f t="shared" ca="1" si="480"/>
        <v>557.46550308006533</v>
      </c>
      <c r="F5829" s="2">
        <f t="shared" ca="1" si="483"/>
        <v>208101.59158016479</v>
      </c>
      <c r="G5829" s="2">
        <f t="shared" ca="1" si="481"/>
        <v>97505.945089960514</v>
      </c>
      <c r="H5829" s="2">
        <f ca="1">[2]!Uniform($T$19,$U$20)</f>
        <v>31735.189153089035</v>
      </c>
      <c r="I5829" s="2">
        <f t="shared" ca="1" si="482"/>
        <v>129241.13424304954</v>
      </c>
      <c r="J5829" s="2">
        <f t="shared" ca="1" si="479"/>
        <v>78860</v>
      </c>
    </row>
    <row r="5830" spans="1:10" x14ac:dyDescent="0.25">
      <c r="A5830" s="8">
        <f t="array" aca="1" ref="A5830:B5830" ca="1">[2]!CorrelatedUniform($C$31:$D$32)</f>
        <v>0.53071880340576194</v>
      </c>
      <c r="B5830" s="10">
        <f ca="1"/>
        <v>0.36463829235149603</v>
      </c>
      <c r="D5830" s="3">
        <f ca="1">[2]!TriangularRnd(A5830,$F$18,$G$18,$H$18)</f>
        <v>409.33948946512066</v>
      </c>
      <c r="E5830" s="2">
        <f t="shared" ca="1" si="480"/>
        <v>482.69560021653592</v>
      </c>
      <c r="F5830" s="2">
        <f t="shared" ca="1" si="483"/>
        <v>197586.37055969681</v>
      </c>
      <c r="G5830" s="2">
        <f t="shared" ca="1" si="481"/>
        <v>152722.23695069246</v>
      </c>
      <c r="H5830" s="2">
        <f ca="1">[2]!Uniform($T$19,$U$20)</f>
        <v>42227.605490125621</v>
      </c>
      <c r="I5830" s="2">
        <f t="shared" ca="1" si="482"/>
        <v>194949.84244081809</v>
      </c>
      <c r="J5830" s="2">
        <f t="shared" ca="1" si="479"/>
        <v>2636</v>
      </c>
    </row>
    <row r="5831" spans="1:10" x14ac:dyDescent="0.25">
      <c r="A5831" s="8">
        <f t="array" aca="1" ref="A5831:B5831" ca="1">[2]!CorrelatedUniform($C$31:$D$32)</f>
        <v>0.77749776840209983</v>
      </c>
      <c r="B5831" s="10">
        <f ca="1"/>
        <v>0.68403008559693701</v>
      </c>
      <c r="D5831" s="3">
        <f ca="1">[2]!TriangularRnd(A5831,$F$18,$G$18,$H$18)</f>
        <v>425.50760942781108</v>
      </c>
      <c r="E5831" s="2">
        <f t="shared" ca="1" si="480"/>
        <v>523.94991564931581</v>
      </c>
      <c r="F5831" s="2">
        <f t="shared" ca="1" si="483"/>
        <v>222944.67606784363</v>
      </c>
      <c r="G5831" s="2">
        <f t="shared" ca="1" si="481"/>
        <v>117338.43119049547</v>
      </c>
      <c r="H5831" s="2">
        <f ca="1">[2]!Uniform($T$19,$U$20)</f>
        <v>33511.695381894686</v>
      </c>
      <c r="I5831" s="2">
        <f t="shared" ca="1" si="482"/>
        <v>150850.12657239015</v>
      </c>
      <c r="J5831" s="2">
        <f t="shared" ca="1" si="479"/>
        <v>72094</v>
      </c>
    </row>
    <row r="5832" spans="1:10" x14ac:dyDescent="0.25">
      <c r="A5832" s="8">
        <f t="array" aca="1" ref="A5832:B5832" ca="1">[2]!CorrelatedUniform($C$31:$D$32)</f>
        <v>0.90224754810333252</v>
      </c>
      <c r="B5832" s="10">
        <f ca="1"/>
        <v>0.13850300077253283</v>
      </c>
      <c r="D5832" s="3">
        <f ca="1">[2]!TriangularRnd(A5832,$F$18,$G$18,$H$18)</f>
        <v>437.56116021752064</v>
      </c>
      <c r="E5832" s="2">
        <f t="shared" ca="1" si="480"/>
        <v>445.64651432851804</v>
      </c>
      <c r="F5832" s="2">
        <f t="shared" ca="1" si="483"/>
        <v>194997.60585648028</v>
      </c>
      <c r="G5832" s="2">
        <f t="shared" ca="1" si="481"/>
        <v>191494.94123695165</v>
      </c>
      <c r="H5832" s="2">
        <f ca="1">[2]!Uniform($T$19,$U$20)</f>
        <v>34809.414224125256</v>
      </c>
      <c r="I5832" s="2">
        <f t="shared" ca="1" si="482"/>
        <v>226304.35546107689</v>
      </c>
      <c r="J5832" s="2">
        <f t="shared" ca="1" si="479"/>
        <v>-31307</v>
      </c>
    </row>
    <row r="5833" spans="1:10" x14ac:dyDescent="0.25">
      <c r="A5833" s="8">
        <f t="array" aca="1" ref="A5833:B5833" ca="1">[2]!CorrelatedUniform($C$31:$D$32)</f>
        <v>0.84038221836090032</v>
      </c>
      <c r="B5833" s="10">
        <f ca="1"/>
        <v>0.5459675887335711</v>
      </c>
      <c r="D5833" s="3">
        <f ca="1">[2]!TriangularRnd(A5833,$F$18,$G$18,$H$18)</f>
        <v>430.97779182406612</v>
      </c>
      <c r="E5833" s="2">
        <f t="shared" ca="1" si="480"/>
        <v>505.77399051003391</v>
      </c>
      <c r="F5833" s="2">
        <f t="shared" ca="1" si="483"/>
        <v>217977.35759206058</v>
      </c>
      <c r="G5833" s="2">
        <f t="shared" ca="1" si="481"/>
        <v>203023.87488886679</v>
      </c>
      <c r="H5833" s="2">
        <f ca="1">[2]!Uniform($T$19,$U$20)</f>
        <v>28659.677860919535</v>
      </c>
      <c r="I5833" s="2">
        <f t="shared" ca="1" si="482"/>
        <v>231683.55274978632</v>
      </c>
      <c r="J5833" s="2">
        <f t="shared" ca="1" si="479"/>
        <v>-13707</v>
      </c>
    </row>
    <row r="5834" spans="1:10" x14ac:dyDescent="0.25">
      <c r="A5834" s="8">
        <f t="array" aca="1" ref="A5834:B5834" ca="1">[2]!CorrelatedUniform($C$31:$D$32)</f>
        <v>0.71796977519989047</v>
      </c>
      <c r="B5834" s="10">
        <f ca="1"/>
        <v>0.33061282529048486</v>
      </c>
      <c r="D5834" s="3">
        <f ca="1">[2]!TriangularRnd(A5834,$F$18,$G$18,$H$18)</f>
        <v>421.0086773604117</v>
      </c>
      <c r="E5834" s="2">
        <f t="shared" ca="1" si="480"/>
        <v>478.08891989751407</v>
      </c>
      <c r="F5834" s="2">
        <f t="shared" ca="1" si="483"/>
        <v>201279.58382672022</v>
      </c>
      <c r="G5834" s="2">
        <f t="shared" ca="1" si="481"/>
        <v>198264.17650514134</v>
      </c>
      <c r="H5834" s="2">
        <f ca="1">[2]!Uniform($T$19,$U$20)</f>
        <v>28019.010873567488</v>
      </c>
      <c r="I5834" s="2">
        <f t="shared" ca="1" si="482"/>
        <v>226283.18737870883</v>
      </c>
      <c r="J5834" s="2">
        <f t="shared" ca="1" si="479"/>
        <v>-25004</v>
      </c>
    </row>
    <row r="5835" spans="1:10" x14ac:dyDescent="0.25">
      <c r="A5835" s="8">
        <f t="array" aca="1" ref="A5835:B5835" ca="1">[2]!CorrelatedUniform($C$31:$D$32)</f>
        <v>0.24242925643920876</v>
      </c>
      <c r="B5835" s="10">
        <f ca="1"/>
        <v>0.79682564369928188</v>
      </c>
      <c r="D5835" s="3">
        <f ca="1">[2]!TriangularRnd(A5835,$F$18,$G$18,$H$18)</f>
        <v>391.39329033415208</v>
      </c>
      <c r="E5835" s="2">
        <f t="shared" ca="1" si="480"/>
        <v>541.51681122137086</v>
      </c>
      <c r="F5835" s="2">
        <f t="shared" ca="1" si="483"/>
        <v>211946.04651519022</v>
      </c>
      <c r="G5835" s="2">
        <f t="shared" ca="1" si="481"/>
        <v>188444.5638365967</v>
      </c>
      <c r="H5835" s="2">
        <f ca="1">[2]!Uniform($T$19,$U$20)</f>
        <v>37560.216100813697</v>
      </c>
      <c r="I5835" s="2">
        <f t="shared" ca="1" si="482"/>
        <v>226004.77993741041</v>
      </c>
      <c r="J5835" s="2">
        <f t="shared" ca="1" si="479"/>
        <v>-14059</v>
      </c>
    </row>
    <row r="5836" spans="1:10" x14ac:dyDescent="0.25">
      <c r="A5836" s="8">
        <f t="array" aca="1" ref="A5836:B5836" ca="1">[2]!CorrelatedUniform($C$31:$D$32)</f>
        <v>0.79868030548095703</v>
      </c>
      <c r="B5836" s="10">
        <f ca="1"/>
        <v>0.70510696382905713</v>
      </c>
      <c r="D5836" s="3">
        <f ca="1">[2]!TriangularRnd(A5836,$F$18,$G$18,$H$18)</f>
        <v>427.25180450324325</v>
      </c>
      <c r="E5836" s="2">
        <f t="shared" ca="1" si="480"/>
        <v>526.95730326000989</v>
      </c>
      <c r="F5836" s="2">
        <f t="shared" ca="1" si="483"/>
        <v>225143.45871400202</v>
      </c>
      <c r="G5836" s="2">
        <f t="shared" ca="1" si="481"/>
        <v>229891.77281835326</v>
      </c>
      <c r="H5836" s="2">
        <f ca="1">[2]!Uniform($T$19,$U$20)</f>
        <v>39029.240810497438</v>
      </c>
      <c r="I5836" s="2">
        <f t="shared" ca="1" si="482"/>
        <v>268921.01362885069</v>
      </c>
      <c r="J5836" s="2">
        <f t="shared" ca="1" si="479"/>
        <v>-43778</v>
      </c>
    </row>
    <row r="5837" spans="1:10" x14ac:dyDescent="0.25">
      <c r="A5837" s="8">
        <f t="array" aca="1" ref="A5837:B5837" ca="1">[2]!CorrelatedUniform($C$31:$D$32)</f>
        <v>0.33493649959564187</v>
      </c>
      <c r="B5837" s="10">
        <f ca="1"/>
        <v>0.22629170833350268</v>
      </c>
      <c r="D5837" s="3">
        <f ca="1">[2]!TriangularRnd(A5837,$F$18,$G$18,$H$18)</f>
        <v>397.93860473893807</v>
      </c>
      <c r="E5837" s="2">
        <f t="shared" ca="1" si="480"/>
        <v>462.44424730295935</v>
      </c>
      <c r="F5837" s="2">
        <f t="shared" ca="1" si="483"/>
        <v>184024.41854128806</v>
      </c>
      <c r="G5837" s="2">
        <f t="shared" ca="1" si="481"/>
        <v>149623.84643046363</v>
      </c>
      <c r="H5837" s="2">
        <f ca="1">[2]!Uniform($T$19,$U$20)</f>
        <v>32222.440549144161</v>
      </c>
      <c r="I5837" s="2">
        <f t="shared" ca="1" si="482"/>
        <v>181846.2869796078</v>
      </c>
      <c r="J5837" s="2">
        <f t="shared" ca="1" si="479"/>
        <v>2178</v>
      </c>
    </row>
    <row r="5838" spans="1:10" x14ac:dyDescent="0.25">
      <c r="A5838" s="8">
        <f t="array" aca="1" ref="A5838:B5838" ca="1">[2]!CorrelatedUniform($C$31:$D$32)</f>
        <v>0.7212139368057251</v>
      </c>
      <c r="B5838" s="10">
        <f ca="1"/>
        <v>5.2164892874607273E-2</v>
      </c>
      <c r="D5838" s="3">
        <f ca="1">[2]!TriangularRnd(A5838,$F$18,$G$18,$H$18)</f>
        <v>421.24082648163585</v>
      </c>
      <c r="E5838" s="2">
        <f t="shared" ca="1" si="480"/>
        <v>418.78921604751258</v>
      </c>
      <c r="F5838" s="2">
        <f t="shared" ca="1" si="483"/>
        <v>176411.11548945055</v>
      </c>
      <c r="G5838" s="2">
        <f t="shared" ca="1" si="481"/>
        <v>179039.1105771646</v>
      </c>
      <c r="H5838" s="2">
        <f ca="1">[2]!Uniform($T$19,$U$20)</f>
        <v>42394.16630957774</v>
      </c>
      <c r="I5838" s="2">
        <f t="shared" ca="1" si="482"/>
        <v>221433.27688674233</v>
      </c>
      <c r="J5838" s="2">
        <f t="shared" ca="1" si="479"/>
        <v>-45023</v>
      </c>
    </row>
    <row r="5839" spans="1:10" x14ac:dyDescent="0.25">
      <c r="A5839" s="8">
        <f t="array" aca="1" ref="A5839:B5839" ca="1">[2]!CorrelatedUniform($C$31:$D$32)</f>
        <v>0.68604087829589844</v>
      </c>
      <c r="B5839" s="10">
        <f ca="1"/>
        <v>0.15066336813677417</v>
      </c>
      <c r="D5839" s="3">
        <f ca="1">[2]!TriangularRnd(A5839,$F$18,$G$18,$H$18)</f>
        <v>418.79153440049254</v>
      </c>
      <c r="E5839" s="2">
        <f t="shared" ca="1" si="480"/>
        <v>448.32037812300064</v>
      </c>
      <c r="F5839" s="2">
        <f t="shared" ca="1" si="483"/>
        <v>187752.77905714043</v>
      </c>
      <c r="G5839" s="2">
        <f t="shared" ca="1" si="481"/>
        <v>213585.00798844729</v>
      </c>
      <c r="H5839" s="2">
        <f ca="1">[2]!Uniform($T$19,$U$20)</f>
        <v>44592.388077313342</v>
      </c>
      <c r="I5839" s="2">
        <f t="shared" ca="1" si="482"/>
        <v>258177.39606576064</v>
      </c>
      <c r="J5839" s="2">
        <f t="shared" ca="1" si="479"/>
        <v>-70425</v>
      </c>
    </row>
    <row r="5840" spans="1:10" x14ac:dyDescent="0.25">
      <c r="A5840" s="8">
        <f t="array" aca="1" ref="A5840:B5840" ca="1">[2]!CorrelatedUniform($C$31:$D$32)</f>
        <v>0.4892245531082155</v>
      </c>
      <c r="B5840" s="10">
        <f ca="1"/>
        <v>0.28715243551687542</v>
      </c>
      <c r="D5840" s="3">
        <f ca="1">[2]!TriangularRnd(A5840,$F$18,$G$18,$H$18)</f>
        <v>407.08663008504811</v>
      </c>
      <c r="E5840" s="2">
        <f t="shared" ca="1" si="480"/>
        <v>471.91385805214725</v>
      </c>
      <c r="F5840" s="2">
        <f t="shared" ca="1" si="483"/>
        <v>192109.82216488238</v>
      </c>
      <c r="G5840" s="2">
        <f t="shared" ca="1" si="481"/>
        <v>203350.50369032024</v>
      </c>
      <c r="H5840" s="2">
        <f ca="1">[2]!Uniform($T$19,$U$20)</f>
        <v>27236.574136078452</v>
      </c>
      <c r="I5840" s="2">
        <f t="shared" ca="1" si="482"/>
        <v>230587.07782639869</v>
      </c>
      <c r="J5840" s="2">
        <f t="shared" ca="1" si="479"/>
        <v>-38478</v>
      </c>
    </row>
    <row r="5841" spans="1:10" x14ac:dyDescent="0.25">
      <c r="A5841" s="8">
        <f t="array" aca="1" ref="A5841:B5841" ca="1">[2]!CorrelatedUniform($C$31:$D$32)</f>
        <v>1.1266469955444332E-3</v>
      </c>
      <c r="B5841" s="10">
        <f ca="1"/>
        <v>0.99245899820521233</v>
      </c>
      <c r="D5841" s="3">
        <f ca="1">[2]!TriangularRnd(A5841,$F$18,$G$18,$H$18)</f>
        <v>356.62233179613889</v>
      </c>
      <c r="E5841" s="2">
        <f t="shared" ca="1" si="480"/>
        <v>621.52019678631007</v>
      </c>
      <c r="F5841" s="2">
        <f t="shared" ca="1" si="483"/>
        <v>221647.98183632901</v>
      </c>
      <c r="G5841" s="2">
        <f t="shared" ca="1" si="481"/>
        <v>175041.49645619703</v>
      </c>
      <c r="H5841" s="2">
        <f ca="1">[2]!Uniform($T$19,$U$20)</f>
        <v>40247.560788612966</v>
      </c>
      <c r="I5841" s="2">
        <f t="shared" ca="1" si="482"/>
        <v>215289.05724480998</v>
      </c>
      <c r="J5841" s="2">
        <f t="shared" ca="1" si="479"/>
        <v>6358</v>
      </c>
    </row>
    <row r="5842" spans="1:10" x14ac:dyDescent="0.25">
      <c r="A5842" s="8">
        <f t="array" aca="1" ref="A5842:B5842" ca="1">[2]!CorrelatedUniform($C$31:$D$32)</f>
        <v>0.10782337188720677</v>
      </c>
      <c r="B5842" s="10">
        <f ca="1"/>
        <v>0.71722489671485856</v>
      </c>
      <c r="D5842" s="3">
        <f ca="1">[2]!TriangularRnd(A5842,$F$18,$G$18,$H$18)</f>
        <v>378.96393081731765</v>
      </c>
      <c r="E5842" s="2">
        <f t="shared" ca="1" si="480"/>
        <v>528.73086076486243</v>
      </c>
      <c r="F5842" s="2">
        <f t="shared" ca="1" si="483"/>
        <v>200369.92533987612</v>
      </c>
      <c r="G5842" s="2">
        <f t="shared" ca="1" si="481"/>
        <v>137839.36392389255</v>
      </c>
      <c r="H5842" s="2">
        <f ca="1">[2]!Uniform($T$19,$U$20)</f>
        <v>44059.009756514999</v>
      </c>
      <c r="I5842" s="2">
        <f t="shared" ca="1" si="482"/>
        <v>181898.37368040756</v>
      </c>
      <c r="J5842" s="2">
        <f t="shared" ca="1" si="479"/>
        <v>18471</v>
      </c>
    </row>
    <row r="5843" spans="1:10" x14ac:dyDescent="0.25">
      <c r="A5843" s="8">
        <f t="array" aca="1" ref="A5843:B5843" ca="1">[2]!CorrelatedUniform($C$31:$D$32)</f>
        <v>0.67855846881866444</v>
      </c>
      <c r="B5843" s="10">
        <f ca="1"/>
        <v>4.8519492793049367E-2</v>
      </c>
      <c r="D5843" s="3">
        <f ca="1">[2]!TriangularRnd(A5843,$F$18,$G$18,$H$18)</f>
        <v>418.28849937192007</v>
      </c>
      <c r="E5843" s="2">
        <f t="shared" ca="1" si="480"/>
        <v>417.03093588160334</v>
      </c>
      <c r="F5843" s="2">
        <f t="shared" ca="1" si="483"/>
        <v>174439.24436158329</v>
      </c>
      <c r="G5843" s="2">
        <f t="shared" ca="1" si="481"/>
        <v>157971.51706962934</v>
      </c>
      <c r="H5843" s="2">
        <f ca="1">[2]!Uniform($T$19,$U$20)</f>
        <v>37664.262719342325</v>
      </c>
      <c r="I5843" s="2">
        <f t="shared" ca="1" si="482"/>
        <v>195635.77978897165</v>
      </c>
      <c r="J5843" s="2">
        <f t="shared" ca="1" si="479"/>
        <v>-21197</v>
      </c>
    </row>
    <row r="5844" spans="1:10" x14ac:dyDescent="0.25">
      <c r="A5844" s="8">
        <f t="array" aca="1" ref="A5844:B5844" ca="1">[2]!CorrelatedUniform($C$31:$D$32)</f>
        <v>0.84282076358795133</v>
      </c>
      <c r="B5844" s="10">
        <f ca="1"/>
        <v>0.54997770974027049</v>
      </c>
      <c r="D5844" s="3">
        <f ca="1">[2]!TriangularRnd(A5844,$F$18,$G$18,$H$18)</f>
        <v>431.20996740740458</v>
      </c>
      <c r="E5844" s="2">
        <f t="shared" ca="1" si="480"/>
        <v>506.28025153854293</v>
      </c>
      <c r="F5844" s="2">
        <f t="shared" ca="1" si="483"/>
        <v>218313.09076494767</v>
      </c>
      <c r="G5844" s="2">
        <f t="shared" ca="1" si="481"/>
        <v>151782.00924220312</v>
      </c>
      <c r="H5844" s="2">
        <f ca="1">[2]!Uniform($T$19,$U$20)</f>
        <v>27882.237875754454</v>
      </c>
      <c r="I5844" s="2">
        <f t="shared" ca="1" si="482"/>
        <v>179664.24711795757</v>
      </c>
      <c r="J5844" s="2">
        <f t="shared" ca="1" si="479"/>
        <v>38648</v>
      </c>
    </row>
    <row r="5845" spans="1:10" x14ac:dyDescent="0.25">
      <c r="A5845" s="8">
        <f t="array" aca="1" ref="A5845:B5845" ca="1">[2]!CorrelatedUniform($C$31:$D$32)</f>
        <v>0.92725276947021495</v>
      </c>
      <c r="B5845" s="10">
        <f ca="1"/>
        <v>0.1167487771946701</v>
      </c>
      <c r="D5845" s="3">
        <f ca="1">[2]!TriangularRnd(A5845,$F$18,$G$18,$H$18)</f>
        <v>440.81517217084246</v>
      </c>
      <c r="E5845" s="2">
        <f t="shared" ca="1" si="480"/>
        <v>440.43012251305754</v>
      </c>
      <c r="F5845" s="2">
        <f t="shared" ca="1" si="483"/>
        <v>194148.2802848187</v>
      </c>
      <c r="G5845" s="2">
        <f t="shared" ca="1" si="481"/>
        <v>200417.34049519579</v>
      </c>
      <c r="H5845" s="2">
        <f ca="1">[2]!Uniform($T$19,$U$20)</f>
        <v>27378.484792463183</v>
      </c>
      <c r="I5845" s="2">
        <f t="shared" ca="1" si="482"/>
        <v>227795.82528765898</v>
      </c>
      <c r="J5845" s="2">
        <f t="shared" ca="1" si="479"/>
        <v>-33648</v>
      </c>
    </row>
    <row r="5846" spans="1:10" x14ac:dyDescent="0.25">
      <c r="A5846" s="8">
        <f t="array" aca="1" ref="A5846:B5846" ca="1">[2]!CorrelatedUniform($C$31:$D$32)</f>
        <v>3.2855153083801276E-2</v>
      </c>
      <c r="B5846" s="10">
        <f ca="1"/>
        <v>0.18718218901411413</v>
      </c>
      <c r="D5846" s="3">
        <f ca="1">[2]!TriangularRnd(A5846,$F$18,$G$18,$H$18)</f>
        <v>367.81547120996544</v>
      </c>
      <c r="E5846" s="2">
        <f t="shared" ca="1" si="480"/>
        <v>455.58360331183957</v>
      </c>
      <c r="F5846" s="2">
        <f t="shared" ca="1" si="483"/>
        <v>167570.69772767823</v>
      </c>
      <c r="G5846" s="2">
        <f t="shared" ca="1" si="481"/>
        <v>172808.27091296014</v>
      </c>
      <c r="H5846" s="2">
        <f ca="1">[2]!Uniform($T$19,$U$20)</f>
        <v>27066.838710907865</v>
      </c>
      <c r="I5846" s="2">
        <f t="shared" ca="1" si="482"/>
        <v>199875.10962386802</v>
      </c>
      <c r="J5846" s="2">
        <f t="shared" ca="1" si="479"/>
        <v>-32305</v>
      </c>
    </row>
    <row r="5847" spans="1:10" x14ac:dyDescent="0.25">
      <c r="A5847" s="8">
        <f t="array" aca="1" ref="A5847:B5847" ca="1">[2]!CorrelatedUniform($C$31:$D$32)</f>
        <v>0.2058717012405395</v>
      </c>
      <c r="B5847" s="10">
        <f ca="1"/>
        <v>0.95916209020055099</v>
      </c>
      <c r="D5847" s="3">
        <f ca="1">[2]!TriangularRnd(A5847,$F$18,$G$18,$H$18)</f>
        <v>388.46491140755046</v>
      </c>
      <c r="E5847" s="2">
        <f t="shared" ca="1" si="480"/>
        <v>587.05221329352662</v>
      </c>
      <c r="F5847" s="2">
        <f t="shared" ca="1" si="483"/>
        <v>228049.18602867622</v>
      </c>
      <c r="G5847" s="2">
        <f t="shared" ca="1" si="481"/>
        <v>118871.19672499286</v>
      </c>
      <c r="H5847" s="2">
        <f ca="1">[2]!Uniform($T$19,$U$20)</f>
        <v>35648.074963119128</v>
      </c>
      <c r="I5847" s="2">
        <f t="shared" ca="1" si="482"/>
        <v>154519.271688112</v>
      </c>
      <c r="J5847" s="2">
        <f t="shared" ca="1" si="479"/>
        <v>73529</v>
      </c>
    </row>
    <row r="5848" spans="1:10" x14ac:dyDescent="0.25">
      <c r="A5848" s="8">
        <f t="array" aca="1" ref="A5848:B5848" ca="1">[2]!CorrelatedUniform($C$31:$D$32)</f>
        <v>0.30683386325836171</v>
      </c>
      <c r="B5848" s="10">
        <f ca="1"/>
        <v>0.32589804613263368</v>
      </c>
      <c r="D5848" s="3">
        <f ca="1">[2]!TriangularRnd(A5848,$F$18,$G$18,$H$18)</f>
        <v>396.05827306825984</v>
      </c>
      <c r="E5848" s="2">
        <f t="shared" ca="1" si="480"/>
        <v>477.4365782847907</v>
      </c>
      <c r="F5848" s="2">
        <f t="shared" ca="1" si="483"/>
        <v>189092.70669509325</v>
      </c>
      <c r="G5848" s="2">
        <f t="shared" ca="1" si="481"/>
        <v>181179.58676141166</v>
      </c>
      <c r="H5848" s="2">
        <f ca="1">[2]!Uniform($T$19,$U$20)</f>
        <v>34072.476957062543</v>
      </c>
      <c r="I5848" s="2">
        <f t="shared" ca="1" si="482"/>
        <v>215252.06371847421</v>
      </c>
      <c r="J5848" s="2">
        <f t="shared" ca="1" si="479"/>
        <v>-26160</v>
      </c>
    </row>
    <row r="5849" spans="1:10" x14ac:dyDescent="0.25">
      <c r="A5849" s="8">
        <f t="array" aca="1" ref="A5849:B5849" ca="1">[2]!CorrelatedUniform($C$31:$D$32)</f>
        <v>0.4076353311538693</v>
      </c>
      <c r="B5849" s="10">
        <f ca="1"/>
        <v>0.35386256831931462</v>
      </c>
      <c r="D5849" s="3">
        <f ca="1">[2]!TriangularRnd(A5849,$F$18,$G$18,$H$18)</f>
        <v>402.46501020272336</v>
      </c>
      <c r="E5849" s="2">
        <f t="shared" ca="1" si="480"/>
        <v>481.25434772380783</v>
      </c>
      <c r="F5849" s="2">
        <f t="shared" ca="1" si="483"/>
        <v>193688.03596676729</v>
      </c>
      <c r="G5849" s="2">
        <f t="shared" ca="1" si="481"/>
        <v>103903.25647231618</v>
      </c>
      <c r="H5849" s="2">
        <f ca="1">[2]!Uniform($T$19,$U$20)</f>
        <v>30821.313381643988</v>
      </c>
      <c r="I5849" s="2">
        <f t="shared" ca="1" si="482"/>
        <v>134724.56985396016</v>
      </c>
      <c r="J5849" s="2">
        <f t="shared" ca="1" si="479"/>
        <v>58963</v>
      </c>
    </row>
    <row r="5850" spans="1:10" x14ac:dyDescent="0.25">
      <c r="A5850" s="8">
        <f t="array" aca="1" ref="A5850:B5850" ca="1">[2]!CorrelatedUniform($C$31:$D$32)</f>
        <v>0.8572732210159304</v>
      </c>
      <c r="B5850" s="10">
        <f ca="1"/>
        <v>0.63010298569259671</v>
      </c>
      <c r="D5850" s="3">
        <f ca="1">[2]!TriangularRnd(A5850,$F$18,$G$18,$H$18)</f>
        <v>432.62461526285136</v>
      </c>
      <c r="E5850" s="2">
        <f t="shared" ca="1" si="480"/>
        <v>516.6063059343553</v>
      </c>
      <c r="F5850" s="2">
        <f t="shared" ca="1" si="483"/>
        <v>223496.60434721335</v>
      </c>
      <c r="G5850" s="2">
        <f t="shared" ca="1" si="481"/>
        <v>157011.53874270976</v>
      </c>
      <c r="H5850" s="2">
        <f ca="1">[2]!Uniform($T$19,$U$20)</f>
        <v>34089.111120258109</v>
      </c>
      <c r="I5850" s="2">
        <f t="shared" ca="1" si="482"/>
        <v>191100.64986296787</v>
      </c>
      <c r="J5850" s="2">
        <f t="shared" ca="1" si="479"/>
        <v>32395</v>
      </c>
    </row>
    <row r="5851" spans="1:10" x14ac:dyDescent="0.25">
      <c r="A5851" s="8">
        <f t="array" aca="1" ref="A5851:B5851" ca="1">[2]!CorrelatedUniform($C$31:$D$32)</f>
        <v>0.79404771327972423</v>
      </c>
      <c r="B5851" s="10">
        <f ca="1"/>
        <v>2.1592989724153088E-2</v>
      </c>
      <c r="D5851" s="3">
        <f ca="1">[2]!TriangularRnd(A5851,$F$18,$G$18,$H$18)</f>
        <v>426.86279349988598</v>
      </c>
      <c r="E5851" s="2">
        <f t="shared" ca="1" si="480"/>
        <v>398.90465918057043</v>
      </c>
      <c r="F5851" s="2">
        <f t="shared" ca="1" si="483"/>
        <v>170277.55715793822</v>
      </c>
      <c r="G5851" s="2">
        <f t="shared" ca="1" si="481"/>
        <v>153023.30487914346</v>
      </c>
      <c r="H5851" s="2">
        <f ca="1">[2]!Uniform($T$19,$U$20)</f>
        <v>26166.831968087208</v>
      </c>
      <c r="I5851" s="2">
        <f t="shared" ca="1" si="482"/>
        <v>179190.13684723066</v>
      </c>
      <c r="J5851" s="2">
        <f t="shared" ca="1" si="479"/>
        <v>-8913</v>
      </c>
    </row>
    <row r="5852" spans="1:10" x14ac:dyDescent="0.25">
      <c r="A5852" s="8">
        <f t="array" aca="1" ref="A5852:B5852" ca="1">[2]!CorrelatedUniform($C$31:$D$32)</f>
        <v>0.91845905780792247</v>
      </c>
      <c r="B5852" s="10">
        <f ca="1"/>
        <v>5.5533339420281796E-2</v>
      </c>
      <c r="D5852" s="3">
        <f ca="1">[2]!TriangularRnd(A5852,$F$18,$G$18,$H$18)</f>
        <v>439.61496691432541</v>
      </c>
      <c r="E5852" s="2">
        <f t="shared" ca="1" si="480"/>
        <v>420.32915096460567</v>
      </c>
      <c r="F5852" s="2">
        <f t="shared" ca="1" si="483"/>
        <v>184782.98579443162</v>
      </c>
      <c r="G5852" s="2">
        <f t="shared" ca="1" si="481"/>
        <v>169638.13192765063</v>
      </c>
      <c r="H5852" s="2">
        <f ca="1">[2]!Uniform($T$19,$U$20)</f>
        <v>42502.136625159015</v>
      </c>
      <c r="I5852" s="2">
        <f t="shared" ca="1" si="482"/>
        <v>212140.26855280963</v>
      </c>
      <c r="J5852" s="2">
        <f t="shared" ca="1" si="479"/>
        <v>-27358</v>
      </c>
    </row>
    <row r="5853" spans="1:10" x14ac:dyDescent="0.25">
      <c r="A5853" s="8">
        <f t="array" aca="1" ref="A5853:B5853" ca="1">[2]!CorrelatedUniform($C$31:$D$32)</f>
        <v>0.141282558441162</v>
      </c>
      <c r="B5853" s="10">
        <f ca="1"/>
        <v>0.70054891261202135</v>
      </c>
      <c r="D5853" s="3">
        <f ca="1">[2]!TriangularRnd(A5853,$F$18,$G$18,$H$18)</f>
        <v>382.56459391383191</v>
      </c>
      <c r="E5853" s="2">
        <f t="shared" ca="1" si="480"/>
        <v>526.29899484011401</v>
      </c>
      <c r="F5853" s="2">
        <f t="shared" ca="1" si="483"/>
        <v>201343.36123826614</v>
      </c>
      <c r="G5853" s="2">
        <f t="shared" ca="1" si="481"/>
        <v>188570.24493316264</v>
      </c>
      <c r="H5853" s="2">
        <f ca="1">[2]!Uniform($T$19,$U$20)</f>
        <v>34996.956826895723</v>
      </c>
      <c r="I5853" s="2">
        <f t="shared" ca="1" si="482"/>
        <v>223567.20176005835</v>
      </c>
      <c r="J5853" s="2">
        <f t="shared" ca="1" si="479"/>
        <v>-22224</v>
      </c>
    </row>
    <row r="5854" spans="1:10" x14ac:dyDescent="0.25">
      <c r="A5854" s="8">
        <f t="array" aca="1" ref="A5854:B5854" ca="1">[2]!CorrelatedUniform($C$31:$D$32)</f>
        <v>0.82451295852661155</v>
      </c>
      <c r="B5854" s="10">
        <f ca="1"/>
        <v>0.3843996001651615</v>
      </c>
      <c r="D5854" s="3">
        <f ca="1">[2]!TriangularRnd(A5854,$F$18,$G$18,$H$18)</f>
        <v>429.50832009747893</v>
      </c>
      <c r="E5854" s="2">
        <f t="shared" ca="1" si="480"/>
        <v>485.30270217766969</v>
      </c>
      <c r="F5854" s="2">
        <f t="shared" ca="1" si="483"/>
        <v>208441.54835109803</v>
      </c>
      <c r="G5854" s="2">
        <f t="shared" ca="1" si="481"/>
        <v>86892.79231178145</v>
      </c>
      <c r="H5854" s="2">
        <f ca="1">[2]!Uniform($T$19,$U$20)</f>
        <v>33091.661083322462</v>
      </c>
      <c r="I5854" s="2">
        <f t="shared" ca="1" si="482"/>
        <v>119984.45339510392</v>
      </c>
      <c r="J5854" s="2">
        <f t="shared" ca="1" si="479"/>
        <v>88457</v>
      </c>
    </row>
    <row r="5855" spans="1:10" x14ac:dyDescent="0.25">
      <c r="A5855" s="8">
        <f t="array" aca="1" ref="A5855:B5855" ca="1">[2]!CorrelatedUniform($C$31:$D$32)</f>
        <v>0.1513609886169433</v>
      </c>
      <c r="B5855" s="10">
        <f ca="1"/>
        <v>0.62430219897029771</v>
      </c>
      <c r="D5855" s="3">
        <f ca="1">[2]!TriangularRnd(A5855,$F$18,$G$18,$H$18)</f>
        <v>383.5631233863561</v>
      </c>
      <c r="E5855" s="2">
        <f t="shared" ca="1" si="480"/>
        <v>515.83998432788758</v>
      </c>
      <c r="F5855" s="2">
        <f t="shared" ca="1" si="483"/>
        <v>197857.19555637354</v>
      </c>
      <c r="G5855" s="2">
        <f t="shared" ca="1" si="481"/>
        <v>176657.2596456226</v>
      </c>
      <c r="H5855" s="2">
        <f ca="1">[2]!Uniform($T$19,$U$20)</f>
        <v>36625.175488360917</v>
      </c>
      <c r="I5855" s="2">
        <f t="shared" ca="1" si="482"/>
        <v>213282.43513398353</v>
      </c>
      <c r="J5855" s="2">
        <f t="shared" ca="1" si="479"/>
        <v>-15426</v>
      </c>
    </row>
    <row r="5856" spans="1:10" x14ac:dyDescent="0.25">
      <c r="A5856" s="8">
        <f t="array" aca="1" ref="A5856:B5856" ca="1">[2]!CorrelatedUniform($C$31:$D$32)</f>
        <v>0.11544728279113756</v>
      </c>
      <c r="B5856" s="10">
        <f ca="1"/>
        <v>0.50782514084134323</v>
      </c>
      <c r="D5856" s="3">
        <f ca="1">[2]!TriangularRnd(A5856,$F$18,$G$18,$H$18)</f>
        <v>379.82869634934718</v>
      </c>
      <c r="E5856" s="2">
        <f t="shared" ca="1" si="480"/>
        <v>500.98079886036732</v>
      </c>
      <c r="F5856" s="2">
        <f t="shared" ca="1" si="483"/>
        <v>190286.88372718784</v>
      </c>
      <c r="G5856" s="2">
        <f t="shared" ca="1" si="481"/>
        <v>182550.73388043346</v>
      </c>
      <c r="H5856" s="2">
        <f ca="1">[2]!Uniform($T$19,$U$20)</f>
        <v>42150.734508181689</v>
      </c>
      <c r="I5856" s="2">
        <f t="shared" ca="1" si="482"/>
        <v>224701.46838861515</v>
      </c>
      <c r="J5856" s="2">
        <f t="shared" ca="1" si="479"/>
        <v>-34415</v>
      </c>
    </row>
    <row r="5857" spans="1:10" x14ac:dyDescent="0.25">
      <c r="A5857" s="8">
        <f t="array" aca="1" ref="A5857:B5857" ca="1">[2]!CorrelatedUniform($C$31:$D$32)</f>
        <v>0.83199942111968994</v>
      </c>
      <c r="B5857" s="10">
        <f ca="1"/>
        <v>0.88837687476227989</v>
      </c>
      <c r="D5857" s="3">
        <f ca="1">[2]!TriangularRnd(A5857,$F$18,$G$18,$H$18)</f>
        <v>430.19289340889367</v>
      </c>
      <c r="E5857" s="2">
        <f t="shared" ca="1" si="480"/>
        <v>560.89706891423839</v>
      </c>
      <c r="F5857" s="2">
        <f t="shared" ca="1" si="483"/>
        <v>241293.93298078384</v>
      </c>
      <c r="G5857" s="2">
        <f t="shared" ca="1" si="481"/>
        <v>227143.36339885721</v>
      </c>
      <c r="H5857" s="2">
        <f ca="1">[2]!Uniform($T$19,$U$20)</f>
        <v>33680.992432072286</v>
      </c>
      <c r="I5857" s="2">
        <f t="shared" ca="1" si="482"/>
        <v>260824.3558309295</v>
      </c>
      <c r="J5857" s="2">
        <f t="shared" ca="1" si="479"/>
        <v>-19531</v>
      </c>
    </row>
    <row r="5858" spans="1:10" x14ac:dyDescent="0.25">
      <c r="A5858" s="8">
        <f t="array" aca="1" ref="A5858:B5858" ca="1">[2]!CorrelatedUniform($C$31:$D$32)</f>
        <v>0.93302881717681885</v>
      </c>
      <c r="B5858" s="10">
        <f ca="1"/>
        <v>7.325303431787647E-2</v>
      </c>
      <c r="D5858" s="3">
        <f ca="1">[2]!TriangularRnd(A5858,$F$18,$G$18,$H$18)</f>
        <v>441.64343818931172</v>
      </c>
      <c r="E5858" s="2">
        <f t="shared" ca="1" si="480"/>
        <v>427.40080260638911</v>
      </c>
      <c r="F5858" s="2">
        <f t="shared" ca="1" si="483"/>
        <v>188758.75994795703</v>
      </c>
      <c r="G5858" s="2">
        <f t="shared" ca="1" si="481"/>
        <v>109829.60886500085</v>
      </c>
      <c r="H5858" s="2">
        <f ca="1">[2]!Uniform($T$19,$U$20)</f>
        <v>41181.898074153913</v>
      </c>
      <c r="I5858" s="2">
        <f t="shared" ca="1" si="482"/>
        <v>151011.50693915476</v>
      </c>
      <c r="J5858" s="2">
        <f t="shared" ca="1" si="479"/>
        <v>37747</v>
      </c>
    </row>
    <row r="5859" spans="1:10" x14ac:dyDescent="0.25">
      <c r="A5859" s="8">
        <f t="array" aca="1" ref="A5859:B5859" ca="1">[2]!CorrelatedUniform($C$31:$D$32)</f>
        <v>0.93176412582397461</v>
      </c>
      <c r="B5859" s="10">
        <f ca="1"/>
        <v>0.56106263681574919</v>
      </c>
      <c r="D5859" s="3">
        <f ca="1">[2]!TriangularRnd(A5859,$F$18,$G$18,$H$18)</f>
        <v>441.4591223426329</v>
      </c>
      <c r="E5859" s="2">
        <f t="shared" ca="1" si="480"/>
        <v>507.68319651565673</v>
      </c>
      <c r="F5859" s="2">
        <f t="shared" ca="1" si="483"/>
        <v>224121.37836190424</v>
      </c>
      <c r="G5859" s="2">
        <f t="shared" ca="1" si="481"/>
        <v>154147.72075335047</v>
      </c>
      <c r="H5859" s="2">
        <f ca="1">[2]!Uniform($T$19,$U$20)</f>
        <v>34283.64122772454</v>
      </c>
      <c r="I5859" s="2">
        <f t="shared" ca="1" si="482"/>
        <v>188431.36198107502</v>
      </c>
      <c r="J5859" s="2">
        <f t="shared" ca="1" si="479"/>
        <v>35690</v>
      </c>
    </row>
    <row r="5860" spans="1:10" x14ac:dyDescent="0.25">
      <c r="A5860" s="8">
        <f t="array" aca="1" ref="A5860:B5860" ca="1">[2]!CorrelatedUniform($C$31:$D$32)</f>
        <v>0.54745161533355746</v>
      </c>
      <c r="B5860" s="10">
        <f ca="1"/>
        <v>0.74495024999647297</v>
      </c>
      <c r="D5860" s="3">
        <f ca="1">[2]!TriangularRnd(A5860,$F$18,$G$18,$H$18)</f>
        <v>410.27346296719224</v>
      </c>
      <c r="E5860" s="2">
        <f t="shared" ca="1" si="480"/>
        <v>532.9341384607053</v>
      </c>
      <c r="F5860" s="2">
        <f t="shared" ca="1" si="483"/>
        <v>218648.73451971068</v>
      </c>
      <c r="G5860" s="2">
        <f t="shared" ca="1" si="481"/>
        <v>192934.61829818919</v>
      </c>
      <c r="H5860" s="2">
        <f ca="1">[2]!Uniform($T$19,$U$20)</f>
        <v>31635.668395064964</v>
      </c>
      <c r="I5860" s="2">
        <f t="shared" ca="1" si="482"/>
        <v>224570.28669325417</v>
      </c>
      <c r="J5860" s="2">
        <f t="shared" ca="1" si="479"/>
        <v>-5922</v>
      </c>
    </row>
    <row r="5861" spans="1:10" x14ac:dyDescent="0.25">
      <c r="A5861" s="8">
        <f t="array" aca="1" ref="A5861:B5861" ca="1">[2]!CorrelatedUniform($C$31:$D$32)</f>
        <v>0.59560430049896262</v>
      </c>
      <c r="B5861" s="10">
        <f ca="1"/>
        <v>0.62242126685358667</v>
      </c>
      <c r="D5861" s="3">
        <f ca="1">[2]!TriangularRnd(A5861,$F$18,$G$18,$H$18)</f>
        <v>413.06208038048391</v>
      </c>
      <c r="E5861" s="2">
        <f t="shared" ca="1" si="480"/>
        <v>515.59230636498125</v>
      </c>
      <c r="F5861" s="2">
        <f t="shared" ca="1" si="483"/>
        <v>212971.63069529098</v>
      </c>
      <c r="G5861" s="2">
        <f t="shared" ca="1" si="481"/>
        <v>166127.40422032299</v>
      </c>
      <c r="H5861" s="2">
        <f ca="1">[2]!Uniform($T$19,$U$20)</f>
        <v>32487.374403081012</v>
      </c>
      <c r="I5861" s="2">
        <f t="shared" ca="1" si="482"/>
        <v>198614.77862340401</v>
      </c>
      <c r="J5861" s="2">
        <f t="shared" ca="1" si="479"/>
        <v>14356</v>
      </c>
    </row>
    <row r="5862" spans="1:10" x14ac:dyDescent="0.25">
      <c r="A5862" s="8">
        <f t="array" aca="1" ref="A5862:B5862" ca="1">[2]!CorrelatedUniform($C$31:$D$32)</f>
        <v>0.11968946456909166</v>
      </c>
      <c r="B5862" s="10">
        <f ca="1"/>
        <v>0.19539697647373305</v>
      </c>
      <c r="D5862" s="3">
        <f ca="1">[2]!TriangularRnd(A5862,$F$18,$G$18,$H$18)</f>
        <v>380.29753105115867</v>
      </c>
      <c r="E5862" s="2">
        <f t="shared" ca="1" si="480"/>
        <v>457.09107924525063</v>
      </c>
      <c r="F5862" s="2">
        <f t="shared" ca="1" si="483"/>
        <v>173830.60890247833</v>
      </c>
      <c r="G5862" s="2">
        <f t="shared" ca="1" si="481"/>
        <v>159939.76348915574</v>
      </c>
      <c r="H5862" s="2">
        <f ca="1">[2]!Uniform($T$19,$U$20)</f>
        <v>37340.633585094001</v>
      </c>
      <c r="I5862" s="2">
        <f t="shared" ca="1" si="482"/>
        <v>197280.39707424975</v>
      </c>
      <c r="J5862" s="2">
        <f t="shared" ca="1" si="479"/>
        <v>-23450</v>
      </c>
    </row>
    <row r="5863" spans="1:10" x14ac:dyDescent="0.25">
      <c r="A5863" s="8">
        <f t="array" aca="1" ref="A5863:B5863" ca="1">[2]!CorrelatedUniform($C$31:$D$32)</f>
        <v>9.8905205726623632E-2</v>
      </c>
      <c r="B5863" s="10">
        <f ca="1"/>
        <v>0.83257179933243664</v>
      </c>
      <c r="D5863" s="3">
        <f ca="1">[2]!TriangularRnd(A5863,$F$18,$G$18,$H$18)</f>
        <v>377.91257564127096</v>
      </c>
      <c r="E5863" s="2">
        <f t="shared" ca="1" si="480"/>
        <v>548.2189046483694</v>
      </c>
      <c r="F5863" s="2">
        <f t="shared" ca="1" si="483"/>
        <v>207178.81827090163</v>
      </c>
      <c r="G5863" s="2">
        <f t="shared" ca="1" si="481"/>
        <v>173311.66225262769</v>
      </c>
      <c r="H5863" s="2">
        <f ca="1">[2]!Uniform($T$19,$U$20)</f>
        <v>37942.965642770556</v>
      </c>
      <c r="I5863" s="2">
        <f t="shared" ca="1" si="482"/>
        <v>211254.62789539824</v>
      </c>
      <c r="J5863" s="2">
        <f t="shared" ca="1" si="479"/>
        <v>-4076</v>
      </c>
    </row>
    <row r="5864" spans="1:10" x14ac:dyDescent="0.25">
      <c r="A5864" s="8">
        <f t="array" aca="1" ref="A5864:B5864" ca="1">[2]!CorrelatedUniform($C$31:$D$32)</f>
        <v>0.89058482646942139</v>
      </c>
      <c r="B5864" s="10">
        <f ca="1"/>
        <v>0.14239589892605034</v>
      </c>
      <c r="D5864" s="3">
        <f ca="1">[2]!TriangularRnd(A5864,$F$18,$G$18,$H$18)</f>
        <v>436.18748432839561</v>
      </c>
      <c r="E5864" s="2">
        <f t="shared" ca="1" si="480"/>
        <v>446.51915642947341</v>
      </c>
      <c r="F5864" s="2">
        <f t="shared" ca="1" si="483"/>
        <v>194766.06754740936</v>
      </c>
      <c r="G5864" s="2">
        <f t="shared" ca="1" si="481"/>
        <v>146382.25502579426</v>
      </c>
      <c r="H5864" s="2">
        <f ca="1">[2]!Uniform($T$19,$U$20)</f>
        <v>37879.944420220556</v>
      </c>
      <c r="I5864" s="2">
        <f t="shared" ca="1" si="482"/>
        <v>184262.19944601483</v>
      </c>
      <c r="J5864" s="2">
        <f t="shared" ref="J5864:J5927" ca="1" si="484">INT(F5864-I5864)</f>
        <v>10503</v>
      </c>
    </row>
    <row r="5865" spans="1:10" x14ac:dyDescent="0.25">
      <c r="A5865" s="8">
        <f t="array" aca="1" ref="A5865:B5865" ca="1">[2]!CorrelatedUniform($C$31:$D$32)</f>
        <v>0.42947363853454606</v>
      </c>
      <c r="B5865" s="10">
        <f ca="1"/>
        <v>0.79484942509515255</v>
      </c>
      <c r="D5865" s="3">
        <f ca="1">[2]!TriangularRnd(A5865,$F$18,$G$18,$H$18)</f>
        <v>403.74420884207564</v>
      </c>
      <c r="E5865" s="2">
        <f t="shared" ref="E5865:E5928" ca="1" si="485">_xlfn.NORM.INV(B5865,$G$24,$G$24*$H$24)</f>
        <v>541.16818935122853</v>
      </c>
      <c r="F5865" s="2">
        <f t="shared" ca="1" si="483"/>
        <v>218493.52246011034</v>
      </c>
      <c r="G5865" s="2">
        <f t="shared" ref="G5865:G5928" ca="1" si="486">_xlfn.NORM.INV(RAND(),$S$19,$R$21)*D5865</f>
        <v>180018.5114460355</v>
      </c>
      <c r="H5865" s="2">
        <f ca="1">[2]!Uniform($T$19,$U$20)</f>
        <v>42830.249468470261</v>
      </c>
      <c r="I5865" s="2">
        <f t="shared" ref="I5865:I5928" ca="1" si="487">G5865+H5865</f>
        <v>222848.76091450575</v>
      </c>
      <c r="J5865" s="2">
        <f t="shared" ca="1" si="484"/>
        <v>-4356</v>
      </c>
    </row>
    <row r="5866" spans="1:10" x14ac:dyDescent="0.25">
      <c r="A5866" s="8">
        <f t="array" aca="1" ref="A5866:B5866" ca="1">[2]!CorrelatedUniform($C$31:$D$32)</f>
        <v>0.93684864044189453</v>
      </c>
      <c r="B5866" s="10">
        <f ca="1"/>
        <v>0.37222350532881943</v>
      </c>
      <c r="D5866" s="3">
        <f ca="1">[2]!TriangularRnd(A5866,$F$18,$G$18,$H$18)</f>
        <v>442.21096561390641</v>
      </c>
      <c r="E5866" s="2">
        <f t="shared" ca="1" si="485"/>
        <v>483.7014971991353</v>
      </c>
      <c r="F5866" s="2">
        <f t="shared" ref="F5866:F5929" ca="1" si="488">D5866*E5866</f>
        <v>213898.10614532186</v>
      </c>
      <c r="G5866" s="2">
        <f t="shared" ca="1" si="486"/>
        <v>143698.4877363717</v>
      </c>
      <c r="H5866" s="2">
        <f ca="1">[2]!Uniform($T$19,$U$20)</f>
        <v>32591.228329305028</v>
      </c>
      <c r="I5866" s="2">
        <f t="shared" ca="1" si="487"/>
        <v>176289.71606567671</v>
      </c>
      <c r="J5866" s="2">
        <f t="shared" ca="1" si="484"/>
        <v>37608</v>
      </c>
    </row>
    <row r="5867" spans="1:10" x14ac:dyDescent="0.25">
      <c r="A5867" s="8">
        <f t="array" aca="1" ref="A5867:B5867" ca="1">[2]!CorrelatedUniform($C$31:$D$32)</f>
        <v>1.7685532569885285E-2</v>
      </c>
      <c r="B5867" s="10">
        <f ca="1"/>
        <v>0.82242044310070805</v>
      </c>
      <c r="D5867" s="3">
        <f ca="1">[2]!TriangularRnd(A5867,$F$18,$G$18,$H$18)</f>
        <v>364.15706595678148</v>
      </c>
      <c r="E5867" s="2">
        <f t="shared" ca="1" si="485"/>
        <v>546.23143164775001</v>
      </c>
      <c r="F5867" s="2">
        <f t="shared" ca="1" si="488"/>
        <v>198914.03548221689</v>
      </c>
      <c r="G5867" s="2">
        <f t="shared" ca="1" si="486"/>
        <v>187115.7071706843</v>
      </c>
      <c r="H5867" s="2">
        <f ca="1">[2]!Uniform($T$19,$U$20)</f>
        <v>34575.007648546431</v>
      </c>
      <c r="I5867" s="2">
        <f t="shared" ca="1" si="487"/>
        <v>221690.71481923072</v>
      </c>
      <c r="J5867" s="2">
        <f t="shared" ca="1" si="484"/>
        <v>-22777</v>
      </c>
    </row>
    <row r="5868" spans="1:10" x14ac:dyDescent="0.25">
      <c r="A5868" s="8">
        <f t="array" aca="1" ref="A5868:B5868" ca="1">[2]!CorrelatedUniform($C$31:$D$32)</f>
        <v>0.65858149528503451</v>
      </c>
      <c r="B5868" s="10">
        <f ca="1"/>
        <v>0.95531982769235479</v>
      </c>
      <c r="D5868" s="3">
        <f ca="1">[2]!TriangularRnd(A5868,$F$18,$G$18,$H$18)</f>
        <v>416.97345272973433</v>
      </c>
      <c r="E5868" s="2">
        <f t="shared" ca="1" si="485"/>
        <v>584.93907924330369</v>
      </c>
      <c r="F5868" s="2">
        <f t="shared" ca="1" si="488"/>
        <v>243904.06750863203</v>
      </c>
      <c r="G5868" s="2">
        <f t="shared" ca="1" si="486"/>
        <v>175437.46103152097</v>
      </c>
      <c r="H5868" s="2">
        <f ca="1">[2]!Uniform($T$19,$U$20)</f>
        <v>37339.832707702961</v>
      </c>
      <c r="I5868" s="2">
        <f t="shared" ca="1" si="487"/>
        <v>212777.29373922394</v>
      </c>
      <c r="J5868" s="2">
        <f t="shared" ca="1" si="484"/>
        <v>31126</v>
      </c>
    </row>
    <row r="5869" spans="1:10" x14ac:dyDescent="0.25">
      <c r="A5869" s="8">
        <f t="array" aca="1" ref="A5869:B5869" ca="1">[2]!CorrelatedUniform($C$31:$D$32)</f>
        <v>0.11630165576934812</v>
      </c>
      <c r="B5869" s="10">
        <f ca="1"/>
        <v>0.37864141827012732</v>
      </c>
      <c r="D5869" s="3">
        <f ca="1">[2]!TriangularRnd(A5869,$F$18,$G$18,$H$18)</f>
        <v>379.92380333596941</v>
      </c>
      <c r="E5869" s="2">
        <f t="shared" ca="1" si="485"/>
        <v>484.54745686934382</v>
      </c>
      <c r="F5869" s="2">
        <f t="shared" ca="1" si="488"/>
        <v>184091.11271057269</v>
      </c>
      <c r="G5869" s="2">
        <f t="shared" ca="1" si="486"/>
        <v>179901.3157633424</v>
      </c>
      <c r="H5869" s="2">
        <f ca="1">[2]!Uniform($T$19,$U$20)</f>
        <v>36621.026582177255</v>
      </c>
      <c r="I5869" s="2">
        <f t="shared" ca="1" si="487"/>
        <v>216522.34234551966</v>
      </c>
      <c r="J5869" s="2">
        <f t="shared" ca="1" si="484"/>
        <v>-32432</v>
      </c>
    </row>
    <row r="5870" spans="1:10" x14ac:dyDescent="0.25">
      <c r="A5870" s="8">
        <f t="array" aca="1" ref="A5870:B5870" ca="1">[2]!CorrelatedUniform($C$31:$D$32)</f>
        <v>0.25179922580718966</v>
      </c>
      <c r="B5870" s="10">
        <f ca="1"/>
        <v>0.69624481820770923</v>
      </c>
      <c r="D5870" s="3">
        <f ca="1">[2]!TriangularRnd(A5870,$F$18,$G$18,$H$18)</f>
        <v>392.10756764977447</v>
      </c>
      <c r="E5870" s="2">
        <f t="shared" ca="1" si="485"/>
        <v>525.68152412007794</v>
      </c>
      <c r="F5870" s="2">
        <f t="shared" ca="1" si="488"/>
        <v>206123.70378115002</v>
      </c>
      <c r="G5870" s="2">
        <f t="shared" ca="1" si="486"/>
        <v>177610.33658481907</v>
      </c>
      <c r="H5870" s="2">
        <f ca="1">[2]!Uniform($T$19,$U$20)</f>
        <v>33780.107331929765</v>
      </c>
      <c r="I5870" s="2">
        <f t="shared" ca="1" si="487"/>
        <v>211390.44391674883</v>
      </c>
      <c r="J5870" s="2">
        <f t="shared" ca="1" si="484"/>
        <v>-5267</v>
      </c>
    </row>
    <row r="5871" spans="1:10" x14ac:dyDescent="0.25">
      <c r="A5871" s="8">
        <f t="array" aca="1" ref="A5871:B5871" ca="1">[2]!CorrelatedUniform($C$31:$D$32)</f>
        <v>0.62900328636169456</v>
      </c>
      <c r="B5871" s="10">
        <f ca="1"/>
        <v>0.42733117459886211</v>
      </c>
      <c r="D5871" s="3">
        <f ca="1">[2]!TriangularRnd(A5871,$F$18,$G$18,$H$18)</f>
        <v>415.09512239326313</v>
      </c>
      <c r="E5871" s="2">
        <f t="shared" ca="1" si="485"/>
        <v>490.84135448582282</v>
      </c>
      <c r="F5871" s="2">
        <f t="shared" ca="1" si="488"/>
        <v>203745.85211596769</v>
      </c>
      <c r="G5871" s="2">
        <f t="shared" ca="1" si="486"/>
        <v>165055.87950240457</v>
      </c>
      <c r="H5871" s="2">
        <f ca="1">[2]!Uniform($T$19,$U$20)</f>
        <v>37455.48783325751</v>
      </c>
      <c r="I5871" s="2">
        <f t="shared" ca="1" si="487"/>
        <v>202511.36733566207</v>
      </c>
      <c r="J5871" s="2">
        <f t="shared" ca="1" si="484"/>
        <v>1234</v>
      </c>
    </row>
    <row r="5872" spans="1:10" x14ac:dyDescent="0.25">
      <c r="A5872" s="8">
        <f t="array" aca="1" ref="A5872:B5872" ca="1">[2]!CorrelatedUniform($C$31:$D$32)</f>
        <v>3.5014629364013644E-2</v>
      </c>
      <c r="B5872" s="10">
        <f ca="1"/>
        <v>0.24228206820870551</v>
      </c>
      <c r="D5872" s="3">
        <f ca="1">[2]!TriangularRnd(A5872,$F$18,$G$18,$H$18)</f>
        <v>368.25973226726671</v>
      </c>
      <c r="E5872" s="2">
        <f t="shared" ca="1" si="485"/>
        <v>465.05096852527907</v>
      </c>
      <c r="F5872" s="2">
        <f t="shared" ca="1" si="488"/>
        <v>171259.54515975236</v>
      </c>
      <c r="G5872" s="2">
        <f t="shared" ca="1" si="486"/>
        <v>170094.20101911502</v>
      </c>
      <c r="H5872" s="2">
        <f ca="1">[2]!Uniform($T$19,$U$20)</f>
        <v>38850.374178742088</v>
      </c>
      <c r="I5872" s="2">
        <f t="shared" ca="1" si="487"/>
        <v>208944.57519785711</v>
      </c>
      <c r="J5872" s="2">
        <f t="shared" ca="1" si="484"/>
        <v>-37686</v>
      </c>
    </row>
    <row r="5873" spans="1:10" x14ac:dyDescent="0.25">
      <c r="A5873" s="8">
        <f t="array" aca="1" ref="A5873:B5873" ca="1">[2]!CorrelatedUniform($C$31:$D$32)</f>
        <v>0.42841279506683355</v>
      </c>
      <c r="B5873" s="10">
        <f ca="1"/>
        <v>0.89306607060986087</v>
      </c>
      <c r="D5873" s="3">
        <f ca="1">[2]!TriangularRnd(A5873,$F$18,$G$18,$H$18)</f>
        <v>403.6828312924701</v>
      </c>
      <c r="E5873" s="2">
        <f t="shared" ca="1" si="485"/>
        <v>562.14999656527527</v>
      </c>
      <c r="F5873" s="2">
        <f t="shared" ca="1" si="488"/>
        <v>226930.30222452266</v>
      </c>
      <c r="G5873" s="2">
        <f t="shared" ca="1" si="486"/>
        <v>207719.34830758211</v>
      </c>
      <c r="H5873" s="2">
        <f ca="1">[2]!Uniform($T$19,$U$20)</f>
        <v>30076.613023359252</v>
      </c>
      <c r="I5873" s="2">
        <f t="shared" ca="1" si="487"/>
        <v>237795.96133094135</v>
      </c>
      <c r="J5873" s="2">
        <f t="shared" ca="1" si="484"/>
        <v>-10866</v>
      </c>
    </row>
    <row r="5874" spans="1:10" x14ac:dyDescent="0.25">
      <c r="A5874" s="8">
        <f t="array" aca="1" ref="A5874:B5874" ca="1">[2]!CorrelatedUniform($C$31:$D$32)</f>
        <v>0.78794062137603782</v>
      </c>
      <c r="B5874" s="10">
        <f ca="1"/>
        <v>0.30426039331864169</v>
      </c>
      <c r="D5874" s="3">
        <f ca="1">[2]!TriangularRnd(A5874,$F$18,$G$18,$H$18)</f>
        <v>426.35659028434236</v>
      </c>
      <c r="E5874" s="2">
        <f t="shared" ca="1" si="485"/>
        <v>474.39069616628285</v>
      </c>
      <c r="F5874" s="2">
        <f t="shared" ca="1" si="488"/>
        <v>202259.59968007181</v>
      </c>
      <c r="G5874" s="2">
        <f t="shared" ca="1" si="486"/>
        <v>204257.30372915627</v>
      </c>
      <c r="H5874" s="2">
        <f ca="1">[2]!Uniform($T$19,$U$20)</f>
        <v>40404.886829366587</v>
      </c>
      <c r="I5874" s="2">
        <f t="shared" ca="1" si="487"/>
        <v>244662.19055852285</v>
      </c>
      <c r="J5874" s="2">
        <f t="shared" ca="1" si="484"/>
        <v>-42403</v>
      </c>
    </row>
    <row r="5875" spans="1:10" x14ac:dyDescent="0.25">
      <c r="A5875" s="8">
        <f t="array" aca="1" ref="A5875:B5875" ca="1">[2]!CorrelatedUniform($C$31:$D$32)</f>
        <v>0.90467417240142811</v>
      </c>
      <c r="B5875" s="10">
        <f ca="1"/>
        <v>0.22329964008341635</v>
      </c>
      <c r="D5875" s="3">
        <f ca="1">[2]!TriangularRnd(A5875,$F$18,$G$18,$H$18)</f>
        <v>437.85710961749703</v>
      </c>
      <c r="E5875" s="2">
        <f t="shared" ca="1" si="485"/>
        <v>461.94516238588159</v>
      </c>
      <c r="F5875" s="2">
        <f t="shared" ca="1" si="488"/>
        <v>202265.97360406743</v>
      </c>
      <c r="G5875" s="2">
        <f t="shared" ca="1" si="486"/>
        <v>136991.61874252619</v>
      </c>
      <c r="H5875" s="2">
        <f ca="1">[2]!Uniform($T$19,$U$20)</f>
        <v>28594.14802542888</v>
      </c>
      <c r="I5875" s="2">
        <f t="shared" ca="1" si="487"/>
        <v>165585.76676795507</v>
      </c>
      <c r="J5875" s="2">
        <f t="shared" ca="1" si="484"/>
        <v>36680</v>
      </c>
    </row>
    <row r="5876" spans="1:10" x14ac:dyDescent="0.25">
      <c r="A5876" s="8">
        <f t="array" aca="1" ref="A5876:B5876" ca="1">[2]!CorrelatedUniform($C$31:$D$32)</f>
        <v>0.14464139938354503</v>
      </c>
      <c r="B5876" s="10">
        <f ca="1"/>
        <v>0.7609153170543308</v>
      </c>
      <c r="D5876" s="3">
        <f ca="1">[2]!TriangularRnd(A5876,$F$18,$G$18,$H$18)</f>
        <v>382.90121763255394</v>
      </c>
      <c r="E5876" s="2">
        <f t="shared" ca="1" si="485"/>
        <v>535.46249875288845</v>
      </c>
      <c r="F5876" s="2">
        <f t="shared" ca="1" si="488"/>
        <v>205029.24276905088</v>
      </c>
      <c r="G5876" s="2">
        <f t="shared" ca="1" si="486"/>
        <v>183588.29234460386</v>
      </c>
      <c r="H5876" s="2">
        <f ca="1">[2]!Uniform($T$19,$U$20)</f>
        <v>40455.092809333037</v>
      </c>
      <c r="I5876" s="2">
        <f t="shared" ca="1" si="487"/>
        <v>224043.38515393689</v>
      </c>
      <c r="J5876" s="2">
        <f t="shared" ca="1" si="484"/>
        <v>-19015</v>
      </c>
    </row>
    <row r="5877" spans="1:10" x14ac:dyDescent="0.25">
      <c r="A5877" s="8">
        <f t="array" aca="1" ref="A5877:B5877" ca="1">[2]!CorrelatedUniform($C$31:$D$32)</f>
        <v>0.23522889614105208</v>
      </c>
      <c r="B5877" s="10">
        <f ca="1"/>
        <v>0.11686681282666758</v>
      </c>
      <c r="D5877" s="3">
        <f ca="1">[2]!TriangularRnd(A5877,$F$18,$G$18,$H$18)</f>
        <v>390.8349731118326</v>
      </c>
      <c r="E5877" s="2">
        <f t="shared" ca="1" si="485"/>
        <v>440.46019313390838</v>
      </c>
      <c r="F5877" s="2">
        <f t="shared" ca="1" si="488"/>
        <v>172147.24774032368</v>
      </c>
      <c r="G5877" s="2">
        <f t="shared" ca="1" si="486"/>
        <v>127778.92215396448</v>
      </c>
      <c r="H5877" s="2">
        <f ca="1">[2]!Uniform($T$19,$U$20)</f>
        <v>36543.140352653405</v>
      </c>
      <c r="I5877" s="2">
        <f t="shared" ca="1" si="487"/>
        <v>164322.06250661789</v>
      </c>
      <c r="J5877" s="2">
        <f t="shared" ca="1" si="484"/>
        <v>7825</v>
      </c>
    </row>
    <row r="5878" spans="1:10" x14ac:dyDescent="0.25">
      <c r="A5878" s="8">
        <f t="array" aca="1" ref="A5878:B5878" ca="1">[2]!CorrelatedUniform($C$31:$D$32)</f>
        <v>1.3934731483459474E-2</v>
      </c>
      <c r="B5878" s="10">
        <f ca="1"/>
        <v>0.90574793374303397</v>
      </c>
      <c r="D5878" s="3">
        <f ca="1">[2]!TriangularRnd(A5878,$F$18,$G$18,$H$18)</f>
        <v>363.0247118445003</v>
      </c>
      <c r="E5878" s="2">
        <f t="shared" ca="1" si="485"/>
        <v>565.7508584287516</v>
      </c>
      <c r="F5878" s="2">
        <f t="shared" ca="1" si="488"/>
        <v>205381.54235687622</v>
      </c>
      <c r="G5878" s="2">
        <f t="shared" ca="1" si="486"/>
        <v>109956.37428137011</v>
      </c>
      <c r="H5878" s="2">
        <f ca="1">[2]!Uniform($T$19,$U$20)</f>
        <v>32433.844480860018</v>
      </c>
      <c r="I5878" s="2">
        <f t="shared" ca="1" si="487"/>
        <v>142390.21876223013</v>
      </c>
      <c r="J5878" s="2">
        <f t="shared" ca="1" si="484"/>
        <v>62991</v>
      </c>
    </row>
    <row r="5879" spans="1:10" x14ac:dyDescent="0.25">
      <c r="A5879" s="8">
        <f t="array" aca="1" ref="A5879:B5879" ca="1">[2]!CorrelatedUniform($C$31:$D$32)</f>
        <v>0.82448923587799117</v>
      </c>
      <c r="B5879" s="10">
        <f ca="1"/>
        <v>0.63966237168134565</v>
      </c>
      <c r="D5879" s="3">
        <f ca="1">[2]!TriangularRnd(A5879,$F$18,$G$18,$H$18)</f>
        <v>429.50617432321457</v>
      </c>
      <c r="E5879" s="2">
        <f t="shared" ca="1" si="485"/>
        <v>517.87782367552143</v>
      </c>
      <c r="F5879" s="2">
        <f t="shared" ca="1" si="488"/>
        <v>222431.72281370548</v>
      </c>
      <c r="G5879" s="2">
        <f t="shared" ca="1" si="486"/>
        <v>154039.60801191453</v>
      </c>
      <c r="H5879" s="2">
        <f ca="1">[2]!Uniform($T$19,$U$20)</f>
        <v>36396.289547309207</v>
      </c>
      <c r="I5879" s="2">
        <f t="shared" ca="1" si="487"/>
        <v>190435.89755922375</v>
      </c>
      <c r="J5879" s="2">
        <f t="shared" ca="1" si="484"/>
        <v>31995</v>
      </c>
    </row>
    <row r="5880" spans="1:10" x14ac:dyDescent="0.25">
      <c r="A5880" s="8">
        <f t="array" aca="1" ref="A5880:B5880" ca="1">[2]!CorrelatedUniform($C$31:$D$32)</f>
        <v>0.48595297336578391</v>
      </c>
      <c r="B5880" s="10">
        <f ca="1"/>
        <v>0.53608861892828452</v>
      </c>
      <c r="D5880" s="3">
        <f ca="1">[2]!TriangularRnd(A5880,$F$18,$G$18,$H$18)</f>
        <v>406.90909289747299</v>
      </c>
      <c r="E5880" s="2">
        <f t="shared" ca="1" si="485"/>
        <v>504.52922414149219</v>
      </c>
      <c r="F5880" s="2">
        <f t="shared" ca="1" si="488"/>
        <v>205297.52893568043</v>
      </c>
      <c r="G5880" s="2">
        <f t="shared" ca="1" si="486"/>
        <v>249007.8760694419</v>
      </c>
      <c r="H5880" s="2">
        <f ca="1">[2]!Uniform($T$19,$U$20)</f>
        <v>28613.52805396515</v>
      </c>
      <c r="I5880" s="2">
        <f t="shared" ca="1" si="487"/>
        <v>277621.40412340703</v>
      </c>
      <c r="J5880" s="2">
        <f t="shared" ca="1" si="484"/>
        <v>-72324</v>
      </c>
    </row>
    <row r="5881" spans="1:10" x14ac:dyDescent="0.25">
      <c r="A5881" s="8">
        <f t="array" aca="1" ref="A5881:B5881" ca="1">[2]!CorrelatedUniform($C$31:$D$32)</f>
        <v>0.27449464797973633</v>
      </c>
      <c r="B5881" s="10">
        <f ca="1"/>
        <v>0.61241080176081564</v>
      </c>
      <c r="D5881" s="3">
        <f ca="1">[2]!TriangularRnd(A5881,$F$18,$G$18,$H$18)</f>
        <v>393.78443298600519</v>
      </c>
      <c r="E5881" s="2">
        <f t="shared" ca="1" si="485"/>
        <v>514.28039862899516</v>
      </c>
      <c r="F5881" s="2">
        <f t="shared" ca="1" si="488"/>
        <v>202515.61516993557</v>
      </c>
      <c r="G5881" s="2">
        <f t="shared" ca="1" si="486"/>
        <v>188636.25476428334</v>
      </c>
      <c r="H5881" s="2">
        <f ca="1">[2]!Uniform($T$19,$U$20)</f>
        <v>42444.221748681215</v>
      </c>
      <c r="I5881" s="2">
        <f t="shared" ca="1" si="487"/>
        <v>231080.47651296455</v>
      </c>
      <c r="J5881" s="2">
        <f t="shared" ca="1" si="484"/>
        <v>-28565</v>
      </c>
    </row>
    <row r="5882" spans="1:10" x14ac:dyDescent="0.25">
      <c r="A5882" s="8">
        <f t="array" aca="1" ref="A5882:B5882" ca="1">[2]!CorrelatedUniform($C$31:$D$32)</f>
        <v>0.48508870601654047</v>
      </c>
      <c r="B5882" s="10">
        <f ca="1"/>
        <v>0.43020867529877965</v>
      </c>
      <c r="D5882" s="3">
        <f ca="1">[2]!TriangularRnd(A5882,$F$18,$G$18,$H$18)</f>
        <v>406.86209241997165</v>
      </c>
      <c r="E5882" s="2">
        <f t="shared" ca="1" si="485"/>
        <v>491.20785405863484</v>
      </c>
      <c r="F5882" s="2">
        <f t="shared" ca="1" si="488"/>
        <v>199853.85531542022</v>
      </c>
      <c r="G5882" s="2">
        <f t="shared" ca="1" si="486"/>
        <v>136854.94470617516</v>
      </c>
      <c r="H5882" s="2">
        <f ca="1">[2]!Uniform($T$19,$U$20)</f>
        <v>30650.815617543281</v>
      </c>
      <c r="I5882" s="2">
        <f t="shared" ca="1" si="487"/>
        <v>167505.76032371842</v>
      </c>
      <c r="J5882" s="2">
        <f t="shared" ca="1" si="484"/>
        <v>32348</v>
      </c>
    </row>
    <row r="5883" spans="1:10" x14ac:dyDescent="0.25">
      <c r="A5883" s="8">
        <f t="array" aca="1" ref="A5883:B5883" ca="1">[2]!CorrelatedUniform($C$31:$D$32)</f>
        <v>0.82918405532836892</v>
      </c>
      <c r="B5883" s="10">
        <f ca="1"/>
        <v>0.32003081589655291</v>
      </c>
      <c r="D5883" s="3">
        <f ca="1">[2]!TriangularRnd(A5883,$F$18,$G$18,$H$18)</f>
        <v>429.93369678335034</v>
      </c>
      <c r="E5883" s="2">
        <f t="shared" ca="1" si="485"/>
        <v>476.61936853590055</v>
      </c>
      <c r="F5883" s="2">
        <f t="shared" ca="1" si="488"/>
        <v>204914.72707318579</v>
      </c>
      <c r="G5883" s="2">
        <f t="shared" ca="1" si="486"/>
        <v>196238.96147121032</v>
      </c>
      <c r="H5883" s="2">
        <f ca="1">[2]!Uniform($T$19,$U$20)</f>
        <v>38431.06488496597</v>
      </c>
      <c r="I5883" s="2">
        <f t="shared" ca="1" si="487"/>
        <v>234670.0263561763</v>
      </c>
      <c r="J5883" s="2">
        <f t="shared" ca="1" si="484"/>
        <v>-29756</v>
      </c>
    </row>
    <row r="5884" spans="1:10" x14ac:dyDescent="0.25">
      <c r="A5884" s="8">
        <f t="array" aca="1" ref="A5884:B5884" ca="1">[2]!CorrelatedUniform($C$31:$D$32)</f>
        <v>0.42569053173065163</v>
      </c>
      <c r="B5884" s="10">
        <f ca="1"/>
        <v>0.74697673308219736</v>
      </c>
      <c r="D5884" s="3">
        <f ca="1">[2]!TriangularRnd(A5884,$F$18,$G$18,$H$18)</f>
        <v>403.52497985712148</v>
      </c>
      <c r="E5884" s="2">
        <f t="shared" ca="1" si="485"/>
        <v>533.25030950704991</v>
      </c>
      <c r="F5884" s="2">
        <f t="shared" ca="1" si="488"/>
        <v>215179.82040263611</v>
      </c>
      <c r="G5884" s="2">
        <f t="shared" ca="1" si="486"/>
        <v>88275.530674547481</v>
      </c>
      <c r="H5884" s="2">
        <f ca="1">[2]!Uniform($T$19,$U$20)</f>
        <v>44154.281649222401</v>
      </c>
      <c r="I5884" s="2">
        <f t="shared" ca="1" si="487"/>
        <v>132429.81232376987</v>
      </c>
      <c r="J5884" s="2">
        <f t="shared" ca="1" si="484"/>
        <v>82750</v>
      </c>
    </row>
    <row r="5885" spans="1:10" x14ac:dyDescent="0.25">
      <c r="A5885" s="8">
        <f t="array" aca="1" ref="A5885:B5885" ca="1">[2]!CorrelatedUniform($C$31:$D$32)</f>
        <v>0.79760670661926314</v>
      </c>
      <c r="B5885" s="10">
        <f ca="1"/>
        <v>0.16063443542226027</v>
      </c>
      <c r="D5885" s="3">
        <f ca="1">[2]!TriangularRnd(A5885,$F$18,$G$18,$H$18)</f>
        <v>427.16125644905622</v>
      </c>
      <c r="E5885" s="2">
        <f t="shared" ca="1" si="485"/>
        <v>450.40731225576911</v>
      </c>
      <c r="F5885" s="2">
        <f t="shared" ca="1" si="488"/>
        <v>192396.55341701672</v>
      </c>
      <c r="G5885" s="2">
        <f t="shared" ca="1" si="486"/>
        <v>189405.17873635833</v>
      </c>
      <c r="H5885" s="2">
        <f ca="1">[2]!Uniform($T$19,$U$20)</f>
        <v>27985.117501513279</v>
      </c>
      <c r="I5885" s="2">
        <f t="shared" ca="1" si="487"/>
        <v>217390.2962378716</v>
      </c>
      <c r="J5885" s="2">
        <f t="shared" ca="1" si="484"/>
        <v>-24994</v>
      </c>
    </row>
    <row r="5886" spans="1:10" x14ac:dyDescent="0.25">
      <c r="A5886" s="8">
        <f t="array" aca="1" ref="A5886:B5886" ca="1">[2]!CorrelatedUniform($C$31:$D$32)</f>
        <v>0.43696057796478266</v>
      </c>
      <c r="B5886" s="10">
        <f ca="1"/>
        <v>0.16682271978825011</v>
      </c>
      <c r="D5886" s="3">
        <f ca="1">[2]!TriangularRnd(A5886,$F$18,$G$18,$H$18)</f>
        <v>404.17524493000633</v>
      </c>
      <c r="E5886" s="2">
        <f t="shared" ca="1" si="485"/>
        <v>451.66014151017617</v>
      </c>
      <c r="F5886" s="2">
        <f t="shared" ca="1" si="488"/>
        <v>182549.84831999676</v>
      </c>
      <c r="G5886" s="2">
        <f t="shared" ca="1" si="486"/>
        <v>202802.86785704645</v>
      </c>
      <c r="H5886" s="2">
        <f ca="1">[2]!Uniform($T$19,$U$20)</f>
        <v>33930.088182896994</v>
      </c>
      <c r="I5886" s="2">
        <f t="shared" ca="1" si="487"/>
        <v>236732.95603994344</v>
      </c>
      <c r="J5886" s="2">
        <f t="shared" ca="1" si="484"/>
        <v>-54184</v>
      </c>
    </row>
    <row r="5887" spans="1:10" x14ac:dyDescent="0.25">
      <c r="A5887" s="8">
        <f t="array" aca="1" ref="A5887:B5887" ca="1">[2]!CorrelatedUniform($C$31:$D$32)</f>
        <v>9.5265984535217299E-2</v>
      </c>
      <c r="B5887" s="10">
        <f ca="1"/>
        <v>0.9206109648166696</v>
      </c>
      <c r="D5887" s="3">
        <f ca="1">[2]!TriangularRnd(A5887,$F$18,$G$18,$H$18)</f>
        <v>377.46997892757531</v>
      </c>
      <c r="E5887" s="2">
        <f t="shared" ca="1" si="485"/>
        <v>570.4596562043813</v>
      </c>
      <c r="F5887" s="2">
        <f t="shared" ca="1" si="488"/>
        <v>215331.39440649966</v>
      </c>
      <c r="G5887" s="2">
        <f t="shared" ca="1" si="486"/>
        <v>173250.65824410814</v>
      </c>
      <c r="H5887" s="2">
        <f ca="1">[2]!Uniform($T$19,$U$20)</f>
        <v>41276.552147159651</v>
      </c>
      <c r="I5887" s="2">
        <f t="shared" ca="1" si="487"/>
        <v>214527.21039126778</v>
      </c>
      <c r="J5887" s="2">
        <f t="shared" ca="1" si="484"/>
        <v>804</v>
      </c>
    </row>
    <row r="5888" spans="1:10" x14ac:dyDescent="0.25">
      <c r="A5888" s="8">
        <f t="array" aca="1" ref="A5888:B5888" ca="1">[2]!CorrelatedUniform($C$31:$D$32)</f>
        <v>0.72403740882873568</v>
      </c>
      <c r="B5888" s="10">
        <f ca="1"/>
        <v>7.0649109889950087E-2</v>
      </c>
      <c r="D5888" s="3">
        <f ca="1">[2]!TriangularRnd(A5888,$F$18,$G$18,$H$18)</f>
        <v>421.44397320548359</v>
      </c>
      <c r="E5888" s="2">
        <f t="shared" ca="1" si="485"/>
        <v>426.45131319680723</v>
      </c>
      <c r="F5888" s="2">
        <f t="shared" ca="1" si="488"/>
        <v>179725.33581235851</v>
      </c>
      <c r="G5888" s="2">
        <f t="shared" ca="1" si="486"/>
        <v>145149.51624016315</v>
      </c>
      <c r="H5888" s="2">
        <f ca="1">[2]!Uniform($T$19,$U$20)</f>
        <v>27263.569123627578</v>
      </c>
      <c r="I5888" s="2">
        <f t="shared" ca="1" si="487"/>
        <v>172413.08536379074</v>
      </c>
      <c r="J5888" s="2">
        <f t="shared" ca="1" si="484"/>
        <v>7312</v>
      </c>
    </row>
    <row r="5889" spans="1:10" x14ac:dyDescent="0.25">
      <c r="A5889" s="8">
        <f t="array" aca="1" ref="A5889:B5889" ca="1">[2]!CorrelatedUniform($C$31:$D$32)</f>
        <v>0.78347873687744163</v>
      </c>
      <c r="B5889" s="10">
        <f ca="1"/>
        <v>1.7392893865050944E-2</v>
      </c>
      <c r="D5889" s="3">
        <f ca="1">[2]!TriangularRnd(A5889,$F$18,$G$18,$H$18)</f>
        <v>425.99134805151857</v>
      </c>
      <c r="E5889" s="2">
        <f t="shared" ca="1" si="485"/>
        <v>394.4578377722583</v>
      </c>
      <c r="F5889" s="2">
        <f t="shared" ca="1" si="488"/>
        <v>168035.62606209153</v>
      </c>
      <c r="G5889" s="2">
        <f t="shared" ca="1" si="486"/>
        <v>106145.38195695913</v>
      </c>
      <c r="H5889" s="2">
        <f ca="1">[2]!Uniform($T$19,$U$20)</f>
        <v>35659.756934086181</v>
      </c>
      <c r="I5889" s="2">
        <f t="shared" ca="1" si="487"/>
        <v>141805.1388910453</v>
      </c>
      <c r="J5889" s="2">
        <f t="shared" ca="1" si="484"/>
        <v>26230</v>
      </c>
    </row>
    <row r="5890" spans="1:10" x14ac:dyDescent="0.25">
      <c r="A5890" s="8">
        <f t="array" aca="1" ref="A5890:B5890" ca="1">[2]!CorrelatedUniform($C$31:$D$32)</f>
        <v>0.62240922451019309</v>
      </c>
      <c r="B5890" s="10">
        <f ca="1"/>
        <v>0.15655046892236643</v>
      </c>
      <c r="D5890" s="3">
        <f ca="1">[2]!TriangularRnd(A5890,$F$18,$G$18,$H$18)</f>
        <v>414.68670051051049</v>
      </c>
      <c r="E5890" s="2">
        <f t="shared" ca="1" si="485"/>
        <v>449.56316623682892</v>
      </c>
      <c r="F5890" s="2">
        <f t="shared" ca="1" si="488"/>
        <v>186427.86607780872</v>
      </c>
      <c r="G5890" s="2">
        <f t="shared" ca="1" si="486"/>
        <v>135674.23670220267</v>
      </c>
      <c r="H5890" s="2">
        <f ca="1">[2]!Uniform($T$19,$U$20)</f>
        <v>27594.82164717709</v>
      </c>
      <c r="I5890" s="2">
        <f t="shared" ca="1" si="487"/>
        <v>163269.05834937977</v>
      </c>
      <c r="J5890" s="2">
        <f t="shared" ca="1" si="484"/>
        <v>23158</v>
      </c>
    </row>
    <row r="5891" spans="1:10" x14ac:dyDescent="0.25">
      <c r="A5891" s="8">
        <f t="array" aca="1" ref="A5891:B5891" ca="1">[2]!CorrelatedUniform($C$31:$D$32)</f>
        <v>0.42853486537933377</v>
      </c>
      <c r="B5891" s="10">
        <f ca="1"/>
        <v>5.9614979364905653E-2</v>
      </c>
      <c r="D5891" s="3">
        <f ca="1">[2]!TriangularRnd(A5891,$F$18,$G$18,$H$18)</f>
        <v>403.68989781853566</v>
      </c>
      <c r="E5891" s="2">
        <f t="shared" ca="1" si="485"/>
        <v>422.09930618160462</v>
      </c>
      <c r="F5891" s="2">
        <f t="shared" ca="1" si="488"/>
        <v>170397.22578172677</v>
      </c>
      <c r="G5891" s="2">
        <f t="shared" ca="1" si="486"/>
        <v>62796.808293554954</v>
      </c>
      <c r="H5891" s="2">
        <f ca="1">[2]!Uniform($T$19,$U$20)</f>
        <v>26595.333889120186</v>
      </c>
      <c r="I5891" s="2">
        <f t="shared" ca="1" si="487"/>
        <v>89392.142182675132</v>
      </c>
      <c r="J5891" s="2">
        <f t="shared" ca="1" si="484"/>
        <v>81005</v>
      </c>
    </row>
    <row r="5892" spans="1:10" x14ac:dyDescent="0.25">
      <c r="A5892" s="8">
        <f t="array" aca="1" ref="A5892:B5892" ca="1">[2]!CorrelatedUniform($C$31:$D$32)</f>
        <v>0.73134636878967318</v>
      </c>
      <c r="B5892" s="10">
        <f ca="1"/>
        <v>0.2256416984384515</v>
      </c>
      <c r="D5892" s="3">
        <f ca="1">[2]!TriangularRnd(A5892,$F$18,$G$18,$H$18)</f>
        <v>421.97472702797631</v>
      </c>
      <c r="E5892" s="2">
        <f t="shared" ca="1" si="485"/>
        <v>462.33614333700893</v>
      </c>
      <c r="F5892" s="2">
        <f t="shared" ca="1" si="488"/>
        <v>195094.16787980168</v>
      </c>
      <c r="G5892" s="2">
        <f t="shared" ca="1" si="486"/>
        <v>198429.92483302153</v>
      </c>
      <c r="H5892" s="2">
        <f ca="1">[2]!Uniform($T$19,$U$20)</f>
        <v>29334.271941479099</v>
      </c>
      <c r="I5892" s="2">
        <f t="shared" ca="1" si="487"/>
        <v>227764.19677450063</v>
      </c>
      <c r="J5892" s="2">
        <f t="shared" ca="1" si="484"/>
        <v>-32671</v>
      </c>
    </row>
    <row r="5893" spans="1:10" x14ac:dyDescent="0.25">
      <c r="A5893" s="8">
        <f t="array" aca="1" ref="A5893:B5893" ca="1">[2]!CorrelatedUniform($C$31:$D$32)</f>
        <v>0.29207873344421359</v>
      </c>
      <c r="B5893" s="10">
        <f ca="1"/>
        <v>0.49615830735776173</v>
      </c>
      <c r="D5893" s="3">
        <f ca="1">[2]!TriangularRnd(A5893,$F$18,$G$18,$H$18)</f>
        <v>395.03646971208923</v>
      </c>
      <c r="E5893" s="2">
        <f t="shared" ca="1" si="485"/>
        <v>499.51850778835461</v>
      </c>
      <c r="F5893" s="2">
        <f t="shared" ca="1" si="488"/>
        <v>197328.02787256235</v>
      </c>
      <c r="G5893" s="2">
        <f t="shared" ca="1" si="486"/>
        <v>124273.76688124455</v>
      </c>
      <c r="H5893" s="2">
        <f ca="1">[2]!Uniform($T$19,$U$20)</f>
        <v>40344.029782262754</v>
      </c>
      <c r="I5893" s="2">
        <f t="shared" ca="1" si="487"/>
        <v>164617.7966635073</v>
      </c>
      <c r="J5893" s="2">
        <f t="shared" ca="1" si="484"/>
        <v>32710</v>
      </c>
    </row>
    <row r="5894" spans="1:10" x14ac:dyDescent="0.25">
      <c r="A5894" s="8">
        <f t="array" aca="1" ref="A5894:B5894" ca="1">[2]!CorrelatedUniform($C$31:$D$32)</f>
        <v>0.79254364967346191</v>
      </c>
      <c r="B5894" s="10">
        <f ca="1"/>
        <v>0.40257667950919984</v>
      </c>
      <c r="D5894" s="3">
        <f ca="1">[2]!TriangularRnd(A5894,$F$18,$G$18,$H$18)</f>
        <v>426.73743603379353</v>
      </c>
      <c r="E5894" s="2">
        <f t="shared" ca="1" si="485"/>
        <v>487.66583675227065</v>
      </c>
      <c r="F5894" s="2">
        <f t="shared" ca="1" si="488"/>
        <v>208105.26881693851</v>
      </c>
      <c r="G5894" s="2">
        <f t="shared" ca="1" si="486"/>
        <v>124111.11756989735</v>
      </c>
      <c r="H5894" s="2">
        <f ca="1">[2]!Uniform($T$19,$U$20)</f>
        <v>39672.550091076468</v>
      </c>
      <c r="I5894" s="2">
        <f t="shared" ca="1" si="487"/>
        <v>163783.66766097382</v>
      </c>
      <c r="J5894" s="2">
        <f t="shared" ca="1" si="484"/>
        <v>44321</v>
      </c>
    </row>
    <row r="5895" spans="1:10" x14ac:dyDescent="0.25">
      <c r="A5895" s="8">
        <f t="array" aca="1" ref="A5895:B5895" ca="1">[2]!CorrelatedUniform($C$31:$D$32)</f>
        <v>0.17350053787231434</v>
      </c>
      <c r="B5895" s="10">
        <f ca="1"/>
        <v>0.96935294092746582</v>
      </c>
      <c r="D5895" s="3">
        <f ca="1">[2]!TriangularRnd(A5895,$F$18,$G$18,$H$18)</f>
        <v>385.64591234838315</v>
      </c>
      <c r="E5895" s="2">
        <f t="shared" ca="1" si="485"/>
        <v>593.56839025778959</v>
      </c>
      <c r="F5895" s="2">
        <f t="shared" ca="1" si="488"/>
        <v>228907.2234021264</v>
      </c>
      <c r="G5895" s="2">
        <f t="shared" ca="1" si="486"/>
        <v>135609.68133143595</v>
      </c>
      <c r="H5895" s="2">
        <f ca="1">[2]!Uniform($T$19,$U$20)</f>
        <v>36247.997162661137</v>
      </c>
      <c r="I5895" s="2">
        <f t="shared" ca="1" si="487"/>
        <v>171857.67849409708</v>
      </c>
      <c r="J5895" s="2">
        <f t="shared" ca="1" si="484"/>
        <v>57049</v>
      </c>
    </row>
    <row r="5896" spans="1:10" x14ac:dyDescent="0.25">
      <c r="A5896" s="8">
        <f t="array" aca="1" ref="A5896:B5896" ca="1">[2]!CorrelatedUniform($C$31:$D$32)</f>
        <v>0.24954354763031011</v>
      </c>
      <c r="B5896" s="10">
        <f ca="1"/>
        <v>0.86430700305318209</v>
      </c>
      <c r="D5896" s="3">
        <f ca="1">[2]!TriangularRnd(A5896,$F$18,$G$18,$H$18)</f>
        <v>391.93684784174883</v>
      </c>
      <c r="E5896" s="2">
        <f t="shared" ca="1" si="485"/>
        <v>554.99381824655518</v>
      </c>
      <c r="F5896" s="2">
        <f t="shared" ca="1" si="488"/>
        <v>217522.52769521129</v>
      </c>
      <c r="G5896" s="2">
        <f t="shared" ca="1" si="486"/>
        <v>217863.51537099283</v>
      </c>
      <c r="H5896" s="2">
        <f ca="1">[2]!Uniform($T$19,$U$20)</f>
        <v>27971.232816639138</v>
      </c>
      <c r="I5896" s="2">
        <f t="shared" ca="1" si="487"/>
        <v>245834.74818763195</v>
      </c>
      <c r="J5896" s="2">
        <f t="shared" ca="1" si="484"/>
        <v>-28313</v>
      </c>
    </row>
    <row r="5897" spans="1:10" x14ac:dyDescent="0.25">
      <c r="A5897" s="8">
        <f t="array" aca="1" ref="A5897:B5897" ca="1">[2]!CorrelatedUniform($C$31:$D$32)</f>
        <v>0.50713324546813943</v>
      </c>
      <c r="B5897" s="10">
        <f ca="1"/>
        <v>0.94353580759398259</v>
      </c>
      <c r="D5897" s="3">
        <f ca="1">[2]!TriangularRnd(A5897,$F$18,$G$18,$H$18)</f>
        <v>408.05085153627306</v>
      </c>
      <c r="E5897" s="2">
        <f t="shared" ca="1" si="485"/>
        <v>579.25835248540182</v>
      </c>
      <c r="F5897" s="2">
        <f t="shared" ca="1" si="488"/>
        <v>236366.86399116681</v>
      </c>
      <c r="G5897" s="2">
        <f t="shared" ca="1" si="486"/>
        <v>188121.42197119468</v>
      </c>
      <c r="H5897" s="2">
        <f ca="1">[2]!Uniform($T$19,$U$20)</f>
        <v>30207.113886657189</v>
      </c>
      <c r="I5897" s="2">
        <f t="shared" ca="1" si="487"/>
        <v>218328.53585785188</v>
      </c>
      <c r="J5897" s="2">
        <f t="shared" ca="1" si="484"/>
        <v>18038</v>
      </c>
    </row>
    <row r="5898" spans="1:10" x14ac:dyDescent="0.25">
      <c r="A5898" s="8">
        <f t="array" aca="1" ref="A5898:B5898" ca="1">[2]!CorrelatedUniform($C$31:$D$32)</f>
        <v>0.60289609432220459</v>
      </c>
      <c r="B5898" s="10">
        <f ca="1"/>
        <v>0.94550703804598735</v>
      </c>
      <c r="D5898" s="3">
        <f ca="1">[2]!TriangularRnd(A5898,$F$18,$G$18,$H$18)</f>
        <v>413.49855628522039</v>
      </c>
      <c r="E5898" s="2">
        <f t="shared" ca="1" si="485"/>
        <v>580.13839101155338</v>
      </c>
      <c r="F5898" s="2">
        <f t="shared" ca="1" si="488"/>
        <v>239886.38712890801</v>
      </c>
      <c r="G5898" s="2">
        <f t="shared" ca="1" si="486"/>
        <v>64839.104553901452</v>
      </c>
      <c r="H5898" s="2">
        <f ca="1">[2]!Uniform($T$19,$U$20)</f>
        <v>29228.209279713476</v>
      </c>
      <c r="I5898" s="2">
        <f t="shared" ca="1" si="487"/>
        <v>94067.313833614928</v>
      </c>
      <c r="J5898" s="2">
        <f t="shared" ca="1" si="484"/>
        <v>145819</v>
      </c>
    </row>
    <row r="5899" spans="1:10" x14ac:dyDescent="0.25">
      <c r="A5899" s="8">
        <f t="array" aca="1" ref="A5899:B5899" ca="1">[2]!CorrelatedUniform($C$31:$D$32)</f>
        <v>0.10432386398315403</v>
      </c>
      <c r="B5899" s="10">
        <f ca="1"/>
        <v>0.80419736625824267</v>
      </c>
      <c r="D5899" s="3">
        <f ca="1">[2]!TriangularRnd(A5899,$F$18,$G$18,$H$18)</f>
        <v>378.55676049126811</v>
      </c>
      <c r="E5899" s="2">
        <f t="shared" ca="1" si="485"/>
        <v>542.83549166815908</v>
      </c>
      <c r="F5899" s="2">
        <f t="shared" ca="1" si="488"/>
        <v>205494.04520558307</v>
      </c>
      <c r="G5899" s="2">
        <f t="shared" ca="1" si="486"/>
        <v>132534.27173342917</v>
      </c>
      <c r="H5899" s="2">
        <f ca="1">[2]!Uniform($T$19,$U$20)</f>
        <v>26951.045087759376</v>
      </c>
      <c r="I5899" s="2">
        <f t="shared" ca="1" si="487"/>
        <v>159485.31682118855</v>
      </c>
      <c r="J5899" s="2">
        <f t="shared" ca="1" si="484"/>
        <v>46008</v>
      </c>
    </row>
    <row r="5900" spans="1:10" x14ac:dyDescent="0.25">
      <c r="A5900" s="8">
        <f t="array" aca="1" ref="A5900:B5900" ca="1">[2]!CorrelatedUniform($C$31:$D$32)</f>
        <v>0.31436812877655007</v>
      </c>
      <c r="B5900" s="10">
        <f ca="1"/>
        <v>0.11613268031854762</v>
      </c>
      <c r="D5900" s="3">
        <f ca="1">[2]!TriangularRnd(A5900,$F$18,$G$18,$H$18)</f>
        <v>396.57055087799336</v>
      </c>
      <c r="E5900" s="2">
        <f t="shared" ca="1" si="485"/>
        <v>440.27281544332232</v>
      </c>
      <c r="F5900" s="2">
        <f t="shared" ca="1" si="488"/>
        <v>174599.23295696342</v>
      </c>
      <c r="G5900" s="2">
        <f t="shared" ca="1" si="486"/>
        <v>112345.09129610668</v>
      </c>
      <c r="H5900" s="2">
        <f ca="1">[2]!Uniform($T$19,$U$20)</f>
        <v>32522.119234256221</v>
      </c>
      <c r="I5900" s="2">
        <f t="shared" ca="1" si="487"/>
        <v>144867.21053036291</v>
      </c>
      <c r="J5900" s="2">
        <f t="shared" ca="1" si="484"/>
        <v>29732</v>
      </c>
    </row>
    <row r="5901" spans="1:10" x14ac:dyDescent="0.25">
      <c r="A5901" s="8">
        <f t="array" aca="1" ref="A5901:B5901" ca="1">[2]!CorrelatedUniform($C$31:$D$32)</f>
        <v>0.93333029747009277</v>
      </c>
      <c r="B5901" s="10">
        <f ca="1"/>
        <v>6.1963641948014805E-2</v>
      </c>
      <c r="D5901" s="3">
        <f ca="1">[2]!TriangularRnd(A5901,$F$18,$G$18,$H$18)</f>
        <v>441.68763211588441</v>
      </c>
      <c r="E5901" s="2">
        <f t="shared" ca="1" si="485"/>
        <v>423.07517914425841</v>
      </c>
      <c r="F5901" s="2">
        <f t="shared" ca="1" si="488"/>
        <v>186867.0740832311</v>
      </c>
      <c r="G5901" s="2">
        <f t="shared" ca="1" si="486"/>
        <v>196165.01763464959</v>
      </c>
      <c r="H5901" s="2">
        <f ca="1">[2]!Uniform($T$19,$U$20)</f>
        <v>37663.107769841561</v>
      </c>
      <c r="I5901" s="2">
        <f t="shared" ca="1" si="487"/>
        <v>233828.12540449115</v>
      </c>
      <c r="J5901" s="2">
        <f t="shared" ca="1" si="484"/>
        <v>-46962</v>
      </c>
    </row>
    <row r="5902" spans="1:10" x14ac:dyDescent="0.25">
      <c r="A5902" s="8">
        <f t="array" aca="1" ref="A5902:B5902" ca="1">[2]!CorrelatedUniform($C$31:$D$32)</f>
        <v>0.12479209899902352</v>
      </c>
      <c r="B5902" s="10">
        <f ca="1"/>
        <v>0.81003281995142495</v>
      </c>
      <c r="D5902" s="3">
        <f ca="1">[2]!TriangularRnd(A5902,$F$18,$G$18,$H$18)</f>
        <v>380.85058577491537</v>
      </c>
      <c r="E5902" s="2">
        <f t="shared" ca="1" si="485"/>
        <v>543.9008622643363</v>
      </c>
      <c r="F5902" s="2">
        <f t="shared" ca="1" si="488"/>
        <v>207144.96199685405</v>
      </c>
      <c r="G5902" s="2">
        <f t="shared" ca="1" si="486"/>
        <v>159827.15257501625</v>
      </c>
      <c r="H5902" s="2">
        <f ca="1">[2]!Uniform($T$19,$U$20)</f>
        <v>40782.838332938627</v>
      </c>
      <c r="I5902" s="2">
        <f t="shared" ca="1" si="487"/>
        <v>200609.99090795487</v>
      </c>
      <c r="J5902" s="2">
        <f t="shared" ca="1" si="484"/>
        <v>6534</v>
      </c>
    </row>
    <row r="5903" spans="1:10" x14ac:dyDescent="0.25">
      <c r="A5903" s="8">
        <f t="array" aca="1" ref="A5903:B5903" ca="1">[2]!CorrelatedUniform($C$31:$D$32)</f>
        <v>0.72664463520050071</v>
      </c>
      <c r="B5903" s="10">
        <f ca="1"/>
        <v>0.75291460474263061</v>
      </c>
      <c r="D5903" s="3">
        <f ca="1">[2]!TriangularRnd(A5903,$F$18,$G$18,$H$18)</f>
        <v>421.63248612614325</v>
      </c>
      <c r="E5903" s="2">
        <f t="shared" ca="1" si="485"/>
        <v>534.18451178705379</v>
      </c>
      <c r="F5903" s="2">
        <f t="shared" ca="1" si="488"/>
        <v>225229.54375485555</v>
      </c>
      <c r="G5903" s="2">
        <f t="shared" ca="1" si="486"/>
        <v>226864.85172917316</v>
      </c>
      <c r="H5903" s="2">
        <f ca="1">[2]!Uniform($T$19,$U$20)</f>
        <v>35216.22501329353</v>
      </c>
      <c r="I5903" s="2">
        <f t="shared" ca="1" si="487"/>
        <v>262081.07674246668</v>
      </c>
      <c r="J5903" s="2">
        <f t="shared" ca="1" si="484"/>
        <v>-36852</v>
      </c>
    </row>
    <row r="5904" spans="1:10" x14ac:dyDescent="0.25">
      <c r="A5904" s="8">
        <f t="array" aca="1" ref="A5904:B5904" ca="1">[2]!CorrelatedUniform($C$31:$D$32)</f>
        <v>0.37723159790039079</v>
      </c>
      <c r="B5904" s="10">
        <f ca="1"/>
        <v>0.75428990457989964</v>
      </c>
      <c r="D5904" s="3">
        <f ca="1">[2]!TriangularRnd(A5904,$F$18,$G$18,$H$18)</f>
        <v>400.62557936495142</v>
      </c>
      <c r="E5904" s="2">
        <f t="shared" ca="1" si="485"/>
        <v>534.40258770290654</v>
      </c>
      <c r="F5904" s="2">
        <f t="shared" ca="1" si="488"/>
        <v>214095.34631260618</v>
      </c>
      <c r="G5904" s="2">
        <f t="shared" ca="1" si="486"/>
        <v>107052.39184412028</v>
      </c>
      <c r="H5904" s="2">
        <f ca="1">[2]!Uniform($T$19,$U$20)</f>
        <v>42882.116215237082</v>
      </c>
      <c r="I5904" s="2">
        <f t="shared" ca="1" si="487"/>
        <v>149934.50805935735</v>
      </c>
      <c r="J5904" s="2">
        <f t="shared" ca="1" si="484"/>
        <v>64160</v>
      </c>
    </row>
    <row r="5905" spans="1:10" x14ac:dyDescent="0.25">
      <c r="A5905" s="8">
        <f t="array" aca="1" ref="A5905:B5905" ca="1">[2]!CorrelatedUniform($C$31:$D$32)</f>
        <v>7.574927806854255E-2</v>
      </c>
      <c r="B5905" s="10">
        <f ca="1"/>
        <v>0.55430306564050036</v>
      </c>
      <c r="D5905" s="3">
        <f ca="1">[2]!TriangularRnd(A5905,$F$18,$G$18,$H$18)</f>
        <v>374.93676038080775</v>
      </c>
      <c r="E5905" s="2">
        <f t="shared" ca="1" si="485"/>
        <v>506.82703393389437</v>
      </c>
      <c r="F5905" s="2">
        <f t="shared" ca="1" si="488"/>
        <v>190028.08617658808</v>
      </c>
      <c r="G5905" s="2">
        <f t="shared" ca="1" si="486"/>
        <v>124118.18251554518</v>
      </c>
      <c r="H5905" s="2">
        <f ca="1">[2]!Uniform($T$19,$U$20)</f>
        <v>44455.979990552165</v>
      </c>
      <c r="I5905" s="2">
        <f t="shared" ca="1" si="487"/>
        <v>168574.16250609735</v>
      </c>
      <c r="J5905" s="2">
        <f t="shared" ca="1" si="484"/>
        <v>21453</v>
      </c>
    </row>
    <row r="5906" spans="1:10" x14ac:dyDescent="0.25">
      <c r="A5906" s="8">
        <f t="array" aca="1" ref="A5906:B5906" ca="1">[2]!CorrelatedUniform($C$31:$D$32)</f>
        <v>0.85210466384887651</v>
      </c>
      <c r="B5906" s="10">
        <f ca="1"/>
        <v>2.6981000744988163E-2</v>
      </c>
      <c r="D5906" s="3">
        <f ca="1">[2]!TriangularRnd(A5906,$F$18,$G$18,$H$18)</f>
        <v>432.11081393383074</v>
      </c>
      <c r="E5906" s="2">
        <f t="shared" ca="1" si="485"/>
        <v>403.64292637058077</v>
      </c>
      <c r="F5906" s="2">
        <f t="shared" ca="1" si="488"/>
        <v>174418.47345262498</v>
      </c>
      <c r="G5906" s="2">
        <f t="shared" ca="1" si="486"/>
        <v>200581.42943021643</v>
      </c>
      <c r="H5906" s="2">
        <f ca="1">[2]!Uniform($T$19,$U$20)</f>
        <v>40697.811649202027</v>
      </c>
      <c r="I5906" s="2">
        <f t="shared" ca="1" si="487"/>
        <v>241279.24107941845</v>
      </c>
      <c r="J5906" s="2">
        <f t="shared" ca="1" si="484"/>
        <v>-66861</v>
      </c>
    </row>
    <row r="5907" spans="1:10" x14ac:dyDescent="0.25">
      <c r="A5907" s="8">
        <f t="array" aca="1" ref="A5907:B5907" ca="1">[2]!CorrelatedUniform($C$31:$D$32)</f>
        <v>0.24034762382507302</v>
      </c>
      <c r="B5907" s="10">
        <f ca="1"/>
        <v>0.82286963916617595</v>
      </c>
      <c r="D5907" s="3">
        <f ca="1">[2]!TriangularRnd(A5907,$F$18,$G$18,$H$18)</f>
        <v>391.23274232763913</v>
      </c>
      <c r="E5907" s="2">
        <f t="shared" ca="1" si="485"/>
        <v>546.31782701073882</v>
      </c>
      <c r="F5907" s="2">
        <f t="shared" ca="1" si="488"/>
        <v>213737.42164388811</v>
      </c>
      <c r="G5907" s="2">
        <f t="shared" ca="1" si="486"/>
        <v>147547.15072799835</v>
      </c>
      <c r="H5907" s="2">
        <f ca="1">[2]!Uniform($T$19,$U$20)</f>
        <v>28658.404887382199</v>
      </c>
      <c r="I5907" s="2">
        <f t="shared" ca="1" si="487"/>
        <v>176205.55561538055</v>
      </c>
      <c r="J5907" s="2">
        <f t="shared" ca="1" si="484"/>
        <v>37531</v>
      </c>
    </row>
    <row r="5908" spans="1:10" x14ac:dyDescent="0.25">
      <c r="A5908" s="8">
        <f t="array" aca="1" ref="A5908:B5908" ca="1">[2]!CorrelatedUniform($C$31:$D$32)</f>
        <v>0.92266690731048584</v>
      </c>
      <c r="B5908" s="10">
        <f ca="1"/>
        <v>3.0210355753005999E-2</v>
      </c>
      <c r="D5908" s="3">
        <f ca="1">[2]!TriangularRnd(A5908,$F$18,$G$18,$H$18)</f>
        <v>440.18074338654367</v>
      </c>
      <c r="E5908" s="2">
        <f t="shared" ca="1" si="485"/>
        <v>406.114450150827</v>
      </c>
      <c r="F5908" s="2">
        <f t="shared" ca="1" si="488"/>
        <v>178763.76056740846</v>
      </c>
      <c r="G5908" s="2">
        <f t="shared" ca="1" si="486"/>
        <v>177571.99075495402</v>
      </c>
      <c r="H5908" s="2">
        <f ca="1">[2]!Uniform($T$19,$U$20)</f>
        <v>26124.567319724549</v>
      </c>
      <c r="I5908" s="2">
        <f t="shared" ca="1" si="487"/>
        <v>203696.55807467859</v>
      </c>
      <c r="J5908" s="2">
        <f t="shared" ca="1" si="484"/>
        <v>-24933</v>
      </c>
    </row>
    <row r="5909" spans="1:10" x14ac:dyDescent="0.25">
      <c r="A5909" s="8">
        <f t="array" aca="1" ref="A5909:B5909" ca="1">[2]!CorrelatedUniform($C$31:$D$32)</f>
        <v>0.90376949310302723</v>
      </c>
      <c r="B5909" s="10">
        <f ca="1"/>
        <v>0.31189076500503504</v>
      </c>
      <c r="D5909" s="3">
        <f ca="1">[2]!TriangularRnd(A5909,$F$18,$G$18,$H$18)</f>
        <v>437.74633999876482</v>
      </c>
      <c r="E5909" s="2">
        <f t="shared" ca="1" si="485"/>
        <v>475.47509896030158</v>
      </c>
      <c r="F5909" s="2">
        <f t="shared" ca="1" si="488"/>
        <v>208137.48433042254</v>
      </c>
      <c r="G5909" s="2">
        <f t="shared" ca="1" si="486"/>
        <v>217405.40859849256</v>
      </c>
      <c r="H5909" s="2">
        <f ca="1">[2]!Uniform($T$19,$U$20)</f>
        <v>43753.478042650378</v>
      </c>
      <c r="I5909" s="2">
        <f t="shared" ca="1" si="487"/>
        <v>261158.88664114295</v>
      </c>
      <c r="J5909" s="2">
        <f t="shared" ca="1" si="484"/>
        <v>-53022</v>
      </c>
    </row>
    <row r="5910" spans="1:10" x14ac:dyDescent="0.25">
      <c r="A5910" s="8">
        <f t="array" aca="1" ref="A5910:B5910" ca="1">[2]!CorrelatedUniform($C$31:$D$32)</f>
        <v>0.9748762845993042</v>
      </c>
      <c r="B5910" s="10">
        <f ca="1"/>
        <v>1.3397619049254144E-3</v>
      </c>
      <c r="D5910" s="3">
        <f ca="1">[2]!TriangularRnd(A5910,$F$18,$G$18,$H$18)</f>
        <v>449.2434911762989</v>
      </c>
      <c r="E5910" s="2">
        <f t="shared" ca="1" si="485"/>
        <v>349.88525025846764</v>
      </c>
      <c r="F5910" s="2">
        <f t="shared" ca="1" si="488"/>
        <v>157183.67133720705</v>
      </c>
      <c r="G5910" s="2">
        <f t="shared" ca="1" si="486"/>
        <v>159817.69300400148</v>
      </c>
      <c r="H5910" s="2">
        <f ca="1">[2]!Uniform($T$19,$U$20)</f>
        <v>35826.078092484437</v>
      </c>
      <c r="I5910" s="2">
        <f t="shared" ca="1" si="487"/>
        <v>195643.77109648593</v>
      </c>
      <c r="J5910" s="2">
        <f t="shared" ca="1" si="484"/>
        <v>-38461</v>
      </c>
    </row>
    <row r="5911" spans="1:10" x14ac:dyDescent="0.25">
      <c r="A5911" s="8">
        <f t="array" aca="1" ref="A5911:B5911" ca="1">[2]!CorrelatedUniform($C$31:$D$32)</f>
        <v>0.94064998626708984</v>
      </c>
      <c r="B5911" s="10">
        <f ca="1"/>
        <v>0.20524151872798793</v>
      </c>
      <c r="D5911" s="3">
        <f ca="1">[2]!TriangularRnd(A5911,$F$18,$G$18,$H$18)</f>
        <v>442.79305844674593</v>
      </c>
      <c r="E5911" s="2">
        <f t="shared" ca="1" si="485"/>
        <v>458.84780571840525</v>
      </c>
      <c r="F5911" s="2">
        <f t="shared" ca="1" si="488"/>
        <v>203174.62325563093</v>
      </c>
      <c r="G5911" s="2">
        <f t="shared" ca="1" si="486"/>
        <v>179082.46849127056</v>
      </c>
      <c r="H5911" s="2">
        <f ca="1">[2]!Uniform($T$19,$U$20)</f>
        <v>38679.005686289922</v>
      </c>
      <c r="I5911" s="2">
        <f t="shared" ca="1" si="487"/>
        <v>217761.47417756048</v>
      </c>
      <c r="J5911" s="2">
        <f t="shared" ca="1" si="484"/>
        <v>-14587</v>
      </c>
    </row>
    <row r="5912" spans="1:10" x14ac:dyDescent="0.25">
      <c r="A5912" s="8">
        <f t="array" aca="1" ref="A5912:B5912" ca="1">[2]!CorrelatedUniform($C$31:$D$32)</f>
        <v>0.88043642044067383</v>
      </c>
      <c r="B5912" s="10">
        <f ca="1"/>
        <v>0.74240978888237696</v>
      </c>
      <c r="D5912" s="3">
        <f ca="1">[2]!TriangularRnd(A5912,$F$18,$G$18,$H$18)</f>
        <v>435.05069493800966</v>
      </c>
      <c r="E5912" s="2">
        <f t="shared" ca="1" si="485"/>
        <v>532.53962655406553</v>
      </c>
      <c r="F5912" s="2">
        <f t="shared" ca="1" si="488"/>
        <v>231681.73461437435</v>
      </c>
      <c r="G5912" s="2">
        <f t="shared" ca="1" si="486"/>
        <v>79517.011547567352</v>
      </c>
      <c r="H5912" s="2">
        <f ca="1">[2]!Uniform($T$19,$U$20)</f>
        <v>36669.996922740385</v>
      </c>
      <c r="I5912" s="2">
        <f t="shared" ca="1" si="487"/>
        <v>116187.00847030774</v>
      </c>
      <c r="J5912" s="2">
        <f t="shared" ca="1" si="484"/>
        <v>115494</v>
      </c>
    </row>
    <row r="5913" spans="1:10" x14ac:dyDescent="0.25">
      <c r="A5913" s="8">
        <f t="array" aca="1" ref="A5913:B5913" ca="1">[2]!CorrelatedUniform($C$31:$D$32)</f>
        <v>0.15280914306640678</v>
      </c>
      <c r="B5913" s="10">
        <f ca="1"/>
        <v>0.95079889266374429</v>
      </c>
      <c r="D5913" s="3">
        <f ca="1">[2]!TriangularRnd(A5913,$F$18,$G$18,$H$18)</f>
        <v>383.70383530574787</v>
      </c>
      <c r="E5913" s="2">
        <f t="shared" ca="1" si="485"/>
        <v>582.6324757308588</v>
      </c>
      <c r="F5913" s="2">
        <f t="shared" ca="1" si="488"/>
        <v>223558.31551161359</v>
      </c>
      <c r="G5913" s="2">
        <f t="shared" ca="1" si="486"/>
        <v>179327.44705599523</v>
      </c>
      <c r="H5913" s="2">
        <f ca="1">[2]!Uniform($T$19,$U$20)</f>
        <v>44043.0873505196</v>
      </c>
      <c r="I5913" s="2">
        <f t="shared" ca="1" si="487"/>
        <v>223370.53440651484</v>
      </c>
      <c r="J5913" s="2">
        <f t="shared" ca="1" si="484"/>
        <v>187</v>
      </c>
    </row>
    <row r="5914" spans="1:10" x14ac:dyDescent="0.25">
      <c r="A5914" s="8">
        <f t="array" aca="1" ref="A5914:B5914" ca="1">[2]!CorrelatedUniform($C$31:$D$32)</f>
        <v>0.13794505596160914</v>
      </c>
      <c r="B5914" s="10">
        <f ca="1"/>
        <v>0.76866937798593205</v>
      </c>
      <c r="D5914" s="3">
        <f ca="1">[2]!TriangularRnd(A5914,$F$18,$G$18,$H$18)</f>
        <v>382.22612154047977</v>
      </c>
      <c r="E5914" s="2">
        <f t="shared" ca="1" si="485"/>
        <v>536.72358975347413</v>
      </c>
      <c r="F5914" s="2">
        <f t="shared" ca="1" si="488"/>
        <v>205149.77605075401</v>
      </c>
      <c r="G5914" s="2">
        <f t="shared" ca="1" si="486"/>
        <v>151666.55986297337</v>
      </c>
      <c r="H5914" s="2">
        <f ca="1">[2]!Uniform($T$19,$U$20)</f>
        <v>42004.555717249823</v>
      </c>
      <c r="I5914" s="2">
        <f t="shared" ca="1" si="487"/>
        <v>193671.11558022321</v>
      </c>
      <c r="J5914" s="2">
        <f t="shared" ca="1" si="484"/>
        <v>11478</v>
      </c>
    </row>
    <row r="5915" spans="1:10" x14ac:dyDescent="0.25">
      <c r="A5915" s="8">
        <f t="array" aca="1" ref="A5915:B5915" ca="1">[2]!CorrelatedUniform($C$31:$D$32)</f>
        <v>7.7180385589599804E-2</v>
      </c>
      <c r="B5915" s="10">
        <f ca="1"/>
        <v>0.92555161606534897</v>
      </c>
      <c r="D5915" s="3">
        <f ca="1">[2]!TriangularRnd(A5915,$F$18,$G$18,$H$18)</f>
        <v>375.13287239854776</v>
      </c>
      <c r="E5915" s="2">
        <f t="shared" ca="1" si="485"/>
        <v>572.17196360970081</v>
      </c>
      <c r="F5915" s="2">
        <f t="shared" ca="1" si="488"/>
        <v>214640.51221482441</v>
      </c>
      <c r="G5915" s="2">
        <f t="shared" ca="1" si="486"/>
        <v>175952.04005986353</v>
      </c>
      <c r="H5915" s="2">
        <f ca="1">[2]!Uniform($T$19,$U$20)</f>
        <v>42090.999893752218</v>
      </c>
      <c r="I5915" s="2">
        <f t="shared" ca="1" si="487"/>
        <v>218043.03995361575</v>
      </c>
      <c r="J5915" s="2">
        <f t="shared" ca="1" si="484"/>
        <v>-3403</v>
      </c>
    </row>
    <row r="5916" spans="1:10" x14ac:dyDescent="0.25">
      <c r="A5916" s="8">
        <f t="array" aca="1" ref="A5916:B5916" ca="1">[2]!CorrelatedUniform($C$31:$D$32)</f>
        <v>0.49767732620239291</v>
      </c>
      <c r="B5916" s="10">
        <f ca="1"/>
        <v>0.49606044603931382</v>
      </c>
      <c r="D5916" s="3">
        <f ca="1">[2]!TriangularRnd(A5916,$F$18,$G$18,$H$18)</f>
        <v>407.54260322664379</v>
      </c>
      <c r="E5916" s="2">
        <f t="shared" ca="1" si="485"/>
        <v>499.50624210764471</v>
      </c>
      <c r="F5916" s="2">
        <f t="shared" ca="1" si="488"/>
        <v>203570.07423650773</v>
      </c>
      <c r="G5916" s="2">
        <f t="shared" ca="1" si="486"/>
        <v>148612.3074770672</v>
      </c>
      <c r="H5916" s="2">
        <f ca="1">[2]!Uniform($T$19,$U$20)</f>
        <v>27165.987331918659</v>
      </c>
      <c r="I5916" s="2">
        <f t="shared" ca="1" si="487"/>
        <v>175778.29480898584</v>
      </c>
      <c r="J5916" s="2">
        <f t="shared" ca="1" si="484"/>
        <v>27791</v>
      </c>
    </row>
    <row r="5917" spans="1:10" x14ac:dyDescent="0.25">
      <c r="A5917" s="8">
        <f t="array" aca="1" ref="A5917:B5917" ca="1">[2]!CorrelatedUniform($C$31:$D$32)</f>
        <v>0.85133802890777566</v>
      </c>
      <c r="B5917" s="10">
        <f ca="1"/>
        <v>0.26085514108388563</v>
      </c>
      <c r="D5917" s="3">
        <f ca="1">[2]!TriangularRnd(A5917,$F$18,$G$18,$H$18)</f>
        <v>432.03537288566633</v>
      </c>
      <c r="E5917" s="2">
        <f t="shared" ca="1" si="485"/>
        <v>467.96443585242815</v>
      </c>
      <c r="F5917" s="2">
        <f t="shared" ca="1" si="488"/>
        <v>202177.18954073428</v>
      </c>
      <c r="G5917" s="2">
        <f t="shared" ca="1" si="486"/>
        <v>137014.30005373494</v>
      </c>
      <c r="H5917" s="2">
        <f ca="1">[2]!Uniform($T$19,$U$20)</f>
        <v>30183.187524058998</v>
      </c>
      <c r="I5917" s="2">
        <f t="shared" ca="1" si="487"/>
        <v>167197.48757779395</v>
      </c>
      <c r="J5917" s="2">
        <f t="shared" ca="1" si="484"/>
        <v>34979</v>
      </c>
    </row>
    <row r="5918" spans="1:10" x14ac:dyDescent="0.25">
      <c r="A5918" s="8">
        <f t="array" aca="1" ref="A5918:B5918" ca="1">[2]!CorrelatedUniform($C$31:$D$32)</f>
        <v>0.43951308727264421</v>
      </c>
      <c r="B5918" s="10">
        <f ca="1"/>
        <v>0.70344785530243292</v>
      </c>
      <c r="D5918" s="3">
        <f ca="1">[2]!TriangularRnd(A5918,$F$18,$G$18,$H$18)</f>
        <v>404.32135206187729</v>
      </c>
      <c r="E5918" s="2">
        <f t="shared" ca="1" si="485"/>
        <v>526.71714695572541</v>
      </c>
      <c r="F5918" s="2">
        <f t="shared" ca="1" si="488"/>
        <v>212962.98901131342</v>
      </c>
      <c r="G5918" s="2">
        <f t="shared" ca="1" si="486"/>
        <v>210496.36985822415</v>
      </c>
      <c r="H5918" s="2">
        <f ca="1">[2]!Uniform($T$19,$U$20)</f>
        <v>38294.495418399682</v>
      </c>
      <c r="I5918" s="2">
        <f t="shared" ca="1" si="487"/>
        <v>248790.86527662384</v>
      </c>
      <c r="J5918" s="2">
        <f t="shared" ca="1" si="484"/>
        <v>-35828</v>
      </c>
    </row>
    <row r="5919" spans="1:10" x14ac:dyDescent="0.25">
      <c r="A5919" s="8">
        <f t="array" aca="1" ref="A5919:B5919" ca="1">[2]!CorrelatedUniform($C$31:$D$32)</f>
        <v>0.81857478618621815</v>
      </c>
      <c r="B5919" s="10">
        <f ca="1"/>
        <v>0.51726868185455877</v>
      </c>
      <c r="D5919" s="3">
        <f ca="1">[2]!TriangularRnd(A5919,$F$18,$G$18,$H$18)</f>
        <v>428.97564774908403</v>
      </c>
      <c r="E5919" s="2">
        <f t="shared" ca="1" si="485"/>
        <v>502.16498462829884</v>
      </c>
      <c r="F5919" s="2">
        <f t="shared" ca="1" si="488"/>
        <v>215416.54955783332</v>
      </c>
      <c r="G5919" s="2">
        <f t="shared" ca="1" si="486"/>
        <v>203067.47317116591</v>
      </c>
      <c r="H5919" s="2">
        <f ca="1">[2]!Uniform($T$19,$U$20)</f>
        <v>27652.742545289409</v>
      </c>
      <c r="I5919" s="2">
        <f t="shared" ca="1" si="487"/>
        <v>230720.21571645531</v>
      </c>
      <c r="J5919" s="2">
        <f t="shared" ca="1" si="484"/>
        <v>-15304</v>
      </c>
    </row>
    <row r="5920" spans="1:10" x14ac:dyDescent="0.25">
      <c r="A5920" s="8">
        <f t="array" aca="1" ref="A5920:B5920" ca="1">[2]!CorrelatedUniform($C$31:$D$32)</f>
        <v>0.8526430130004885</v>
      </c>
      <c r="B5920" s="10">
        <f ca="1"/>
        <v>0.37188512281851815</v>
      </c>
      <c r="D5920" s="3">
        <f ca="1">[2]!TriangularRnd(A5920,$F$18,$G$18,$H$18)</f>
        <v>432.16390734246085</v>
      </c>
      <c r="E5920" s="2">
        <f t="shared" ca="1" si="485"/>
        <v>483.65676661934413</v>
      </c>
      <c r="F5920" s="2">
        <f t="shared" ca="1" si="488"/>
        <v>209018.99807483645</v>
      </c>
      <c r="G5920" s="2">
        <f t="shared" ca="1" si="486"/>
        <v>166903.17662514388</v>
      </c>
      <c r="H5920" s="2">
        <f ca="1">[2]!Uniform($T$19,$U$20)</f>
        <v>28058.216531594444</v>
      </c>
      <c r="I5920" s="2">
        <f t="shared" ca="1" si="487"/>
        <v>194961.39315673831</v>
      </c>
      <c r="J5920" s="2">
        <f t="shared" ca="1" si="484"/>
        <v>14057</v>
      </c>
    </row>
    <row r="5921" spans="1:10" x14ac:dyDescent="0.25">
      <c r="A5921" s="8">
        <f t="array" aca="1" ref="A5921:B5921" ca="1">[2]!CorrelatedUniform($C$31:$D$32)</f>
        <v>0.55355620384216286</v>
      </c>
      <c r="B5921" s="10">
        <f ca="1"/>
        <v>0.78233665243870443</v>
      </c>
      <c r="D5921" s="3">
        <f ca="1">[2]!TriangularRnd(A5921,$F$18,$G$18,$H$18)</f>
        <v>410.61849069440223</v>
      </c>
      <c r="E5921" s="2">
        <f t="shared" ca="1" si="485"/>
        <v>539.00545206264519</v>
      </c>
      <c r="F5921" s="2">
        <f t="shared" ca="1" si="488"/>
        <v>221325.60520201735</v>
      </c>
      <c r="G5921" s="2">
        <f t="shared" ca="1" si="486"/>
        <v>116073.44764374029</v>
      </c>
      <c r="H5921" s="2">
        <f ca="1">[2]!Uniform($T$19,$U$20)</f>
        <v>41443.131031515324</v>
      </c>
      <c r="I5921" s="2">
        <f t="shared" ca="1" si="487"/>
        <v>157516.57867525562</v>
      </c>
      <c r="J5921" s="2">
        <f t="shared" ca="1" si="484"/>
        <v>63809</v>
      </c>
    </row>
    <row r="5922" spans="1:10" x14ac:dyDescent="0.25">
      <c r="A5922" s="8">
        <f t="array" aca="1" ref="A5922:B5922" ca="1">[2]!CorrelatedUniform($C$31:$D$32)</f>
        <v>0.14384937286376942</v>
      </c>
      <c r="B5922" s="10">
        <f ca="1"/>
        <v>0.71320131125048736</v>
      </c>
      <c r="D5922" s="3">
        <f ca="1">[2]!TriangularRnd(A5922,$F$18,$G$18,$H$18)</f>
        <v>382.82219577651011</v>
      </c>
      <c r="E5922" s="2">
        <f t="shared" ca="1" si="485"/>
        <v>528.13806930155579</v>
      </c>
      <c r="F5922" s="2">
        <f t="shared" ca="1" si="488"/>
        <v>202182.97536318825</v>
      </c>
      <c r="G5922" s="2">
        <f t="shared" ca="1" si="486"/>
        <v>160863.3733514685</v>
      </c>
      <c r="H5922" s="2">
        <f ca="1">[2]!Uniform($T$19,$U$20)</f>
        <v>37054.442156977821</v>
      </c>
      <c r="I5922" s="2">
        <f t="shared" ca="1" si="487"/>
        <v>197917.81550844631</v>
      </c>
      <c r="J5922" s="2">
        <f t="shared" ca="1" si="484"/>
        <v>4265</v>
      </c>
    </row>
    <row r="5923" spans="1:10" x14ac:dyDescent="0.25">
      <c r="A5923" s="8">
        <f t="array" aca="1" ref="A5923:B5923" ca="1">[2]!CorrelatedUniform($C$31:$D$32)</f>
        <v>0.72799003124237083</v>
      </c>
      <c r="B5923" s="10">
        <f ca="1"/>
        <v>0.63665418454185285</v>
      </c>
      <c r="D5923" s="3">
        <f ca="1">[2]!TriangularRnd(A5923,$F$18,$G$18,$H$18)</f>
        <v>421.73011533463608</v>
      </c>
      <c r="E5923" s="2">
        <f t="shared" ca="1" si="485"/>
        <v>517.47648812016087</v>
      </c>
      <c r="F5923" s="2">
        <f t="shared" ca="1" si="488"/>
        <v>218235.41901787787</v>
      </c>
      <c r="G5923" s="2">
        <f t="shared" ca="1" si="486"/>
        <v>241655.99723402871</v>
      </c>
      <c r="H5923" s="2">
        <f ca="1">[2]!Uniform($T$19,$U$20)</f>
        <v>42919.97302713176</v>
      </c>
      <c r="I5923" s="2">
        <f t="shared" ca="1" si="487"/>
        <v>284575.97026116046</v>
      </c>
      <c r="J5923" s="2">
        <f t="shared" ca="1" si="484"/>
        <v>-66341</v>
      </c>
    </row>
    <row r="5924" spans="1:10" x14ac:dyDescent="0.25">
      <c r="A5924" s="8">
        <f t="array" aca="1" ref="A5924:B5924" ca="1">[2]!CorrelatedUniform($C$31:$D$32)</f>
        <v>0.87193977832794189</v>
      </c>
      <c r="B5924" s="10">
        <f ca="1"/>
        <v>0.32492749008928046</v>
      </c>
      <c r="D5924" s="3">
        <f ca="1">[2]!TriangularRnd(A5924,$F$18,$G$18,$H$18)</f>
        <v>434.13555368594575</v>
      </c>
      <c r="E5924" s="2">
        <f t="shared" ca="1" si="485"/>
        <v>477.3018168194701</v>
      </c>
      <c r="F5924" s="2">
        <f t="shared" ca="1" si="488"/>
        <v>207213.68852022852</v>
      </c>
      <c r="G5924" s="2">
        <f t="shared" ca="1" si="486"/>
        <v>220831.52287062127</v>
      </c>
      <c r="H5924" s="2">
        <f ca="1">[2]!Uniform($T$19,$U$20)</f>
        <v>30734.006907078456</v>
      </c>
      <c r="I5924" s="2">
        <f t="shared" ca="1" si="487"/>
        <v>251565.52977769973</v>
      </c>
      <c r="J5924" s="2">
        <f t="shared" ca="1" si="484"/>
        <v>-44352</v>
      </c>
    </row>
    <row r="5925" spans="1:10" x14ac:dyDescent="0.25">
      <c r="A5925" s="8">
        <f t="array" aca="1" ref="A5925:B5925" ca="1">[2]!CorrelatedUniform($C$31:$D$32)</f>
        <v>0.48094391822814919</v>
      </c>
      <c r="B5925" s="10">
        <f ca="1"/>
        <v>0.20854303648276304</v>
      </c>
      <c r="D5925" s="3">
        <f ca="1">[2]!TriangularRnd(A5925,$F$18,$G$18,$H$18)</f>
        <v>406.6361069799878</v>
      </c>
      <c r="E5925" s="2">
        <f t="shared" ca="1" si="485"/>
        <v>459.425651526249</v>
      </c>
      <c r="F5925" s="2">
        <f t="shared" ca="1" si="488"/>
        <v>186819.05838337837</v>
      </c>
      <c r="G5925" s="2">
        <f t="shared" ca="1" si="486"/>
        <v>279438.04099748988</v>
      </c>
      <c r="H5925" s="2">
        <f ca="1">[2]!Uniform($T$19,$U$20)</f>
        <v>29866.284555568505</v>
      </c>
      <c r="I5925" s="2">
        <f t="shared" ca="1" si="487"/>
        <v>309304.32555305841</v>
      </c>
      <c r="J5925" s="2">
        <f t="shared" ca="1" si="484"/>
        <v>-122486</v>
      </c>
    </row>
    <row r="5926" spans="1:10" x14ac:dyDescent="0.25">
      <c r="A5926" s="8">
        <f t="array" aca="1" ref="A5926:B5926" ca="1">[2]!CorrelatedUniform($C$31:$D$32)</f>
        <v>0.68865787982940652</v>
      </c>
      <c r="B5926" s="10">
        <f ca="1"/>
        <v>0.16967458846369562</v>
      </c>
      <c r="D5926" s="3">
        <f ca="1">[2]!TriangularRnd(A5926,$F$18,$G$18,$H$18)</f>
        <v>418.96888527687855</v>
      </c>
      <c r="E5926" s="2">
        <f t="shared" ca="1" si="485"/>
        <v>452.22740087234126</v>
      </c>
      <c r="F5926" s="2">
        <f t="shared" ca="1" si="488"/>
        <v>189469.2100351449</v>
      </c>
      <c r="G5926" s="2">
        <f t="shared" ca="1" si="486"/>
        <v>185629.84617152793</v>
      </c>
      <c r="H5926" s="2">
        <f ca="1">[2]!Uniform($T$19,$U$20)</f>
        <v>35886.945978530406</v>
      </c>
      <c r="I5926" s="2">
        <f t="shared" ca="1" si="487"/>
        <v>221516.79215005832</v>
      </c>
      <c r="J5926" s="2">
        <f t="shared" ca="1" si="484"/>
        <v>-32048</v>
      </c>
    </row>
    <row r="5927" spans="1:10" x14ac:dyDescent="0.25">
      <c r="A5927" s="8">
        <f t="array" aca="1" ref="A5927:B5927" ca="1">[2]!CorrelatedUniform($C$31:$D$32)</f>
        <v>0.57605493068695091</v>
      </c>
      <c r="B5927" s="10">
        <f ca="1"/>
        <v>0.9793833608130279</v>
      </c>
      <c r="D5927" s="3">
        <f ca="1">[2]!TriangularRnd(A5927,$F$18,$G$18,$H$18)</f>
        <v>411.9109313718738</v>
      </c>
      <c r="E5927" s="2">
        <f t="shared" ca="1" si="485"/>
        <v>602.05882916930352</v>
      </c>
      <c r="F5927" s="2">
        <f t="shared" ca="1" si="488"/>
        <v>247994.61306378766</v>
      </c>
      <c r="G5927" s="2">
        <f t="shared" ca="1" si="486"/>
        <v>234740.65052301789</v>
      </c>
      <c r="H5927" s="2">
        <f ca="1">[2]!Uniform($T$19,$U$20)</f>
        <v>28704.063328959823</v>
      </c>
      <c r="I5927" s="2">
        <f t="shared" ca="1" si="487"/>
        <v>263444.71385197772</v>
      </c>
      <c r="J5927" s="2">
        <f t="shared" ca="1" si="484"/>
        <v>-15451</v>
      </c>
    </row>
    <row r="5928" spans="1:10" x14ac:dyDescent="0.25">
      <c r="A5928" s="8">
        <f t="array" aca="1" ref="A5928:B5928" ca="1">[2]!CorrelatedUniform($C$31:$D$32)</f>
        <v>0.43573307991027799</v>
      </c>
      <c r="B5928" s="10">
        <f ca="1"/>
        <v>0.13435398539067042</v>
      </c>
      <c r="D5928" s="3">
        <f ca="1">[2]!TriangularRnd(A5928,$F$18,$G$18,$H$18)</f>
        <v>404.10483027327666</v>
      </c>
      <c r="E5928" s="2">
        <f t="shared" ca="1" si="485"/>
        <v>444.69785723999672</v>
      </c>
      <c r="F5928" s="2">
        <f t="shared" ca="1" si="488"/>
        <v>179704.5521228587</v>
      </c>
      <c r="G5928" s="2">
        <f t="shared" ca="1" si="486"/>
        <v>209860.06044863339</v>
      </c>
      <c r="H5928" s="2">
        <f ca="1">[2]!Uniform($T$19,$U$20)</f>
        <v>39677.501078978072</v>
      </c>
      <c r="I5928" s="2">
        <f t="shared" ca="1" si="487"/>
        <v>249537.56152761145</v>
      </c>
      <c r="J5928" s="2">
        <f t="shared" ref="J5928:J5991" ca="1" si="489">INT(F5928-I5928)</f>
        <v>-69834</v>
      </c>
    </row>
    <row r="5929" spans="1:10" x14ac:dyDescent="0.25">
      <c r="A5929" s="8">
        <f t="array" aca="1" ref="A5929:B5929" ca="1">[2]!CorrelatedUniform($C$31:$D$32)</f>
        <v>0.80381965637207009</v>
      </c>
      <c r="B5929" s="10">
        <f ca="1"/>
        <v>0.71980754043963568</v>
      </c>
      <c r="D5929" s="3">
        <f ca="1">[2]!TriangularRnd(A5929,$F$18,$G$18,$H$18)</f>
        <v>427.68864391621969</v>
      </c>
      <c r="E5929" s="2">
        <f t="shared" ref="E5929:E5992" ca="1" si="490">_xlfn.NORM.INV(B5929,$G$24,$G$24*$H$24)</f>
        <v>529.11349334242504</v>
      </c>
      <c r="F5929" s="2">
        <f t="shared" ca="1" si="488"/>
        <v>226295.8324453955</v>
      </c>
      <c r="G5929" s="2">
        <f t="shared" ref="G5929:G5992" ca="1" si="491">_xlfn.NORM.INV(RAND(),$S$19,$R$21)*D5929</f>
        <v>174742.53071139668</v>
      </c>
      <c r="H5929" s="2">
        <f ca="1">[2]!Uniform($T$19,$U$20)</f>
        <v>33932.682303047826</v>
      </c>
      <c r="I5929" s="2">
        <f t="shared" ref="I5929:I5992" ca="1" si="492">G5929+H5929</f>
        <v>208675.21301444451</v>
      </c>
      <c r="J5929" s="2">
        <f t="shared" ca="1" si="489"/>
        <v>17620</v>
      </c>
    </row>
    <row r="5930" spans="1:10" x14ac:dyDescent="0.25">
      <c r="A5930" s="8">
        <f t="array" aca="1" ref="A5930:B5930" ca="1">[2]!CorrelatedUniform($C$31:$D$32)</f>
        <v>0.80175578594207741</v>
      </c>
      <c r="B5930" s="10">
        <f ca="1"/>
        <v>0.54478162656541929</v>
      </c>
      <c r="D5930" s="3">
        <f ca="1">[2]!TriangularRnd(A5930,$F$18,$G$18,$H$18)</f>
        <v>427.51253757346882</v>
      </c>
      <c r="E5930" s="2">
        <f t="shared" ca="1" si="490"/>
        <v>505.62438342046079</v>
      </c>
      <c r="F5930" s="2">
        <f t="shared" ref="F5930:F5993" ca="1" si="493">D5930*E5930</f>
        <v>216160.76321510176</v>
      </c>
      <c r="G5930" s="2">
        <f t="shared" ca="1" si="491"/>
        <v>130245.16083148601</v>
      </c>
      <c r="H5930" s="2">
        <f ca="1">[2]!Uniform($T$19,$U$20)</f>
        <v>24737.128531813192</v>
      </c>
      <c r="I5930" s="2">
        <f t="shared" ca="1" si="492"/>
        <v>154982.28936329921</v>
      </c>
      <c r="J5930" s="2">
        <f t="shared" ca="1" si="489"/>
        <v>61178</v>
      </c>
    </row>
    <row r="5931" spans="1:10" x14ac:dyDescent="0.25">
      <c r="A5931" s="8">
        <f t="array" aca="1" ref="A5931:B5931" ca="1">[2]!CorrelatedUniform($C$31:$D$32)</f>
        <v>0.7896918058395388</v>
      </c>
      <c r="B5931" s="10">
        <f ca="1"/>
        <v>0.45691765366033876</v>
      </c>
      <c r="D5931" s="3">
        <f ca="1">[2]!TriangularRnd(A5931,$F$18,$G$18,$H$18)</f>
        <v>426.50098809257491</v>
      </c>
      <c r="E5931" s="2">
        <f t="shared" ca="1" si="490"/>
        <v>494.58989047051398</v>
      </c>
      <c r="F5931" s="2">
        <f t="shared" ca="1" si="493"/>
        <v>210943.07698627262</v>
      </c>
      <c r="G5931" s="2">
        <f t="shared" ca="1" si="491"/>
        <v>181890.12628465702</v>
      </c>
      <c r="H5931" s="2">
        <f ca="1">[2]!Uniform($T$19,$U$20)</f>
        <v>35369.134787290845</v>
      </c>
      <c r="I5931" s="2">
        <f t="shared" ca="1" si="492"/>
        <v>217259.26107194787</v>
      </c>
      <c r="J5931" s="2">
        <f t="shared" ca="1" si="489"/>
        <v>-6317</v>
      </c>
    </row>
    <row r="5932" spans="1:10" x14ac:dyDescent="0.25">
      <c r="A5932" s="8">
        <f t="array" aca="1" ref="A5932:B5932" ca="1">[2]!CorrelatedUniform($C$31:$D$32)</f>
        <v>0.27168560028076194</v>
      </c>
      <c r="B5932" s="10">
        <f ca="1"/>
        <v>0.91396536292502717</v>
      </c>
      <c r="D5932" s="3">
        <f ca="1">[2]!TriangularRnd(A5932,$F$18,$G$18,$H$18)</f>
        <v>393.58074490763198</v>
      </c>
      <c r="E5932" s="2">
        <f t="shared" ca="1" si="490"/>
        <v>568.2792473142606</v>
      </c>
      <c r="F5932" s="2">
        <f t="shared" ca="1" si="493"/>
        <v>223663.76947349511</v>
      </c>
      <c r="G5932" s="2">
        <f t="shared" ca="1" si="491"/>
        <v>203055.39223126412</v>
      </c>
      <c r="H5932" s="2">
        <f ca="1">[2]!Uniform($T$19,$U$20)</f>
        <v>36980.573562005113</v>
      </c>
      <c r="I5932" s="2">
        <f t="shared" ca="1" si="492"/>
        <v>240035.96579326922</v>
      </c>
      <c r="J5932" s="2">
        <f t="shared" ca="1" si="489"/>
        <v>-16373</v>
      </c>
    </row>
    <row r="5933" spans="1:10" x14ac:dyDescent="0.25">
      <c r="A5933" s="8">
        <f t="array" aca="1" ref="A5933:B5933" ca="1">[2]!CorrelatedUniform($C$31:$D$32)</f>
        <v>0.46122097969055176</v>
      </c>
      <c r="B5933" s="10">
        <f ca="1"/>
        <v>0.58937647429250517</v>
      </c>
      <c r="D5933" s="3">
        <f ca="1">[2]!TriangularRnd(A5933,$F$18,$G$18,$H$18)</f>
        <v>405.54716432156317</v>
      </c>
      <c r="E5933" s="2">
        <f t="shared" ca="1" si="490"/>
        <v>511.29706654864322</v>
      </c>
      <c r="F5933" s="2">
        <f t="shared" ca="1" si="493"/>
        <v>207355.07546473583</v>
      </c>
      <c r="G5933" s="2">
        <f t="shared" ca="1" si="491"/>
        <v>183506.23242686482</v>
      </c>
      <c r="H5933" s="2">
        <f ca="1">[2]!Uniform($T$19,$U$20)</f>
        <v>28402.510711185419</v>
      </c>
      <c r="I5933" s="2">
        <f t="shared" ca="1" si="492"/>
        <v>211908.74313805025</v>
      </c>
      <c r="J5933" s="2">
        <f t="shared" ca="1" si="489"/>
        <v>-4554</v>
      </c>
    </row>
    <row r="5934" spans="1:10" x14ac:dyDescent="0.25">
      <c r="A5934" s="8">
        <f t="array" aca="1" ref="A5934:B5934" ca="1">[2]!CorrelatedUniform($C$31:$D$32)</f>
        <v>0.64967501163482666</v>
      </c>
      <c r="B5934" s="10">
        <f ca="1"/>
        <v>5.4407014989716833E-2</v>
      </c>
      <c r="D5934" s="3">
        <f ca="1">[2]!TriangularRnd(A5934,$F$18,$G$18,$H$18)</f>
        <v>416.39957973239865</v>
      </c>
      <c r="E5934" s="2">
        <f t="shared" ca="1" si="490"/>
        <v>419.82267011184183</v>
      </c>
      <c r="F5934" s="2">
        <f t="shared" ca="1" si="493"/>
        <v>174813.98339670437</v>
      </c>
      <c r="G5934" s="2">
        <f t="shared" ca="1" si="491"/>
        <v>138930.15195447727</v>
      </c>
      <c r="H5934" s="2">
        <f ca="1">[2]!Uniform($T$19,$U$20)</f>
        <v>27563.627171714343</v>
      </c>
      <c r="I5934" s="2">
        <f t="shared" ca="1" si="492"/>
        <v>166493.77912619163</v>
      </c>
      <c r="J5934" s="2">
        <f t="shared" ca="1" si="489"/>
        <v>8320</v>
      </c>
    </row>
    <row r="5935" spans="1:10" x14ac:dyDescent="0.25">
      <c r="A5935" s="8">
        <f t="array" aca="1" ref="A5935:B5935" ca="1">[2]!CorrelatedUniform($C$31:$D$32)</f>
        <v>0.55568575859069846</v>
      </c>
      <c r="B5935" s="10">
        <f ca="1"/>
        <v>0.2182805300360745</v>
      </c>
      <c r="D5935" s="3">
        <f ca="1">[2]!TriangularRnd(A5935,$F$18,$G$18,$H$18)</f>
        <v>410.73940628505193</v>
      </c>
      <c r="E5935" s="2">
        <f t="shared" ca="1" si="490"/>
        <v>461.09932546154334</v>
      </c>
      <c r="F5935" s="2">
        <f t="shared" ca="1" si="493"/>
        <v>189391.66317851224</v>
      </c>
      <c r="G5935" s="2">
        <f t="shared" ca="1" si="491"/>
        <v>131636.20423173381</v>
      </c>
      <c r="H5935" s="2">
        <f ca="1">[2]!Uniform($T$19,$U$20)</f>
        <v>30128.155806188941</v>
      </c>
      <c r="I5935" s="2">
        <f t="shared" ca="1" si="492"/>
        <v>161764.36003792274</v>
      </c>
      <c r="J5935" s="2">
        <f t="shared" ca="1" si="489"/>
        <v>27627</v>
      </c>
    </row>
    <row r="5936" spans="1:10" x14ac:dyDescent="0.25">
      <c r="A5936" s="8">
        <f t="array" aca="1" ref="A5936:B5936" ca="1">[2]!CorrelatedUniform($C$31:$D$32)</f>
        <v>0.30359590053558361</v>
      </c>
      <c r="B5936" s="10">
        <f ca="1"/>
        <v>0.56942090798770972</v>
      </c>
      <c r="D5936" s="3">
        <f ca="1">[2]!TriangularRnd(A5936,$F$18,$G$18,$H$18)</f>
        <v>395.83618328615881</v>
      </c>
      <c r="E5936" s="2">
        <f t="shared" ca="1" si="490"/>
        <v>508.74500167028833</v>
      </c>
      <c r="F5936" s="2">
        <f t="shared" ca="1" si="493"/>
        <v>201379.67972707743</v>
      </c>
      <c r="G5936" s="2">
        <f t="shared" ca="1" si="491"/>
        <v>167136.11484522541</v>
      </c>
      <c r="H5936" s="2">
        <f ca="1">[2]!Uniform($T$19,$U$20)</f>
        <v>43959.332435993434</v>
      </c>
      <c r="I5936" s="2">
        <f t="shared" ca="1" si="492"/>
        <v>211095.44728121883</v>
      </c>
      <c r="J5936" s="2">
        <f t="shared" ca="1" si="489"/>
        <v>-9716</v>
      </c>
    </row>
    <row r="5937" spans="1:10" x14ac:dyDescent="0.25">
      <c r="A5937" s="8">
        <f t="array" aca="1" ref="A5937:B5937" ca="1">[2]!CorrelatedUniform($C$31:$D$32)</f>
        <v>0.90506112575531028</v>
      </c>
      <c r="B5937" s="10">
        <f ca="1"/>
        <v>3.7836561311634771E-2</v>
      </c>
      <c r="D5937" s="3">
        <f ca="1">[2]!TriangularRnd(A5937,$F$18,$G$18,$H$18)</f>
        <v>437.90464891762957</v>
      </c>
      <c r="E5937" s="2">
        <f t="shared" ca="1" si="490"/>
        <v>411.18185521129095</v>
      </c>
      <c r="F5937" s="2">
        <f t="shared" ca="1" si="493"/>
        <v>180058.44594759995</v>
      </c>
      <c r="G5937" s="2">
        <f t="shared" ca="1" si="491"/>
        <v>177780.06028949702</v>
      </c>
      <c r="H5937" s="2">
        <f ca="1">[2]!Uniform($T$19,$U$20)</f>
        <v>43402.647980952373</v>
      </c>
      <c r="I5937" s="2">
        <f t="shared" ca="1" si="492"/>
        <v>221182.7082704494</v>
      </c>
      <c r="J5937" s="2">
        <f t="shared" ca="1" si="489"/>
        <v>-41125</v>
      </c>
    </row>
    <row r="5938" spans="1:10" x14ac:dyDescent="0.25">
      <c r="A5938" s="8">
        <f t="array" aca="1" ref="A5938:B5938" ca="1">[2]!CorrelatedUniform($C$31:$D$32)</f>
        <v>6.456780433654781E-2</v>
      </c>
      <c r="B5938" s="10">
        <f ca="1"/>
        <v>0.13972509624968152</v>
      </c>
      <c r="D5938" s="3">
        <f ca="1">[2]!TriangularRnd(A5938,$F$18,$G$18,$H$18)</f>
        <v>373.33586711021917</v>
      </c>
      <c r="E5938" s="2">
        <f t="shared" ca="1" si="490"/>
        <v>445.92223687433784</v>
      </c>
      <c r="F5938" s="2">
        <f t="shared" ca="1" si="493"/>
        <v>166478.76496720946</v>
      </c>
      <c r="G5938" s="2">
        <f t="shared" ca="1" si="491"/>
        <v>179067.31426334966</v>
      </c>
      <c r="H5938" s="2">
        <f ca="1">[2]!Uniform($T$19,$U$20)</f>
        <v>41885.127435505608</v>
      </c>
      <c r="I5938" s="2">
        <f t="shared" ca="1" si="492"/>
        <v>220952.44169885525</v>
      </c>
      <c r="J5938" s="2">
        <f t="shared" ca="1" si="489"/>
        <v>-54474</v>
      </c>
    </row>
    <row r="5939" spans="1:10" x14ac:dyDescent="0.25">
      <c r="A5939" s="8">
        <f t="array" aca="1" ref="A5939:B5939" ca="1">[2]!CorrelatedUniform($C$31:$D$32)</f>
        <v>7.6997876167297447E-2</v>
      </c>
      <c r="B5939" s="10">
        <f ca="1"/>
        <v>0.76146833376666545</v>
      </c>
      <c r="D5939" s="3">
        <f ca="1">[2]!TriangularRnd(A5939,$F$18,$G$18,$H$18)</f>
        <v>375.1079639400981</v>
      </c>
      <c r="E5939" s="2">
        <f t="shared" ca="1" si="490"/>
        <v>535.55168664342273</v>
      </c>
      <c r="F5939" s="2">
        <f t="shared" ca="1" si="493"/>
        <v>200889.70276149974</v>
      </c>
      <c r="G5939" s="2">
        <f t="shared" ca="1" si="491"/>
        <v>170246.72185981949</v>
      </c>
      <c r="H5939" s="2">
        <f ca="1">[2]!Uniform($T$19,$U$20)</f>
        <v>32266.258779212749</v>
      </c>
      <c r="I5939" s="2">
        <f t="shared" ca="1" si="492"/>
        <v>202512.98063903223</v>
      </c>
      <c r="J5939" s="2">
        <f t="shared" ca="1" si="489"/>
        <v>-1624</v>
      </c>
    </row>
    <row r="5940" spans="1:10" x14ac:dyDescent="0.25">
      <c r="A5940" s="8">
        <f t="array" aca="1" ref="A5940:B5940" ca="1">[2]!CorrelatedUniform($C$31:$D$32)</f>
        <v>0.51344883441925027</v>
      </c>
      <c r="B5940" s="10">
        <f ca="1"/>
        <v>0.21804010661547366</v>
      </c>
      <c r="D5940" s="3">
        <f ca="1">[2]!TriangularRnd(A5940,$F$18,$G$18,$H$18)</f>
        <v>408.39283503185607</v>
      </c>
      <c r="E5940" s="2">
        <f t="shared" ca="1" si="490"/>
        <v>461.05852971324884</v>
      </c>
      <c r="F5940" s="2">
        <f t="shared" ca="1" si="493"/>
        <v>188293.00006521295</v>
      </c>
      <c r="G5940" s="2">
        <f t="shared" ca="1" si="491"/>
        <v>112569.15360716986</v>
      </c>
      <c r="H5940" s="2">
        <f ca="1">[2]!Uniform($T$19,$U$20)</f>
        <v>37923.50974163934</v>
      </c>
      <c r="I5940" s="2">
        <f t="shared" ca="1" si="492"/>
        <v>150492.6633488092</v>
      </c>
      <c r="J5940" s="2">
        <f t="shared" ca="1" si="489"/>
        <v>37800</v>
      </c>
    </row>
    <row r="5941" spans="1:10" x14ac:dyDescent="0.25">
      <c r="A5941" s="8">
        <f t="array" aca="1" ref="A5941:B5941" ca="1">[2]!CorrelatedUniform($C$31:$D$32)</f>
        <v>0.17536675930023221</v>
      </c>
      <c r="B5941" s="10">
        <f ca="1"/>
        <v>0.68373780335536938</v>
      </c>
      <c r="D5941" s="3">
        <f ca="1">[2]!TriangularRnd(A5941,$F$18,$G$18,$H$18)</f>
        <v>385.81523211116695</v>
      </c>
      <c r="E5941" s="2">
        <f t="shared" ca="1" si="490"/>
        <v>523.90883861393627</v>
      </c>
      <c r="F5941" s="2">
        <f t="shared" ca="1" si="493"/>
        <v>202132.01017492774</v>
      </c>
      <c r="G5941" s="2">
        <f t="shared" ca="1" si="491"/>
        <v>197441.07024052</v>
      </c>
      <c r="H5941" s="2">
        <f ca="1">[2]!Uniform($T$19,$U$20)</f>
        <v>29758.279314507021</v>
      </c>
      <c r="I5941" s="2">
        <f t="shared" ca="1" si="492"/>
        <v>227199.34955502703</v>
      </c>
      <c r="J5941" s="2">
        <f t="shared" ca="1" si="489"/>
        <v>-25068</v>
      </c>
    </row>
    <row r="5942" spans="1:10" x14ac:dyDescent="0.25">
      <c r="A5942" s="8">
        <f t="array" aca="1" ref="A5942:B5942" ca="1">[2]!CorrelatedUniform($C$31:$D$32)</f>
        <v>0.26927232742309554</v>
      </c>
      <c r="B5942" s="10">
        <f ca="1"/>
        <v>0.48706597211640601</v>
      </c>
      <c r="D5942" s="3">
        <f ca="1">[2]!TriangularRnd(A5942,$F$18,$G$18,$H$18)</f>
        <v>393.40491254147815</v>
      </c>
      <c r="E5942" s="2">
        <f t="shared" ca="1" si="490"/>
        <v>498.37867591415943</v>
      </c>
      <c r="F5942" s="2">
        <f t="shared" ca="1" si="493"/>
        <v>196064.61941054757</v>
      </c>
      <c r="G5942" s="2">
        <f t="shared" ca="1" si="491"/>
        <v>170815.74596934189</v>
      </c>
      <c r="H5942" s="2">
        <f ca="1">[2]!Uniform($T$19,$U$20)</f>
        <v>33106.676631159295</v>
      </c>
      <c r="I5942" s="2">
        <f t="shared" ca="1" si="492"/>
        <v>203922.42260050119</v>
      </c>
      <c r="J5942" s="2">
        <f t="shared" ca="1" si="489"/>
        <v>-7858</v>
      </c>
    </row>
    <row r="5943" spans="1:10" x14ac:dyDescent="0.25">
      <c r="A5943" s="8">
        <f t="array" aca="1" ref="A5943:B5943" ca="1">[2]!CorrelatedUniform($C$31:$D$32)</f>
        <v>0.80233907699584972</v>
      </c>
      <c r="B5943" s="10">
        <f ca="1"/>
        <v>0.12247699415521573</v>
      </c>
      <c r="D5943" s="3">
        <f ca="1">[2]!TriangularRnd(A5943,$F$18,$G$18,$H$18)</f>
        <v>427.56221543828423</v>
      </c>
      <c r="E5943" s="2">
        <f t="shared" ca="1" si="490"/>
        <v>441.86533837049558</v>
      </c>
      <c r="F5943" s="2">
        <f t="shared" ca="1" si="493"/>
        <v>188924.9229990762</v>
      </c>
      <c r="G5943" s="2">
        <f t="shared" ca="1" si="491"/>
        <v>220963.41886936149</v>
      </c>
      <c r="H5943" s="2">
        <f ca="1">[2]!Uniform($T$19,$U$20)</f>
        <v>26990.556644819902</v>
      </c>
      <c r="I5943" s="2">
        <f t="shared" ca="1" si="492"/>
        <v>247953.97551418139</v>
      </c>
      <c r="J5943" s="2">
        <f t="shared" ca="1" si="489"/>
        <v>-59030</v>
      </c>
    </row>
    <row r="5944" spans="1:10" x14ac:dyDescent="0.25">
      <c r="A5944" s="8">
        <f t="array" aca="1" ref="A5944:B5944" ca="1">[2]!CorrelatedUniform($C$31:$D$32)</f>
        <v>5.4651141166686963E-2</v>
      </c>
      <c r="B5944" s="10">
        <f ca="1"/>
        <v>0.38712914432504431</v>
      </c>
      <c r="D5944" s="3">
        <f ca="1">[2]!TriangularRnd(A5944,$F$18,$G$18,$H$18)</f>
        <v>371.79543498545246</v>
      </c>
      <c r="E5944" s="2">
        <f t="shared" ca="1" si="490"/>
        <v>485.65953154190913</v>
      </c>
      <c r="F5944" s="2">
        <f t="shared" ca="1" si="493"/>
        <v>180565.99678445517</v>
      </c>
      <c r="G5944" s="2">
        <f t="shared" ca="1" si="491"/>
        <v>127603.15979832181</v>
      </c>
      <c r="H5944" s="2">
        <f ca="1">[2]!Uniform($T$19,$U$20)</f>
        <v>24810.039686897362</v>
      </c>
      <c r="I5944" s="2">
        <f t="shared" ca="1" si="492"/>
        <v>152413.19948521917</v>
      </c>
      <c r="J5944" s="2">
        <f t="shared" ca="1" si="489"/>
        <v>28152</v>
      </c>
    </row>
    <row r="5945" spans="1:10" x14ac:dyDescent="0.25">
      <c r="A5945" s="8">
        <f t="array" aca="1" ref="A5945:B5945" ca="1">[2]!CorrelatedUniform($C$31:$D$32)</f>
        <v>0.80548274517059348</v>
      </c>
      <c r="B5945" s="10">
        <f ca="1"/>
        <v>0.67778752941088061</v>
      </c>
      <c r="D5945" s="3">
        <f ca="1">[2]!TriangularRnd(A5945,$F$18,$G$18,$H$18)</f>
        <v>427.83122736257383</v>
      </c>
      <c r="E5945" s="2">
        <f t="shared" ca="1" si="490"/>
        <v>523.07604423610292</v>
      </c>
      <c r="F5945" s="2">
        <f t="shared" ca="1" si="493"/>
        <v>223788.26600949187</v>
      </c>
      <c r="G5945" s="2">
        <f t="shared" ca="1" si="491"/>
        <v>96041.916010020344</v>
      </c>
      <c r="H5945" s="2">
        <f ca="1">[2]!Uniform($T$19,$U$20)</f>
        <v>34478.407383264122</v>
      </c>
      <c r="I5945" s="2">
        <f t="shared" ca="1" si="492"/>
        <v>130520.32339328446</v>
      </c>
      <c r="J5945" s="2">
        <f t="shared" ca="1" si="489"/>
        <v>93267</v>
      </c>
    </row>
    <row r="5946" spans="1:10" x14ac:dyDescent="0.25">
      <c r="A5946" s="8">
        <f t="array" aca="1" ref="A5946:B5946" ca="1">[2]!CorrelatedUniform($C$31:$D$32)</f>
        <v>0.29068648815154996</v>
      </c>
      <c r="B5946" s="10">
        <f ca="1"/>
        <v>0.89746467763371474</v>
      </c>
      <c r="D5946" s="3">
        <f ca="1">[2]!TriangularRnd(A5946,$F$18,$G$18,$H$18)</f>
        <v>394.93873646870878</v>
      </c>
      <c r="E5946" s="2">
        <f t="shared" ca="1" si="490"/>
        <v>563.36183808040278</v>
      </c>
      <c r="F5946" s="2">
        <f t="shared" ca="1" si="493"/>
        <v>222493.41250616359</v>
      </c>
      <c r="G5946" s="2">
        <f t="shared" ca="1" si="491"/>
        <v>115589.49324552405</v>
      </c>
      <c r="H5946" s="2">
        <f ca="1">[2]!Uniform($T$19,$U$20)</f>
        <v>36481.56913969561</v>
      </c>
      <c r="I5946" s="2">
        <f t="shared" ca="1" si="492"/>
        <v>152071.06238521967</v>
      </c>
      <c r="J5946" s="2">
        <f t="shared" ca="1" si="489"/>
        <v>70422</v>
      </c>
    </row>
    <row r="5947" spans="1:10" x14ac:dyDescent="0.25">
      <c r="A5947" s="8">
        <f t="array" aca="1" ref="A5947:B5947" ca="1">[2]!CorrelatedUniform($C$31:$D$32)</f>
        <v>2.2054910659790063E-2</v>
      </c>
      <c r="B5947" s="10">
        <f ca="1"/>
        <v>0.80747342127509436</v>
      </c>
      <c r="D5947" s="3">
        <f ca="1">[2]!TriangularRnd(A5947,$F$18,$G$18,$H$18)</f>
        <v>365.3334132922937</v>
      </c>
      <c r="E5947" s="2">
        <f t="shared" ca="1" si="490"/>
        <v>543.43116942955703</v>
      </c>
      <c r="F5947" s="2">
        <f t="shared" ca="1" si="493"/>
        <v>198533.56401712284</v>
      </c>
      <c r="G5947" s="2">
        <f t="shared" ca="1" si="491"/>
        <v>151166.02243584598</v>
      </c>
      <c r="H5947" s="2">
        <f ca="1">[2]!Uniform($T$19,$U$20)</f>
        <v>27018.23930303111</v>
      </c>
      <c r="I5947" s="2">
        <f t="shared" ca="1" si="492"/>
        <v>178184.2617388771</v>
      </c>
      <c r="J5947" s="2">
        <f t="shared" ca="1" si="489"/>
        <v>20349</v>
      </c>
    </row>
    <row r="5948" spans="1:10" x14ac:dyDescent="0.25">
      <c r="A5948" s="8">
        <f t="array" aca="1" ref="A5948:B5948" ca="1">[2]!CorrelatedUniform($C$31:$D$32)</f>
        <v>0.41068685054779019</v>
      </c>
      <c r="B5948" s="10">
        <f ca="1"/>
        <v>0.49760606897396736</v>
      </c>
      <c r="D5948" s="3">
        <f ca="1">[2]!TriangularRnd(A5948,$F$18,$G$18,$H$18)</f>
        <v>402.64578079631372</v>
      </c>
      <c r="E5948" s="2">
        <f t="shared" ca="1" si="490"/>
        <v>499.69996343948304</v>
      </c>
      <c r="F5948" s="2">
        <f t="shared" ca="1" si="493"/>
        <v>201202.08194298006</v>
      </c>
      <c r="G5948" s="2">
        <f t="shared" ca="1" si="491"/>
        <v>167132.8050018801</v>
      </c>
      <c r="H5948" s="2">
        <f ca="1">[2]!Uniform($T$19,$U$20)</f>
        <v>39137.81810683824</v>
      </c>
      <c r="I5948" s="2">
        <f t="shared" ca="1" si="492"/>
        <v>206270.62310871834</v>
      </c>
      <c r="J5948" s="2">
        <f t="shared" ca="1" si="489"/>
        <v>-5069</v>
      </c>
    </row>
    <row r="5949" spans="1:10" x14ac:dyDescent="0.25">
      <c r="A5949" s="8">
        <f t="array" aca="1" ref="A5949:B5949" ca="1">[2]!CorrelatedUniform($C$31:$D$32)</f>
        <v>7.0597290992736858E-2</v>
      </c>
      <c r="B5949" s="10">
        <f ca="1"/>
        <v>0.77091519079545745</v>
      </c>
      <c r="D5949" s="3">
        <f ca="1">[2]!TriangularRnd(A5949,$F$18,$G$18,$H$18)</f>
        <v>374.21494877797363</v>
      </c>
      <c r="E5949" s="2">
        <f t="shared" ca="1" si="490"/>
        <v>537.09320998601993</v>
      </c>
      <c r="F5949" s="2">
        <f t="shared" ca="1" si="493"/>
        <v>200988.30806391587</v>
      </c>
      <c r="G5949" s="2">
        <f t="shared" ca="1" si="491"/>
        <v>161127.56296219552</v>
      </c>
      <c r="H5949" s="2">
        <f ca="1">[2]!Uniform($T$19,$U$20)</f>
        <v>25083.517035889912</v>
      </c>
      <c r="I5949" s="2">
        <f t="shared" ca="1" si="492"/>
        <v>186211.07999808542</v>
      </c>
      <c r="J5949" s="2">
        <f t="shared" ca="1" si="489"/>
        <v>14777</v>
      </c>
    </row>
    <row r="5950" spans="1:10" x14ac:dyDescent="0.25">
      <c r="A5950" s="8">
        <f t="array" aca="1" ref="A5950:B5950" ca="1">[2]!CorrelatedUniform($C$31:$D$32)</f>
        <v>0.18499231338500965</v>
      </c>
      <c r="B5950" s="10">
        <f ca="1"/>
        <v>0.73249628430684577</v>
      </c>
      <c r="D5950" s="3">
        <f ca="1">[2]!TriangularRnd(A5950,$F$18,$G$18,$H$18)</f>
        <v>386.67458156950488</v>
      </c>
      <c r="E5950" s="2">
        <f t="shared" ca="1" si="490"/>
        <v>531.0190155889087</v>
      </c>
      <c r="F5950" s="2">
        <f t="shared" ca="1" si="493"/>
        <v>205331.55565829165</v>
      </c>
      <c r="G5950" s="2">
        <f t="shared" ca="1" si="491"/>
        <v>151273.59649813685</v>
      </c>
      <c r="H5950" s="2">
        <f ca="1">[2]!Uniform($T$19,$U$20)</f>
        <v>39780.297606180538</v>
      </c>
      <c r="I5950" s="2">
        <f t="shared" ca="1" si="492"/>
        <v>191053.89410431738</v>
      </c>
      <c r="J5950" s="2">
        <f t="shared" ca="1" si="489"/>
        <v>14277</v>
      </c>
    </row>
    <row r="5951" spans="1:10" x14ac:dyDescent="0.25">
      <c r="A5951" s="8">
        <f t="array" aca="1" ref="A5951:B5951" ca="1">[2]!CorrelatedUniform($C$31:$D$32)</f>
        <v>4.3396353721618597E-2</v>
      </c>
      <c r="B5951" s="10">
        <f ca="1"/>
        <v>9.2579768928328893E-2</v>
      </c>
      <c r="D5951" s="3">
        <f ca="1">[2]!TriangularRnd(A5951,$F$18,$G$18,$H$18)</f>
        <v>369.86608517714285</v>
      </c>
      <c r="E5951" s="2">
        <f t="shared" ca="1" si="490"/>
        <v>433.74824922371135</v>
      </c>
      <c r="F5951" s="2">
        <f t="shared" ca="1" si="493"/>
        <v>160428.76689281382</v>
      </c>
      <c r="G5951" s="2">
        <f t="shared" ca="1" si="491"/>
        <v>149570.94785017287</v>
      </c>
      <c r="H5951" s="2">
        <f ca="1">[2]!Uniform($T$19,$U$20)</f>
        <v>39855.441583344385</v>
      </c>
      <c r="I5951" s="2">
        <f t="shared" ca="1" si="492"/>
        <v>189426.38943351727</v>
      </c>
      <c r="J5951" s="2">
        <f t="shared" ca="1" si="489"/>
        <v>-28998</v>
      </c>
    </row>
    <row r="5952" spans="1:10" x14ac:dyDescent="0.25">
      <c r="A5952" s="8">
        <f t="array" aca="1" ref="A5952:B5952" ca="1">[2]!CorrelatedUniform($C$31:$D$32)</f>
        <v>4.7710299491882359E-2</v>
      </c>
      <c r="B5952" s="10">
        <f ca="1"/>
        <v>0.98337146419708221</v>
      </c>
      <c r="D5952" s="3">
        <f ca="1">[2]!TriangularRnd(A5952,$F$18,$G$18,$H$18)</f>
        <v>370.63220113493071</v>
      </c>
      <c r="E5952" s="2">
        <f t="shared" ca="1" si="490"/>
        <v>606.44830114216575</v>
      </c>
      <c r="F5952" s="2">
        <f t="shared" ca="1" si="493"/>
        <v>224769.2687268602</v>
      </c>
      <c r="G5952" s="2">
        <f t="shared" ca="1" si="491"/>
        <v>141093.45628645629</v>
      </c>
      <c r="H5952" s="2">
        <f ca="1">[2]!Uniform($T$19,$U$20)</f>
        <v>41022.607776220153</v>
      </c>
      <c r="I5952" s="2">
        <f t="shared" ca="1" si="492"/>
        <v>182116.06406267645</v>
      </c>
      <c r="J5952" s="2">
        <f t="shared" ca="1" si="489"/>
        <v>42653</v>
      </c>
    </row>
    <row r="5953" spans="1:10" x14ac:dyDescent="0.25">
      <c r="A5953" s="8">
        <f t="array" aca="1" ref="A5953:B5953" ca="1">[2]!CorrelatedUniform($C$31:$D$32)</f>
        <v>0.86528706550598145</v>
      </c>
      <c r="B5953" s="10">
        <f ca="1"/>
        <v>0.5003225494406105</v>
      </c>
      <c r="D5953" s="3">
        <f ca="1">[2]!TriangularRnd(A5953,$F$18,$G$18,$H$18)</f>
        <v>433.44002325054726</v>
      </c>
      <c r="E5953" s="2">
        <f t="shared" ca="1" si="490"/>
        <v>500.04042558179435</v>
      </c>
      <c r="F5953" s="2">
        <f t="shared" ca="1" si="493"/>
        <v>216737.53369038648</v>
      </c>
      <c r="G5953" s="2">
        <f t="shared" ca="1" si="491"/>
        <v>136652.09012023581</v>
      </c>
      <c r="H5953" s="2">
        <f ca="1">[2]!Uniform($T$19,$U$20)</f>
        <v>44273.984517500685</v>
      </c>
      <c r="I5953" s="2">
        <f t="shared" ca="1" si="492"/>
        <v>180926.07463773648</v>
      </c>
      <c r="J5953" s="2">
        <f t="shared" ca="1" si="489"/>
        <v>35811</v>
      </c>
    </row>
    <row r="5954" spans="1:10" x14ac:dyDescent="0.25">
      <c r="A5954" s="8">
        <f t="array" aca="1" ref="A5954:B5954" ca="1">[2]!CorrelatedUniform($C$31:$D$32)</f>
        <v>5.454671382904059E-2</v>
      </c>
      <c r="B5954" s="10">
        <f ca="1"/>
        <v>0.94535139659916578</v>
      </c>
      <c r="D5954" s="3">
        <f ca="1">[2]!TriangularRnd(A5954,$F$18,$G$18,$H$18)</f>
        <v>371.77850017818793</v>
      </c>
      <c r="E5954" s="2">
        <f t="shared" ca="1" si="490"/>
        <v>580.06800000828741</v>
      </c>
      <c r="F5954" s="2">
        <f t="shared" ca="1" si="493"/>
        <v>215656.81104444221</v>
      </c>
      <c r="G5954" s="2">
        <f t="shared" ca="1" si="491"/>
        <v>145165.51538052622</v>
      </c>
      <c r="H5954" s="2">
        <f ca="1">[2]!Uniform($T$19,$U$20)</f>
        <v>42828.495968498304</v>
      </c>
      <c r="I5954" s="2">
        <f t="shared" ca="1" si="492"/>
        <v>187994.01134902454</v>
      </c>
      <c r="J5954" s="2">
        <f t="shared" ca="1" si="489"/>
        <v>27662</v>
      </c>
    </row>
    <row r="5955" spans="1:10" x14ac:dyDescent="0.25">
      <c r="A5955" s="8">
        <f t="array" aca="1" ref="A5955:B5955" ca="1">[2]!CorrelatedUniform($C$31:$D$32)</f>
        <v>0.92904734611511242</v>
      </c>
      <c r="B5955" s="10">
        <f ca="1"/>
        <v>0.39769964483321507</v>
      </c>
      <c r="D5955" s="3">
        <f ca="1">[2]!TriangularRnd(A5955,$F$18,$G$18,$H$18)</f>
        <v>441.06886916726518</v>
      </c>
      <c r="E5955" s="2">
        <f t="shared" ca="1" si="490"/>
        <v>487.03470902755708</v>
      </c>
      <c r="F5955" s="2">
        <f t="shared" ca="1" si="493"/>
        <v>214815.84835599264</v>
      </c>
      <c r="G5955" s="2">
        <f t="shared" ca="1" si="491"/>
        <v>200871.69449799033</v>
      </c>
      <c r="H5955" s="2">
        <f ca="1">[2]!Uniform($T$19,$U$20)</f>
        <v>38108.802661753478</v>
      </c>
      <c r="I5955" s="2">
        <f t="shared" ca="1" si="492"/>
        <v>238980.4971597438</v>
      </c>
      <c r="J5955" s="2">
        <f t="shared" ca="1" si="489"/>
        <v>-24165</v>
      </c>
    </row>
    <row r="5956" spans="1:10" x14ac:dyDescent="0.25">
      <c r="A5956" s="8">
        <f t="array" aca="1" ref="A5956:B5956" ca="1">[2]!CorrelatedUniform($C$31:$D$32)</f>
        <v>0.28783786296844471</v>
      </c>
      <c r="B5956" s="10">
        <f ca="1"/>
        <v>0.47685474935358768</v>
      </c>
      <c r="D5956" s="3">
        <f ca="1">[2]!TriangularRnd(A5956,$F$18,$G$18,$H$18)</f>
        <v>394.73803578124989</v>
      </c>
      <c r="E5956" s="2">
        <f t="shared" ca="1" si="490"/>
        <v>497.09754377069879</v>
      </c>
      <c r="F5956" s="2">
        <f t="shared" ca="1" si="493"/>
        <v>196223.30801972953</v>
      </c>
      <c r="G5956" s="2">
        <f t="shared" ca="1" si="491"/>
        <v>197014.35487312989</v>
      </c>
      <c r="H5956" s="2">
        <f ca="1">[2]!Uniform($T$19,$U$20)</f>
        <v>41426.569127933988</v>
      </c>
      <c r="I5956" s="2">
        <f t="shared" ca="1" si="492"/>
        <v>238440.92400106389</v>
      </c>
      <c r="J5956" s="2">
        <f t="shared" ca="1" si="489"/>
        <v>-42218</v>
      </c>
    </row>
    <row r="5957" spans="1:10" x14ac:dyDescent="0.25">
      <c r="A5957" s="8">
        <f t="array" aca="1" ref="A5957:B5957" ca="1">[2]!CorrelatedUniform($C$31:$D$32)</f>
        <v>0.52020382881164551</v>
      </c>
      <c r="B5957" s="10">
        <f ca="1"/>
        <v>0.64816368519632594</v>
      </c>
      <c r="D5957" s="3">
        <f ca="1">[2]!TriangularRnd(A5957,$F$18,$G$18,$H$18)</f>
        <v>408.76107767145805</v>
      </c>
      <c r="E5957" s="2">
        <f t="shared" ca="1" si="490"/>
        <v>519.018375437641</v>
      </c>
      <c r="F5957" s="2">
        <f t="shared" ca="1" si="493"/>
        <v>212154.51047517956</v>
      </c>
      <c r="G5957" s="2">
        <f t="shared" ca="1" si="491"/>
        <v>121197.8487477282</v>
      </c>
      <c r="H5957" s="2">
        <f ca="1">[2]!Uniform($T$19,$U$20)</f>
        <v>40457.47015064118</v>
      </c>
      <c r="I5957" s="2">
        <f t="shared" ca="1" si="492"/>
        <v>161655.31889836938</v>
      </c>
      <c r="J5957" s="2">
        <f t="shared" ca="1" si="489"/>
        <v>50499</v>
      </c>
    </row>
    <row r="5958" spans="1:10" x14ac:dyDescent="0.25">
      <c r="A5958" s="8">
        <f t="array" aca="1" ref="A5958:B5958" ca="1">[2]!CorrelatedUniform($C$31:$D$32)</f>
        <v>0.51457512378692605</v>
      </c>
      <c r="B5958" s="10">
        <f ca="1"/>
        <v>0.36822898788384834</v>
      </c>
      <c r="D5958" s="3">
        <f ca="1">[2]!TriangularRnd(A5958,$F$18,$G$18,$H$18)</f>
        <v>408.45405531496687</v>
      </c>
      <c r="E5958" s="2">
        <f t="shared" ca="1" si="490"/>
        <v>483.17262084266355</v>
      </c>
      <c r="F5958" s="2">
        <f t="shared" ca="1" si="493"/>
        <v>197353.81640034681</v>
      </c>
      <c r="G5958" s="2">
        <f t="shared" ca="1" si="491"/>
        <v>156963.67323902209</v>
      </c>
      <c r="H5958" s="2">
        <f ca="1">[2]!Uniform($T$19,$U$20)</f>
        <v>39835.729160582661</v>
      </c>
      <c r="I5958" s="2">
        <f t="shared" ca="1" si="492"/>
        <v>196799.40239960473</v>
      </c>
      <c r="J5958" s="2">
        <f t="shared" ca="1" si="489"/>
        <v>554</v>
      </c>
    </row>
    <row r="5959" spans="1:10" x14ac:dyDescent="0.25">
      <c r="A5959" s="8">
        <f t="array" aca="1" ref="A5959:B5959" ca="1">[2]!CorrelatedUniform($C$31:$D$32)</f>
        <v>0.35397315025329579</v>
      </c>
      <c r="B5959" s="10">
        <f ca="1"/>
        <v>0.75004146466454058</v>
      </c>
      <c r="D5959" s="3">
        <f ca="1">[2]!TriangularRnd(A5959,$F$18,$G$18,$H$18)</f>
        <v>399.16780863192082</v>
      </c>
      <c r="E5959" s="2">
        <f t="shared" ca="1" si="490"/>
        <v>533.73101198218194</v>
      </c>
      <c r="F5959" s="2">
        <f t="shared" ca="1" si="493"/>
        <v>213048.23845182505</v>
      </c>
      <c r="G5959" s="2">
        <f t="shared" ca="1" si="491"/>
        <v>145797.54939921724</v>
      </c>
      <c r="H5959" s="2">
        <f ca="1">[2]!Uniform($T$19,$U$20)</f>
        <v>44044.923949047923</v>
      </c>
      <c r="I5959" s="2">
        <f t="shared" ca="1" si="492"/>
        <v>189842.47334826516</v>
      </c>
      <c r="J5959" s="2">
        <f t="shared" ca="1" si="489"/>
        <v>23205</v>
      </c>
    </row>
    <row r="5960" spans="1:10" x14ac:dyDescent="0.25">
      <c r="A5960" s="8">
        <f t="array" aca="1" ref="A5960:B5960" ca="1">[2]!CorrelatedUniform($C$31:$D$32)</f>
        <v>0.27692484855651867</v>
      </c>
      <c r="B5960" s="10">
        <f ca="1"/>
        <v>4.5840846656240173E-3</v>
      </c>
      <c r="D5960" s="3">
        <f ca="1">[2]!TriangularRnd(A5960,$F$18,$G$18,$H$18)</f>
        <v>393.95981100972114</v>
      </c>
      <c r="E5960" s="2">
        <f t="shared" ca="1" si="490"/>
        <v>369.71405949458091</v>
      </c>
      <c r="F5960" s="2">
        <f t="shared" ca="1" si="493"/>
        <v>145652.4810061219</v>
      </c>
      <c r="G5960" s="2">
        <f t="shared" ca="1" si="491"/>
        <v>110952.04179833144</v>
      </c>
      <c r="H5960" s="2">
        <f ca="1">[2]!Uniform($T$19,$U$20)</f>
        <v>38661.729616854624</v>
      </c>
      <c r="I5960" s="2">
        <f t="shared" ca="1" si="492"/>
        <v>149613.77141518606</v>
      </c>
      <c r="J5960" s="2">
        <f t="shared" ca="1" si="489"/>
        <v>-3962</v>
      </c>
    </row>
    <row r="5961" spans="1:10" x14ac:dyDescent="0.25">
      <c r="A5961" s="8">
        <f t="array" aca="1" ref="A5961:B5961" ca="1">[2]!CorrelatedUniform($C$31:$D$32)</f>
        <v>0.40743911266326904</v>
      </c>
      <c r="B5961" s="10">
        <f ca="1"/>
        <v>0.50306957970594124</v>
      </c>
      <c r="D5961" s="3">
        <f ca="1">[2]!TriangularRnd(A5961,$F$18,$G$18,$H$18)</f>
        <v>402.45336319530492</v>
      </c>
      <c r="E5961" s="2">
        <f t="shared" ca="1" si="490"/>
        <v>500.38471856017804</v>
      </c>
      <c r="F5961" s="2">
        <f t="shared" ca="1" si="493"/>
        <v>201381.51287607977</v>
      </c>
      <c r="G5961" s="2">
        <f t="shared" ca="1" si="491"/>
        <v>164751.88380468375</v>
      </c>
      <c r="H5961" s="2">
        <f ca="1">[2]!Uniform($T$19,$U$20)</f>
        <v>39015.33806071974</v>
      </c>
      <c r="I5961" s="2">
        <f t="shared" ca="1" si="492"/>
        <v>203767.2218654035</v>
      </c>
      <c r="J5961" s="2">
        <f t="shared" ca="1" si="489"/>
        <v>-2386</v>
      </c>
    </row>
    <row r="5962" spans="1:10" x14ac:dyDescent="0.25">
      <c r="A5962" s="8">
        <f t="array" aca="1" ref="A5962:B5962" ca="1">[2]!CorrelatedUniform($C$31:$D$32)</f>
        <v>0.18877899646759025</v>
      </c>
      <c r="B5962" s="10">
        <f ca="1"/>
        <v>1.5295952668736413E-2</v>
      </c>
      <c r="D5962" s="3">
        <f ca="1">[2]!TriangularRnd(A5962,$F$18,$G$18,$H$18)</f>
        <v>387.00650247508992</v>
      </c>
      <c r="E5962" s="2">
        <f t="shared" ca="1" si="490"/>
        <v>391.88295239389771</v>
      </c>
      <c r="F5962" s="2">
        <f t="shared" ca="1" si="493"/>
        <v>151661.25078557452</v>
      </c>
      <c r="G5962" s="2">
        <f t="shared" ca="1" si="491"/>
        <v>79594.7497572258</v>
      </c>
      <c r="H5962" s="2">
        <f ca="1">[2]!Uniform($T$19,$U$20)</f>
        <v>44386.137460418926</v>
      </c>
      <c r="I5962" s="2">
        <f t="shared" ca="1" si="492"/>
        <v>123980.88721764472</v>
      </c>
      <c r="J5962" s="2">
        <f t="shared" ca="1" si="489"/>
        <v>27680</v>
      </c>
    </row>
    <row r="5963" spans="1:10" x14ac:dyDescent="0.25">
      <c r="A5963" s="8">
        <f t="array" aca="1" ref="A5963:B5963" ca="1">[2]!CorrelatedUniform($C$31:$D$32)</f>
        <v>0.9579700231552124</v>
      </c>
      <c r="B5963" s="10">
        <f ca="1"/>
        <v>0.32361294011803465</v>
      </c>
      <c r="D5963" s="3">
        <f ca="1">[2]!TriangularRnd(A5963,$F$18,$G$18,$H$18)</f>
        <v>445.71888015346212</v>
      </c>
      <c r="E5963" s="2">
        <f t="shared" ca="1" si="490"/>
        <v>477.11902839615703</v>
      </c>
      <c r="F5963" s="2">
        <f t="shared" ca="1" si="493"/>
        <v>212660.95903664301</v>
      </c>
      <c r="G5963" s="2">
        <f t="shared" ca="1" si="491"/>
        <v>177984.11581772688</v>
      </c>
      <c r="H5963" s="2">
        <f ca="1">[2]!Uniform($T$19,$U$20)</f>
        <v>26085.235207372691</v>
      </c>
      <c r="I5963" s="2">
        <f t="shared" ca="1" si="492"/>
        <v>204069.35102509958</v>
      </c>
      <c r="J5963" s="2">
        <f t="shared" ca="1" si="489"/>
        <v>8591</v>
      </c>
    </row>
    <row r="5964" spans="1:10" x14ac:dyDescent="0.25">
      <c r="A5964" s="8">
        <f t="array" aca="1" ref="A5964:B5964" ca="1">[2]!CorrelatedUniform($C$31:$D$32)</f>
        <v>0.78206276893615723</v>
      </c>
      <c r="B5964" s="10">
        <f ca="1"/>
        <v>0.60886644368719844</v>
      </c>
      <c r="D5964" s="3">
        <f ca="1">[2]!TriangularRnd(A5964,$F$18,$G$18,$H$18)</f>
        <v>425.8762274878215</v>
      </c>
      <c r="E5964" s="2">
        <f t="shared" ca="1" si="490"/>
        <v>513.81829059770098</v>
      </c>
      <c r="F5964" s="2">
        <f t="shared" ca="1" si="493"/>
        <v>218822.99521399007</v>
      </c>
      <c r="G5964" s="2">
        <f t="shared" ca="1" si="491"/>
        <v>113603.9403686092</v>
      </c>
      <c r="H5964" s="2">
        <f ca="1">[2]!Uniform($T$19,$U$20)</f>
        <v>26722.739632275308</v>
      </c>
      <c r="I5964" s="2">
        <f t="shared" ca="1" si="492"/>
        <v>140326.68000088452</v>
      </c>
      <c r="J5964" s="2">
        <f t="shared" ca="1" si="489"/>
        <v>78496</v>
      </c>
    </row>
    <row r="5965" spans="1:10" x14ac:dyDescent="0.25">
      <c r="A5965" s="8">
        <f t="array" aca="1" ref="A5965:B5965" ca="1">[2]!CorrelatedUniform($C$31:$D$32)</f>
        <v>0.66821897029876731</v>
      </c>
      <c r="B5965" s="10">
        <f ca="1"/>
        <v>0.84774547850239057</v>
      </c>
      <c r="D5965" s="3">
        <f ca="1">[2]!TriangularRnd(A5965,$F$18,$G$18,$H$18)</f>
        <v>417.60292346602085</v>
      </c>
      <c r="E5965" s="2">
        <f t="shared" ca="1" si="490"/>
        <v>551.34059519410562</v>
      </c>
      <c r="F5965" s="2">
        <f t="shared" ca="1" si="493"/>
        <v>230241.44437855447</v>
      </c>
      <c r="G5965" s="2">
        <f t="shared" ca="1" si="491"/>
        <v>94517.260004987766</v>
      </c>
      <c r="H5965" s="2">
        <f ca="1">[2]!Uniform($T$19,$U$20)</f>
        <v>29092.591231401206</v>
      </c>
      <c r="I5965" s="2">
        <f t="shared" ca="1" si="492"/>
        <v>123609.85123638897</v>
      </c>
      <c r="J5965" s="2">
        <f t="shared" ca="1" si="489"/>
        <v>106631</v>
      </c>
    </row>
    <row r="5966" spans="1:10" x14ac:dyDescent="0.25">
      <c r="A5966" s="8">
        <f t="array" aca="1" ref="A5966:B5966" ca="1">[2]!CorrelatedUniform($C$31:$D$32)</f>
        <v>0.42431032657623308</v>
      </c>
      <c r="B5966" s="10">
        <f ca="1"/>
        <v>0.12728914517309239</v>
      </c>
      <c r="D5966" s="3">
        <f ca="1">[2]!TriangularRnd(A5966,$F$18,$G$18,$H$18)</f>
        <v>403.44475533062717</v>
      </c>
      <c r="E5966" s="2">
        <f t="shared" ca="1" si="490"/>
        <v>443.03502901399492</v>
      </c>
      <c r="F5966" s="2">
        <f t="shared" ca="1" si="493"/>
        <v>178740.15888344849</v>
      </c>
      <c r="G5966" s="2">
        <f t="shared" ca="1" si="491"/>
        <v>185968.82807661855</v>
      </c>
      <c r="H5966" s="2">
        <f ca="1">[2]!Uniform($T$19,$U$20)</f>
        <v>32365.495316087519</v>
      </c>
      <c r="I5966" s="2">
        <f t="shared" ca="1" si="492"/>
        <v>218334.32339270608</v>
      </c>
      <c r="J5966" s="2">
        <f t="shared" ca="1" si="489"/>
        <v>-39595</v>
      </c>
    </row>
    <row r="5967" spans="1:10" x14ac:dyDescent="0.25">
      <c r="A5967" s="8">
        <f t="array" aca="1" ref="A5967:B5967" ca="1">[2]!CorrelatedUniform($C$31:$D$32)</f>
        <v>0.48734772205352767</v>
      </c>
      <c r="B5967" s="10">
        <f ca="1"/>
        <v>0.58541338989261704</v>
      </c>
      <c r="D5967" s="3">
        <f ca="1">[2]!TriangularRnd(A5967,$F$18,$G$18,$H$18)</f>
        <v>406.98485388249583</v>
      </c>
      <c r="E5967" s="2">
        <f t="shared" ca="1" si="490"/>
        <v>510.78810320754116</v>
      </c>
      <c r="F5967" s="2">
        <f t="shared" ca="1" si="493"/>
        <v>207883.02154883833</v>
      </c>
      <c r="G5967" s="2">
        <f t="shared" ca="1" si="491"/>
        <v>158630.30956162492</v>
      </c>
      <c r="H5967" s="2">
        <f ca="1">[2]!Uniform($T$19,$U$20)</f>
        <v>38052.239040061759</v>
      </c>
      <c r="I5967" s="2">
        <f t="shared" ca="1" si="492"/>
        <v>196682.54860168666</v>
      </c>
      <c r="J5967" s="2">
        <f t="shared" ca="1" si="489"/>
        <v>11200</v>
      </c>
    </row>
    <row r="5968" spans="1:10" x14ac:dyDescent="0.25">
      <c r="A5968" s="8">
        <f t="array" aca="1" ref="A5968:B5968" ca="1">[2]!CorrelatedUniform($C$31:$D$32)</f>
        <v>0.99580478668212891</v>
      </c>
      <c r="B5968" s="10">
        <f ca="1"/>
        <v>0.12955998900174448</v>
      </c>
      <c r="D5968" s="3">
        <f ca="1">[2]!TriangularRnd(A5968,$F$18,$G$18,$H$18)</f>
        <v>456.34721270999478</v>
      </c>
      <c r="E5968" s="2">
        <f t="shared" ca="1" si="490"/>
        <v>443.57632212186286</v>
      </c>
      <c r="F5968" s="2">
        <f t="shared" ca="1" si="493"/>
        <v>202424.81822446291</v>
      </c>
      <c r="G5968" s="2">
        <f t="shared" ca="1" si="491"/>
        <v>217727.58188396637</v>
      </c>
      <c r="H5968" s="2">
        <f ca="1">[2]!Uniform($T$19,$U$20)</f>
        <v>30198.94855024929</v>
      </c>
      <c r="I5968" s="2">
        <f t="shared" ca="1" si="492"/>
        <v>247926.53043421567</v>
      </c>
      <c r="J5968" s="2">
        <f t="shared" ca="1" si="489"/>
        <v>-45502</v>
      </c>
    </row>
    <row r="5969" spans="1:10" x14ac:dyDescent="0.25">
      <c r="A5969" s="8">
        <f t="array" aca="1" ref="A5969:B5969" ca="1">[2]!CorrelatedUniform($C$31:$D$32)</f>
        <v>8.5055470466613686E-2</v>
      </c>
      <c r="B5969" s="10">
        <f ca="1"/>
        <v>0.79019685088232183</v>
      </c>
      <c r="D5969" s="3">
        <f ca="1">[2]!TriangularRnd(A5969,$F$18,$G$18,$H$18)</f>
        <v>376.18092457095719</v>
      </c>
      <c r="E5969" s="2">
        <f t="shared" ca="1" si="490"/>
        <v>540.35522339455656</v>
      </c>
      <c r="F5969" s="2">
        <f t="shared" ca="1" si="493"/>
        <v>203271.3275333104</v>
      </c>
      <c r="G5969" s="2">
        <f t="shared" ca="1" si="491"/>
        <v>168336.53370153278</v>
      </c>
      <c r="H5969" s="2">
        <f ca="1">[2]!Uniform($T$19,$U$20)</f>
        <v>35273.787021988508</v>
      </c>
      <c r="I5969" s="2">
        <f t="shared" ca="1" si="492"/>
        <v>203610.32072352129</v>
      </c>
      <c r="J5969" s="2">
        <f t="shared" ca="1" si="489"/>
        <v>-339</v>
      </c>
    </row>
    <row r="5970" spans="1:10" x14ac:dyDescent="0.25">
      <c r="A5970" s="8">
        <f t="array" aca="1" ref="A5970:B5970" ca="1">[2]!CorrelatedUniform($C$31:$D$32)</f>
        <v>0.33191668987274181</v>
      </c>
      <c r="B5970" s="10">
        <f ca="1"/>
        <v>0.39768298934775714</v>
      </c>
      <c r="D5970" s="3">
        <f ca="1">[2]!TriangularRnd(A5970,$F$18,$G$18,$H$18)</f>
        <v>397.74043440897935</v>
      </c>
      <c r="E5970" s="2">
        <f t="shared" ca="1" si="490"/>
        <v>487.03255018714549</v>
      </c>
      <c r="F5970" s="2">
        <f t="shared" ca="1" si="493"/>
        <v>193712.53808274827</v>
      </c>
      <c r="G5970" s="2">
        <f t="shared" ca="1" si="491"/>
        <v>108124.36873712049</v>
      </c>
      <c r="H5970" s="2">
        <f ca="1">[2]!Uniform($T$19,$U$20)</f>
        <v>40000.687020925798</v>
      </c>
      <c r="I5970" s="2">
        <f t="shared" ca="1" si="492"/>
        <v>148125.05575804628</v>
      </c>
      <c r="J5970" s="2">
        <f t="shared" ca="1" si="489"/>
        <v>45587</v>
      </c>
    </row>
    <row r="5971" spans="1:10" x14ac:dyDescent="0.25">
      <c r="A5971" s="8">
        <f t="array" aca="1" ref="A5971:B5971" ca="1">[2]!CorrelatedUniform($C$31:$D$32)</f>
        <v>0.35072946548461914</v>
      </c>
      <c r="B5971" s="10">
        <f ca="1"/>
        <v>0.98896624840706282</v>
      </c>
      <c r="D5971" s="3">
        <f ca="1">[2]!TriangularRnd(A5971,$F$18,$G$18,$H$18)</f>
        <v>398.96074210158173</v>
      </c>
      <c r="E5971" s="2">
        <f t="shared" ca="1" si="490"/>
        <v>614.46019924194388</v>
      </c>
      <c r="F5971" s="2">
        <f t="shared" ca="1" si="493"/>
        <v>245145.4970814517</v>
      </c>
      <c r="G5971" s="2">
        <f t="shared" ca="1" si="491"/>
        <v>122258.54733793237</v>
      </c>
      <c r="H5971" s="2">
        <f ca="1">[2]!Uniform($T$19,$U$20)</f>
        <v>26325.274419880676</v>
      </c>
      <c r="I5971" s="2">
        <f t="shared" ca="1" si="492"/>
        <v>148583.82175781304</v>
      </c>
      <c r="J5971" s="2">
        <f t="shared" ca="1" si="489"/>
        <v>96561</v>
      </c>
    </row>
    <row r="5972" spans="1:10" x14ac:dyDescent="0.25">
      <c r="A5972" s="8">
        <f t="array" aca="1" ref="A5972:B5972" ca="1">[2]!CorrelatedUniform($C$31:$D$32)</f>
        <v>2.822160720825197E-3</v>
      </c>
      <c r="B5972" s="10">
        <f ca="1"/>
        <v>0.34153169284236545</v>
      </c>
      <c r="D5972" s="3">
        <f ca="1">[2]!TriangularRnd(A5972,$F$18,$G$18,$H$18)</f>
        <v>358.10458531072589</v>
      </c>
      <c r="E5972" s="2">
        <f t="shared" ca="1" si="490"/>
        <v>479.58567747694792</v>
      </c>
      <c r="F5972" s="2">
        <f t="shared" ca="1" si="493"/>
        <v>171741.83015384598</v>
      </c>
      <c r="G5972" s="2">
        <f t="shared" ca="1" si="491"/>
        <v>171964.1502298527</v>
      </c>
      <c r="H5972" s="2">
        <f ca="1">[2]!Uniform($T$19,$U$20)</f>
        <v>38399.548854219902</v>
      </c>
      <c r="I5972" s="2">
        <f t="shared" ca="1" si="492"/>
        <v>210363.69908407261</v>
      </c>
      <c r="J5972" s="2">
        <f t="shared" ca="1" si="489"/>
        <v>-38622</v>
      </c>
    </row>
    <row r="5973" spans="1:10" x14ac:dyDescent="0.25">
      <c r="A5973" s="8">
        <f t="array" aca="1" ref="A5973:B5973" ca="1">[2]!CorrelatedUniform($C$31:$D$32)</f>
        <v>0.16533041000366197</v>
      </c>
      <c r="B5973" s="10">
        <f ca="1"/>
        <v>0.18106214890752687</v>
      </c>
      <c r="D5973" s="3">
        <f ca="1">[2]!TriangularRnd(A5973,$F$18,$G$18,$H$18)</f>
        <v>384.89369742510542</v>
      </c>
      <c r="E5973" s="2">
        <f t="shared" ca="1" si="490"/>
        <v>454.4337632926148</v>
      </c>
      <c r="F5973" s="2">
        <f t="shared" ca="1" si="493"/>
        <v>174908.69138849966</v>
      </c>
      <c r="G5973" s="2">
        <f t="shared" ca="1" si="491"/>
        <v>126393.81361882442</v>
      </c>
      <c r="H5973" s="2">
        <f ca="1">[2]!Uniform($T$19,$U$20)</f>
        <v>37634.067835209753</v>
      </c>
      <c r="I5973" s="2">
        <f t="shared" ca="1" si="492"/>
        <v>164027.88145403418</v>
      </c>
      <c r="J5973" s="2">
        <f t="shared" ca="1" si="489"/>
        <v>10880</v>
      </c>
    </row>
    <row r="5974" spans="1:10" x14ac:dyDescent="0.25">
      <c r="A5974" s="8">
        <f t="array" aca="1" ref="A5974:B5974" ca="1">[2]!CorrelatedUniform($C$31:$D$32)</f>
        <v>0.35463881492614746</v>
      </c>
      <c r="B5974" s="10">
        <f ca="1"/>
        <v>0.50437319598083352</v>
      </c>
      <c r="D5974" s="3">
        <f ca="1">[2]!TriangularRnd(A5974,$F$18,$G$18,$H$18)</f>
        <v>399.21018506253523</v>
      </c>
      <c r="E5974" s="2">
        <f t="shared" ca="1" si="490"/>
        <v>500.54810981230798</v>
      </c>
      <c r="F5974" s="2">
        <f t="shared" ca="1" si="493"/>
        <v>199823.90355087369</v>
      </c>
      <c r="G5974" s="2">
        <f t="shared" ca="1" si="491"/>
        <v>203346.25515597657</v>
      </c>
      <c r="H5974" s="2">
        <f ca="1">[2]!Uniform($T$19,$U$20)</f>
        <v>36900.552060880793</v>
      </c>
      <c r="I5974" s="2">
        <f t="shared" ca="1" si="492"/>
        <v>240246.80721685736</v>
      </c>
      <c r="J5974" s="2">
        <f t="shared" ca="1" si="489"/>
        <v>-40423</v>
      </c>
    </row>
    <row r="5975" spans="1:10" x14ac:dyDescent="0.25">
      <c r="A5975" s="8">
        <f t="array" aca="1" ref="A5975:B5975" ca="1">[2]!CorrelatedUniform($C$31:$D$32)</f>
        <v>0.25300586223602295</v>
      </c>
      <c r="B5975" s="10">
        <f ca="1"/>
        <v>0.49599635996434654</v>
      </c>
      <c r="D5975" s="3">
        <f ca="1">[2]!TriangularRnd(A5975,$F$18,$G$18,$H$18)</f>
        <v>392.19857740316468</v>
      </c>
      <c r="E5975" s="2">
        <f t="shared" ca="1" si="490"/>
        <v>499.4982097112179</v>
      </c>
      <c r="F5975" s="2">
        <f t="shared" ca="1" si="493"/>
        <v>195902.48726416728</v>
      </c>
      <c r="G5975" s="2">
        <f t="shared" ca="1" si="491"/>
        <v>32826.076156201751</v>
      </c>
      <c r="H5975" s="2">
        <f ca="1">[2]!Uniform($T$19,$U$20)</f>
        <v>39679.430410677996</v>
      </c>
      <c r="I5975" s="2">
        <f t="shared" ca="1" si="492"/>
        <v>72505.506566879747</v>
      </c>
      <c r="J5975" s="2">
        <f t="shared" ca="1" si="489"/>
        <v>123396</v>
      </c>
    </row>
    <row r="5976" spans="1:10" x14ac:dyDescent="0.25">
      <c r="A5976" s="8">
        <f t="array" aca="1" ref="A5976:B5976" ca="1">[2]!CorrelatedUniform($C$31:$D$32)</f>
        <v>0.20390415191650368</v>
      </c>
      <c r="B5976" s="10">
        <f ca="1"/>
        <v>0.67648921233512049</v>
      </c>
      <c r="D5976" s="3">
        <f ca="1">[2]!TriangularRnd(A5976,$F$18,$G$18,$H$18)</f>
        <v>388.30019883324093</v>
      </c>
      <c r="E5976" s="2">
        <f t="shared" ca="1" si="490"/>
        <v>522.89518870349718</v>
      </c>
      <c r="F5976" s="2">
        <f t="shared" ca="1" si="493"/>
        <v>203040.30574251298</v>
      </c>
      <c r="G5976" s="2">
        <f t="shared" ca="1" si="491"/>
        <v>125037.93513124833</v>
      </c>
      <c r="H5976" s="2">
        <f ca="1">[2]!Uniform($T$19,$U$20)</f>
        <v>40007.055501593197</v>
      </c>
      <c r="I5976" s="2">
        <f t="shared" ca="1" si="492"/>
        <v>165044.99063284154</v>
      </c>
      <c r="J5976" s="2">
        <f t="shared" ca="1" si="489"/>
        <v>37995</v>
      </c>
    </row>
    <row r="5977" spans="1:10" x14ac:dyDescent="0.25">
      <c r="A5977" s="8">
        <f t="array" aca="1" ref="A5977:B5977" ca="1">[2]!CorrelatedUniform($C$31:$D$32)</f>
        <v>0.70858931541442893</v>
      </c>
      <c r="B5977" s="10">
        <f ca="1"/>
        <v>0.34073992641890827</v>
      </c>
      <c r="D5977" s="3">
        <f ca="1">[2]!TriangularRnd(A5977,$F$18,$G$18,$H$18)</f>
        <v>420.34483131211886</v>
      </c>
      <c r="E5977" s="2">
        <f t="shared" ca="1" si="490"/>
        <v>479.47777121435587</v>
      </c>
      <c r="F5977" s="2">
        <f t="shared" ca="1" si="493"/>
        <v>201546.00285900914</v>
      </c>
      <c r="G5977" s="2">
        <f t="shared" ca="1" si="491"/>
        <v>136051.77833552778</v>
      </c>
      <c r="H5977" s="2">
        <f ca="1">[2]!Uniform($T$19,$U$20)</f>
        <v>36578.498186222663</v>
      </c>
      <c r="I5977" s="2">
        <f t="shared" ca="1" si="492"/>
        <v>172630.27652175043</v>
      </c>
      <c r="J5977" s="2">
        <f t="shared" ca="1" si="489"/>
        <v>28915</v>
      </c>
    </row>
    <row r="5978" spans="1:10" x14ac:dyDescent="0.25">
      <c r="A5978" s="8">
        <f t="array" aca="1" ref="A5978:B5978" ca="1">[2]!CorrelatedUniform($C$31:$D$32)</f>
        <v>0.76769304275512729</v>
      </c>
      <c r="B5978" s="10">
        <f ca="1"/>
        <v>0.73609606944744022</v>
      </c>
      <c r="D5978" s="3">
        <f ca="1">[2]!TriangularRnd(A5978,$F$18,$G$18,$H$18)</f>
        <v>424.72846293355929</v>
      </c>
      <c r="E5978" s="2">
        <f t="shared" ca="1" si="490"/>
        <v>531.56779369812421</v>
      </c>
      <c r="F5978" s="2">
        <f t="shared" ca="1" si="493"/>
        <v>225771.97196238764</v>
      </c>
      <c r="G5978" s="2">
        <f t="shared" ca="1" si="491"/>
        <v>243114.20089594863</v>
      </c>
      <c r="H5978" s="2">
        <f ca="1">[2]!Uniform($T$19,$U$20)</f>
        <v>30503.061567021214</v>
      </c>
      <c r="I5978" s="2">
        <f t="shared" ca="1" si="492"/>
        <v>273617.26246296987</v>
      </c>
      <c r="J5978" s="2">
        <f t="shared" ca="1" si="489"/>
        <v>-47846</v>
      </c>
    </row>
    <row r="5979" spans="1:10" x14ac:dyDescent="0.25">
      <c r="A5979" s="8">
        <f t="array" aca="1" ref="A5979:B5979" ca="1">[2]!CorrelatedUniform($C$31:$D$32)</f>
        <v>0.42816865444183355</v>
      </c>
      <c r="B5979" s="10">
        <f ca="1"/>
        <v>0.67042622018685905</v>
      </c>
      <c r="D5979" s="3">
        <f ca="1">[2]!TriangularRnd(A5979,$F$18,$G$18,$H$18)</f>
        <v>403.66869521942965</v>
      </c>
      <c r="E5979" s="2">
        <f t="shared" ca="1" si="490"/>
        <v>522.05451955240585</v>
      </c>
      <c r="F5979" s="2">
        <f t="shared" ca="1" si="493"/>
        <v>210737.06674112589</v>
      </c>
      <c r="G5979" s="2">
        <f t="shared" ca="1" si="491"/>
        <v>217542.60253042218</v>
      </c>
      <c r="H5979" s="2">
        <f ca="1">[2]!Uniform($T$19,$U$20)</f>
        <v>35573.92696430473</v>
      </c>
      <c r="I5979" s="2">
        <f t="shared" ca="1" si="492"/>
        <v>253116.52949472691</v>
      </c>
      <c r="J5979" s="2">
        <f t="shared" ca="1" si="489"/>
        <v>-42380</v>
      </c>
    </row>
    <row r="5980" spans="1:10" x14ac:dyDescent="0.25">
      <c r="A5980" s="8">
        <f t="array" aca="1" ref="A5980:B5980" ca="1">[2]!CorrelatedUniform($C$31:$D$32)</f>
        <v>0.64982581138610818</v>
      </c>
      <c r="B5980" s="10">
        <f ca="1"/>
        <v>3.2455504188325303E-2</v>
      </c>
      <c r="D5980" s="3">
        <f ca="1">[2]!TriangularRnd(A5980,$F$18,$G$18,$H$18)</f>
        <v>416.40923512349013</v>
      </c>
      <c r="E5980" s="2">
        <f t="shared" ca="1" si="490"/>
        <v>407.70647410951233</v>
      </c>
      <c r="F5980" s="2">
        <f t="shared" ca="1" si="493"/>
        <v>169772.74103883706</v>
      </c>
      <c r="G5980" s="2">
        <f t="shared" ca="1" si="491"/>
        <v>155979.16118707348</v>
      </c>
      <c r="H5980" s="2">
        <f ca="1">[2]!Uniform($T$19,$U$20)</f>
        <v>26405.533173405052</v>
      </c>
      <c r="I5980" s="2">
        <f t="shared" ca="1" si="492"/>
        <v>182384.69436047852</v>
      </c>
      <c r="J5980" s="2">
        <f t="shared" ca="1" si="489"/>
        <v>-12612</v>
      </c>
    </row>
    <row r="5981" spans="1:10" x14ac:dyDescent="0.25">
      <c r="A5981" s="8">
        <f t="array" aca="1" ref="A5981:B5981" ca="1">[2]!CorrelatedUniform($C$31:$D$32)</f>
        <v>0.44251728057861356</v>
      </c>
      <c r="B5981" s="10">
        <f ca="1"/>
        <v>0.38454681994690443</v>
      </c>
      <c r="D5981" s="3">
        <f ca="1">[2]!TriangularRnd(A5981,$F$18,$G$18,$H$18)</f>
        <v>404.49277139111479</v>
      </c>
      <c r="E5981" s="2">
        <f t="shared" ca="1" si="490"/>
        <v>485.32196695370595</v>
      </c>
      <c r="F5981" s="2">
        <f t="shared" ca="1" si="493"/>
        <v>196309.22743009156</v>
      </c>
      <c r="G5981" s="2">
        <f t="shared" ca="1" si="491"/>
        <v>162246.8174788412</v>
      </c>
      <c r="H5981" s="2">
        <f ca="1">[2]!Uniform($T$19,$U$20)</f>
        <v>33547.881792373766</v>
      </c>
      <c r="I5981" s="2">
        <f t="shared" ca="1" si="492"/>
        <v>195794.69927121495</v>
      </c>
      <c r="J5981" s="2">
        <f t="shared" ca="1" si="489"/>
        <v>514</v>
      </c>
    </row>
    <row r="5982" spans="1:10" x14ac:dyDescent="0.25">
      <c r="A5982" s="8">
        <f t="array" aca="1" ref="A5982:B5982" ca="1">[2]!CorrelatedUniform($C$31:$D$32)</f>
        <v>0.89127695560455344</v>
      </c>
      <c r="B5982" s="10">
        <f ca="1"/>
        <v>0.12412889337183912</v>
      </c>
      <c r="D5982" s="3">
        <f ca="1">[2]!TriangularRnd(A5982,$F$18,$G$18,$H$18)</f>
        <v>436.26689792286936</v>
      </c>
      <c r="E5982" s="2">
        <f t="shared" ca="1" si="490"/>
        <v>442.27042959266407</v>
      </c>
      <c r="F5982" s="2">
        <f t="shared" ca="1" si="493"/>
        <v>192947.94836140636</v>
      </c>
      <c r="G5982" s="2">
        <f t="shared" ca="1" si="491"/>
        <v>205334.79140346515</v>
      </c>
      <c r="H5982" s="2">
        <f ca="1">[2]!Uniform($T$19,$U$20)</f>
        <v>25479.109519949103</v>
      </c>
      <c r="I5982" s="2">
        <f t="shared" ca="1" si="492"/>
        <v>230813.90092341424</v>
      </c>
      <c r="J5982" s="2">
        <f t="shared" ca="1" si="489"/>
        <v>-37866</v>
      </c>
    </row>
    <row r="5983" spans="1:10" x14ac:dyDescent="0.25">
      <c r="A5983" s="8">
        <f t="array" aca="1" ref="A5983:B5983" ca="1">[2]!CorrelatedUniform($C$31:$D$32)</f>
        <v>0.74041080474853516</v>
      </c>
      <c r="B5983" s="10">
        <f ca="1"/>
        <v>0.8333728505783824</v>
      </c>
      <c r="D5983" s="3">
        <f ca="1">[2]!TriangularRnd(A5983,$F$18,$G$18,$H$18)</f>
        <v>422.64309098882984</v>
      </c>
      <c r="E5983" s="2">
        <f t="shared" ca="1" si="490"/>
        <v>548.37898707435033</v>
      </c>
      <c r="F5983" s="2">
        <f t="shared" ca="1" si="493"/>
        <v>231768.59013042698</v>
      </c>
      <c r="G5983" s="2">
        <f t="shared" ca="1" si="491"/>
        <v>178029.12359126884</v>
      </c>
      <c r="H5983" s="2">
        <f ca="1">[2]!Uniform($T$19,$U$20)</f>
        <v>34132.85949936627</v>
      </c>
      <c r="I5983" s="2">
        <f t="shared" ca="1" si="492"/>
        <v>212161.9830906351</v>
      </c>
      <c r="J5983" s="2">
        <f t="shared" ca="1" si="489"/>
        <v>19606</v>
      </c>
    </row>
    <row r="5984" spans="1:10" x14ac:dyDescent="0.25">
      <c r="A5984" s="8">
        <f t="array" aca="1" ref="A5984:B5984" ca="1">[2]!CorrelatedUniform($C$31:$D$32)</f>
        <v>0.12178218364715576</v>
      </c>
      <c r="B5984" s="10">
        <f ca="1"/>
        <v>0.14078414551586452</v>
      </c>
      <c r="D5984" s="3">
        <f ca="1">[2]!TriangularRnd(A5984,$F$18,$G$18,$H$18)</f>
        <v>380.52575173076372</v>
      </c>
      <c r="E5984" s="2">
        <f t="shared" ca="1" si="490"/>
        <v>446.15985069696177</v>
      </c>
      <c r="F5984" s="2">
        <f t="shared" ca="1" si="493"/>
        <v>169775.31257854667</v>
      </c>
      <c r="G5984" s="2">
        <f t="shared" ca="1" si="491"/>
        <v>140464.8354912019</v>
      </c>
      <c r="H5984" s="2">
        <f ca="1">[2]!Uniform($T$19,$U$20)</f>
        <v>33674.787739863801</v>
      </c>
      <c r="I5984" s="2">
        <f t="shared" ca="1" si="492"/>
        <v>174139.62323106569</v>
      </c>
      <c r="J5984" s="2">
        <f t="shared" ca="1" si="489"/>
        <v>-4365</v>
      </c>
    </row>
    <row r="5985" spans="1:10" x14ac:dyDescent="0.25">
      <c r="A5985" s="8">
        <f t="array" aca="1" ref="A5985:B5985" ca="1">[2]!CorrelatedUniform($C$31:$D$32)</f>
        <v>0.13954770565032973</v>
      </c>
      <c r="B5985" s="10">
        <f ca="1"/>
        <v>0.61280800582119199</v>
      </c>
      <c r="D5985" s="3">
        <f ca="1">[2]!TriangularRnd(A5985,$F$18,$G$18,$H$18)</f>
        <v>382.38915909079077</v>
      </c>
      <c r="E5985" s="2">
        <f t="shared" ca="1" si="490"/>
        <v>514.33226085328965</v>
      </c>
      <c r="F5985" s="2">
        <f t="shared" ca="1" si="493"/>
        <v>196675.08072095466</v>
      </c>
      <c r="G5985" s="2">
        <f t="shared" ca="1" si="491"/>
        <v>150912.45966473443</v>
      </c>
      <c r="H5985" s="2">
        <f ca="1">[2]!Uniform($T$19,$U$20)</f>
        <v>27554.860876181436</v>
      </c>
      <c r="I5985" s="2">
        <f t="shared" ca="1" si="492"/>
        <v>178467.32054091585</v>
      </c>
      <c r="J5985" s="2">
        <f t="shared" ca="1" si="489"/>
        <v>18207</v>
      </c>
    </row>
    <row r="5986" spans="1:10" x14ac:dyDescent="0.25">
      <c r="A5986" s="8">
        <f t="array" aca="1" ref="A5986:B5986" ca="1">[2]!CorrelatedUniform($C$31:$D$32)</f>
        <v>0.91200065612792958</v>
      </c>
      <c r="B5986" s="10">
        <f ca="1"/>
        <v>0.26666067715762742</v>
      </c>
      <c r="D5986" s="3">
        <f ca="1">[2]!TriangularRnd(A5986,$F$18,$G$18,$H$18)</f>
        <v>438.77426802649069</v>
      </c>
      <c r="E5986" s="2">
        <f t="shared" ca="1" si="490"/>
        <v>468.85280242763736</v>
      </c>
      <c r="F5986" s="2">
        <f t="shared" ca="1" si="493"/>
        <v>205720.54519735544</v>
      </c>
      <c r="G5986" s="2">
        <f t="shared" ca="1" si="491"/>
        <v>163336.12502539929</v>
      </c>
      <c r="H5986" s="2">
        <f ca="1">[2]!Uniform($T$19,$U$20)</f>
        <v>24683.378217768801</v>
      </c>
      <c r="I5986" s="2">
        <f t="shared" ca="1" si="492"/>
        <v>188019.50324316809</v>
      </c>
      <c r="J5986" s="2">
        <f t="shared" ca="1" si="489"/>
        <v>17701</v>
      </c>
    </row>
    <row r="5987" spans="1:10" x14ac:dyDescent="0.25">
      <c r="A5987" s="8">
        <f t="array" aca="1" ref="A5987:B5987" ca="1">[2]!CorrelatedUniform($C$31:$D$32)</f>
        <v>0.56528055667877231</v>
      </c>
      <c r="B5987" s="10">
        <f ca="1"/>
        <v>0.73820178721649521</v>
      </c>
      <c r="D5987" s="3">
        <f ca="1">[2]!TriangularRnd(A5987,$F$18,$G$18,$H$18)</f>
        <v>411.2878254279085</v>
      </c>
      <c r="E5987" s="2">
        <f t="shared" ca="1" si="490"/>
        <v>531.89057247252879</v>
      </c>
      <c r="F5987" s="2">
        <f t="shared" ca="1" si="493"/>
        <v>218760.11691783174</v>
      </c>
      <c r="G5987" s="2">
        <f t="shared" ca="1" si="491"/>
        <v>164596.14148510221</v>
      </c>
      <c r="H5987" s="2">
        <f ca="1">[2]!Uniform($T$19,$U$20)</f>
        <v>28733.735535216139</v>
      </c>
      <c r="I5987" s="2">
        <f t="shared" ca="1" si="492"/>
        <v>193329.87702031835</v>
      </c>
      <c r="J5987" s="2">
        <f t="shared" ca="1" si="489"/>
        <v>25430</v>
      </c>
    </row>
    <row r="5988" spans="1:10" x14ac:dyDescent="0.25">
      <c r="A5988" s="8">
        <f t="array" aca="1" ref="A5988:B5988" ca="1">[2]!CorrelatedUniform($C$31:$D$32)</f>
        <v>3.8534641265869155E-2</v>
      </c>
      <c r="B5988" s="10">
        <f ca="1"/>
        <v>0.58941458157817173</v>
      </c>
      <c r="D5988" s="3">
        <f ca="1">[2]!TriangularRnd(A5988,$F$18,$G$18,$H$18)</f>
        <v>368.95548104890474</v>
      </c>
      <c r="E5988" s="2">
        <f t="shared" ca="1" si="490"/>
        <v>511.30196611921372</v>
      </c>
      <c r="F5988" s="2">
        <f t="shared" ca="1" si="493"/>
        <v>188647.66287076529</v>
      </c>
      <c r="G5988" s="2">
        <f t="shared" ca="1" si="491"/>
        <v>174824.29767880827</v>
      </c>
      <c r="H5988" s="2">
        <f ca="1">[2]!Uniform($T$19,$U$20)</f>
        <v>30959.00046357702</v>
      </c>
      <c r="I5988" s="2">
        <f t="shared" ca="1" si="492"/>
        <v>205783.29814238529</v>
      </c>
      <c r="J5988" s="2">
        <f t="shared" ca="1" si="489"/>
        <v>-17136</v>
      </c>
    </row>
    <row r="5989" spans="1:10" x14ac:dyDescent="0.25">
      <c r="A5989" s="8">
        <f t="array" aca="1" ref="A5989:B5989" ca="1">[2]!CorrelatedUniform($C$31:$D$32)</f>
        <v>0.9949113130569458</v>
      </c>
      <c r="B5989" s="10">
        <f ca="1"/>
        <v>0.20170606880168068</v>
      </c>
      <c r="D5989" s="3">
        <f ca="1">[2]!TriangularRnd(A5989,$F$18,$G$18,$H$18)</f>
        <v>455.84971152720755</v>
      </c>
      <c r="E5989" s="2">
        <f t="shared" ca="1" si="490"/>
        <v>458.22285807205924</v>
      </c>
      <c r="F5989" s="2">
        <f t="shared" ca="1" si="493"/>
        <v>208880.75766732078</v>
      </c>
      <c r="G5989" s="2">
        <f t="shared" ca="1" si="491"/>
        <v>176649.90403922347</v>
      </c>
      <c r="H5989" s="2">
        <f ca="1">[2]!Uniform($T$19,$U$20)</f>
        <v>42543.157203830029</v>
      </c>
      <c r="I5989" s="2">
        <f t="shared" ca="1" si="492"/>
        <v>219193.0612430535</v>
      </c>
      <c r="J5989" s="2">
        <f t="shared" ca="1" si="489"/>
        <v>-10313</v>
      </c>
    </row>
    <row r="5990" spans="1:10" x14ac:dyDescent="0.25">
      <c r="A5990" s="8">
        <f t="array" aca="1" ref="A5990:B5990" ca="1">[2]!CorrelatedUniform($C$31:$D$32)</f>
        <v>0.49331831932067893</v>
      </c>
      <c r="B5990" s="10">
        <f ca="1"/>
        <v>0.62784389728411427</v>
      </c>
      <c r="D5990" s="3">
        <f ca="1">[2]!TriangularRnd(A5990,$F$18,$G$18,$H$18)</f>
        <v>407.30795040093392</v>
      </c>
      <c r="E5990" s="2">
        <f t="shared" ca="1" si="490"/>
        <v>516.30741167014162</v>
      </c>
      <c r="F5990" s="2">
        <f t="shared" ca="1" si="493"/>
        <v>210296.11362417662</v>
      </c>
      <c r="G5990" s="2">
        <f t="shared" ca="1" si="491"/>
        <v>185710.84770851422</v>
      </c>
      <c r="H5990" s="2">
        <f ca="1">[2]!Uniform($T$19,$U$20)</f>
        <v>44101.853686118404</v>
      </c>
      <c r="I5990" s="2">
        <f t="shared" ca="1" si="492"/>
        <v>229812.70139463263</v>
      </c>
      <c r="J5990" s="2">
        <f t="shared" ca="1" si="489"/>
        <v>-19517</v>
      </c>
    </row>
    <row r="5991" spans="1:10" x14ac:dyDescent="0.25">
      <c r="A5991" s="8">
        <f t="array" aca="1" ref="A5991:B5991" ca="1">[2]!CorrelatedUniform($C$31:$D$32)</f>
        <v>0.91988420486450218</v>
      </c>
      <c r="B5991" s="10">
        <f ca="1"/>
        <v>0.47441724991336254</v>
      </c>
      <c r="D5991" s="3">
        <f ca="1">[2]!TriangularRnd(A5991,$F$18,$G$18,$H$18)</f>
        <v>439.80491724384922</v>
      </c>
      <c r="E5991" s="2">
        <f t="shared" ca="1" si="490"/>
        <v>496.79147708919533</v>
      </c>
      <c r="F5991" s="2">
        <f t="shared" ca="1" si="493"/>
        <v>218491.33446866318</v>
      </c>
      <c r="G5991" s="2">
        <f t="shared" ca="1" si="491"/>
        <v>196664.21847052316</v>
      </c>
      <c r="H5991" s="2">
        <f ca="1">[2]!Uniform($T$19,$U$20)</f>
        <v>36947.805031279073</v>
      </c>
      <c r="I5991" s="2">
        <f t="shared" ca="1" si="492"/>
        <v>233612.02350180224</v>
      </c>
      <c r="J5991" s="2">
        <f t="shared" ca="1" si="489"/>
        <v>-15121</v>
      </c>
    </row>
    <row r="5992" spans="1:10" x14ac:dyDescent="0.25">
      <c r="A5992" s="8">
        <f t="array" aca="1" ref="A5992:B5992" ca="1">[2]!CorrelatedUniform($C$31:$D$32)</f>
        <v>0.29508781433105469</v>
      </c>
      <c r="B5992" s="10">
        <f ca="1"/>
        <v>0.24762759514501881</v>
      </c>
      <c r="D5992" s="3">
        <f ca="1">[2]!TriangularRnd(A5992,$F$18,$G$18,$H$18)</f>
        <v>395.246909420782</v>
      </c>
      <c r="E5992" s="2">
        <f t="shared" ca="1" si="490"/>
        <v>465.90128409530479</v>
      </c>
      <c r="F5992" s="2">
        <f t="shared" ca="1" si="493"/>
        <v>184146.04263384297</v>
      </c>
      <c r="G5992" s="2">
        <f t="shared" ca="1" si="491"/>
        <v>92334.502671546026</v>
      </c>
      <c r="H5992" s="2">
        <f ca="1">[2]!Uniform($T$19,$U$20)</f>
        <v>36763.081757790445</v>
      </c>
      <c r="I5992" s="2">
        <f t="shared" ca="1" si="492"/>
        <v>129097.58442933648</v>
      </c>
      <c r="J5992" s="2">
        <f t="shared" ref="J5992:J6055" ca="1" si="494">INT(F5992-I5992)</f>
        <v>55048</v>
      </c>
    </row>
    <row r="5993" spans="1:10" x14ac:dyDescent="0.25">
      <c r="A5993" s="8">
        <f t="array" aca="1" ref="A5993:B5993" ca="1">[2]!CorrelatedUniform($C$31:$D$32)</f>
        <v>0.44386458396911649</v>
      </c>
      <c r="B5993" s="10">
        <f ca="1"/>
        <v>0.88276220476288447</v>
      </c>
      <c r="D5993" s="3">
        <f ca="1">[2]!TriangularRnd(A5993,$F$18,$G$18,$H$18)</f>
        <v>404.56945952215057</v>
      </c>
      <c r="E5993" s="2">
        <f t="shared" ref="E5993:E6056" ca="1" si="495">_xlfn.NORM.INV(B5993,$G$24,$G$24*$H$24)</f>
        <v>559.44543573175724</v>
      </c>
      <c r="F5993" s="2">
        <f t="shared" ca="1" si="493"/>
        <v>226334.53756613104</v>
      </c>
      <c r="G5993" s="2">
        <f t="shared" ref="G5993:G6056" ca="1" si="496">_xlfn.NORM.INV(RAND(),$S$19,$R$21)*D5993</f>
        <v>149948.14463656655</v>
      </c>
      <c r="H5993" s="2">
        <f ca="1">[2]!Uniform($T$19,$U$20)</f>
        <v>40174.164289786553</v>
      </c>
      <c r="I5993" s="2">
        <f t="shared" ref="I5993:I6056" ca="1" si="497">G5993+H5993</f>
        <v>190122.30892635311</v>
      </c>
      <c r="J5993" s="2">
        <f t="shared" ca="1" si="494"/>
        <v>36212</v>
      </c>
    </row>
    <row r="5994" spans="1:10" x14ac:dyDescent="0.25">
      <c r="A5994" s="8">
        <f t="array" aca="1" ref="A5994:B5994" ca="1">[2]!CorrelatedUniform($C$31:$D$32)</f>
        <v>0.37478005886077864</v>
      </c>
      <c r="B5994" s="10">
        <f ca="1"/>
        <v>0.1028078766239198</v>
      </c>
      <c r="D5994" s="3">
        <f ca="1">[2]!TriangularRnd(A5994,$F$18,$G$18,$H$18)</f>
        <v>400.47408371568156</v>
      </c>
      <c r="E5994" s="2">
        <f t="shared" ca="1" si="495"/>
        <v>436.71433616305637</v>
      </c>
      <c r="F5994" s="2">
        <f t="shared" ref="F5994:F6057" ca="1" si="498">D5994*E5994</f>
        <v>174892.77362040215</v>
      </c>
      <c r="G5994" s="2">
        <f t="shared" ca="1" si="496"/>
        <v>153449.37526967484</v>
      </c>
      <c r="H5994" s="2">
        <f ca="1">[2]!Uniform($T$19,$U$20)</f>
        <v>35029.168958592199</v>
      </c>
      <c r="I5994" s="2">
        <f t="shared" ca="1" si="497"/>
        <v>188478.54422826704</v>
      </c>
      <c r="J5994" s="2">
        <f t="shared" ca="1" si="494"/>
        <v>-13586</v>
      </c>
    </row>
    <row r="5995" spans="1:10" x14ac:dyDescent="0.25">
      <c r="A5995" s="8">
        <f t="array" aca="1" ref="A5995:B5995" ca="1">[2]!CorrelatedUniform($C$31:$D$32)</f>
        <v>0.45877420902252219</v>
      </c>
      <c r="B5995" s="10">
        <f ca="1"/>
        <v>8.0833324901915804E-2</v>
      </c>
      <c r="D5995" s="3">
        <f ca="1">[2]!TriangularRnd(A5995,$F$18,$G$18,$H$18)</f>
        <v>405.41046261762466</v>
      </c>
      <c r="E5995" s="2">
        <f t="shared" ca="1" si="495"/>
        <v>430.02559256761901</v>
      </c>
      <c r="F5995" s="2">
        <f t="shared" ca="1" si="498"/>
        <v>174336.87442025659</v>
      </c>
      <c r="G5995" s="2">
        <f t="shared" ca="1" si="496"/>
        <v>111360.4055755398</v>
      </c>
      <c r="H5995" s="2">
        <f ca="1">[2]!Uniform($T$19,$U$20)</f>
        <v>43608.937136307708</v>
      </c>
      <c r="I5995" s="2">
        <f t="shared" ca="1" si="497"/>
        <v>154969.34271184751</v>
      </c>
      <c r="J5995" s="2">
        <f t="shared" ca="1" si="494"/>
        <v>19367</v>
      </c>
    </row>
    <row r="5996" spans="1:10" x14ac:dyDescent="0.25">
      <c r="A5996" s="8">
        <f t="array" aca="1" ref="A5996:B5996" ca="1">[2]!CorrelatedUniform($C$31:$D$32)</f>
        <v>0.68076014518737782</v>
      </c>
      <c r="B5996" s="10">
        <f ca="1"/>
        <v>0.41453308810002243</v>
      </c>
      <c r="D5996" s="3">
        <f ca="1">[2]!TriangularRnd(A5996,$F$18,$G$18,$H$18)</f>
        <v>418.43590230500956</v>
      </c>
      <c r="E5996" s="2">
        <f t="shared" ca="1" si="495"/>
        <v>489.20503073108961</v>
      </c>
      <c r="F5996" s="2">
        <f t="shared" ca="1" si="498"/>
        <v>204700.94844611341</v>
      </c>
      <c r="G5996" s="2">
        <f t="shared" ca="1" si="496"/>
        <v>164756.10705113105</v>
      </c>
      <c r="H5996" s="2">
        <f ca="1">[2]!Uniform($T$19,$U$20)</f>
        <v>25594.655051755406</v>
      </c>
      <c r="I5996" s="2">
        <f t="shared" ca="1" si="497"/>
        <v>190350.76210288645</v>
      </c>
      <c r="J5996" s="2">
        <f t="shared" ca="1" si="494"/>
        <v>14350</v>
      </c>
    </row>
    <row r="5997" spans="1:10" x14ac:dyDescent="0.25">
      <c r="A5997" s="8">
        <f t="array" aca="1" ref="A5997:B5997" ca="1">[2]!CorrelatedUniform($C$31:$D$32)</f>
        <v>0.2764743566513061</v>
      </c>
      <c r="B5997" s="10">
        <f ca="1"/>
        <v>0.79440155180596683</v>
      </c>
      <c r="D5997" s="3">
        <f ca="1">[2]!TriangularRnd(A5997,$F$18,$G$18,$H$18)</f>
        <v>393.92735905819654</v>
      </c>
      <c r="E5997" s="2">
        <f t="shared" ca="1" si="495"/>
        <v>541.08945868952446</v>
      </c>
      <c r="F5997" s="2">
        <f t="shared" ca="1" si="498"/>
        <v>213149.94147579352</v>
      </c>
      <c r="G5997" s="2">
        <f t="shared" ca="1" si="496"/>
        <v>127169.56291380098</v>
      </c>
      <c r="H5997" s="2">
        <f ca="1">[2]!Uniform($T$19,$U$20)</f>
        <v>30382.675845388461</v>
      </c>
      <c r="I5997" s="2">
        <f t="shared" ca="1" si="497"/>
        <v>157552.23875918944</v>
      </c>
      <c r="J5997" s="2">
        <f t="shared" ca="1" si="494"/>
        <v>55597</v>
      </c>
    </row>
    <row r="5998" spans="1:10" x14ac:dyDescent="0.25">
      <c r="A5998" s="8">
        <f t="array" aca="1" ref="A5998:B5998" ca="1">[2]!CorrelatedUniform($C$31:$D$32)</f>
        <v>0.81628656387329057</v>
      </c>
      <c r="B5998" s="10">
        <f ca="1"/>
        <v>0.57877322423226418</v>
      </c>
      <c r="D5998" s="3">
        <f ca="1">[2]!TriangularRnd(A5998,$F$18,$G$18,$H$18)</f>
        <v>428.77271856841026</v>
      </c>
      <c r="E5998" s="2">
        <f t="shared" ca="1" si="495"/>
        <v>509.93780412886485</v>
      </c>
      <c r="F5998" s="2">
        <f t="shared" ca="1" si="498"/>
        <v>218647.41857713889</v>
      </c>
      <c r="G5998" s="2">
        <f t="shared" ca="1" si="496"/>
        <v>124497.74826060457</v>
      </c>
      <c r="H5998" s="2">
        <f ca="1">[2]!Uniform($T$19,$U$20)</f>
        <v>43493.580683825305</v>
      </c>
      <c r="I5998" s="2">
        <f t="shared" ca="1" si="497"/>
        <v>167991.32894442987</v>
      </c>
      <c r="J5998" s="2">
        <f t="shared" ca="1" si="494"/>
        <v>50656</v>
      </c>
    </row>
    <row r="5999" spans="1:10" x14ac:dyDescent="0.25">
      <c r="A5999" s="8">
        <f t="array" aca="1" ref="A5999:B5999" ca="1">[2]!CorrelatedUniform($C$31:$D$32)</f>
        <v>0.55528163909912087</v>
      </c>
      <c r="B5999" s="10">
        <f ca="1"/>
        <v>0.58778672732876935</v>
      </c>
      <c r="D5999" s="3">
        <f ca="1">[2]!TriangularRnd(A5999,$F$18,$G$18,$H$18)</f>
        <v>410.71643824050255</v>
      </c>
      <c r="E5999" s="2">
        <f t="shared" ca="1" si="495"/>
        <v>511.09276393679073</v>
      </c>
      <c r="F5999" s="2">
        <f t="shared" ca="1" si="498"/>
        <v>209914.19961461265</v>
      </c>
      <c r="G5999" s="2">
        <f t="shared" ca="1" si="496"/>
        <v>212547.93718732506</v>
      </c>
      <c r="H5999" s="2">
        <f ca="1">[2]!Uniform($T$19,$U$20)</f>
        <v>26816.966169230189</v>
      </c>
      <c r="I5999" s="2">
        <f t="shared" ca="1" si="497"/>
        <v>239364.90335655527</v>
      </c>
      <c r="J5999" s="2">
        <f t="shared" ca="1" si="494"/>
        <v>-29451</v>
      </c>
    </row>
    <row r="6000" spans="1:10" x14ac:dyDescent="0.25">
      <c r="A6000" s="8">
        <f t="array" aca="1" ref="A6000:B6000" ca="1">[2]!CorrelatedUniform($C$31:$D$32)</f>
        <v>0.28416860103607161</v>
      </c>
      <c r="B6000" s="10">
        <f ca="1"/>
        <v>0.91775219566684219</v>
      </c>
      <c r="D6000" s="3">
        <f ca="1">[2]!TriangularRnd(A6000,$F$18,$G$18,$H$18)</f>
        <v>394.47804764108901</v>
      </c>
      <c r="E6000" s="2">
        <f t="shared" ca="1" si="495"/>
        <v>569.50547833878773</v>
      </c>
      <c r="F6000" s="2">
        <f t="shared" ca="1" si="498"/>
        <v>224657.40921598949</v>
      </c>
      <c r="G6000" s="2">
        <f t="shared" ca="1" si="496"/>
        <v>153023.29438106451</v>
      </c>
      <c r="H6000" s="2">
        <f ca="1">[2]!Uniform($T$19,$U$20)</f>
        <v>35083.397390417413</v>
      </c>
      <c r="I6000" s="2">
        <f t="shared" ca="1" si="497"/>
        <v>188106.69177148191</v>
      </c>
      <c r="J6000" s="2">
        <f t="shared" ca="1" si="494"/>
        <v>36550</v>
      </c>
    </row>
    <row r="6001" spans="1:10" x14ac:dyDescent="0.25">
      <c r="A6001" s="8">
        <f t="array" aca="1" ref="A6001:B6001" ca="1">[2]!CorrelatedUniform($C$31:$D$32)</f>
        <v>0.30630350112915034</v>
      </c>
      <c r="B6001" s="10">
        <f ca="1"/>
        <v>0.37095172717490943</v>
      </c>
      <c r="D6001" s="3">
        <f ca="1">[2]!TriangularRnd(A6001,$F$18,$G$18,$H$18)</f>
        <v>396.02197640425499</v>
      </c>
      <c r="E6001" s="2">
        <f t="shared" ca="1" si="495"/>
        <v>483.5333136591741</v>
      </c>
      <c r="F6001" s="2">
        <f t="shared" ca="1" si="498"/>
        <v>191489.81853260467</v>
      </c>
      <c r="G6001" s="2">
        <f t="shared" ca="1" si="496"/>
        <v>157806.21337451242</v>
      </c>
      <c r="H6001" s="2">
        <f ca="1">[2]!Uniform($T$19,$U$20)</f>
        <v>34953.391505476939</v>
      </c>
      <c r="I6001" s="2">
        <f t="shared" ca="1" si="497"/>
        <v>192759.60487998935</v>
      </c>
      <c r="J6001" s="2">
        <f t="shared" ca="1" si="494"/>
        <v>-1270</v>
      </c>
    </row>
    <row r="6002" spans="1:10" x14ac:dyDescent="0.25">
      <c r="A6002" s="8">
        <f t="array" aca="1" ref="A6002:B6002" ca="1">[2]!CorrelatedUniform($C$31:$D$32)</f>
        <v>0.87916147708892833</v>
      </c>
      <c r="B6002" s="10">
        <f ca="1"/>
        <v>0.21052190067468529</v>
      </c>
      <c r="D6002" s="3">
        <f ca="1">[2]!TriangularRnd(A6002,$F$18,$G$18,$H$18)</f>
        <v>434.91134834934627</v>
      </c>
      <c r="E6002" s="2">
        <f t="shared" ca="1" si="495"/>
        <v>459.76941612475139</v>
      </c>
      <c r="F6002" s="2">
        <f t="shared" ca="1" si="498"/>
        <v>199958.9366966073</v>
      </c>
      <c r="G6002" s="2">
        <f t="shared" ca="1" si="496"/>
        <v>166535.56667983721</v>
      </c>
      <c r="H6002" s="2">
        <f ca="1">[2]!Uniform($T$19,$U$20)</f>
        <v>43249.543105996636</v>
      </c>
      <c r="I6002" s="2">
        <f t="shared" ca="1" si="497"/>
        <v>209785.10978583386</v>
      </c>
      <c r="J6002" s="2">
        <f t="shared" ca="1" si="494"/>
        <v>-9827</v>
      </c>
    </row>
    <row r="6003" spans="1:10" x14ac:dyDescent="0.25">
      <c r="A6003" s="8">
        <f t="array" aca="1" ref="A6003:B6003" ca="1">[2]!CorrelatedUniform($C$31:$D$32)</f>
        <v>0.92781281471252453</v>
      </c>
      <c r="B6003" s="10">
        <f ca="1"/>
        <v>0.71342526743709611</v>
      </c>
      <c r="D6003" s="3">
        <f ca="1">[2]!TriangularRnd(A6003,$F$18,$G$18,$H$18)</f>
        <v>440.89400574500206</v>
      </c>
      <c r="E6003" s="2">
        <f t="shared" ca="1" si="495"/>
        <v>528.17096007081034</v>
      </c>
      <c r="F6003" s="2">
        <f t="shared" ca="1" si="498"/>
        <v>232867.4103038031</v>
      </c>
      <c r="G6003" s="2">
        <f t="shared" ca="1" si="496"/>
        <v>159967.18087982561</v>
      </c>
      <c r="H6003" s="2">
        <f ca="1">[2]!Uniform($T$19,$U$20)</f>
        <v>25592.345152753878</v>
      </c>
      <c r="I6003" s="2">
        <f t="shared" ca="1" si="497"/>
        <v>185559.52603257948</v>
      </c>
      <c r="J6003" s="2">
        <f t="shared" ca="1" si="494"/>
        <v>47307</v>
      </c>
    </row>
    <row r="6004" spans="1:10" x14ac:dyDescent="0.25">
      <c r="A6004" s="8">
        <f t="array" aca="1" ref="A6004:B6004" ca="1">[2]!CorrelatedUniform($C$31:$D$32)</f>
        <v>0.39708149433136014</v>
      </c>
      <c r="B6004" s="10">
        <f ca="1"/>
        <v>0.60933065793016206</v>
      </c>
      <c r="D6004" s="3">
        <f ca="1">[2]!TriangularRnd(A6004,$F$18,$G$18,$H$18)</f>
        <v>401.83453032730591</v>
      </c>
      <c r="E6004" s="2">
        <f t="shared" ca="1" si="495"/>
        <v>513.87874617188982</v>
      </c>
      <c r="F6004" s="2">
        <f t="shared" ca="1" si="498"/>
        <v>206494.22461316618</v>
      </c>
      <c r="G6004" s="2">
        <f t="shared" ca="1" si="496"/>
        <v>99295.116015944906</v>
      </c>
      <c r="H6004" s="2">
        <f ca="1">[2]!Uniform($T$19,$U$20)</f>
        <v>25682.175896509816</v>
      </c>
      <c r="I6004" s="2">
        <f t="shared" ca="1" si="497"/>
        <v>124977.29191245472</v>
      </c>
      <c r="J6004" s="2">
        <f t="shared" ca="1" si="494"/>
        <v>81516</v>
      </c>
    </row>
    <row r="6005" spans="1:10" x14ac:dyDescent="0.25">
      <c r="A6005" s="8">
        <f t="array" aca="1" ref="A6005:B6005" ca="1">[2]!CorrelatedUniform($C$31:$D$32)</f>
        <v>0.36448693275451682</v>
      </c>
      <c r="B6005" s="10">
        <f ca="1"/>
        <v>0.66137518100715753</v>
      </c>
      <c r="D6005" s="3">
        <f ca="1">[2]!TriangularRnd(A6005,$F$18,$G$18,$H$18)</f>
        <v>399.83253414705098</v>
      </c>
      <c r="E6005" s="2">
        <f t="shared" ca="1" si="495"/>
        <v>520.81095818399831</v>
      </c>
      <c r="F6005" s="2">
        <f t="shared" ca="1" si="498"/>
        <v>208237.16522226186</v>
      </c>
      <c r="G6005" s="2">
        <f t="shared" ca="1" si="496"/>
        <v>143065.88717785227</v>
      </c>
      <c r="H6005" s="2">
        <f ca="1">[2]!Uniform($T$19,$U$20)</f>
        <v>32511.794539709772</v>
      </c>
      <c r="I6005" s="2">
        <f t="shared" ca="1" si="497"/>
        <v>175577.68171756205</v>
      </c>
      <c r="J6005" s="2">
        <f t="shared" ca="1" si="494"/>
        <v>32659</v>
      </c>
    </row>
    <row r="6006" spans="1:10" x14ac:dyDescent="0.25">
      <c r="A6006" s="8">
        <f t="array" aca="1" ref="A6006:B6006" ca="1">[2]!CorrelatedUniform($C$31:$D$32)</f>
        <v>0.59891438484191917</v>
      </c>
      <c r="B6006" s="10">
        <f ca="1"/>
        <v>0.46079808028987362</v>
      </c>
      <c r="D6006" s="3">
        <f ca="1">[2]!TriangularRnd(A6006,$F$18,$G$18,$H$18)</f>
        <v>413.2597251374969</v>
      </c>
      <c r="E6006" s="2">
        <f t="shared" ca="1" si="495"/>
        <v>495.07883416894629</v>
      </c>
      <c r="F6006" s="2">
        <f t="shared" ca="1" si="498"/>
        <v>204596.14293005114</v>
      </c>
      <c r="G6006" s="2">
        <f t="shared" ca="1" si="496"/>
        <v>133742.06481444699</v>
      </c>
      <c r="H6006" s="2">
        <f ca="1">[2]!Uniform($T$19,$U$20)</f>
        <v>43701.068144449935</v>
      </c>
      <c r="I6006" s="2">
        <f t="shared" ca="1" si="497"/>
        <v>177443.13295889692</v>
      </c>
      <c r="J6006" s="2">
        <f t="shared" ca="1" si="494"/>
        <v>27153</v>
      </c>
    </row>
    <row r="6007" spans="1:10" x14ac:dyDescent="0.25">
      <c r="A6007" s="8">
        <f t="array" aca="1" ref="A6007:B6007" ca="1">[2]!CorrelatedUniform($C$31:$D$32)</f>
        <v>0.55219173431396507</v>
      </c>
      <c r="B6007" s="10">
        <f ca="1"/>
        <v>0.34306872527061932</v>
      </c>
      <c r="D6007" s="3">
        <f ca="1">[2]!TriangularRnd(A6007,$F$18,$G$18,$H$18)</f>
        <v>410.54116798754313</v>
      </c>
      <c r="E6007" s="2">
        <f t="shared" ca="1" si="495"/>
        <v>479.79488206379909</v>
      </c>
      <c r="F6007" s="2">
        <f t="shared" ca="1" si="498"/>
        <v>196975.5512769176</v>
      </c>
      <c r="G6007" s="2">
        <f t="shared" ca="1" si="496"/>
        <v>182754.3579697755</v>
      </c>
      <c r="H6007" s="2">
        <f ca="1">[2]!Uniform($T$19,$U$20)</f>
        <v>38450.118540911302</v>
      </c>
      <c r="I6007" s="2">
        <f t="shared" ca="1" si="497"/>
        <v>221204.4765106868</v>
      </c>
      <c r="J6007" s="2">
        <f t="shared" ca="1" si="494"/>
        <v>-24229</v>
      </c>
    </row>
    <row r="6008" spans="1:10" x14ac:dyDescent="0.25">
      <c r="A6008" s="8">
        <f t="array" aca="1" ref="A6008:B6008" ca="1">[2]!CorrelatedUniform($C$31:$D$32)</f>
        <v>0.2554602622985841</v>
      </c>
      <c r="B6008" s="10">
        <f ca="1"/>
        <v>0.63880454665581188</v>
      </c>
      <c r="D6008" s="3">
        <f ca="1">[2]!TriangularRnd(A6008,$F$18,$G$18,$H$18)</f>
        <v>392.38303165162711</v>
      </c>
      <c r="E6008" s="2">
        <f t="shared" ca="1" si="495"/>
        <v>517.76326112774291</v>
      </c>
      <c r="F6008" s="2">
        <f t="shared" ca="1" si="498"/>
        <v>203161.51807913682</v>
      </c>
      <c r="G6008" s="2">
        <f t="shared" ca="1" si="496"/>
        <v>67650.648104519583</v>
      </c>
      <c r="H6008" s="2">
        <f ca="1">[2]!Uniform($T$19,$U$20)</f>
        <v>41849.448046653029</v>
      </c>
      <c r="I6008" s="2">
        <f t="shared" ca="1" si="497"/>
        <v>109500.09615117262</v>
      </c>
      <c r="J6008" s="2">
        <f t="shared" ca="1" si="494"/>
        <v>93661</v>
      </c>
    </row>
    <row r="6009" spans="1:10" x14ac:dyDescent="0.25">
      <c r="A6009" s="8">
        <f t="array" aca="1" ref="A6009:B6009" ca="1">[2]!CorrelatedUniform($C$31:$D$32)</f>
        <v>0.45368444919586148</v>
      </c>
      <c r="B6009" s="10">
        <f ca="1"/>
        <v>0.19604461407805895</v>
      </c>
      <c r="D6009" s="3">
        <f ca="1">[2]!TriangularRnd(A6009,$F$18,$G$18,$H$18)</f>
        <v>405.12492361585862</v>
      </c>
      <c r="E6009" s="2">
        <f t="shared" ca="1" si="495"/>
        <v>457.20826586681665</v>
      </c>
      <c r="F6009" s="2">
        <f t="shared" ca="1" si="498"/>
        <v>185226.46378583327</v>
      </c>
      <c r="G6009" s="2">
        <f t="shared" ca="1" si="496"/>
        <v>94507.136105109312</v>
      </c>
      <c r="H6009" s="2">
        <f ca="1">[2]!Uniform($T$19,$U$20)</f>
        <v>41968.344015905765</v>
      </c>
      <c r="I6009" s="2">
        <f t="shared" ca="1" si="497"/>
        <v>136475.48012101508</v>
      </c>
      <c r="J6009" s="2">
        <f t="shared" ca="1" si="494"/>
        <v>48750</v>
      </c>
    </row>
    <row r="6010" spans="1:10" x14ac:dyDescent="0.25">
      <c r="A6010" s="8">
        <f t="array" aca="1" ref="A6010:B6010" ca="1">[2]!CorrelatedUniform($C$31:$D$32)</f>
        <v>0.5950503349304197</v>
      </c>
      <c r="B6010" s="10">
        <f ca="1"/>
        <v>0.92115756528054582</v>
      </c>
      <c r="D6010" s="3">
        <f ca="1">[2]!TriangularRnd(A6010,$F$18,$G$18,$H$18)</f>
        <v>413.02908228215836</v>
      </c>
      <c r="E6010" s="2">
        <f t="shared" ca="1" si="495"/>
        <v>570.64504415082536</v>
      </c>
      <c r="F6010" s="2">
        <f t="shared" ca="1" si="498"/>
        <v>235692.99889447715</v>
      </c>
      <c r="G6010" s="2">
        <f t="shared" ca="1" si="496"/>
        <v>160676.00720101679</v>
      </c>
      <c r="H6010" s="2">
        <f ca="1">[2]!Uniform($T$19,$U$20)</f>
        <v>29181.554859786393</v>
      </c>
      <c r="I6010" s="2">
        <f t="shared" ca="1" si="497"/>
        <v>189857.56206080317</v>
      </c>
      <c r="J6010" s="2">
        <f t="shared" ca="1" si="494"/>
        <v>45835</v>
      </c>
    </row>
    <row r="6011" spans="1:10" x14ac:dyDescent="0.25">
      <c r="A6011" s="8">
        <f t="array" aca="1" ref="A6011:B6011" ca="1">[2]!CorrelatedUniform($C$31:$D$32)</f>
        <v>0.69299995899200417</v>
      </c>
      <c r="B6011" s="10">
        <f ca="1"/>
        <v>7.9933204501936084E-2</v>
      </c>
      <c r="D6011" s="3">
        <f ca="1">[2]!TriangularRnd(A6011,$F$18,$G$18,$H$18)</f>
        <v>419.26479486718972</v>
      </c>
      <c r="E6011" s="2">
        <f t="shared" ca="1" si="495"/>
        <v>429.723949969606</v>
      </c>
      <c r="F6011" s="2">
        <f t="shared" ca="1" si="498"/>
        <v>180168.12373352537</v>
      </c>
      <c r="G6011" s="2">
        <f t="shared" ca="1" si="496"/>
        <v>120521.14405324824</v>
      </c>
      <c r="H6011" s="2">
        <f ca="1">[2]!Uniform($T$19,$U$20)</f>
        <v>27636.679233046259</v>
      </c>
      <c r="I6011" s="2">
        <f t="shared" ca="1" si="497"/>
        <v>148157.8232862945</v>
      </c>
      <c r="J6011" s="2">
        <f t="shared" ca="1" si="494"/>
        <v>32010</v>
      </c>
    </row>
    <row r="6012" spans="1:10" x14ac:dyDescent="0.25">
      <c r="A6012" s="8">
        <f t="array" aca="1" ref="A6012:B6012" ca="1">[2]!CorrelatedUniform($C$31:$D$32)</f>
        <v>0.70175921916961703</v>
      </c>
      <c r="B6012" s="10">
        <f ca="1"/>
        <v>0.32274622042839252</v>
      </c>
      <c r="D6012" s="3">
        <f ca="1">[2]!TriangularRnd(A6012,$F$18,$G$18,$H$18)</f>
        <v>419.86817047317032</v>
      </c>
      <c r="E6012" s="2">
        <f t="shared" ca="1" si="495"/>
        <v>476.99834351710632</v>
      </c>
      <c r="F6012" s="2">
        <f t="shared" ca="1" si="498"/>
        <v>200276.42181126025</v>
      </c>
      <c r="G6012" s="2">
        <f t="shared" ca="1" si="496"/>
        <v>158386.36385807459</v>
      </c>
      <c r="H6012" s="2">
        <f ca="1">[2]!Uniform($T$19,$U$20)</f>
        <v>37061.377875616919</v>
      </c>
      <c r="I6012" s="2">
        <f t="shared" ca="1" si="497"/>
        <v>195447.74173369151</v>
      </c>
      <c r="J6012" s="2">
        <f t="shared" ca="1" si="494"/>
        <v>4828</v>
      </c>
    </row>
    <row r="6013" spans="1:10" x14ac:dyDescent="0.25">
      <c r="A6013" s="8">
        <f t="array" aca="1" ref="A6013:B6013" ca="1">[2]!CorrelatedUniform($C$31:$D$32)</f>
        <v>0.79404151439666759</v>
      </c>
      <c r="B6013" s="10">
        <f ca="1"/>
        <v>9.1648564654087689E-2</v>
      </c>
      <c r="D6013" s="3">
        <f ca="1">[2]!TriangularRnd(A6013,$F$18,$G$18,$H$18)</f>
        <v>426.86227591102062</v>
      </c>
      <c r="E6013" s="2">
        <f t="shared" ca="1" si="495"/>
        <v>433.46642570804386</v>
      </c>
      <c r="F6013" s="2">
        <f t="shared" ca="1" si="498"/>
        <v>185030.46500875094</v>
      </c>
      <c r="G6013" s="2">
        <f t="shared" ca="1" si="496"/>
        <v>108907.26360263546</v>
      </c>
      <c r="H6013" s="2">
        <f ca="1">[2]!Uniform($T$19,$U$20)</f>
        <v>44281.008152003764</v>
      </c>
      <c r="I6013" s="2">
        <f t="shared" ca="1" si="497"/>
        <v>153188.27175463922</v>
      </c>
      <c r="J6013" s="2">
        <f t="shared" ca="1" si="494"/>
        <v>31842</v>
      </c>
    </row>
    <row r="6014" spans="1:10" x14ac:dyDescent="0.25">
      <c r="A6014" s="8">
        <f t="array" aca="1" ref="A6014:B6014" ca="1">[2]!CorrelatedUniform($C$31:$D$32)</f>
        <v>0.44593405723571766</v>
      </c>
      <c r="B6014" s="10">
        <f ca="1"/>
        <v>7.4814926612147545E-2</v>
      </c>
      <c r="D6014" s="3">
        <f ca="1">[2]!TriangularRnd(A6014,$F$18,$G$18,$H$18)</f>
        <v>404.687027027108</v>
      </c>
      <c r="E6014" s="2">
        <f t="shared" ca="1" si="495"/>
        <v>427.95799348760806</v>
      </c>
      <c r="F6014" s="2">
        <f t="shared" ca="1" si="498"/>
        <v>173189.04807698657</v>
      </c>
      <c r="G6014" s="2">
        <f t="shared" ca="1" si="496"/>
        <v>203706.21430672691</v>
      </c>
      <c r="H6014" s="2">
        <f ca="1">[2]!Uniform($T$19,$U$20)</f>
        <v>38416.051745782948</v>
      </c>
      <c r="I6014" s="2">
        <f t="shared" ca="1" si="497"/>
        <v>242122.26605250986</v>
      </c>
      <c r="J6014" s="2">
        <f t="shared" ca="1" si="494"/>
        <v>-68934</v>
      </c>
    </row>
    <row r="6015" spans="1:10" x14ac:dyDescent="0.25">
      <c r="A6015" s="8">
        <f t="array" aca="1" ref="A6015:B6015" ca="1">[2]!CorrelatedUniform($C$31:$D$32)</f>
        <v>0.82477903366088845</v>
      </c>
      <c r="B6015" s="10">
        <f ca="1"/>
        <v>0.7316213031455524</v>
      </c>
      <c r="D6015" s="3">
        <f ca="1">[2]!TriangularRnd(A6015,$F$18,$G$18,$H$18)</f>
        <v>429.53239721743842</v>
      </c>
      <c r="E6015" s="2">
        <f t="shared" ca="1" si="495"/>
        <v>530.886192041816</v>
      </c>
      <c r="F6015" s="2">
        <f t="shared" ca="1" si="498"/>
        <v>228032.8187173586</v>
      </c>
      <c r="G6015" s="2">
        <f t="shared" ca="1" si="496"/>
        <v>273355.03006106947</v>
      </c>
      <c r="H6015" s="2">
        <f ca="1">[2]!Uniform($T$19,$U$20)</f>
        <v>43880.747696865365</v>
      </c>
      <c r="I6015" s="2">
        <f t="shared" ca="1" si="497"/>
        <v>317235.77775793482</v>
      </c>
      <c r="J6015" s="2">
        <f t="shared" ca="1" si="494"/>
        <v>-89203</v>
      </c>
    </row>
    <row r="6016" spans="1:10" x14ac:dyDescent="0.25">
      <c r="A6016" s="8">
        <f t="array" aca="1" ref="A6016:B6016" ca="1">[2]!CorrelatedUniform($C$31:$D$32)</f>
        <v>0.97797501087188721</v>
      </c>
      <c r="B6016" s="10">
        <f ca="1"/>
        <v>0.31567503279986647</v>
      </c>
      <c r="D6016" s="3">
        <f ca="1">[2]!TriangularRnd(A6016,$F$18,$G$18,$H$18)</f>
        <v>450.00865822225774</v>
      </c>
      <c r="E6016" s="2">
        <f t="shared" ca="1" si="495"/>
        <v>476.00862561644323</v>
      </c>
      <c r="F6016" s="2">
        <f t="shared" ca="1" si="498"/>
        <v>214208.00291587663</v>
      </c>
      <c r="G6016" s="2">
        <f t="shared" ca="1" si="496"/>
        <v>131057.7466440407</v>
      </c>
      <c r="H6016" s="2">
        <f ca="1">[2]!Uniform($T$19,$U$20)</f>
        <v>25430.98582119936</v>
      </c>
      <c r="I6016" s="2">
        <f t="shared" ca="1" si="497"/>
        <v>156488.73246524006</v>
      </c>
      <c r="J6016" s="2">
        <f t="shared" ca="1" si="494"/>
        <v>57719</v>
      </c>
    </row>
    <row r="6017" spans="1:10" x14ac:dyDescent="0.25">
      <c r="A6017" s="8">
        <f t="array" aca="1" ref="A6017:B6017" ca="1">[2]!CorrelatedUniform($C$31:$D$32)</f>
        <v>0.14241409301757818</v>
      </c>
      <c r="B6017" s="10">
        <f ca="1"/>
        <v>0.85382501792384669</v>
      </c>
      <c r="D6017" s="3">
        <f ca="1">[2]!TriangularRnd(A6017,$F$18,$G$18,$H$18)</f>
        <v>382.67843909289422</v>
      </c>
      <c r="E6017" s="2">
        <f t="shared" ca="1" si="495"/>
        <v>552.6490212019246</v>
      </c>
      <c r="F6017" s="2">
        <f t="shared" ca="1" si="498"/>
        <v>211486.86479976831</v>
      </c>
      <c r="G6017" s="2">
        <f t="shared" ca="1" si="496"/>
        <v>153698.95221724684</v>
      </c>
      <c r="H6017" s="2">
        <f ca="1">[2]!Uniform($T$19,$U$20)</f>
        <v>43551.013829541575</v>
      </c>
      <c r="I6017" s="2">
        <f t="shared" ca="1" si="497"/>
        <v>197249.96604678841</v>
      </c>
      <c r="J6017" s="2">
        <f t="shared" ca="1" si="494"/>
        <v>14236</v>
      </c>
    </row>
    <row r="6018" spans="1:10" x14ac:dyDescent="0.25">
      <c r="A6018" s="8">
        <f t="array" aca="1" ref="A6018:B6018" ca="1">[2]!CorrelatedUniform($C$31:$D$32)</f>
        <v>0.87156200408935536</v>
      </c>
      <c r="B6018" s="10">
        <f ca="1"/>
        <v>0.12165414733016236</v>
      </c>
      <c r="D6018" s="3">
        <f ca="1">[2]!TriangularRnd(A6018,$F$18,$G$18,$H$18)</f>
        <v>434.0955809994523</v>
      </c>
      <c r="E6018" s="2">
        <f t="shared" ca="1" si="495"/>
        <v>441.66212252386191</v>
      </c>
      <c r="F6018" s="2">
        <f t="shared" ca="1" si="498"/>
        <v>191723.57568244712</v>
      </c>
      <c r="G6018" s="2">
        <f t="shared" ca="1" si="496"/>
        <v>207711.40909034639</v>
      </c>
      <c r="H6018" s="2">
        <f ca="1">[2]!Uniform($T$19,$U$20)</f>
        <v>44548.224205423357</v>
      </c>
      <c r="I6018" s="2">
        <f t="shared" ca="1" si="497"/>
        <v>252259.63329576975</v>
      </c>
      <c r="J6018" s="2">
        <f t="shared" ca="1" si="494"/>
        <v>-60537</v>
      </c>
    </row>
    <row r="6019" spans="1:10" x14ac:dyDescent="0.25">
      <c r="A6019" s="8">
        <f t="array" aca="1" ref="A6019:B6019" ca="1">[2]!CorrelatedUniform($C$31:$D$32)</f>
        <v>0.52959489822387673</v>
      </c>
      <c r="B6019" s="10">
        <f ca="1"/>
        <v>0.72990482558745207</v>
      </c>
      <c r="D6019" s="3">
        <f ca="1">[2]!TriangularRnd(A6019,$F$18,$G$18,$H$18)</f>
        <v>409.27735803352027</v>
      </c>
      <c r="E6019" s="2">
        <f t="shared" ca="1" si="495"/>
        <v>530.62625860721096</v>
      </c>
      <c r="F6019" s="2">
        <f t="shared" ca="1" si="498"/>
        <v>217173.31322597081</v>
      </c>
      <c r="G6019" s="2">
        <f t="shared" ca="1" si="496"/>
        <v>85963.282094591763</v>
      </c>
      <c r="H6019" s="2">
        <f ca="1">[2]!Uniform($T$19,$U$20)</f>
        <v>43748.935321569166</v>
      </c>
      <c r="I6019" s="2">
        <f t="shared" ca="1" si="497"/>
        <v>129712.21741616093</v>
      </c>
      <c r="J6019" s="2">
        <f t="shared" ca="1" si="494"/>
        <v>87461</v>
      </c>
    </row>
    <row r="6020" spans="1:10" x14ac:dyDescent="0.25">
      <c r="A6020" s="8">
        <f t="array" aca="1" ref="A6020:B6020" ca="1">[2]!CorrelatedUniform($C$31:$D$32)</f>
        <v>0.57304930686950672</v>
      </c>
      <c r="B6020" s="10">
        <f ca="1"/>
        <v>0.56184496518625571</v>
      </c>
      <c r="D6020" s="3">
        <f ca="1">[2]!TriangularRnd(A6020,$F$18,$G$18,$H$18)</f>
        <v>411.7363209438326</v>
      </c>
      <c r="E6020" s="2">
        <f t="shared" ca="1" si="495"/>
        <v>507.78242650277843</v>
      </c>
      <c r="F6020" s="2">
        <f t="shared" ca="1" si="498"/>
        <v>209072.46812818607</v>
      </c>
      <c r="G6020" s="2">
        <f t="shared" ca="1" si="496"/>
        <v>100548.06051033222</v>
      </c>
      <c r="H6020" s="2">
        <f ca="1">[2]!Uniform($T$19,$U$20)</f>
        <v>31553.986127140273</v>
      </c>
      <c r="I6020" s="2">
        <f t="shared" ca="1" si="497"/>
        <v>132102.04663747249</v>
      </c>
      <c r="J6020" s="2">
        <f t="shared" ca="1" si="494"/>
        <v>76970</v>
      </c>
    </row>
    <row r="6021" spans="1:10" x14ac:dyDescent="0.25">
      <c r="A6021" s="8">
        <f t="array" aca="1" ref="A6021:B6021" ca="1">[2]!CorrelatedUniform($C$31:$D$32)</f>
        <v>0.63664960861206032</v>
      </c>
      <c r="B6021" s="10">
        <f ca="1"/>
        <v>0.21908209279712651</v>
      </c>
      <c r="D6021" s="3">
        <f ca="1">[2]!TriangularRnd(A6021,$F$18,$G$18,$H$18)</f>
        <v>415.57329076450878</v>
      </c>
      <c r="E6021" s="2">
        <f t="shared" ca="1" si="495"/>
        <v>461.23515033185942</v>
      </c>
      <c r="F6021" s="2">
        <f t="shared" ca="1" si="498"/>
        <v>191677.00923967373</v>
      </c>
      <c r="G6021" s="2">
        <f t="shared" ca="1" si="496"/>
        <v>195435.96046907268</v>
      </c>
      <c r="H6021" s="2">
        <f ca="1">[2]!Uniform($T$19,$U$20)</f>
        <v>43144.062134125554</v>
      </c>
      <c r="I6021" s="2">
        <f t="shared" ca="1" si="497"/>
        <v>238580.02260319825</v>
      </c>
      <c r="J6021" s="2">
        <f t="shared" ca="1" si="494"/>
        <v>-46904</v>
      </c>
    </row>
    <row r="6022" spans="1:10" x14ac:dyDescent="0.25">
      <c r="A6022" s="8">
        <f t="array" aca="1" ref="A6022:B6022" ca="1">[2]!CorrelatedUniform($C$31:$D$32)</f>
        <v>0.25383889675140364</v>
      </c>
      <c r="B6022" s="10">
        <f ca="1"/>
        <v>0.16720979276353296</v>
      </c>
      <c r="D6022" s="3">
        <f ca="1">[2]!TriangularRnd(A6022,$F$18,$G$18,$H$18)</f>
        <v>392.26128190460577</v>
      </c>
      <c r="E6022" s="2">
        <f t="shared" ca="1" si="495"/>
        <v>451.73749767807044</v>
      </c>
      <c r="F6022" s="2">
        <f t="shared" ca="1" si="498"/>
        <v>177199.12992357879</v>
      </c>
      <c r="G6022" s="2">
        <f t="shared" ca="1" si="496"/>
        <v>122634.86807821193</v>
      </c>
      <c r="H6022" s="2">
        <f ca="1">[2]!Uniform($T$19,$U$20)</f>
        <v>34535.089028992414</v>
      </c>
      <c r="I6022" s="2">
        <f t="shared" ca="1" si="497"/>
        <v>157169.95710720436</v>
      </c>
      <c r="J6022" s="2">
        <f t="shared" ca="1" si="494"/>
        <v>20029</v>
      </c>
    </row>
    <row r="6023" spans="1:10" x14ac:dyDescent="0.25">
      <c r="A6023" s="8">
        <f t="array" aca="1" ref="A6023:B6023" ca="1">[2]!CorrelatedUniform($C$31:$D$32)</f>
        <v>0.16067886352539087</v>
      </c>
      <c r="B6023" s="10">
        <f ca="1"/>
        <v>0.77773969011337751</v>
      </c>
      <c r="D6023" s="3">
        <f ca="1">[2]!TriangularRnd(A6023,$F$18,$G$18,$H$18)</f>
        <v>384.45711475080913</v>
      </c>
      <c r="E6023" s="2">
        <f t="shared" ca="1" si="495"/>
        <v>538.22908918919143</v>
      </c>
      <c r="F6023" s="2">
        <f t="shared" ca="1" si="498"/>
        <v>206926.00270463244</v>
      </c>
      <c r="G6023" s="2">
        <f t="shared" ca="1" si="496"/>
        <v>161654.49754484053</v>
      </c>
      <c r="H6023" s="2">
        <f ca="1">[2]!Uniform($T$19,$U$20)</f>
        <v>27229.534845325627</v>
      </c>
      <c r="I6023" s="2">
        <f t="shared" ca="1" si="497"/>
        <v>188884.03239016616</v>
      </c>
      <c r="J6023" s="2">
        <f t="shared" ca="1" si="494"/>
        <v>18041</v>
      </c>
    </row>
    <row r="6024" spans="1:10" x14ac:dyDescent="0.25">
      <c r="A6024" s="8">
        <f t="array" aca="1" ref="A6024:B6024" ca="1">[2]!CorrelatedUniform($C$31:$D$32)</f>
        <v>0.24386119842529275</v>
      </c>
      <c r="B6024" s="10">
        <f ca="1"/>
        <v>0.22179369118494893</v>
      </c>
      <c r="D6024" s="3">
        <f ca="1">[2]!TriangularRnd(A6024,$F$18,$G$18,$H$18)</f>
        <v>391.50333045987293</v>
      </c>
      <c r="E6024" s="2">
        <f t="shared" ca="1" si="495"/>
        <v>461.69252750211803</v>
      </c>
      <c r="F6024" s="2">
        <f t="shared" ca="1" si="498"/>
        <v>180754.16216551568</v>
      </c>
      <c r="G6024" s="2">
        <f t="shared" ca="1" si="496"/>
        <v>153691.72520812487</v>
      </c>
      <c r="H6024" s="2">
        <f ca="1">[2]!Uniform($T$19,$U$20)</f>
        <v>28963.499430580734</v>
      </c>
      <c r="I6024" s="2">
        <f t="shared" ca="1" si="497"/>
        <v>182655.22463870561</v>
      </c>
      <c r="J6024" s="2">
        <f t="shared" ca="1" si="494"/>
        <v>-1902</v>
      </c>
    </row>
    <row r="6025" spans="1:10" x14ac:dyDescent="0.25">
      <c r="A6025" s="8">
        <f t="array" aca="1" ref="A6025:B6025" ca="1">[2]!CorrelatedUniform($C$31:$D$32)</f>
        <v>0.53537893295288064</v>
      </c>
      <c r="B6025" s="10">
        <f ca="1"/>
        <v>0.26560973983408953</v>
      </c>
      <c r="D6025" s="3">
        <f ca="1">[2]!TriangularRnd(A6025,$F$18,$G$18,$H$18)</f>
        <v>409.59790682429662</v>
      </c>
      <c r="E6025" s="2">
        <f t="shared" ca="1" si="495"/>
        <v>468.69272264601528</v>
      </c>
      <c r="F6025" s="2">
        <f t="shared" ca="1" si="498"/>
        <v>191975.55813958845</v>
      </c>
      <c r="G6025" s="2">
        <f t="shared" ca="1" si="496"/>
        <v>137267.43811088917</v>
      </c>
      <c r="H6025" s="2">
        <f ca="1">[2]!Uniform($T$19,$U$20)</f>
        <v>30125.532782192422</v>
      </c>
      <c r="I6025" s="2">
        <f t="shared" ca="1" si="497"/>
        <v>167392.9708930816</v>
      </c>
      <c r="J6025" s="2">
        <f t="shared" ca="1" si="494"/>
        <v>24582</v>
      </c>
    </row>
    <row r="6026" spans="1:10" x14ac:dyDescent="0.25">
      <c r="A6026" s="8">
        <f t="array" aca="1" ref="A6026:B6026" ca="1">[2]!CorrelatedUniform($C$31:$D$32)</f>
        <v>0.48669219017028781</v>
      </c>
      <c r="B6026" s="10">
        <f ca="1"/>
        <v>9.2710438846275625E-2</v>
      </c>
      <c r="D6026" s="3">
        <f ca="1">[2]!TriangularRnd(A6026,$F$18,$G$18,$H$18)</f>
        <v>406.94925974087624</v>
      </c>
      <c r="E6026" s="2">
        <f t="shared" ca="1" si="495"/>
        <v>433.78762764050572</v>
      </c>
      <c r="F6026" s="2">
        <f t="shared" ca="1" si="498"/>
        <v>176529.55395305468</v>
      </c>
      <c r="G6026" s="2">
        <f t="shared" ca="1" si="496"/>
        <v>103420.61663555967</v>
      </c>
      <c r="H6026" s="2">
        <f ca="1">[2]!Uniform($T$19,$U$20)</f>
        <v>43588.838124609851</v>
      </c>
      <c r="I6026" s="2">
        <f t="shared" ca="1" si="497"/>
        <v>147009.45476016952</v>
      </c>
      <c r="J6026" s="2">
        <f t="shared" ca="1" si="494"/>
        <v>29520</v>
      </c>
    </row>
    <row r="6027" spans="1:10" x14ac:dyDescent="0.25">
      <c r="A6027" s="8">
        <f t="array" aca="1" ref="A6027:B6027" ca="1">[2]!CorrelatedUniform($C$31:$D$32)</f>
        <v>0.44684815406799328</v>
      </c>
      <c r="B6027" s="10">
        <f ca="1"/>
        <v>0.28341974238913825</v>
      </c>
      <c r="D6027" s="3">
        <f ca="1">[2]!TriangularRnd(A6027,$F$18,$G$18,$H$18)</f>
        <v>404.73887031697478</v>
      </c>
      <c r="E6027" s="2">
        <f t="shared" ca="1" si="495"/>
        <v>471.36438329319628</v>
      </c>
      <c r="F6027" s="2">
        <f t="shared" ca="1" si="498"/>
        <v>190779.48800174578</v>
      </c>
      <c r="G6027" s="2">
        <f t="shared" ca="1" si="496"/>
        <v>108097.88753852039</v>
      </c>
      <c r="H6027" s="2">
        <f ca="1">[2]!Uniform($T$19,$U$20)</f>
        <v>30718.104974640417</v>
      </c>
      <c r="I6027" s="2">
        <f t="shared" ca="1" si="497"/>
        <v>138815.9925131608</v>
      </c>
      <c r="J6027" s="2">
        <f t="shared" ca="1" si="494"/>
        <v>51963</v>
      </c>
    </row>
    <row r="6028" spans="1:10" x14ac:dyDescent="0.25">
      <c r="A6028" s="8">
        <f t="array" aca="1" ref="A6028:B6028" ca="1">[2]!CorrelatedUniform($C$31:$D$32)</f>
        <v>0.43344771862030029</v>
      </c>
      <c r="B6028" s="10">
        <f ca="1"/>
        <v>0.64717839716255621</v>
      </c>
      <c r="D6028" s="3">
        <f ca="1">[2]!TriangularRnd(A6028,$F$18,$G$18,$H$18)</f>
        <v>403.97346721917745</v>
      </c>
      <c r="E6028" s="2">
        <f t="shared" ca="1" si="495"/>
        <v>518.88569063101397</v>
      </c>
      <c r="F6028" s="2">
        <f t="shared" ca="1" si="498"/>
        <v>209616.05153462818</v>
      </c>
      <c r="G6028" s="2">
        <f t="shared" ca="1" si="496"/>
        <v>159625.0140826226</v>
      </c>
      <c r="H6028" s="2">
        <f ca="1">[2]!Uniform($T$19,$U$20)</f>
        <v>42949.085221377805</v>
      </c>
      <c r="I6028" s="2">
        <f t="shared" ca="1" si="497"/>
        <v>202574.09930400041</v>
      </c>
      <c r="J6028" s="2">
        <f t="shared" ca="1" si="494"/>
        <v>7041</v>
      </c>
    </row>
    <row r="6029" spans="1:10" x14ac:dyDescent="0.25">
      <c r="A6029" s="8">
        <f t="array" aca="1" ref="A6029:B6029" ca="1">[2]!CorrelatedUniform($C$31:$D$32)</f>
        <v>1.0277509689331076E-2</v>
      </c>
      <c r="B6029" s="10">
        <f ca="1"/>
        <v>0.10429711932563827</v>
      </c>
      <c r="D6029" s="3">
        <f ca="1">[2]!TriangularRnd(A6029,$F$18,$G$18,$H$18)</f>
        <v>361.76155819311208</v>
      </c>
      <c r="E6029" s="2">
        <f t="shared" ca="1" si="495"/>
        <v>437.12798425560618</v>
      </c>
      <c r="F6029" s="2">
        <f t="shared" ca="1" si="498"/>
        <v>158136.10071412227</v>
      </c>
      <c r="G6029" s="2">
        <f t="shared" ca="1" si="496"/>
        <v>141114.38558154859</v>
      </c>
      <c r="H6029" s="2">
        <f ca="1">[2]!Uniform($T$19,$U$20)</f>
        <v>37829.630050832762</v>
      </c>
      <c r="I6029" s="2">
        <f t="shared" ca="1" si="497"/>
        <v>178944.01563238134</v>
      </c>
      <c r="J6029" s="2">
        <f t="shared" ca="1" si="494"/>
        <v>-20808</v>
      </c>
    </row>
    <row r="6030" spans="1:10" x14ac:dyDescent="0.25">
      <c r="A6030" s="8">
        <f t="array" aca="1" ref="A6030:B6030" ca="1">[2]!CorrelatedUniform($C$31:$D$32)</f>
        <v>0.60339367389678944</v>
      </c>
      <c r="B6030" s="10">
        <f ca="1"/>
        <v>0.73839115946601819</v>
      </c>
      <c r="D6030" s="3">
        <f ca="1">[2]!TriangularRnd(A6030,$F$18,$G$18,$H$18)</f>
        <v>413.52848614159973</v>
      </c>
      <c r="E6030" s="2">
        <f t="shared" ca="1" si="495"/>
        <v>531.91966578237361</v>
      </c>
      <c r="F6030" s="2">
        <f t="shared" ca="1" si="498"/>
        <v>219963.93413993064</v>
      </c>
      <c r="G6030" s="2">
        <f t="shared" ca="1" si="496"/>
        <v>141232.59587524063</v>
      </c>
      <c r="H6030" s="2">
        <f ca="1">[2]!Uniform($T$19,$U$20)</f>
        <v>33110.283590236235</v>
      </c>
      <c r="I6030" s="2">
        <f t="shared" ca="1" si="497"/>
        <v>174342.87946547687</v>
      </c>
      <c r="J6030" s="2">
        <f t="shared" ca="1" si="494"/>
        <v>45621</v>
      </c>
    </row>
    <row r="6031" spans="1:10" x14ac:dyDescent="0.25">
      <c r="A6031" s="8">
        <f t="array" aca="1" ref="A6031:B6031" ca="1">[2]!CorrelatedUniform($C$31:$D$32)</f>
        <v>0.82603347301483232</v>
      </c>
      <c r="B6031" s="10">
        <f ca="1"/>
        <v>5.0615226950742477E-2</v>
      </c>
      <c r="D6031" s="3">
        <f ca="1">[2]!TriangularRnd(A6031,$F$18,$G$18,$H$18)</f>
        <v>429.64615839713866</v>
      </c>
      <c r="E6031" s="2">
        <f t="shared" ca="1" si="495"/>
        <v>418.0541277171335</v>
      </c>
      <c r="F6031" s="2">
        <f t="shared" ca="1" si="498"/>
        <v>179615.34997573317</v>
      </c>
      <c r="G6031" s="2">
        <f t="shared" ca="1" si="496"/>
        <v>195177.65555185764</v>
      </c>
      <c r="H6031" s="2">
        <f ca="1">[2]!Uniform($T$19,$U$20)</f>
        <v>39975.681581421784</v>
      </c>
      <c r="I6031" s="2">
        <f t="shared" ca="1" si="497"/>
        <v>235153.33713327942</v>
      </c>
      <c r="J6031" s="2">
        <f t="shared" ca="1" si="494"/>
        <v>-55538</v>
      </c>
    </row>
    <row r="6032" spans="1:10" x14ac:dyDescent="0.25">
      <c r="A6032" s="8">
        <f t="array" aca="1" ref="A6032:B6032" ca="1">[2]!CorrelatedUniform($C$31:$D$32)</f>
        <v>0.54866683483123757</v>
      </c>
      <c r="B6032" s="10">
        <f ca="1"/>
        <v>3.2942730101340433E-2</v>
      </c>
      <c r="D6032" s="3">
        <f ca="1">[2]!TriangularRnd(A6032,$F$18,$G$18,$H$18)</f>
        <v>410.34196005739523</v>
      </c>
      <c r="E6032" s="2">
        <f t="shared" ca="1" si="495"/>
        <v>408.0398930522768</v>
      </c>
      <c r="F6032" s="2">
        <f t="shared" ca="1" si="498"/>
        <v>167435.88949668119</v>
      </c>
      <c r="G6032" s="2">
        <f t="shared" ca="1" si="496"/>
        <v>162334.36512317933</v>
      </c>
      <c r="H6032" s="2">
        <f ca="1">[2]!Uniform($T$19,$U$20)</f>
        <v>44760.211031360661</v>
      </c>
      <c r="I6032" s="2">
        <f t="shared" ca="1" si="497"/>
        <v>207094.57615454</v>
      </c>
      <c r="J6032" s="2">
        <f t="shared" ca="1" si="494"/>
        <v>-39659</v>
      </c>
    </row>
    <row r="6033" spans="1:10" x14ac:dyDescent="0.25">
      <c r="A6033" s="8">
        <f t="array" aca="1" ref="A6033:B6033" ca="1">[2]!CorrelatedUniform($C$31:$D$32)</f>
        <v>0.65210342407226563</v>
      </c>
      <c r="B6033" s="10">
        <f ca="1"/>
        <v>0.7941005746512878</v>
      </c>
      <c r="D6033" s="3">
        <f ca="1">[2]!TriangularRnd(A6033,$F$18,$G$18,$H$18)</f>
        <v>416.55531950377684</v>
      </c>
      <c r="E6033" s="2">
        <f t="shared" ca="1" si="495"/>
        <v>541.03660776644574</v>
      </c>
      <c r="F6033" s="2">
        <f t="shared" ca="1" si="498"/>
        <v>225371.67701139141</v>
      </c>
      <c r="G6033" s="2">
        <f t="shared" ca="1" si="496"/>
        <v>142780.24725042799</v>
      </c>
      <c r="H6033" s="2">
        <f ca="1">[2]!Uniform($T$19,$U$20)</f>
        <v>35023.390598107675</v>
      </c>
      <c r="I6033" s="2">
        <f t="shared" ca="1" si="497"/>
        <v>177803.63784853567</v>
      </c>
      <c r="J6033" s="2">
        <f t="shared" ca="1" si="494"/>
        <v>47568</v>
      </c>
    </row>
    <row r="6034" spans="1:10" x14ac:dyDescent="0.25">
      <c r="A6034" s="8">
        <f t="array" aca="1" ref="A6034:B6034" ca="1">[2]!CorrelatedUniform($C$31:$D$32)</f>
        <v>0.93466508388519287</v>
      </c>
      <c r="B6034" s="10">
        <f ca="1"/>
        <v>0.84924672301390935</v>
      </c>
      <c r="D6034" s="3">
        <f ca="1">[2]!TriangularRnd(A6034,$F$18,$G$18,$H$18)</f>
        <v>441.88450949615788</v>
      </c>
      <c r="E6034" s="2">
        <f t="shared" ca="1" si="495"/>
        <v>551.66040169919302</v>
      </c>
      <c r="F6034" s="2">
        <f t="shared" ca="1" si="498"/>
        <v>243770.18601330131</v>
      </c>
      <c r="G6034" s="2">
        <f t="shared" ca="1" si="496"/>
        <v>155239.93730720048</v>
      </c>
      <c r="H6034" s="2">
        <f ca="1">[2]!Uniform($T$19,$U$20)</f>
        <v>33134.090724470952</v>
      </c>
      <c r="I6034" s="2">
        <f t="shared" ca="1" si="497"/>
        <v>188374.02803167142</v>
      </c>
      <c r="J6034" s="2">
        <f t="shared" ca="1" si="494"/>
        <v>55396</v>
      </c>
    </row>
    <row r="6035" spans="1:10" x14ac:dyDescent="0.25">
      <c r="A6035" s="8">
        <f t="array" aca="1" ref="A6035:B6035" ca="1">[2]!CorrelatedUniform($C$31:$D$32)</f>
        <v>0.59303832054138228</v>
      </c>
      <c r="B6035" s="10">
        <f ca="1"/>
        <v>0.47099220051856178</v>
      </c>
      <c r="D6035" s="3">
        <f ca="1">[2]!TriangularRnd(A6035,$F$18,$G$18,$H$18)</f>
        <v>412.90942196012082</v>
      </c>
      <c r="E6035" s="2">
        <f t="shared" ca="1" si="495"/>
        <v>496.3612019797921</v>
      </c>
      <c r="F6035" s="2">
        <f t="shared" ca="1" si="498"/>
        <v>204952.21699290673</v>
      </c>
      <c r="G6035" s="2">
        <f t="shared" ca="1" si="496"/>
        <v>118476.66056555799</v>
      </c>
      <c r="H6035" s="2">
        <f ca="1">[2]!Uniform($T$19,$U$20)</f>
        <v>31821.20458921367</v>
      </c>
      <c r="I6035" s="2">
        <f t="shared" ca="1" si="497"/>
        <v>150297.86515477166</v>
      </c>
      <c r="J6035" s="2">
        <f t="shared" ca="1" si="494"/>
        <v>54654</v>
      </c>
    </row>
    <row r="6036" spans="1:10" x14ac:dyDescent="0.25">
      <c r="A6036" s="8">
        <f t="array" aca="1" ref="A6036:B6036" ca="1">[2]!CorrelatedUniform($C$31:$D$32)</f>
        <v>0.80077648162841797</v>
      </c>
      <c r="B6036" s="10">
        <f ca="1"/>
        <v>0.13725967104813575</v>
      </c>
      <c r="D6036" s="3">
        <f ca="1">[2]!TriangularRnd(A6036,$F$18,$G$18,$H$18)</f>
        <v>427.42929603179317</v>
      </c>
      <c r="E6036" s="2">
        <f t="shared" ca="1" si="495"/>
        <v>445.36429443766252</v>
      </c>
      <c r="F6036" s="2">
        <f t="shared" ca="1" si="498"/>
        <v>190361.74684918634</v>
      </c>
      <c r="G6036" s="2">
        <f t="shared" ca="1" si="496"/>
        <v>98935.429406065698</v>
      </c>
      <c r="H6036" s="2">
        <f ca="1">[2]!Uniform($T$19,$U$20)</f>
        <v>38567.50307989974</v>
      </c>
      <c r="I6036" s="2">
        <f t="shared" ca="1" si="497"/>
        <v>137502.93248596543</v>
      </c>
      <c r="J6036" s="2">
        <f t="shared" ca="1" si="494"/>
        <v>52858</v>
      </c>
    </row>
    <row r="6037" spans="1:10" x14ac:dyDescent="0.25">
      <c r="A6037" s="8">
        <f t="array" aca="1" ref="A6037:B6037" ca="1">[2]!CorrelatedUniform($C$31:$D$32)</f>
        <v>0.60506618022918679</v>
      </c>
      <c r="B6037" s="10">
        <f ca="1"/>
        <v>9.5392590549883235E-2</v>
      </c>
      <c r="D6037" s="3">
        <f ca="1">[2]!TriangularRnd(A6037,$F$18,$G$18,$H$18)</f>
        <v>413.62922675625526</v>
      </c>
      <c r="E6037" s="2">
        <f t="shared" ca="1" si="495"/>
        <v>434.58700644513976</v>
      </c>
      <c r="F6037" s="2">
        <f t="shared" ca="1" si="498"/>
        <v>179757.88743421889</v>
      </c>
      <c r="G6037" s="2">
        <f t="shared" ca="1" si="496"/>
        <v>186111.88327493684</v>
      </c>
      <c r="H6037" s="2">
        <f ca="1">[2]!Uniform($T$19,$U$20)</f>
        <v>28072.457697232116</v>
      </c>
      <c r="I6037" s="2">
        <f t="shared" ca="1" si="497"/>
        <v>214184.34097216895</v>
      </c>
      <c r="J6037" s="2">
        <f t="shared" ca="1" si="494"/>
        <v>-34427</v>
      </c>
    </row>
    <row r="6038" spans="1:10" x14ac:dyDescent="0.25">
      <c r="A6038" s="8">
        <f t="array" aca="1" ref="A6038:B6038" ca="1">[2]!CorrelatedUniform($C$31:$D$32)</f>
        <v>0.12263596057891842</v>
      </c>
      <c r="B6038" s="10">
        <f ca="1"/>
        <v>0.14202251617259692</v>
      </c>
      <c r="D6038" s="3">
        <f ca="1">[2]!TriangularRnd(A6038,$F$18,$G$18,$H$18)</f>
        <v>380.61829640139968</v>
      </c>
      <c r="E6038" s="2">
        <f t="shared" ca="1" si="495"/>
        <v>446.43616490842106</v>
      </c>
      <c r="F6038" s="2">
        <f t="shared" ca="1" si="498"/>
        <v>169921.77253941755</v>
      </c>
      <c r="G6038" s="2">
        <f t="shared" ca="1" si="496"/>
        <v>215293.77897955361</v>
      </c>
      <c r="H6038" s="2">
        <f ca="1">[2]!Uniform($T$19,$U$20)</f>
        <v>24869.795979211103</v>
      </c>
      <c r="I6038" s="2">
        <f t="shared" ca="1" si="497"/>
        <v>240163.57495876472</v>
      </c>
      <c r="J6038" s="2">
        <f t="shared" ca="1" si="494"/>
        <v>-70242</v>
      </c>
    </row>
    <row r="6039" spans="1:10" x14ac:dyDescent="0.25">
      <c r="A6039" s="8">
        <f t="array" aca="1" ref="A6039:B6039" ca="1">[2]!CorrelatedUniform($C$31:$D$32)</f>
        <v>0.58615183830261253</v>
      </c>
      <c r="B6039" s="10">
        <f ca="1"/>
        <v>0.5438588341115369</v>
      </c>
      <c r="D6039" s="3">
        <f ca="1">[2]!TriangularRnd(A6039,$F$18,$G$18,$H$18)</f>
        <v>412.5020857370875</v>
      </c>
      <c r="E6039" s="2">
        <f t="shared" ca="1" si="495"/>
        <v>505.50800963022215</v>
      </c>
      <c r="F6039" s="2">
        <f t="shared" ca="1" si="498"/>
        <v>208523.10832927036</v>
      </c>
      <c r="G6039" s="2">
        <f t="shared" ca="1" si="496"/>
        <v>81677.275321312292</v>
      </c>
      <c r="H6039" s="2">
        <f ca="1">[2]!Uniform($T$19,$U$20)</f>
        <v>28829.189281286013</v>
      </c>
      <c r="I6039" s="2">
        <f t="shared" ca="1" si="497"/>
        <v>110506.46460259831</v>
      </c>
      <c r="J6039" s="2">
        <f t="shared" ca="1" si="494"/>
        <v>98016</v>
      </c>
    </row>
    <row r="6040" spans="1:10" x14ac:dyDescent="0.25">
      <c r="A6040" s="8">
        <f t="array" aca="1" ref="A6040:B6040" ca="1">[2]!CorrelatedUniform($C$31:$D$32)</f>
        <v>0.51327347755432162</v>
      </c>
      <c r="B6040" s="10">
        <f ca="1"/>
        <v>0.59712819446923815</v>
      </c>
      <c r="D6040" s="3">
        <f ca="1">[2]!TriangularRnd(A6040,$F$18,$G$18,$H$18)</f>
        <v>408.3833097585204</v>
      </c>
      <c r="E6040" s="2">
        <f t="shared" ca="1" si="495"/>
        <v>512.296035546898</v>
      </c>
      <c r="F6040" s="2">
        <f t="shared" ca="1" si="498"/>
        <v>209213.15057281082</v>
      </c>
      <c r="G6040" s="2">
        <f t="shared" ca="1" si="496"/>
        <v>131391.10323043793</v>
      </c>
      <c r="H6040" s="2">
        <f ca="1">[2]!Uniform($T$19,$U$20)</f>
        <v>41704.198996090912</v>
      </c>
      <c r="I6040" s="2">
        <f t="shared" ca="1" si="497"/>
        <v>173095.30222652885</v>
      </c>
      <c r="J6040" s="2">
        <f t="shared" ca="1" si="494"/>
        <v>36117</v>
      </c>
    </row>
    <row r="6041" spans="1:10" x14ac:dyDescent="0.25">
      <c r="A6041" s="8">
        <f t="array" aca="1" ref="A6041:B6041" ca="1">[2]!CorrelatedUniform($C$31:$D$32)</f>
        <v>0.63653063774108898</v>
      </c>
      <c r="B6041" s="10">
        <f ca="1"/>
        <v>0.4901846241420853</v>
      </c>
      <c r="D6041" s="3">
        <f ca="1">[2]!TriangularRnd(A6041,$F$18,$G$18,$H$18)</f>
        <v>415.56581250834006</v>
      </c>
      <c r="E6041" s="2">
        <f t="shared" ca="1" si="495"/>
        <v>498.76970093038062</v>
      </c>
      <c r="F6041" s="2">
        <f t="shared" ca="1" si="498"/>
        <v>207271.6360216754</v>
      </c>
      <c r="G6041" s="2">
        <f t="shared" ca="1" si="496"/>
        <v>170918.70255669105</v>
      </c>
      <c r="H6041" s="2">
        <f ca="1">[2]!Uniform($T$19,$U$20)</f>
        <v>32408.268190403593</v>
      </c>
      <c r="I6041" s="2">
        <f t="shared" ca="1" si="497"/>
        <v>203326.97074709463</v>
      </c>
      <c r="J6041" s="2">
        <f t="shared" ca="1" si="494"/>
        <v>3944</v>
      </c>
    </row>
    <row r="6042" spans="1:10" x14ac:dyDescent="0.25">
      <c r="A6042" s="8">
        <f t="array" aca="1" ref="A6042:B6042" ca="1">[2]!CorrelatedUniform($C$31:$D$32)</f>
        <v>0.42067360877990723</v>
      </c>
      <c r="B6042" s="10">
        <f ca="1"/>
        <v>0.79059194599867255</v>
      </c>
      <c r="D6042" s="3">
        <f ca="1">[2]!TriangularRnd(A6042,$F$18,$G$18,$H$18)</f>
        <v>403.23274382135992</v>
      </c>
      <c r="E6042" s="2">
        <f t="shared" ca="1" si="495"/>
        <v>540.42384419565371</v>
      </c>
      <c r="F6042" s="2">
        <f t="shared" ca="1" si="498"/>
        <v>217916.58952150057</v>
      </c>
      <c r="G6042" s="2">
        <f t="shared" ca="1" si="496"/>
        <v>131433.79003127385</v>
      </c>
      <c r="H6042" s="2">
        <f ca="1">[2]!Uniform($T$19,$U$20)</f>
        <v>31107.172415534711</v>
      </c>
      <c r="I6042" s="2">
        <f t="shared" ca="1" si="497"/>
        <v>162540.96244680855</v>
      </c>
      <c r="J6042" s="2">
        <f t="shared" ca="1" si="494"/>
        <v>55375</v>
      </c>
    </row>
    <row r="6043" spans="1:10" x14ac:dyDescent="0.25">
      <c r="A6043" s="8">
        <f t="array" aca="1" ref="A6043:B6043" ca="1">[2]!CorrelatedUniform($C$31:$D$32)</f>
        <v>0.32079637050628684</v>
      </c>
      <c r="B6043" s="10">
        <f ca="1"/>
        <v>0.17254893869867755</v>
      </c>
      <c r="D6043" s="3">
        <f ca="1">[2]!TriangularRnd(A6043,$F$18,$G$18,$H$18)</f>
        <v>397.00279361908235</v>
      </c>
      <c r="E6043" s="2">
        <f t="shared" ca="1" si="495"/>
        <v>452.79297712847966</v>
      </c>
      <c r="F6043" s="2">
        <f t="shared" ca="1" si="498"/>
        <v>179760.07685110767</v>
      </c>
      <c r="G6043" s="2">
        <f t="shared" ca="1" si="496"/>
        <v>189356.10424829536</v>
      </c>
      <c r="H6043" s="2">
        <f ca="1">[2]!Uniform($T$19,$U$20)</f>
        <v>37011.275467764201</v>
      </c>
      <c r="I6043" s="2">
        <f t="shared" ca="1" si="497"/>
        <v>226367.37971605957</v>
      </c>
      <c r="J6043" s="2">
        <f t="shared" ca="1" si="494"/>
        <v>-46608</v>
      </c>
    </row>
    <row r="6044" spans="1:10" x14ac:dyDescent="0.25">
      <c r="A6044" s="8">
        <f t="array" aca="1" ref="A6044:B6044" ca="1">[2]!CorrelatedUniform($C$31:$D$32)</f>
        <v>0.56517410278320346</v>
      </c>
      <c r="B6044" s="10">
        <f ca="1"/>
        <v>0.81827251369298759</v>
      </c>
      <c r="D6044" s="3">
        <f ca="1">[2]!TriangularRnd(A6044,$F$18,$G$18,$H$18)</f>
        <v>411.28170772335056</v>
      </c>
      <c r="E6044" s="2">
        <f t="shared" ca="1" si="495"/>
        <v>545.44006951217523</v>
      </c>
      <c r="F6044" s="2">
        <f t="shared" ca="1" si="498"/>
        <v>224329.52324971047</v>
      </c>
      <c r="G6044" s="2">
        <f t="shared" ca="1" si="496"/>
        <v>188743.68664388938</v>
      </c>
      <c r="H6044" s="2">
        <f ca="1">[2]!Uniform($T$19,$U$20)</f>
        <v>40058.906592110267</v>
      </c>
      <c r="I6044" s="2">
        <f t="shared" ca="1" si="497"/>
        <v>228802.59323599964</v>
      </c>
      <c r="J6044" s="2">
        <f t="shared" ca="1" si="494"/>
        <v>-4474</v>
      </c>
    </row>
    <row r="6045" spans="1:10" x14ac:dyDescent="0.25">
      <c r="A6045" s="8">
        <f t="array" aca="1" ref="A6045:B6045" ca="1">[2]!CorrelatedUniform($C$31:$D$32)</f>
        <v>0.66666412353515636</v>
      </c>
      <c r="B6045" s="10">
        <f ca="1"/>
        <v>0.4648787681817162</v>
      </c>
      <c r="D6045" s="3">
        <f ca="1">[2]!TriangularRnd(A6045,$F$18,$G$18,$H$18)</f>
        <v>417.50075615723841</v>
      </c>
      <c r="E6045" s="2">
        <f t="shared" ca="1" si="495"/>
        <v>495.59250500769031</v>
      </c>
      <c r="F6045" s="2">
        <f t="shared" ca="1" si="498"/>
        <v>206910.24558657067</v>
      </c>
      <c r="G6045" s="2">
        <f t="shared" ca="1" si="496"/>
        <v>188849.98011458802</v>
      </c>
      <c r="H6045" s="2">
        <f ca="1">[2]!Uniform($T$19,$U$20)</f>
        <v>24746.274190320801</v>
      </c>
      <c r="I6045" s="2">
        <f t="shared" ca="1" si="497"/>
        <v>213596.25430490883</v>
      </c>
      <c r="J6045" s="2">
        <f t="shared" ca="1" si="494"/>
        <v>-6687</v>
      </c>
    </row>
    <row r="6046" spans="1:10" x14ac:dyDescent="0.25">
      <c r="A6046" s="8">
        <f t="array" aca="1" ref="A6046:B6046" ca="1">[2]!CorrelatedUniform($C$31:$D$32)</f>
        <v>0.94720697402954102</v>
      </c>
      <c r="B6046" s="10">
        <f ca="1"/>
        <v>0.17836809570203582</v>
      </c>
      <c r="D6046" s="3">
        <f ca="1">[2]!TriangularRnd(A6046,$F$18,$G$18,$H$18)</f>
        <v>443.84278721112634</v>
      </c>
      <c r="E6046" s="2">
        <f t="shared" ca="1" si="495"/>
        <v>453.91989774904232</v>
      </c>
      <c r="F6046" s="2">
        <f t="shared" ca="1" si="498"/>
        <v>201469.07258752442</v>
      </c>
      <c r="G6046" s="2">
        <f t="shared" ca="1" si="496"/>
        <v>187792.55717305344</v>
      </c>
      <c r="H6046" s="2">
        <f ca="1">[2]!Uniform($T$19,$U$20)</f>
        <v>33565.725099780764</v>
      </c>
      <c r="I6046" s="2">
        <f t="shared" ca="1" si="497"/>
        <v>221358.28227283421</v>
      </c>
      <c r="J6046" s="2">
        <f t="shared" ca="1" si="494"/>
        <v>-19890</v>
      </c>
    </row>
    <row r="6047" spans="1:10" x14ac:dyDescent="0.25">
      <c r="A6047" s="8">
        <f t="array" aca="1" ref="A6047:B6047" ca="1">[2]!CorrelatedUniform($C$31:$D$32)</f>
        <v>0.95312654972076416</v>
      </c>
      <c r="B6047" s="10">
        <f ca="1"/>
        <v>0.30305615257946672</v>
      </c>
      <c r="D6047" s="3">
        <f ca="1">[2]!TriangularRnd(A6047,$F$18,$G$18,$H$18)</f>
        <v>444.84805285482724</v>
      </c>
      <c r="E6047" s="2">
        <f t="shared" ca="1" si="495"/>
        <v>474.21846077134518</v>
      </c>
      <c r="F6047" s="2">
        <f t="shared" ca="1" si="498"/>
        <v>210955.15890194618</v>
      </c>
      <c r="G6047" s="2">
        <f t="shared" ca="1" si="496"/>
        <v>271266.31716853043</v>
      </c>
      <c r="H6047" s="2">
        <f ca="1">[2]!Uniform($T$19,$U$20)</f>
        <v>27478.409000000036</v>
      </c>
      <c r="I6047" s="2">
        <f t="shared" ca="1" si="497"/>
        <v>298744.72616853047</v>
      </c>
      <c r="J6047" s="2">
        <f t="shared" ca="1" si="494"/>
        <v>-87790</v>
      </c>
    </row>
    <row r="6048" spans="1:10" x14ac:dyDescent="0.25">
      <c r="A6048" s="8">
        <f t="array" aca="1" ref="A6048:B6048" ca="1">[2]!CorrelatedUniform($C$31:$D$32)</f>
        <v>0.98905014991760254</v>
      </c>
      <c r="B6048" s="10">
        <f ca="1"/>
        <v>8.6099112137376355E-4</v>
      </c>
      <c r="D6048" s="3">
        <f ca="1">[2]!TriangularRnd(A6048,$F$18,$G$18,$H$18)</f>
        <v>453.32555066108029</v>
      </c>
      <c r="E6048" s="2">
        <f t="shared" ca="1" si="495"/>
        <v>343.27934290239421</v>
      </c>
      <c r="F6048" s="2">
        <f t="shared" ca="1" si="498"/>
        <v>155617.29715180164</v>
      </c>
      <c r="G6048" s="2">
        <f t="shared" ca="1" si="496"/>
        <v>207048.73785327992</v>
      </c>
      <c r="H6048" s="2">
        <f ca="1">[2]!Uniform($T$19,$U$20)</f>
        <v>35955.033804364779</v>
      </c>
      <c r="I6048" s="2">
        <f t="shared" ca="1" si="497"/>
        <v>243003.77165764471</v>
      </c>
      <c r="J6048" s="2">
        <f t="shared" ca="1" si="494"/>
        <v>-87387</v>
      </c>
    </row>
    <row r="6049" spans="1:10" x14ac:dyDescent="0.25">
      <c r="A6049" s="8">
        <f t="array" aca="1" ref="A6049:B6049" ca="1">[2]!CorrelatedUniform($C$31:$D$32)</f>
        <v>0.74590170383453391</v>
      </c>
      <c r="B6049" s="10">
        <f ca="1"/>
        <v>0.8550418632077148</v>
      </c>
      <c r="D6049" s="3">
        <f ca="1">[2]!TriangularRnd(A6049,$F$18,$G$18,$H$18)</f>
        <v>423.05364776677993</v>
      </c>
      <c r="E6049" s="2">
        <f t="shared" ca="1" si="495"/>
        <v>552.91526542271527</v>
      </c>
      <c r="F6049" s="2">
        <f t="shared" ca="1" si="498"/>
        <v>233912.81994301701</v>
      </c>
      <c r="G6049" s="2">
        <f t="shared" ca="1" si="496"/>
        <v>173823.03923277347</v>
      </c>
      <c r="H6049" s="2">
        <f ca="1">[2]!Uniform($T$19,$U$20)</f>
        <v>43325.544563916003</v>
      </c>
      <c r="I6049" s="2">
        <f t="shared" ca="1" si="497"/>
        <v>217148.58379668946</v>
      </c>
      <c r="J6049" s="2">
        <f t="shared" ca="1" si="494"/>
        <v>16764</v>
      </c>
    </row>
    <row r="6050" spans="1:10" x14ac:dyDescent="0.25">
      <c r="A6050" s="8">
        <f t="array" aca="1" ref="A6050:B6050" ca="1">[2]!CorrelatedUniform($C$31:$D$32)</f>
        <v>0.27628421783447288</v>
      </c>
      <c r="B6050" s="10">
        <f ca="1"/>
        <v>0.84942461574545791</v>
      </c>
      <c r="D6050" s="3">
        <f ca="1">[2]!TriangularRnd(A6050,$F$18,$G$18,$H$18)</f>
        <v>393.91365415078161</v>
      </c>
      <c r="E6050" s="2">
        <f t="shared" ca="1" si="495"/>
        <v>551.69843794269366</v>
      </c>
      <c r="F6050" s="2">
        <f t="shared" ca="1" si="498"/>
        <v>217321.54767928467</v>
      </c>
      <c r="G6050" s="2">
        <f t="shared" ca="1" si="496"/>
        <v>113401.12143294538</v>
      </c>
      <c r="H6050" s="2">
        <f ca="1">[2]!Uniform($T$19,$U$20)</f>
        <v>36101.596775578961</v>
      </c>
      <c r="I6050" s="2">
        <f t="shared" ca="1" si="497"/>
        <v>149502.71820852434</v>
      </c>
      <c r="J6050" s="2">
        <f t="shared" ca="1" si="494"/>
        <v>67818</v>
      </c>
    </row>
    <row r="6051" spans="1:10" x14ac:dyDescent="0.25">
      <c r="A6051" s="8">
        <f t="array" aca="1" ref="A6051:B6051" ca="1">[2]!CorrelatedUniform($C$31:$D$32)</f>
        <v>0.96348011493682861</v>
      </c>
      <c r="B6051" s="10">
        <f ca="1"/>
        <v>6.879641145220057E-2</v>
      </c>
      <c r="D6051" s="3">
        <f ca="1">[2]!TriangularRnd(A6051,$F$18,$G$18,$H$18)</f>
        <v>446.77308934835344</v>
      </c>
      <c r="E6051" s="2">
        <f t="shared" ca="1" si="495"/>
        <v>425.75924728523358</v>
      </c>
      <c r="F6051" s="2">
        <f t="shared" ca="1" si="498"/>
        <v>190217.77422825337</v>
      </c>
      <c r="G6051" s="2">
        <f t="shared" ca="1" si="496"/>
        <v>209678.93689674608</v>
      </c>
      <c r="H6051" s="2">
        <f ca="1">[2]!Uniform($T$19,$U$20)</f>
        <v>37374.490827341091</v>
      </c>
      <c r="I6051" s="2">
        <f t="shared" ca="1" si="497"/>
        <v>247053.42772408717</v>
      </c>
      <c r="J6051" s="2">
        <f t="shared" ca="1" si="494"/>
        <v>-56836</v>
      </c>
    </row>
    <row r="6052" spans="1:10" x14ac:dyDescent="0.25">
      <c r="A6052" s="8">
        <f t="array" aca="1" ref="A6052:B6052" ca="1">[2]!CorrelatedUniform($C$31:$D$32)</f>
        <v>0.43339538574218767</v>
      </c>
      <c r="B6052" s="10">
        <f ca="1"/>
        <v>2.6347067223486953E-2</v>
      </c>
      <c r="D6052" s="3">
        <f ca="1">[2]!TriangularRnd(A6052,$F$18,$G$18,$H$18)</f>
        <v>403.9704550634064</v>
      </c>
      <c r="E6052" s="2">
        <f t="shared" ca="1" si="495"/>
        <v>403.12904529508978</v>
      </c>
      <c r="F6052" s="2">
        <f t="shared" ca="1" si="498"/>
        <v>162852.22387713401</v>
      </c>
      <c r="G6052" s="2">
        <f t="shared" ca="1" si="496"/>
        <v>107281.2585424539</v>
      </c>
      <c r="H6052" s="2">
        <f ca="1">[2]!Uniform($T$19,$U$20)</f>
        <v>30022.900043448877</v>
      </c>
      <c r="I6052" s="2">
        <f t="shared" ca="1" si="497"/>
        <v>137304.15858590277</v>
      </c>
      <c r="J6052" s="2">
        <f t="shared" ca="1" si="494"/>
        <v>25548</v>
      </c>
    </row>
    <row r="6053" spans="1:10" x14ac:dyDescent="0.25">
      <c r="A6053" s="8">
        <f t="array" aca="1" ref="A6053:B6053" ca="1">[2]!CorrelatedUniform($C$31:$D$32)</f>
        <v>0.84788501262664795</v>
      </c>
      <c r="B6053" s="10">
        <f ca="1"/>
        <v>0.12491398535662447</v>
      </c>
      <c r="D6053" s="3">
        <f ca="1">[2]!TriangularRnd(A6053,$F$18,$G$18,$H$18)</f>
        <v>431.69796396846908</v>
      </c>
      <c r="E6053" s="2">
        <f t="shared" ca="1" si="495"/>
        <v>442.46163376252827</v>
      </c>
      <c r="F6053" s="2">
        <f t="shared" ca="1" si="498"/>
        <v>191009.7864294459</v>
      </c>
      <c r="G6053" s="2">
        <f t="shared" ca="1" si="496"/>
        <v>147950.2779957359</v>
      </c>
      <c r="H6053" s="2">
        <f ca="1">[2]!Uniform($T$19,$U$20)</f>
        <v>34541.440649083161</v>
      </c>
      <c r="I6053" s="2">
        <f t="shared" ca="1" si="497"/>
        <v>182491.71864481905</v>
      </c>
      <c r="J6053" s="2">
        <f t="shared" ca="1" si="494"/>
        <v>8518</v>
      </c>
    </row>
    <row r="6054" spans="1:10" x14ac:dyDescent="0.25">
      <c r="A6054" s="8">
        <f t="array" aca="1" ref="A6054:B6054" ca="1">[2]!CorrelatedUniform($C$31:$D$32)</f>
        <v>0.92389082908630371</v>
      </c>
      <c r="B6054" s="10">
        <f ca="1"/>
        <v>0.47022475254372581</v>
      </c>
      <c r="D6054" s="3">
        <f ca="1">[2]!TriangularRnd(A6054,$F$18,$G$18,$H$18)</f>
        <v>440.34818279225925</v>
      </c>
      <c r="E6054" s="2">
        <f t="shared" ca="1" si="495"/>
        <v>496.26475475827158</v>
      </c>
      <c r="F6054" s="2">
        <f t="shared" ca="1" si="498"/>
        <v>218529.28294165109</v>
      </c>
      <c r="G6054" s="2">
        <f t="shared" ca="1" si="496"/>
        <v>247069.52774354728</v>
      </c>
      <c r="H6054" s="2">
        <f ca="1">[2]!Uniform($T$19,$U$20)</f>
        <v>33766.912726371513</v>
      </c>
      <c r="I6054" s="2">
        <f t="shared" ca="1" si="497"/>
        <v>280836.44046991877</v>
      </c>
      <c r="J6054" s="2">
        <f t="shared" ca="1" si="494"/>
        <v>-62308</v>
      </c>
    </row>
    <row r="6055" spans="1:10" x14ac:dyDescent="0.25">
      <c r="A6055" s="8">
        <f t="array" aca="1" ref="A6055:B6055" ca="1">[2]!CorrelatedUniform($C$31:$D$32)</f>
        <v>0.72747278213500999</v>
      </c>
      <c r="B6055" s="10">
        <f ca="1"/>
        <v>0.35230791956534374</v>
      </c>
      <c r="D6055" s="3">
        <f ca="1">[2]!TriangularRnd(A6055,$F$18,$G$18,$H$18)</f>
        <v>421.69255243726252</v>
      </c>
      <c r="E6055" s="2">
        <f t="shared" ca="1" si="495"/>
        <v>481.04515034655765</v>
      </c>
      <c r="F6055" s="2">
        <f t="shared" ca="1" si="498"/>
        <v>202853.15728720659</v>
      </c>
      <c r="G6055" s="2">
        <f t="shared" ca="1" si="496"/>
        <v>208933.63609534371</v>
      </c>
      <c r="H6055" s="2">
        <f ca="1">[2]!Uniform($T$19,$U$20)</f>
        <v>39783.263863344648</v>
      </c>
      <c r="I6055" s="2">
        <f t="shared" ca="1" si="497"/>
        <v>248716.89995868836</v>
      </c>
      <c r="J6055" s="2">
        <f t="shared" ca="1" si="494"/>
        <v>-45864</v>
      </c>
    </row>
    <row r="6056" spans="1:10" x14ac:dyDescent="0.25">
      <c r="A6056" s="8">
        <f t="array" aca="1" ref="A6056:B6056" ca="1">[2]!CorrelatedUniform($C$31:$D$32)</f>
        <v>0.99465906620025635</v>
      </c>
      <c r="B6056" s="10">
        <f ca="1"/>
        <v>0.41827764552957392</v>
      </c>
      <c r="D6056" s="3">
        <f ca="1">[2]!TriangularRnd(A6056,$F$18,$G$18,$H$18)</f>
        <v>455.71733946852078</v>
      </c>
      <c r="E6056" s="2">
        <f t="shared" ca="1" si="495"/>
        <v>489.68491758424017</v>
      </c>
      <c r="F6056" s="2">
        <f t="shared" ca="1" si="498"/>
        <v>223157.90781935179</v>
      </c>
      <c r="G6056" s="2">
        <f t="shared" ca="1" si="496"/>
        <v>59876.388855181714</v>
      </c>
      <c r="H6056" s="2">
        <f ca="1">[2]!Uniform($T$19,$U$20)</f>
        <v>35473.931701480557</v>
      </c>
      <c r="I6056" s="2">
        <f t="shared" ca="1" si="497"/>
        <v>95350.320556662278</v>
      </c>
      <c r="J6056" s="2">
        <f t="shared" ref="J6056:J6119" ca="1" si="499">INT(F6056-I6056)</f>
        <v>127807</v>
      </c>
    </row>
    <row r="6057" spans="1:10" x14ac:dyDescent="0.25">
      <c r="A6057" s="8">
        <f t="array" aca="1" ref="A6057:B6057" ca="1">[2]!CorrelatedUniform($C$31:$D$32)</f>
        <v>0.11350131034851066</v>
      </c>
      <c r="B6057" s="10">
        <f ca="1"/>
        <v>0.99511588071194834</v>
      </c>
      <c r="D6057" s="3">
        <f ca="1">[2]!TriangularRnd(A6057,$F$18,$G$18,$H$18)</f>
        <v>379.61075247114121</v>
      </c>
      <c r="E6057" s="2">
        <f t="shared" ref="E6057:E6120" ca="1" si="500">_xlfn.NORM.INV(B6057,$G$24,$G$24*$H$24)</f>
        <v>629.19636437146653</v>
      </c>
      <c r="F6057" s="2">
        <f t="shared" ca="1" si="498"/>
        <v>238849.70533115877</v>
      </c>
      <c r="G6057" s="2">
        <f t="shared" ref="G6057:G6120" ca="1" si="501">_xlfn.NORM.INV(RAND(),$S$19,$R$21)*D6057</f>
        <v>145342.05446701593</v>
      </c>
      <c r="H6057" s="2">
        <f ca="1">[2]!Uniform($T$19,$U$20)</f>
        <v>39798.099966472808</v>
      </c>
      <c r="I6057" s="2">
        <f t="shared" ref="I6057:I6120" ca="1" si="502">G6057+H6057</f>
        <v>185140.15443348873</v>
      </c>
      <c r="J6057" s="2">
        <f t="shared" ca="1" si="499"/>
        <v>53709</v>
      </c>
    </row>
    <row r="6058" spans="1:10" x14ac:dyDescent="0.25">
      <c r="A6058" s="8">
        <f t="array" aca="1" ref="A6058:B6058" ca="1">[2]!CorrelatedUniform($C$31:$D$32)</f>
        <v>0.11430370807647686</v>
      </c>
      <c r="B6058" s="10">
        <f ca="1"/>
        <v>0.43062545720086104</v>
      </c>
      <c r="D6058" s="3">
        <f ca="1">[2]!TriangularRnd(A6058,$F$18,$G$18,$H$18)</f>
        <v>379.70084354772155</v>
      </c>
      <c r="E6058" s="2">
        <f t="shared" ca="1" si="500"/>
        <v>491.26089884618028</v>
      </c>
      <c r="F6058" s="2">
        <f t="shared" ref="F6058:F6121" ca="1" si="503">D6058*E6058</f>
        <v>186532.17769390656</v>
      </c>
      <c r="G6058" s="2">
        <f t="shared" ca="1" si="501"/>
        <v>184564.48512359985</v>
      </c>
      <c r="H6058" s="2">
        <f ca="1">[2]!Uniform($T$19,$U$20)</f>
        <v>27548.176861865235</v>
      </c>
      <c r="I6058" s="2">
        <f t="shared" ca="1" si="502"/>
        <v>212112.66198546509</v>
      </c>
      <c r="J6058" s="2">
        <f t="shared" ca="1" si="499"/>
        <v>-25581</v>
      </c>
    </row>
    <row r="6059" spans="1:10" x14ac:dyDescent="0.25">
      <c r="A6059" s="8">
        <f t="array" aca="1" ref="A6059:B6059" ca="1">[2]!CorrelatedUniform($C$31:$D$32)</f>
        <v>0.4950735569000243</v>
      </c>
      <c r="B6059" s="10">
        <f ca="1"/>
        <v>0.12869300921799337</v>
      </c>
      <c r="D6059" s="3">
        <f ca="1">[2]!TriangularRnd(A6059,$F$18,$G$18,$H$18)</f>
        <v>407.40256203700824</v>
      </c>
      <c r="E6059" s="2">
        <f t="shared" ca="1" si="500"/>
        <v>443.37044625868623</v>
      </c>
      <c r="F6059" s="2">
        <f t="shared" ca="1" si="503"/>
        <v>180630.25573728044</v>
      </c>
      <c r="G6059" s="2">
        <f t="shared" ca="1" si="501"/>
        <v>167287.58804852702</v>
      </c>
      <c r="H6059" s="2">
        <f ca="1">[2]!Uniform($T$19,$U$20)</f>
        <v>39465.63227707734</v>
      </c>
      <c r="I6059" s="2">
        <f t="shared" ca="1" si="502"/>
        <v>206753.22032560437</v>
      </c>
      <c r="J6059" s="2">
        <f t="shared" ca="1" si="499"/>
        <v>-26123</v>
      </c>
    </row>
    <row r="6060" spans="1:10" x14ac:dyDescent="0.25">
      <c r="A6060" s="8">
        <f t="array" aca="1" ref="A6060:B6060" ca="1">[2]!CorrelatedUniform($C$31:$D$32)</f>
        <v>0.66609787940979026</v>
      </c>
      <c r="B6060" s="10">
        <f ca="1"/>
        <v>2.7792537785789707E-2</v>
      </c>
      <c r="D6060" s="3">
        <f ca="1">[2]!TriangularRnd(A6060,$F$18,$G$18,$H$18)</f>
        <v>417.46360807315068</v>
      </c>
      <c r="E6060" s="2">
        <f t="shared" ca="1" si="500"/>
        <v>404.28626899824502</v>
      </c>
      <c r="F6060" s="2">
        <f t="shared" ca="1" si="503"/>
        <v>168774.80455043973</v>
      </c>
      <c r="G6060" s="2">
        <f t="shared" ca="1" si="501"/>
        <v>184306.54705681544</v>
      </c>
      <c r="H6060" s="2">
        <f ca="1">[2]!Uniform($T$19,$U$20)</f>
        <v>34486.311380733896</v>
      </c>
      <c r="I6060" s="2">
        <f t="shared" ca="1" si="502"/>
        <v>218792.85843754932</v>
      </c>
      <c r="J6060" s="2">
        <f t="shared" ca="1" si="499"/>
        <v>-50019</v>
      </c>
    </row>
    <row r="6061" spans="1:10" x14ac:dyDescent="0.25">
      <c r="A6061" s="8">
        <f t="array" aca="1" ref="A6061:B6061" ca="1">[2]!CorrelatedUniform($C$31:$D$32)</f>
        <v>0.11729204654693598</v>
      </c>
      <c r="B6061" s="10">
        <f ca="1"/>
        <v>0.83459343913834272</v>
      </c>
      <c r="D6061" s="3">
        <f ca="1">[2]!TriangularRnd(A6061,$F$18,$G$18,$H$18)</f>
        <v>380.03361540007575</v>
      </c>
      <c r="E6061" s="2">
        <f t="shared" ca="1" si="500"/>
        <v>548.62386809480859</v>
      </c>
      <c r="F6061" s="2">
        <f t="shared" ca="1" si="503"/>
        <v>208495.51208684436</v>
      </c>
      <c r="G6061" s="2">
        <f t="shared" ca="1" si="501"/>
        <v>162753.95299660036</v>
      </c>
      <c r="H6061" s="2">
        <f ca="1">[2]!Uniform($T$19,$U$20)</f>
        <v>27985.785902944899</v>
      </c>
      <c r="I6061" s="2">
        <f t="shared" ca="1" si="502"/>
        <v>190739.73889954525</v>
      </c>
      <c r="J6061" s="2">
        <f t="shared" ca="1" si="499"/>
        <v>17755</v>
      </c>
    </row>
    <row r="6062" spans="1:10" x14ac:dyDescent="0.25">
      <c r="A6062" s="8">
        <f t="array" aca="1" ref="A6062:B6062" ca="1">[2]!CorrelatedUniform($C$31:$D$32)</f>
        <v>0.50979769229888938</v>
      </c>
      <c r="B6062" s="10">
        <f ca="1"/>
        <v>0.48503266687975471</v>
      </c>
      <c r="D6062" s="3">
        <f ca="1">[2]!TriangularRnd(A6062,$F$18,$G$18,$H$18)</f>
        <v>408.19486015975053</v>
      </c>
      <c r="E6062" s="2">
        <f t="shared" ca="1" si="500"/>
        <v>498.12368269324907</v>
      </c>
      <c r="F6062" s="2">
        <f t="shared" ca="1" si="503"/>
        <v>203331.52699923076</v>
      </c>
      <c r="G6062" s="2">
        <f t="shared" ca="1" si="501"/>
        <v>203462.00178250161</v>
      </c>
      <c r="H6062" s="2">
        <f ca="1">[2]!Uniform($T$19,$U$20)</f>
        <v>38083.447967447355</v>
      </c>
      <c r="I6062" s="2">
        <f t="shared" ca="1" si="502"/>
        <v>241545.44974994898</v>
      </c>
      <c r="J6062" s="2">
        <f t="shared" ca="1" si="499"/>
        <v>-38214</v>
      </c>
    </row>
    <row r="6063" spans="1:10" x14ac:dyDescent="0.25">
      <c r="A6063" s="8">
        <f t="array" aca="1" ref="A6063:B6063" ca="1">[2]!CorrelatedUniform($C$31:$D$32)</f>
        <v>0.90491437911987316</v>
      </c>
      <c r="B6063" s="10">
        <f ca="1"/>
        <v>0.19353382262313132</v>
      </c>
      <c r="D6063" s="3">
        <f ca="1">[2]!TriangularRnd(A6063,$F$18,$G$18,$H$18)</f>
        <v>437.88660892117468</v>
      </c>
      <c r="E6063" s="2">
        <f t="shared" ca="1" si="500"/>
        <v>456.75262868232062</v>
      </c>
      <c r="F6063" s="2">
        <f t="shared" ca="1" si="503"/>
        <v>200005.85968953386</v>
      </c>
      <c r="G6063" s="2">
        <f t="shared" ca="1" si="501"/>
        <v>172234.31838271965</v>
      </c>
      <c r="H6063" s="2">
        <f ca="1">[2]!Uniform($T$19,$U$20)</f>
        <v>28654.395683119379</v>
      </c>
      <c r="I6063" s="2">
        <f t="shared" ca="1" si="502"/>
        <v>200888.71406583901</v>
      </c>
      <c r="J6063" s="2">
        <f t="shared" ca="1" si="499"/>
        <v>-883</v>
      </c>
    </row>
    <row r="6064" spans="1:10" x14ac:dyDescent="0.25">
      <c r="A6064" s="8">
        <f t="array" aca="1" ref="A6064:B6064" ca="1">[2]!CorrelatedUniform($C$31:$D$32)</f>
        <v>2.4034976959228533E-3</v>
      </c>
      <c r="B6064" s="10">
        <f ca="1"/>
        <v>0.46119560524510667</v>
      </c>
      <c r="D6064" s="3">
        <f ca="1">[2]!TriangularRnd(A6064,$F$18,$G$18,$H$18)</f>
        <v>357.79397458592564</v>
      </c>
      <c r="E6064" s="2">
        <f t="shared" ca="1" si="500"/>
        <v>495.12889597890046</v>
      </c>
      <c r="F6064" s="2">
        <f t="shared" ca="1" si="503"/>
        <v>177154.13562463212</v>
      </c>
      <c r="G6064" s="2">
        <f t="shared" ca="1" si="501"/>
        <v>163074.71158398906</v>
      </c>
      <c r="H6064" s="2">
        <f ca="1">[2]!Uniform($T$19,$U$20)</f>
        <v>27811.783547554078</v>
      </c>
      <c r="I6064" s="2">
        <f t="shared" ca="1" si="502"/>
        <v>190886.49513154314</v>
      </c>
      <c r="J6064" s="2">
        <f t="shared" ca="1" si="499"/>
        <v>-13733</v>
      </c>
    </row>
    <row r="6065" spans="1:10" x14ac:dyDescent="0.25">
      <c r="A6065" s="8">
        <f t="array" aca="1" ref="A6065:B6065" ca="1">[2]!CorrelatedUniform($C$31:$D$32)</f>
        <v>0.66342735290527355</v>
      </c>
      <c r="B6065" s="10">
        <f ca="1"/>
        <v>0.50139385545260939</v>
      </c>
      <c r="D6065" s="3">
        <f ca="1">[2]!TriangularRnd(A6065,$F$18,$G$18,$H$18)</f>
        <v>417.28883296033962</v>
      </c>
      <c r="E6065" s="2">
        <f t="shared" ca="1" si="500"/>
        <v>500.17469422983442</v>
      </c>
      <c r="F6065" s="2">
        <f t="shared" ca="1" si="503"/>
        <v>208717.31443146232</v>
      </c>
      <c r="G6065" s="2">
        <f t="shared" ca="1" si="501"/>
        <v>229431.59230573504</v>
      </c>
      <c r="H6065" s="2">
        <f ca="1">[2]!Uniform($T$19,$U$20)</f>
        <v>34301.812112049374</v>
      </c>
      <c r="I6065" s="2">
        <f t="shared" ca="1" si="502"/>
        <v>263733.40441778442</v>
      </c>
      <c r="J6065" s="2">
        <f t="shared" ca="1" si="499"/>
        <v>-55017</v>
      </c>
    </row>
    <row r="6066" spans="1:10" x14ac:dyDescent="0.25">
      <c r="A6066" s="8">
        <f t="array" aca="1" ref="A6066:B6066" ca="1">[2]!CorrelatedUniform($C$31:$D$32)</f>
        <v>0.50763130187988303</v>
      </c>
      <c r="B6066" s="10">
        <f ca="1"/>
        <v>0.68512762800578875</v>
      </c>
      <c r="D6066" s="3">
        <f ca="1">[2]!TriangularRnd(A6066,$F$18,$G$18,$H$18)</f>
        <v>408.07774096590276</v>
      </c>
      <c r="E6066" s="2">
        <f t="shared" ca="1" si="500"/>
        <v>524.10430779560011</v>
      </c>
      <c r="F6066" s="2">
        <f t="shared" ca="1" si="503"/>
        <v>213875.30195572667</v>
      </c>
      <c r="G6066" s="2">
        <f t="shared" ca="1" si="501"/>
        <v>152866.16070796899</v>
      </c>
      <c r="H6066" s="2">
        <f ca="1">[2]!Uniform($T$19,$U$20)</f>
        <v>40621.002087930188</v>
      </c>
      <c r="I6066" s="2">
        <f t="shared" ca="1" si="502"/>
        <v>193487.16279589917</v>
      </c>
      <c r="J6066" s="2">
        <f t="shared" ca="1" si="499"/>
        <v>20388</v>
      </c>
    </row>
    <row r="6067" spans="1:10" x14ac:dyDescent="0.25">
      <c r="A6067" s="8">
        <f t="array" aca="1" ref="A6067:B6067" ca="1">[2]!CorrelatedUniform($C$31:$D$32)</f>
        <v>0.45932710170745855</v>
      </c>
      <c r="B6067" s="10">
        <f ca="1"/>
        <v>0.95498783304034629</v>
      </c>
      <c r="D6067" s="3">
        <f ca="1">[2]!TriangularRnd(A6067,$F$18,$G$18,$H$18)</f>
        <v>405.44138469172105</v>
      </c>
      <c r="E6067" s="2">
        <f t="shared" ca="1" si="500"/>
        <v>584.76346814466694</v>
      </c>
      <c r="F6067" s="2">
        <f t="shared" ca="1" si="503"/>
        <v>237087.31024170687</v>
      </c>
      <c r="G6067" s="2">
        <f t="shared" ca="1" si="501"/>
        <v>165458.70890957076</v>
      </c>
      <c r="H6067" s="2">
        <f ca="1">[2]!Uniform($T$19,$U$20)</f>
        <v>42404.363345472382</v>
      </c>
      <c r="I6067" s="2">
        <f t="shared" ca="1" si="502"/>
        <v>207863.07225504314</v>
      </c>
      <c r="J6067" s="2">
        <f t="shared" ca="1" si="499"/>
        <v>29224</v>
      </c>
    </row>
    <row r="6068" spans="1:10" x14ac:dyDescent="0.25">
      <c r="A6068" s="8">
        <f t="array" aca="1" ref="A6068:B6068" ca="1">[2]!CorrelatedUniform($C$31:$D$32)</f>
        <v>5.6251764297485303E-2</v>
      </c>
      <c r="B6068" s="10">
        <f ca="1"/>
        <v>0.59629576389576522</v>
      </c>
      <c r="D6068" s="3">
        <f ca="1">[2]!TriangularRnd(A6068,$F$18,$G$18,$H$18)</f>
        <v>372.05300896742602</v>
      </c>
      <c r="E6068" s="2">
        <f t="shared" ca="1" si="500"/>
        <v>512.18853123425254</v>
      </c>
      <c r="F6068" s="2">
        <f t="shared" ca="1" si="503"/>
        <v>190561.28420431013</v>
      </c>
      <c r="G6068" s="2">
        <f t="shared" ca="1" si="501"/>
        <v>213925.05428386049</v>
      </c>
      <c r="H6068" s="2">
        <f ca="1">[2]!Uniform($T$19,$U$20)</f>
        <v>24761.88828862883</v>
      </c>
      <c r="I6068" s="2">
        <f t="shared" ca="1" si="502"/>
        <v>238686.94257248932</v>
      </c>
      <c r="J6068" s="2">
        <f t="shared" ca="1" si="499"/>
        <v>-48126</v>
      </c>
    </row>
    <row r="6069" spans="1:10" x14ac:dyDescent="0.25">
      <c r="A6069" s="8">
        <f t="array" aca="1" ref="A6069:B6069" ca="1">[2]!CorrelatedUniform($C$31:$D$32)</f>
        <v>0.99695158004760742</v>
      </c>
      <c r="B6069" s="10">
        <f ca="1"/>
        <v>2.9466871518425593E-3</v>
      </c>
      <c r="D6069" s="3">
        <f ca="1">[2]!TriangularRnd(A6069,$F$18,$G$18,$H$18)</f>
        <v>457.0715713384634</v>
      </c>
      <c r="E6069" s="2">
        <f t="shared" ca="1" si="500"/>
        <v>362.31721854208968</v>
      </c>
      <c r="F6069" s="2">
        <f t="shared" ca="1" si="503"/>
        <v>165604.90040201438</v>
      </c>
      <c r="G6069" s="2">
        <f t="shared" ca="1" si="501"/>
        <v>181531.03279138982</v>
      </c>
      <c r="H6069" s="2">
        <f ca="1">[2]!Uniform($T$19,$U$20)</f>
        <v>44694.500546834432</v>
      </c>
      <c r="I6069" s="2">
        <f t="shared" ca="1" si="502"/>
        <v>226225.53333822425</v>
      </c>
      <c r="J6069" s="2">
        <f t="shared" ca="1" si="499"/>
        <v>-60621</v>
      </c>
    </row>
    <row r="6070" spans="1:10" x14ac:dyDescent="0.25">
      <c r="A6070" s="8">
        <f t="array" aca="1" ref="A6070:B6070" ca="1">[2]!CorrelatedUniform($C$31:$D$32)</f>
        <v>0.95315885543823242</v>
      </c>
      <c r="B6070" s="10">
        <f ca="1"/>
        <v>0.52599921540395789</v>
      </c>
      <c r="D6070" s="3">
        <f ca="1">[2]!TriangularRnd(A6070,$F$18,$G$18,$H$18)</f>
        <v>444.85370806614208</v>
      </c>
      <c r="E6070" s="2">
        <f t="shared" ca="1" si="500"/>
        <v>503.2608284415989</v>
      </c>
      <c r="F6070" s="2">
        <f t="shared" ca="1" si="503"/>
        <v>223877.44565668385</v>
      </c>
      <c r="G6070" s="2">
        <f t="shared" ca="1" si="501"/>
        <v>174513.91007384934</v>
      </c>
      <c r="H6070" s="2">
        <f ca="1">[2]!Uniform($T$19,$U$20)</f>
        <v>27639.281783485414</v>
      </c>
      <c r="I6070" s="2">
        <f t="shared" ca="1" si="502"/>
        <v>202153.19185733475</v>
      </c>
      <c r="J6070" s="2">
        <f t="shared" ca="1" si="499"/>
        <v>21724</v>
      </c>
    </row>
    <row r="6071" spans="1:10" x14ac:dyDescent="0.25">
      <c r="A6071" s="8">
        <f t="array" aca="1" ref="A6071:B6071" ca="1">[2]!CorrelatedUniform($C$31:$D$32)</f>
        <v>6.6976308822631836E-2</v>
      </c>
      <c r="B6071" s="10">
        <f ca="1"/>
        <v>0.69594413945360833</v>
      </c>
      <c r="D6071" s="3">
        <f ca="1">[2]!TriangularRnd(A6071,$F$18,$G$18,$H$18)</f>
        <v>373.69174664044425</v>
      </c>
      <c r="E6071" s="2">
        <f t="shared" ca="1" si="500"/>
        <v>525.63853546949815</v>
      </c>
      <c r="F6071" s="2">
        <f t="shared" ca="1" si="503"/>
        <v>196426.78242112187</v>
      </c>
      <c r="G6071" s="2">
        <f t="shared" ca="1" si="501"/>
        <v>133818.05964047095</v>
      </c>
      <c r="H6071" s="2">
        <f ca="1">[2]!Uniform($T$19,$U$20)</f>
        <v>41573.045387611106</v>
      </c>
      <c r="I6071" s="2">
        <f t="shared" ca="1" si="502"/>
        <v>175391.10502808206</v>
      </c>
      <c r="J6071" s="2">
        <f t="shared" ca="1" si="499"/>
        <v>21035</v>
      </c>
    </row>
    <row r="6072" spans="1:10" x14ac:dyDescent="0.25">
      <c r="A6072" s="8">
        <f t="array" aca="1" ref="A6072:B6072" ca="1">[2]!CorrelatedUniform($C$31:$D$32)</f>
        <v>0.93680202960968018</v>
      </c>
      <c r="B6072" s="10">
        <f ca="1"/>
        <v>8.609047827077913E-3</v>
      </c>
      <c r="D6072" s="3">
        <f ca="1">[2]!TriangularRnd(A6072,$F$18,$G$18,$H$18)</f>
        <v>442.20393855734153</v>
      </c>
      <c r="E6072" s="2">
        <f t="shared" ca="1" si="500"/>
        <v>380.89914260583316</v>
      </c>
      <c r="F6072" s="2">
        <f t="shared" ca="1" si="503"/>
        <v>168435.10105341391</v>
      </c>
      <c r="G6072" s="2">
        <f t="shared" ca="1" si="501"/>
        <v>192927.82681812232</v>
      </c>
      <c r="H6072" s="2">
        <f ca="1">[2]!Uniform($T$19,$U$20)</f>
        <v>36714.537748951268</v>
      </c>
      <c r="I6072" s="2">
        <f t="shared" ca="1" si="502"/>
        <v>229642.36456707359</v>
      </c>
      <c r="J6072" s="2">
        <f t="shared" ca="1" si="499"/>
        <v>-61208</v>
      </c>
    </row>
    <row r="6073" spans="1:10" x14ac:dyDescent="0.25">
      <c r="A6073" s="8">
        <f t="array" aca="1" ref="A6073:B6073" ca="1">[2]!CorrelatedUniform($C$31:$D$32)</f>
        <v>0.63392937183380149</v>
      </c>
      <c r="B6073" s="10">
        <f ca="1"/>
        <v>0.63526075280541061</v>
      </c>
      <c r="D6073" s="3">
        <f ca="1">[2]!TriangularRnd(A6073,$F$18,$G$18,$H$18)</f>
        <v>415.40260732633129</v>
      </c>
      <c r="E6073" s="2">
        <f t="shared" ca="1" si="500"/>
        <v>517.29096668696025</v>
      </c>
      <c r="F6073" s="2">
        <f t="shared" ca="1" si="503"/>
        <v>214884.01630812167</v>
      </c>
      <c r="G6073" s="2">
        <f t="shared" ca="1" si="501"/>
        <v>189467.43676371337</v>
      </c>
      <c r="H6073" s="2">
        <f ca="1">[2]!Uniform($T$19,$U$20)</f>
        <v>31113.326526013232</v>
      </c>
      <c r="I6073" s="2">
        <f t="shared" ca="1" si="502"/>
        <v>220580.7632897266</v>
      </c>
      <c r="J6073" s="2">
        <f t="shared" ca="1" si="499"/>
        <v>-5697</v>
      </c>
    </row>
    <row r="6074" spans="1:10" x14ac:dyDescent="0.25">
      <c r="A6074" s="8">
        <f t="array" aca="1" ref="A6074:B6074" ca="1">[2]!CorrelatedUniform($C$31:$D$32)</f>
        <v>0.5198230743408202</v>
      </c>
      <c r="B6074" s="10">
        <f ca="1"/>
        <v>0.87552569400948388</v>
      </c>
      <c r="D6074" s="3">
        <f ca="1">[2]!TriangularRnd(A6074,$F$18,$G$18,$H$18)</f>
        <v>408.74025250192983</v>
      </c>
      <c r="E6074" s="2">
        <f t="shared" ca="1" si="500"/>
        <v>557.64534349812698</v>
      </c>
      <c r="F6074" s="2">
        <f t="shared" ca="1" si="503"/>
        <v>227932.09850794982</v>
      </c>
      <c r="G6074" s="2">
        <f t="shared" ca="1" si="501"/>
        <v>95508.561781106546</v>
      </c>
      <c r="H6074" s="2">
        <f ca="1">[2]!Uniform($T$19,$U$20)</f>
        <v>34134.557600300657</v>
      </c>
      <c r="I6074" s="2">
        <f t="shared" ca="1" si="502"/>
        <v>129643.1193814072</v>
      </c>
      <c r="J6074" s="2">
        <f t="shared" ca="1" si="499"/>
        <v>98288</v>
      </c>
    </row>
    <row r="6075" spans="1:10" x14ac:dyDescent="0.25">
      <c r="A6075" s="8">
        <f t="array" aca="1" ref="A6075:B6075" ca="1">[2]!CorrelatedUniform($C$31:$D$32)</f>
        <v>0.40870320796966514</v>
      </c>
      <c r="B6075" s="10">
        <f ca="1"/>
        <v>0.91367597371955922</v>
      </c>
      <c r="D6075" s="3">
        <f ca="1">[2]!TriangularRnd(A6075,$F$18,$G$18,$H$18)</f>
        <v>402.52834744604115</v>
      </c>
      <c r="E6075" s="2">
        <f t="shared" ca="1" si="500"/>
        <v>568.1872155826394</v>
      </c>
      <c r="F6075" s="2">
        <f t="shared" ca="1" si="503"/>
        <v>228711.46092844737</v>
      </c>
      <c r="G6075" s="2">
        <f t="shared" ca="1" si="501"/>
        <v>175101.03198154285</v>
      </c>
      <c r="H6075" s="2">
        <f ca="1">[2]!Uniform($T$19,$U$20)</f>
        <v>32816.985429060616</v>
      </c>
      <c r="I6075" s="2">
        <f t="shared" ca="1" si="502"/>
        <v>207918.01741060347</v>
      </c>
      <c r="J6075" s="2">
        <f t="shared" ca="1" si="499"/>
        <v>20793</v>
      </c>
    </row>
    <row r="6076" spans="1:10" x14ac:dyDescent="0.25">
      <c r="A6076" s="8">
        <f t="array" aca="1" ref="A6076:B6076" ca="1">[2]!CorrelatedUniform($C$31:$D$32)</f>
        <v>0.55165088176727273</v>
      </c>
      <c r="B6076" s="10">
        <f ca="1"/>
        <v>0.27515302779195894</v>
      </c>
      <c r="D6076" s="3">
        <f ca="1">[2]!TriangularRnd(A6076,$F$18,$G$18,$H$18)</f>
        <v>410.51055118653801</v>
      </c>
      <c r="E6076" s="2">
        <f t="shared" ca="1" si="500"/>
        <v>470.13492143428459</v>
      </c>
      <c r="F6076" s="2">
        <f t="shared" ca="1" si="503"/>
        <v>192995.34573002791</v>
      </c>
      <c r="G6076" s="2">
        <f t="shared" ca="1" si="501"/>
        <v>163115.2826737701</v>
      </c>
      <c r="H6076" s="2">
        <f ca="1">[2]!Uniform($T$19,$U$20)</f>
        <v>38505.409189065685</v>
      </c>
      <c r="I6076" s="2">
        <f t="shared" ca="1" si="502"/>
        <v>201620.69186283578</v>
      </c>
      <c r="J6076" s="2">
        <f t="shared" ca="1" si="499"/>
        <v>-8626</v>
      </c>
    </row>
    <row r="6077" spans="1:10" x14ac:dyDescent="0.25">
      <c r="A6077" s="8">
        <f t="array" aca="1" ref="A6077:B6077" ca="1">[2]!CorrelatedUniform($C$31:$D$32)</f>
        <v>0.53582417964935303</v>
      </c>
      <c r="B6077" s="10">
        <f ca="1"/>
        <v>0.45103371084303601</v>
      </c>
      <c r="D6077" s="3">
        <f ca="1">[2]!TriangularRnd(A6077,$F$18,$G$18,$H$18)</f>
        <v>409.62266470119437</v>
      </c>
      <c r="E6077" s="2">
        <f t="shared" ca="1" si="500"/>
        <v>493.8474947708296</v>
      </c>
      <c r="F6077" s="2">
        <f t="shared" ca="1" si="503"/>
        <v>202291.12676403637</v>
      </c>
      <c r="G6077" s="2">
        <f t="shared" ca="1" si="501"/>
        <v>107565.86783063012</v>
      </c>
      <c r="H6077" s="2">
        <f ca="1">[2]!Uniform($T$19,$U$20)</f>
        <v>34772.193296835794</v>
      </c>
      <c r="I6077" s="2">
        <f t="shared" ca="1" si="502"/>
        <v>142338.06112746592</v>
      </c>
      <c r="J6077" s="2">
        <f t="shared" ca="1" si="499"/>
        <v>59953</v>
      </c>
    </row>
    <row r="6078" spans="1:10" x14ac:dyDescent="0.25">
      <c r="A6078" s="8">
        <f t="array" aca="1" ref="A6078:B6078" ca="1">[2]!CorrelatedUniform($C$31:$D$32)</f>
        <v>0.18695759773254444</v>
      </c>
      <c r="B6078" s="10">
        <f ca="1"/>
        <v>0.58160971935529537</v>
      </c>
      <c r="D6078" s="3">
        <f ca="1">[2]!TriangularRnd(A6078,$F$18,$G$18,$H$18)</f>
        <v>386.84726781118536</v>
      </c>
      <c r="E6078" s="2">
        <f t="shared" ca="1" si="500"/>
        <v>510.30066250080279</v>
      </c>
      <c r="F6078" s="2">
        <f t="shared" ca="1" si="503"/>
        <v>197408.41705067336</v>
      </c>
      <c r="G6078" s="2">
        <f t="shared" ca="1" si="501"/>
        <v>135324.96223575159</v>
      </c>
      <c r="H6078" s="2">
        <f ca="1">[2]!Uniform($T$19,$U$20)</f>
        <v>36731.450111661616</v>
      </c>
      <c r="I6078" s="2">
        <f t="shared" ca="1" si="502"/>
        <v>172056.41234741319</v>
      </c>
      <c r="J6078" s="2">
        <f t="shared" ca="1" si="499"/>
        <v>25352</v>
      </c>
    </row>
    <row r="6079" spans="1:10" x14ac:dyDescent="0.25">
      <c r="A6079" s="8">
        <f t="array" aca="1" ref="A6079:B6079" ca="1">[2]!CorrelatedUniform($C$31:$D$32)</f>
        <v>0.13260114192962658</v>
      </c>
      <c r="B6079" s="10">
        <f ca="1"/>
        <v>0.46665449371181433</v>
      </c>
      <c r="D6079" s="3">
        <f ca="1">[2]!TriangularRnd(A6079,$F$18,$G$18,$H$18)</f>
        <v>381.67552562500759</v>
      </c>
      <c r="E6079" s="2">
        <f t="shared" ca="1" si="500"/>
        <v>495.81588230172588</v>
      </c>
      <c r="F6079" s="2">
        <f t="shared" ca="1" si="503"/>
        <v>189240.78749073812</v>
      </c>
      <c r="G6079" s="2">
        <f t="shared" ca="1" si="501"/>
        <v>113055.35059107165</v>
      </c>
      <c r="H6079" s="2">
        <f ca="1">[2]!Uniform($T$19,$U$20)</f>
        <v>27769.515286210702</v>
      </c>
      <c r="I6079" s="2">
        <f t="shared" ca="1" si="502"/>
        <v>140824.86587728234</v>
      </c>
      <c r="J6079" s="2">
        <f t="shared" ca="1" si="499"/>
        <v>48415</v>
      </c>
    </row>
    <row r="6080" spans="1:10" x14ac:dyDescent="0.25">
      <c r="A6080" s="8">
        <f t="array" aca="1" ref="A6080:B6080" ca="1">[2]!CorrelatedUniform($C$31:$D$32)</f>
        <v>3.480482101440429E-2</v>
      </c>
      <c r="B6080" s="10">
        <f ca="1"/>
        <v>0.87931788002250089</v>
      </c>
      <c r="D6080" s="3">
        <f ca="1">[2]!TriangularRnd(A6080,$F$18,$G$18,$H$18)</f>
        <v>368.21718143084831</v>
      </c>
      <c r="E6080" s="2">
        <f t="shared" ca="1" si="500"/>
        <v>558.57918443626386</v>
      </c>
      <c r="F6080" s="2">
        <f t="shared" ca="1" si="503"/>
        <v>205678.45289906306</v>
      </c>
      <c r="G6080" s="2">
        <f t="shared" ca="1" si="501"/>
        <v>112073.54082778117</v>
      </c>
      <c r="H6080" s="2">
        <f ca="1">[2]!Uniform($T$19,$U$20)</f>
        <v>26088.276132804836</v>
      </c>
      <c r="I6080" s="2">
        <f t="shared" ca="1" si="502"/>
        <v>138161.816960586</v>
      </c>
      <c r="J6080" s="2">
        <f t="shared" ca="1" si="499"/>
        <v>67516</v>
      </c>
    </row>
    <row r="6081" spans="1:10" x14ac:dyDescent="0.25">
      <c r="A6081" s="8">
        <f t="array" aca="1" ref="A6081:B6081" ca="1">[2]!CorrelatedUniform($C$31:$D$32)</f>
        <v>5.5586457252502414E-2</v>
      </c>
      <c r="B6081" s="10">
        <f ca="1"/>
        <v>0.7793642888908473</v>
      </c>
      <c r="D6081" s="3">
        <f ca="1">[2]!TriangularRnd(A6081,$F$18,$G$18,$H$18)</f>
        <v>371.9463979780466</v>
      </c>
      <c r="E6081" s="2">
        <f t="shared" ca="1" si="500"/>
        <v>538.50239982270625</v>
      </c>
      <c r="F6081" s="2">
        <f t="shared" ca="1" si="503"/>
        <v>200294.02791658946</v>
      </c>
      <c r="G6081" s="2">
        <f t="shared" ca="1" si="501"/>
        <v>192797.45080545556</v>
      </c>
      <c r="H6081" s="2">
        <f ca="1">[2]!Uniform($T$19,$U$20)</f>
        <v>29138.513420570769</v>
      </c>
      <c r="I6081" s="2">
        <f t="shared" ca="1" si="502"/>
        <v>221935.96422602632</v>
      </c>
      <c r="J6081" s="2">
        <f t="shared" ca="1" si="499"/>
        <v>-21642</v>
      </c>
    </row>
    <row r="6082" spans="1:10" x14ac:dyDescent="0.25">
      <c r="A6082" s="8">
        <f t="array" aca="1" ref="A6082:B6082" ca="1">[2]!CorrelatedUniform($C$31:$D$32)</f>
        <v>0.85424482822418213</v>
      </c>
      <c r="B6082" s="10">
        <f ca="1"/>
        <v>0.32939310448510006</v>
      </c>
      <c r="D6082" s="3">
        <f ca="1">[2]!TriangularRnd(A6082,$F$18,$G$18,$H$18)</f>
        <v>432.32245877767258</v>
      </c>
      <c r="E6082" s="2">
        <f t="shared" ca="1" si="500"/>
        <v>477.92051985169712</v>
      </c>
      <c r="F6082" s="2">
        <f t="shared" ca="1" si="503"/>
        <v>206615.77424258919</v>
      </c>
      <c r="G6082" s="2">
        <f t="shared" ca="1" si="501"/>
        <v>146329.05543050118</v>
      </c>
      <c r="H6082" s="2">
        <f ca="1">[2]!Uniform($T$19,$U$20)</f>
        <v>40916.365669745865</v>
      </c>
      <c r="I6082" s="2">
        <f t="shared" ca="1" si="502"/>
        <v>187245.42110024704</v>
      </c>
      <c r="J6082" s="2">
        <f t="shared" ca="1" si="499"/>
        <v>19370</v>
      </c>
    </row>
    <row r="6083" spans="1:10" x14ac:dyDescent="0.25">
      <c r="A6083" s="8">
        <f t="array" aca="1" ref="A6083:B6083" ca="1">[2]!CorrelatedUniform($C$31:$D$32)</f>
        <v>0.82501661777496338</v>
      </c>
      <c r="B6083" s="10">
        <f ca="1"/>
        <v>0.18968799714237825</v>
      </c>
      <c r="D6083" s="3">
        <f ca="1">[2]!TriangularRnd(A6083,$F$18,$G$18,$H$18)</f>
        <v>429.55391164090975</v>
      </c>
      <c r="E6083" s="2">
        <f t="shared" ca="1" si="500"/>
        <v>456.04766858579569</v>
      </c>
      <c r="F6083" s="2">
        <f t="shared" ca="1" si="503"/>
        <v>195897.05993574578</v>
      </c>
      <c r="G6083" s="2">
        <f t="shared" ca="1" si="501"/>
        <v>173645.13453159126</v>
      </c>
      <c r="H6083" s="2">
        <f ca="1">[2]!Uniform($T$19,$U$20)</f>
        <v>40210.383217092036</v>
      </c>
      <c r="I6083" s="2">
        <f t="shared" ca="1" si="502"/>
        <v>213855.51774868328</v>
      </c>
      <c r="J6083" s="2">
        <f t="shared" ca="1" si="499"/>
        <v>-17959</v>
      </c>
    </row>
    <row r="6084" spans="1:10" x14ac:dyDescent="0.25">
      <c r="A6084" s="8">
        <f t="array" aca="1" ref="A6084:B6084" ca="1">[2]!CorrelatedUniform($C$31:$D$32)</f>
        <v>0.94968998432159435</v>
      </c>
      <c r="B6084" s="10">
        <f ca="1"/>
        <v>0.1975351602365378</v>
      </c>
      <c r="D6084" s="3">
        <f ca="1">[2]!TriangularRnd(A6084,$F$18,$G$18,$H$18)</f>
        <v>444.25721353126721</v>
      </c>
      <c r="E6084" s="2">
        <f t="shared" ca="1" si="500"/>
        <v>457.47708369927454</v>
      </c>
      <c r="F6084" s="2">
        <f t="shared" ca="1" si="503"/>
        <v>203237.49445865001</v>
      </c>
      <c r="G6084" s="2">
        <f t="shared" ca="1" si="501"/>
        <v>228813.66780368969</v>
      </c>
      <c r="H6084" s="2">
        <f ca="1">[2]!Uniform($T$19,$U$20)</f>
        <v>30025.925312631272</v>
      </c>
      <c r="I6084" s="2">
        <f t="shared" ca="1" si="502"/>
        <v>258839.59311632096</v>
      </c>
      <c r="J6084" s="2">
        <f t="shared" ca="1" si="499"/>
        <v>-55603</v>
      </c>
    </row>
    <row r="6085" spans="1:10" x14ac:dyDescent="0.25">
      <c r="A6085" s="8">
        <f t="array" aca="1" ref="A6085:B6085" ca="1">[2]!CorrelatedUniform($C$31:$D$32)</f>
        <v>0.81754314899444591</v>
      </c>
      <c r="B6085" s="10">
        <f ca="1"/>
        <v>0.39856495704387424</v>
      </c>
      <c r="D6085" s="3">
        <f ca="1">[2]!TriangularRnd(A6085,$F$18,$G$18,$H$18)</f>
        <v>428.8840003470782</v>
      </c>
      <c r="E6085" s="2">
        <f t="shared" ca="1" si="500"/>
        <v>487.14683538946531</v>
      </c>
      <c r="F6085" s="2">
        <f t="shared" ca="1" si="503"/>
        <v>208929.48351825349</v>
      </c>
      <c r="G6085" s="2">
        <f t="shared" ca="1" si="501"/>
        <v>207693.27711997871</v>
      </c>
      <c r="H6085" s="2">
        <f ca="1">[2]!Uniform($T$19,$U$20)</f>
        <v>40437.90586008862</v>
      </c>
      <c r="I6085" s="2">
        <f t="shared" ca="1" si="502"/>
        <v>248131.18298006733</v>
      </c>
      <c r="J6085" s="2">
        <f t="shared" ca="1" si="499"/>
        <v>-39202</v>
      </c>
    </row>
    <row r="6086" spans="1:10" x14ac:dyDescent="0.25">
      <c r="A6086" s="8">
        <f t="array" aca="1" ref="A6086:B6086" ca="1">[2]!CorrelatedUniform($C$31:$D$32)</f>
        <v>0.80449342727661122</v>
      </c>
      <c r="B6086" s="10">
        <f ca="1"/>
        <v>7.9926013907842514E-2</v>
      </c>
      <c r="D6086" s="3">
        <f ca="1">[2]!TriangularRnd(A6086,$F$18,$G$18,$H$18)</f>
        <v>427.74633596174903</v>
      </c>
      <c r="E6086" s="2">
        <f t="shared" ca="1" si="500"/>
        <v>429.7215299909729</v>
      </c>
      <c r="F6086" s="2">
        <f t="shared" ca="1" si="503"/>
        <v>183811.8099375155</v>
      </c>
      <c r="G6086" s="2">
        <f t="shared" ca="1" si="501"/>
        <v>167524.1479067078</v>
      </c>
      <c r="H6086" s="2">
        <f ca="1">[2]!Uniform($T$19,$U$20)</f>
        <v>33464.535144667992</v>
      </c>
      <c r="I6086" s="2">
        <f t="shared" ca="1" si="502"/>
        <v>200988.68305137579</v>
      </c>
      <c r="J6086" s="2">
        <f t="shared" ca="1" si="499"/>
        <v>-17177</v>
      </c>
    </row>
    <row r="6087" spans="1:10" x14ac:dyDescent="0.25">
      <c r="A6087" s="8">
        <f t="array" aca="1" ref="A6087:B6087" ca="1">[2]!CorrelatedUniform($C$31:$D$32)</f>
        <v>0.28907167911529508</v>
      </c>
      <c r="B6087" s="10">
        <f ca="1"/>
        <v>0.37393449039765209</v>
      </c>
      <c r="D6087" s="3">
        <f ca="1">[2]!TriangularRnd(A6087,$F$18,$G$18,$H$18)</f>
        <v>394.82508600528939</v>
      </c>
      <c r="E6087" s="2">
        <f t="shared" ca="1" si="500"/>
        <v>483.92747250990737</v>
      </c>
      <c r="F6087" s="2">
        <f t="shared" ca="1" si="503"/>
        <v>191066.70595404648</v>
      </c>
      <c r="G6087" s="2">
        <f t="shared" ca="1" si="501"/>
        <v>152523.39913807833</v>
      </c>
      <c r="H6087" s="2">
        <f ca="1">[2]!Uniform($T$19,$U$20)</f>
        <v>25682.018129685413</v>
      </c>
      <c r="I6087" s="2">
        <f t="shared" ca="1" si="502"/>
        <v>178205.41726776375</v>
      </c>
      <c r="J6087" s="2">
        <f t="shared" ca="1" si="499"/>
        <v>12861</v>
      </c>
    </row>
    <row r="6088" spans="1:10" x14ac:dyDescent="0.25">
      <c r="A6088" s="8">
        <f t="array" aca="1" ref="A6088:B6088" ca="1">[2]!CorrelatedUniform($C$31:$D$32)</f>
        <v>0.77989149093627952</v>
      </c>
      <c r="B6088" s="10">
        <f ca="1"/>
        <v>0.73175578136482</v>
      </c>
      <c r="D6088" s="3">
        <f ca="1">[2]!TriangularRnd(A6088,$F$18,$G$18,$H$18)</f>
        <v>425.70042294561648</v>
      </c>
      <c r="E6088" s="2">
        <f t="shared" ca="1" si="500"/>
        <v>530.90659185857578</v>
      </c>
      <c r="F6088" s="2">
        <f t="shared" ca="1" si="503"/>
        <v>226007.16069881149</v>
      </c>
      <c r="G6088" s="2">
        <f t="shared" ca="1" si="501"/>
        <v>68167.273129483758</v>
      </c>
      <c r="H6088" s="2">
        <f ca="1">[2]!Uniform($T$19,$U$20)</f>
        <v>36704.105869310377</v>
      </c>
      <c r="I6088" s="2">
        <f t="shared" ca="1" si="502"/>
        <v>104871.37899879413</v>
      </c>
      <c r="J6088" s="2">
        <f t="shared" ca="1" si="499"/>
        <v>121135</v>
      </c>
    </row>
    <row r="6089" spans="1:10" x14ac:dyDescent="0.25">
      <c r="A6089" s="8">
        <f t="array" aca="1" ref="A6089:B6089" ca="1">[2]!CorrelatedUniform($C$31:$D$32)</f>
        <v>0.45656692981719965</v>
      </c>
      <c r="B6089" s="10">
        <f ca="1"/>
        <v>0.60876062696535682</v>
      </c>
      <c r="D6089" s="3">
        <f ca="1">[2]!TriangularRnd(A6089,$F$18,$G$18,$H$18)</f>
        <v>405.2868282666854</v>
      </c>
      <c r="E6089" s="2">
        <f t="shared" ca="1" si="500"/>
        <v>513.80451269873652</v>
      </c>
      <c r="F6089" s="2">
        <f t="shared" ca="1" si="503"/>
        <v>208238.20130078081</v>
      </c>
      <c r="G6089" s="2">
        <f t="shared" ca="1" si="501"/>
        <v>155430.3742994098</v>
      </c>
      <c r="H6089" s="2">
        <f ca="1">[2]!Uniform($T$19,$U$20)</f>
        <v>34436.737672391951</v>
      </c>
      <c r="I6089" s="2">
        <f t="shared" ca="1" si="502"/>
        <v>189867.11197180176</v>
      </c>
      <c r="J6089" s="2">
        <f t="shared" ca="1" si="499"/>
        <v>18371</v>
      </c>
    </row>
    <row r="6090" spans="1:10" x14ac:dyDescent="0.25">
      <c r="A6090" s="8">
        <f t="array" aca="1" ref="A6090:B6090" ca="1">[2]!CorrelatedUniform($C$31:$D$32)</f>
        <v>0.34146940708160395</v>
      </c>
      <c r="B6090" s="10">
        <f ca="1"/>
        <v>0.50882756218851632</v>
      </c>
      <c r="D6090" s="3">
        <f ca="1">[2]!TriangularRnd(A6090,$F$18,$G$18,$H$18)</f>
        <v>398.36428247194902</v>
      </c>
      <c r="E6090" s="2">
        <f t="shared" ca="1" si="500"/>
        <v>501.10646114839028</v>
      </c>
      <c r="F6090" s="2">
        <f t="shared" ca="1" si="503"/>
        <v>199622.9158374361</v>
      </c>
      <c r="G6090" s="2">
        <f t="shared" ca="1" si="501"/>
        <v>185808.73789444036</v>
      </c>
      <c r="H6090" s="2">
        <f ca="1">[2]!Uniform($T$19,$U$20)</f>
        <v>33426.603664505281</v>
      </c>
      <c r="I6090" s="2">
        <f t="shared" ca="1" si="502"/>
        <v>219235.34155894566</v>
      </c>
      <c r="J6090" s="2">
        <f t="shared" ca="1" si="499"/>
        <v>-19613</v>
      </c>
    </row>
    <row r="6091" spans="1:10" x14ac:dyDescent="0.25">
      <c r="A6091" s="8">
        <f t="array" aca="1" ref="A6091:B6091" ca="1">[2]!CorrelatedUniform($C$31:$D$32)</f>
        <v>0.3947563171386716</v>
      </c>
      <c r="B6091" s="10">
        <f ca="1"/>
        <v>0.3187790057452714</v>
      </c>
      <c r="D6091" s="3">
        <f ca="1">[2]!TriangularRnd(A6091,$F$18,$G$18,$H$18)</f>
        <v>401.69450343161054</v>
      </c>
      <c r="E6091" s="2">
        <f t="shared" ca="1" si="500"/>
        <v>476.44420781538344</v>
      </c>
      <c r="F6091" s="2">
        <f t="shared" ca="1" si="503"/>
        <v>191385.0194712675</v>
      </c>
      <c r="G6091" s="2">
        <f t="shared" ca="1" si="501"/>
        <v>160600.10337566494</v>
      </c>
      <c r="H6091" s="2">
        <f ca="1">[2]!Uniform($T$19,$U$20)</f>
        <v>25820.557875066352</v>
      </c>
      <c r="I6091" s="2">
        <f t="shared" ca="1" si="502"/>
        <v>186420.6612507313</v>
      </c>
      <c r="J6091" s="2">
        <f t="shared" ca="1" si="499"/>
        <v>4964</v>
      </c>
    </row>
    <row r="6092" spans="1:10" x14ac:dyDescent="0.25">
      <c r="A6092" s="8">
        <f t="array" aca="1" ref="A6092:B6092" ca="1">[2]!CorrelatedUniform($C$31:$D$32)</f>
        <v>0.15577888488769526</v>
      </c>
      <c r="B6092" s="10">
        <f ca="1"/>
        <v>0.84061732494248831</v>
      </c>
      <c r="D6092" s="3">
        <f ca="1">[2]!TriangularRnd(A6092,$F$18,$G$18,$H$18)</f>
        <v>383.99032383826261</v>
      </c>
      <c r="E6092" s="2">
        <f t="shared" ca="1" si="500"/>
        <v>549.84991345460776</v>
      </c>
      <c r="F6092" s="2">
        <f t="shared" ca="1" si="503"/>
        <v>211137.04632987551</v>
      </c>
      <c r="G6092" s="2">
        <f t="shared" ca="1" si="501"/>
        <v>148372.61792555329</v>
      </c>
      <c r="H6092" s="2">
        <f ca="1">[2]!Uniform($T$19,$U$20)</f>
        <v>32914.82976403457</v>
      </c>
      <c r="I6092" s="2">
        <f t="shared" ca="1" si="502"/>
        <v>181287.44768958786</v>
      </c>
      <c r="J6092" s="2">
        <f t="shared" ca="1" si="499"/>
        <v>29849</v>
      </c>
    </row>
    <row r="6093" spans="1:10" x14ac:dyDescent="0.25">
      <c r="A6093" s="8">
        <f t="array" aca="1" ref="A6093:B6093" ca="1">[2]!CorrelatedUniform($C$31:$D$32)</f>
        <v>0.17545676231384261</v>
      </c>
      <c r="B6093" s="10">
        <f ca="1"/>
        <v>0.57565804320465652</v>
      </c>
      <c r="D6093" s="3">
        <f ca="1">[2]!TriangularRnd(A6093,$F$18,$G$18,$H$18)</f>
        <v>385.82337513600601</v>
      </c>
      <c r="E6093" s="2">
        <f t="shared" ca="1" si="500"/>
        <v>509.53989630369119</v>
      </c>
      <c r="F6093" s="2">
        <f t="shared" ca="1" si="503"/>
        <v>196592.40255834066</v>
      </c>
      <c r="G6093" s="2">
        <f t="shared" ca="1" si="501"/>
        <v>164380.28577371372</v>
      </c>
      <c r="H6093" s="2">
        <f ca="1">[2]!Uniform($T$19,$U$20)</f>
        <v>34411.393817027965</v>
      </c>
      <c r="I6093" s="2">
        <f t="shared" ca="1" si="502"/>
        <v>198791.6795907417</v>
      </c>
      <c r="J6093" s="2">
        <f t="shared" ca="1" si="499"/>
        <v>-2200</v>
      </c>
    </row>
    <row r="6094" spans="1:10" x14ac:dyDescent="0.25">
      <c r="A6094" s="8">
        <f t="array" aca="1" ref="A6094:B6094" ca="1">[2]!CorrelatedUniform($C$31:$D$32)</f>
        <v>0.5435144901275637</v>
      </c>
      <c r="B6094" s="10">
        <f ca="1"/>
        <v>0.33655990862083607</v>
      </c>
      <c r="D6094" s="3">
        <f ca="1">[2]!TriangularRnd(A6094,$F$18,$G$18,$H$18)</f>
        <v>410.0521722162153</v>
      </c>
      <c r="E6094" s="2">
        <f t="shared" ca="1" si="500"/>
        <v>478.90649375470923</v>
      </c>
      <c r="F6094" s="2">
        <f t="shared" ca="1" si="503"/>
        <v>196376.64805256986</v>
      </c>
      <c r="G6094" s="2">
        <f t="shared" ca="1" si="501"/>
        <v>158184.04195597462</v>
      </c>
      <c r="H6094" s="2">
        <f ca="1">[2]!Uniform($T$19,$U$20)</f>
        <v>24718.590327782691</v>
      </c>
      <c r="I6094" s="2">
        <f t="shared" ca="1" si="502"/>
        <v>182902.63228375732</v>
      </c>
      <c r="J6094" s="2">
        <f t="shared" ca="1" si="499"/>
        <v>13474</v>
      </c>
    </row>
    <row r="6095" spans="1:10" x14ac:dyDescent="0.25">
      <c r="A6095" s="8">
        <f t="array" aca="1" ref="A6095:B6095" ca="1">[2]!CorrelatedUniform($C$31:$D$32)</f>
        <v>9.6098542213439789E-2</v>
      </c>
      <c r="B6095" s="10">
        <f ca="1"/>
        <v>0.81177105789561921</v>
      </c>
      <c r="D6095" s="3">
        <f ca="1">[2]!TriangularRnd(A6095,$F$18,$G$18,$H$18)</f>
        <v>377.57196895219283</v>
      </c>
      <c r="E6095" s="2">
        <f t="shared" ca="1" si="500"/>
        <v>544.22207912943747</v>
      </c>
      <c r="F6095" s="2">
        <f t="shared" ca="1" si="503"/>
        <v>205483.0019641578</v>
      </c>
      <c r="G6095" s="2">
        <f t="shared" ca="1" si="501"/>
        <v>173989.07818596595</v>
      </c>
      <c r="H6095" s="2">
        <f ca="1">[2]!Uniform($T$19,$U$20)</f>
        <v>38116.517579899344</v>
      </c>
      <c r="I6095" s="2">
        <f t="shared" ca="1" si="502"/>
        <v>212105.59576586529</v>
      </c>
      <c r="J6095" s="2">
        <f t="shared" ca="1" si="499"/>
        <v>-6623</v>
      </c>
    </row>
    <row r="6096" spans="1:10" x14ac:dyDescent="0.25">
      <c r="A6096" s="8">
        <f t="array" aca="1" ref="A6096:B6096" ca="1">[2]!CorrelatedUniform($C$31:$D$32)</f>
        <v>0.29659175872802723</v>
      </c>
      <c r="B6096" s="10">
        <f ca="1"/>
        <v>0.70866397348898591</v>
      </c>
      <c r="D6096" s="3">
        <f ca="1">[2]!TriangularRnd(A6096,$F$18,$G$18,$H$18)</f>
        <v>395.35168544122183</v>
      </c>
      <c r="E6096" s="2">
        <f t="shared" ca="1" si="500"/>
        <v>527.47429392632068</v>
      </c>
      <c r="F6096" s="2">
        <f t="shared" ca="1" si="503"/>
        <v>208537.85113068932</v>
      </c>
      <c r="G6096" s="2">
        <f t="shared" ca="1" si="501"/>
        <v>142097.97173953135</v>
      </c>
      <c r="H6096" s="2">
        <f ca="1">[2]!Uniform($T$19,$U$20)</f>
        <v>25646.353192755687</v>
      </c>
      <c r="I6096" s="2">
        <f t="shared" ca="1" si="502"/>
        <v>167744.32493228704</v>
      </c>
      <c r="J6096" s="2">
        <f t="shared" ca="1" si="499"/>
        <v>40793</v>
      </c>
    </row>
    <row r="6097" spans="1:10" x14ac:dyDescent="0.25">
      <c r="A6097" s="8">
        <f t="array" aca="1" ref="A6097:B6097" ca="1">[2]!CorrelatedUniform($C$31:$D$32)</f>
        <v>0.73827719688415516</v>
      </c>
      <c r="B6097" s="10">
        <f ca="1"/>
        <v>0.20376771989619163</v>
      </c>
      <c r="D6097" s="3">
        <f ca="1">[2]!TriangularRnd(A6097,$F$18,$G$18,$H$18)</f>
        <v>422.4847330979095</v>
      </c>
      <c r="E6097" s="2">
        <f t="shared" ca="1" si="500"/>
        <v>458.58807461034701</v>
      </c>
      <c r="F6097" s="2">
        <f t="shared" ca="1" si="503"/>
        <v>193746.46030363668</v>
      </c>
      <c r="G6097" s="2">
        <f t="shared" ca="1" si="501"/>
        <v>160694.02863245574</v>
      </c>
      <c r="H6097" s="2">
        <f ca="1">[2]!Uniform($T$19,$U$20)</f>
        <v>25809.297418515634</v>
      </c>
      <c r="I6097" s="2">
        <f t="shared" ca="1" si="502"/>
        <v>186503.32605097137</v>
      </c>
      <c r="J6097" s="2">
        <f t="shared" ca="1" si="499"/>
        <v>7243</v>
      </c>
    </row>
    <row r="6098" spans="1:10" x14ac:dyDescent="0.25">
      <c r="A6098" s="8">
        <f t="array" aca="1" ref="A6098:B6098" ca="1">[2]!CorrelatedUniform($C$31:$D$32)</f>
        <v>0.4711883068084719</v>
      </c>
      <c r="B6098" s="10">
        <f ca="1"/>
        <v>0.43075060219509043</v>
      </c>
      <c r="D6098" s="3">
        <f ca="1">[2]!TriangularRnd(A6098,$F$18,$G$18,$H$18)</f>
        <v>406.10032930020498</v>
      </c>
      <c r="E6098" s="2">
        <f t="shared" ca="1" si="500"/>
        <v>491.27682441370399</v>
      </c>
      <c r="F6098" s="2">
        <f t="shared" ca="1" si="503"/>
        <v>199507.68017196417</v>
      </c>
      <c r="G6098" s="2">
        <f t="shared" ca="1" si="501"/>
        <v>208328.59680552923</v>
      </c>
      <c r="H6098" s="2">
        <f ca="1">[2]!Uniform($T$19,$U$20)</f>
        <v>39353.605788484005</v>
      </c>
      <c r="I6098" s="2">
        <f t="shared" ca="1" si="502"/>
        <v>247682.20259401324</v>
      </c>
      <c r="J6098" s="2">
        <f t="shared" ca="1" si="499"/>
        <v>-48175</v>
      </c>
    </row>
    <row r="6099" spans="1:10" x14ac:dyDescent="0.25">
      <c r="A6099" s="8">
        <f t="array" aca="1" ref="A6099:B6099" ca="1">[2]!CorrelatedUniform($C$31:$D$32)</f>
        <v>0.50524652004241966</v>
      </c>
      <c r="B6099" s="10">
        <f ca="1"/>
        <v>9.8541123109821341E-2</v>
      </c>
      <c r="D6099" s="3">
        <f ca="1">[2]!TriangularRnd(A6099,$F$18,$G$18,$H$18)</f>
        <v>407.94911265282332</v>
      </c>
      <c r="E6099" s="2">
        <f t="shared" ca="1" si="500"/>
        <v>435.50454865464781</v>
      </c>
      <c r="F6099" s="2">
        <f t="shared" ca="1" si="503"/>
        <v>177663.69417993189</v>
      </c>
      <c r="G6099" s="2">
        <f t="shared" ca="1" si="501"/>
        <v>109994.18223165041</v>
      </c>
      <c r="H6099" s="2">
        <f ca="1">[2]!Uniform($T$19,$U$20)</f>
        <v>39717.529292280342</v>
      </c>
      <c r="I6099" s="2">
        <f t="shared" ca="1" si="502"/>
        <v>149711.71152393075</v>
      </c>
      <c r="J6099" s="2">
        <f t="shared" ca="1" si="499"/>
        <v>27951</v>
      </c>
    </row>
    <row r="6100" spans="1:10" x14ac:dyDescent="0.25">
      <c r="A6100" s="8">
        <f t="array" aca="1" ref="A6100:B6100" ca="1">[2]!CorrelatedUniform($C$31:$D$32)</f>
        <v>0.95461785793304443</v>
      </c>
      <c r="B6100" s="10">
        <f ca="1"/>
        <v>0.14101433113796835</v>
      </c>
      <c r="D6100" s="3">
        <f ca="1">[2]!TriangularRnd(A6100,$F$18,$G$18,$H$18)</f>
        <v>445.11117554572729</v>
      </c>
      <c r="E6100" s="2">
        <f t="shared" ca="1" si="500"/>
        <v>446.21133568983572</v>
      </c>
      <c r="F6100" s="2">
        <f t="shared" ca="1" si="503"/>
        <v>198613.65217073192</v>
      </c>
      <c r="G6100" s="2">
        <f t="shared" ca="1" si="501"/>
        <v>149514.15370297441</v>
      </c>
      <c r="H6100" s="2">
        <f ca="1">[2]!Uniform($T$19,$U$20)</f>
        <v>26433.968535931148</v>
      </c>
      <c r="I6100" s="2">
        <f t="shared" ca="1" si="502"/>
        <v>175948.12223890555</v>
      </c>
      <c r="J6100" s="2">
        <f t="shared" ca="1" si="499"/>
        <v>22665</v>
      </c>
    </row>
    <row r="6101" spans="1:10" x14ac:dyDescent="0.25">
      <c r="A6101" s="8">
        <f t="array" aca="1" ref="A6101:B6101" ca="1">[2]!CorrelatedUniform($C$31:$D$32)</f>
        <v>0.69446325302124023</v>
      </c>
      <c r="B6101" s="10">
        <f ca="1"/>
        <v>0.76717965003260069</v>
      </c>
      <c r="D6101" s="3">
        <f ca="1">[2]!TriangularRnd(A6101,$F$18,$G$18,$H$18)</f>
        <v>419.3649882127504</v>
      </c>
      <c r="E6101" s="2">
        <f t="shared" ca="1" si="500"/>
        <v>536.47951117402454</v>
      </c>
      <c r="F6101" s="2">
        <f t="shared" ca="1" si="503"/>
        <v>224980.7238798769</v>
      </c>
      <c r="G6101" s="2">
        <f t="shared" ca="1" si="501"/>
        <v>202050.86909192897</v>
      </c>
      <c r="H6101" s="2">
        <f ca="1">[2]!Uniform($T$19,$U$20)</f>
        <v>38918.7919901481</v>
      </c>
      <c r="I6101" s="2">
        <f t="shared" ca="1" si="502"/>
        <v>240969.66108207707</v>
      </c>
      <c r="J6101" s="2">
        <f t="shared" ca="1" si="499"/>
        <v>-15989</v>
      </c>
    </row>
    <row r="6102" spans="1:10" x14ac:dyDescent="0.25">
      <c r="A6102" s="8">
        <f t="array" aca="1" ref="A6102:B6102" ca="1">[2]!CorrelatedUniform($C$31:$D$32)</f>
        <v>0.1623177528381354</v>
      </c>
      <c r="B6102" s="10">
        <f ca="1"/>
        <v>0.96460311001382848</v>
      </c>
      <c r="D6102" s="3">
        <f ca="1">[2]!TriangularRnd(A6102,$F$18,$G$18,$H$18)</f>
        <v>384.61164912258164</v>
      </c>
      <c r="E6102" s="2">
        <f t="shared" ca="1" si="500"/>
        <v>590.33990022533328</v>
      </c>
      <c r="F6102" s="2">
        <f t="shared" ca="1" si="503"/>
        <v>227051.60256852573</v>
      </c>
      <c r="G6102" s="2">
        <f t="shared" ca="1" si="501"/>
        <v>214393.33254070769</v>
      </c>
      <c r="H6102" s="2">
        <f ca="1">[2]!Uniform($T$19,$U$20)</f>
        <v>44193.734194264638</v>
      </c>
      <c r="I6102" s="2">
        <f t="shared" ca="1" si="502"/>
        <v>258587.06673497232</v>
      </c>
      <c r="J6102" s="2">
        <f t="shared" ca="1" si="499"/>
        <v>-31536</v>
      </c>
    </row>
    <row r="6103" spans="1:10" x14ac:dyDescent="0.25">
      <c r="A6103" s="8">
        <f t="array" aca="1" ref="A6103:B6103" ca="1">[2]!CorrelatedUniform($C$31:$D$32)</f>
        <v>0.82813608646392867</v>
      </c>
      <c r="B6103" s="10">
        <f ca="1"/>
        <v>0.17603538012953535</v>
      </c>
      <c r="D6103" s="3">
        <f ca="1">[2]!TriangularRnd(A6103,$F$18,$G$18,$H$18)</f>
        <v>429.83776165637141</v>
      </c>
      <c r="E6103" s="2">
        <f t="shared" ca="1" si="500"/>
        <v>453.47098997154944</v>
      </c>
      <c r="F6103" s="2">
        <f t="shared" ca="1" si="503"/>
        <v>194918.95530546966</v>
      </c>
      <c r="G6103" s="2">
        <f t="shared" ca="1" si="501"/>
        <v>112664.97597426061</v>
      </c>
      <c r="H6103" s="2">
        <f ca="1">[2]!Uniform($T$19,$U$20)</f>
        <v>42540.632934639623</v>
      </c>
      <c r="I6103" s="2">
        <f t="shared" ca="1" si="502"/>
        <v>155205.60890890023</v>
      </c>
      <c r="J6103" s="2">
        <f t="shared" ca="1" si="499"/>
        <v>39713</v>
      </c>
    </row>
    <row r="6104" spans="1:10" x14ac:dyDescent="0.25">
      <c r="A6104" s="8">
        <f t="array" aca="1" ref="A6104:B6104" ca="1">[2]!CorrelatedUniform($C$31:$D$32)</f>
        <v>8.6639165878295787E-2</v>
      </c>
      <c r="B6104" s="10">
        <f ca="1"/>
        <v>0.90096506330150805</v>
      </c>
      <c r="D6104" s="3">
        <f ca="1">[2]!TriangularRnd(A6104,$F$18,$G$18,$H$18)</f>
        <v>376.38574391444212</v>
      </c>
      <c r="E6104" s="2">
        <f t="shared" ca="1" si="500"/>
        <v>564.35350249579255</v>
      </c>
      <c r="F6104" s="2">
        <f t="shared" ca="1" si="503"/>
        <v>212414.61286759985</v>
      </c>
      <c r="G6104" s="2">
        <f t="shared" ca="1" si="501"/>
        <v>73530.31531483421</v>
      </c>
      <c r="H6104" s="2">
        <f ca="1">[2]!Uniform($T$19,$U$20)</f>
        <v>35011.437653587258</v>
      </c>
      <c r="I6104" s="2">
        <f t="shared" ca="1" si="502"/>
        <v>108541.75296842147</v>
      </c>
      <c r="J6104" s="2">
        <f t="shared" ca="1" si="499"/>
        <v>103872</v>
      </c>
    </row>
    <row r="6105" spans="1:10" x14ac:dyDescent="0.25">
      <c r="A6105" s="8">
        <f t="array" aca="1" ref="A6105:B6105" ca="1">[2]!CorrelatedUniform($C$31:$D$32)</f>
        <v>0.52258300781250022</v>
      </c>
      <c r="B6105" s="10">
        <f ca="1"/>
        <v>0.331943565503659</v>
      </c>
      <c r="D6105" s="3">
        <f ca="1">[2]!TriangularRnd(A6105,$F$18,$G$18,$H$18)</f>
        <v>408.89139320267952</v>
      </c>
      <c r="E6105" s="2">
        <f t="shared" ca="1" si="500"/>
        <v>478.2723647709571</v>
      </c>
      <c r="F6105" s="2">
        <f t="shared" ca="1" si="503"/>
        <v>195561.45356153679</v>
      </c>
      <c r="G6105" s="2">
        <f t="shared" ca="1" si="501"/>
        <v>194917.37277903434</v>
      </c>
      <c r="H6105" s="2">
        <f ca="1">[2]!Uniform($T$19,$U$20)</f>
        <v>38824.342652716019</v>
      </c>
      <c r="I6105" s="2">
        <f t="shared" ca="1" si="502"/>
        <v>233741.71543175034</v>
      </c>
      <c r="J6105" s="2">
        <f t="shared" ca="1" si="499"/>
        <v>-38181</v>
      </c>
    </row>
    <row r="6106" spans="1:10" x14ac:dyDescent="0.25">
      <c r="A6106" s="8">
        <f t="array" aca="1" ref="A6106:B6106" ca="1">[2]!CorrelatedUniform($C$31:$D$32)</f>
        <v>0.38865435123443598</v>
      </c>
      <c r="B6106" s="10">
        <f ca="1"/>
        <v>0.75681181429688582</v>
      </c>
      <c r="D6106" s="3">
        <f ca="1">[2]!TriangularRnd(A6106,$F$18,$G$18,$H$18)</f>
        <v>401.32505707674522</v>
      </c>
      <c r="E6106" s="2">
        <f t="shared" ca="1" si="500"/>
        <v>534.80418838659079</v>
      </c>
      <c r="F6106" s="2">
        <f t="shared" ca="1" si="503"/>
        <v>214630.32142913097</v>
      </c>
      <c r="G6106" s="2">
        <f t="shared" ca="1" si="501"/>
        <v>114583.59035954016</v>
      </c>
      <c r="H6106" s="2">
        <f ca="1">[2]!Uniform($T$19,$U$20)</f>
        <v>36647.109894260189</v>
      </c>
      <c r="I6106" s="2">
        <f t="shared" ca="1" si="502"/>
        <v>151230.70025380034</v>
      </c>
      <c r="J6106" s="2">
        <f t="shared" ca="1" si="499"/>
        <v>63399</v>
      </c>
    </row>
    <row r="6107" spans="1:10" x14ac:dyDescent="0.25">
      <c r="A6107" s="8">
        <f t="array" aca="1" ref="A6107:B6107" ca="1">[2]!CorrelatedUniform($C$31:$D$32)</f>
        <v>0.67343664169311512</v>
      </c>
      <c r="B6107" s="10">
        <f ca="1"/>
        <v>0.81584509936298677</v>
      </c>
      <c r="D6107" s="3">
        <f ca="1">[2]!TriangularRnd(A6107,$F$18,$G$18,$H$18)</f>
        <v>417.94753247082872</v>
      </c>
      <c r="E6107" s="2">
        <f t="shared" ca="1" si="500"/>
        <v>544.98219365697798</v>
      </c>
      <c r="F6107" s="2">
        <f t="shared" ca="1" si="503"/>
        <v>227773.96307947327</v>
      </c>
      <c r="G6107" s="2">
        <f t="shared" ca="1" si="501"/>
        <v>113393.99814283574</v>
      </c>
      <c r="H6107" s="2">
        <f ca="1">[2]!Uniform($T$19,$U$20)</f>
        <v>28343.772075105404</v>
      </c>
      <c r="I6107" s="2">
        <f t="shared" ca="1" si="502"/>
        <v>141737.77021794114</v>
      </c>
      <c r="J6107" s="2">
        <f t="shared" ca="1" si="499"/>
        <v>86036</v>
      </c>
    </row>
    <row r="6108" spans="1:10" x14ac:dyDescent="0.25">
      <c r="A6108" s="8">
        <f t="array" aca="1" ref="A6108:B6108" ca="1">[2]!CorrelatedUniform($C$31:$D$32)</f>
        <v>0.12427103519439678</v>
      </c>
      <c r="B6108" s="10">
        <f ca="1"/>
        <v>0.11093814467664025</v>
      </c>
      <c r="D6108" s="3">
        <f ca="1">[2]!TriangularRnd(A6108,$F$18,$G$18,$H$18)</f>
        <v>380.7946345658379</v>
      </c>
      <c r="E6108" s="2">
        <f t="shared" ca="1" si="500"/>
        <v>438.92229422220265</v>
      </c>
      <c r="F6108" s="2">
        <f t="shared" ca="1" si="503"/>
        <v>167139.25463114283</v>
      </c>
      <c r="G6108" s="2">
        <f t="shared" ca="1" si="501"/>
        <v>222579.17335892678</v>
      </c>
      <c r="H6108" s="2">
        <f ca="1">[2]!Uniform($T$19,$U$20)</f>
        <v>44290.707800887132</v>
      </c>
      <c r="I6108" s="2">
        <f t="shared" ca="1" si="502"/>
        <v>266869.8811598139</v>
      </c>
      <c r="J6108" s="2">
        <f t="shared" ca="1" si="499"/>
        <v>-99731</v>
      </c>
    </row>
    <row r="6109" spans="1:10" x14ac:dyDescent="0.25">
      <c r="A6109" s="8">
        <f t="array" aca="1" ref="A6109:B6109" ca="1">[2]!CorrelatedUniform($C$31:$D$32)</f>
        <v>0.73728978633880637</v>
      </c>
      <c r="B6109" s="10">
        <f ca="1"/>
        <v>0.16499581670891766</v>
      </c>
      <c r="D6109" s="3">
        <f ca="1">[2]!TriangularRnd(A6109,$F$18,$G$18,$H$18)</f>
        <v>422.41166530366905</v>
      </c>
      <c r="E6109" s="2">
        <f t="shared" ca="1" si="500"/>
        <v>451.29346352630881</v>
      </c>
      <c r="F6109" s="2">
        <f t="shared" ca="1" si="503"/>
        <v>190631.62346880874</v>
      </c>
      <c r="G6109" s="2">
        <f t="shared" ca="1" si="501"/>
        <v>185377.47351639217</v>
      </c>
      <c r="H6109" s="2">
        <f ca="1">[2]!Uniform($T$19,$U$20)</f>
        <v>33230.786131578658</v>
      </c>
      <c r="I6109" s="2">
        <f t="shared" ca="1" si="502"/>
        <v>218608.25964797084</v>
      </c>
      <c r="J6109" s="2">
        <f t="shared" ca="1" si="499"/>
        <v>-27977</v>
      </c>
    </row>
    <row r="6110" spans="1:10" x14ac:dyDescent="0.25">
      <c r="A6110" s="8">
        <f t="array" aca="1" ref="A6110:B6110" ca="1">[2]!CorrelatedUniform($C$31:$D$32)</f>
        <v>0.47465527057647711</v>
      </c>
      <c r="B6110" s="10">
        <f ca="1"/>
        <v>0.15358560535517571</v>
      </c>
      <c r="D6110" s="3">
        <f ca="1">[2]!TriangularRnd(A6110,$F$18,$G$18,$H$18)</f>
        <v>406.29136451424625</v>
      </c>
      <c r="E6110" s="2">
        <f t="shared" ca="1" si="500"/>
        <v>448.94121581339402</v>
      </c>
      <c r="F6110" s="2">
        <f t="shared" ca="1" si="503"/>
        <v>182400.93915950856</v>
      </c>
      <c r="G6110" s="2">
        <f t="shared" ca="1" si="501"/>
        <v>143439.66522359807</v>
      </c>
      <c r="H6110" s="2">
        <f ca="1">[2]!Uniform($T$19,$U$20)</f>
        <v>42389.582641381799</v>
      </c>
      <c r="I6110" s="2">
        <f t="shared" ca="1" si="502"/>
        <v>185829.24786497987</v>
      </c>
      <c r="J6110" s="2">
        <f t="shared" ca="1" si="499"/>
        <v>-3429</v>
      </c>
    </row>
    <row r="6111" spans="1:10" x14ac:dyDescent="0.25">
      <c r="A6111" s="8">
        <f t="array" aca="1" ref="A6111:B6111" ca="1">[2]!CorrelatedUniform($C$31:$D$32)</f>
        <v>0.48067283630371127</v>
      </c>
      <c r="B6111" s="10">
        <f ca="1"/>
        <v>0.73084159463650711</v>
      </c>
      <c r="D6111" s="3">
        <f ca="1">[2]!TriangularRnd(A6111,$F$18,$G$18,$H$18)</f>
        <v>406.62129297078525</v>
      </c>
      <c r="E6111" s="2">
        <f t="shared" ca="1" si="500"/>
        <v>530.76801443844192</v>
      </c>
      <c r="F6111" s="2">
        <f t="shared" ca="1" si="503"/>
        <v>215821.57629849567</v>
      </c>
      <c r="G6111" s="2">
        <f t="shared" ca="1" si="501"/>
        <v>158455.72539602782</v>
      </c>
      <c r="H6111" s="2">
        <f ca="1">[2]!Uniform($T$19,$U$20)</f>
        <v>35734.705810291613</v>
      </c>
      <c r="I6111" s="2">
        <f t="shared" ca="1" si="502"/>
        <v>194190.43120631942</v>
      </c>
      <c r="J6111" s="2">
        <f t="shared" ca="1" si="499"/>
        <v>21631</v>
      </c>
    </row>
    <row r="6112" spans="1:10" x14ac:dyDescent="0.25">
      <c r="A6112" s="8">
        <f t="array" aca="1" ref="A6112:B6112" ca="1">[2]!CorrelatedUniform($C$31:$D$32)</f>
        <v>0.15807294845581113</v>
      </c>
      <c r="B6112" s="10">
        <f ca="1"/>
        <v>0.77079508948396824</v>
      </c>
      <c r="D6112" s="3">
        <f ca="1">[2]!TriangularRnd(A6112,$F$18,$G$18,$H$18)</f>
        <v>384.20976549323558</v>
      </c>
      <c r="E6112" s="2">
        <f t="shared" ca="1" si="500"/>
        <v>537.07339227257648</v>
      </c>
      <c r="F6112" s="2">
        <f t="shared" ca="1" si="503"/>
        <v>206348.84209770313</v>
      </c>
      <c r="G6112" s="2">
        <f t="shared" ca="1" si="501"/>
        <v>181813.67621641824</v>
      </c>
      <c r="H6112" s="2">
        <f ca="1">[2]!Uniform($T$19,$U$20)</f>
        <v>30491.164021538378</v>
      </c>
      <c r="I6112" s="2">
        <f t="shared" ca="1" si="502"/>
        <v>212304.84023795661</v>
      </c>
      <c r="J6112" s="2">
        <f t="shared" ca="1" si="499"/>
        <v>-5956</v>
      </c>
    </row>
    <row r="6113" spans="1:10" x14ac:dyDescent="0.25">
      <c r="A6113" s="8">
        <f t="array" aca="1" ref="A6113:B6113" ca="1">[2]!CorrelatedUniform($C$31:$D$32)</f>
        <v>0.26769888401031466</v>
      </c>
      <c r="B6113" s="10">
        <f ca="1"/>
        <v>0.45524645047754986</v>
      </c>
      <c r="D6113" s="3">
        <f ca="1">[2]!TriangularRnd(A6113,$F$18,$G$18,$H$18)</f>
        <v>393.28984597612845</v>
      </c>
      <c r="E6113" s="2">
        <f t="shared" ca="1" si="500"/>
        <v>494.37915783488251</v>
      </c>
      <c r="F6113" s="2">
        <f t="shared" ca="1" si="503"/>
        <v>194434.30283868904</v>
      </c>
      <c r="G6113" s="2">
        <f t="shared" ca="1" si="501"/>
        <v>163689.05534069848</v>
      </c>
      <c r="H6113" s="2">
        <f ca="1">[2]!Uniform($T$19,$U$20)</f>
        <v>39041.21422857522</v>
      </c>
      <c r="I6113" s="2">
        <f t="shared" ca="1" si="502"/>
        <v>202730.26956927369</v>
      </c>
      <c r="J6113" s="2">
        <f t="shared" ca="1" si="499"/>
        <v>-8296</v>
      </c>
    </row>
    <row r="6114" spans="1:10" x14ac:dyDescent="0.25">
      <c r="A6114" s="8">
        <f t="array" aca="1" ref="A6114:B6114" ca="1">[2]!CorrelatedUniform($C$31:$D$32)</f>
        <v>0.60870158672332775</v>
      </c>
      <c r="B6114" s="10">
        <f ca="1"/>
        <v>0.54859536638642958</v>
      </c>
      <c r="D6114" s="3">
        <f ca="1">[2]!TriangularRnd(A6114,$F$18,$G$18,$H$18)</f>
        <v>413.84893774249463</v>
      </c>
      <c r="E6114" s="2">
        <f t="shared" ca="1" si="500"/>
        <v>506.1056663640552</v>
      </c>
      <c r="F6114" s="2">
        <f t="shared" ca="1" si="503"/>
        <v>209451.29241022165</v>
      </c>
      <c r="G6114" s="2">
        <f t="shared" ca="1" si="501"/>
        <v>154108.74994216138</v>
      </c>
      <c r="H6114" s="2">
        <f ca="1">[2]!Uniform($T$19,$U$20)</f>
        <v>31397.347757048727</v>
      </c>
      <c r="I6114" s="2">
        <f t="shared" ca="1" si="502"/>
        <v>185506.09769921011</v>
      </c>
      <c r="J6114" s="2">
        <f t="shared" ca="1" si="499"/>
        <v>23945</v>
      </c>
    </row>
    <row r="6115" spans="1:10" x14ac:dyDescent="0.25">
      <c r="A6115" s="8">
        <f t="array" aca="1" ref="A6115:B6115" ca="1">[2]!CorrelatedUniform($C$31:$D$32)</f>
        <v>0.25754618644714344</v>
      </c>
      <c r="B6115" s="10">
        <f ca="1"/>
        <v>0.79093264234193983</v>
      </c>
      <c r="D6115" s="3">
        <f ca="1">[2]!TriangularRnd(A6115,$F$18,$G$18,$H$18)</f>
        <v>392.53909864138467</v>
      </c>
      <c r="E6115" s="2">
        <f t="shared" ca="1" si="500"/>
        <v>540.48307811711015</v>
      </c>
      <c r="F6115" s="2">
        <f t="shared" ca="1" si="503"/>
        <v>212160.74031501153</v>
      </c>
      <c r="G6115" s="2">
        <f t="shared" ca="1" si="501"/>
        <v>118838.35057503844</v>
      </c>
      <c r="H6115" s="2">
        <f ca="1">[2]!Uniform($T$19,$U$20)</f>
        <v>30835.131828538419</v>
      </c>
      <c r="I6115" s="2">
        <f t="shared" ca="1" si="502"/>
        <v>149673.48240357684</v>
      </c>
      <c r="J6115" s="2">
        <f t="shared" ca="1" si="499"/>
        <v>62487</v>
      </c>
    </row>
    <row r="6116" spans="1:10" x14ac:dyDescent="0.25">
      <c r="A6116" s="8">
        <f t="array" aca="1" ref="A6116:B6116" ca="1">[2]!CorrelatedUniform($C$31:$D$32)</f>
        <v>0.96413064002990723</v>
      </c>
      <c r="B6116" s="10">
        <f ca="1"/>
        <v>0.31029057216490408</v>
      </c>
      <c r="D6116" s="3">
        <f ca="1">[2]!TriangularRnd(A6116,$F$18,$G$18,$H$18)</f>
        <v>446.90265935186397</v>
      </c>
      <c r="E6116" s="2">
        <f t="shared" ca="1" si="500"/>
        <v>475.24865584885168</v>
      </c>
      <c r="F6116" s="2">
        <f t="shared" ca="1" si="503"/>
        <v>212389.88815225061</v>
      </c>
      <c r="G6116" s="2">
        <f t="shared" ca="1" si="501"/>
        <v>127269.19233164814</v>
      </c>
      <c r="H6116" s="2">
        <f ca="1">[2]!Uniform($T$19,$U$20)</f>
        <v>25403.441660582092</v>
      </c>
      <c r="I6116" s="2">
        <f t="shared" ca="1" si="502"/>
        <v>152672.63399223023</v>
      </c>
      <c r="J6116" s="2">
        <f t="shared" ca="1" si="499"/>
        <v>59717</v>
      </c>
    </row>
    <row r="6117" spans="1:10" x14ac:dyDescent="0.25">
      <c r="A6117" s="8">
        <f t="array" aca="1" ref="A6117:B6117" ca="1">[2]!CorrelatedUniform($C$31:$D$32)</f>
        <v>0.87989962100982666</v>
      </c>
      <c r="B6117" s="10">
        <f ca="1"/>
        <v>5.1807488162612714E-2</v>
      </c>
      <c r="D6117" s="3">
        <f ca="1">[2]!TriangularRnd(A6117,$F$18,$G$18,$H$18)</f>
        <v>434.99193463706854</v>
      </c>
      <c r="E6117" s="2">
        <f t="shared" ca="1" si="500"/>
        <v>418.62123648492548</v>
      </c>
      <c r="F6117" s="2">
        <f t="shared" ca="1" si="503"/>
        <v>182096.86153873953</v>
      </c>
      <c r="G6117" s="2">
        <f t="shared" ca="1" si="501"/>
        <v>151532.06422934891</v>
      </c>
      <c r="H6117" s="2">
        <f ca="1">[2]!Uniform($T$19,$U$20)</f>
        <v>33355.602571890566</v>
      </c>
      <c r="I6117" s="2">
        <f t="shared" ca="1" si="502"/>
        <v>184887.66680123948</v>
      </c>
      <c r="J6117" s="2">
        <f t="shared" ca="1" si="499"/>
        <v>-2791</v>
      </c>
    </row>
    <row r="6118" spans="1:10" x14ac:dyDescent="0.25">
      <c r="A6118" s="8">
        <f t="array" aca="1" ref="A6118:B6118" ca="1">[2]!CorrelatedUniform($C$31:$D$32)</f>
        <v>0.77624392509460483</v>
      </c>
      <c r="B6118" s="10">
        <f ca="1"/>
        <v>0.37836794116876205</v>
      </c>
      <c r="D6118" s="3">
        <f ca="1">[2]!TriangularRnd(A6118,$F$18,$G$18,$H$18)</f>
        <v>425.40702665710597</v>
      </c>
      <c r="E6118" s="2">
        <f t="shared" ca="1" si="500"/>
        <v>484.51150102723847</v>
      </c>
      <c r="F6118" s="2">
        <f t="shared" ca="1" si="503"/>
        <v>206114.59703316886</v>
      </c>
      <c r="G6118" s="2">
        <f t="shared" ca="1" si="501"/>
        <v>151387.57165444474</v>
      </c>
      <c r="H6118" s="2">
        <f ca="1">[2]!Uniform($T$19,$U$20)</f>
        <v>39132.651544420849</v>
      </c>
      <c r="I6118" s="2">
        <f t="shared" ca="1" si="502"/>
        <v>190520.2231988656</v>
      </c>
      <c r="J6118" s="2">
        <f t="shared" ca="1" si="499"/>
        <v>15594</v>
      </c>
    </row>
    <row r="6119" spans="1:10" x14ac:dyDescent="0.25">
      <c r="A6119" s="8">
        <f t="array" aca="1" ref="A6119:B6119" ca="1">[2]!CorrelatedUniform($C$31:$D$32)</f>
        <v>0.29868614673614485</v>
      </c>
      <c r="B6119" s="10">
        <f ca="1"/>
        <v>0.42780623758476971</v>
      </c>
      <c r="D6119" s="3">
        <f ca="1">[2]!TriangularRnd(A6119,$F$18,$G$18,$H$18)</f>
        <v>395.49715462074948</v>
      </c>
      <c r="E6119" s="2">
        <f t="shared" ca="1" si="500"/>
        <v>490.90189538536464</v>
      </c>
      <c r="F6119" s="2">
        <f t="shared" ca="1" si="503"/>
        <v>194150.30282284453</v>
      </c>
      <c r="G6119" s="2">
        <f t="shared" ca="1" si="501"/>
        <v>154324.57586423474</v>
      </c>
      <c r="H6119" s="2">
        <f ca="1">[2]!Uniform($T$19,$U$20)</f>
        <v>38666.11457111143</v>
      </c>
      <c r="I6119" s="2">
        <f t="shared" ca="1" si="502"/>
        <v>192990.69043534616</v>
      </c>
      <c r="J6119" s="2">
        <f t="shared" ca="1" si="499"/>
        <v>1159</v>
      </c>
    </row>
    <row r="6120" spans="1:10" x14ac:dyDescent="0.25">
      <c r="A6120" s="8">
        <f t="array" aca="1" ref="A6120:B6120" ca="1">[2]!CorrelatedUniform($C$31:$D$32)</f>
        <v>0.46471536159515348</v>
      </c>
      <c r="B6120" s="10">
        <f ca="1"/>
        <v>0.40804382339553302</v>
      </c>
      <c r="D6120" s="3">
        <f ca="1">[2]!TriangularRnd(A6120,$F$18,$G$18,$H$18)</f>
        <v>405.74176915940518</v>
      </c>
      <c r="E6120" s="2">
        <f t="shared" ca="1" si="500"/>
        <v>488.37100564281093</v>
      </c>
      <c r="F6120" s="2">
        <f t="shared" ca="1" si="503"/>
        <v>198152.51583567195</v>
      </c>
      <c r="G6120" s="2">
        <f t="shared" ca="1" si="501"/>
        <v>140223.62597090608</v>
      </c>
      <c r="H6120" s="2">
        <f ca="1">[2]!Uniform($T$19,$U$20)</f>
        <v>34609.622412416029</v>
      </c>
      <c r="I6120" s="2">
        <f t="shared" ca="1" si="502"/>
        <v>174833.24838332212</v>
      </c>
      <c r="J6120" s="2">
        <f t="shared" ref="J6120:J6183" ca="1" si="504">INT(F6120-I6120)</f>
        <v>23319</v>
      </c>
    </row>
    <row r="6121" spans="1:10" x14ac:dyDescent="0.25">
      <c r="A6121" s="8">
        <f t="array" aca="1" ref="A6121:B6121" ca="1">[2]!CorrelatedUniform($C$31:$D$32)</f>
        <v>8.2080602645873912E-2</v>
      </c>
      <c r="B6121" s="10">
        <f ca="1"/>
        <v>0.85551335133265993</v>
      </c>
      <c r="D6121" s="3">
        <f ca="1">[2]!TriangularRnd(A6121,$F$18,$G$18,$H$18)</f>
        <v>375.79096208181119</v>
      </c>
      <c r="E6121" s="2">
        <f t="shared" ref="E6121:E6184" ca="1" si="505">_xlfn.NORM.INV(B6121,$G$24,$G$24*$H$24)</f>
        <v>553.01883066657717</v>
      </c>
      <c r="F6121" s="2">
        <f t="shared" ca="1" si="503"/>
        <v>207819.47842555126</v>
      </c>
      <c r="G6121" s="2">
        <f t="shared" ref="G6121:G6184" ca="1" si="506">_xlfn.NORM.INV(RAND(),$S$19,$R$21)*D6121</f>
        <v>200408.21153332051</v>
      </c>
      <c r="H6121" s="2">
        <f ca="1">[2]!Uniform($T$19,$U$20)</f>
        <v>28262.329468234577</v>
      </c>
      <c r="I6121" s="2">
        <f t="shared" ref="I6121:I6184" ca="1" si="507">G6121+H6121</f>
        <v>228670.5410015551</v>
      </c>
      <c r="J6121" s="2">
        <f t="shared" ca="1" si="504"/>
        <v>-20852</v>
      </c>
    </row>
    <row r="6122" spans="1:10" x14ac:dyDescent="0.25">
      <c r="A6122" s="8">
        <f t="array" aca="1" ref="A6122:B6122" ca="1">[2]!CorrelatedUniform($C$31:$D$32)</f>
        <v>0.51419425010681175</v>
      </c>
      <c r="B6122" s="10">
        <f ca="1"/>
        <v>0.59206537593460429</v>
      </c>
      <c r="D6122" s="3">
        <f ca="1">[2]!TriangularRnd(A6122,$F$18,$G$18,$H$18)</f>
        <v>408.43334470724903</v>
      </c>
      <c r="E6122" s="2">
        <f t="shared" ca="1" si="505"/>
        <v>511.64305613901496</v>
      </c>
      <c r="F6122" s="2">
        <f t="shared" ref="F6122:F6185" ca="1" si="508">D6122*E6122</f>
        <v>208972.08471509666</v>
      </c>
      <c r="G6122" s="2">
        <f t="shared" ca="1" si="506"/>
        <v>150502.522705554</v>
      </c>
      <c r="H6122" s="2">
        <f ca="1">[2]!Uniform($T$19,$U$20)</f>
        <v>31441.264741923427</v>
      </c>
      <c r="I6122" s="2">
        <f t="shared" ca="1" si="507"/>
        <v>181943.78744747743</v>
      </c>
      <c r="J6122" s="2">
        <f t="shared" ca="1" si="504"/>
        <v>27028</v>
      </c>
    </row>
    <row r="6123" spans="1:10" x14ac:dyDescent="0.25">
      <c r="A6123" s="8">
        <f t="array" aca="1" ref="A6123:B6123" ca="1">[2]!CorrelatedUniform($C$31:$D$32)</f>
        <v>9.2826247215270871E-2</v>
      </c>
      <c r="B6123" s="10">
        <f ca="1"/>
        <v>0.1282212060083277</v>
      </c>
      <c r="D6123" s="3">
        <f ca="1">[2]!TriangularRnd(A6123,$F$18,$G$18,$H$18)</f>
        <v>377.1685118920135</v>
      </c>
      <c r="E6123" s="2">
        <f t="shared" ca="1" si="505"/>
        <v>443.25800582947249</v>
      </c>
      <c r="F6123" s="2">
        <f t="shared" ca="1" si="508"/>
        <v>167182.9624429236</v>
      </c>
      <c r="G6123" s="2">
        <f t="shared" ca="1" si="506"/>
        <v>211233.5592876015</v>
      </c>
      <c r="H6123" s="2">
        <f ca="1">[2]!Uniform($T$19,$U$20)</f>
        <v>37430.901499516025</v>
      </c>
      <c r="I6123" s="2">
        <f t="shared" ca="1" si="507"/>
        <v>248664.46078711754</v>
      </c>
      <c r="J6123" s="2">
        <f t="shared" ca="1" si="504"/>
        <v>-81482</v>
      </c>
    </row>
    <row r="6124" spans="1:10" x14ac:dyDescent="0.25">
      <c r="A6124" s="8">
        <f t="array" aca="1" ref="A6124:B6124" ca="1">[2]!CorrelatedUniform($C$31:$D$32)</f>
        <v>0.68563818931579601</v>
      </c>
      <c r="B6124" s="10">
        <f ca="1"/>
        <v>0.27946177703872427</v>
      </c>
      <c r="D6124" s="3">
        <f ca="1">[2]!TriangularRnd(A6124,$F$18,$G$18,$H$18)</f>
        <v>418.76431039275286</v>
      </c>
      <c r="E6124" s="2">
        <f t="shared" ca="1" si="505"/>
        <v>470.77794293887047</v>
      </c>
      <c r="F6124" s="2">
        <f t="shared" ca="1" si="508"/>
        <v>197145.00062291484</v>
      </c>
      <c r="G6124" s="2">
        <f t="shared" ca="1" si="506"/>
        <v>199178.42400394726</v>
      </c>
      <c r="H6124" s="2">
        <f ca="1">[2]!Uniform($T$19,$U$20)</f>
        <v>35212.374780182014</v>
      </c>
      <c r="I6124" s="2">
        <f t="shared" ca="1" si="507"/>
        <v>234390.79878412926</v>
      </c>
      <c r="J6124" s="2">
        <f t="shared" ca="1" si="504"/>
        <v>-37246</v>
      </c>
    </row>
    <row r="6125" spans="1:10" x14ac:dyDescent="0.25">
      <c r="A6125" s="8">
        <f t="array" aca="1" ref="A6125:B6125" ca="1">[2]!CorrelatedUniform($C$31:$D$32)</f>
        <v>0.25547254085540755</v>
      </c>
      <c r="B6125" s="10">
        <f ca="1"/>
        <v>0.45980339136834786</v>
      </c>
      <c r="D6125" s="3">
        <f ca="1">[2]!TriangularRnd(A6125,$F$18,$G$18,$H$18)</f>
        <v>392.38395218277401</v>
      </c>
      <c r="E6125" s="2">
        <f t="shared" ca="1" si="505"/>
        <v>494.953547528461</v>
      </c>
      <c r="F6125" s="2">
        <f t="shared" ca="1" si="508"/>
        <v>194211.82912610201</v>
      </c>
      <c r="G6125" s="2">
        <f t="shared" ca="1" si="506"/>
        <v>178726.28554057382</v>
      </c>
      <c r="H6125" s="2">
        <f ca="1">[2]!Uniform($T$19,$U$20)</f>
        <v>26652.774260797883</v>
      </c>
      <c r="I6125" s="2">
        <f t="shared" ca="1" si="507"/>
        <v>205379.05980137171</v>
      </c>
      <c r="J6125" s="2">
        <f t="shared" ca="1" si="504"/>
        <v>-11168</v>
      </c>
    </row>
    <row r="6126" spans="1:10" x14ac:dyDescent="0.25">
      <c r="A6126" s="8">
        <f t="array" aca="1" ref="A6126:B6126" ca="1">[2]!CorrelatedUniform($C$31:$D$32)</f>
        <v>0.44210803508758528</v>
      </c>
      <c r="B6126" s="10">
        <f ca="1"/>
        <v>0.68274423544268914</v>
      </c>
      <c r="D6126" s="3">
        <f ca="1">[2]!TriangularRnd(A6126,$F$18,$G$18,$H$18)</f>
        <v>404.46945414324222</v>
      </c>
      <c r="E6126" s="2">
        <f t="shared" ca="1" si="505"/>
        <v>523.76932400957742</v>
      </c>
      <c r="F6126" s="2">
        <f t="shared" ca="1" si="508"/>
        <v>211848.69257912875</v>
      </c>
      <c r="G6126" s="2">
        <f t="shared" ca="1" si="506"/>
        <v>137935.28742903681</v>
      </c>
      <c r="H6126" s="2">
        <f ca="1">[2]!Uniform($T$19,$U$20)</f>
        <v>26269.505653945482</v>
      </c>
      <c r="I6126" s="2">
        <f t="shared" ca="1" si="507"/>
        <v>164204.7930829823</v>
      </c>
      <c r="J6126" s="2">
        <f t="shared" ca="1" si="504"/>
        <v>47643</v>
      </c>
    </row>
    <row r="6127" spans="1:10" x14ac:dyDescent="0.25">
      <c r="A6127" s="8">
        <f t="array" aca="1" ref="A6127:B6127" ca="1">[2]!CorrelatedUniform($C$31:$D$32)</f>
        <v>0.61499607563018766</v>
      </c>
      <c r="B6127" s="10">
        <f ca="1"/>
        <v>0.55342651815332333</v>
      </c>
      <c r="D6127" s="3">
        <f ca="1">[2]!TriangularRnd(A6127,$F$18,$G$18,$H$18)</f>
        <v>414.23178157149874</v>
      </c>
      <c r="E6127" s="2">
        <f t="shared" ca="1" si="505"/>
        <v>506.71616283550037</v>
      </c>
      <c r="F6127" s="2">
        <f t="shared" ca="1" si="508"/>
        <v>209897.93888242298</v>
      </c>
      <c r="G6127" s="2">
        <f t="shared" ca="1" si="506"/>
        <v>106712.88311931338</v>
      </c>
      <c r="H6127" s="2">
        <f ca="1">[2]!Uniform($T$19,$U$20)</f>
        <v>34630.141734203316</v>
      </c>
      <c r="I6127" s="2">
        <f t="shared" ca="1" si="507"/>
        <v>141343.02485351669</v>
      </c>
      <c r="J6127" s="2">
        <f t="shared" ca="1" si="504"/>
        <v>68554</v>
      </c>
    </row>
    <row r="6128" spans="1:10" x14ac:dyDescent="0.25">
      <c r="A6128" s="8">
        <f t="array" aca="1" ref="A6128:B6128" ca="1">[2]!CorrelatedUniform($C$31:$D$32)</f>
        <v>0.58188450336456266</v>
      </c>
      <c r="B6128" s="10">
        <f ca="1"/>
        <v>0.30126471735581284</v>
      </c>
      <c r="D6128" s="3">
        <f ca="1">[2]!TriangularRnd(A6128,$F$18,$G$18,$H$18)</f>
        <v>412.25137147594592</v>
      </c>
      <c r="E6128" s="2">
        <f t="shared" ca="1" si="505"/>
        <v>473.96167443542305</v>
      </c>
      <c r="F6128" s="2">
        <f t="shared" ca="1" si="508"/>
        <v>195391.35031303891</v>
      </c>
      <c r="G6128" s="2">
        <f t="shared" ca="1" si="506"/>
        <v>135188.55592323758</v>
      </c>
      <c r="H6128" s="2">
        <f ca="1">[2]!Uniform($T$19,$U$20)</f>
        <v>30814.380071658696</v>
      </c>
      <c r="I6128" s="2">
        <f t="shared" ca="1" si="507"/>
        <v>166002.93599489628</v>
      </c>
      <c r="J6128" s="2">
        <f t="shared" ca="1" si="504"/>
        <v>29388</v>
      </c>
    </row>
    <row r="6129" spans="1:10" x14ac:dyDescent="0.25">
      <c r="A6129" s="8">
        <f t="array" aca="1" ref="A6129:B6129" ca="1">[2]!CorrelatedUniform($C$31:$D$32)</f>
        <v>0.31208145618438737</v>
      </c>
      <c r="B6129" s="10">
        <f ca="1"/>
        <v>0.85894995156207787</v>
      </c>
      <c r="D6129" s="3">
        <f ca="1">[2]!TriangularRnd(A6129,$F$18,$G$18,$H$18)</f>
        <v>396.41572815435916</v>
      </c>
      <c r="E6129" s="2">
        <f t="shared" ca="1" si="505"/>
        <v>553.78068062885552</v>
      </c>
      <c r="F6129" s="2">
        <f t="shared" ca="1" si="508"/>
        <v>219527.37174930438</v>
      </c>
      <c r="G6129" s="2">
        <f t="shared" ca="1" si="506"/>
        <v>110775.27114909873</v>
      </c>
      <c r="H6129" s="2">
        <f ca="1">[2]!Uniform($T$19,$U$20)</f>
        <v>28663.253507496978</v>
      </c>
      <c r="I6129" s="2">
        <f t="shared" ca="1" si="507"/>
        <v>139438.52465659572</v>
      </c>
      <c r="J6129" s="2">
        <f t="shared" ca="1" si="504"/>
        <v>80088</v>
      </c>
    </row>
    <row r="6130" spans="1:10" x14ac:dyDescent="0.25">
      <c r="A6130" s="8">
        <f t="array" aca="1" ref="A6130:B6130" ca="1">[2]!CorrelatedUniform($C$31:$D$32)</f>
        <v>4.9581766128540053E-2</v>
      </c>
      <c r="B6130" s="10">
        <f ca="1"/>
        <v>0.82292158215973032</v>
      </c>
      <c r="D6130" s="3">
        <f ca="1">[2]!TriangularRnd(A6130,$F$18,$G$18,$H$18)</f>
        <v>370.9537422569565</v>
      </c>
      <c r="E6130" s="2">
        <f t="shared" ca="1" si="505"/>
        <v>546.32782629936594</v>
      </c>
      <c r="F6130" s="2">
        <f t="shared" ca="1" si="508"/>
        <v>202662.35166485829</v>
      </c>
      <c r="G6130" s="2">
        <f t="shared" ca="1" si="506"/>
        <v>137037.52854004278</v>
      </c>
      <c r="H6130" s="2">
        <f ca="1">[2]!Uniform($T$19,$U$20)</f>
        <v>31093.516552772297</v>
      </c>
      <c r="I6130" s="2">
        <f t="shared" ca="1" si="507"/>
        <v>168131.04509281507</v>
      </c>
      <c r="J6130" s="2">
        <f t="shared" ca="1" si="504"/>
        <v>34531</v>
      </c>
    </row>
    <row r="6131" spans="1:10" x14ac:dyDescent="0.25">
      <c r="A6131" s="8">
        <f t="array" aca="1" ref="A6131:B6131" ca="1">[2]!CorrelatedUniform($C$31:$D$32)</f>
        <v>0.7557731866836549</v>
      </c>
      <c r="B6131" s="10">
        <f ca="1"/>
        <v>0.85277211772977635</v>
      </c>
      <c r="D6131" s="3">
        <f ca="1">[2]!TriangularRnd(A6131,$F$18,$G$18,$H$18)</f>
        <v>423.80305929945644</v>
      </c>
      <c r="E6131" s="2">
        <f t="shared" ca="1" si="505"/>
        <v>552.41984681123699</v>
      </c>
      <c r="F6131" s="2">
        <f t="shared" ca="1" si="508"/>
        <v>234117.22109633932</v>
      </c>
      <c r="G6131" s="2">
        <f t="shared" ca="1" si="506"/>
        <v>160084.86427728186</v>
      </c>
      <c r="H6131" s="2">
        <f ca="1">[2]!Uniform($T$19,$U$20)</f>
        <v>36530.013189401769</v>
      </c>
      <c r="I6131" s="2">
        <f t="shared" ca="1" si="507"/>
        <v>196614.87746668363</v>
      </c>
      <c r="J6131" s="2">
        <f t="shared" ca="1" si="504"/>
        <v>37502</v>
      </c>
    </row>
    <row r="6132" spans="1:10" x14ac:dyDescent="0.25">
      <c r="A6132" s="8">
        <f t="array" aca="1" ref="A6132:B6132" ca="1">[2]!CorrelatedUniform($C$31:$D$32)</f>
        <v>0.49699127674102783</v>
      </c>
      <c r="B6132" s="10">
        <f ca="1"/>
        <v>0.44546771362539272</v>
      </c>
      <c r="D6132" s="3">
        <f ca="1">[2]!TriangularRnd(A6132,$F$18,$G$18,$H$18)</f>
        <v>407.50574034301405</v>
      </c>
      <c r="E6132" s="2">
        <f t="shared" ca="1" si="505"/>
        <v>493.1439673072</v>
      </c>
      <c r="F6132" s="2">
        <f t="shared" ca="1" si="508"/>
        <v>200958.99749321165</v>
      </c>
      <c r="G6132" s="2">
        <f t="shared" ca="1" si="506"/>
        <v>133195.36401313503</v>
      </c>
      <c r="H6132" s="2">
        <f ca="1">[2]!Uniform($T$19,$U$20)</f>
        <v>44027.540694518182</v>
      </c>
      <c r="I6132" s="2">
        <f t="shared" ca="1" si="507"/>
        <v>177222.90470765322</v>
      </c>
      <c r="J6132" s="2">
        <f t="shared" ca="1" si="504"/>
        <v>23736</v>
      </c>
    </row>
    <row r="6133" spans="1:10" x14ac:dyDescent="0.25">
      <c r="A6133" s="8">
        <f t="array" aca="1" ref="A6133:B6133" ca="1">[2]!CorrelatedUniform($C$31:$D$32)</f>
        <v>5.9236168861389223E-2</v>
      </c>
      <c r="B6133" s="10">
        <f ca="1"/>
        <v>0.74803323495018126</v>
      </c>
      <c r="D6133" s="3">
        <f ca="1">[2]!TriangularRnd(A6133,$F$18,$G$18,$H$18)</f>
        <v>372.52365966737273</v>
      </c>
      <c r="E6133" s="2">
        <f t="shared" ca="1" si="505"/>
        <v>533.41567246043905</v>
      </c>
      <c r="F6133" s="2">
        <f t="shared" ca="1" si="508"/>
        <v>198709.95842889536</v>
      </c>
      <c r="G6133" s="2">
        <f t="shared" ca="1" si="506"/>
        <v>187748.77617901811</v>
      </c>
      <c r="H6133" s="2">
        <f ca="1">[2]!Uniform($T$19,$U$20)</f>
        <v>34338.440510502158</v>
      </c>
      <c r="I6133" s="2">
        <f t="shared" ca="1" si="507"/>
        <v>222087.21668952028</v>
      </c>
      <c r="J6133" s="2">
        <f t="shared" ca="1" si="504"/>
        <v>-23378</v>
      </c>
    </row>
    <row r="6134" spans="1:10" x14ac:dyDescent="0.25">
      <c r="A6134" s="8">
        <f t="array" aca="1" ref="A6134:B6134" ca="1">[2]!CorrelatedUniform($C$31:$D$32)</f>
        <v>0.58943998813629128</v>
      </c>
      <c r="B6134" s="10">
        <f ca="1"/>
        <v>0.3275654748864566</v>
      </c>
      <c r="D6134" s="3">
        <f ca="1">[2]!TriangularRnd(A6134,$F$18,$G$18,$H$18)</f>
        <v>412.69615393576009</v>
      </c>
      <c r="E6134" s="2">
        <f t="shared" ca="1" si="505"/>
        <v>477.66771889504224</v>
      </c>
      <c r="F6134" s="2">
        <f t="shared" ca="1" si="508"/>
        <v>197131.63044725172</v>
      </c>
      <c r="G6134" s="2">
        <f t="shared" ca="1" si="506"/>
        <v>149790.02559546259</v>
      </c>
      <c r="H6134" s="2">
        <f ca="1">[2]!Uniform($T$19,$U$20)</f>
        <v>32836.078827793775</v>
      </c>
      <c r="I6134" s="2">
        <f t="shared" ca="1" si="507"/>
        <v>182626.10442325636</v>
      </c>
      <c r="J6134" s="2">
        <f t="shared" ca="1" si="504"/>
        <v>14505</v>
      </c>
    </row>
    <row r="6135" spans="1:10" x14ac:dyDescent="0.25">
      <c r="A6135" s="8">
        <f t="array" aca="1" ref="A6135:B6135" ca="1">[2]!CorrelatedUniform($C$31:$D$32)</f>
        <v>0.8841017484664917</v>
      </c>
      <c r="B6135" s="10">
        <f ca="1"/>
        <v>3.4808695222538745E-2</v>
      </c>
      <c r="D6135" s="3">
        <f ca="1">[2]!TriangularRnd(A6135,$F$18,$G$18,$H$18)</f>
        <v>435.4554933511908</v>
      </c>
      <c r="E6135" s="2">
        <f t="shared" ca="1" si="505"/>
        <v>409.28039802476945</v>
      </c>
      <c r="F6135" s="2">
        <f t="shared" ca="1" si="508"/>
        <v>178223.39764084772</v>
      </c>
      <c r="G6135" s="2">
        <f t="shared" ca="1" si="506"/>
        <v>152861.42044860689</v>
      </c>
      <c r="H6135" s="2">
        <f ca="1">[2]!Uniform($T$19,$U$20)</f>
        <v>27630.959884580017</v>
      </c>
      <c r="I6135" s="2">
        <f t="shared" ca="1" si="507"/>
        <v>180492.38033318691</v>
      </c>
      <c r="J6135" s="2">
        <f t="shared" ca="1" si="504"/>
        <v>-2269</v>
      </c>
    </row>
    <row r="6136" spans="1:10" x14ac:dyDescent="0.25">
      <c r="A6136" s="8">
        <f t="array" aca="1" ref="A6136:B6136" ca="1">[2]!CorrelatedUniform($C$31:$D$32)</f>
        <v>0.48764014244079579</v>
      </c>
      <c r="B6136" s="10">
        <f ca="1"/>
        <v>0.22242847317469835</v>
      </c>
      <c r="D6136" s="3">
        <f ca="1">[2]!TriangularRnd(A6136,$F$18,$G$18,$H$18)</f>
        <v>407.00072403515026</v>
      </c>
      <c r="E6136" s="2">
        <f t="shared" ca="1" si="505"/>
        <v>461.79913610722167</v>
      </c>
      <c r="F6136" s="2">
        <f t="shared" ca="1" si="508"/>
        <v>187952.58275444611</v>
      </c>
      <c r="G6136" s="2">
        <f t="shared" ca="1" si="506"/>
        <v>167182.42623862109</v>
      </c>
      <c r="H6136" s="2">
        <f ca="1">[2]!Uniform($T$19,$U$20)</f>
        <v>43823.008652115524</v>
      </c>
      <c r="I6136" s="2">
        <f t="shared" ca="1" si="507"/>
        <v>211005.43489073662</v>
      </c>
      <c r="J6136" s="2">
        <f t="shared" ca="1" si="504"/>
        <v>-23053</v>
      </c>
    </row>
    <row r="6137" spans="1:10" x14ac:dyDescent="0.25">
      <c r="A6137" s="8">
        <f t="array" aca="1" ref="A6137:B6137" ca="1">[2]!CorrelatedUniform($C$31:$D$32)</f>
        <v>0.16907417774200467</v>
      </c>
      <c r="B6137" s="10">
        <f ca="1"/>
        <v>0.34419139849602731</v>
      </c>
      <c r="D6137" s="3">
        <f ca="1">[2]!TriangularRnd(A6137,$F$18,$G$18,$H$18)</f>
        <v>385.24063604364301</v>
      </c>
      <c r="E6137" s="2">
        <f t="shared" ca="1" si="505"/>
        <v>479.94746502324165</v>
      </c>
      <c r="F6137" s="2">
        <f t="shared" ca="1" si="508"/>
        <v>184895.26669308773</v>
      </c>
      <c r="G6137" s="2">
        <f t="shared" ca="1" si="506"/>
        <v>127806.30861459492</v>
      </c>
      <c r="H6137" s="2">
        <f ca="1">[2]!Uniform($T$19,$U$20)</f>
        <v>40018.839840347078</v>
      </c>
      <c r="I6137" s="2">
        <f t="shared" ca="1" si="507"/>
        <v>167825.14845494198</v>
      </c>
      <c r="J6137" s="2">
        <f t="shared" ca="1" si="504"/>
        <v>17070</v>
      </c>
    </row>
    <row r="6138" spans="1:10" x14ac:dyDescent="0.25">
      <c r="A6138" s="8">
        <f t="array" aca="1" ref="A6138:B6138" ca="1">[2]!CorrelatedUniform($C$31:$D$32)</f>
        <v>0.36160540580749512</v>
      </c>
      <c r="B6138" s="10">
        <f ca="1"/>
        <v>0.98724352668008541</v>
      </c>
      <c r="D6138" s="3">
        <f ca="1">[2]!TriangularRnd(A6138,$F$18,$G$18,$H$18)</f>
        <v>399.6513164238645</v>
      </c>
      <c r="E6138" s="2">
        <f t="shared" ca="1" si="505"/>
        <v>611.6773104463781</v>
      </c>
      <c r="F6138" s="2">
        <f t="shared" ca="1" si="508"/>
        <v>244457.64234650385</v>
      </c>
      <c r="G6138" s="2">
        <f t="shared" ca="1" si="506"/>
        <v>149044.65165720333</v>
      </c>
      <c r="H6138" s="2">
        <f ca="1">[2]!Uniform($T$19,$U$20)</f>
        <v>38174.655256854356</v>
      </c>
      <c r="I6138" s="2">
        <f t="shared" ca="1" si="507"/>
        <v>187219.3069140577</v>
      </c>
      <c r="J6138" s="2">
        <f t="shared" ca="1" si="504"/>
        <v>57238</v>
      </c>
    </row>
    <row r="6139" spans="1:10" x14ac:dyDescent="0.25">
      <c r="A6139" s="8">
        <f t="array" aca="1" ref="A6139:B6139" ca="1">[2]!CorrelatedUniform($C$31:$D$32)</f>
        <v>0.27772629261016868</v>
      </c>
      <c r="B6139" s="10">
        <f ca="1"/>
        <v>0.50463340567118864</v>
      </c>
      <c r="D6139" s="3">
        <f ca="1">[2]!TriangularRnd(A6139,$F$18,$G$18,$H$18)</f>
        <v>394.01747921362721</v>
      </c>
      <c r="E6139" s="2">
        <f t="shared" ca="1" si="505"/>
        <v>500.58072433915879</v>
      </c>
      <c r="F6139" s="2">
        <f t="shared" ca="1" si="508"/>
        <v>197237.55514704695</v>
      </c>
      <c r="G6139" s="2">
        <f t="shared" ca="1" si="506"/>
        <v>158211.2139194083</v>
      </c>
      <c r="H6139" s="2">
        <f ca="1">[2]!Uniform($T$19,$U$20)</f>
        <v>33824.728848043203</v>
      </c>
      <c r="I6139" s="2">
        <f t="shared" ca="1" si="507"/>
        <v>192035.94276745152</v>
      </c>
      <c r="J6139" s="2">
        <f t="shared" ca="1" si="504"/>
        <v>5201</v>
      </c>
    </row>
    <row r="6140" spans="1:10" x14ac:dyDescent="0.25">
      <c r="A6140" s="8">
        <f t="array" aca="1" ref="A6140:B6140" ca="1">[2]!CorrelatedUniform($C$31:$D$32)</f>
        <v>0.4611550569534304</v>
      </c>
      <c r="B6140" s="10">
        <f ca="1"/>
        <v>0.42519559132629736</v>
      </c>
      <c r="D6140" s="3">
        <f ca="1">[2]!TriangularRnd(A6140,$F$18,$G$18,$H$18)</f>
        <v>405.54348596113277</v>
      </c>
      <c r="E6140" s="2">
        <f t="shared" ca="1" si="505"/>
        <v>490.56903356671916</v>
      </c>
      <c r="F6140" s="2">
        <f t="shared" ca="1" si="508"/>
        <v>198947.07597723123</v>
      </c>
      <c r="G6140" s="2">
        <f t="shared" ca="1" si="506"/>
        <v>105070.0829364018</v>
      </c>
      <c r="H6140" s="2">
        <f ca="1">[2]!Uniform($T$19,$U$20)</f>
        <v>36292.546419160346</v>
      </c>
      <c r="I6140" s="2">
        <f t="shared" ca="1" si="507"/>
        <v>141362.62935556215</v>
      </c>
      <c r="J6140" s="2">
        <f t="shared" ca="1" si="504"/>
        <v>57584</v>
      </c>
    </row>
    <row r="6141" spans="1:10" x14ac:dyDescent="0.25">
      <c r="A6141" s="8">
        <f t="array" aca="1" ref="A6141:B6141" ca="1">[2]!CorrelatedUniform($C$31:$D$32)</f>
        <v>0.28548181056976285</v>
      </c>
      <c r="B6141" s="10">
        <f ca="1"/>
        <v>0.66253482625624516</v>
      </c>
      <c r="D6141" s="3">
        <f ca="1">[2]!TriangularRnd(A6141,$F$18,$G$18,$H$18)</f>
        <v>394.57128783417562</v>
      </c>
      <c r="E6141" s="2">
        <f t="shared" ca="1" si="505"/>
        <v>520.96955362786957</v>
      </c>
      <c r="F6141" s="2">
        <f t="shared" ca="1" si="508"/>
        <v>205559.62769734411</v>
      </c>
      <c r="G6141" s="2">
        <f t="shared" ca="1" si="506"/>
        <v>150696.67055120118</v>
      </c>
      <c r="H6141" s="2">
        <f ca="1">[2]!Uniform($T$19,$U$20)</f>
        <v>37124.318408264364</v>
      </c>
      <c r="I6141" s="2">
        <f t="shared" ca="1" si="507"/>
        <v>187820.98895946555</v>
      </c>
      <c r="J6141" s="2">
        <f t="shared" ca="1" si="504"/>
        <v>17738</v>
      </c>
    </row>
    <row r="6142" spans="1:10" x14ac:dyDescent="0.25">
      <c r="A6142" s="8">
        <f t="array" aca="1" ref="A6142:B6142" ca="1">[2]!CorrelatedUniform($C$31:$D$32)</f>
        <v>0.17590141296386755</v>
      </c>
      <c r="B6142" s="10">
        <f ca="1"/>
        <v>0.81953030766013457</v>
      </c>
      <c r="D6142" s="3">
        <f ca="1">[2]!TriangularRnd(A6142,$F$18,$G$18,$H$18)</f>
        <v>385.86357430204947</v>
      </c>
      <c r="E6142" s="2">
        <f t="shared" ca="1" si="505"/>
        <v>545.67882828977281</v>
      </c>
      <c r="F6142" s="2">
        <f t="shared" ca="1" si="508"/>
        <v>210557.58310484604</v>
      </c>
      <c r="G6142" s="2">
        <f t="shared" ca="1" si="506"/>
        <v>171936.79982484499</v>
      </c>
      <c r="H6142" s="2">
        <f ca="1">[2]!Uniform($T$19,$U$20)</f>
        <v>36643.062151536455</v>
      </c>
      <c r="I6142" s="2">
        <f t="shared" ca="1" si="507"/>
        <v>208579.86197638145</v>
      </c>
      <c r="J6142" s="2">
        <f t="shared" ca="1" si="504"/>
        <v>1977</v>
      </c>
    </row>
    <row r="6143" spans="1:10" x14ac:dyDescent="0.25">
      <c r="A6143" s="8">
        <f t="array" aca="1" ref="A6143:B6143" ca="1">[2]!CorrelatedUniform($C$31:$D$32)</f>
        <v>0.49083483219146729</v>
      </c>
      <c r="B6143" s="10">
        <f ca="1"/>
        <v>0.67216608696260161</v>
      </c>
      <c r="D6143" s="3">
        <f ca="1">[2]!TriangularRnd(A6143,$F$18,$G$18,$H$18)</f>
        <v>407.17379629415626</v>
      </c>
      <c r="E6143" s="2">
        <f t="shared" ca="1" si="505"/>
        <v>522.29511463395511</v>
      </c>
      <c r="F6143" s="2">
        <f t="shared" ca="1" si="508"/>
        <v>212664.88461139903</v>
      </c>
      <c r="G6143" s="2">
        <f t="shared" ca="1" si="506"/>
        <v>150363.27851696807</v>
      </c>
      <c r="H6143" s="2">
        <f ca="1">[2]!Uniform($T$19,$U$20)</f>
        <v>33763.549041329148</v>
      </c>
      <c r="I6143" s="2">
        <f t="shared" ca="1" si="507"/>
        <v>184126.82755829723</v>
      </c>
      <c r="J6143" s="2">
        <f t="shared" ca="1" si="504"/>
        <v>28538</v>
      </c>
    </row>
    <row r="6144" spans="1:10" x14ac:dyDescent="0.25">
      <c r="A6144" s="8">
        <f t="array" aca="1" ref="A6144:B6144" ca="1">[2]!CorrelatedUniform($C$31:$D$32)</f>
        <v>0.47876596450805664</v>
      </c>
      <c r="B6144" s="10">
        <f ca="1"/>
        <v>0.48112803687534156</v>
      </c>
      <c r="D6144" s="3">
        <f ca="1">[2]!TriangularRnd(A6144,$F$18,$G$18,$H$18)</f>
        <v>406.51696851516203</v>
      </c>
      <c r="E6144" s="2">
        <f t="shared" ca="1" si="505"/>
        <v>497.63386734548851</v>
      </c>
      <c r="F6144" s="2">
        <f t="shared" ca="1" si="508"/>
        <v>202296.61118376427</v>
      </c>
      <c r="G6144" s="2">
        <f t="shared" ca="1" si="506"/>
        <v>168931.63549994657</v>
      </c>
      <c r="H6144" s="2">
        <f ca="1">[2]!Uniform($T$19,$U$20)</f>
        <v>26664.404445708071</v>
      </c>
      <c r="I6144" s="2">
        <f t="shared" ca="1" si="507"/>
        <v>195596.03994565463</v>
      </c>
      <c r="J6144" s="2">
        <f t="shared" ca="1" si="504"/>
        <v>6700</v>
      </c>
    </row>
    <row r="6145" spans="1:10" x14ac:dyDescent="0.25">
      <c r="A6145" s="8">
        <f t="array" aca="1" ref="A6145:B6145" ca="1">[2]!CorrelatedUniform($C$31:$D$32)</f>
        <v>0.14634943008422852</v>
      </c>
      <c r="B6145" s="10">
        <f ca="1"/>
        <v>0.69790688442951088</v>
      </c>
      <c r="D6145" s="3">
        <f ca="1">[2]!TriangularRnd(A6145,$F$18,$G$18,$H$18)</f>
        <v>383.07089774691485</v>
      </c>
      <c r="E6145" s="2">
        <f t="shared" ca="1" si="505"/>
        <v>525.91949707701076</v>
      </c>
      <c r="F6145" s="2">
        <f t="shared" ca="1" si="508"/>
        <v>201464.45388789647</v>
      </c>
      <c r="G6145" s="2">
        <f t="shared" ca="1" si="506"/>
        <v>44934.996338240067</v>
      </c>
      <c r="H6145" s="2">
        <f ca="1">[2]!Uniform($T$19,$U$20)</f>
        <v>26570.406730864917</v>
      </c>
      <c r="I6145" s="2">
        <f t="shared" ca="1" si="507"/>
        <v>71505.403069104985</v>
      </c>
      <c r="J6145" s="2">
        <f t="shared" ca="1" si="504"/>
        <v>129959</v>
      </c>
    </row>
    <row r="6146" spans="1:10" x14ac:dyDescent="0.25">
      <c r="A6146" s="8">
        <f t="array" aca="1" ref="A6146:B6146" ca="1">[2]!CorrelatedUniform($C$31:$D$32)</f>
        <v>0.62030589580535889</v>
      </c>
      <c r="B6146" s="10">
        <f ca="1"/>
        <v>8.9734652401932083E-2</v>
      </c>
      <c r="D6146" s="3">
        <f ca="1">[2]!TriangularRnd(A6146,$F$18,$G$18,$H$18)</f>
        <v>414.55717629179492</v>
      </c>
      <c r="E6146" s="2">
        <f t="shared" ca="1" si="505"/>
        <v>432.88045824922966</v>
      </c>
      <c r="F6146" s="2">
        <f t="shared" ca="1" si="508"/>
        <v>179453.70044369888</v>
      </c>
      <c r="G6146" s="2">
        <f t="shared" ca="1" si="506"/>
        <v>199340.84822519036</v>
      </c>
      <c r="H6146" s="2">
        <f ca="1">[2]!Uniform($T$19,$U$20)</f>
        <v>39140.969830345537</v>
      </c>
      <c r="I6146" s="2">
        <f t="shared" ca="1" si="507"/>
        <v>238481.8180555359</v>
      </c>
      <c r="J6146" s="2">
        <f t="shared" ca="1" si="504"/>
        <v>-59029</v>
      </c>
    </row>
    <row r="6147" spans="1:10" x14ac:dyDescent="0.25">
      <c r="A6147" s="8">
        <f t="array" aca="1" ref="A6147:B6147" ca="1">[2]!CorrelatedUniform($C$31:$D$32)</f>
        <v>0.15062284469604495</v>
      </c>
      <c r="B6147" s="10">
        <f ca="1"/>
        <v>0.82910515417691166</v>
      </c>
      <c r="D6147" s="3">
        <f ca="1">[2]!TriangularRnd(A6147,$F$18,$G$18,$H$18)</f>
        <v>383.49114160643495</v>
      </c>
      <c r="E6147" s="2">
        <f t="shared" ca="1" si="505"/>
        <v>547.53175032413526</v>
      </c>
      <c r="F6147" s="2">
        <f t="shared" ca="1" si="508"/>
        <v>209973.57599757213</v>
      </c>
      <c r="G6147" s="2">
        <f t="shared" ca="1" si="506"/>
        <v>121896.89145396509</v>
      </c>
      <c r="H6147" s="2">
        <f ca="1">[2]!Uniform($T$19,$U$20)</f>
        <v>37608.106160144103</v>
      </c>
      <c r="I6147" s="2">
        <f t="shared" ca="1" si="507"/>
        <v>159504.99761410919</v>
      </c>
      <c r="J6147" s="2">
        <f t="shared" ca="1" si="504"/>
        <v>50468</v>
      </c>
    </row>
    <row r="6148" spans="1:10" x14ac:dyDescent="0.25">
      <c r="A6148" s="8">
        <f t="array" aca="1" ref="A6148:B6148" ca="1">[2]!CorrelatedUniform($C$31:$D$32)</f>
        <v>0.37280762195587158</v>
      </c>
      <c r="B6148" s="10">
        <f ca="1"/>
        <v>0.57874891484122282</v>
      </c>
      <c r="D6148" s="3">
        <f ca="1">[2]!TriangularRnd(A6148,$F$18,$G$18,$H$18)</f>
        <v>400.35183466762118</v>
      </c>
      <c r="E6148" s="2">
        <f t="shared" ca="1" si="505"/>
        <v>509.93469664046194</v>
      </c>
      <c r="F6148" s="2">
        <f t="shared" ca="1" si="508"/>
        <v>204153.29136068578</v>
      </c>
      <c r="G6148" s="2">
        <f t="shared" ca="1" si="506"/>
        <v>127966.50628523692</v>
      </c>
      <c r="H6148" s="2">
        <f ca="1">[2]!Uniform($T$19,$U$20)</f>
        <v>32293.470545604563</v>
      </c>
      <c r="I6148" s="2">
        <f t="shared" ca="1" si="507"/>
        <v>160259.97683084148</v>
      </c>
      <c r="J6148" s="2">
        <f t="shared" ca="1" si="504"/>
        <v>43893</v>
      </c>
    </row>
    <row r="6149" spans="1:10" x14ac:dyDescent="0.25">
      <c r="A6149" s="8">
        <f t="array" aca="1" ref="A6149:B6149" ca="1">[2]!CorrelatedUniform($C$31:$D$32)</f>
        <v>0.93674159049987804</v>
      </c>
      <c r="B6149" s="10">
        <f ca="1"/>
        <v>0.58825103796467149</v>
      </c>
      <c r="D6149" s="3">
        <f ca="1">[2]!TriangularRnd(A6149,$F$18,$G$18,$H$18)</f>
        <v>442.19483060487369</v>
      </c>
      <c r="E6149" s="2">
        <f t="shared" ca="1" si="505"/>
        <v>511.15241443592447</v>
      </c>
      <c r="F6149" s="2">
        <f t="shared" ca="1" si="508"/>
        <v>226028.9553147658</v>
      </c>
      <c r="G6149" s="2">
        <f t="shared" ca="1" si="506"/>
        <v>113593.39720031351</v>
      </c>
      <c r="H6149" s="2">
        <f ca="1">[2]!Uniform($T$19,$U$20)</f>
        <v>37396.698615447531</v>
      </c>
      <c r="I6149" s="2">
        <f t="shared" ca="1" si="507"/>
        <v>150990.09581576104</v>
      </c>
      <c r="J6149" s="2">
        <f t="shared" ca="1" si="504"/>
        <v>75038</v>
      </c>
    </row>
    <row r="6150" spans="1:10" x14ac:dyDescent="0.25">
      <c r="A6150" s="8">
        <f t="array" aca="1" ref="A6150:B6150" ca="1">[2]!CorrelatedUniform($C$31:$D$32)</f>
        <v>0.57342255115509055</v>
      </c>
      <c r="B6150" s="10">
        <f ca="1"/>
        <v>0.66668511483362536</v>
      </c>
      <c r="D6150" s="3">
        <f ca="1">[2]!TriangularRnd(A6150,$F$18,$G$18,$H$18)</f>
        <v>411.75797091447276</v>
      </c>
      <c r="E6150" s="2">
        <f t="shared" ca="1" si="505"/>
        <v>521.53890187071147</v>
      </c>
      <c r="F6150" s="2">
        <f t="shared" ca="1" si="508"/>
        <v>214747.79998724649</v>
      </c>
      <c r="G6150" s="2">
        <f t="shared" ca="1" si="506"/>
        <v>176099.3904241171</v>
      </c>
      <c r="H6150" s="2">
        <f ca="1">[2]!Uniform($T$19,$U$20)</f>
        <v>42002.93710189109</v>
      </c>
      <c r="I6150" s="2">
        <f t="shared" ca="1" si="507"/>
        <v>218102.32752600819</v>
      </c>
      <c r="J6150" s="2">
        <f t="shared" ca="1" si="504"/>
        <v>-3355</v>
      </c>
    </row>
    <row r="6151" spans="1:10" x14ac:dyDescent="0.25">
      <c r="A6151" s="8">
        <f t="array" aca="1" ref="A6151:B6151" ca="1">[2]!CorrelatedUniform($C$31:$D$32)</f>
        <v>0.42519199848175043</v>
      </c>
      <c r="B6151" s="10">
        <f ca="1"/>
        <v>0.12919932518802923</v>
      </c>
      <c r="D6151" s="3">
        <f ca="1">[2]!TriangularRnd(A6151,$F$18,$G$18,$H$18)</f>
        <v>403.49601760033414</v>
      </c>
      <c r="E6151" s="2">
        <f t="shared" ca="1" si="505"/>
        <v>443.49079407986818</v>
      </c>
      <c r="F6151" s="2">
        <f t="shared" ca="1" si="508"/>
        <v>178946.76925363665</v>
      </c>
      <c r="G6151" s="2">
        <f t="shared" ca="1" si="506"/>
        <v>213871.13816266358</v>
      </c>
      <c r="H6151" s="2">
        <f ca="1">[2]!Uniform($T$19,$U$20)</f>
        <v>35935.893436882368</v>
      </c>
      <c r="I6151" s="2">
        <f t="shared" ca="1" si="507"/>
        <v>249807.03159954597</v>
      </c>
      <c r="J6151" s="2">
        <f t="shared" ca="1" si="504"/>
        <v>-70861</v>
      </c>
    </row>
    <row r="6152" spans="1:10" x14ac:dyDescent="0.25">
      <c r="A6152" s="8">
        <f t="array" aca="1" ref="A6152:B6152" ca="1">[2]!CorrelatedUniform($C$31:$D$32)</f>
        <v>7.6385498046874972E-2</v>
      </c>
      <c r="B6152" s="10">
        <f ca="1"/>
        <v>0.54001709239242468</v>
      </c>
      <c r="D6152" s="3">
        <f ca="1">[2]!TriangularRnd(A6152,$F$18,$G$18,$H$18)</f>
        <v>375.02417157602002</v>
      </c>
      <c r="E6152" s="2">
        <f t="shared" ca="1" si="505"/>
        <v>505.02383907540985</v>
      </c>
      <c r="F6152" s="2">
        <f t="shared" ca="1" si="508"/>
        <v>189396.14687539684</v>
      </c>
      <c r="G6152" s="2">
        <f t="shared" ca="1" si="506"/>
        <v>153470.0740370506</v>
      </c>
      <c r="H6152" s="2">
        <f ca="1">[2]!Uniform($T$19,$U$20)</f>
        <v>36670.218518890688</v>
      </c>
      <c r="I6152" s="2">
        <f t="shared" ca="1" si="507"/>
        <v>190140.29255594127</v>
      </c>
      <c r="J6152" s="2">
        <f t="shared" ca="1" si="504"/>
        <v>-745</v>
      </c>
    </row>
    <row r="6153" spans="1:10" x14ac:dyDescent="0.25">
      <c r="A6153" s="8">
        <f t="array" aca="1" ref="A6153:B6153" ca="1">[2]!CorrelatedUniform($C$31:$D$32)</f>
        <v>0.5226346254348756</v>
      </c>
      <c r="B6153" s="10">
        <f ca="1"/>
        <v>9.4268720593508729E-2</v>
      </c>
      <c r="D6153" s="3">
        <f ca="1">[2]!TriangularRnd(A6153,$F$18,$G$18,$H$18)</f>
        <v>408.89422406571697</v>
      </c>
      <c r="E6153" s="2">
        <f t="shared" ca="1" si="505"/>
        <v>434.25409681723465</v>
      </c>
      <c r="F6153" s="2">
        <f t="shared" ca="1" si="508"/>
        <v>177563.99196544191</v>
      </c>
      <c r="G6153" s="2">
        <f t="shared" ca="1" si="506"/>
        <v>150350.92660613082</v>
      </c>
      <c r="H6153" s="2">
        <f ca="1">[2]!Uniform($T$19,$U$20)</f>
        <v>25579.238463059606</v>
      </c>
      <c r="I6153" s="2">
        <f t="shared" ca="1" si="507"/>
        <v>175930.16506919044</v>
      </c>
      <c r="J6153" s="2">
        <f t="shared" ca="1" si="504"/>
        <v>1633</v>
      </c>
    </row>
    <row r="6154" spans="1:10" x14ac:dyDescent="0.25">
      <c r="A6154" s="8">
        <f t="array" aca="1" ref="A6154:B6154" ca="1">[2]!CorrelatedUniform($C$31:$D$32)</f>
        <v>9.3529701232909809E-2</v>
      </c>
      <c r="B6154" s="10">
        <f ca="1"/>
        <v>0.9853510990537061</v>
      </c>
      <c r="D6154" s="3">
        <f ca="1">[2]!TriangularRnd(A6154,$F$18,$G$18,$H$18)</f>
        <v>377.25583675530993</v>
      </c>
      <c r="E6154" s="2">
        <f t="shared" ca="1" si="505"/>
        <v>608.97280540599763</v>
      </c>
      <c r="F6154" s="2">
        <f t="shared" ca="1" si="508"/>
        <v>229738.54526466815</v>
      </c>
      <c r="G6154" s="2">
        <f t="shared" ca="1" si="506"/>
        <v>123096.74992525212</v>
      </c>
      <c r="H6154" s="2">
        <f ca="1">[2]!Uniform($T$19,$U$20)</f>
        <v>24962.426783018422</v>
      </c>
      <c r="I6154" s="2">
        <f t="shared" ca="1" si="507"/>
        <v>148059.17670827053</v>
      </c>
      <c r="J6154" s="2">
        <f t="shared" ca="1" si="504"/>
        <v>81679</v>
      </c>
    </row>
    <row r="6155" spans="1:10" x14ac:dyDescent="0.25">
      <c r="A6155" s="8">
        <f t="array" aca="1" ref="A6155:B6155" ca="1">[2]!CorrelatedUniform($C$31:$D$32)</f>
        <v>0.89915931224823009</v>
      </c>
      <c r="B6155" s="10">
        <f ca="1"/>
        <v>0.45894923304838275</v>
      </c>
      <c r="D6155" s="3">
        <f ca="1">[2]!TriangularRnd(A6155,$F$18,$G$18,$H$18)</f>
        <v>437.18978362654434</v>
      </c>
      <c r="E6155" s="2">
        <f t="shared" ca="1" si="505"/>
        <v>494.8459362414394</v>
      </c>
      <c r="F6155" s="2">
        <f t="shared" ca="1" si="508"/>
        <v>216341.58779386964</v>
      </c>
      <c r="G6155" s="2">
        <f t="shared" ca="1" si="506"/>
        <v>202147.13032419534</v>
      </c>
      <c r="H6155" s="2">
        <f ca="1">[2]!Uniform($T$19,$U$20)</f>
        <v>36997.794232402841</v>
      </c>
      <c r="I6155" s="2">
        <f t="shared" ca="1" si="507"/>
        <v>239144.92455659818</v>
      </c>
      <c r="J6155" s="2">
        <f t="shared" ca="1" si="504"/>
        <v>-22804</v>
      </c>
    </row>
    <row r="6156" spans="1:10" x14ac:dyDescent="0.25">
      <c r="A6156" s="8">
        <f t="array" aca="1" ref="A6156:B6156" ca="1">[2]!CorrelatedUniform($C$31:$D$32)</f>
        <v>3.9460778236389223E-2</v>
      </c>
      <c r="B6156" s="10">
        <f ca="1"/>
        <v>0.62247833915018491</v>
      </c>
      <c r="D6156" s="3">
        <f ca="1">[2]!TriangularRnd(A6156,$F$18,$G$18,$H$18)</f>
        <v>369.13319494297457</v>
      </c>
      <c r="E6156" s="2">
        <f t="shared" ca="1" si="505"/>
        <v>515.5998158922024</v>
      </c>
      <c r="F6156" s="2">
        <f t="shared" ca="1" si="508"/>
        <v>190325.00735229815</v>
      </c>
      <c r="G6156" s="2">
        <f t="shared" ca="1" si="506"/>
        <v>133300.05526452445</v>
      </c>
      <c r="H6156" s="2">
        <f ca="1">[2]!Uniform($T$19,$U$20)</f>
        <v>33577.3697366138</v>
      </c>
      <c r="I6156" s="2">
        <f t="shared" ca="1" si="507"/>
        <v>166877.42500113824</v>
      </c>
      <c r="J6156" s="2">
        <f t="shared" ca="1" si="504"/>
        <v>23447</v>
      </c>
    </row>
    <row r="6157" spans="1:10" x14ac:dyDescent="0.25">
      <c r="A6157" s="8">
        <f t="array" aca="1" ref="A6157:B6157" ca="1">[2]!CorrelatedUniform($C$31:$D$32)</f>
        <v>0.65945291519165072</v>
      </c>
      <c r="B6157" s="10">
        <f ca="1"/>
        <v>0.73216482257869631</v>
      </c>
      <c r="D6157" s="3">
        <f ca="1">[2]!TriangularRnd(A6157,$F$18,$G$18,$H$18)</f>
        <v>417.03000100859254</v>
      </c>
      <c r="E6157" s="2">
        <f t="shared" ca="1" si="505"/>
        <v>530.96867345806936</v>
      </c>
      <c r="F6157" s="2">
        <f t="shared" ca="1" si="508"/>
        <v>221429.86642774972</v>
      </c>
      <c r="G6157" s="2">
        <f t="shared" ca="1" si="506"/>
        <v>160898.35749168691</v>
      </c>
      <c r="H6157" s="2">
        <f ca="1">[2]!Uniform($T$19,$U$20)</f>
        <v>42673.727918088385</v>
      </c>
      <c r="I6157" s="2">
        <f t="shared" ca="1" si="507"/>
        <v>203572.08540977529</v>
      </c>
      <c r="J6157" s="2">
        <f t="shared" ca="1" si="504"/>
        <v>17857</v>
      </c>
    </row>
    <row r="6158" spans="1:10" x14ac:dyDescent="0.25">
      <c r="A6158" s="8">
        <f t="array" aca="1" ref="A6158:B6158" ca="1">[2]!CorrelatedUniform($C$31:$D$32)</f>
        <v>0.87050628662109375</v>
      </c>
      <c r="B6158" s="10">
        <f ca="1"/>
        <v>0.24107966842334033</v>
      </c>
      <c r="D6158" s="3">
        <f ca="1">[2]!TriangularRnd(A6158,$F$18,$G$18,$H$18)</f>
        <v>433.984185074104</v>
      </c>
      <c r="E6158" s="2">
        <f t="shared" ca="1" si="505"/>
        <v>464.85831050672795</v>
      </c>
      <c r="F6158" s="2">
        <f t="shared" ca="1" si="508"/>
        <v>201741.15506018713</v>
      </c>
      <c r="G6158" s="2">
        <f t="shared" ca="1" si="506"/>
        <v>213266.77705410522</v>
      </c>
      <c r="H6158" s="2">
        <f ca="1">[2]!Uniform($T$19,$U$20)</f>
        <v>32885.68143998141</v>
      </c>
      <c r="I6158" s="2">
        <f t="shared" ca="1" si="507"/>
        <v>246152.45849408663</v>
      </c>
      <c r="J6158" s="2">
        <f t="shared" ca="1" si="504"/>
        <v>-44412</v>
      </c>
    </row>
    <row r="6159" spans="1:10" x14ac:dyDescent="0.25">
      <c r="A6159" s="8">
        <f t="array" aca="1" ref="A6159:B6159" ca="1">[2]!CorrelatedUniform($C$31:$D$32)</f>
        <v>0.87874448299407959</v>
      </c>
      <c r="B6159" s="10">
        <f ca="1"/>
        <v>5.4163171998081627E-2</v>
      </c>
      <c r="D6159" s="3">
        <f ca="1">[2]!TriangularRnd(A6159,$F$18,$G$18,$H$18)</f>
        <v>434.86593212008364</v>
      </c>
      <c r="E6159" s="2">
        <f t="shared" ca="1" si="505"/>
        <v>419.71192982408212</v>
      </c>
      <c r="F6159" s="2">
        <f t="shared" ca="1" si="508"/>
        <v>182518.41958486859</v>
      </c>
      <c r="G6159" s="2">
        <f t="shared" ca="1" si="506"/>
        <v>252774.23471785002</v>
      </c>
      <c r="H6159" s="2">
        <f ca="1">[2]!Uniform($T$19,$U$20)</f>
        <v>31788.39149839219</v>
      </c>
      <c r="I6159" s="2">
        <f t="shared" ca="1" si="507"/>
        <v>284562.62621624221</v>
      </c>
      <c r="J6159" s="2">
        <f t="shared" ca="1" si="504"/>
        <v>-102045</v>
      </c>
    </row>
    <row r="6160" spans="1:10" x14ac:dyDescent="0.25">
      <c r="A6160" s="8">
        <f t="array" aca="1" ref="A6160:B6160" ca="1">[2]!CorrelatedUniform($C$31:$D$32)</f>
        <v>0.80371797084808316</v>
      </c>
      <c r="B6160" s="10">
        <f ca="1"/>
        <v>5.7939559545741447E-2</v>
      </c>
      <c r="D6160" s="3">
        <f ca="1">[2]!TriangularRnd(A6160,$F$18,$G$18,$H$18)</f>
        <v>427.67994564032927</v>
      </c>
      <c r="E6160" s="2">
        <f t="shared" ca="1" si="505"/>
        <v>421.38459578863342</v>
      </c>
      <c r="F6160" s="2">
        <f t="shared" ca="1" si="508"/>
        <v>180217.74102055485</v>
      </c>
      <c r="G6160" s="2">
        <f t="shared" ca="1" si="506"/>
        <v>162041.04712829617</v>
      </c>
      <c r="H6160" s="2">
        <f ca="1">[2]!Uniform($T$19,$U$20)</f>
        <v>39328.211351390055</v>
      </c>
      <c r="I6160" s="2">
        <f t="shared" ca="1" si="507"/>
        <v>201369.25847968622</v>
      </c>
      <c r="J6160" s="2">
        <f t="shared" ca="1" si="504"/>
        <v>-21152</v>
      </c>
    </row>
    <row r="6161" spans="1:10" x14ac:dyDescent="0.25">
      <c r="A6161" s="8">
        <f t="array" aca="1" ref="A6161:B6161" ca="1">[2]!CorrelatedUniform($C$31:$D$32)</f>
        <v>0.87161540985107422</v>
      </c>
      <c r="B6161" s="10">
        <f ca="1"/>
        <v>0.43633558410287177</v>
      </c>
      <c r="D6161" s="3">
        <f ca="1">[2]!TriangularRnd(A6161,$F$18,$G$18,$H$18)</f>
        <v>434.10122834764206</v>
      </c>
      <c r="E6161" s="2">
        <f t="shared" ca="1" si="505"/>
        <v>491.98667635502557</v>
      </c>
      <c r="F6161" s="2">
        <f t="shared" ca="1" si="508"/>
        <v>213572.02053639042</v>
      </c>
      <c r="G6161" s="2">
        <f t="shared" ca="1" si="506"/>
        <v>214312.45077307796</v>
      </c>
      <c r="H6161" s="2">
        <f ca="1">[2]!Uniform($T$19,$U$20)</f>
        <v>38327.068848167299</v>
      </c>
      <c r="I6161" s="2">
        <f t="shared" ca="1" si="507"/>
        <v>252639.51962124527</v>
      </c>
      <c r="J6161" s="2">
        <f t="shared" ca="1" si="504"/>
        <v>-39068</v>
      </c>
    </row>
    <row r="6162" spans="1:10" x14ac:dyDescent="0.25">
      <c r="A6162" s="8">
        <f t="array" aca="1" ref="A6162:B6162" ca="1">[2]!CorrelatedUniform($C$31:$D$32)</f>
        <v>0.64819550514221158</v>
      </c>
      <c r="B6162" s="10">
        <f ca="1"/>
        <v>0.16621723931878865</v>
      </c>
      <c r="D6162" s="3">
        <f ca="1">[2]!TriangularRnd(A6162,$F$18,$G$18,$H$18)</f>
        <v>416.3049600321458</v>
      </c>
      <c r="E6162" s="2">
        <f t="shared" ca="1" si="505"/>
        <v>451.5389042055964</v>
      </c>
      <c r="F6162" s="2">
        <f t="shared" ca="1" si="508"/>
        <v>187977.88546826973</v>
      </c>
      <c r="G6162" s="2">
        <f t="shared" ca="1" si="506"/>
        <v>146085.68572232893</v>
      </c>
      <c r="H6162" s="2">
        <f ca="1">[2]!Uniform($T$19,$U$20)</f>
        <v>32441.1210240129</v>
      </c>
      <c r="I6162" s="2">
        <f t="shared" ca="1" si="507"/>
        <v>178526.80674634181</v>
      </c>
      <c r="J6162" s="2">
        <f t="shared" ca="1" si="504"/>
        <v>9451</v>
      </c>
    </row>
    <row r="6163" spans="1:10" x14ac:dyDescent="0.25">
      <c r="A6163" s="8">
        <f t="array" aca="1" ref="A6163:B6163" ca="1">[2]!CorrelatedUniform($C$31:$D$32)</f>
        <v>0.50748550891876221</v>
      </c>
      <c r="B6163" s="10">
        <f ca="1"/>
        <v>0.80492008055568554</v>
      </c>
      <c r="D6163" s="3">
        <f ca="1">[2]!TriangularRnd(A6163,$F$18,$G$18,$H$18)</f>
        <v>408.06986838282893</v>
      </c>
      <c r="E6163" s="2">
        <f t="shared" ca="1" si="505"/>
        <v>542.96637657275153</v>
      </c>
      <c r="F6163" s="2">
        <f t="shared" ca="1" si="508"/>
        <v>221568.21782434423</v>
      </c>
      <c r="G6163" s="2">
        <f t="shared" ca="1" si="506"/>
        <v>131260.45997832224</v>
      </c>
      <c r="H6163" s="2">
        <f ca="1">[2]!Uniform($T$19,$U$20)</f>
        <v>43218.475084858786</v>
      </c>
      <c r="I6163" s="2">
        <f t="shared" ca="1" si="507"/>
        <v>174478.93506318104</v>
      </c>
      <c r="J6163" s="2">
        <f t="shared" ca="1" si="504"/>
        <v>47089</v>
      </c>
    </row>
    <row r="6164" spans="1:10" x14ac:dyDescent="0.25">
      <c r="A6164" s="8">
        <f t="array" aca="1" ref="A6164:B6164" ca="1">[2]!CorrelatedUniform($C$31:$D$32)</f>
        <v>0.18276870250701896</v>
      </c>
      <c r="B6164" s="10">
        <f ca="1"/>
        <v>0.18333330469603223</v>
      </c>
      <c r="D6164" s="3">
        <f ca="1">[2]!TriangularRnd(A6164,$F$18,$G$18,$H$18)</f>
        <v>386.47808680383764</v>
      </c>
      <c r="E6164" s="2">
        <f t="shared" ca="1" si="505"/>
        <v>454.86325502329845</v>
      </c>
      <c r="F6164" s="2">
        <f t="shared" ca="1" si="508"/>
        <v>175794.68055877049</v>
      </c>
      <c r="G6164" s="2">
        <f t="shared" ca="1" si="506"/>
        <v>220711.21069143753</v>
      </c>
      <c r="H6164" s="2">
        <f ca="1">[2]!Uniform($T$19,$U$20)</f>
        <v>34119.556504386674</v>
      </c>
      <c r="I6164" s="2">
        <f t="shared" ca="1" si="507"/>
        <v>254830.76719582421</v>
      </c>
      <c r="J6164" s="2">
        <f t="shared" ca="1" si="504"/>
        <v>-79037</v>
      </c>
    </row>
    <row r="6165" spans="1:10" x14ac:dyDescent="0.25">
      <c r="A6165" s="8">
        <f t="array" aca="1" ref="A6165:B6165" ca="1">[2]!CorrelatedUniform($C$31:$D$32)</f>
        <v>0.40537655353546109</v>
      </c>
      <c r="B6165" s="10">
        <f ca="1"/>
        <v>0.11804961225055638</v>
      </c>
      <c r="D6165" s="3">
        <f ca="1">[2]!TriangularRnd(A6165,$F$18,$G$18,$H$18)</f>
        <v>402.33076508372227</v>
      </c>
      <c r="E6165" s="2">
        <f t="shared" ca="1" si="505"/>
        <v>440.76034033575257</v>
      </c>
      <c r="F6165" s="2">
        <f t="shared" ca="1" si="508"/>
        <v>177331.44494584514</v>
      </c>
      <c r="G6165" s="2">
        <f t="shared" ca="1" si="506"/>
        <v>211556.7294570879</v>
      </c>
      <c r="H6165" s="2">
        <f ca="1">[2]!Uniform($T$19,$U$20)</f>
        <v>34067.110476379123</v>
      </c>
      <c r="I6165" s="2">
        <f t="shared" ca="1" si="507"/>
        <v>245623.83993346704</v>
      </c>
      <c r="J6165" s="2">
        <f t="shared" ca="1" si="504"/>
        <v>-68293</v>
      </c>
    </row>
    <row r="6166" spans="1:10" x14ac:dyDescent="0.25">
      <c r="A6166" s="8">
        <f t="array" aca="1" ref="A6166:B6166" ca="1">[2]!CorrelatedUniform($C$31:$D$32)</f>
        <v>0.76533019542694092</v>
      </c>
      <c r="B6166" s="10">
        <f ca="1"/>
        <v>0.20795418492225687</v>
      </c>
      <c r="D6166" s="3">
        <f ca="1">[2]!TriangularRnd(A6166,$F$18,$G$18,$H$18)</f>
        <v>424.54316845727521</v>
      </c>
      <c r="E6166" s="2">
        <f t="shared" ca="1" si="505"/>
        <v>459.32298669247592</v>
      </c>
      <c r="F6166" s="2">
        <f t="shared" ca="1" si="508"/>
        <v>195002.43611568259</v>
      </c>
      <c r="G6166" s="2">
        <f t="shared" ca="1" si="506"/>
        <v>160030.13717963098</v>
      </c>
      <c r="H6166" s="2">
        <f ca="1">[2]!Uniform($T$19,$U$20)</f>
        <v>39345.085175639477</v>
      </c>
      <c r="I6166" s="2">
        <f t="shared" ca="1" si="507"/>
        <v>199375.22235527047</v>
      </c>
      <c r="J6166" s="2">
        <f t="shared" ca="1" si="504"/>
        <v>-4373</v>
      </c>
    </row>
    <row r="6167" spans="1:10" x14ac:dyDescent="0.25">
      <c r="A6167" s="8">
        <f t="array" aca="1" ref="A6167:B6167" ca="1">[2]!CorrelatedUniform($C$31:$D$32)</f>
        <v>0.4212827682495115</v>
      </c>
      <c r="B6167" s="10">
        <f ca="1"/>
        <v>0.64887415947910854</v>
      </c>
      <c r="D6167" s="3">
        <f ca="1">[2]!TriangularRnd(A6167,$F$18,$G$18,$H$18)</f>
        <v>403.26831999936547</v>
      </c>
      <c r="E6167" s="2">
        <f t="shared" ca="1" si="505"/>
        <v>519.11413529387505</v>
      </c>
      <c r="F6167" s="2">
        <f t="shared" ca="1" si="508"/>
        <v>209342.28522788431</v>
      </c>
      <c r="G6167" s="2">
        <f t="shared" ca="1" si="506"/>
        <v>176725.16464302852</v>
      </c>
      <c r="H6167" s="2">
        <f ca="1">[2]!Uniform($T$19,$U$20)</f>
        <v>32841.839123374746</v>
      </c>
      <c r="I6167" s="2">
        <f t="shared" ca="1" si="507"/>
        <v>209567.00376640327</v>
      </c>
      <c r="J6167" s="2">
        <f t="shared" ca="1" si="504"/>
        <v>-225</v>
      </c>
    </row>
    <row r="6168" spans="1:10" x14ac:dyDescent="0.25">
      <c r="A6168" s="8">
        <f t="array" aca="1" ref="A6168:B6168" ca="1">[2]!CorrelatedUniform($C$31:$D$32)</f>
        <v>0.4946310520172118</v>
      </c>
      <c r="B6168" s="10">
        <f ca="1"/>
        <v>0.41064054287883911</v>
      </c>
      <c r="D6168" s="3">
        <f ca="1">[2]!TriangularRnd(A6168,$F$18,$G$18,$H$18)</f>
        <v>407.37872576469732</v>
      </c>
      <c r="E6168" s="2">
        <f t="shared" ca="1" si="505"/>
        <v>488.70512136621869</v>
      </c>
      <c r="F6168" s="2">
        <f t="shared" ca="1" si="508"/>
        <v>199088.06961685192</v>
      </c>
      <c r="G6168" s="2">
        <f t="shared" ca="1" si="506"/>
        <v>145422.29699226771</v>
      </c>
      <c r="H6168" s="2">
        <f ca="1">[2]!Uniform($T$19,$U$20)</f>
        <v>30459.486610987198</v>
      </c>
      <c r="I6168" s="2">
        <f t="shared" ca="1" si="507"/>
        <v>175881.78360325491</v>
      </c>
      <c r="J6168" s="2">
        <f t="shared" ca="1" si="504"/>
        <v>23206</v>
      </c>
    </row>
    <row r="6169" spans="1:10" x14ac:dyDescent="0.25">
      <c r="A6169" s="8">
        <f t="array" aca="1" ref="A6169:B6169" ca="1">[2]!CorrelatedUniform($C$31:$D$32)</f>
        <v>0.76504373550415028</v>
      </c>
      <c r="B6169" s="10">
        <f ca="1"/>
        <v>0.48015153564011653</v>
      </c>
      <c r="D6169" s="3">
        <f ca="1">[2]!TriangularRnd(A6169,$F$18,$G$18,$H$18)</f>
        <v>424.5207677954935</v>
      </c>
      <c r="E6169" s="2">
        <f t="shared" ca="1" si="505"/>
        <v>497.51133672318485</v>
      </c>
      <c r="F6169" s="2">
        <f t="shared" ca="1" si="508"/>
        <v>211203.89465268873</v>
      </c>
      <c r="G6169" s="2">
        <f t="shared" ca="1" si="506"/>
        <v>172130.23948990303</v>
      </c>
      <c r="H6169" s="2">
        <f ca="1">[2]!Uniform($T$19,$U$20)</f>
        <v>42342.329670983519</v>
      </c>
      <c r="I6169" s="2">
        <f t="shared" ca="1" si="507"/>
        <v>214472.56916088655</v>
      </c>
      <c r="J6169" s="2">
        <f t="shared" ca="1" si="504"/>
        <v>-3269</v>
      </c>
    </row>
    <row r="6170" spans="1:10" x14ac:dyDescent="0.25">
      <c r="A6170" s="8">
        <f t="array" aca="1" ref="A6170:B6170" ca="1">[2]!CorrelatedUniform($C$31:$D$32)</f>
        <v>0.27760970592498757</v>
      </c>
      <c r="B6170" s="10">
        <f ca="1"/>
        <v>0.40076903695595978</v>
      </c>
      <c r="D6170" s="3">
        <f ca="1">[2]!TriangularRnd(A6170,$F$18,$G$18,$H$18)</f>
        <v>394.00909535203357</v>
      </c>
      <c r="E6170" s="2">
        <f t="shared" ca="1" si="505"/>
        <v>487.43214768699141</v>
      </c>
      <c r="F6170" s="2">
        <f t="shared" ca="1" si="508"/>
        <v>192052.6995556503</v>
      </c>
      <c r="G6170" s="2">
        <f t="shared" ca="1" si="506"/>
        <v>152248.76453963452</v>
      </c>
      <c r="H6170" s="2">
        <f ca="1">[2]!Uniform($T$19,$U$20)</f>
        <v>37048.218195538881</v>
      </c>
      <c r="I6170" s="2">
        <f t="shared" ca="1" si="507"/>
        <v>189296.9827351734</v>
      </c>
      <c r="J6170" s="2">
        <f t="shared" ca="1" si="504"/>
        <v>2755</v>
      </c>
    </row>
    <row r="6171" spans="1:10" x14ac:dyDescent="0.25">
      <c r="A6171" s="8">
        <f t="array" aca="1" ref="A6171:B6171" ca="1">[2]!CorrelatedUniform($C$31:$D$32)</f>
        <v>0.75678527355194114</v>
      </c>
      <c r="B6171" s="10">
        <f ca="1"/>
        <v>0.43202540169426429</v>
      </c>
      <c r="D6171" s="3">
        <f ca="1">[2]!TriangularRnd(A6171,$F$18,$G$18,$H$18)</f>
        <v>423.88074298328274</v>
      </c>
      <c r="E6171" s="2">
        <f t="shared" ca="1" si="505"/>
        <v>491.43900136134351</v>
      </c>
      <c r="F6171" s="2">
        <f t="shared" ca="1" si="508"/>
        <v>208311.52902800878</v>
      </c>
      <c r="G6171" s="2">
        <f t="shared" ca="1" si="506"/>
        <v>195735.50895519328</v>
      </c>
      <c r="H6171" s="2">
        <f ca="1">[2]!Uniform($T$19,$U$20)</f>
        <v>39192.723370383392</v>
      </c>
      <c r="I6171" s="2">
        <f t="shared" ca="1" si="507"/>
        <v>234928.23232557665</v>
      </c>
      <c r="J6171" s="2">
        <f t="shared" ca="1" si="504"/>
        <v>-26617</v>
      </c>
    </row>
    <row r="6172" spans="1:10" x14ac:dyDescent="0.25">
      <c r="A6172" s="8">
        <f t="array" aca="1" ref="A6172:B6172" ca="1">[2]!CorrelatedUniform($C$31:$D$32)</f>
        <v>0.6555901765823362</v>
      </c>
      <c r="B6172" s="10">
        <f ca="1"/>
        <v>3.9789924321033801E-2</v>
      </c>
      <c r="D6172" s="3">
        <f ca="1">[2]!TriangularRnd(A6172,$F$18,$G$18,$H$18)</f>
        <v>416.77988673411159</v>
      </c>
      <c r="E6172" s="2">
        <f t="shared" ca="1" si="505"/>
        <v>412.34354474095716</v>
      </c>
      <c r="F6172" s="2">
        <f t="shared" ca="1" si="508"/>
        <v>171856.49587267821</v>
      </c>
      <c r="G6172" s="2">
        <f t="shared" ca="1" si="506"/>
        <v>105002.28499523351</v>
      </c>
      <c r="H6172" s="2">
        <f ca="1">[2]!Uniform($T$19,$U$20)</f>
        <v>38648.67712187102</v>
      </c>
      <c r="I6172" s="2">
        <f t="shared" ca="1" si="507"/>
        <v>143650.96211710453</v>
      </c>
      <c r="J6172" s="2">
        <f t="shared" ca="1" si="504"/>
        <v>28205</v>
      </c>
    </row>
    <row r="6173" spans="1:10" x14ac:dyDescent="0.25">
      <c r="A6173" s="8">
        <f t="array" aca="1" ref="A6173:B6173" ca="1">[2]!CorrelatedUniform($C$31:$D$32)</f>
        <v>0.89416813850402843</v>
      </c>
      <c r="B6173" s="10">
        <f ca="1"/>
        <v>6.6483850380241016E-2</v>
      </c>
      <c r="D6173" s="3">
        <f ca="1">[2]!TriangularRnd(A6173,$F$18,$G$18,$H$18)</f>
        <v>436.60139263495364</v>
      </c>
      <c r="E6173" s="2">
        <f t="shared" ca="1" si="505"/>
        <v>424.87493660837106</v>
      </c>
      <c r="F6173" s="2">
        <f t="shared" ca="1" si="508"/>
        <v>185500.98901890244</v>
      </c>
      <c r="G6173" s="2">
        <f t="shared" ca="1" si="506"/>
        <v>170282.33683507185</v>
      </c>
      <c r="H6173" s="2">
        <f ca="1">[2]!Uniform($T$19,$U$20)</f>
        <v>41885.524863383864</v>
      </c>
      <c r="I6173" s="2">
        <f t="shared" ca="1" si="507"/>
        <v>212167.8616984557</v>
      </c>
      <c r="J6173" s="2">
        <f t="shared" ca="1" si="504"/>
        <v>-26667</v>
      </c>
    </row>
    <row r="6174" spans="1:10" x14ac:dyDescent="0.25">
      <c r="A6174" s="8">
        <f t="array" aca="1" ref="A6174:B6174" ca="1">[2]!CorrelatedUniform($C$31:$D$32)</f>
        <v>0.42056965827941861</v>
      </c>
      <c r="B6174" s="10">
        <f ca="1"/>
        <v>0.46715952639744235</v>
      </c>
      <c r="D6174" s="3">
        <f ca="1">[2]!TriangularRnd(A6174,$F$18,$G$18,$H$18)</f>
        <v>403.22667032408015</v>
      </c>
      <c r="E6174" s="2">
        <f t="shared" ca="1" si="505"/>
        <v>495.87939741593186</v>
      </c>
      <c r="F6174" s="2">
        <f t="shared" ca="1" si="508"/>
        <v>199951.79830233747</v>
      </c>
      <c r="G6174" s="2">
        <f t="shared" ca="1" si="506"/>
        <v>169019.81496245164</v>
      </c>
      <c r="H6174" s="2">
        <f ca="1">[2]!Uniform($T$19,$U$20)</f>
        <v>41610.841983160593</v>
      </c>
      <c r="I6174" s="2">
        <f t="shared" ca="1" si="507"/>
        <v>210630.65694561222</v>
      </c>
      <c r="J6174" s="2">
        <f t="shared" ca="1" si="504"/>
        <v>-10679</v>
      </c>
    </row>
    <row r="6175" spans="1:10" x14ac:dyDescent="0.25">
      <c r="A6175" s="8">
        <f t="array" aca="1" ref="A6175:B6175" ca="1">[2]!CorrelatedUniform($C$31:$D$32)</f>
        <v>0.28745937347412098</v>
      </c>
      <c r="B6175" s="10">
        <f ca="1"/>
        <v>0.2981837015523473</v>
      </c>
      <c r="D6175" s="3">
        <f ca="1">[2]!TriangularRnd(A6175,$F$18,$G$18,$H$18)</f>
        <v>394.71129458905153</v>
      </c>
      <c r="E6175" s="2">
        <f t="shared" ca="1" si="505"/>
        <v>473.5184216299113</v>
      </c>
      <c r="F6175" s="2">
        <f t="shared" ca="1" si="508"/>
        <v>186903.06921330662</v>
      </c>
      <c r="G6175" s="2">
        <f t="shared" ca="1" si="506"/>
        <v>134842.76323887281</v>
      </c>
      <c r="H6175" s="2">
        <f ca="1">[2]!Uniform($T$19,$U$20)</f>
        <v>29846.233716946805</v>
      </c>
      <c r="I6175" s="2">
        <f t="shared" ca="1" si="507"/>
        <v>164688.9969558196</v>
      </c>
      <c r="J6175" s="2">
        <f t="shared" ca="1" si="504"/>
        <v>22214</v>
      </c>
    </row>
    <row r="6176" spans="1:10" x14ac:dyDescent="0.25">
      <c r="A6176" s="8">
        <f t="array" aca="1" ref="A6176:B6176" ca="1">[2]!CorrelatedUniform($C$31:$D$32)</f>
        <v>0.53456270694732666</v>
      </c>
      <c r="B6176" s="10">
        <f ca="1"/>
        <v>0.50401710541539491</v>
      </c>
      <c r="D6176" s="3">
        <f ca="1">[2]!TriangularRnd(A6176,$F$18,$G$18,$H$18)</f>
        <v>409.55255148444991</v>
      </c>
      <c r="E6176" s="2">
        <f t="shared" ca="1" si="505"/>
        <v>500.50347800913693</v>
      </c>
      <c r="F6176" s="2">
        <f t="shared" ca="1" si="508"/>
        <v>204982.47644548331</v>
      </c>
      <c r="G6176" s="2">
        <f t="shared" ca="1" si="506"/>
        <v>153222.21180529945</v>
      </c>
      <c r="H6176" s="2">
        <f ca="1">[2]!Uniform($T$19,$U$20)</f>
        <v>29012.804574023128</v>
      </c>
      <c r="I6176" s="2">
        <f t="shared" ca="1" si="507"/>
        <v>182235.01637932257</v>
      </c>
      <c r="J6176" s="2">
        <f t="shared" ca="1" si="504"/>
        <v>22747</v>
      </c>
    </row>
    <row r="6177" spans="1:10" x14ac:dyDescent="0.25">
      <c r="A6177" s="8">
        <f t="array" aca="1" ref="A6177:B6177" ca="1">[2]!CorrelatedUniform($C$31:$D$32)</f>
        <v>0.19072675704956024</v>
      </c>
      <c r="B6177" s="10">
        <f ca="1"/>
        <v>0.97303300794742986</v>
      </c>
      <c r="D6177" s="3">
        <f ca="1">[2]!TriangularRnd(A6177,$F$18,$G$18,$H$18)</f>
        <v>387.17593659719415</v>
      </c>
      <c r="E6177" s="2">
        <f t="shared" ca="1" si="505"/>
        <v>596.3683199177018</v>
      </c>
      <c r="F6177" s="2">
        <f t="shared" ca="1" si="508"/>
        <v>230899.46282103131</v>
      </c>
      <c r="G6177" s="2">
        <f t="shared" ca="1" si="506"/>
        <v>161954.69939624134</v>
      </c>
      <c r="H6177" s="2">
        <f ca="1">[2]!Uniform($T$19,$U$20)</f>
        <v>25251.333968302715</v>
      </c>
      <c r="I6177" s="2">
        <f t="shared" ca="1" si="507"/>
        <v>187206.03336454404</v>
      </c>
      <c r="J6177" s="2">
        <f t="shared" ca="1" si="504"/>
        <v>43693</v>
      </c>
    </row>
    <row r="6178" spans="1:10" x14ac:dyDescent="0.25">
      <c r="A6178" s="8">
        <f t="array" aca="1" ref="A6178:B6178" ca="1">[2]!CorrelatedUniform($C$31:$D$32)</f>
        <v>0.289303779602051</v>
      </c>
      <c r="B6178" s="10">
        <f ca="1"/>
        <v>0.73403286548504787</v>
      </c>
      <c r="D6178" s="3">
        <f ca="1">[2]!TriangularRnd(A6178,$F$18,$G$18,$H$18)</f>
        <v>394.84144076576422</v>
      </c>
      <c r="E6178" s="2">
        <f t="shared" ca="1" si="505"/>
        <v>531.25280271844304</v>
      </c>
      <c r="F6178" s="2">
        <f t="shared" ca="1" si="508"/>
        <v>209760.62203620034</v>
      </c>
      <c r="G6178" s="2">
        <f t="shared" ca="1" si="506"/>
        <v>101311.48352636417</v>
      </c>
      <c r="H6178" s="2">
        <f ca="1">[2]!Uniform($T$19,$U$20)</f>
        <v>35024.899619718155</v>
      </c>
      <c r="I6178" s="2">
        <f t="shared" ca="1" si="507"/>
        <v>136336.38314608234</v>
      </c>
      <c r="J6178" s="2">
        <f t="shared" ca="1" si="504"/>
        <v>73424</v>
      </c>
    </row>
    <row r="6179" spans="1:10" x14ac:dyDescent="0.25">
      <c r="A6179" s="8">
        <f t="array" aca="1" ref="A6179:B6179" ca="1">[2]!CorrelatedUniform($C$31:$D$32)</f>
        <v>0.88725018501281727</v>
      </c>
      <c r="B6179" s="10">
        <f ca="1"/>
        <v>0.65824816702222888</v>
      </c>
      <c r="D6179" s="3">
        <f ca="1">[2]!TriangularRnd(A6179,$F$18,$G$18,$H$18)</f>
        <v>435.80834693169237</v>
      </c>
      <c r="E6179" s="2">
        <f t="shared" ca="1" si="505"/>
        <v>520.38433752691117</v>
      </c>
      <c r="F6179" s="2">
        <f t="shared" ca="1" si="508"/>
        <v>226787.83790674701</v>
      </c>
      <c r="G6179" s="2">
        <f t="shared" ca="1" si="506"/>
        <v>138896.74318753989</v>
      </c>
      <c r="H6179" s="2">
        <f ca="1">[2]!Uniform($T$19,$U$20)</f>
        <v>34410.271384353604</v>
      </c>
      <c r="I6179" s="2">
        <f t="shared" ca="1" si="507"/>
        <v>173307.01457189349</v>
      </c>
      <c r="J6179" s="2">
        <f t="shared" ca="1" si="504"/>
        <v>53480</v>
      </c>
    </row>
    <row r="6180" spans="1:10" x14ac:dyDescent="0.25">
      <c r="A6180" s="8">
        <f t="array" aca="1" ref="A6180:B6180" ca="1">[2]!CorrelatedUniform($C$31:$D$32)</f>
        <v>0.78601682186126742</v>
      </c>
      <c r="B6180" s="10">
        <f ca="1"/>
        <v>0.12617592605518013</v>
      </c>
      <c r="D6180" s="3">
        <f ca="1">[2]!TriangularRnd(A6180,$F$18,$G$18,$H$18)</f>
        <v>426.19864470211286</v>
      </c>
      <c r="E6180" s="2">
        <f t="shared" ca="1" si="505"/>
        <v>442.76722018163161</v>
      </c>
      <c r="F6180" s="2">
        <f t="shared" ca="1" si="508"/>
        <v>188706.7891599334</v>
      </c>
      <c r="G6180" s="2">
        <f t="shared" ca="1" si="506"/>
        <v>222224.44662265241</v>
      </c>
      <c r="H6180" s="2">
        <f ca="1">[2]!Uniform($T$19,$U$20)</f>
        <v>27828.836816512168</v>
      </c>
      <c r="I6180" s="2">
        <f t="shared" ca="1" si="507"/>
        <v>250053.28343916457</v>
      </c>
      <c r="J6180" s="2">
        <f t="shared" ca="1" si="504"/>
        <v>-61347</v>
      </c>
    </row>
    <row r="6181" spans="1:10" x14ac:dyDescent="0.25">
      <c r="A6181" s="8">
        <f t="array" aca="1" ref="A6181:B6181" ca="1">[2]!CorrelatedUniform($C$31:$D$32)</f>
        <v>0.97360241413116455</v>
      </c>
      <c r="B6181" s="10">
        <f ca="1"/>
        <v>7.9392528000068394E-2</v>
      </c>
      <c r="D6181" s="3">
        <f ca="1">[2]!TriangularRnd(A6181,$F$18,$G$18,$H$18)</f>
        <v>448.94271868769056</v>
      </c>
      <c r="E6181" s="2">
        <f t="shared" ca="1" si="505"/>
        <v>429.54152532624539</v>
      </c>
      <c r="F6181" s="2">
        <f t="shared" ca="1" si="508"/>
        <v>192839.54016922211</v>
      </c>
      <c r="G6181" s="2">
        <f t="shared" ca="1" si="506"/>
        <v>221460.64712321339</v>
      </c>
      <c r="H6181" s="2">
        <f ca="1">[2]!Uniform($T$19,$U$20)</f>
        <v>28560.936302402235</v>
      </c>
      <c r="I6181" s="2">
        <f t="shared" ca="1" si="507"/>
        <v>250021.58342561562</v>
      </c>
      <c r="J6181" s="2">
        <f t="shared" ca="1" si="504"/>
        <v>-57183</v>
      </c>
    </row>
    <row r="6182" spans="1:10" x14ac:dyDescent="0.25">
      <c r="A6182" s="8">
        <f t="array" aca="1" ref="A6182:B6182" ca="1">[2]!CorrelatedUniform($C$31:$D$32)</f>
        <v>0.91146802902221691</v>
      </c>
      <c r="B6182" s="10">
        <f ca="1"/>
        <v>0.81133269850987821</v>
      </c>
      <c r="D6182" s="3">
        <f ca="1">[2]!TriangularRnd(A6182,$F$18,$G$18,$H$18)</f>
        <v>438.70633422202297</v>
      </c>
      <c r="E6182" s="2">
        <f t="shared" ca="1" si="505"/>
        <v>544.14090097429016</v>
      </c>
      <c r="F6182" s="2">
        <f t="shared" ca="1" si="508"/>
        <v>238718.05996669966</v>
      </c>
      <c r="G6182" s="2">
        <f t="shared" ca="1" si="506"/>
        <v>180123.66770673034</v>
      </c>
      <c r="H6182" s="2">
        <f ca="1">[2]!Uniform($T$19,$U$20)</f>
        <v>28574.701758912899</v>
      </c>
      <c r="I6182" s="2">
        <f t="shared" ca="1" si="507"/>
        <v>208698.36946564325</v>
      </c>
      <c r="J6182" s="2">
        <f t="shared" ca="1" si="504"/>
        <v>30019</v>
      </c>
    </row>
    <row r="6183" spans="1:10" x14ac:dyDescent="0.25">
      <c r="A6183" s="8">
        <f t="array" aca="1" ref="A6183:B6183" ca="1">[2]!CorrelatedUniform($C$31:$D$32)</f>
        <v>0.28226518630981462</v>
      </c>
      <c r="B6183" s="10">
        <f ca="1"/>
        <v>0.99536893570457907</v>
      </c>
      <c r="D6183" s="3">
        <f ca="1">[2]!TriangularRnd(A6183,$F$18,$G$18,$H$18)</f>
        <v>394.34251855208095</v>
      </c>
      <c r="E6183" s="2">
        <f t="shared" ca="1" si="505"/>
        <v>630.11120888696337</v>
      </c>
      <c r="F6183" s="2">
        <f t="shared" ca="1" si="508"/>
        <v>248479.64108038149</v>
      </c>
      <c r="G6183" s="2">
        <f t="shared" ca="1" si="506"/>
        <v>3894.687350163199</v>
      </c>
      <c r="H6183" s="2">
        <f ca="1">[2]!Uniform($T$19,$U$20)</f>
        <v>31654.164447653831</v>
      </c>
      <c r="I6183" s="2">
        <f t="shared" ca="1" si="507"/>
        <v>35548.851797817028</v>
      </c>
      <c r="J6183" s="2">
        <f t="shared" ca="1" si="504"/>
        <v>212930</v>
      </c>
    </row>
    <row r="6184" spans="1:10" x14ac:dyDescent="0.25">
      <c r="A6184" s="8">
        <f t="array" aca="1" ref="A6184:B6184" ca="1">[2]!CorrelatedUniform($C$31:$D$32)</f>
        <v>0.26989209651947021</v>
      </c>
      <c r="B6184" s="10">
        <f ca="1"/>
        <v>0.42409326977617262</v>
      </c>
      <c r="D6184" s="3">
        <f ca="1">[2]!TriangularRnd(A6184,$F$18,$G$18,$H$18)</f>
        <v>393.4501441915524</v>
      </c>
      <c r="E6184" s="2">
        <f t="shared" ca="1" si="505"/>
        <v>490.42836095846934</v>
      </c>
      <c r="F6184" s="2">
        <f t="shared" ca="1" si="508"/>
        <v>192959.10933473648</v>
      </c>
      <c r="G6184" s="2">
        <f t="shared" ca="1" si="506"/>
        <v>133958.40374575148</v>
      </c>
      <c r="H6184" s="2">
        <f ca="1">[2]!Uniform($T$19,$U$20)</f>
        <v>27988.21623463681</v>
      </c>
      <c r="I6184" s="2">
        <f t="shared" ca="1" si="507"/>
        <v>161946.61998038829</v>
      </c>
      <c r="J6184" s="2">
        <f t="shared" ref="J6184:J6247" ca="1" si="509">INT(F6184-I6184)</f>
        <v>31012</v>
      </c>
    </row>
    <row r="6185" spans="1:10" x14ac:dyDescent="0.25">
      <c r="A6185" s="8">
        <f t="array" aca="1" ref="A6185:B6185" ca="1">[2]!CorrelatedUniform($C$31:$D$32)</f>
        <v>0.14711785316467246</v>
      </c>
      <c r="B6185" s="10">
        <f ca="1"/>
        <v>0.89460297834045033</v>
      </c>
      <c r="D6185" s="3">
        <f ca="1">[2]!TriangularRnd(A6185,$F$18,$G$18,$H$18)</f>
        <v>383.14691181644582</v>
      </c>
      <c r="E6185" s="2">
        <f t="shared" ref="E6185:E6248" ca="1" si="510">_xlfn.NORM.INV(B6185,$G$24,$G$24*$H$24)</f>
        <v>562.5692505360455</v>
      </c>
      <c r="F6185" s="2">
        <f t="shared" ca="1" si="508"/>
        <v>215546.67102577825</v>
      </c>
      <c r="G6185" s="2">
        <f t="shared" ref="G6185:G6248" ca="1" si="511">_xlfn.NORM.INV(RAND(),$S$19,$R$21)*D6185</f>
        <v>95470.053171647174</v>
      </c>
      <c r="H6185" s="2">
        <f ca="1">[2]!Uniform($T$19,$U$20)</f>
        <v>28142.278549481081</v>
      </c>
      <c r="I6185" s="2">
        <f t="shared" ref="I6185:I6248" ca="1" si="512">G6185+H6185</f>
        <v>123612.33172112826</v>
      </c>
      <c r="J6185" s="2">
        <f t="shared" ca="1" si="509"/>
        <v>91934</v>
      </c>
    </row>
    <row r="6186" spans="1:10" x14ac:dyDescent="0.25">
      <c r="A6186" s="8">
        <f t="array" aca="1" ref="A6186:B6186" ca="1">[2]!CorrelatedUniform($C$31:$D$32)</f>
        <v>0.69644808769226085</v>
      </c>
      <c r="B6186" s="10">
        <f ca="1"/>
        <v>0.14496561710326616</v>
      </c>
      <c r="D6186" s="3">
        <f ca="1">[2]!TriangularRnd(A6186,$F$18,$G$18,$H$18)</f>
        <v>419.5012762427059</v>
      </c>
      <c r="E6186" s="2">
        <f t="shared" ca="1" si="510"/>
        <v>447.08637584398065</v>
      </c>
      <c r="F6186" s="2">
        <f t="shared" ref="F6186:F6249" ca="1" si="513">D6186*E6186</f>
        <v>187553.30525727596</v>
      </c>
      <c r="G6186" s="2">
        <f t="shared" ca="1" si="511"/>
        <v>148309.09877596697</v>
      </c>
      <c r="H6186" s="2">
        <f ca="1">[2]!Uniform($T$19,$U$20)</f>
        <v>30261.751789629699</v>
      </c>
      <c r="I6186" s="2">
        <f t="shared" ca="1" si="512"/>
        <v>178570.85056559666</v>
      </c>
      <c r="J6186" s="2">
        <f t="shared" ca="1" si="509"/>
        <v>8982</v>
      </c>
    </row>
    <row r="6187" spans="1:10" x14ac:dyDescent="0.25">
      <c r="A6187" s="8">
        <f t="array" aca="1" ref="A6187:B6187" ca="1">[2]!CorrelatedUniform($C$31:$D$32)</f>
        <v>0.34457337856292752</v>
      </c>
      <c r="B6187" s="10">
        <f ca="1"/>
        <v>0.27095214582672805</v>
      </c>
      <c r="D6187" s="3">
        <f ca="1">[2]!TriangularRnd(A6187,$F$18,$G$18,$H$18)</f>
        <v>398.56510678465918</v>
      </c>
      <c r="E6187" s="2">
        <f t="shared" ca="1" si="510"/>
        <v>469.50320662541651</v>
      </c>
      <c r="F6187" s="2">
        <f t="shared" ca="1" si="513"/>
        <v>187127.59568439904</v>
      </c>
      <c r="G6187" s="2">
        <f t="shared" ca="1" si="511"/>
        <v>139087.96123939299</v>
      </c>
      <c r="H6187" s="2">
        <f ca="1">[2]!Uniform($T$19,$U$20)</f>
        <v>35435.259560271988</v>
      </c>
      <c r="I6187" s="2">
        <f t="shared" ca="1" si="512"/>
        <v>174523.22079966497</v>
      </c>
      <c r="J6187" s="2">
        <f t="shared" ca="1" si="509"/>
        <v>12604</v>
      </c>
    </row>
    <row r="6188" spans="1:10" x14ac:dyDescent="0.25">
      <c r="A6188" s="8">
        <f t="array" aca="1" ref="A6188:B6188" ca="1">[2]!CorrelatedUniform($C$31:$D$32)</f>
        <v>6.6544771194458049E-2</v>
      </c>
      <c r="B6188" s="10">
        <f ca="1"/>
        <v>0.90088834367685211</v>
      </c>
      <c r="D6188" s="3">
        <f ca="1">[2]!TriangularRnd(A6188,$F$18,$G$18,$H$18)</f>
        <v>373.62845922275926</v>
      </c>
      <c r="E6188" s="2">
        <f t="shared" ca="1" si="510"/>
        <v>564.33149561364235</v>
      </c>
      <c r="F6188" s="2">
        <f t="shared" ca="1" si="513"/>
        <v>210850.30719700051</v>
      </c>
      <c r="G6188" s="2">
        <f t="shared" ca="1" si="511"/>
        <v>93771.426093340022</v>
      </c>
      <c r="H6188" s="2">
        <f ca="1">[2]!Uniform($T$19,$U$20)</f>
        <v>40230.965163878325</v>
      </c>
      <c r="I6188" s="2">
        <f t="shared" ca="1" si="512"/>
        <v>134002.39125721835</v>
      </c>
      <c r="J6188" s="2">
        <f t="shared" ca="1" si="509"/>
        <v>76847</v>
      </c>
    </row>
    <row r="6189" spans="1:10" x14ac:dyDescent="0.25">
      <c r="A6189" s="8">
        <f t="array" aca="1" ref="A6189:B6189" ca="1">[2]!CorrelatedUniform($C$31:$D$32)</f>
        <v>0.55494928359985329</v>
      </c>
      <c r="B6189" s="10">
        <f ca="1"/>
        <v>0.19909012731448134</v>
      </c>
      <c r="D6189" s="3">
        <f ca="1">[2]!TriangularRnd(A6189,$F$18,$G$18,$H$18)</f>
        <v>410.69755670632514</v>
      </c>
      <c r="E6189" s="2">
        <f t="shared" ca="1" si="510"/>
        <v>457.75621602400952</v>
      </c>
      <c r="F6189" s="2">
        <f t="shared" ca="1" si="513"/>
        <v>187999.35948819347</v>
      </c>
      <c r="G6189" s="2">
        <f t="shared" ca="1" si="511"/>
        <v>170613.7040148394</v>
      </c>
      <c r="H6189" s="2">
        <f ca="1">[2]!Uniform($T$19,$U$20)</f>
        <v>26381.032346873737</v>
      </c>
      <c r="I6189" s="2">
        <f t="shared" ca="1" si="512"/>
        <v>196994.73636171315</v>
      </c>
      <c r="J6189" s="2">
        <f t="shared" ca="1" si="509"/>
        <v>-8996</v>
      </c>
    </row>
    <row r="6190" spans="1:10" x14ac:dyDescent="0.25">
      <c r="A6190" s="8">
        <f t="array" aca="1" ref="A6190:B6190" ca="1">[2]!CorrelatedUniform($C$31:$D$32)</f>
        <v>0.89205050468444824</v>
      </c>
      <c r="B6190" s="10">
        <f ca="1"/>
        <v>0.38906008166409312</v>
      </c>
      <c r="D6190" s="3">
        <f ca="1">[2]!TriangularRnd(A6190,$F$18,$G$18,$H$18)</f>
        <v>436.35595320531019</v>
      </c>
      <c r="E6190" s="2">
        <f t="shared" ca="1" si="510"/>
        <v>485.91151874967488</v>
      </c>
      <c r="F6190" s="2">
        <f t="shared" ca="1" si="513"/>
        <v>212030.38393745435</v>
      </c>
      <c r="G6190" s="2">
        <f t="shared" ca="1" si="511"/>
        <v>136823.26664582262</v>
      </c>
      <c r="H6190" s="2">
        <f ca="1">[2]!Uniform($T$19,$U$20)</f>
        <v>34347.807765160069</v>
      </c>
      <c r="I6190" s="2">
        <f t="shared" ca="1" si="512"/>
        <v>171171.07441098269</v>
      </c>
      <c r="J6190" s="2">
        <f t="shared" ca="1" si="509"/>
        <v>40859</v>
      </c>
    </row>
    <row r="6191" spans="1:10" x14ac:dyDescent="0.25">
      <c r="A6191" s="8">
        <f t="array" aca="1" ref="A6191:B6191" ca="1">[2]!CorrelatedUniform($C$31:$D$32)</f>
        <v>0.80652618408203125</v>
      </c>
      <c r="B6191" s="10">
        <f ca="1"/>
        <v>0.6937323490151861</v>
      </c>
      <c r="D6191" s="3">
        <f ca="1">[2]!TriangularRnd(A6191,$F$18,$G$18,$H$18)</f>
        <v>427.92099702910502</v>
      </c>
      <c r="E6191" s="2">
        <f t="shared" ca="1" si="510"/>
        <v>525.32289037782289</v>
      </c>
      <c r="F6191" s="2">
        <f t="shared" ca="1" si="513"/>
        <v>224796.69501268922</v>
      </c>
      <c r="G6191" s="2">
        <f t="shared" ca="1" si="511"/>
        <v>149017.93541756258</v>
      </c>
      <c r="H6191" s="2">
        <f ca="1">[2]!Uniform($T$19,$U$20)</f>
        <v>29390.196065584885</v>
      </c>
      <c r="I6191" s="2">
        <f t="shared" ca="1" si="512"/>
        <v>178408.13148314747</v>
      </c>
      <c r="J6191" s="2">
        <f t="shared" ca="1" si="509"/>
        <v>46388</v>
      </c>
    </row>
    <row r="6192" spans="1:10" x14ac:dyDescent="0.25">
      <c r="A6192" s="8">
        <f t="array" aca="1" ref="A6192:B6192" ca="1">[2]!CorrelatedUniform($C$31:$D$32)</f>
        <v>0.2753793001174929</v>
      </c>
      <c r="B6192" s="10">
        <f ca="1"/>
        <v>0.97162511523163009</v>
      </c>
      <c r="D6192" s="3">
        <f ca="1">[2]!TriangularRnd(A6192,$F$18,$G$18,$H$18)</f>
        <v>393.8483643773647</v>
      </c>
      <c r="E6192" s="2">
        <f t="shared" ca="1" si="510"/>
        <v>595.26165800526894</v>
      </c>
      <c r="F6192" s="2">
        <f t="shared" ca="1" si="513"/>
        <v>234442.83038193343</v>
      </c>
      <c r="G6192" s="2">
        <f t="shared" ca="1" si="511"/>
        <v>91395.79361607536</v>
      </c>
      <c r="H6192" s="2">
        <f ca="1">[2]!Uniform($T$19,$U$20)</f>
        <v>35142.947742830598</v>
      </c>
      <c r="I6192" s="2">
        <f t="shared" ca="1" si="512"/>
        <v>126538.74135890596</v>
      </c>
      <c r="J6192" s="2">
        <f t="shared" ca="1" si="509"/>
        <v>107904</v>
      </c>
    </row>
    <row r="6193" spans="1:10" x14ac:dyDescent="0.25">
      <c r="A6193" s="8">
        <f t="array" aca="1" ref="A6193:B6193" ca="1">[2]!CorrelatedUniform($C$31:$D$32)</f>
        <v>0.84359502792358398</v>
      </c>
      <c r="B6193" s="10">
        <f ca="1"/>
        <v>2.6600527424736104E-3</v>
      </c>
      <c r="D6193" s="3">
        <f ca="1">[2]!TriangularRnd(A6193,$F$18,$G$18,$H$18)</f>
        <v>431.28406183553159</v>
      </c>
      <c r="E6193" s="2">
        <f t="shared" ca="1" si="510"/>
        <v>360.65078452050187</v>
      </c>
      <c r="F6193" s="2">
        <f t="shared" ca="1" si="513"/>
        <v>155542.93525217311</v>
      </c>
      <c r="G6193" s="2">
        <f t="shared" ca="1" si="511"/>
        <v>115557.38087430959</v>
      </c>
      <c r="H6193" s="2">
        <f ca="1">[2]!Uniform($T$19,$U$20)</f>
        <v>29759.914790442406</v>
      </c>
      <c r="I6193" s="2">
        <f t="shared" ca="1" si="512"/>
        <v>145317.29566475199</v>
      </c>
      <c r="J6193" s="2">
        <f t="shared" ca="1" si="509"/>
        <v>10225</v>
      </c>
    </row>
    <row r="6194" spans="1:10" x14ac:dyDescent="0.25">
      <c r="A6194" s="8">
        <f t="array" aca="1" ref="A6194:B6194" ca="1">[2]!CorrelatedUniform($C$31:$D$32)</f>
        <v>0.8964008092880249</v>
      </c>
      <c r="B6194" s="10">
        <f ca="1"/>
        <v>2.0268181100318319E-2</v>
      </c>
      <c r="D6194" s="3">
        <f ca="1">[2]!TriangularRnd(A6194,$F$18,$G$18,$H$18)</f>
        <v>436.86283946375494</v>
      </c>
      <c r="E6194" s="2">
        <f t="shared" ca="1" si="510"/>
        <v>397.58793534919101</v>
      </c>
      <c r="F6194" s="2">
        <f t="shared" ca="1" si="513"/>
        <v>173691.39437317941</v>
      </c>
      <c r="G6194" s="2">
        <f t="shared" ca="1" si="511"/>
        <v>162096.77377413862</v>
      </c>
      <c r="H6194" s="2">
        <f ca="1">[2]!Uniform($T$19,$U$20)</f>
        <v>38768.805117546355</v>
      </c>
      <c r="I6194" s="2">
        <f t="shared" ca="1" si="512"/>
        <v>200865.57889168497</v>
      </c>
      <c r="J6194" s="2">
        <f t="shared" ca="1" si="509"/>
        <v>-27175</v>
      </c>
    </row>
    <row r="6195" spans="1:10" x14ac:dyDescent="0.25">
      <c r="A6195" s="8">
        <f t="array" aca="1" ref="A6195:B6195" ca="1">[2]!CorrelatedUniform($C$31:$D$32)</f>
        <v>0.16913342475891113</v>
      </c>
      <c r="B6195" s="10">
        <f ca="1"/>
        <v>0.71263559048426828</v>
      </c>
      <c r="D6195" s="3">
        <f ca="1">[2]!TriangularRnd(A6195,$F$18,$G$18,$H$18)</f>
        <v>385.24609548070555</v>
      </c>
      <c r="E6195" s="2">
        <f t="shared" ca="1" si="510"/>
        <v>528.05504027808502</v>
      </c>
      <c r="F6195" s="2">
        <f t="shared" ca="1" si="513"/>
        <v>203431.14246603896</v>
      </c>
      <c r="G6195" s="2">
        <f t="shared" ca="1" si="511"/>
        <v>126120.60798892876</v>
      </c>
      <c r="H6195" s="2">
        <f ca="1">[2]!Uniform($T$19,$U$20)</f>
        <v>40673.454137572262</v>
      </c>
      <c r="I6195" s="2">
        <f t="shared" ca="1" si="512"/>
        <v>166794.06212650103</v>
      </c>
      <c r="J6195" s="2">
        <f t="shared" ca="1" si="509"/>
        <v>36637</v>
      </c>
    </row>
    <row r="6196" spans="1:10" x14ac:dyDescent="0.25">
      <c r="A6196" s="8">
        <f t="array" aca="1" ref="A6196:B6196" ca="1">[2]!CorrelatedUniform($C$31:$D$32)</f>
        <v>0.29126203060150152</v>
      </c>
      <c r="B6196" s="10">
        <f ca="1"/>
        <v>0.7918511302968767</v>
      </c>
      <c r="D6196" s="3">
        <f ca="1">[2]!TriangularRnd(A6196,$F$18,$G$18,$H$18)</f>
        <v>394.9791668825913</v>
      </c>
      <c r="E6196" s="2">
        <f t="shared" ca="1" si="510"/>
        <v>540.64305153156613</v>
      </c>
      <c r="F6196" s="2">
        <f t="shared" ca="1" si="513"/>
        <v>213542.74207479987</v>
      </c>
      <c r="G6196" s="2">
        <f t="shared" ca="1" si="511"/>
        <v>171957.90244271583</v>
      </c>
      <c r="H6196" s="2">
        <f ca="1">[2]!Uniform($T$19,$U$20)</f>
        <v>28358.334796026396</v>
      </c>
      <c r="I6196" s="2">
        <f t="shared" ca="1" si="512"/>
        <v>200316.23723874224</v>
      </c>
      <c r="J6196" s="2">
        <f t="shared" ca="1" si="509"/>
        <v>13226</v>
      </c>
    </row>
    <row r="6197" spans="1:10" x14ac:dyDescent="0.25">
      <c r="A6197" s="8">
        <f t="array" aca="1" ref="A6197:B6197" ca="1">[2]!CorrelatedUniform($C$31:$D$32)</f>
        <v>0.93313252925872814</v>
      </c>
      <c r="B6197" s="10">
        <f ca="1"/>
        <v>0.32345288066846101</v>
      </c>
      <c r="D6197" s="3">
        <f ca="1">[2]!TriangularRnd(A6197,$F$18,$G$18,$H$18)</f>
        <v>441.65863007423388</v>
      </c>
      <c r="E6197" s="2">
        <f t="shared" ca="1" si="510"/>
        <v>477.09675125006771</v>
      </c>
      <c r="F6197" s="2">
        <f t="shared" ca="1" si="513"/>
        <v>210713.89756997244</v>
      </c>
      <c r="G6197" s="2">
        <f t="shared" ca="1" si="511"/>
        <v>122193.37233949598</v>
      </c>
      <c r="H6197" s="2">
        <f ca="1">[2]!Uniform($T$19,$U$20)</f>
        <v>44727.860402070248</v>
      </c>
      <c r="I6197" s="2">
        <f t="shared" ca="1" si="512"/>
        <v>166921.23274156623</v>
      </c>
      <c r="J6197" s="2">
        <f t="shared" ca="1" si="509"/>
        <v>43792</v>
      </c>
    </row>
    <row r="6198" spans="1:10" x14ac:dyDescent="0.25">
      <c r="A6198" s="8">
        <f t="array" aca="1" ref="A6198:B6198" ca="1">[2]!CorrelatedUniform($C$31:$D$32)</f>
        <v>0.84415423870086614</v>
      </c>
      <c r="B6198" s="10">
        <f ca="1"/>
        <v>0.59166650301860446</v>
      </c>
      <c r="D6198" s="3">
        <f ca="1">[2]!TriangularRnd(A6198,$F$18,$G$18,$H$18)</f>
        <v>431.33769050593037</v>
      </c>
      <c r="E6198" s="2">
        <f t="shared" ca="1" si="510"/>
        <v>511.59169705375183</v>
      </c>
      <c r="F6198" s="2">
        <f t="shared" ca="1" si="513"/>
        <v>220668.78108917488</v>
      </c>
      <c r="G6198" s="2">
        <f t="shared" ca="1" si="511"/>
        <v>147422.35695277821</v>
      </c>
      <c r="H6198" s="2">
        <f ca="1">[2]!Uniform($T$19,$U$20)</f>
        <v>26980.458363731374</v>
      </c>
      <c r="I6198" s="2">
        <f t="shared" ca="1" si="512"/>
        <v>174402.81531650957</v>
      </c>
      <c r="J6198" s="2">
        <f t="shared" ca="1" si="509"/>
        <v>46265</v>
      </c>
    </row>
    <row r="6199" spans="1:10" x14ac:dyDescent="0.25">
      <c r="A6199" s="8">
        <f t="array" aca="1" ref="A6199:B6199" ca="1">[2]!CorrelatedUniform($C$31:$D$32)</f>
        <v>0.89022278785705589</v>
      </c>
      <c r="B6199" s="10">
        <f ca="1"/>
        <v>7.7076839500649461E-2</v>
      </c>
      <c r="D6199" s="3">
        <f ca="1">[2]!TriangularRnd(A6199,$F$18,$G$18,$H$18)</f>
        <v>436.14604474654448</v>
      </c>
      <c r="E6199" s="2">
        <f t="shared" ca="1" si="510"/>
        <v>428.74939077128835</v>
      </c>
      <c r="F6199" s="2">
        <f t="shared" ca="1" si="513"/>
        <v>186997.350972388</v>
      </c>
      <c r="G6199" s="2">
        <f t="shared" ca="1" si="511"/>
        <v>104288.89201358146</v>
      </c>
      <c r="H6199" s="2">
        <f ca="1">[2]!Uniform($T$19,$U$20)</f>
        <v>34391.930689935325</v>
      </c>
      <c r="I6199" s="2">
        <f t="shared" ca="1" si="512"/>
        <v>138680.82270351678</v>
      </c>
      <c r="J6199" s="2">
        <f t="shared" ca="1" si="509"/>
        <v>48316</v>
      </c>
    </row>
    <row r="6200" spans="1:10" x14ac:dyDescent="0.25">
      <c r="A6200" s="8">
        <f t="array" aca="1" ref="A6200:B6200" ca="1">[2]!CorrelatedUniform($C$31:$D$32)</f>
        <v>0.52771794795989968</v>
      </c>
      <c r="B6200" s="10">
        <f ca="1"/>
        <v>0.14798002068609412</v>
      </c>
      <c r="D6200" s="3">
        <f ca="1">[2]!TriangularRnd(A6200,$F$18,$G$18,$H$18)</f>
        <v>409.17376221123334</v>
      </c>
      <c r="E6200" s="2">
        <f t="shared" ca="1" si="510"/>
        <v>447.74319174166999</v>
      </c>
      <c r="F6200" s="2">
        <f t="shared" ca="1" si="513"/>
        <v>183204.76626940473</v>
      </c>
      <c r="G6200" s="2">
        <f t="shared" ca="1" si="511"/>
        <v>153846.28186680778</v>
      </c>
      <c r="H6200" s="2">
        <f ca="1">[2]!Uniform($T$19,$U$20)</f>
        <v>27907.9466421703</v>
      </c>
      <c r="I6200" s="2">
        <f t="shared" ca="1" si="512"/>
        <v>181754.22850897809</v>
      </c>
      <c r="J6200" s="2">
        <f t="shared" ca="1" si="509"/>
        <v>1450</v>
      </c>
    </row>
    <row r="6201" spans="1:10" x14ac:dyDescent="0.25">
      <c r="A6201" s="8">
        <f t="array" aca="1" ref="A6201:B6201" ca="1">[2]!CorrelatedUniform($C$31:$D$32)</f>
        <v>0.37004745006561302</v>
      </c>
      <c r="B6201" s="10">
        <f ca="1"/>
        <v>0.22703717468179774</v>
      </c>
      <c r="D6201" s="3">
        <f ca="1">[2]!TriangularRnd(A6201,$F$18,$G$18,$H$18)</f>
        <v>400.18021862300907</v>
      </c>
      <c r="E6201" s="2">
        <f t="shared" ca="1" si="510"/>
        <v>462.56801104408771</v>
      </c>
      <c r="F6201" s="2">
        <f t="shared" ca="1" si="513"/>
        <v>185110.56778763348</v>
      </c>
      <c r="G6201" s="2">
        <f t="shared" ca="1" si="511"/>
        <v>186894.35281305935</v>
      </c>
      <c r="H6201" s="2">
        <f ca="1">[2]!Uniform($T$19,$U$20)</f>
        <v>35088.282140339303</v>
      </c>
      <c r="I6201" s="2">
        <f t="shared" ca="1" si="512"/>
        <v>221982.63495339866</v>
      </c>
      <c r="J6201" s="2">
        <f t="shared" ca="1" si="509"/>
        <v>-36873</v>
      </c>
    </row>
    <row r="6202" spans="1:10" x14ac:dyDescent="0.25">
      <c r="A6202" s="8">
        <f t="array" aca="1" ref="A6202:B6202" ca="1">[2]!CorrelatedUniform($C$31:$D$32)</f>
        <v>0.57684552669525135</v>
      </c>
      <c r="B6202" s="10">
        <f ca="1"/>
        <v>0.30318395175572277</v>
      </c>
      <c r="D6202" s="3">
        <f ca="1">[2]!TriangularRnd(A6202,$F$18,$G$18,$H$18)</f>
        <v>411.95696344107398</v>
      </c>
      <c r="E6202" s="2">
        <f t="shared" ca="1" si="510"/>
        <v>474.23675360914768</v>
      </c>
      <c r="F6202" s="2">
        <f t="shared" ca="1" si="513"/>
        <v>195365.13296897727</v>
      </c>
      <c r="G6202" s="2">
        <f t="shared" ca="1" si="511"/>
        <v>111044.51015062442</v>
      </c>
      <c r="H6202" s="2">
        <f ca="1">[2]!Uniform($T$19,$U$20)</f>
        <v>40030.98306851829</v>
      </c>
      <c r="I6202" s="2">
        <f t="shared" ca="1" si="512"/>
        <v>151075.49321914272</v>
      </c>
      <c r="J6202" s="2">
        <f t="shared" ca="1" si="509"/>
        <v>44289</v>
      </c>
    </row>
    <row r="6203" spans="1:10" x14ac:dyDescent="0.25">
      <c r="A6203" s="8">
        <f t="array" aca="1" ref="A6203:B6203" ca="1">[2]!CorrelatedUniform($C$31:$D$32)</f>
        <v>0.12506818771362307</v>
      </c>
      <c r="B6203" s="10">
        <f ca="1"/>
        <v>0.38583322257196673</v>
      </c>
      <c r="D6203" s="3">
        <f ca="1">[2]!TriangularRnd(A6203,$F$18,$G$18,$H$18)</f>
        <v>380.88018451060515</v>
      </c>
      <c r="E6203" s="2">
        <f t="shared" ca="1" si="510"/>
        <v>485.49020973815971</v>
      </c>
      <c r="F6203" s="2">
        <f t="shared" ca="1" si="513"/>
        <v>184913.60066316265</v>
      </c>
      <c r="G6203" s="2">
        <f t="shared" ca="1" si="511"/>
        <v>151999.17663891712</v>
      </c>
      <c r="H6203" s="2">
        <f ca="1">[2]!Uniform($T$19,$U$20)</f>
        <v>27099.548229615619</v>
      </c>
      <c r="I6203" s="2">
        <f t="shared" ca="1" si="512"/>
        <v>179098.72486853274</v>
      </c>
      <c r="J6203" s="2">
        <f t="shared" ca="1" si="509"/>
        <v>5814</v>
      </c>
    </row>
    <row r="6204" spans="1:10" x14ac:dyDescent="0.25">
      <c r="A6204" s="8">
        <f t="array" aca="1" ref="A6204:B6204" ca="1">[2]!CorrelatedUniform($C$31:$D$32)</f>
        <v>0.32802426815032959</v>
      </c>
      <c r="B6204" s="10">
        <f ca="1"/>
        <v>0.8543455488833912</v>
      </c>
      <c r="D6204" s="3">
        <f ca="1">[2]!TriangularRnd(A6204,$F$18,$G$18,$H$18)</f>
        <v>397.48366558549765</v>
      </c>
      <c r="E6204" s="2">
        <f t="shared" ca="1" si="510"/>
        <v>552.76272962311066</v>
      </c>
      <c r="F6204" s="2">
        <f t="shared" ca="1" si="513"/>
        <v>219714.15596963937</v>
      </c>
      <c r="G6204" s="2">
        <f t="shared" ca="1" si="511"/>
        <v>217898.38818665597</v>
      </c>
      <c r="H6204" s="2">
        <f ca="1">[2]!Uniform($T$19,$U$20)</f>
        <v>24697.436325717092</v>
      </c>
      <c r="I6204" s="2">
        <f t="shared" ca="1" si="512"/>
        <v>242595.82451237307</v>
      </c>
      <c r="J6204" s="2">
        <f t="shared" ca="1" si="509"/>
        <v>-22882</v>
      </c>
    </row>
    <row r="6205" spans="1:10" x14ac:dyDescent="0.25">
      <c r="A6205" s="8">
        <f t="array" aca="1" ref="A6205:B6205" ca="1">[2]!CorrelatedUniform($C$31:$D$32)</f>
        <v>0.83687031269073464</v>
      </c>
      <c r="B6205" s="10">
        <f ca="1"/>
        <v>5.1747289619946207E-2</v>
      </c>
      <c r="D6205" s="3">
        <f ca="1">[2]!TriangularRnd(A6205,$F$18,$G$18,$H$18)</f>
        <v>430.64651511428616</v>
      </c>
      <c r="E6205" s="2">
        <f t="shared" ca="1" si="510"/>
        <v>418.59285272866578</v>
      </c>
      <c r="F6205" s="2">
        <f t="shared" ca="1" si="513"/>
        <v>180265.55327934751</v>
      </c>
      <c r="G6205" s="2">
        <f t="shared" ca="1" si="511"/>
        <v>128320.01882951625</v>
      </c>
      <c r="H6205" s="2">
        <f ca="1">[2]!Uniform($T$19,$U$20)</f>
        <v>29448.71671849531</v>
      </c>
      <c r="I6205" s="2">
        <f t="shared" ca="1" si="512"/>
        <v>157768.73554801155</v>
      </c>
      <c r="J6205" s="2">
        <f t="shared" ca="1" si="509"/>
        <v>22496</v>
      </c>
    </row>
    <row r="6206" spans="1:10" x14ac:dyDescent="0.25">
      <c r="A6206" s="8">
        <f t="array" aca="1" ref="A6206:B6206" ca="1">[2]!CorrelatedUniform($C$31:$D$32)</f>
        <v>0.46342086791992154</v>
      </c>
      <c r="B6206" s="10">
        <f ca="1"/>
        <v>0.38804894591625899</v>
      </c>
      <c r="D6206" s="3">
        <f ca="1">[2]!TriangularRnd(A6206,$F$18,$G$18,$H$18)</f>
        <v>405.66976340047114</v>
      </c>
      <c r="E6206" s="2">
        <f t="shared" ca="1" si="510"/>
        <v>485.77961063027641</v>
      </c>
      <c r="F6206" s="2">
        <f t="shared" ca="1" si="513"/>
        <v>197066.09970915722</v>
      </c>
      <c r="G6206" s="2">
        <f t="shared" ca="1" si="511"/>
        <v>122614.83951511154</v>
      </c>
      <c r="H6206" s="2">
        <f ca="1">[2]!Uniform($T$19,$U$20)</f>
        <v>30289.279089670312</v>
      </c>
      <c r="I6206" s="2">
        <f t="shared" ca="1" si="512"/>
        <v>152904.11860478186</v>
      </c>
      <c r="J6206" s="2">
        <f t="shared" ca="1" si="509"/>
        <v>44161</v>
      </c>
    </row>
    <row r="6207" spans="1:10" x14ac:dyDescent="0.25">
      <c r="A6207" s="8">
        <f t="array" aca="1" ref="A6207:B6207" ca="1">[2]!CorrelatedUniform($C$31:$D$32)</f>
        <v>0.71785676479339622</v>
      </c>
      <c r="B6207" s="10">
        <f ca="1"/>
        <v>0.55231043385669043</v>
      </c>
      <c r="D6207" s="3">
        <f ca="1">[2]!TriangularRnd(A6207,$F$18,$G$18,$H$18)</f>
        <v>421.00061457373141</v>
      </c>
      <c r="E6207" s="2">
        <f t="shared" ca="1" si="510"/>
        <v>506.57504135745813</v>
      </c>
      <c r="F6207" s="2">
        <f t="shared" ca="1" si="513"/>
        <v>213268.40373920329</v>
      </c>
      <c r="G6207" s="2">
        <f t="shared" ca="1" si="511"/>
        <v>67665.926505076481</v>
      </c>
      <c r="H6207" s="2">
        <f ca="1">[2]!Uniform($T$19,$U$20)</f>
        <v>38593.6261347705</v>
      </c>
      <c r="I6207" s="2">
        <f t="shared" ca="1" si="512"/>
        <v>106259.55263984698</v>
      </c>
      <c r="J6207" s="2">
        <f t="shared" ca="1" si="509"/>
        <v>107008</v>
      </c>
    </row>
    <row r="6208" spans="1:10" x14ac:dyDescent="0.25">
      <c r="A6208" s="8">
        <f t="array" aca="1" ref="A6208:B6208" ca="1">[2]!CorrelatedUniform($C$31:$D$32)</f>
        <v>2.1877288818359427E-3</v>
      </c>
      <c r="B6208" s="10">
        <f ca="1"/>
        <v>0.96884111916352433</v>
      </c>
      <c r="D6208" s="3">
        <f ca="1">[2]!TriangularRnd(A6208,$F$18,$G$18,$H$18)</f>
        <v>357.62328093549917</v>
      </c>
      <c r="E6208" s="2">
        <f t="shared" ca="1" si="510"/>
        <v>593.20140381004069</v>
      </c>
      <c r="F6208" s="2">
        <f t="shared" ca="1" si="513"/>
        <v>212142.63228609067</v>
      </c>
      <c r="G6208" s="2">
        <f t="shared" ca="1" si="511"/>
        <v>154010.46073425483</v>
      </c>
      <c r="H6208" s="2">
        <f ca="1">[2]!Uniform($T$19,$U$20)</f>
        <v>40994.626444936803</v>
      </c>
      <c r="I6208" s="2">
        <f t="shared" ca="1" si="512"/>
        <v>195005.08717919164</v>
      </c>
      <c r="J6208" s="2">
        <f t="shared" ca="1" si="509"/>
        <v>17137</v>
      </c>
    </row>
    <row r="6209" spans="1:10" x14ac:dyDescent="0.25">
      <c r="A6209" s="8">
        <f t="array" aca="1" ref="A6209:B6209" ca="1">[2]!CorrelatedUniform($C$31:$D$32)</f>
        <v>0.76328897476196267</v>
      </c>
      <c r="B6209" s="10">
        <f ca="1"/>
        <v>6.420824553058363E-2</v>
      </c>
      <c r="D6209" s="3">
        <f ca="1">[2]!TriangularRnd(A6209,$F$18,$G$18,$H$18)</f>
        <v>424.38384560506944</v>
      </c>
      <c r="E6209" s="2">
        <f t="shared" ca="1" si="510"/>
        <v>423.98119765687534</v>
      </c>
      <c r="F6209" s="2">
        <f t="shared" ca="1" si="513"/>
        <v>179930.77112586782</v>
      </c>
      <c r="G6209" s="2">
        <f t="shared" ca="1" si="511"/>
        <v>195371.45459085901</v>
      </c>
      <c r="H6209" s="2">
        <f ca="1">[2]!Uniform($T$19,$U$20)</f>
        <v>28536.547478272976</v>
      </c>
      <c r="I6209" s="2">
        <f t="shared" ca="1" si="512"/>
        <v>223908.002069132</v>
      </c>
      <c r="J6209" s="2">
        <f t="shared" ca="1" si="509"/>
        <v>-43978</v>
      </c>
    </row>
    <row r="6210" spans="1:10" x14ac:dyDescent="0.25">
      <c r="A6210" s="8">
        <f t="array" aca="1" ref="A6210:B6210" ca="1">[2]!CorrelatedUniform($C$31:$D$32)</f>
        <v>0.77153003215789795</v>
      </c>
      <c r="B6210" s="10">
        <f ca="1"/>
        <v>0.18417861315228973</v>
      </c>
      <c r="D6210" s="3">
        <f ca="1">[2]!TriangularRnd(A6210,$F$18,$G$18,$H$18)</f>
        <v>425.03137882632188</v>
      </c>
      <c r="E6210" s="2">
        <f t="shared" ca="1" si="510"/>
        <v>455.02226054857283</v>
      </c>
      <c r="F6210" s="2">
        <f t="shared" ca="1" si="513"/>
        <v>193398.73879762981</v>
      </c>
      <c r="G6210" s="2">
        <f t="shared" ca="1" si="511"/>
        <v>200185.12028343827</v>
      </c>
      <c r="H6210" s="2">
        <f ca="1">[2]!Uniform($T$19,$U$20)</f>
        <v>34491.706765263007</v>
      </c>
      <c r="I6210" s="2">
        <f t="shared" ca="1" si="512"/>
        <v>234676.82704870129</v>
      </c>
      <c r="J6210" s="2">
        <f t="shared" ca="1" si="509"/>
        <v>-41279</v>
      </c>
    </row>
    <row r="6211" spans="1:10" x14ac:dyDescent="0.25">
      <c r="A6211" s="8">
        <f t="array" aca="1" ref="A6211:B6211" ca="1">[2]!CorrelatedUniform($C$31:$D$32)</f>
        <v>0.4414625167846678</v>
      </c>
      <c r="B6211" s="10">
        <f ca="1"/>
        <v>0.40041473418567097</v>
      </c>
      <c r="D6211" s="3">
        <f ca="1">[2]!TriangularRnd(A6211,$F$18,$G$18,$H$18)</f>
        <v>404.43265302379228</v>
      </c>
      <c r="E6211" s="2">
        <f t="shared" ca="1" si="510"/>
        <v>487.38631197055628</v>
      </c>
      <c r="F6211" s="2">
        <f t="shared" ca="1" si="513"/>
        <v>197114.93919773377</v>
      </c>
      <c r="G6211" s="2">
        <f t="shared" ca="1" si="511"/>
        <v>141957.85704954652</v>
      </c>
      <c r="H6211" s="2">
        <f ca="1">[2]!Uniform($T$19,$U$20)</f>
        <v>29812.263267970753</v>
      </c>
      <c r="I6211" s="2">
        <f t="shared" ca="1" si="512"/>
        <v>171770.12031751729</v>
      </c>
      <c r="J6211" s="2">
        <f t="shared" ca="1" si="509"/>
        <v>25344</v>
      </c>
    </row>
    <row r="6212" spans="1:10" x14ac:dyDescent="0.25">
      <c r="A6212" s="8">
        <f t="array" aca="1" ref="A6212:B6212" ca="1">[2]!CorrelatedUniform($C$31:$D$32)</f>
        <v>0.72469437122344948</v>
      </c>
      <c r="B6212" s="10">
        <f ca="1"/>
        <v>0.27327491708851753</v>
      </c>
      <c r="D6212" s="3">
        <f ca="1">[2]!TriangularRnd(A6212,$F$18,$G$18,$H$18)</f>
        <v>421.49138999724045</v>
      </c>
      <c r="E6212" s="2">
        <f t="shared" ca="1" si="510"/>
        <v>469.85309239697068</v>
      </c>
      <c r="F6212" s="2">
        <f t="shared" ca="1" si="513"/>
        <v>198039.03300890102</v>
      </c>
      <c r="G6212" s="2">
        <f t="shared" ca="1" si="511"/>
        <v>177643.44855348603</v>
      </c>
      <c r="H6212" s="2">
        <f ca="1">[2]!Uniform($T$19,$U$20)</f>
        <v>37362.589668877539</v>
      </c>
      <c r="I6212" s="2">
        <f t="shared" ca="1" si="512"/>
        <v>215006.03822236357</v>
      </c>
      <c r="J6212" s="2">
        <f t="shared" ca="1" si="509"/>
        <v>-16968</v>
      </c>
    </row>
    <row r="6213" spans="1:10" x14ac:dyDescent="0.25">
      <c r="A6213" s="8">
        <f t="array" aca="1" ref="A6213:B6213" ca="1">[2]!CorrelatedUniform($C$31:$D$32)</f>
        <v>0.48955082893371549</v>
      </c>
      <c r="B6213" s="10">
        <f ca="1"/>
        <v>0.76169290619662033</v>
      </c>
      <c r="D6213" s="3">
        <f ca="1">[2]!TriangularRnd(A6213,$F$18,$G$18,$H$18)</f>
        <v>407.10430333586237</v>
      </c>
      <c r="E6213" s="2">
        <f t="shared" ca="1" si="510"/>
        <v>535.58793691436256</v>
      </c>
      <c r="F6213" s="2">
        <f t="shared" ca="1" si="513"/>
        <v>218040.15393261338</v>
      </c>
      <c r="G6213" s="2">
        <f t="shared" ca="1" si="511"/>
        <v>229004.4783395674</v>
      </c>
      <c r="H6213" s="2">
        <f ca="1">[2]!Uniform($T$19,$U$20)</f>
        <v>32502.510383608223</v>
      </c>
      <c r="I6213" s="2">
        <f t="shared" ca="1" si="512"/>
        <v>261506.98872317563</v>
      </c>
      <c r="J6213" s="2">
        <f t="shared" ca="1" si="509"/>
        <v>-43467</v>
      </c>
    </row>
    <row r="6214" spans="1:10" x14ac:dyDescent="0.25">
      <c r="A6214" s="8">
        <f t="array" aca="1" ref="A6214:B6214" ca="1">[2]!CorrelatedUniform($C$31:$D$32)</f>
        <v>0.21173751354217549</v>
      </c>
      <c r="B6214" s="10">
        <f ca="1"/>
        <v>0.84644581224170667</v>
      </c>
      <c r="D6214" s="3">
        <f ca="1">[2]!TriangularRnd(A6214,$F$18,$G$18,$H$18)</f>
        <v>388.95134873449081</v>
      </c>
      <c r="E6214" s="2">
        <f t="shared" ca="1" si="510"/>
        <v>551.06541708604755</v>
      </c>
      <c r="F6214" s="2">
        <f t="shared" ca="1" si="513"/>
        <v>214337.63721655292</v>
      </c>
      <c r="G6214" s="2">
        <f t="shared" ca="1" si="511"/>
        <v>93904.056117064043</v>
      </c>
      <c r="H6214" s="2">
        <f ca="1">[2]!Uniform($T$19,$U$20)</f>
        <v>35998.589491168335</v>
      </c>
      <c r="I6214" s="2">
        <f t="shared" ca="1" si="512"/>
        <v>129902.64560823239</v>
      </c>
      <c r="J6214" s="2">
        <f t="shared" ca="1" si="509"/>
        <v>84434</v>
      </c>
    </row>
    <row r="6215" spans="1:10" x14ac:dyDescent="0.25">
      <c r="A6215" s="8">
        <f t="array" aca="1" ref="A6215:B6215" ca="1">[2]!CorrelatedUniform($C$31:$D$32)</f>
        <v>0.96820163726806641</v>
      </c>
      <c r="B6215" s="10">
        <f ca="1"/>
        <v>2.9264782881672731E-2</v>
      </c>
      <c r="D6215" s="3">
        <f ca="1">[2]!TriangularRnd(A6215,$F$18,$G$18,$H$18)</f>
        <v>447.74169388804347</v>
      </c>
      <c r="E6215" s="2">
        <f t="shared" ca="1" si="510"/>
        <v>405.41447582063023</v>
      </c>
      <c r="F6215" s="2">
        <f t="shared" ca="1" si="513"/>
        <v>181520.96413066224</v>
      </c>
      <c r="G6215" s="2">
        <f t="shared" ca="1" si="511"/>
        <v>175967.45283753035</v>
      </c>
      <c r="H6215" s="2">
        <f ca="1">[2]!Uniform($T$19,$U$20)</f>
        <v>29988.278053617858</v>
      </c>
      <c r="I6215" s="2">
        <f t="shared" ca="1" si="512"/>
        <v>205955.73089114821</v>
      </c>
      <c r="J6215" s="2">
        <f t="shared" ca="1" si="509"/>
        <v>-24435</v>
      </c>
    </row>
    <row r="6216" spans="1:10" x14ac:dyDescent="0.25">
      <c r="A6216" s="8">
        <f t="array" aca="1" ref="A6216:B6216" ca="1">[2]!CorrelatedUniform($C$31:$D$32)</f>
        <v>0.97017645835876465</v>
      </c>
      <c r="B6216" s="10">
        <f ca="1"/>
        <v>6.1536526340121661E-2</v>
      </c>
      <c r="D6216" s="3">
        <f ca="1">[2]!TriangularRnd(A6216,$F$18,$G$18,$H$18)</f>
        <v>448.16806623623063</v>
      </c>
      <c r="E6216" s="2">
        <f t="shared" ca="1" si="510"/>
        <v>422.89988870271776</v>
      </c>
      <c r="F6216" s="2">
        <f t="shared" ca="1" si="513"/>
        <v>189530.22533141417</v>
      </c>
      <c r="G6216" s="2">
        <f t="shared" ca="1" si="511"/>
        <v>198316.42040342811</v>
      </c>
      <c r="H6216" s="2">
        <f ca="1">[2]!Uniform($T$19,$U$20)</f>
        <v>28159.507650167132</v>
      </c>
      <c r="I6216" s="2">
        <f t="shared" ca="1" si="512"/>
        <v>226475.92805359524</v>
      </c>
      <c r="J6216" s="2">
        <f t="shared" ca="1" si="509"/>
        <v>-36946</v>
      </c>
    </row>
    <row r="6217" spans="1:10" x14ac:dyDescent="0.25">
      <c r="A6217" s="8">
        <f t="array" aca="1" ref="A6217:B6217" ca="1">[2]!CorrelatedUniform($C$31:$D$32)</f>
        <v>0.92178690433502186</v>
      </c>
      <c r="B6217" s="10">
        <f ca="1"/>
        <v>0.5072556324132711</v>
      </c>
      <c r="D6217" s="3">
        <f ca="1">[2]!TriangularRnd(A6217,$F$18,$G$18,$H$18)</f>
        <v>440.0611714541065</v>
      </c>
      <c r="E6217" s="2">
        <f t="shared" ca="1" si="510"/>
        <v>500.90940880560044</v>
      </c>
      <c r="F6217" s="2">
        <f t="shared" ca="1" si="513"/>
        <v>220430.78123137646</v>
      </c>
      <c r="G6217" s="2">
        <f t="shared" ca="1" si="511"/>
        <v>110255.72446751298</v>
      </c>
      <c r="H6217" s="2">
        <f ca="1">[2]!Uniform($T$19,$U$20)</f>
        <v>33539.874222790262</v>
      </c>
      <c r="I6217" s="2">
        <f t="shared" ca="1" si="512"/>
        <v>143795.59869030325</v>
      </c>
      <c r="J6217" s="2">
        <f t="shared" ca="1" si="509"/>
        <v>76635</v>
      </c>
    </row>
    <row r="6218" spans="1:10" x14ac:dyDescent="0.25">
      <c r="A6218" s="8">
        <f t="array" aca="1" ref="A6218:B6218" ca="1">[2]!CorrelatedUniform($C$31:$D$32)</f>
        <v>0.12596189975738536</v>
      </c>
      <c r="B6218" s="10">
        <f ca="1"/>
        <v>8.258226093409532E-2</v>
      </c>
      <c r="D6218" s="3">
        <f ca="1">[2]!TriangularRnd(A6218,$F$18,$G$18,$H$18)</f>
        <v>380.9757736312564</v>
      </c>
      <c r="E6218" s="2">
        <f t="shared" ca="1" si="510"/>
        <v>430.60451140587156</v>
      </c>
      <c r="F6218" s="2">
        <f t="shared" ca="1" si="513"/>
        <v>164049.8868619611</v>
      </c>
      <c r="G6218" s="2">
        <f t="shared" ca="1" si="511"/>
        <v>174259.06182169743</v>
      </c>
      <c r="H6218" s="2">
        <f ca="1">[2]!Uniform($T$19,$U$20)</f>
        <v>36906.346077615068</v>
      </c>
      <c r="I6218" s="2">
        <f t="shared" ca="1" si="512"/>
        <v>211165.4078993125</v>
      </c>
      <c r="J6218" s="2">
        <f t="shared" ca="1" si="509"/>
        <v>-47116</v>
      </c>
    </row>
    <row r="6219" spans="1:10" x14ac:dyDescent="0.25">
      <c r="A6219" s="8">
        <f t="array" aca="1" ref="A6219:B6219" ca="1">[2]!CorrelatedUniform($C$31:$D$32)</f>
        <v>0.90655970573425282</v>
      </c>
      <c r="B6219" s="10">
        <f ca="1"/>
        <v>0.2978656852695088</v>
      </c>
      <c r="D6219" s="3">
        <f ca="1">[2]!TriangularRnd(A6219,$F$18,$G$18,$H$18)</f>
        <v>438.08967799376506</v>
      </c>
      <c r="E6219" s="2">
        <f t="shared" ca="1" si="510"/>
        <v>473.47255184062391</v>
      </c>
      <c r="F6219" s="2">
        <f t="shared" ca="1" si="513"/>
        <v>207423.43777474517</v>
      </c>
      <c r="G6219" s="2">
        <f t="shared" ca="1" si="511"/>
        <v>168225.96509040715</v>
      </c>
      <c r="H6219" s="2">
        <f ca="1">[2]!Uniform($T$19,$U$20)</f>
        <v>34769.977335332762</v>
      </c>
      <c r="I6219" s="2">
        <f t="shared" ca="1" si="512"/>
        <v>202995.94242573989</v>
      </c>
      <c r="J6219" s="2">
        <f t="shared" ca="1" si="509"/>
        <v>4427</v>
      </c>
    </row>
    <row r="6220" spans="1:10" x14ac:dyDescent="0.25">
      <c r="A6220" s="8">
        <f t="array" aca="1" ref="A6220:B6220" ca="1">[2]!CorrelatedUniform($C$31:$D$32)</f>
        <v>0.96539008617401123</v>
      </c>
      <c r="B6220" s="10">
        <f ca="1"/>
        <v>0.76390846738657814</v>
      </c>
      <c r="D6220" s="3">
        <f ca="1">[2]!TriangularRnd(A6220,$F$18,$G$18,$H$18)</f>
        <v>447.15689666181765</v>
      </c>
      <c r="E6220" s="2">
        <f t="shared" ca="1" si="510"/>
        <v>535.94657998837522</v>
      </c>
      <c r="F6220" s="2">
        <f t="shared" ca="1" si="513"/>
        <v>239652.20948411649</v>
      </c>
      <c r="G6220" s="2">
        <f t="shared" ca="1" si="511"/>
        <v>74725.151592087714</v>
      </c>
      <c r="H6220" s="2">
        <f ca="1">[2]!Uniform($T$19,$U$20)</f>
        <v>27959.279872118725</v>
      </c>
      <c r="I6220" s="2">
        <f t="shared" ca="1" si="512"/>
        <v>102684.43146420644</v>
      </c>
      <c r="J6220" s="2">
        <f t="shared" ca="1" si="509"/>
        <v>136967</v>
      </c>
    </row>
    <row r="6221" spans="1:10" x14ac:dyDescent="0.25">
      <c r="A6221" s="8">
        <f t="array" aca="1" ref="A6221:B6221" ca="1">[2]!CorrelatedUniform($C$31:$D$32)</f>
        <v>0.93528211116790771</v>
      </c>
      <c r="B6221" s="10">
        <f ca="1"/>
        <v>0.1742028811667479</v>
      </c>
      <c r="D6221" s="3">
        <f ca="1">[2]!TriangularRnd(A6221,$F$18,$G$18,$H$18)</f>
        <v>441.97619882297965</v>
      </c>
      <c r="E6221" s="2">
        <f t="shared" ca="1" si="510"/>
        <v>453.11569627746451</v>
      </c>
      <c r="F6221" s="2">
        <f t="shared" ca="1" si="513"/>
        <v>200266.35306774153</v>
      </c>
      <c r="G6221" s="2">
        <f t="shared" ca="1" si="511"/>
        <v>130065.15013964148</v>
      </c>
      <c r="H6221" s="2">
        <f ca="1">[2]!Uniform($T$19,$U$20)</f>
        <v>36543.535371877864</v>
      </c>
      <c r="I6221" s="2">
        <f t="shared" ca="1" si="512"/>
        <v>166608.68551151935</v>
      </c>
      <c r="J6221" s="2">
        <f t="shared" ca="1" si="509"/>
        <v>33657</v>
      </c>
    </row>
    <row r="6222" spans="1:10" x14ac:dyDescent="0.25">
      <c r="A6222" s="8">
        <f t="array" aca="1" ref="A6222:B6222" ca="1">[2]!CorrelatedUniform($C$31:$D$32)</f>
        <v>0.45535886287689209</v>
      </c>
      <c r="B6222" s="10">
        <f ca="1"/>
        <v>0.13022488199547905</v>
      </c>
      <c r="D6222" s="3">
        <f ca="1">[2]!TriangularRnd(A6222,$F$18,$G$18,$H$18)</f>
        <v>405.21903533710594</v>
      </c>
      <c r="E6222" s="2">
        <f t="shared" ca="1" si="510"/>
        <v>443.73356401693184</v>
      </c>
      <c r="F6222" s="2">
        <f t="shared" ca="1" si="513"/>
        <v>179809.28675763705</v>
      </c>
      <c r="G6222" s="2">
        <f t="shared" ca="1" si="511"/>
        <v>196362.6268817856</v>
      </c>
      <c r="H6222" s="2">
        <f ca="1">[2]!Uniform($T$19,$U$20)</f>
        <v>28163.640900101043</v>
      </c>
      <c r="I6222" s="2">
        <f t="shared" ca="1" si="512"/>
        <v>224526.26778188665</v>
      </c>
      <c r="J6222" s="2">
        <f t="shared" ca="1" si="509"/>
        <v>-44717</v>
      </c>
    </row>
    <row r="6223" spans="1:10" x14ac:dyDescent="0.25">
      <c r="A6223" s="8">
        <f t="array" aca="1" ref="A6223:B6223" ca="1">[2]!CorrelatedUniform($C$31:$D$32)</f>
        <v>0.13855946063995342</v>
      </c>
      <c r="B6223" s="10">
        <f ca="1"/>
        <v>0.69281429859791055</v>
      </c>
      <c r="D6223" s="3">
        <f ca="1">[2]!TriangularRnd(A6223,$F$18,$G$18,$H$18)</f>
        <v>382.28873630095785</v>
      </c>
      <c r="E6223" s="2">
        <f t="shared" ca="1" si="510"/>
        <v>525.19217172089998</v>
      </c>
      <c r="F6223" s="2">
        <f t="shared" ca="1" si="513"/>
        <v>200775.05164233851</v>
      </c>
      <c r="G6223" s="2">
        <f t="shared" ca="1" si="511"/>
        <v>84908.318130774031</v>
      </c>
      <c r="H6223" s="2">
        <f ca="1">[2]!Uniform($T$19,$U$20)</f>
        <v>28963.660810385849</v>
      </c>
      <c r="I6223" s="2">
        <f t="shared" ca="1" si="512"/>
        <v>113871.97894115988</v>
      </c>
      <c r="J6223" s="2">
        <f t="shared" ca="1" si="509"/>
        <v>86903</v>
      </c>
    </row>
    <row r="6224" spans="1:10" x14ac:dyDescent="0.25">
      <c r="A6224" s="8">
        <f t="array" aca="1" ref="A6224:B6224" ca="1">[2]!CorrelatedUniform($C$31:$D$32)</f>
        <v>0.96746003627777111</v>
      </c>
      <c r="B6224" s="10">
        <f ca="1"/>
        <v>4.2701902409416868E-3</v>
      </c>
      <c r="D6224" s="3">
        <f ca="1">[2]!TriangularRnd(A6224,$F$18,$G$18,$H$18)</f>
        <v>447.58501312043137</v>
      </c>
      <c r="E6224" s="2">
        <f t="shared" ca="1" si="510"/>
        <v>368.50376942836704</v>
      </c>
      <c r="F6224" s="2">
        <f t="shared" ca="1" si="513"/>
        <v>164936.76447452407</v>
      </c>
      <c r="G6224" s="2">
        <f t="shared" ca="1" si="511"/>
        <v>161766.33831757039</v>
      </c>
      <c r="H6224" s="2">
        <f ca="1">[2]!Uniform($T$19,$U$20)</f>
        <v>28748.851042185986</v>
      </c>
      <c r="I6224" s="2">
        <f t="shared" ca="1" si="512"/>
        <v>190515.18935975639</v>
      </c>
      <c r="J6224" s="2">
        <f t="shared" ca="1" si="509"/>
        <v>-25579</v>
      </c>
    </row>
    <row r="6225" spans="1:10" x14ac:dyDescent="0.25">
      <c r="A6225" s="8">
        <f t="array" aca="1" ref="A6225:B6225" ca="1">[2]!CorrelatedUniform($C$31:$D$32)</f>
        <v>0.56560134887695324</v>
      </c>
      <c r="B6225" s="10">
        <f ca="1"/>
        <v>0.29962221388389221</v>
      </c>
      <c r="D6225" s="3">
        <f ca="1">[2]!TriangularRnd(A6225,$F$18,$G$18,$H$18)</f>
        <v>411.30626528137208</v>
      </c>
      <c r="E6225" s="2">
        <f t="shared" ca="1" si="510"/>
        <v>473.72563126884808</v>
      </c>
      <c r="F6225" s="2">
        <f t="shared" ca="1" si="513"/>
        <v>194846.32016525028</v>
      </c>
      <c r="G6225" s="2">
        <f t="shared" ca="1" si="511"/>
        <v>153425.6462868682</v>
      </c>
      <c r="H6225" s="2">
        <f ca="1">[2]!Uniform($T$19,$U$20)</f>
        <v>30235.870804466605</v>
      </c>
      <c r="I6225" s="2">
        <f t="shared" ca="1" si="512"/>
        <v>183661.5170913348</v>
      </c>
      <c r="J6225" s="2">
        <f t="shared" ca="1" si="509"/>
        <v>11184</v>
      </c>
    </row>
    <row r="6226" spans="1:10" x14ac:dyDescent="0.25">
      <c r="A6226" s="8">
        <f t="array" aca="1" ref="A6226:B6226" ca="1">[2]!CorrelatedUniform($C$31:$D$32)</f>
        <v>0.11651384830474877</v>
      </c>
      <c r="B6226" s="10">
        <f ca="1"/>
        <v>0.34169568558814339</v>
      </c>
      <c r="D6226" s="3">
        <f ca="1">[2]!TriangularRnd(A6226,$F$18,$G$18,$H$18)</f>
        <v>379.9473699535493</v>
      </c>
      <c r="E6226" s="2">
        <f t="shared" ca="1" si="510"/>
        <v>479.60801540839861</v>
      </c>
      <c r="F6226" s="2">
        <f t="shared" ca="1" si="513"/>
        <v>182225.80406306239</v>
      </c>
      <c r="G6226" s="2">
        <f t="shared" ca="1" si="511"/>
        <v>162207.20972240949</v>
      </c>
      <c r="H6226" s="2">
        <f ca="1">[2]!Uniform($T$19,$U$20)</f>
        <v>44274.787803545536</v>
      </c>
      <c r="I6226" s="2">
        <f t="shared" ca="1" si="512"/>
        <v>206481.99752595503</v>
      </c>
      <c r="J6226" s="2">
        <f t="shared" ca="1" si="509"/>
        <v>-24257</v>
      </c>
    </row>
    <row r="6227" spans="1:10" x14ac:dyDescent="0.25">
      <c r="A6227" s="8">
        <f t="array" aca="1" ref="A6227:B6227" ca="1">[2]!CorrelatedUniform($C$31:$D$32)</f>
        <v>4.3869018554687438E-2</v>
      </c>
      <c r="B6227" s="10">
        <f ca="1"/>
        <v>0.64272494249589818</v>
      </c>
      <c r="D6227" s="3">
        <f ca="1">[2]!TriangularRnd(A6227,$F$18,$G$18,$H$18)</f>
        <v>369.95182981445066</v>
      </c>
      <c r="E6227" s="2">
        <f t="shared" ca="1" si="510"/>
        <v>518.28760168366534</v>
      </c>
      <c r="F6227" s="2">
        <f t="shared" ca="1" si="513"/>
        <v>191741.44661301514</v>
      </c>
      <c r="G6227" s="2">
        <f t="shared" ca="1" si="511"/>
        <v>92581.687761972571</v>
      </c>
      <c r="H6227" s="2">
        <f ca="1">[2]!Uniform($T$19,$U$20)</f>
        <v>25536.253627208458</v>
      </c>
      <c r="I6227" s="2">
        <f t="shared" ca="1" si="512"/>
        <v>118117.94138918103</v>
      </c>
      <c r="J6227" s="2">
        <f t="shared" ca="1" si="509"/>
        <v>73623</v>
      </c>
    </row>
    <row r="6228" spans="1:10" x14ac:dyDescent="0.25">
      <c r="A6228" s="8">
        <f t="array" aca="1" ref="A6228:B6228" ca="1">[2]!CorrelatedUniform($C$31:$D$32)</f>
        <v>0.86101830005645763</v>
      </c>
      <c r="B6228" s="10">
        <f ca="1"/>
        <v>0.47886231260763146</v>
      </c>
      <c r="D6228" s="3">
        <f ca="1">[2]!TriangularRnd(A6228,$F$18,$G$18,$H$18)</f>
        <v>433.0027474791234</v>
      </c>
      <c r="E6228" s="2">
        <f t="shared" ca="1" si="510"/>
        <v>497.349542995479</v>
      </c>
      <c r="F6228" s="2">
        <f t="shared" ca="1" si="513"/>
        <v>215353.71857452882</v>
      </c>
      <c r="G6228" s="2">
        <f t="shared" ca="1" si="511"/>
        <v>163638.12896871718</v>
      </c>
      <c r="H6228" s="2">
        <f ca="1">[2]!Uniform($T$19,$U$20)</f>
        <v>39557.544097723076</v>
      </c>
      <c r="I6228" s="2">
        <f t="shared" ca="1" si="512"/>
        <v>203195.67306644027</v>
      </c>
      <c r="J6228" s="2">
        <f t="shared" ca="1" si="509"/>
        <v>12158</v>
      </c>
    </row>
    <row r="6229" spans="1:10" x14ac:dyDescent="0.25">
      <c r="A6229" s="8">
        <f t="array" aca="1" ref="A6229:B6229" ca="1">[2]!CorrelatedUniform($C$31:$D$32)</f>
        <v>0.9876704216003418</v>
      </c>
      <c r="B6229" s="10">
        <f ca="1"/>
        <v>5.1141904158608878E-2</v>
      </c>
      <c r="D6229" s="3">
        <f ca="1">[2]!TriangularRnd(A6229,$F$18,$G$18,$H$18)</f>
        <v>452.84074082455953</v>
      </c>
      <c r="E6229" s="2">
        <f t="shared" ca="1" si="510"/>
        <v>418.30594246009662</v>
      </c>
      <c r="F6229" s="2">
        <f t="shared" ca="1" si="513"/>
        <v>189425.97287494573</v>
      </c>
      <c r="G6229" s="2">
        <f t="shared" ca="1" si="511"/>
        <v>197958.67622325406</v>
      </c>
      <c r="H6229" s="2">
        <f ca="1">[2]!Uniform($T$19,$U$20)</f>
        <v>37354.766361310329</v>
      </c>
      <c r="I6229" s="2">
        <f t="shared" ca="1" si="512"/>
        <v>235313.44258456439</v>
      </c>
      <c r="J6229" s="2">
        <f t="shared" ca="1" si="509"/>
        <v>-45888</v>
      </c>
    </row>
    <row r="6230" spans="1:10" x14ac:dyDescent="0.25">
      <c r="A6230" s="8">
        <f t="array" aca="1" ref="A6230:B6230" ca="1">[2]!CorrelatedUniform($C$31:$D$32)</f>
        <v>0.19231784343719482</v>
      </c>
      <c r="B6230" s="10">
        <f ca="1"/>
        <v>0.8947647018496383</v>
      </c>
      <c r="D6230" s="3">
        <f ca="1">[2]!TriangularRnd(A6230,$F$18,$G$18,$H$18)</f>
        <v>387.31370292456575</v>
      </c>
      <c r="E6230" s="2">
        <f t="shared" ca="1" si="510"/>
        <v>562.61362357184908</v>
      </c>
      <c r="F6230" s="2">
        <f t="shared" ca="1" si="513"/>
        <v>217907.96586142061</v>
      </c>
      <c r="G6230" s="2">
        <f t="shared" ca="1" si="511"/>
        <v>136362.74615528938</v>
      </c>
      <c r="H6230" s="2">
        <f ca="1">[2]!Uniform($T$19,$U$20)</f>
        <v>25737.576138412442</v>
      </c>
      <c r="I6230" s="2">
        <f t="shared" ca="1" si="512"/>
        <v>162100.32229370181</v>
      </c>
      <c r="J6230" s="2">
        <f t="shared" ca="1" si="509"/>
        <v>55807</v>
      </c>
    </row>
    <row r="6231" spans="1:10" x14ac:dyDescent="0.25">
      <c r="A6231" s="8">
        <f t="array" aca="1" ref="A6231:B6231" ca="1">[2]!CorrelatedUniform($C$31:$D$32)</f>
        <v>0.77412736415863059</v>
      </c>
      <c r="B6231" s="10">
        <f ca="1"/>
        <v>0.66950727833287793</v>
      </c>
      <c r="D6231" s="3">
        <f ca="1">[2]!TriangularRnd(A6231,$F$18,$G$18,$H$18)</f>
        <v>425.23787431389604</v>
      </c>
      <c r="E6231" s="2">
        <f t="shared" ca="1" si="510"/>
        <v>521.92765108093488</v>
      </c>
      <c r="F6231" s="2">
        <f t="shared" ca="1" si="513"/>
        <v>221943.40489130159</v>
      </c>
      <c r="G6231" s="2">
        <f t="shared" ca="1" si="511"/>
        <v>198619.25298449327</v>
      </c>
      <c r="H6231" s="2">
        <f ca="1">[2]!Uniform($T$19,$U$20)</f>
        <v>40100.788264517512</v>
      </c>
      <c r="I6231" s="2">
        <f t="shared" ca="1" si="512"/>
        <v>238720.04124901077</v>
      </c>
      <c r="J6231" s="2">
        <f t="shared" ca="1" si="509"/>
        <v>-16777</v>
      </c>
    </row>
    <row r="6232" spans="1:10" x14ac:dyDescent="0.25">
      <c r="A6232" s="8">
        <f t="array" aca="1" ref="A6232:B6232" ca="1">[2]!CorrelatedUniform($C$31:$D$32)</f>
        <v>9.4038248062133747E-2</v>
      </c>
      <c r="B6232" s="10">
        <f ca="1"/>
        <v>0.92784364210553849</v>
      </c>
      <c r="D6232" s="3">
        <f ca="1">[2]!TriangularRnd(A6232,$F$18,$G$18,$H$18)</f>
        <v>377.31876202582833</v>
      </c>
      <c r="E6232" s="2">
        <f t="shared" ca="1" si="510"/>
        <v>572.99588104610632</v>
      </c>
      <c r="F6232" s="2">
        <f t="shared" ca="1" si="513"/>
        <v>216202.09648221562</v>
      </c>
      <c r="G6232" s="2">
        <f t="shared" ca="1" si="511"/>
        <v>117631.48131126397</v>
      </c>
      <c r="H6232" s="2">
        <f ca="1">[2]!Uniform($T$19,$U$20)</f>
        <v>26319.19377334329</v>
      </c>
      <c r="I6232" s="2">
        <f t="shared" ca="1" si="512"/>
        <v>143950.67508460727</v>
      </c>
      <c r="J6232" s="2">
        <f t="shared" ca="1" si="509"/>
        <v>72251</v>
      </c>
    </row>
    <row r="6233" spans="1:10" x14ac:dyDescent="0.25">
      <c r="A6233" s="8">
        <f t="array" aca="1" ref="A6233:B6233" ca="1">[2]!CorrelatedUniform($C$31:$D$32)</f>
        <v>0.62956833839416493</v>
      </c>
      <c r="B6233" s="10">
        <f ca="1"/>
        <v>0.20913859133681337</v>
      </c>
      <c r="D6233" s="3">
        <f ca="1">[2]!TriangularRnd(A6233,$F$18,$G$18,$H$18)</f>
        <v>415.13028871360876</v>
      </c>
      <c r="E6233" s="2">
        <f t="shared" ca="1" si="510"/>
        <v>459.52931136134703</v>
      </c>
      <c r="F6233" s="2">
        <f t="shared" ca="1" si="513"/>
        <v>190764.5356978018</v>
      </c>
      <c r="G6233" s="2">
        <f t="shared" ca="1" si="511"/>
        <v>173392.15790398826</v>
      </c>
      <c r="H6233" s="2">
        <f ca="1">[2]!Uniform($T$19,$U$20)</f>
        <v>29838.638027164412</v>
      </c>
      <c r="I6233" s="2">
        <f t="shared" ca="1" si="512"/>
        <v>203230.79593115268</v>
      </c>
      <c r="J6233" s="2">
        <f t="shared" ca="1" si="509"/>
        <v>-12467</v>
      </c>
    </row>
    <row r="6234" spans="1:10" x14ac:dyDescent="0.25">
      <c r="A6234" s="8">
        <f t="array" aca="1" ref="A6234:B6234" ca="1">[2]!CorrelatedUniform($C$31:$D$32)</f>
        <v>0.70669984817504905</v>
      </c>
      <c r="B6234" s="10">
        <f ca="1"/>
        <v>2.8960269212668723E-2</v>
      </c>
      <c r="D6234" s="3">
        <f ca="1">[2]!TriangularRnd(A6234,$F$18,$G$18,$H$18)</f>
        <v>420.21241471644453</v>
      </c>
      <c r="E6234" s="2">
        <f t="shared" ca="1" si="510"/>
        <v>405.18505755982108</v>
      </c>
      <c r="F6234" s="2">
        <f t="shared" ca="1" si="513"/>
        <v>170263.79144423397</v>
      </c>
      <c r="G6234" s="2">
        <f t="shared" ca="1" si="511"/>
        <v>147791.74205797064</v>
      </c>
      <c r="H6234" s="2">
        <f ca="1">[2]!Uniform($T$19,$U$20)</f>
        <v>44332.236605511556</v>
      </c>
      <c r="I6234" s="2">
        <f t="shared" ca="1" si="512"/>
        <v>192123.97866348218</v>
      </c>
      <c r="J6234" s="2">
        <f t="shared" ca="1" si="509"/>
        <v>-21861</v>
      </c>
    </row>
    <row r="6235" spans="1:10" x14ac:dyDescent="0.25">
      <c r="A6235" s="8">
        <f t="array" aca="1" ref="A6235:B6235" ca="1">[2]!CorrelatedUniform($C$31:$D$32)</f>
        <v>0.30135846138000477</v>
      </c>
      <c r="B6235" s="10">
        <f ca="1"/>
        <v>0.53175405799498199</v>
      </c>
      <c r="D6235" s="3">
        <f ca="1">[2]!TriangularRnd(A6235,$F$18,$G$18,$H$18)</f>
        <v>395.68202611690418</v>
      </c>
      <c r="E6235" s="2">
        <f t="shared" ca="1" si="510"/>
        <v>503.98399261631619</v>
      </c>
      <c r="F6235" s="2">
        <f t="shared" ca="1" si="513"/>
        <v>199417.40732891086</v>
      </c>
      <c r="G6235" s="2">
        <f t="shared" ca="1" si="511"/>
        <v>108618.56387661488</v>
      </c>
      <c r="H6235" s="2">
        <f ca="1">[2]!Uniform($T$19,$U$20)</f>
        <v>38904.971134599866</v>
      </c>
      <c r="I6235" s="2">
        <f t="shared" ca="1" si="512"/>
        <v>147523.53501121473</v>
      </c>
      <c r="J6235" s="2">
        <f t="shared" ca="1" si="509"/>
        <v>51893</v>
      </c>
    </row>
    <row r="6236" spans="1:10" x14ac:dyDescent="0.25">
      <c r="A6236" s="8">
        <f t="array" aca="1" ref="A6236:B6236" ca="1">[2]!CorrelatedUniform($C$31:$D$32)</f>
        <v>0.42781913280487077</v>
      </c>
      <c r="B6236" s="10">
        <f ca="1"/>
        <v>0.34679631244519754</v>
      </c>
      <c r="D6236" s="3">
        <f ca="1">[2]!TriangularRnd(A6236,$F$18,$G$18,$H$18)</f>
        <v>403.6484504261274</v>
      </c>
      <c r="E6236" s="2">
        <f t="shared" ca="1" si="510"/>
        <v>480.30078461801952</v>
      </c>
      <c r="F6236" s="2">
        <f t="shared" ca="1" si="513"/>
        <v>193872.66744951674</v>
      </c>
      <c r="G6236" s="2">
        <f t="shared" ca="1" si="511"/>
        <v>228110.68552853281</v>
      </c>
      <c r="H6236" s="2">
        <f ca="1">[2]!Uniform($T$19,$U$20)</f>
        <v>30587.950957490779</v>
      </c>
      <c r="I6236" s="2">
        <f t="shared" ca="1" si="512"/>
        <v>258698.63648602358</v>
      </c>
      <c r="J6236" s="2">
        <f t="shared" ca="1" si="509"/>
        <v>-64826</v>
      </c>
    </row>
    <row r="6237" spans="1:10" x14ac:dyDescent="0.25">
      <c r="A6237" s="8">
        <f t="array" aca="1" ref="A6237:B6237" ca="1">[2]!CorrelatedUniform($C$31:$D$32)</f>
        <v>0.7561364173889159</v>
      </c>
      <c r="B6237" s="10">
        <f ca="1"/>
        <v>0.71844865372308464</v>
      </c>
      <c r="D6237" s="3">
        <f ca="1">[2]!TriangularRnd(A6237,$F$18,$G$18,$H$18)</f>
        <v>423.83092086458885</v>
      </c>
      <c r="E6237" s="2">
        <f t="shared" ca="1" si="510"/>
        <v>528.91195585636024</v>
      </c>
      <c r="F6237" s="2">
        <f t="shared" ca="1" si="513"/>
        <v>224169.24130689193</v>
      </c>
      <c r="G6237" s="2">
        <f t="shared" ca="1" si="511"/>
        <v>231697.4368026334</v>
      </c>
      <c r="H6237" s="2">
        <f ca="1">[2]!Uniform($T$19,$U$20)</f>
        <v>30415.933332837452</v>
      </c>
      <c r="I6237" s="2">
        <f t="shared" ca="1" si="512"/>
        <v>262113.37013547085</v>
      </c>
      <c r="J6237" s="2">
        <f t="shared" ca="1" si="509"/>
        <v>-37945</v>
      </c>
    </row>
    <row r="6238" spans="1:10" x14ac:dyDescent="0.25">
      <c r="A6238" s="8">
        <f t="array" aca="1" ref="A6238:B6238" ca="1">[2]!CorrelatedUniform($C$31:$D$32)</f>
        <v>0.41290104389190652</v>
      </c>
      <c r="B6238" s="10">
        <f ca="1"/>
        <v>0.67853169452019113</v>
      </c>
      <c r="D6238" s="3">
        <f ca="1">[2]!TriangularRnd(A6238,$F$18,$G$18,$H$18)</f>
        <v>402.77652848267348</v>
      </c>
      <c r="E6238" s="2">
        <f t="shared" ca="1" si="510"/>
        <v>523.17984254568114</v>
      </c>
      <c r="F6238" s="2">
        <f t="shared" ca="1" si="513"/>
        <v>210724.56075266117</v>
      </c>
      <c r="G6238" s="2">
        <f t="shared" ca="1" si="511"/>
        <v>147201.31808037643</v>
      </c>
      <c r="H6238" s="2">
        <f ca="1">[2]!Uniform($T$19,$U$20)</f>
        <v>27631.517487936486</v>
      </c>
      <c r="I6238" s="2">
        <f t="shared" ca="1" si="512"/>
        <v>174832.8355683129</v>
      </c>
      <c r="J6238" s="2">
        <f t="shared" ca="1" si="509"/>
        <v>35891</v>
      </c>
    </row>
    <row r="6239" spans="1:10" x14ac:dyDescent="0.25">
      <c r="A6239" s="8">
        <f t="array" aca="1" ref="A6239:B6239" ca="1">[2]!CorrelatedUniform($C$31:$D$32)</f>
        <v>0.61608266830444314</v>
      </c>
      <c r="B6239" s="10">
        <f ca="1"/>
        <v>0.83982416852748798</v>
      </c>
      <c r="D6239" s="3">
        <f ca="1">[2]!TriangularRnd(A6239,$F$18,$G$18,$H$18)</f>
        <v>414.29818629982549</v>
      </c>
      <c r="E6239" s="2">
        <f t="shared" ca="1" si="510"/>
        <v>549.68677417374261</v>
      </c>
      <c r="F6239" s="2">
        <f t="shared" ca="1" si="513"/>
        <v>227734.23357318333</v>
      </c>
      <c r="G6239" s="2">
        <f t="shared" ca="1" si="511"/>
        <v>54512.14777330873</v>
      </c>
      <c r="H6239" s="2">
        <f ca="1">[2]!Uniform($T$19,$U$20)</f>
        <v>38966.64471534449</v>
      </c>
      <c r="I6239" s="2">
        <f t="shared" ca="1" si="512"/>
        <v>93478.792488653213</v>
      </c>
      <c r="J6239" s="2">
        <f t="shared" ca="1" si="509"/>
        <v>134255</v>
      </c>
    </row>
    <row r="6240" spans="1:10" x14ac:dyDescent="0.25">
      <c r="A6240" s="8">
        <f t="array" aca="1" ref="A6240:B6240" ca="1">[2]!CorrelatedUniform($C$31:$D$32)</f>
        <v>0.67241263389587402</v>
      </c>
      <c r="B6240" s="10">
        <f ca="1"/>
        <v>0.33387145131142287</v>
      </c>
      <c r="D6240" s="3">
        <f ca="1">[2]!TriangularRnd(A6240,$F$18,$G$18,$H$18)</f>
        <v>417.8796843943494</v>
      </c>
      <c r="E6240" s="2">
        <f t="shared" ca="1" si="510"/>
        <v>478.53761015415836</v>
      </c>
      <c r="F6240" s="2">
        <f t="shared" ca="1" si="513"/>
        <v>199971.1455020459</v>
      </c>
      <c r="G6240" s="2">
        <f t="shared" ca="1" si="511"/>
        <v>114064.03820264593</v>
      </c>
      <c r="H6240" s="2">
        <f ca="1">[2]!Uniform($T$19,$U$20)</f>
        <v>36789.60344486637</v>
      </c>
      <c r="I6240" s="2">
        <f t="shared" ca="1" si="512"/>
        <v>150853.6416475123</v>
      </c>
      <c r="J6240" s="2">
        <f t="shared" ca="1" si="509"/>
        <v>49117</v>
      </c>
    </row>
    <row r="6241" spans="1:10" x14ac:dyDescent="0.25">
      <c r="A6241" s="8">
        <f t="array" aca="1" ref="A6241:B6241" ca="1">[2]!CorrelatedUniform($C$31:$D$32)</f>
        <v>0.6638767719268801</v>
      </c>
      <c r="B6241" s="10">
        <f ca="1"/>
        <v>5.4097221263142918E-2</v>
      </c>
      <c r="D6241" s="3">
        <f ca="1">[2]!TriangularRnd(A6241,$F$18,$G$18,$H$18)</f>
        <v>417.31819695580361</v>
      </c>
      <c r="E6241" s="2">
        <f t="shared" ca="1" si="510"/>
        <v>419.68191080409571</v>
      </c>
      <c r="F6241" s="2">
        <f t="shared" ca="1" si="513"/>
        <v>175140.89831173161</v>
      </c>
      <c r="G6241" s="2">
        <f t="shared" ca="1" si="511"/>
        <v>122875.03502436992</v>
      </c>
      <c r="H6241" s="2">
        <f ca="1">[2]!Uniform($T$19,$U$20)</f>
        <v>35535.408976939856</v>
      </c>
      <c r="I6241" s="2">
        <f t="shared" ca="1" si="512"/>
        <v>158410.44400130978</v>
      </c>
      <c r="J6241" s="2">
        <f t="shared" ca="1" si="509"/>
        <v>16730</v>
      </c>
    </row>
    <row r="6242" spans="1:10" x14ac:dyDescent="0.25">
      <c r="A6242" s="8">
        <f t="array" aca="1" ref="A6242:B6242" ca="1">[2]!CorrelatedUniform($C$31:$D$32)</f>
        <v>0.36741185188293457</v>
      </c>
      <c r="B6242" s="10">
        <f ca="1"/>
        <v>0.52758075687337447</v>
      </c>
      <c r="D6242" s="3">
        <f ca="1">[2]!TriangularRnd(A6242,$F$18,$G$18,$H$18)</f>
        <v>400.01574967281982</v>
      </c>
      <c r="E6242" s="2">
        <f t="shared" ca="1" si="510"/>
        <v>503.45949350630502</v>
      </c>
      <c r="F6242" s="2">
        <f t="shared" ca="1" si="513"/>
        <v>201391.72672482277</v>
      </c>
      <c r="G6242" s="2">
        <f t="shared" ca="1" si="511"/>
        <v>79355.58133957033</v>
      </c>
      <c r="H6242" s="2">
        <f ca="1">[2]!Uniform($T$19,$U$20)</f>
        <v>31561.743196727777</v>
      </c>
      <c r="I6242" s="2">
        <f t="shared" ca="1" si="512"/>
        <v>110917.32453629811</v>
      </c>
      <c r="J6242" s="2">
        <f t="shared" ca="1" si="509"/>
        <v>90474</v>
      </c>
    </row>
    <row r="6243" spans="1:10" x14ac:dyDescent="0.25">
      <c r="A6243" s="8">
        <f t="array" aca="1" ref="A6243:B6243" ca="1">[2]!CorrelatedUniform($C$31:$D$32)</f>
        <v>7.6930284500121987E-2</v>
      </c>
      <c r="B6243" s="10">
        <f ca="1"/>
        <v>0.83250828069427507</v>
      </c>
      <c r="D6243" s="3">
        <f ca="1">[2]!TriangularRnd(A6243,$F$18,$G$18,$H$18)</f>
        <v>375.09873169797623</v>
      </c>
      <c r="E6243" s="2">
        <f t="shared" ca="1" si="510"/>
        <v>548.20623220290531</v>
      </c>
      <c r="F6243" s="2">
        <f t="shared" ca="1" si="513"/>
        <v>205631.46240823602</v>
      </c>
      <c r="G6243" s="2">
        <f t="shared" ca="1" si="511"/>
        <v>118074.84826202916</v>
      </c>
      <c r="H6243" s="2">
        <f ca="1">[2]!Uniform($T$19,$U$20)</f>
        <v>29290.303170547533</v>
      </c>
      <c r="I6243" s="2">
        <f t="shared" ca="1" si="512"/>
        <v>147365.15143257671</v>
      </c>
      <c r="J6243" s="2">
        <f t="shared" ca="1" si="509"/>
        <v>58266</v>
      </c>
    </row>
    <row r="6244" spans="1:10" x14ac:dyDescent="0.25">
      <c r="A6244" s="8">
        <f t="array" aca="1" ref="A6244:B6244" ca="1">[2]!CorrelatedUniform($C$31:$D$32)</f>
        <v>0.21725177764892575</v>
      </c>
      <c r="B6244" s="10">
        <f ca="1"/>
        <v>0.71964866504027269</v>
      </c>
      <c r="D6244" s="3">
        <f ca="1">[2]!TriangularRnd(A6244,$F$18,$G$18,$H$18)</f>
        <v>389.40252512352231</v>
      </c>
      <c r="E6244" s="2">
        <f t="shared" ca="1" si="510"/>
        <v>529.08990604567055</v>
      </c>
      <c r="F6244" s="2">
        <f t="shared" ca="1" si="513"/>
        <v>206028.94543155128</v>
      </c>
      <c r="G6244" s="2">
        <f t="shared" ca="1" si="511"/>
        <v>143492.67934669691</v>
      </c>
      <c r="H6244" s="2">
        <f ca="1">[2]!Uniform($T$19,$U$20)</f>
        <v>27388.132655289686</v>
      </c>
      <c r="I6244" s="2">
        <f t="shared" ca="1" si="512"/>
        <v>170880.8120019866</v>
      </c>
      <c r="J6244" s="2">
        <f t="shared" ca="1" si="509"/>
        <v>35148</v>
      </c>
    </row>
    <row r="6245" spans="1:10" x14ac:dyDescent="0.25">
      <c r="A6245" s="8">
        <f t="array" aca="1" ref="A6245:B6245" ca="1">[2]!CorrelatedUniform($C$31:$D$32)</f>
        <v>0.19999527931213362</v>
      </c>
      <c r="B6245" s="10">
        <f ca="1"/>
        <v>5.0642856603448916E-2</v>
      </c>
      <c r="D6245" s="3">
        <f ca="1">[2]!TriangularRnd(A6245,$F$18,$G$18,$H$18)</f>
        <v>387.97059440577283</v>
      </c>
      <c r="E6245" s="2">
        <f t="shared" ca="1" si="510"/>
        <v>418.06738972871642</v>
      </c>
      <c r="F6245" s="2">
        <f t="shared" ca="1" si="513"/>
        <v>162197.85369471999</v>
      </c>
      <c r="G6245" s="2">
        <f t="shared" ca="1" si="511"/>
        <v>168247.35722248119</v>
      </c>
      <c r="H6245" s="2">
        <f ca="1">[2]!Uniform($T$19,$U$20)</f>
        <v>43922.504119274614</v>
      </c>
      <c r="I6245" s="2">
        <f t="shared" ca="1" si="512"/>
        <v>212169.86134175581</v>
      </c>
      <c r="J6245" s="2">
        <f t="shared" ca="1" si="509"/>
        <v>-49973</v>
      </c>
    </row>
    <row r="6246" spans="1:10" x14ac:dyDescent="0.25">
      <c r="A6246" s="8">
        <f t="array" aca="1" ref="A6246:B6246" ca="1">[2]!CorrelatedUniform($C$31:$D$32)</f>
        <v>0.80349552631378174</v>
      </c>
      <c r="B6246" s="10">
        <f ca="1"/>
        <v>0.86100232110245334</v>
      </c>
      <c r="D6246" s="3">
        <f ca="1">[2]!TriangularRnd(A6246,$F$18,$G$18,$H$18)</f>
        <v>427.66092537657124</v>
      </c>
      <c r="E6246" s="2">
        <f t="shared" ca="1" si="510"/>
        <v>554.24168036482888</v>
      </c>
      <c r="F6246" s="2">
        <f t="shared" ca="1" si="513"/>
        <v>237027.50990708853</v>
      </c>
      <c r="G6246" s="2">
        <f t="shared" ca="1" si="511"/>
        <v>185766.95800943044</v>
      </c>
      <c r="H6246" s="2">
        <f ca="1">[2]!Uniform($T$19,$U$20)</f>
        <v>38378.203364176596</v>
      </c>
      <c r="I6246" s="2">
        <f t="shared" ca="1" si="512"/>
        <v>224145.16137360703</v>
      </c>
      <c r="J6246" s="2">
        <f t="shared" ca="1" si="509"/>
        <v>12882</v>
      </c>
    </row>
    <row r="6247" spans="1:10" x14ac:dyDescent="0.25">
      <c r="A6247" s="8">
        <f t="array" aca="1" ref="A6247:B6247" ca="1">[2]!CorrelatedUniform($C$31:$D$32)</f>
        <v>0.96542477607727051</v>
      </c>
      <c r="B6247" s="10">
        <f ca="1"/>
        <v>0.38941868957684489</v>
      </c>
      <c r="D6247" s="3">
        <f ca="1">[2]!TriangularRnd(A6247,$F$18,$G$18,$H$18)</f>
        <v>447.16396422588207</v>
      </c>
      <c r="E6247" s="2">
        <f t="shared" ca="1" si="510"/>
        <v>485.9582774965877</v>
      </c>
      <c r="F6247" s="2">
        <f t="shared" ca="1" si="513"/>
        <v>217303.02981375542</v>
      </c>
      <c r="G6247" s="2">
        <f t="shared" ca="1" si="511"/>
        <v>207365.91384457442</v>
      </c>
      <c r="H6247" s="2">
        <f ca="1">[2]!Uniform($T$19,$U$20)</f>
        <v>40961.456873351788</v>
      </c>
      <c r="I6247" s="2">
        <f t="shared" ca="1" si="512"/>
        <v>248327.37071792621</v>
      </c>
      <c r="J6247" s="2">
        <f t="shared" ca="1" si="509"/>
        <v>-31025</v>
      </c>
    </row>
    <row r="6248" spans="1:10" x14ac:dyDescent="0.25">
      <c r="A6248" s="8">
        <f t="array" aca="1" ref="A6248:B6248" ca="1">[2]!CorrelatedUniform($C$31:$D$32)</f>
        <v>0.62863218784332275</v>
      </c>
      <c r="B6248" s="10">
        <f ca="1"/>
        <v>0.97083999160074497</v>
      </c>
      <c r="D6248" s="3">
        <f ca="1">[2]!TriangularRnd(A6248,$F$18,$G$18,$H$18)</f>
        <v>415.07204144300277</v>
      </c>
      <c r="E6248" s="2">
        <f t="shared" ca="1" si="510"/>
        <v>594.66423572335634</v>
      </c>
      <c r="F6248" s="2">
        <f t="shared" ca="1" si="513"/>
        <v>246828.49829483652</v>
      </c>
      <c r="G6248" s="2">
        <f t="shared" ca="1" si="511"/>
        <v>166641.97507211904</v>
      </c>
      <c r="H6248" s="2">
        <f ca="1">[2]!Uniform($T$19,$U$20)</f>
        <v>27859.254501121952</v>
      </c>
      <c r="I6248" s="2">
        <f t="shared" ca="1" si="512"/>
        <v>194501.229573241</v>
      </c>
      <c r="J6248" s="2">
        <f t="shared" ref="J6248:J6311" ca="1" si="514">INT(F6248-I6248)</f>
        <v>52327</v>
      </c>
    </row>
    <row r="6249" spans="1:10" x14ac:dyDescent="0.25">
      <c r="A6249" s="8">
        <f t="array" aca="1" ref="A6249:B6249" ca="1">[2]!CorrelatedUniform($C$31:$D$32)</f>
        <v>0.50043153762817361</v>
      </c>
      <c r="B6249" s="10">
        <f ca="1"/>
        <v>0.90400512325593252</v>
      </c>
      <c r="D6249" s="3">
        <f ca="1">[2]!TriangularRnd(A6249,$F$18,$G$18,$H$18)</f>
        <v>407.69034765944673</v>
      </c>
      <c r="E6249" s="2">
        <f t="shared" ref="E6249:E6312" ca="1" si="515">_xlfn.NORM.INV(B6249,$G$24,$G$24*$H$24)</f>
        <v>565.23577324609118</v>
      </c>
      <c r="F6249" s="2">
        <f t="shared" ca="1" si="513"/>
        <v>230441.16890425512</v>
      </c>
      <c r="G6249" s="2">
        <f t="shared" ref="G6249:G6312" ca="1" si="516">_xlfn.NORM.INV(RAND(),$S$19,$R$21)*D6249</f>
        <v>174377.28473265067</v>
      </c>
      <c r="H6249" s="2">
        <f ca="1">[2]!Uniform($T$19,$U$20)</f>
        <v>28801.191089426004</v>
      </c>
      <c r="I6249" s="2">
        <f t="shared" ref="I6249:I6312" ca="1" si="517">G6249+H6249</f>
        <v>203178.47582207667</v>
      </c>
      <c r="J6249" s="2">
        <f t="shared" ca="1" si="514"/>
        <v>27262</v>
      </c>
    </row>
    <row r="6250" spans="1:10" x14ac:dyDescent="0.25">
      <c r="A6250" s="8">
        <f t="array" aca="1" ref="A6250:B6250" ca="1">[2]!CorrelatedUniform($C$31:$D$32)</f>
        <v>0.27025043964386009</v>
      </c>
      <c r="B6250" s="10">
        <f ca="1"/>
        <v>0.16479301385646991</v>
      </c>
      <c r="D6250" s="3">
        <f ca="1">[2]!TriangularRnd(A6250,$F$18,$G$18,$H$18)</f>
        <v>393.47627290143305</v>
      </c>
      <c r="E6250" s="2">
        <f t="shared" ca="1" si="515"/>
        <v>451.25259729379752</v>
      </c>
      <c r="F6250" s="2">
        <f t="shared" ref="F6250:F6313" ca="1" si="518">D6250*E6250</f>
        <v>177557.19012025473</v>
      </c>
      <c r="G6250" s="2">
        <f t="shared" ca="1" si="516"/>
        <v>187144.65671664177</v>
      </c>
      <c r="H6250" s="2">
        <f ca="1">[2]!Uniform($T$19,$U$20)</f>
        <v>40194.867873590127</v>
      </c>
      <c r="I6250" s="2">
        <f t="shared" ca="1" si="517"/>
        <v>227339.52459023189</v>
      </c>
      <c r="J6250" s="2">
        <f t="shared" ca="1" si="514"/>
        <v>-49783</v>
      </c>
    </row>
    <row r="6251" spans="1:10" x14ac:dyDescent="0.25">
      <c r="A6251" s="8">
        <f t="array" aca="1" ref="A6251:B6251" ca="1">[2]!CorrelatedUniform($C$31:$D$32)</f>
        <v>0.89237391948699951</v>
      </c>
      <c r="B6251" s="10">
        <f ca="1"/>
        <v>0.42885641118737106</v>
      </c>
      <c r="D6251" s="3">
        <f ca="1">[2]!TriangularRnd(A6251,$F$18,$G$18,$H$18)</f>
        <v>436.39328108268438</v>
      </c>
      <c r="E6251" s="2">
        <f t="shared" ca="1" si="515"/>
        <v>491.03567982871186</v>
      </c>
      <c r="F6251" s="2">
        <f t="shared" ca="1" si="518"/>
        <v>214284.67144911806</v>
      </c>
      <c r="G6251" s="2">
        <f t="shared" ca="1" si="516"/>
        <v>109982.94262714247</v>
      </c>
      <c r="H6251" s="2">
        <f ca="1">[2]!Uniform($T$19,$U$20)</f>
        <v>35221.939544452158</v>
      </c>
      <c r="I6251" s="2">
        <f t="shared" ca="1" si="517"/>
        <v>145204.88217159463</v>
      </c>
      <c r="J6251" s="2">
        <f t="shared" ca="1" si="514"/>
        <v>69079</v>
      </c>
    </row>
    <row r="6252" spans="1:10" x14ac:dyDescent="0.25">
      <c r="A6252" s="8">
        <f t="array" aca="1" ref="A6252:B6252" ca="1">[2]!CorrelatedUniform($C$31:$D$32)</f>
        <v>0.94094491004943848</v>
      </c>
      <c r="B6252" s="10">
        <f ca="1"/>
        <v>0.31099825072092063</v>
      </c>
      <c r="D6252" s="3">
        <f ca="1">[2]!TriangularRnd(A6252,$F$18,$G$18,$H$18)</f>
        <v>442.83898860873302</v>
      </c>
      <c r="E6252" s="2">
        <f t="shared" ca="1" si="515"/>
        <v>475.34886170418736</v>
      </c>
      <c r="F6252" s="2">
        <f t="shared" ca="1" si="518"/>
        <v>210503.00915339484</v>
      </c>
      <c r="G6252" s="2">
        <f t="shared" ca="1" si="516"/>
        <v>176155.17594352941</v>
      </c>
      <c r="H6252" s="2">
        <f ca="1">[2]!Uniform($T$19,$U$20)</f>
        <v>37170.483871468496</v>
      </c>
      <c r="I6252" s="2">
        <f t="shared" ca="1" si="517"/>
        <v>213325.6598149979</v>
      </c>
      <c r="J6252" s="2">
        <f t="shared" ca="1" si="514"/>
        <v>-2823</v>
      </c>
    </row>
    <row r="6253" spans="1:10" x14ac:dyDescent="0.25">
      <c r="A6253" s="8">
        <f t="array" aca="1" ref="A6253:B6253" ca="1">[2]!CorrelatedUniform($C$31:$D$32)</f>
        <v>0.58651638031005882</v>
      </c>
      <c r="B6253" s="10">
        <f ca="1"/>
        <v>0.25951896574297229</v>
      </c>
      <c r="D6253" s="3">
        <f ca="1">[2]!TriangularRnd(A6253,$F$18,$G$18,$H$18)</f>
        <v>412.52356309200252</v>
      </c>
      <c r="E6253" s="2">
        <f t="shared" ca="1" si="515"/>
        <v>467.75854420901277</v>
      </c>
      <c r="F6253" s="2">
        <f t="shared" ca="1" si="518"/>
        <v>192961.42132382994</v>
      </c>
      <c r="G6253" s="2">
        <f t="shared" ca="1" si="516"/>
        <v>120405.17955146903</v>
      </c>
      <c r="H6253" s="2">
        <f ca="1">[2]!Uniform($T$19,$U$20)</f>
        <v>29417.077846405053</v>
      </c>
      <c r="I6253" s="2">
        <f t="shared" ca="1" si="517"/>
        <v>149822.25739787408</v>
      </c>
      <c r="J6253" s="2">
        <f t="shared" ca="1" si="514"/>
        <v>43139</v>
      </c>
    </row>
    <row r="6254" spans="1:10" x14ac:dyDescent="0.25">
      <c r="A6254" s="8">
        <f t="array" aca="1" ref="A6254:B6254" ca="1">[2]!CorrelatedUniform($C$31:$D$32)</f>
        <v>0.10259354114532446</v>
      </c>
      <c r="B6254" s="10">
        <f ca="1"/>
        <v>0.85316949056702918</v>
      </c>
      <c r="D6254" s="3">
        <f ca="1">[2]!TriangularRnd(A6254,$F$18,$G$18,$H$18)</f>
        <v>378.35291294836441</v>
      </c>
      <c r="E6254" s="2">
        <f t="shared" ca="1" si="515"/>
        <v>552.50620944371553</v>
      </c>
      <c r="F6254" s="2">
        <f t="shared" ca="1" si="518"/>
        <v>209042.3337650889</v>
      </c>
      <c r="G6254" s="2">
        <f t="shared" ca="1" si="516"/>
        <v>166332.77020715337</v>
      </c>
      <c r="H6254" s="2">
        <f ca="1">[2]!Uniform($T$19,$U$20)</f>
        <v>42001.982070656362</v>
      </c>
      <c r="I6254" s="2">
        <f t="shared" ca="1" si="517"/>
        <v>208334.75227780972</v>
      </c>
      <c r="J6254" s="2">
        <f t="shared" ca="1" si="514"/>
        <v>707</v>
      </c>
    </row>
    <row r="6255" spans="1:10" x14ac:dyDescent="0.25">
      <c r="A6255" s="8">
        <f t="array" aca="1" ref="A6255:B6255" ca="1">[2]!CorrelatedUniform($C$31:$D$32)</f>
        <v>0.57754027843475308</v>
      </c>
      <c r="B6255" s="10">
        <f ca="1"/>
        <v>0.75481515689378975</v>
      </c>
      <c r="D6255" s="3">
        <f ca="1">[2]!TriangularRnd(A6255,$F$18,$G$18,$H$18)</f>
        <v>411.99745053485617</v>
      </c>
      <c r="E6255" s="2">
        <f t="shared" ca="1" si="515"/>
        <v>534.48604768578059</v>
      </c>
      <c r="F6255" s="2">
        <f t="shared" ca="1" si="518"/>
        <v>220206.88899299316</v>
      </c>
      <c r="G6255" s="2">
        <f t="shared" ca="1" si="516"/>
        <v>180224.27607929299</v>
      </c>
      <c r="H6255" s="2">
        <f ca="1">[2]!Uniform($T$19,$U$20)</f>
        <v>35879.515281533837</v>
      </c>
      <c r="I6255" s="2">
        <f t="shared" ca="1" si="517"/>
        <v>216103.79136082681</v>
      </c>
      <c r="J6255" s="2">
        <f t="shared" ca="1" si="514"/>
        <v>4103</v>
      </c>
    </row>
    <row r="6256" spans="1:10" x14ac:dyDescent="0.25">
      <c r="A6256" s="8">
        <f t="array" aca="1" ref="A6256:B6256" ca="1">[2]!CorrelatedUniform($C$31:$D$32)</f>
        <v>0.36645114421844482</v>
      </c>
      <c r="B6256" s="10">
        <f ca="1"/>
        <v>0.66668494347638729</v>
      </c>
      <c r="D6256" s="3">
        <f ca="1">[2]!TriangularRnd(A6256,$F$18,$G$18,$H$18)</f>
        <v>399.95565210306546</v>
      </c>
      <c r="E6256" s="2">
        <f t="shared" ca="1" si="515"/>
        <v>521.53887830620761</v>
      </c>
      <c r="F6256" s="2">
        <f t="shared" ca="1" si="518"/>
        <v>208592.42217006057</v>
      </c>
      <c r="G6256" s="2">
        <f t="shared" ca="1" si="516"/>
        <v>162279.60453116192</v>
      </c>
      <c r="H6256" s="2">
        <f ca="1">[2]!Uniform($T$19,$U$20)</f>
        <v>36745.348044131693</v>
      </c>
      <c r="I6256" s="2">
        <f t="shared" ca="1" si="517"/>
        <v>199024.9525752936</v>
      </c>
      <c r="J6256" s="2">
        <f t="shared" ca="1" si="514"/>
        <v>9567</v>
      </c>
    </row>
    <row r="6257" spans="1:10" x14ac:dyDescent="0.25">
      <c r="A6257" s="8">
        <f t="array" aca="1" ref="A6257:B6257" ca="1">[2]!CorrelatedUniform($C$31:$D$32)</f>
        <v>0.67401647567749001</v>
      </c>
      <c r="B6257" s="10">
        <f ca="1"/>
        <v>0.96540702392370448</v>
      </c>
      <c r="D6257" s="3">
        <f ca="1">[2]!TriangularRnd(A6257,$F$18,$G$18,$H$18)</f>
        <v>417.98599792863814</v>
      </c>
      <c r="E6257" s="2">
        <f t="shared" ca="1" si="515"/>
        <v>590.86017732303503</v>
      </c>
      <c r="F6257" s="2">
        <f t="shared" ca="1" si="518"/>
        <v>246971.28085466087</v>
      </c>
      <c r="G6257" s="2">
        <f t="shared" ca="1" si="516"/>
        <v>203772.70348625438</v>
      </c>
      <c r="H6257" s="2">
        <f ca="1">[2]!Uniform($T$19,$U$20)</f>
        <v>24951.254242331685</v>
      </c>
      <c r="I6257" s="2">
        <f t="shared" ca="1" si="517"/>
        <v>228723.95772858607</v>
      </c>
      <c r="J6257" s="2">
        <f t="shared" ca="1" si="514"/>
        <v>18247</v>
      </c>
    </row>
    <row r="6258" spans="1:10" x14ac:dyDescent="0.25">
      <c r="A6258" s="8">
        <f t="array" aca="1" ref="A6258:B6258" ca="1">[2]!CorrelatedUniform($C$31:$D$32)</f>
        <v>0.28387939929962169</v>
      </c>
      <c r="B6258" s="10">
        <f ca="1"/>
        <v>0.78692716318543343</v>
      </c>
      <c r="D6258" s="3">
        <f ca="1">[2]!TriangularRnd(A6258,$F$18,$G$18,$H$18)</f>
        <v>394.45748487907679</v>
      </c>
      <c r="E6258" s="2">
        <f t="shared" ca="1" si="515"/>
        <v>539.79022518467434</v>
      </c>
      <c r="F6258" s="2">
        <f t="shared" ca="1" si="518"/>
        <v>212924.29458865713</v>
      </c>
      <c r="G6258" s="2">
        <f t="shared" ca="1" si="516"/>
        <v>67459.279150371716</v>
      </c>
      <c r="H6258" s="2">
        <f ca="1">[2]!Uniform($T$19,$U$20)</f>
        <v>38094.59521726911</v>
      </c>
      <c r="I6258" s="2">
        <f t="shared" ca="1" si="517"/>
        <v>105553.87436764082</v>
      </c>
      <c r="J6258" s="2">
        <f t="shared" ca="1" si="514"/>
        <v>107370</v>
      </c>
    </row>
    <row r="6259" spans="1:10" x14ac:dyDescent="0.25">
      <c r="A6259" s="8">
        <f t="array" aca="1" ref="A6259:B6259" ca="1">[2]!CorrelatedUniform($C$31:$D$32)</f>
        <v>0.84003067016601574</v>
      </c>
      <c r="B6259" s="10">
        <f ca="1"/>
        <v>0.54459227039678215</v>
      </c>
      <c r="D6259" s="3">
        <f ca="1">[2]!TriangularRnd(A6259,$F$18,$G$18,$H$18)</f>
        <v>430.94446734522649</v>
      </c>
      <c r="E6259" s="2">
        <f t="shared" ca="1" si="515"/>
        <v>505.60050116097193</v>
      </c>
      <c r="F6259" s="2">
        <f t="shared" ca="1" si="518"/>
        <v>217885.73866229461</v>
      </c>
      <c r="G6259" s="2">
        <f t="shared" ca="1" si="516"/>
        <v>277410.74696168635</v>
      </c>
      <c r="H6259" s="2">
        <f ca="1">[2]!Uniform($T$19,$U$20)</f>
        <v>32732.949906365859</v>
      </c>
      <c r="I6259" s="2">
        <f t="shared" ca="1" si="517"/>
        <v>310143.69686805224</v>
      </c>
      <c r="J6259" s="2">
        <f t="shared" ca="1" si="514"/>
        <v>-92258</v>
      </c>
    </row>
    <row r="6260" spans="1:10" x14ac:dyDescent="0.25">
      <c r="A6260" s="8">
        <f t="array" aca="1" ref="A6260:B6260" ca="1">[2]!CorrelatedUniform($C$31:$D$32)</f>
        <v>2.4258375167846721E-2</v>
      </c>
      <c r="B6260" s="10">
        <f ca="1"/>
        <v>0.87353160512116135</v>
      </c>
      <c r="D6260" s="3">
        <f ca="1">[2]!TriangularRnd(A6260,$F$18,$G$18,$H$18)</f>
        <v>365.88225778071296</v>
      </c>
      <c r="E6260" s="2">
        <f t="shared" ca="1" si="515"/>
        <v>557.16226128353412</v>
      </c>
      <c r="F6260" s="2">
        <f t="shared" ca="1" si="518"/>
        <v>203855.78610862698</v>
      </c>
      <c r="G6260" s="2">
        <f t="shared" ca="1" si="516"/>
        <v>184398.51802482206</v>
      </c>
      <c r="H6260" s="2">
        <f ca="1">[2]!Uniform($T$19,$U$20)</f>
        <v>33310.316267326227</v>
      </c>
      <c r="I6260" s="2">
        <f t="shared" ca="1" si="517"/>
        <v>217708.8342921483</v>
      </c>
      <c r="J6260" s="2">
        <f t="shared" ca="1" si="514"/>
        <v>-13854</v>
      </c>
    </row>
    <row r="6261" spans="1:10" x14ac:dyDescent="0.25">
      <c r="A6261" s="8">
        <f t="array" aca="1" ref="A6261:B6261" ca="1">[2]!CorrelatedUniform($C$31:$D$32)</f>
        <v>0.2116087675094607</v>
      </c>
      <c r="B6261" s="10">
        <f ca="1"/>
        <v>0.89428144152278122</v>
      </c>
      <c r="D6261" s="3">
        <f ca="1">[2]!TriangularRnd(A6261,$F$18,$G$18,$H$18)</f>
        <v>388.94074499517973</v>
      </c>
      <c r="E6261" s="2">
        <f t="shared" ca="1" si="515"/>
        <v>562.48117465880193</v>
      </c>
      <c r="F6261" s="2">
        <f t="shared" ca="1" si="518"/>
        <v>218771.84711755824</v>
      </c>
      <c r="G6261" s="2">
        <f t="shared" ca="1" si="516"/>
        <v>187854.00741161054</v>
      </c>
      <c r="H6261" s="2">
        <f ca="1">[2]!Uniform($T$19,$U$20)</f>
        <v>34716.566641475249</v>
      </c>
      <c r="I6261" s="2">
        <f t="shared" ca="1" si="517"/>
        <v>222570.57405308579</v>
      </c>
      <c r="J6261" s="2">
        <f t="shared" ca="1" si="514"/>
        <v>-3799</v>
      </c>
    </row>
    <row r="6262" spans="1:10" x14ac:dyDescent="0.25">
      <c r="A6262" s="8">
        <f t="array" aca="1" ref="A6262:B6262" ca="1">[2]!CorrelatedUniform($C$31:$D$32)</f>
        <v>0.6431907415390018</v>
      </c>
      <c r="B6262" s="10">
        <f ca="1"/>
        <v>5.5925710656444173E-2</v>
      </c>
      <c r="D6262" s="3">
        <f ca="1">[2]!TriangularRnd(A6262,$F$18,$G$18,$H$18)</f>
        <v>415.98635359609091</v>
      </c>
      <c r="E6262" s="2">
        <f t="shared" ca="1" si="515"/>
        <v>420.50368559895804</v>
      </c>
      <c r="F6262" s="2">
        <f t="shared" ca="1" si="518"/>
        <v>174923.79484602759</v>
      </c>
      <c r="G6262" s="2">
        <f t="shared" ca="1" si="516"/>
        <v>121926.11868551248</v>
      </c>
      <c r="H6262" s="2">
        <f ca="1">[2]!Uniform($T$19,$U$20)</f>
        <v>35471.733804881085</v>
      </c>
      <c r="I6262" s="2">
        <f t="shared" ca="1" si="517"/>
        <v>157397.85249039356</v>
      </c>
      <c r="J6262" s="2">
        <f t="shared" ca="1" si="514"/>
        <v>17525</v>
      </c>
    </row>
    <row r="6263" spans="1:10" x14ac:dyDescent="0.25">
      <c r="A6263" s="8">
        <f t="array" aca="1" ref="A6263:B6263" ca="1">[2]!CorrelatedUniform($C$31:$D$32)</f>
        <v>0.67794036865234397</v>
      </c>
      <c r="B6263" s="10">
        <f ca="1"/>
        <v>0.71606599458839471</v>
      </c>
      <c r="D6263" s="3">
        <f ca="1">[2]!TriangularRnd(A6263,$F$18,$G$18,$H$18)</f>
        <v>418.24720819144454</v>
      </c>
      <c r="E6263" s="2">
        <f t="shared" ca="1" si="515"/>
        <v>528.55970989367245</v>
      </c>
      <c r="F6263" s="2">
        <f t="shared" ca="1" si="518"/>
        <v>221068.62302550834</v>
      </c>
      <c r="G6263" s="2">
        <f t="shared" ca="1" si="516"/>
        <v>148564.00543636401</v>
      </c>
      <c r="H6263" s="2">
        <f ca="1">[2]!Uniform($T$19,$U$20)</f>
        <v>36967.746276152531</v>
      </c>
      <c r="I6263" s="2">
        <f t="shared" ca="1" si="517"/>
        <v>185531.75171251653</v>
      </c>
      <c r="J6263" s="2">
        <f t="shared" ca="1" si="514"/>
        <v>35536</v>
      </c>
    </row>
    <row r="6264" spans="1:10" x14ac:dyDescent="0.25">
      <c r="A6264" s="8">
        <f t="array" aca="1" ref="A6264:B6264" ca="1">[2]!CorrelatedUniform($C$31:$D$32)</f>
        <v>8.7359786033630524E-2</v>
      </c>
      <c r="B6264" s="10">
        <f ca="1"/>
        <v>0.8253588649318242</v>
      </c>
      <c r="D6264" s="3">
        <f ca="1">[2]!TriangularRnd(A6264,$F$18,$G$18,$H$18)</f>
        <v>376.47832176140821</v>
      </c>
      <c r="E6264" s="2">
        <f t="shared" ca="1" si="515"/>
        <v>546.79911799728802</v>
      </c>
      <c r="F6264" s="2">
        <f t="shared" ca="1" si="518"/>
        <v>205858.0142842372</v>
      </c>
      <c r="G6264" s="2">
        <f t="shared" ca="1" si="516"/>
        <v>123119.97718356187</v>
      </c>
      <c r="H6264" s="2">
        <f ca="1">[2]!Uniform($T$19,$U$20)</f>
        <v>25103.106617307451</v>
      </c>
      <c r="I6264" s="2">
        <f t="shared" ca="1" si="517"/>
        <v>148223.08380086932</v>
      </c>
      <c r="J6264" s="2">
        <f t="shared" ca="1" si="514"/>
        <v>57634</v>
      </c>
    </row>
    <row r="6265" spans="1:10" x14ac:dyDescent="0.25">
      <c r="A6265" s="8">
        <f t="array" aca="1" ref="A6265:B6265" ca="1">[2]!CorrelatedUniform($C$31:$D$32)</f>
        <v>0.20436084270477303</v>
      </c>
      <c r="B6265" s="10">
        <f ca="1"/>
        <v>0.79540523573402966</v>
      </c>
      <c r="D6265" s="3">
        <f ca="1">[2]!TriangularRnd(A6265,$F$18,$G$18,$H$18)</f>
        <v>388.33850108477253</v>
      </c>
      <c r="E6265" s="2">
        <f t="shared" ca="1" si="515"/>
        <v>541.2660362546369</v>
      </c>
      <c r="F6265" s="2">
        <f t="shared" ca="1" si="518"/>
        <v>210194.44120722185</v>
      </c>
      <c r="G6265" s="2">
        <f t="shared" ca="1" si="516"/>
        <v>137548.23154791252</v>
      </c>
      <c r="H6265" s="2">
        <f ca="1">[2]!Uniform($T$19,$U$20)</f>
        <v>31024.060611575187</v>
      </c>
      <c r="I6265" s="2">
        <f t="shared" ca="1" si="517"/>
        <v>168572.29215948773</v>
      </c>
      <c r="J6265" s="2">
        <f t="shared" ca="1" si="514"/>
        <v>41622</v>
      </c>
    </row>
    <row r="6266" spans="1:10" x14ac:dyDescent="0.25">
      <c r="A6266" s="8">
        <f t="array" aca="1" ref="A6266:B6266" ca="1">[2]!CorrelatedUniform($C$31:$D$32)</f>
        <v>0.50386190414428689</v>
      </c>
      <c r="B6266" s="10">
        <f ca="1"/>
        <v>0.22778166419187076</v>
      </c>
      <c r="D6266" s="3">
        <f ca="1">[2]!TriangularRnd(A6266,$F$18,$G$18,$H$18)</f>
        <v>407.87457264942032</v>
      </c>
      <c r="E6266" s="2">
        <f t="shared" ca="1" si="515"/>
        <v>462.69138413628548</v>
      </c>
      <c r="F6266" s="2">
        <f t="shared" ca="1" si="518"/>
        <v>188720.05057315622</v>
      </c>
      <c r="G6266" s="2">
        <f t="shared" ca="1" si="516"/>
        <v>273282.93226071465</v>
      </c>
      <c r="H6266" s="2">
        <f ca="1">[2]!Uniform($T$19,$U$20)</f>
        <v>30945.009797935345</v>
      </c>
      <c r="I6266" s="2">
        <f t="shared" ca="1" si="517"/>
        <v>304227.94205864996</v>
      </c>
      <c r="J6266" s="2">
        <f t="shared" ca="1" si="514"/>
        <v>-115508</v>
      </c>
    </row>
    <row r="6267" spans="1:10" x14ac:dyDescent="0.25">
      <c r="A6267" s="8">
        <f t="array" aca="1" ref="A6267:B6267" ca="1">[2]!CorrelatedUniform($C$31:$D$32)</f>
        <v>6.0034036636352699E-2</v>
      </c>
      <c r="B6267" s="10">
        <f ca="1"/>
        <v>0.7607071731072047</v>
      </c>
      <c r="D6267" s="3">
        <f ca="1">[2]!TriangularRnd(A6267,$F$18,$G$18,$H$18)</f>
        <v>372.6474653066096</v>
      </c>
      <c r="E6267" s="2">
        <f t="shared" ca="1" si="515"/>
        <v>535.42895951258879</v>
      </c>
      <c r="F6267" s="2">
        <f t="shared" ca="1" si="518"/>
        <v>199526.2446141215</v>
      </c>
      <c r="G6267" s="2">
        <f t="shared" ca="1" si="516"/>
        <v>171537.5598061647</v>
      </c>
      <c r="H6267" s="2">
        <f ca="1">[2]!Uniform($T$19,$U$20)</f>
        <v>33672.071982695685</v>
      </c>
      <c r="I6267" s="2">
        <f t="shared" ca="1" si="517"/>
        <v>205209.6317888604</v>
      </c>
      <c r="J6267" s="2">
        <f t="shared" ca="1" si="514"/>
        <v>-5684</v>
      </c>
    </row>
    <row r="6268" spans="1:10" x14ac:dyDescent="0.25">
      <c r="A6268" s="8">
        <f t="array" aca="1" ref="A6268:B6268" ca="1">[2]!CorrelatedUniform($C$31:$D$32)</f>
        <v>0.36800718307495117</v>
      </c>
      <c r="B6268" s="10">
        <f ca="1"/>
        <v>0.79349601080709231</v>
      </c>
      <c r="D6268" s="3">
        <f ca="1">[2]!TriangularRnd(A6268,$F$18,$G$18,$H$18)</f>
        <v>400.05295150219223</v>
      </c>
      <c r="E6268" s="2">
        <f t="shared" ca="1" si="515"/>
        <v>540.9305859760259</v>
      </c>
      <c r="F6268" s="2">
        <f t="shared" ca="1" si="518"/>
        <v>216400.87747751951</v>
      </c>
      <c r="G6268" s="2">
        <f t="shared" ca="1" si="516"/>
        <v>195221.87142162037</v>
      </c>
      <c r="H6268" s="2">
        <f ca="1">[2]!Uniform($T$19,$U$20)</f>
        <v>43086.172548512732</v>
      </c>
      <c r="I6268" s="2">
        <f t="shared" ca="1" si="517"/>
        <v>238308.04397013309</v>
      </c>
      <c r="J6268" s="2">
        <f t="shared" ca="1" si="514"/>
        <v>-21908</v>
      </c>
    </row>
    <row r="6269" spans="1:10" x14ac:dyDescent="0.25">
      <c r="A6269" s="8">
        <f t="array" aca="1" ref="A6269:B6269" ca="1">[2]!CorrelatedUniform($C$31:$D$32)</f>
        <v>0.16933238506317155</v>
      </c>
      <c r="B6269" s="10">
        <f ca="1"/>
        <v>0.93912600899444054</v>
      </c>
      <c r="D6269" s="3">
        <f ca="1">[2]!TriangularRnd(A6269,$F$18,$G$18,$H$18)</f>
        <v>385.26442208949317</v>
      </c>
      <c r="E6269" s="2">
        <f t="shared" ca="1" si="515"/>
        <v>577.37390901215178</v>
      </c>
      <c r="F6269" s="2">
        <f t="shared" ca="1" si="518"/>
        <v>222441.62538511827</v>
      </c>
      <c r="G6269" s="2">
        <f t="shared" ca="1" si="516"/>
        <v>72829.411603980043</v>
      </c>
      <c r="H6269" s="2">
        <f ca="1">[2]!Uniform($T$19,$U$20)</f>
        <v>44617.693394216403</v>
      </c>
      <c r="I6269" s="2">
        <f t="shared" ca="1" si="517"/>
        <v>117447.10499819645</v>
      </c>
      <c r="J6269" s="2">
        <f t="shared" ca="1" si="514"/>
        <v>104994</v>
      </c>
    </row>
    <row r="6270" spans="1:10" x14ac:dyDescent="0.25">
      <c r="A6270" s="8">
        <f t="array" aca="1" ref="A6270:B6270" ca="1">[2]!CorrelatedUniform($C$31:$D$32)</f>
        <v>0.13546204566955553</v>
      </c>
      <c r="B6270" s="10">
        <f ca="1"/>
        <v>0.74426335677079081</v>
      </c>
      <c r="D6270" s="3">
        <f ca="1">[2]!TriangularRnd(A6270,$F$18,$G$18,$H$18)</f>
        <v>381.97164300409071</v>
      </c>
      <c r="E6270" s="2">
        <f t="shared" ca="1" si="515"/>
        <v>532.82726843761918</v>
      </c>
      <c r="F6270" s="2">
        <f t="shared" ca="1" si="518"/>
        <v>203524.90716249909</v>
      </c>
      <c r="G6270" s="2">
        <f t="shared" ca="1" si="516"/>
        <v>217498.77547882401</v>
      </c>
      <c r="H6270" s="2">
        <f ca="1">[2]!Uniform($T$19,$U$20)</f>
        <v>37902.190746787921</v>
      </c>
      <c r="I6270" s="2">
        <f t="shared" ca="1" si="517"/>
        <v>255400.96622561192</v>
      </c>
      <c r="J6270" s="2">
        <f t="shared" ca="1" si="514"/>
        <v>-51877</v>
      </c>
    </row>
    <row r="6271" spans="1:10" x14ac:dyDescent="0.25">
      <c r="A6271" s="8">
        <f t="array" aca="1" ref="A6271:B6271" ca="1">[2]!CorrelatedUniform($C$31:$D$32)</f>
        <v>2.8655529022216875E-3</v>
      </c>
      <c r="B6271" s="10">
        <f ca="1"/>
        <v>0.76500470114289487</v>
      </c>
      <c r="D6271" s="3">
        <f ca="1">[2]!TriangularRnd(A6271,$F$18,$G$18,$H$18)</f>
        <v>358.13541852768492</v>
      </c>
      <c r="E6271" s="2">
        <f t="shared" ca="1" si="515"/>
        <v>536.12471750833345</v>
      </c>
      <c r="F6271" s="2">
        <f t="shared" ca="1" si="518"/>
        <v>192005.25008788385</v>
      </c>
      <c r="G6271" s="2">
        <f t="shared" ca="1" si="516"/>
        <v>121592.98387342838</v>
      </c>
      <c r="H6271" s="2">
        <f ca="1">[2]!Uniform($T$19,$U$20)</f>
        <v>43260.023158713673</v>
      </c>
      <c r="I6271" s="2">
        <f t="shared" ca="1" si="517"/>
        <v>164853.00703214205</v>
      </c>
      <c r="J6271" s="2">
        <f t="shared" ca="1" si="514"/>
        <v>27152</v>
      </c>
    </row>
    <row r="6272" spans="1:10" x14ac:dyDescent="0.25">
      <c r="A6272" s="8">
        <f t="array" aca="1" ref="A6272:B6272" ca="1">[2]!CorrelatedUniform($C$31:$D$32)</f>
        <v>0.65119826793670643</v>
      </c>
      <c r="B6272" s="10">
        <f ca="1"/>
        <v>7.8596714502117304E-2</v>
      </c>
      <c r="D6272" s="3">
        <f ca="1">[2]!TriangularRnd(A6272,$F$18,$G$18,$H$18)</f>
        <v>416.49720637344785</v>
      </c>
      <c r="E6272" s="2">
        <f t="shared" ca="1" si="515"/>
        <v>429.27129873266642</v>
      </c>
      <c r="F6272" s="2">
        <f t="shared" ca="1" si="518"/>
        <v>178790.29669845736</v>
      </c>
      <c r="G6272" s="2">
        <f t="shared" ca="1" si="516"/>
        <v>100347.07293517013</v>
      </c>
      <c r="H6272" s="2">
        <f ca="1">[2]!Uniform($T$19,$U$20)</f>
        <v>39274.280388310086</v>
      </c>
      <c r="I6272" s="2">
        <f t="shared" ca="1" si="517"/>
        <v>139621.35332348023</v>
      </c>
      <c r="J6272" s="2">
        <f t="shared" ca="1" si="514"/>
        <v>39168</v>
      </c>
    </row>
    <row r="6273" spans="1:10" x14ac:dyDescent="0.25">
      <c r="A6273" s="8">
        <f t="array" aca="1" ref="A6273:B6273" ca="1">[2]!CorrelatedUniform($C$31:$D$32)</f>
        <v>0.66053640842437722</v>
      </c>
      <c r="B6273" s="10">
        <f ca="1"/>
        <v>0.56366708670850629</v>
      </c>
      <c r="D6273" s="3">
        <f ca="1">[2]!TriangularRnd(A6273,$F$18,$G$18,$H$18)</f>
        <v>417.10041217387322</v>
      </c>
      <c r="E6273" s="2">
        <f t="shared" ca="1" si="515"/>
        <v>508.01366270835945</v>
      </c>
      <c r="F6273" s="2">
        <f t="shared" ca="1" si="518"/>
        <v>211892.70810561575</v>
      </c>
      <c r="G6273" s="2">
        <f t="shared" ca="1" si="516"/>
        <v>160631.39410639161</v>
      </c>
      <c r="H6273" s="2">
        <f ca="1">[2]!Uniform($T$19,$U$20)</f>
        <v>43442.600321659695</v>
      </c>
      <c r="I6273" s="2">
        <f t="shared" ca="1" si="517"/>
        <v>204073.99442805132</v>
      </c>
      <c r="J6273" s="2">
        <f t="shared" ca="1" si="514"/>
        <v>7818</v>
      </c>
    </row>
    <row r="6274" spans="1:10" x14ac:dyDescent="0.25">
      <c r="A6274" s="8">
        <f t="array" aca="1" ref="A6274:B6274" ca="1">[2]!CorrelatedUniform($C$31:$D$32)</f>
        <v>0.93562626838684082</v>
      </c>
      <c r="B6274" s="10">
        <f ca="1"/>
        <v>0.42579620671101726</v>
      </c>
      <c r="D6274" s="3">
        <f ca="1">[2]!TriangularRnd(A6274,$F$18,$G$18,$H$18)</f>
        <v>442.02753000910462</v>
      </c>
      <c r="E6274" s="2">
        <f t="shared" ca="1" si="515"/>
        <v>490.64564953600876</v>
      </c>
      <c r="F6274" s="2">
        <f t="shared" ca="1" si="518"/>
        <v>216878.88457411475</v>
      </c>
      <c r="G6274" s="2">
        <f t="shared" ca="1" si="516"/>
        <v>122676.22572275843</v>
      </c>
      <c r="H6274" s="2">
        <f ca="1">[2]!Uniform($T$19,$U$20)</f>
        <v>26280.389156175304</v>
      </c>
      <c r="I6274" s="2">
        <f t="shared" ca="1" si="517"/>
        <v>148956.61487893373</v>
      </c>
      <c r="J6274" s="2">
        <f t="shared" ca="1" si="514"/>
        <v>67922</v>
      </c>
    </row>
    <row r="6275" spans="1:10" x14ac:dyDescent="0.25">
      <c r="A6275" s="8">
        <f t="array" aca="1" ref="A6275:B6275" ca="1">[2]!CorrelatedUniform($C$31:$D$32)</f>
        <v>0.85348117351531971</v>
      </c>
      <c r="B6275" s="10">
        <f ca="1"/>
        <v>0.21871925559971031</v>
      </c>
      <c r="D6275" s="3">
        <f ca="1">[2]!TriangularRnd(A6275,$F$18,$G$18,$H$18)</f>
        <v>432.24676235237013</v>
      </c>
      <c r="E6275" s="2">
        <f t="shared" ca="1" si="515"/>
        <v>461.17370303608158</v>
      </c>
      <c r="F6275" s="2">
        <f t="shared" ca="1" si="518"/>
        <v>199340.84001939968</v>
      </c>
      <c r="G6275" s="2">
        <f t="shared" ca="1" si="516"/>
        <v>151756.33706391687</v>
      </c>
      <c r="H6275" s="2">
        <f ca="1">[2]!Uniform($T$19,$U$20)</f>
        <v>36807.97304313034</v>
      </c>
      <c r="I6275" s="2">
        <f t="shared" ca="1" si="517"/>
        <v>188564.3101070472</v>
      </c>
      <c r="J6275" s="2">
        <f t="shared" ca="1" si="514"/>
        <v>10776</v>
      </c>
    </row>
    <row r="6276" spans="1:10" x14ac:dyDescent="0.25">
      <c r="A6276" s="8">
        <f t="array" aca="1" ref="A6276:B6276" ca="1">[2]!CorrelatedUniform($C$31:$D$32)</f>
        <v>6.7261934280395591E-2</v>
      </c>
      <c r="B6276" s="10">
        <f ca="1"/>
        <v>0.5188295102946554</v>
      </c>
      <c r="D6276" s="3">
        <f ca="1">[2]!TriangularRnd(A6276,$F$18,$G$18,$H$18)</f>
        <v>373.7335231436773</v>
      </c>
      <c r="E6276" s="2">
        <f t="shared" ca="1" si="515"/>
        <v>502.36080603374347</v>
      </c>
      <c r="F6276" s="2">
        <f t="shared" ca="1" si="518"/>
        <v>187749.07392828845</v>
      </c>
      <c r="G6276" s="2">
        <f t="shared" ca="1" si="516"/>
        <v>144882.16422310111</v>
      </c>
      <c r="H6276" s="2">
        <f ca="1">[2]!Uniform($T$19,$U$20)</f>
        <v>38543.273226921789</v>
      </c>
      <c r="I6276" s="2">
        <f t="shared" ca="1" si="517"/>
        <v>183425.4374500229</v>
      </c>
      <c r="J6276" s="2">
        <f t="shared" ca="1" si="514"/>
        <v>4323</v>
      </c>
    </row>
    <row r="6277" spans="1:10" x14ac:dyDescent="0.25">
      <c r="A6277" s="8">
        <f t="array" aca="1" ref="A6277:B6277" ca="1">[2]!CorrelatedUniform($C$31:$D$32)</f>
        <v>0.1039873361587524</v>
      </c>
      <c r="B6277" s="10">
        <f ca="1"/>
        <v>0.96747946498331483</v>
      </c>
      <c r="D6277" s="3">
        <f ca="1">[2]!TriangularRnd(A6277,$F$18,$G$18,$H$18)</f>
        <v>378.51724768587252</v>
      </c>
      <c r="E6277" s="2">
        <f t="shared" ca="1" si="515"/>
        <v>592.24878620764923</v>
      </c>
      <c r="F6277" s="2">
        <f t="shared" ca="1" si="518"/>
        <v>224176.38050061814</v>
      </c>
      <c r="G6277" s="2">
        <f t="shared" ca="1" si="516"/>
        <v>207458.95512440027</v>
      </c>
      <c r="H6277" s="2">
        <f ca="1">[2]!Uniform($T$19,$U$20)</f>
        <v>42691.284595692276</v>
      </c>
      <c r="I6277" s="2">
        <f t="shared" ca="1" si="517"/>
        <v>250150.23972009253</v>
      </c>
      <c r="J6277" s="2">
        <f t="shared" ca="1" si="514"/>
        <v>-25974</v>
      </c>
    </row>
    <row r="6278" spans="1:10" x14ac:dyDescent="0.25">
      <c r="A6278" s="8">
        <f t="array" aca="1" ref="A6278:B6278" ca="1">[2]!CorrelatedUniform($C$31:$D$32)</f>
        <v>0.31490147113800049</v>
      </c>
      <c r="B6278" s="10">
        <f ca="1"/>
        <v>0.57019471337591154</v>
      </c>
      <c r="D6278" s="3">
        <f ca="1">[2]!TriangularRnd(A6278,$F$18,$G$18,$H$18)</f>
        <v>396.60658059070784</v>
      </c>
      <c r="E6278" s="2">
        <f t="shared" ca="1" si="515"/>
        <v>508.8434955669693</v>
      </c>
      <c r="F6278" s="2">
        <f t="shared" ca="1" si="518"/>
        <v>201810.67883263869</v>
      </c>
      <c r="G6278" s="2">
        <f t="shared" ca="1" si="516"/>
        <v>188453.13622795715</v>
      </c>
      <c r="H6278" s="2">
        <f ca="1">[2]!Uniform($T$19,$U$20)</f>
        <v>38954.696588131694</v>
      </c>
      <c r="I6278" s="2">
        <f t="shared" ca="1" si="517"/>
        <v>227407.83281608883</v>
      </c>
      <c r="J6278" s="2">
        <f t="shared" ca="1" si="514"/>
        <v>-25598</v>
      </c>
    </row>
    <row r="6279" spans="1:10" x14ac:dyDescent="0.25">
      <c r="A6279" s="8">
        <f t="array" aca="1" ref="A6279:B6279" ca="1">[2]!CorrelatedUniform($C$31:$D$32)</f>
        <v>7.5846314430237108E-2</v>
      </c>
      <c r="B6279" s="10">
        <f ca="1"/>
        <v>0.95582187659190887</v>
      </c>
      <c r="D6279" s="3">
        <f ca="1">[2]!TriangularRnd(A6279,$F$18,$G$18,$H$18)</f>
        <v>374.95011600825438</v>
      </c>
      <c r="E6279" s="2">
        <f t="shared" ca="1" si="515"/>
        <v>585.20664890858279</v>
      </c>
      <c r="F6279" s="2">
        <f t="shared" ca="1" si="518"/>
        <v>219423.30089707492</v>
      </c>
      <c r="G6279" s="2">
        <f t="shared" ca="1" si="516"/>
        <v>150709.09139771527</v>
      </c>
      <c r="H6279" s="2">
        <f ca="1">[2]!Uniform($T$19,$U$20)</f>
        <v>40812.391310831466</v>
      </c>
      <c r="I6279" s="2">
        <f t="shared" ca="1" si="517"/>
        <v>191521.48270854674</v>
      </c>
      <c r="J6279" s="2">
        <f t="shared" ca="1" si="514"/>
        <v>27901</v>
      </c>
    </row>
    <row r="6280" spans="1:10" x14ac:dyDescent="0.25">
      <c r="A6280" s="8">
        <f t="array" aca="1" ref="A6280:B6280" ca="1">[2]!CorrelatedUniform($C$31:$D$32)</f>
        <v>6.5240740776061887E-2</v>
      </c>
      <c r="B6280" s="10">
        <f ca="1"/>
        <v>0.71293361266659028</v>
      </c>
      <c r="D6280" s="3">
        <f ca="1">[2]!TriangularRnd(A6280,$F$18,$G$18,$H$18)</f>
        <v>373.43595854625727</v>
      </c>
      <c r="E6280" s="2">
        <f t="shared" ca="1" si="515"/>
        <v>528.09877038127411</v>
      </c>
      <c r="F6280" s="2">
        <f t="shared" ca="1" si="518"/>
        <v>197211.07052443092</v>
      </c>
      <c r="G6280" s="2">
        <f t="shared" ca="1" si="516"/>
        <v>144054.40986358683</v>
      </c>
      <c r="H6280" s="2">
        <f ca="1">[2]!Uniform($T$19,$U$20)</f>
        <v>41727.375063028026</v>
      </c>
      <c r="I6280" s="2">
        <f t="shared" ca="1" si="517"/>
        <v>185781.78492661484</v>
      </c>
      <c r="J6280" s="2">
        <f t="shared" ca="1" si="514"/>
        <v>11429</v>
      </c>
    </row>
    <row r="6281" spans="1:10" x14ac:dyDescent="0.25">
      <c r="A6281" s="8">
        <f t="array" aca="1" ref="A6281:B6281" ca="1">[2]!CorrelatedUniform($C$31:$D$32)</f>
        <v>0.24258065223693825</v>
      </c>
      <c r="B6281" s="10">
        <f ca="1"/>
        <v>0.69799421424955144</v>
      </c>
      <c r="D6281" s="3">
        <f ca="1">[2]!TriangularRnd(A6281,$F$18,$G$18,$H$18)</f>
        <v>391.40493994925754</v>
      </c>
      <c r="E6281" s="2">
        <f t="shared" ca="1" si="515"/>
        <v>525.93201707522826</v>
      </c>
      <c r="F6281" s="2">
        <f t="shared" ca="1" si="518"/>
        <v>205852.38956072161</v>
      </c>
      <c r="G6281" s="2">
        <f t="shared" ca="1" si="516"/>
        <v>218367.71122611532</v>
      </c>
      <c r="H6281" s="2">
        <f ca="1">[2]!Uniform($T$19,$U$20)</f>
        <v>30079.652744464493</v>
      </c>
      <c r="I6281" s="2">
        <f t="shared" ca="1" si="517"/>
        <v>248447.36397057981</v>
      </c>
      <c r="J6281" s="2">
        <f t="shared" ca="1" si="514"/>
        <v>-42595</v>
      </c>
    </row>
    <row r="6282" spans="1:10" x14ac:dyDescent="0.25">
      <c r="A6282" s="8">
        <f t="array" aca="1" ref="A6282:B6282" ca="1">[2]!CorrelatedUniform($C$31:$D$32)</f>
        <v>0.21460676193237296</v>
      </c>
      <c r="B6282" s="10">
        <f ca="1"/>
        <v>0.71709713123401331</v>
      </c>
      <c r="D6282" s="3">
        <f ca="1">[2]!TriangularRnd(A6282,$F$18,$G$18,$H$18)</f>
        <v>389.1868338404139</v>
      </c>
      <c r="E6282" s="2">
        <f t="shared" ca="1" si="515"/>
        <v>528.71197541206095</v>
      </c>
      <c r="F6282" s="2">
        <f t="shared" ca="1" si="518"/>
        <v>205767.73972413078</v>
      </c>
      <c r="G6282" s="2">
        <f t="shared" ca="1" si="516"/>
        <v>128741.85331726509</v>
      </c>
      <c r="H6282" s="2">
        <f ca="1">[2]!Uniform($T$19,$U$20)</f>
        <v>27070.21323489237</v>
      </c>
      <c r="I6282" s="2">
        <f t="shared" ca="1" si="517"/>
        <v>155812.06655215746</v>
      </c>
      <c r="J6282" s="2">
        <f t="shared" ca="1" si="514"/>
        <v>49955</v>
      </c>
    </row>
    <row r="6283" spans="1:10" x14ac:dyDescent="0.25">
      <c r="A6283" s="8">
        <f t="array" aca="1" ref="A6283:B6283" ca="1">[2]!CorrelatedUniform($C$31:$D$32)</f>
        <v>0.41880011558532726</v>
      </c>
      <c r="B6283" s="10">
        <f ca="1"/>
        <v>0.5625550551758558</v>
      </c>
      <c r="D6283" s="3">
        <f ca="1">[2]!TriangularRnd(A6283,$F$18,$G$18,$H$18)</f>
        <v>403.12316619386354</v>
      </c>
      <c r="E6283" s="2">
        <f t="shared" ca="1" si="515"/>
        <v>507.87252035843676</v>
      </c>
      <c r="F6283" s="2">
        <f t="shared" ca="1" si="518"/>
        <v>204735.17842975043</v>
      </c>
      <c r="G6283" s="2">
        <f t="shared" ca="1" si="516"/>
        <v>180132.05774577518</v>
      </c>
      <c r="H6283" s="2">
        <f ca="1">[2]!Uniform($T$19,$U$20)</f>
        <v>25255.788773519944</v>
      </c>
      <c r="I6283" s="2">
        <f t="shared" ca="1" si="517"/>
        <v>205387.84651929513</v>
      </c>
      <c r="J6283" s="2">
        <f t="shared" ca="1" si="514"/>
        <v>-653</v>
      </c>
    </row>
    <row r="6284" spans="1:10" x14ac:dyDescent="0.25">
      <c r="A6284" s="8">
        <f t="array" aca="1" ref="A6284:B6284" ca="1">[2]!CorrelatedUniform($C$31:$D$32)</f>
        <v>0.4505525827407838</v>
      </c>
      <c r="B6284" s="10">
        <f ca="1"/>
        <v>0.42588679135258284</v>
      </c>
      <c r="D6284" s="3">
        <f ca="1">[2]!TriangularRnd(A6284,$F$18,$G$18,$H$18)</f>
        <v>404.94842723745575</v>
      </c>
      <c r="E6284" s="2">
        <f t="shared" ca="1" si="515"/>
        <v>490.65720282442521</v>
      </c>
      <c r="F6284" s="2">
        <f t="shared" ca="1" si="518"/>
        <v>198690.86259648032</v>
      </c>
      <c r="G6284" s="2">
        <f t="shared" ca="1" si="516"/>
        <v>173847.64033152498</v>
      </c>
      <c r="H6284" s="2">
        <f ca="1">[2]!Uniform($T$19,$U$20)</f>
        <v>36131.169022702263</v>
      </c>
      <c r="I6284" s="2">
        <f t="shared" ca="1" si="517"/>
        <v>209978.80935422724</v>
      </c>
      <c r="J6284" s="2">
        <f t="shared" ca="1" si="514"/>
        <v>-11288</v>
      </c>
    </row>
    <row r="6285" spans="1:10" x14ac:dyDescent="0.25">
      <c r="A6285" s="8">
        <f t="array" aca="1" ref="A6285:B6285" ca="1">[2]!CorrelatedUniform($C$31:$D$32)</f>
        <v>0.28739666938781749</v>
      </c>
      <c r="B6285" s="10">
        <f ca="1"/>
        <v>0.53498889796698179</v>
      </c>
      <c r="D6285" s="3">
        <f ca="1">[2]!TriangularRnd(A6285,$F$18,$G$18,$H$18)</f>
        <v>394.70686269519518</v>
      </c>
      <c r="E6285" s="2">
        <f t="shared" ca="1" si="515"/>
        <v>504.3908450839952</v>
      </c>
      <c r="F6285" s="2">
        <f t="shared" ca="1" si="518"/>
        <v>199086.52803528195</v>
      </c>
      <c r="G6285" s="2">
        <f t="shared" ca="1" si="516"/>
        <v>218652.04744066935</v>
      </c>
      <c r="H6285" s="2">
        <f ca="1">[2]!Uniform($T$19,$U$20)</f>
        <v>33099.785472615637</v>
      </c>
      <c r="I6285" s="2">
        <f t="shared" ca="1" si="517"/>
        <v>251751.832913285</v>
      </c>
      <c r="J6285" s="2">
        <f t="shared" ca="1" si="514"/>
        <v>-52666</v>
      </c>
    </row>
    <row r="6286" spans="1:10" x14ac:dyDescent="0.25">
      <c r="A6286" s="8">
        <f t="array" aca="1" ref="A6286:B6286" ca="1">[2]!CorrelatedUniform($C$31:$D$32)</f>
        <v>0.4051769971847537</v>
      </c>
      <c r="B6286" s="10">
        <f ca="1"/>
        <v>0.83031663196479855</v>
      </c>
      <c r="D6286" s="3">
        <f ca="1">[2]!TriangularRnd(A6286,$F$18,$G$18,$H$18)</f>
        <v>402.31888696239866</v>
      </c>
      <c r="E6286" s="2">
        <f t="shared" ca="1" si="515"/>
        <v>547.77086229783038</v>
      </c>
      <c r="F6286" s="2">
        <f t="shared" ca="1" si="518"/>
        <v>220378.56363009647</v>
      </c>
      <c r="G6286" s="2">
        <f t="shared" ca="1" si="516"/>
        <v>209016.56484819116</v>
      </c>
      <c r="H6286" s="2">
        <f ca="1">[2]!Uniform($T$19,$U$20)</f>
        <v>43002.5850354262</v>
      </c>
      <c r="I6286" s="2">
        <f t="shared" ca="1" si="517"/>
        <v>252019.14988361736</v>
      </c>
      <c r="J6286" s="2">
        <f t="shared" ca="1" si="514"/>
        <v>-31641</v>
      </c>
    </row>
    <row r="6287" spans="1:10" x14ac:dyDescent="0.25">
      <c r="A6287" s="8">
        <f t="array" aca="1" ref="A6287:B6287" ca="1">[2]!CorrelatedUniform($C$31:$D$32)</f>
        <v>0.44849562644958507</v>
      </c>
      <c r="B6287" s="10">
        <f ca="1"/>
        <v>7.8327447584831764E-3</v>
      </c>
      <c r="D6287" s="3">
        <f ca="1">[2]!TriangularRnd(A6287,$F$18,$G$18,$H$18)</f>
        <v>404.83217350270553</v>
      </c>
      <c r="E6287" s="2">
        <f t="shared" ca="1" si="515"/>
        <v>379.16914854074605</v>
      </c>
      <c r="F6287" s="2">
        <f t="shared" ca="1" si="518"/>
        <v>153499.87052892044</v>
      </c>
      <c r="G6287" s="2">
        <f t="shared" ca="1" si="516"/>
        <v>126233.18602837413</v>
      </c>
      <c r="H6287" s="2">
        <f ca="1">[2]!Uniform($T$19,$U$20)</f>
        <v>34307.59528984152</v>
      </c>
      <c r="I6287" s="2">
        <f t="shared" ca="1" si="517"/>
        <v>160540.78131821565</v>
      </c>
      <c r="J6287" s="2">
        <f t="shared" ca="1" si="514"/>
        <v>-7041</v>
      </c>
    </row>
    <row r="6288" spans="1:10" x14ac:dyDescent="0.25">
      <c r="A6288" s="8">
        <f t="array" aca="1" ref="A6288:B6288" ca="1">[2]!CorrelatedUniform($C$31:$D$32)</f>
        <v>0.70409476757049583</v>
      </c>
      <c r="B6288" s="10">
        <f ca="1"/>
        <v>0.76777761494710495</v>
      </c>
      <c r="D6288" s="3">
        <f ca="1">[2]!TriangularRnd(A6288,$F$18,$G$18,$H$18)</f>
        <v>420.03054435505794</v>
      </c>
      <c r="E6288" s="2">
        <f t="shared" ca="1" si="515"/>
        <v>536.57737763095679</v>
      </c>
      <c r="F6288" s="2">
        <f t="shared" ca="1" si="518"/>
        <v>225378.88801494028</v>
      </c>
      <c r="G6288" s="2">
        <f t="shared" ca="1" si="516"/>
        <v>169736.76023012414</v>
      </c>
      <c r="H6288" s="2">
        <f ca="1">[2]!Uniform($T$19,$U$20)</f>
        <v>41628.796088642739</v>
      </c>
      <c r="I6288" s="2">
        <f t="shared" ca="1" si="517"/>
        <v>211365.55631876687</v>
      </c>
      <c r="J6288" s="2">
        <f t="shared" ca="1" si="514"/>
        <v>14013</v>
      </c>
    </row>
    <row r="6289" spans="1:10" x14ac:dyDescent="0.25">
      <c r="A6289" s="8">
        <f t="array" aca="1" ref="A6289:B6289" ca="1">[2]!CorrelatedUniform($C$31:$D$32)</f>
        <v>0.81310820579528809</v>
      </c>
      <c r="B6289" s="10">
        <f ca="1"/>
        <v>0.21163896520155431</v>
      </c>
      <c r="D6289" s="3">
        <f ca="1">[2]!TriangularRnd(A6289,$F$18,$G$18,$H$18)</f>
        <v>428.4929337784389</v>
      </c>
      <c r="E6289" s="2">
        <f t="shared" ca="1" si="515"/>
        <v>459.96263299600696</v>
      </c>
      <c r="F6289" s="2">
        <f t="shared" ca="1" si="518"/>
        <v>197090.73804091441</v>
      </c>
      <c r="G6289" s="2">
        <f t="shared" ca="1" si="516"/>
        <v>152290.65509904665</v>
      </c>
      <c r="H6289" s="2">
        <f ca="1">[2]!Uniform($T$19,$U$20)</f>
        <v>38999.974462407707</v>
      </c>
      <c r="I6289" s="2">
        <f t="shared" ca="1" si="517"/>
        <v>191290.62956145435</v>
      </c>
      <c r="J6289" s="2">
        <f t="shared" ca="1" si="514"/>
        <v>5800</v>
      </c>
    </row>
    <row r="6290" spans="1:10" x14ac:dyDescent="0.25">
      <c r="A6290" s="8">
        <f t="array" aca="1" ref="A6290:B6290" ca="1">[2]!CorrelatedUniform($C$31:$D$32)</f>
        <v>0.40353870391845692</v>
      </c>
      <c r="B6290" s="10">
        <f ca="1"/>
        <v>0.4737864598393835</v>
      </c>
      <c r="D6290" s="3">
        <f ca="1">[2]!TriangularRnd(A6290,$F$18,$G$18,$H$18)</f>
        <v>402.2212606268825</v>
      </c>
      <c r="E6290" s="2">
        <f t="shared" ca="1" si="515"/>
        <v>496.71225227504044</v>
      </c>
      <c r="F6290" s="2">
        <f t="shared" ca="1" si="518"/>
        <v>199788.22827888484</v>
      </c>
      <c r="G6290" s="2">
        <f t="shared" ca="1" si="516"/>
        <v>236851.78471850016</v>
      </c>
      <c r="H6290" s="2">
        <f ca="1">[2]!Uniform($T$19,$U$20)</f>
        <v>32556.678599088242</v>
      </c>
      <c r="I6290" s="2">
        <f t="shared" ca="1" si="517"/>
        <v>269408.46331758838</v>
      </c>
      <c r="J6290" s="2">
        <f t="shared" ca="1" si="514"/>
        <v>-69621</v>
      </c>
    </row>
    <row r="6291" spans="1:10" x14ac:dyDescent="0.25">
      <c r="A6291" s="8">
        <f t="array" aca="1" ref="A6291:B6291" ca="1">[2]!CorrelatedUniform($C$31:$D$32)</f>
        <v>0.4177795648574828</v>
      </c>
      <c r="B6291" s="10">
        <f ca="1"/>
        <v>0.46234948633260053</v>
      </c>
      <c r="D6291" s="3">
        <f ca="1">[2]!TriangularRnd(A6291,$F$18,$G$18,$H$18)</f>
        <v>403.06337267973379</v>
      </c>
      <c r="E6291" s="2">
        <f t="shared" ca="1" si="515"/>
        <v>495.27418108381545</v>
      </c>
      <c r="F6291" s="2">
        <f t="shared" ca="1" si="518"/>
        <v>199626.88182883587</v>
      </c>
      <c r="G6291" s="2">
        <f t="shared" ca="1" si="516"/>
        <v>151556.65061271167</v>
      </c>
      <c r="H6291" s="2">
        <f ca="1">[2]!Uniform($T$19,$U$20)</f>
        <v>28611.439751113929</v>
      </c>
      <c r="I6291" s="2">
        <f t="shared" ca="1" si="517"/>
        <v>180168.09036382561</v>
      </c>
      <c r="J6291" s="2">
        <f t="shared" ca="1" si="514"/>
        <v>19458</v>
      </c>
    </row>
    <row r="6292" spans="1:10" x14ac:dyDescent="0.25">
      <c r="A6292" s="8">
        <f t="array" aca="1" ref="A6292:B6292" ca="1">[2]!CorrelatedUniform($C$31:$D$32)</f>
        <v>0.89031291007995605</v>
      </c>
      <c r="B6292" s="10">
        <f ca="1"/>
        <v>8.2844265023988631E-3</v>
      </c>
      <c r="D6292" s="3">
        <f ca="1">[2]!TriangularRnd(A6292,$F$18,$G$18,$H$18)</f>
        <v>436.15635390029558</v>
      </c>
      <c r="E6292" s="2">
        <f t="shared" ca="1" si="515"/>
        <v>380.19310234166642</v>
      </c>
      <c r="F6292" s="2">
        <f t="shared" ca="1" si="518"/>
        <v>165823.63729538315</v>
      </c>
      <c r="G6292" s="2">
        <f t="shared" ca="1" si="516"/>
        <v>170819.85533464688</v>
      </c>
      <c r="H6292" s="2">
        <f ca="1">[2]!Uniform($T$19,$U$20)</f>
        <v>27445.178007742928</v>
      </c>
      <c r="I6292" s="2">
        <f t="shared" ca="1" si="517"/>
        <v>198265.0333423898</v>
      </c>
      <c r="J6292" s="2">
        <f t="shared" ca="1" si="514"/>
        <v>-32442</v>
      </c>
    </row>
    <row r="6293" spans="1:10" x14ac:dyDescent="0.25">
      <c r="A6293" s="8">
        <f t="array" aca="1" ref="A6293:B6293" ca="1">[2]!CorrelatedUniform($C$31:$D$32)</f>
        <v>0.29299271106719971</v>
      </c>
      <c r="B6293" s="10">
        <f ca="1"/>
        <v>0.67833714108552878</v>
      </c>
      <c r="D6293" s="3">
        <f ca="1">[2]!TriangularRnd(A6293,$F$18,$G$18,$H$18)</f>
        <v>395.10050277866623</v>
      </c>
      <c r="E6293" s="2">
        <f t="shared" ca="1" si="515"/>
        <v>523.15269604011803</v>
      </c>
      <c r="F6293" s="2">
        <f t="shared" ca="1" si="518"/>
        <v>206697.8932354654</v>
      </c>
      <c r="G6293" s="2">
        <f t="shared" ca="1" si="516"/>
        <v>177729.64649932465</v>
      </c>
      <c r="H6293" s="2">
        <f ca="1">[2]!Uniform($T$19,$U$20)</f>
        <v>33458.916959661678</v>
      </c>
      <c r="I6293" s="2">
        <f t="shared" ca="1" si="517"/>
        <v>211188.56345898632</v>
      </c>
      <c r="J6293" s="2">
        <f t="shared" ca="1" si="514"/>
        <v>-4491</v>
      </c>
    </row>
    <row r="6294" spans="1:10" x14ac:dyDescent="0.25">
      <c r="A6294" s="8">
        <f t="array" aca="1" ref="A6294:B6294" ca="1">[2]!CorrelatedUniform($C$31:$D$32)</f>
        <v>0.66415321826934837</v>
      </c>
      <c r="B6294" s="10">
        <f ca="1"/>
        <v>0.43273141114838531</v>
      </c>
      <c r="D6294" s="3">
        <f ca="1">[2]!TriangularRnd(A6294,$F$18,$G$18,$H$18)</f>
        <v>417.33626907026814</v>
      </c>
      <c r="E6294" s="2">
        <f t="shared" ca="1" si="515"/>
        <v>491.52877935118619</v>
      </c>
      <c r="F6294" s="2">
        <f t="shared" ca="1" si="518"/>
        <v>205132.78691508711</v>
      </c>
      <c r="G6294" s="2">
        <f t="shared" ca="1" si="516"/>
        <v>215838.96954252466</v>
      </c>
      <c r="H6294" s="2">
        <f ca="1">[2]!Uniform($T$19,$U$20)</f>
        <v>28729.572177109636</v>
      </c>
      <c r="I6294" s="2">
        <f t="shared" ca="1" si="517"/>
        <v>244568.54171963429</v>
      </c>
      <c r="J6294" s="2">
        <f t="shared" ca="1" si="514"/>
        <v>-39436</v>
      </c>
    </row>
    <row r="6295" spans="1:10" x14ac:dyDescent="0.25">
      <c r="A6295" s="8">
        <f t="array" aca="1" ref="A6295:B6295" ca="1">[2]!CorrelatedUniform($C$31:$D$32)</f>
        <v>0.83973312377929699</v>
      </c>
      <c r="B6295" s="10">
        <f ca="1"/>
        <v>3.7822470380081956E-2</v>
      </c>
      <c r="D6295" s="3">
        <f ca="1">[2]!TriangularRnd(A6295,$F$18,$G$18,$H$18)</f>
        <v>430.91629048691306</v>
      </c>
      <c r="E6295" s="2">
        <f t="shared" ca="1" si="515"/>
        <v>411.1732993014673</v>
      </c>
      <c r="F6295" s="2">
        <f t="shared" ca="1" si="518"/>
        <v>177181.27288225351</v>
      </c>
      <c r="G6295" s="2">
        <f t="shared" ca="1" si="516"/>
        <v>174788.27777042764</v>
      </c>
      <c r="H6295" s="2">
        <f ca="1">[2]!Uniform($T$19,$U$20)</f>
        <v>44018.325185050155</v>
      </c>
      <c r="I6295" s="2">
        <f t="shared" ca="1" si="517"/>
        <v>218806.60295547778</v>
      </c>
      <c r="J6295" s="2">
        <f t="shared" ca="1" si="514"/>
        <v>-41626</v>
      </c>
    </row>
    <row r="6296" spans="1:10" x14ac:dyDescent="0.25">
      <c r="A6296" s="8">
        <f t="array" aca="1" ref="A6296:B6296" ca="1">[2]!CorrelatedUniform($C$31:$D$32)</f>
        <v>0.53816342353820801</v>
      </c>
      <c r="B6296" s="10">
        <f ca="1"/>
        <v>0.27432083267779295</v>
      </c>
      <c r="D6296" s="3">
        <f ca="1">[2]!TriangularRnd(A6296,$F$18,$G$18,$H$18)</f>
        <v>409.75293352925758</v>
      </c>
      <c r="E6296" s="2">
        <f t="shared" ca="1" si="515"/>
        <v>470.01015993414148</v>
      </c>
      <c r="F6296" s="2">
        <f t="shared" ca="1" si="518"/>
        <v>192588.04182156999</v>
      </c>
      <c r="G6296" s="2">
        <f t="shared" ca="1" si="516"/>
        <v>112242.53241324532</v>
      </c>
      <c r="H6296" s="2">
        <f ca="1">[2]!Uniform($T$19,$U$20)</f>
        <v>31516.349707068992</v>
      </c>
      <c r="I6296" s="2">
        <f t="shared" ca="1" si="517"/>
        <v>143758.88212031432</v>
      </c>
      <c r="J6296" s="2">
        <f t="shared" ca="1" si="514"/>
        <v>48829</v>
      </c>
    </row>
    <row r="6297" spans="1:10" x14ac:dyDescent="0.25">
      <c r="A6297" s="8">
        <f t="array" aca="1" ref="A6297:B6297" ca="1">[2]!CorrelatedUniform($C$31:$D$32)</f>
        <v>9.732019901275632E-2</v>
      </c>
      <c r="B6297" s="10">
        <f ca="1"/>
        <v>0.85572404200086527</v>
      </c>
      <c r="D6297" s="3">
        <f ca="1">[2]!TriangularRnd(A6297,$F$18,$G$18,$H$18)</f>
        <v>377.72082797454647</v>
      </c>
      <c r="E6297" s="2">
        <f t="shared" ca="1" si="515"/>
        <v>553.06518376746874</v>
      </c>
      <c r="F6297" s="2">
        <f t="shared" ca="1" si="518"/>
        <v>208904.23913654298</v>
      </c>
      <c r="G6297" s="2">
        <f t="shared" ca="1" si="516"/>
        <v>192336.81770888416</v>
      </c>
      <c r="H6297" s="2">
        <f ca="1">[2]!Uniform($T$19,$U$20)</f>
        <v>31119.2433840917</v>
      </c>
      <c r="I6297" s="2">
        <f t="shared" ca="1" si="517"/>
        <v>223456.06109297587</v>
      </c>
      <c r="J6297" s="2">
        <f t="shared" ca="1" si="514"/>
        <v>-14552</v>
      </c>
    </row>
    <row r="6298" spans="1:10" x14ac:dyDescent="0.25">
      <c r="A6298" s="8">
        <f t="array" aca="1" ref="A6298:B6298" ca="1">[2]!CorrelatedUniform($C$31:$D$32)</f>
        <v>0.39076077938079812</v>
      </c>
      <c r="B6298" s="10">
        <f ca="1"/>
        <v>0.33276859884289578</v>
      </c>
      <c r="D6298" s="3">
        <f ca="1">[2]!TriangularRnd(A6298,$F$18,$G$18,$H$18)</f>
        <v>401.45291736701307</v>
      </c>
      <c r="E6298" s="2">
        <f t="shared" ca="1" si="515"/>
        <v>478.38595020924862</v>
      </c>
      <c r="F6298" s="2">
        <f t="shared" ca="1" si="518"/>
        <v>192049.43533889353</v>
      </c>
      <c r="G6298" s="2">
        <f t="shared" ca="1" si="516"/>
        <v>149111.74375087043</v>
      </c>
      <c r="H6298" s="2">
        <f ca="1">[2]!Uniform($T$19,$U$20)</f>
        <v>26141.398992532337</v>
      </c>
      <c r="I6298" s="2">
        <f t="shared" ca="1" si="517"/>
        <v>175253.14274340277</v>
      </c>
      <c r="J6298" s="2">
        <f t="shared" ca="1" si="514"/>
        <v>16796</v>
      </c>
    </row>
    <row r="6299" spans="1:10" x14ac:dyDescent="0.25">
      <c r="A6299" s="8">
        <f t="array" aca="1" ref="A6299:B6299" ca="1">[2]!CorrelatedUniform($C$31:$D$32)</f>
        <v>0.62724757194519065</v>
      </c>
      <c r="B6299" s="10">
        <f ca="1"/>
        <v>0.11538364237936284</v>
      </c>
      <c r="D6299" s="3">
        <f ca="1">[2]!TriangularRnd(A6299,$F$18,$G$18,$H$18)</f>
        <v>414.98602509504792</v>
      </c>
      <c r="E6299" s="2">
        <f t="shared" ca="1" si="515"/>
        <v>440.08076483595545</v>
      </c>
      <c r="F6299" s="2">
        <f t="shared" ca="1" si="518"/>
        <v>182627.36732006169</v>
      </c>
      <c r="G6299" s="2">
        <f t="shared" ca="1" si="516"/>
        <v>202996.30220986161</v>
      </c>
      <c r="H6299" s="2">
        <f ca="1">[2]!Uniform($T$19,$U$20)</f>
        <v>34970.271351360883</v>
      </c>
      <c r="I6299" s="2">
        <f t="shared" ca="1" si="517"/>
        <v>237966.5735612225</v>
      </c>
      <c r="J6299" s="2">
        <f t="shared" ca="1" si="514"/>
        <v>-55340</v>
      </c>
    </row>
    <row r="6300" spans="1:10" x14ac:dyDescent="0.25">
      <c r="A6300" s="8">
        <f t="array" aca="1" ref="A6300:B6300" ca="1">[2]!CorrelatedUniform($C$31:$D$32)</f>
        <v>0.53538608551025391</v>
      </c>
      <c r="B6300" s="10">
        <f ca="1"/>
        <v>0.948375493423536</v>
      </c>
      <c r="D6300" s="3">
        <f ca="1">[2]!TriangularRnd(A6300,$F$18,$G$18,$H$18)</f>
        <v>409.59830444741897</v>
      </c>
      <c r="E6300" s="2">
        <f t="shared" ca="1" si="515"/>
        <v>581.46512122779461</v>
      </c>
      <c r="F6300" s="2">
        <f t="shared" ca="1" si="518"/>
        <v>238167.12775021759</v>
      </c>
      <c r="G6300" s="2">
        <f t="shared" ca="1" si="516"/>
        <v>69848.211712445467</v>
      </c>
      <c r="H6300" s="2">
        <f ca="1">[2]!Uniform($T$19,$U$20)</f>
        <v>43706.711620321235</v>
      </c>
      <c r="I6300" s="2">
        <f t="shared" ca="1" si="517"/>
        <v>113554.9233327667</v>
      </c>
      <c r="J6300" s="2">
        <f t="shared" ca="1" si="514"/>
        <v>124612</v>
      </c>
    </row>
    <row r="6301" spans="1:10" x14ac:dyDescent="0.25">
      <c r="A6301" s="8">
        <f t="array" aca="1" ref="A6301:B6301" ca="1">[2]!CorrelatedUniform($C$31:$D$32)</f>
        <v>0.31673550605773948</v>
      </c>
      <c r="B6301" s="10">
        <f ca="1"/>
        <v>0.84209243661158728</v>
      </c>
      <c r="D6301" s="3">
        <f ca="1">[2]!TriangularRnd(A6301,$F$18,$G$18,$H$18)</f>
        <v>396.730245744309</v>
      </c>
      <c r="E6301" s="2">
        <f t="shared" ca="1" si="515"/>
        <v>550.1547396507342</v>
      </c>
      <c r="F6301" s="2">
        <f t="shared" ca="1" si="518"/>
        <v>218263.02505903211</v>
      </c>
      <c r="G6301" s="2">
        <f t="shared" ca="1" si="516"/>
        <v>155255.08004848557</v>
      </c>
      <c r="H6301" s="2">
        <f ca="1">[2]!Uniform($T$19,$U$20)</f>
        <v>34842.92943753166</v>
      </c>
      <c r="I6301" s="2">
        <f t="shared" ca="1" si="517"/>
        <v>190098.00948601722</v>
      </c>
      <c r="J6301" s="2">
        <f t="shared" ca="1" si="514"/>
        <v>28165</v>
      </c>
    </row>
    <row r="6302" spans="1:10" x14ac:dyDescent="0.25">
      <c r="A6302" s="8">
        <f t="array" aca="1" ref="A6302:B6302" ca="1">[2]!CorrelatedUniform($C$31:$D$32)</f>
        <v>0.82942306995391857</v>
      </c>
      <c r="B6302" s="10">
        <f ca="1"/>
        <v>0.46493406901123085</v>
      </c>
      <c r="D6302" s="3">
        <f ca="1">[2]!TriangularRnd(A6302,$F$18,$G$18,$H$18)</f>
        <v>429.95561828666268</v>
      </c>
      <c r="E6302" s="2">
        <f t="shared" ca="1" si="515"/>
        <v>495.5994628766299</v>
      </c>
      <c r="F6302" s="2">
        <f t="shared" ca="1" si="518"/>
        <v>213085.77348365934</v>
      </c>
      <c r="G6302" s="2">
        <f t="shared" ca="1" si="516"/>
        <v>108059.03548394695</v>
      </c>
      <c r="H6302" s="2">
        <f ca="1">[2]!Uniform($T$19,$U$20)</f>
        <v>36358.993951751712</v>
      </c>
      <c r="I6302" s="2">
        <f t="shared" ca="1" si="517"/>
        <v>144418.02943569867</v>
      </c>
      <c r="J6302" s="2">
        <f t="shared" ca="1" si="514"/>
        <v>68667</v>
      </c>
    </row>
    <row r="6303" spans="1:10" x14ac:dyDescent="0.25">
      <c r="A6303" s="8">
        <f t="array" aca="1" ref="A6303:B6303" ca="1">[2]!CorrelatedUniform($C$31:$D$32)</f>
        <v>0.56791675090789795</v>
      </c>
      <c r="B6303" s="10">
        <f ca="1"/>
        <v>0.36194691677206603</v>
      </c>
      <c r="D6303" s="3">
        <f ca="1">[2]!TriangularRnd(A6303,$F$18,$G$18,$H$18)</f>
        <v>411.43956219886047</v>
      </c>
      <c r="E6303" s="2">
        <f t="shared" ca="1" si="515"/>
        <v>482.33702023633771</v>
      </c>
      <c r="F6303" s="2">
        <f t="shared" ca="1" si="518"/>
        <v>198452.5324383417</v>
      </c>
      <c r="G6303" s="2">
        <f t="shared" ca="1" si="516"/>
        <v>144042.85840339592</v>
      </c>
      <c r="H6303" s="2">
        <f ca="1">[2]!Uniform($T$19,$U$20)</f>
        <v>30611.48591384523</v>
      </c>
      <c r="I6303" s="2">
        <f t="shared" ca="1" si="517"/>
        <v>174654.34431724116</v>
      </c>
      <c r="J6303" s="2">
        <f t="shared" ca="1" si="514"/>
        <v>23798</v>
      </c>
    </row>
    <row r="6304" spans="1:10" x14ac:dyDescent="0.25">
      <c r="A6304" s="8">
        <f t="array" aca="1" ref="A6304:B6304" ca="1">[2]!CorrelatedUniform($C$31:$D$32)</f>
        <v>0.65015888214111306</v>
      </c>
      <c r="B6304" s="10">
        <f ca="1"/>
        <v>0.2939603010656443</v>
      </c>
      <c r="D6304" s="3">
        <f ca="1">[2]!TriangularRnd(A6304,$F$18,$G$18,$H$18)</f>
        <v>416.43056831352783</v>
      </c>
      <c r="E6304" s="2">
        <f t="shared" ca="1" si="515"/>
        <v>472.90740989965644</v>
      </c>
      <c r="F6304" s="2">
        <f t="shared" ca="1" si="518"/>
        <v>196933.10146419238</v>
      </c>
      <c r="G6304" s="2">
        <f t="shared" ca="1" si="516"/>
        <v>212581.06595584526</v>
      </c>
      <c r="H6304" s="2">
        <f ca="1">[2]!Uniform($T$19,$U$20)</f>
        <v>35648.507316477597</v>
      </c>
      <c r="I6304" s="2">
        <f t="shared" ca="1" si="517"/>
        <v>248229.57327232286</v>
      </c>
      <c r="J6304" s="2">
        <f t="shared" ca="1" si="514"/>
        <v>-51297</v>
      </c>
    </row>
    <row r="6305" spans="1:10" x14ac:dyDescent="0.25">
      <c r="A6305" s="8">
        <f t="array" aca="1" ref="A6305:B6305" ca="1">[2]!CorrelatedUniform($C$31:$D$32)</f>
        <v>7.1802020072937012E-2</v>
      </c>
      <c r="B6305" s="10">
        <f ca="1"/>
        <v>0.83704892233850448</v>
      </c>
      <c r="D6305" s="3">
        <f ca="1">[2]!TriangularRnd(A6305,$F$18,$G$18,$H$18)</f>
        <v>374.38603395824123</v>
      </c>
      <c r="E6305" s="2">
        <f t="shared" ca="1" si="515"/>
        <v>549.12006812886523</v>
      </c>
      <c r="F6305" s="2">
        <f t="shared" ca="1" si="518"/>
        <v>205582.88447364507</v>
      </c>
      <c r="G6305" s="2">
        <f t="shared" ca="1" si="516"/>
        <v>83884.821933453786</v>
      </c>
      <c r="H6305" s="2">
        <f ca="1">[2]!Uniform($T$19,$U$20)</f>
        <v>34194.943755585096</v>
      </c>
      <c r="I6305" s="2">
        <f t="shared" ca="1" si="517"/>
        <v>118079.76568903888</v>
      </c>
      <c r="J6305" s="2">
        <f t="shared" ca="1" si="514"/>
        <v>87503</v>
      </c>
    </row>
    <row r="6306" spans="1:10" x14ac:dyDescent="0.25">
      <c r="A6306" s="8">
        <f t="array" aca="1" ref="A6306:B6306" ca="1">[2]!CorrelatedUniform($C$31:$D$32)</f>
        <v>0.37917900085449235</v>
      </c>
      <c r="B6306" s="10">
        <f ca="1"/>
        <v>0.76991233152923733</v>
      </c>
      <c r="D6306" s="3">
        <f ca="1">[2]!TriangularRnd(A6306,$F$18,$G$18,$H$18)</f>
        <v>400.74557085268424</v>
      </c>
      <c r="E6306" s="2">
        <f t="shared" ca="1" si="515"/>
        <v>536.92790813095519</v>
      </c>
      <c r="F6306" s="2">
        <f t="shared" ca="1" si="518"/>
        <v>215171.48105067725</v>
      </c>
      <c r="G6306" s="2">
        <f t="shared" ca="1" si="516"/>
        <v>152274.75650077374</v>
      </c>
      <c r="H6306" s="2">
        <f ca="1">[2]!Uniform($T$19,$U$20)</f>
        <v>38508.265852481542</v>
      </c>
      <c r="I6306" s="2">
        <f t="shared" ca="1" si="517"/>
        <v>190783.02235325528</v>
      </c>
      <c r="J6306" s="2">
        <f t="shared" ca="1" si="514"/>
        <v>24388</v>
      </c>
    </row>
    <row r="6307" spans="1:10" x14ac:dyDescent="0.25">
      <c r="A6307" s="8">
        <f t="array" aca="1" ref="A6307:B6307" ca="1">[2]!CorrelatedUniform($C$31:$D$32)</f>
        <v>0.654685378074646</v>
      </c>
      <c r="B6307" s="10">
        <f ca="1"/>
        <v>0.16030830030771512</v>
      </c>
      <c r="D6307" s="3">
        <f ca="1">[2]!TriangularRnd(A6307,$F$18,$G$18,$H$18)</f>
        <v>416.72150362537462</v>
      </c>
      <c r="E6307" s="2">
        <f t="shared" ca="1" si="515"/>
        <v>450.34042097401874</v>
      </c>
      <c r="F6307" s="2">
        <f t="shared" ca="1" si="518"/>
        <v>187666.53737157729</v>
      </c>
      <c r="G6307" s="2">
        <f t="shared" ca="1" si="516"/>
        <v>148535.69518894382</v>
      </c>
      <c r="H6307" s="2">
        <f ca="1">[2]!Uniform($T$19,$U$20)</f>
        <v>38961.419140908816</v>
      </c>
      <c r="I6307" s="2">
        <f t="shared" ca="1" si="517"/>
        <v>187497.11432985263</v>
      </c>
      <c r="J6307" s="2">
        <f t="shared" ca="1" si="514"/>
        <v>169</v>
      </c>
    </row>
    <row r="6308" spans="1:10" x14ac:dyDescent="0.25">
      <c r="A6308" s="8">
        <f t="array" aca="1" ref="A6308:B6308" ca="1">[2]!CorrelatedUniform($C$31:$D$32)</f>
        <v>0.3836256265640261</v>
      </c>
      <c r="B6308" s="10">
        <f ca="1"/>
        <v>0.89836042451557596</v>
      </c>
      <c r="D6308" s="3">
        <f ca="1">[2]!TriangularRnd(A6308,$F$18,$G$18,$H$18)</f>
        <v>401.01840505760646</v>
      </c>
      <c r="E6308" s="2">
        <f t="shared" ca="1" si="515"/>
        <v>563.61322589719168</v>
      </c>
      <c r="F6308" s="2">
        <f t="shared" ca="1" si="518"/>
        <v>226019.27691866425</v>
      </c>
      <c r="G6308" s="2">
        <f t="shared" ca="1" si="516"/>
        <v>161734.04267544145</v>
      </c>
      <c r="H6308" s="2">
        <f ca="1">[2]!Uniform($T$19,$U$20)</f>
        <v>34241.033346194294</v>
      </c>
      <c r="I6308" s="2">
        <f t="shared" ca="1" si="517"/>
        <v>195975.07602163573</v>
      </c>
      <c r="J6308" s="2">
        <f t="shared" ca="1" si="514"/>
        <v>30044</v>
      </c>
    </row>
    <row r="6309" spans="1:10" x14ac:dyDescent="0.25">
      <c r="A6309" s="8">
        <f t="array" aca="1" ref="A6309:B6309" ca="1">[2]!CorrelatedUniform($C$31:$D$32)</f>
        <v>0.18861222267150882</v>
      </c>
      <c r="B6309" s="10">
        <f ca="1"/>
        <v>0.93189358152273882</v>
      </c>
      <c r="D6309" s="3">
        <f ca="1">[2]!TriangularRnd(A6309,$F$18,$G$18,$H$18)</f>
        <v>386.99195441836497</v>
      </c>
      <c r="E6309" s="2">
        <f t="shared" ca="1" si="515"/>
        <v>574.50216769667043</v>
      </c>
      <c r="F6309" s="2">
        <f t="shared" ca="1" si="518"/>
        <v>222327.71669452175</v>
      </c>
      <c r="G6309" s="2">
        <f t="shared" ca="1" si="516"/>
        <v>99933.718349882765</v>
      </c>
      <c r="H6309" s="2">
        <f ca="1">[2]!Uniform($T$19,$U$20)</f>
        <v>43260.180925538072</v>
      </c>
      <c r="I6309" s="2">
        <f t="shared" ca="1" si="517"/>
        <v>143193.89927542084</v>
      </c>
      <c r="J6309" s="2">
        <f t="shared" ca="1" si="514"/>
        <v>79133</v>
      </c>
    </row>
    <row r="6310" spans="1:10" x14ac:dyDescent="0.25">
      <c r="A6310" s="8">
        <f t="array" aca="1" ref="A6310:B6310" ca="1">[2]!CorrelatedUniform($C$31:$D$32)</f>
        <v>1.320278644561769E-2</v>
      </c>
      <c r="B6310" s="10">
        <f ca="1"/>
        <v>0.9603055283731019</v>
      </c>
      <c r="D6310" s="3">
        <f ca="1">[2]!TriangularRnd(A6310,$F$18,$G$18,$H$18)</f>
        <v>362.78658630957767</v>
      </c>
      <c r="E6310" s="2">
        <f t="shared" ca="1" si="515"/>
        <v>587.71213096982103</v>
      </c>
      <c r="F6310" s="2">
        <f t="shared" ca="1" si="518"/>
        <v>213214.0777272688</v>
      </c>
      <c r="G6310" s="2">
        <f t="shared" ca="1" si="516"/>
        <v>127085.81483049743</v>
      </c>
      <c r="H6310" s="2">
        <f ca="1">[2]!Uniform($T$19,$U$20)</f>
        <v>40799.721791803277</v>
      </c>
      <c r="I6310" s="2">
        <f t="shared" ca="1" si="517"/>
        <v>167885.53662230071</v>
      </c>
      <c r="J6310" s="2">
        <f t="shared" ca="1" si="514"/>
        <v>45328</v>
      </c>
    </row>
    <row r="6311" spans="1:10" x14ac:dyDescent="0.25">
      <c r="A6311" s="8">
        <f t="array" aca="1" ref="A6311:B6311" ca="1">[2]!CorrelatedUniform($C$31:$D$32)</f>
        <v>0.81174933910369895</v>
      </c>
      <c r="B6311" s="10">
        <f ca="1"/>
        <v>0.68377291006109009</v>
      </c>
      <c r="D6311" s="3">
        <f ca="1">[2]!TriangularRnd(A6311,$F$18,$G$18,$H$18)</f>
        <v>428.37404181096025</v>
      </c>
      <c r="E6311" s="2">
        <f t="shared" ca="1" si="515"/>
        <v>523.91377161984894</v>
      </c>
      <c r="F6311" s="2">
        <f t="shared" ca="1" si="518"/>
        <v>224431.05990921904</v>
      </c>
      <c r="G6311" s="2">
        <f t="shared" ca="1" si="516"/>
        <v>154668.60653023244</v>
      </c>
      <c r="H6311" s="2">
        <f ca="1">[2]!Uniform($T$19,$U$20)</f>
        <v>25192.647118279565</v>
      </c>
      <c r="I6311" s="2">
        <f t="shared" ca="1" si="517"/>
        <v>179861.25364851201</v>
      </c>
      <c r="J6311" s="2">
        <f t="shared" ca="1" si="514"/>
        <v>44569</v>
      </c>
    </row>
    <row r="6312" spans="1:10" x14ac:dyDescent="0.25">
      <c r="A6312" s="8">
        <f t="array" aca="1" ref="A6312:B6312" ca="1">[2]!CorrelatedUniform($C$31:$D$32)</f>
        <v>4.3432116508483991E-2</v>
      </c>
      <c r="B6312" s="10">
        <f ca="1"/>
        <v>0.8501270062834605</v>
      </c>
      <c r="D6312" s="3">
        <f ca="1">[2]!TriangularRnd(A6312,$F$18,$G$18,$H$18)</f>
        <v>369.87258906950791</v>
      </c>
      <c r="E6312" s="2">
        <f t="shared" ca="1" si="515"/>
        <v>551.848913174789</v>
      </c>
      <c r="F6312" s="2">
        <f t="shared" ca="1" si="518"/>
        <v>204113.78629115329</v>
      </c>
      <c r="G6312" s="2">
        <f t="shared" ca="1" si="516"/>
        <v>99460.258292169485</v>
      </c>
      <c r="H6312" s="2">
        <f ca="1">[2]!Uniform($T$19,$U$20)</f>
        <v>39922.185380354094</v>
      </c>
      <c r="I6312" s="2">
        <f t="shared" ca="1" si="517"/>
        <v>139382.44367252357</v>
      </c>
      <c r="J6312" s="2">
        <f t="shared" ref="J6312:J6375" ca="1" si="519">INT(F6312-I6312)</f>
        <v>64731</v>
      </c>
    </row>
    <row r="6313" spans="1:10" x14ac:dyDescent="0.25">
      <c r="A6313" s="8">
        <f t="array" aca="1" ref="A6313:B6313" ca="1">[2]!CorrelatedUniform($C$31:$D$32)</f>
        <v>0.66732549667358398</v>
      </c>
      <c r="B6313" s="10">
        <f ca="1"/>
        <v>3.438767001990576E-2</v>
      </c>
      <c r="D6313" s="3">
        <f ca="1">[2]!TriangularRnd(A6313,$F$18,$G$18,$H$18)</f>
        <v>417.54418509063134</v>
      </c>
      <c r="E6313" s="2">
        <f t="shared" ref="E6313:E6376" ca="1" si="520">_xlfn.NORM.INV(B6313,$G$24,$G$24*$H$24)</f>
        <v>409.00536276974054</v>
      </c>
      <c r="F6313" s="2">
        <f t="shared" ca="1" si="518"/>
        <v>170777.81089538935</v>
      </c>
      <c r="G6313" s="2">
        <f t="shared" ref="G6313:G6376" ca="1" si="521">_xlfn.NORM.INV(RAND(),$S$19,$R$21)*D6313</f>
        <v>204400.1227024133</v>
      </c>
      <c r="H6313" s="2">
        <f ca="1">[2]!Uniform($T$19,$U$20)</f>
        <v>34988.388040975049</v>
      </c>
      <c r="I6313" s="2">
        <f t="shared" ref="I6313:I6376" ca="1" si="522">G6313+H6313</f>
        <v>239388.51074338835</v>
      </c>
      <c r="J6313" s="2">
        <f t="shared" ca="1" si="519"/>
        <v>-68611</v>
      </c>
    </row>
    <row r="6314" spans="1:10" x14ac:dyDescent="0.25">
      <c r="A6314" s="8">
        <f t="array" aca="1" ref="A6314:B6314" ca="1">[2]!CorrelatedUniform($C$31:$D$32)</f>
        <v>0.94017517566680908</v>
      </c>
      <c r="B6314" s="10">
        <f ca="1"/>
        <v>0.26499224169011221</v>
      </c>
      <c r="D6314" s="3">
        <f ca="1">[2]!TriangularRnd(A6314,$F$18,$G$18,$H$18)</f>
        <v>442.71935258314716</v>
      </c>
      <c r="E6314" s="2">
        <f t="shared" ca="1" si="520"/>
        <v>468.59851495194317</v>
      </c>
      <c r="F6314" s="2">
        <f t="shared" ref="F6314:F6377" ca="1" si="523">D6314*E6314</f>
        <v>207457.63116094848</v>
      </c>
      <c r="G6314" s="2">
        <f t="shared" ca="1" si="521"/>
        <v>182566.66990142973</v>
      </c>
      <c r="H6314" s="2">
        <f ca="1">[2]!Uniform($T$19,$U$20)</f>
        <v>38104.897029604384</v>
      </c>
      <c r="I6314" s="2">
        <f t="shared" ca="1" si="522"/>
        <v>220671.56693103412</v>
      </c>
      <c r="J6314" s="2">
        <f t="shared" ca="1" si="519"/>
        <v>-13214</v>
      </c>
    </row>
    <row r="6315" spans="1:10" x14ac:dyDescent="0.25">
      <c r="A6315" s="8">
        <f t="array" aca="1" ref="A6315:B6315" ca="1">[2]!CorrelatedUniform($C$31:$D$32)</f>
        <v>5.2402496337890618E-2</v>
      </c>
      <c r="B6315" s="10">
        <f ca="1"/>
        <v>0.32191332708619447</v>
      </c>
      <c r="D6315" s="3">
        <f ca="1">[2]!TriangularRnd(A6315,$F$18,$G$18,$H$18)</f>
        <v>371.42712188860338</v>
      </c>
      <c r="E6315" s="2">
        <f t="shared" ca="1" si="520"/>
        <v>476.88224233760963</v>
      </c>
      <c r="F6315" s="2">
        <f t="shared" ca="1" si="523"/>
        <v>177126.99875124183</v>
      </c>
      <c r="G6315" s="2">
        <f t="shared" ca="1" si="521"/>
        <v>148993.28156553654</v>
      </c>
      <c r="H6315" s="2">
        <f ca="1">[2]!Uniform($T$19,$U$20)</f>
        <v>24832.490749038374</v>
      </c>
      <c r="I6315" s="2">
        <f t="shared" ca="1" si="522"/>
        <v>173825.77231457492</v>
      </c>
      <c r="J6315" s="2">
        <f t="shared" ca="1" si="519"/>
        <v>3301</v>
      </c>
    </row>
    <row r="6316" spans="1:10" x14ac:dyDescent="0.25">
      <c r="A6316" s="8">
        <f t="array" aca="1" ref="A6316:B6316" ca="1">[2]!CorrelatedUniform($C$31:$D$32)</f>
        <v>7.5458407402038741E-2</v>
      </c>
      <c r="B6316" s="10">
        <f ca="1"/>
        <v>0.67116906267693044</v>
      </c>
      <c r="D6316" s="3">
        <f ca="1">[2]!TriangularRnd(A6316,$F$18,$G$18,$H$18)</f>
        <v>374.89667497813701</v>
      </c>
      <c r="E6316" s="2">
        <f t="shared" ca="1" si="520"/>
        <v>522.15717971582637</v>
      </c>
      <c r="F6316" s="2">
        <f t="shared" ca="1" si="523"/>
        <v>195754.99049142483</v>
      </c>
      <c r="G6316" s="2">
        <f t="shared" ca="1" si="521"/>
        <v>130104.68323135193</v>
      </c>
      <c r="H6316" s="2">
        <f ca="1">[2]!Uniform($T$19,$U$20)</f>
        <v>25573.224054501927</v>
      </c>
      <c r="I6316" s="2">
        <f t="shared" ca="1" si="522"/>
        <v>155677.90728585384</v>
      </c>
      <c r="J6316" s="2">
        <f t="shared" ca="1" si="519"/>
        <v>40077</v>
      </c>
    </row>
    <row r="6317" spans="1:10" x14ac:dyDescent="0.25">
      <c r="A6317" s="8">
        <f t="array" aca="1" ref="A6317:B6317" ca="1">[2]!CorrelatedUniform($C$31:$D$32)</f>
        <v>0.93519389629364025</v>
      </c>
      <c r="B6317" s="10">
        <f ca="1"/>
        <v>7.7051063800903555E-2</v>
      </c>
      <c r="D6317" s="3">
        <f ca="1">[2]!TriangularRnd(A6317,$F$18,$G$18,$H$18)</f>
        <v>441.96306352922608</v>
      </c>
      <c r="E6317" s="2">
        <f t="shared" ca="1" si="520"/>
        <v>428.74047256008527</v>
      </c>
      <c r="F6317" s="2">
        <f t="shared" ca="1" si="523"/>
        <v>189487.45271162337</v>
      </c>
      <c r="G6317" s="2">
        <f t="shared" ca="1" si="521"/>
        <v>128994.463613984</v>
      </c>
      <c r="H6317" s="2">
        <f ca="1">[2]!Uniform($T$19,$U$20)</f>
        <v>25784.252236223794</v>
      </c>
      <c r="I6317" s="2">
        <f t="shared" ca="1" si="522"/>
        <v>154778.71585020778</v>
      </c>
      <c r="J6317" s="2">
        <f t="shared" ca="1" si="519"/>
        <v>34708</v>
      </c>
    </row>
    <row r="6318" spans="1:10" x14ac:dyDescent="0.25">
      <c r="A6318" s="8">
        <f t="array" aca="1" ref="A6318:B6318" ca="1">[2]!CorrelatedUniform($C$31:$D$32)</f>
        <v>2.89201736450195E-2</v>
      </c>
      <c r="B6318" s="10">
        <f ca="1"/>
        <v>0.5434643165557056</v>
      </c>
      <c r="D6318" s="3">
        <f ca="1">[2]!TriangularRnd(A6318,$F$18,$G$18,$H$18)</f>
        <v>366.96662580677753</v>
      </c>
      <c r="E6318" s="2">
        <f t="shared" ca="1" si="520"/>
        <v>505.45826597604713</v>
      </c>
      <c r="F6318" s="2">
        <f t="shared" ca="1" si="523"/>
        <v>185486.31435137472</v>
      </c>
      <c r="G6318" s="2">
        <f t="shared" ca="1" si="521"/>
        <v>78786.87611383383</v>
      </c>
      <c r="H6318" s="2">
        <f ca="1">[2]!Uniform($T$19,$U$20)</f>
        <v>28173.846366284015</v>
      </c>
      <c r="I6318" s="2">
        <f t="shared" ca="1" si="522"/>
        <v>106960.72248011784</v>
      </c>
      <c r="J6318" s="2">
        <f t="shared" ca="1" si="519"/>
        <v>78525</v>
      </c>
    </row>
    <row r="6319" spans="1:10" x14ac:dyDescent="0.25">
      <c r="A6319" s="8">
        <f t="array" aca="1" ref="A6319:B6319" ca="1">[2]!CorrelatedUniform($C$31:$D$32)</f>
        <v>0.93099844455718983</v>
      </c>
      <c r="B6319" s="10">
        <f ca="1"/>
        <v>1.5599660775734827E-2</v>
      </c>
      <c r="D6319" s="3">
        <f ca="1">[2]!TriangularRnd(A6319,$F$18,$G$18,$H$18)</f>
        <v>441.34836144150734</v>
      </c>
      <c r="E6319" s="2">
        <f t="shared" ca="1" si="520"/>
        <v>392.27394019263664</v>
      </c>
      <c r="F6319" s="2">
        <f t="shared" ca="1" si="523"/>
        <v>173129.46074022402</v>
      </c>
      <c r="G6319" s="2">
        <f t="shared" ca="1" si="521"/>
        <v>150468.66513969059</v>
      </c>
      <c r="H6319" s="2">
        <f ca="1">[2]!Uniform($T$19,$U$20)</f>
        <v>39289.8908736374</v>
      </c>
      <c r="I6319" s="2">
        <f t="shared" ca="1" si="522"/>
        <v>189758.55601332799</v>
      </c>
      <c r="J6319" s="2">
        <f t="shared" ca="1" si="519"/>
        <v>-16630</v>
      </c>
    </row>
    <row r="6320" spans="1:10" x14ac:dyDescent="0.25">
      <c r="A6320" s="8">
        <f t="array" aca="1" ref="A6320:B6320" ca="1">[2]!CorrelatedUniform($C$31:$D$32)</f>
        <v>0.48833537101745628</v>
      </c>
      <c r="B6320" s="10">
        <f ca="1"/>
        <v>0.59407230118486365</v>
      </c>
      <c r="D6320" s="3">
        <f ca="1">[2]!TriangularRnd(A6320,$F$18,$G$18,$H$18)</f>
        <v>407.0384361804314</v>
      </c>
      <c r="E6320" s="2">
        <f t="shared" ca="1" si="520"/>
        <v>511.90165655910732</v>
      </c>
      <c r="F6320" s="2">
        <f t="shared" ca="1" si="523"/>
        <v>208363.64976399133</v>
      </c>
      <c r="G6320" s="2">
        <f t="shared" ca="1" si="521"/>
        <v>71471.381932368633</v>
      </c>
      <c r="H6320" s="2">
        <f ca="1">[2]!Uniform($T$19,$U$20)</f>
        <v>43532.518981279609</v>
      </c>
      <c r="I6320" s="2">
        <f t="shared" ca="1" si="522"/>
        <v>115003.90091364825</v>
      </c>
      <c r="J6320" s="2">
        <f t="shared" ca="1" si="519"/>
        <v>93359</v>
      </c>
    </row>
    <row r="6321" spans="1:10" x14ac:dyDescent="0.25">
      <c r="A6321" s="8">
        <f t="array" aca="1" ref="A6321:B6321" ca="1">[2]!CorrelatedUniform($C$31:$D$32)</f>
        <v>0.23852550983428922</v>
      </c>
      <c r="B6321" s="10">
        <f ca="1"/>
        <v>0.42863653466723289</v>
      </c>
      <c r="D6321" s="3">
        <f ca="1">[2]!TriangularRnd(A6321,$F$18,$G$18,$H$18)</f>
        <v>391.09163838488803</v>
      </c>
      <c r="E6321" s="2">
        <f t="shared" ca="1" si="520"/>
        <v>491.00767451002741</v>
      </c>
      <c r="F6321" s="2">
        <f t="shared" ca="1" si="523"/>
        <v>192028.99588368044</v>
      </c>
      <c r="G6321" s="2">
        <f t="shared" ca="1" si="521"/>
        <v>154280.43980840949</v>
      </c>
      <c r="H6321" s="2">
        <f ca="1">[2]!Uniform($T$19,$U$20)</f>
        <v>35283.114533858599</v>
      </c>
      <c r="I6321" s="2">
        <f t="shared" ca="1" si="522"/>
        <v>189563.55434226809</v>
      </c>
      <c r="J6321" s="2">
        <f t="shared" ca="1" si="519"/>
        <v>2465</v>
      </c>
    </row>
    <row r="6322" spans="1:10" x14ac:dyDescent="0.25">
      <c r="A6322" s="8">
        <f t="array" aca="1" ref="A6322:B6322" ca="1">[2]!CorrelatedUniform($C$31:$D$32)</f>
        <v>0.52155613899230979</v>
      </c>
      <c r="B6322" s="10">
        <f ca="1"/>
        <v>0.34836778892915465</v>
      </c>
      <c r="D6322" s="3">
        <f ca="1">[2]!TriangularRnd(A6322,$F$18,$G$18,$H$18)</f>
        <v>408.83510845176636</v>
      </c>
      <c r="E6322" s="2">
        <f t="shared" ca="1" si="520"/>
        <v>480.51345723458297</v>
      </c>
      <c r="F6322" s="2">
        <f t="shared" ca="1" si="523"/>
        <v>196450.77140103394</v>
      </c>
      <c r="G6322" s="2">
        <f t="shared" ca="1" si="521"/>
        <v>144382.98478318719</v>
      </c>
      <c r="H6322" s="2">
        <f ca="1">[2]!Uniform($T$19,$U$20)</f>
        <v>26754.138843311703</v>
      </c>
      <c r="I6322" s="2">
        <f t="shared" ca="1" si="522"/>
        <v>171137.12362649888</v>
      </c>
      <c r="J6322" s="2">
        <f t="shared" ca="1" si="519"/>
        <v>25313</v>
      </c>
    </row>
    <row r="6323" spans="1:10" x14ac:dyDescent="0.25">
      <c r="A6323" s="8">
        <f t="array" aca="1" ref="A6323:B6323" ca="1">[2]!CorrelatedUniform($C$31:$D$32)</f>
        <v>0.75575077533721968</v>
      </c>
      <c r="B6323" s="10">
        <f ca="1"/>
        <v>0.88236122034968634</v>
      </c>
      <c r="D6323" s="3">
        <f ca="1">[2]!TriangularRnd(A6323,$F$18,$G$18,$H$18)</f>
        <v>423.80134091880745</v>
      </c>
      <c r="E6323" s="2">
        <f t="shared" ca="1" si="520"/>
        <v>559.34367021312369</v>
      </c>
      <c r="F6323" s="2">
        <f t="shared" ca="1" si="523"/>
        <v>237050.59747076905</v>
      </c>
      <c r="G6323" s="2">
        <f t="shared" ca="1" si="521"/>
        <v>126282.49323293028</v>
      </c>
      <c r="H6323" s="2">
        <f ca="1">[2]!Uniform($T$19,$U$20)</f>
        <v>34485.55988074591</v>
      </c>
      <c r="I6323" s="2">
        <f t="shared" ca="1" si="522"/>
        <v>160768.0531136762</v>
      </c>
      <c r="J6323" s="2">
        <f t="shared" ca="1" si="519"/>
        <v>76282</v>
      </c>
    </row>
    <row r="6324" spans="1:10" x14ac:dyDescent="0.25">
      <c r="A6324" s="8">
        <f t="array" aca="1" ref="A6324:B6324" ca="1">[2]!CorrelatedUniform($C$31:$D$32)</f>
        <v>0.76243555545806896</v>
      </c>
      <c r="B6324" s="10">
        <f ca="1"/>
        <v>1.9764099387288573E-2</v>
      </c>
      <c r="D6324" s="3">
        <f ca="1">[2]!TriangularRnd(A6324,$F$18,$G$18,$H$18)</f>
        <v>424.31743761086227</v>
      </c>
      <c r="E6324" s="2">
        <f t="shared" ca="1" si="520"/>
        <v>397.06771880610484</v>
      </c>
      <c r="F6324" s="2">
        <f t="shared" ca="1" si="523"/>
        <v>168482.7570017968</v>
      </c>
      <c r="G6324" s="2">
        <f t="shared" ca="1" si="521"/>
        <v>199444.77614239629</v>
      </c>
      <c r="H6324" s="2">
        <f ca="1">[2]!Uniform($T$19,$U$20)</f>
        <v>27174.03103130927</v>
      </c>
      <c r="I6324" s="2">
        <f t="shared" ca="1" si="522"/>
        <v>226618.80717370557</v>
      </c>
      <c r="J6324" s="2">
        <f t="shared" ca="1" si="519"/>
        <v>-58137</v>
      </c>
    </row>
    <row r="6325" spans="1:10" x14ac:dyDescent="0.25">
      <c r="A6325" s="8">
        <f t="array" aca="1" ref="A6325:B6325" ca="1">[2]!CorrelatedUniform($C$31:$D$32)</f>
        <v>0.50764989852905285</v>
      </c>
      <c r="B6325" s="10">
        <f ca="1"/>
        <v>0.39012345275025656</v>
      </c>
      <c r="D6325" s="3">
        <f ca="1">[2]!TriangularRnd(A6325,$F$18,$G$18,$H$18)</f>
        <v>408.07874523856322</v>
      </c>
      <c r="E6325" s="2">
        <f t="shared" ca="1" si="520"/>
        <v>486.050135565662</v>
      </c>
      <c r="F6325" s="2">
        <f t="shared" ca="1" si="523"/>
        <v>198346.72944466889</v>
      </c>
      <c r="G6325" s="2">
        <f t="shared" ca="1" si="521"/>
        <v>164966.98334385586</v>
      </c>
      <c r="H6325" s="2">
        <f ca="1">[2]!Uniform($T$19,$U$20)</f>
        <v>40363.479661759447</v>
      </c>
      <c r="I6325" s="2">
        <f t="shared" ca="1" si="522"/>
        <v>205330.46300561531</v>
      </c>
      <c r="J6325" s="2">
        <f t="shared" ca="1" si="519"/>
        <v>-6984</v>
      </c>
    </row>
    <row r="6326" spans="1:10" x14ac:dyDescent="0.25">
      <c r="A6326" s="8">
        <f t="array" aca="1" ref="A6326:B6326" ca="1">[2]!CorrelatedUniform($C$31:$D$32)</f>
        <v>0.2058291435241697</v>
      </c>
      <c r="B6326" s="10">
        <f ca="1"/>
        <v>0.70329993184854001</v>
      </c>
      <c r="D6326" s="3">
        <f ca="1">[2]!TriangularRnd(A6326,$F$18,$G$18,$H$18)</f>
        <v>388.46135705507135</v>
      </c>
      <c r="E6326" s="2">
        <f t="shared" ca="1" si="520"/>
        <v>526.69576498324102</v>
      </c>
      <c r="F6326" s="2">
        <f t="shared" ca="1" si="523"/>
        <v>204600.95162054873</v>
      </c>
      <c r="G6326" s="2">
        <f t="shared" ca="1" si="521"/>
        <v>121198.61453221124</v>
      </c>
      <c r="H6326" s="2">
        <f ca="1">[2]!Uniform($T$19,$U$20)</f>
        <v>44082.576025368951</v>
      </c>
      <c r="I6326" s="2">
        <f t="shared" ca="1" si="522"/>
        <v>165281.19055758021</v>
      </c>
      <c r="J6326" s="2">
        <f t="shared" ca="1" si="519"/>
        <v>39319</v>
      </c>
    </row>
    <row r="6327" spans="1:10" x14ac:dyDescent="0.25">
      <c r="A6327" s="8">
        <f t="array" aca="1" ref="A6327:B6327" ca="1">[2]!CorrelatedUniform($C$31:$D$32)</f>
        <v>0.49595808982849099</v>
      </c>
      <c r="B6327" s="10">
        <f ca="1"/>
        <v>0.57809239312522598</v>
      </c>
      <c r="D6327" s="3">
        <f ca="1">[2]!TriangularRnd(A6327,$F$18,$G$18,$H$18)</f>
        <v>407.45017698816878</v>
      </c>
      <c r="E6327" s="2">
        <f t="shared" ca="1" si="520"/>
        <v>509.85078742777324</v>
      </c>
      <c r="F6327" s="2">
        <f t="shared" ca="1" si="523"/>
        <v>207738.79357500342</v>
      </c>
      <c r="G6327" s="2">
        <f t="shared" ca="1" si="521"/>
        <v>198883.46860708282</v>
      </c>
      <c r="H6327" s="2">
        <f ca="1">[2]!Uniform($T$19,$U$20)</f>
        <v>32141.519415822684</v>
      </c>
      <c r="I6327" s="2">
        <f t="shared" ca="1" si="522"/>
        <v>231024.98802290551</v>
      </c>
      <c r="J6327" s="2">
        <f t="shared" ca="1" si="519"/>
        <v>-23287</v>
      </c>
    </row>
    <row r="6328" spans="1:10" x14ac:dyDescent="0.25">
      <c r="A6328" s="8">
        <f t="array" aca="1" ref="A6328:B6328" ca="1">[2]!CorrelatedUniform($C$31:$D$32)</f>
        <v>0.13150274753570568</v>
      </c>
      <c r="B6328" s="10">
        <f ca="1"/>
        <v>0.23690369919861898</v>
      </c>
      <c r="D6328" s="3">
        <f ca="1">[2]!TriangularRnd(A6328,$F$18,$G$18,$H$18)</f>
        <v>381.56098886213732</v>
      </c>
      <c r="E6328" s="2">
        <f t="shared" ca="1" si="520"/>
        <v>464.1851029896352</v>
      </c>
      <c r="F6328" s="2">
        <f t="shared" ca="1" si="523"/>
        <v>177114.92691179825</v>
      </c>
      <c r="G6328" s="2">
        <f t="shared" ca="1" si="521"/>
        <v>173233.36697376714</v>
      </c>
      <c r="H6328" s="2">
        <f ca="1">[2]!Uniform($T$19,$U$20)</f>
        <v>28949.207683213102</v>
      </c>
      <c r="I6328" s="2">
        <f t="shared" ca="1" si="522"/>
        <v>202182.57465698026</v>
      </c>
      <c r="J6328" s="2">
        <f t="shared" ca="1" si="519"/>
        <v>-25068</v>
      </c>
    </row>
    <row r="6329" spans="1:10" x14ac:dyDescent="0.25">
      <c r="A6329" s="8">
        <f t="array" aca="1" ref="A6329:B6329" ca="1">[2]!CorrelatedUniform($C$31:$D$32)</f>
        <v>0.80759453773498524</v>
      </c>
      <c r="B6329" s="10">
        <f ca="1"/>
        <v>0.26200787745351783</v>
      </c>
      <c r="D6329" s="3">
        <f ca="1">[2]!TriangularRnd(A6329,$F$18,$G$18,$H$18)</f>
        <v>428.01316134062245</v>
      </c>
      <c r="E6329" s="2">
        <f t="shared" ca="1" si="520"/>
        <v>468.14162577817598</v>
      </c>
      <c r="F6329" s="2">
        <f t="shared" ca="1" si="523"/>
        <v>200370.77720445572</v>
      </c>
      <c r="G6329" s="2">
        <f t="shared" ca="1" si="521"/>
        <v>181335.38258325434</v>
      </c>
      <c r="H6329" s="2">
        <f ca="1">[2]!Uniform($T$19,$U$20)</f>
        <v>25932.787894906436</v>
      </c>
      <c r="I6329" s="2">
        <f t="shared" ca="1" si="522"/>
        <v>207268.17047816078</v>
      </c>
      <c r="J6329" s="2">
        <f t="shared" ca="1" si="519"/>
        <v>-6898</v>
      </c>
    </row>
    <row r="6330" spans="1:10" x14ac:dyDescent="0.25">
      <c r="A6330" s="8">
        <f t="array" aca="1" ref="A6330:B6330" ca="1">[2]!CorrelatedUniform($C$31:$D$32)</f>
        <v>0.66353154182434082</v>
      </c>
      <c r="B6330" s="10">
        <f ca="1"/>
        <v>0.85091461004438762</v>
      </c>
      <c r="D6330" s="3">
        <f ca="1">[2]!TriangularRnd(A6330,$F$18,$G$18,$H$18)</f>
        <v>417.29563867592293</v>
      </c>
      <c r="E6330" s="2">
        <f t="shared" ca="1" si="520"/>
        <v>552.0182043646596</v>
      </c>
      <c r="F6330" s="2">
        <f t="shared" ca="1" si="523"/>
        <v>230354.78915108676</v>
      </c>
      <c r="G6330" s="2">
        <f t="shared" ca="1" si="521"/>
        <v>97183.173926946169</v>
      </c>
      <c r="H6330" s="2">
        <f ca="1">[2]!Uniform($T$19,$U$20)</f>
        <v>34102.008257071117</v>
      </c>
      <c r="I6330" s="2">
        <f t="shared" ca="1" si="522"/>
        <v>131285.18218401729</v>
      </c>
      <c r="J6330" s="2">
        <f t="shared" ca="1" si="519"/>
        <v>99069</v>
      </c>
    </row>
    <row r="6331" spans="1:10" x14ac:dyDescent="0.25">
      <c r="A6331" s="8">
        <f t="array" aca="1" ref="A6331:B6331" ca="1">[2]!CorrelatedUniform($C$31:$D$32)</f>
        <v>0.35645401477813737</v>
      </c>
      <c r="B6331" s="10">
        <f ca="1"/>
        <v>0.21414985322372496</v>
      </c>
      <c r="D6331" s="3">
        <f ca="1">[2]!TriangularRnd(A6331,$F$18,$G$18,$H$18)</f>
        <v>399.32553960686027</v>
      </c>
      <c r="E6331" s="2">
        <f t="shared" ca="1" si="520"/>
        <v>460.39477157067017</v>
      </c>
      <c r="F6331" s="2">
        <f t="shared" ca="1" si="523"/>
        <v>183847.39058963503</v>
      </c>
      <c r="G6331" s="2">
        <f t="shared" ca="1" si="521"/>
        <v>161485.46514269311</v>
      </c>
      <c r="H6331" s="2">
        <f ca="1">[2]!Uniform($T$19,$U$20)</f>
        <v>41864.216707474581</v>
      </c>
      <c r="I6331" s="2">
        <f t="shared" ca="1" si="522"/>
        <v>203349.68185016769</v>
      </c>
      <c r="J6331" s="2">
        <f t="shared" ca="1" si="519"/>
        <v>-19503</v>
      </c>
    </row>
    <row r="6332" spans="1:10" x14ac:dyDescent="0.25">
      <c r="A6332" s="8">
        <f t="array" aca="1" ref="A6332:B6332" ca="1">[2]!CorrelatedUniform($C$31:$D$32)</f>
        <v>6.9072246551513783E-2</v>
      </c>
      <c r="B6332" s="10">
        <f ca="1"/>
        <v>0.93063149546182689</v>
      </c>
      <c r="D6332" s="3">
        <f ca="1">[2]!TriangularRnd(A6332,$F$18,$G$18,$H$18)</f>
        <v>373.99626771257806</v>
      </c>
      <c r="E6332" s="2">
        <f t="shared" ca="1" si="520"/>
        <v>574.02553467573318</v>
      </c>
      <c r="F6332" s="2">
        <f t="shared" ca="1" si="523"/>
        <v>214683.40754044126</v>
      </c>
      <c r="G6332" s="2">
        <f t="shared" ca="1" si="521"/>
        <v>151832.47742986333</v>
      </c>
      <c r="H6332" s="2">
        <f ca="1">[2]!Uniform($T$19,$U$20)</f>
        <v>31548.365533480144</v>
      </c>
      <c r="I6332" s="2">
        <f t="shared" ca="1" si="522"/>
        <v>183380.84296334349</v>
      </c>
      <c r="J6332" s="2">
        <f t="shared" ca="1" si="519"/>
        <v>31302</v>
      </c>
    </row>
    <row r="6333" spans="1:10" x14ac:dyDescent="0.25">
      <c r="A6333" s="8">
        <f t="array" aca="1" ref="A6333:B6333" ca="1">[2]!CorrelatedUniform($C$31:$D$32)</f>
        <v>0.92015230655670166</v>
      </c>
      <c r="B6333" s="10">
        <f ca="1"/>
        <v>0.42686054902648496</v>
      </c>
      <c r="D6333" s="3">
        <f ca="1">[2]!TriangularRnd(A6333,$F$18,$G$18,$H$18)</f>
        <v>439.84083939456673</v>
      </c>
      <c r="E6333" s="2">
        <f t="shared" ca="1" si="520"/>
        <v>490.78136583731549</v>
      </c>
      <c r="F6333" s="2">
        <f t="shared" ca="1" si="523"/>
        <v>215865.68790909677</v>
      </c>
      <c r="G6333" s="2">
        <f t="shared" ca="1" si="521"/>
        <v>196077.4813571127</v>
      </c>
      <c r="H6333" s="2">
        <f ca="1">[2]!Uniform($T$19,$U$20)</f>
        <v>41871.16567370962</v>
      </c>
      <c r="I6333" s="2">
        <f t="shared" ca="1" si="522"/>
        <v>237948.64703082232</v>
      </c>
      <c r="J6333" s="2">
        <f t="shared" ca="1" si="519"/>
        <v>-22083</v>
      </c>
    </row>
    <row r="6334" spans="1:10" x14ac:dyDescent="0.25">
      <c r="A6334" s="8">
        <f t="array" aca="1" ref="A6334:B6334" ca="1">[2]!CorrelatedUniform($C$31:$D$32)</f>
        <v>0.63846611976623535</v>
      </c>
      <c r="B6334" s="10">
        <f ca="1"/>
        <v>0.63422889667275484</v>
      </c>
      <c r="D6334" s="3">
        <f ca="1">[2]!TriangularRnd(A6334,$F$18,$G$18,$H$18)</f>
        <v>415.68762522006193</v>
      </c>
      <c r="E6334" s="2">
        <f t="shared" ca="1" si="520"/>
        <v>517.153738799905</v>
      </c>
      <c r="F6334" s="2">
        <f t="shared" ca="1" si="523"/>
        <v>214974.4095554087</v>
      </c>
      <c r="G6334" s="2">
        <f t="shared" ca="1" si="521"/>
        <v>188810.85535231125</v>
      </c>
      <c r="H6334" s="2">
        <f ca="1">[2]!Uniform($T$19,$U$20)</f>
        <v>38841.434460135031</v>
      </c>
      <c r="I6334" s="2">
        <f t="shared" ca="1" si="522"/>
        <v>227652.28981244628</v>
      </c>
      <c r="J6334" s="2">
        <f t="shared" ca="1" si="519"/>
        <v>-12678</v>
      </c>
    </row>
    <row r="6335" spans="1:10" x14ac:dyDescent="0.25">
      <c r="A6335" s="8">
        <f t="array" aca="1" ref="A6335:B6335" ca="1">[2]!CorrelatedUniform($C$31:$D$32)</f>
        <v>2.0762801170349086E-2</v>
      </c>
      <c r="B6335" s="10">
        <f ca="1"/>
        <v>0.12551593662666322</v>
      </c>
      <c r="D6335" s="3">
        <f ca="1">[2]!TriangularRnd(A6335,$F$18,$G$18,$H$18)</f>
        <v>364.99874844413148</v>
      </c>
      <c r="E6335" s="2">
        <f t="shared" ca="1" si="520"/>
        <v>442.60766724383006</v>
      </c>
      <c r="F6335" s="2">
        <f t="shared" ca="1" si="523"/>
        <v>161551.24459577459</v>
      </c>
      <c r="G6335" s="2">
        <f t="shared" ca="1" si="521"/>
        <v>111863.56156099775</v>
      </c>
      <c r="H6335" s="2">
        <f ca="1">[2]!Uniform($T$19,$U$20)</f>
        <v>34808.777135193137</v>
      </c>
      <c r="I6335" s="2">
        <f t="shared" ca="1" si="522"/>
        <v>146672.33869619088</v>
      </c>
      <c r="J6335" s="2">
        <f t="shared" ca="1" si="519"/>
        <v>14878</v>
      </c>
    </row>
    <row r="6336" spans="1:10" x14ac:dyDescent="0.25">
      <c r="A6336" s="8">
        <f t="array" aca="1" ref="A6336:B6336" ca="1">[2]!CorrelatedUniform($C$31:$D$32)</f>
        <v>0.91545128822326649</v>
      </c>
      <c r="B6336" s="10">
        <f ca="1"/>
        <v>5.7177774012284743E-2</v>
      </c>
      <c r="D6336" s="3">
        <f ca="1">[2]!TriangularRnd(A6336,$F$18,$G$18,$H$18)</f>
        <v>439.21945084315138</v>
      </c>
      <c r="E6336" s="2">
        <f t="shared" ca="1" si="520"/>
        <v>421.05424849148329</v>
      </c>
      <c r="F6336" s="2">
        <f t="shared" ca="1" si="523"/>
        <v>184935.21579760508</v>
      </c>
      <c r="G6336" s="2">
        <f t="shared" ca="1" si="521"/>
        <v>173583.59609733825</v>
      </c>
      <c r="H6336" s="2">
        <f ca="1">[2]!Uniform($T$19,$U$20)</f>
        <v>26066.815027378761</v>
      </c>
      <c r="I6336" s="2">
        <f t="shared" ca="1" si="522"/>
        <v>199650.41112471701</v>
      </c>
      <c r="J6336" s="2">
        <f t="shared" ca="1" si="519"/>
        <v>-14716</v>
      </c>
    </row>
    <row r="6337" spans="1:10" x14ac:dyDescent="0.25">
      <c r="A6337" s="8">
        <f t="array" aca="1" ref="A6337:B6337" ca="1">[2]!CorrelatedUniform($C$31:$D$32)</f>
        <v>0.21229779720306399</v>
      </c>
      <c r="B6337" s="10">
        <f ca="1"/>
        <v>0.52831358919264104</v>
      </c>
      <c r="D6337" s="3">
        <f ca="1">[2]!TriangularRnd(A6337,$F$18,$G$18,$H$18)</f>
        <v>388.99745713929542</v>
      </c>
      <c r="E6337" s="2">
        <f t="shared" ca="1" si="520"/>
        <v>503.55156644404946</v>
      </c>
      <c r="F6337" s="2">
        <f t="shared" ca="1" si="523"/>
        <v>195880.27888524419</v>
      </c>
      <c r="G6337" s="2">
        <f t="shared" ca="1" si="521"/>
        <v>136763.82802438206</v>
      </c>
      <c r="H6337" s="2">
        <f ca="1">[2]!Uniform($T$19,$U$20)</f>
        <v>29030.687624217953</v>
      </c>
      <c r="I6337" s="2">
        <f t="shared" ca="1" si="522"/>
        <v>165794.51564860001</v>
      </c>
      <c r="J6337" s="2">
        <f t="shared" ca="1" si="519"/>
        <v>30085</v>
      </c>
    </row>
    <row r="6338" spans="1:10" x14ac:dyDescent="0.25">
      <c r="A6338" s="8">
        <f t="array" aca="1" ref="A6338:B6338" ca="1">[2]!CorrelatedUniform($C$31:$D$32)</f>
        <v>0.74349904060363747</v>
      </c>
      <c r="B6338" s="10">
        <f ca="1"/>
        <v>0.38203743161246978</v>
      </c>
      <c r="D6338" s="3">
        <f ca="1">[2]!TriangularRnd(A6338,$F$18,$G$18,$H$18)</f>
        <v>422.87345926588443</v>
      </c>
      <c r="E6338" s="2">
        <f t="shared" ca="1" si="520"/>
        <v>484.99329459076392</v>
      </c>
      <c r="F6338" s="2">
        <f t="shared" ca="1" si="523"/>
        <v>205090.79220435451</v>
      </c>
      <c r="G6338" s="2">
        <f t="shared" ca="1" si="521"/>
        <v>137289.33250804953</v>
      </c>
      <c r="H6338" s="2">
        <f ca="1">[2]!Uniform($T$19,$U$20)</f>
        <v>41161.520862941281</v>
      </c>
      <c r="I6338" s="2">
        <f t="shared" ca="1" si="522"/>
        <v>178450.85337099081</v>
      </c>
      <c r="J6338" s="2">
        <f t="shared" ca="1" si="519"/>
        <v>26639</v>
      </c>
    </row>
    <row r="6339" spans="1:10" x14ac:dyDescent="0.25">
      <c r="A6339" s="8">
        <f t="array" aca="1" ref="A6339:B6339" ca="1">[2]!CorrelatedUniform($C$31:$D$32)</f>
        <v>0.67588603496551514</v>
      </c>
      <c r="B6339" s="10">
        <f ca="1"/>
        <v>0.90496539014316657</v>
      </c>
      <c r="D6339" s="3">
        <f ca="1">[2]!TriangularRnd(A6339,$F$18,$G$18,$H$18)</f>
        <v>418.11025568375533</v>
      </c>
      <c r="E6339" s="2">
        <f t="shared" ca="1" si="520"/>
        <v>565.51871849768281</v>
      </c>
      <c r="F6339" s="2">
        <f t="shared" ca="1" si="523"/>
        <v>236449.17598501581</v>
      </c>
      <c r="G6339" s="2">
        <f t="shared" ca="1" si="521"/>
        <v>180196.49462299503</v>
      </c>
      <c r="H6339" s="2">
        <f ca="1">[2]!Uniform($T$19,$U$20)</f>
        <v>36450.127777217582</v>
      </c>
      <c r="I6339" s="2">
        <f t="shared" ca="1" si="522"/>
        <v>216646.62240021263</v>
      </c>
      <c r="J6339" s="2">
        <f t="shared" ca="1" si="519"/>
        <v>19802</v>
      </c>
    </row>
    <row r="6340" spans="1:10" x14ac:dyDescent="0.25">
      <c r="A6340" s="8">
        <f t="array" aca="1" ref="A6340:B6340" ca="1">[2]!CorrelatedUniform($C$31:$D$32)</f>
        <v>0.15637695789337197</v>
      </c>
      <c r="B6340" s="10">
        <f ca="1"/>
        <v>0.71887752697138618</v>
      </c>
      <c r="D6340" s="3">
        <f ca="1">[2]!TriangularRnd(A6340,$F$18,$G$18,$H$18)</f>
        <v>384.04768814143461</v>
      </c>
      <c r="E6340" s="2">
        <f t="shared" ca="1" si="520"/>
        <v>528.97551149141964</v>
      </c>
      <c r="F6340" s="2">
        <f t="shared" ca="1" si="523"/>
        <v>203151.82227171259</v>
      </c>
      <c r="G6340" s="2">
        <f t="shared" ca="1" si="521"/>
        <v>135414.47015049841</v>
      </c>
      <c r="H6340" s="2">
        <f ca="1">[2]!Uniform($T$19,$U$20)</f>
        <v>44426.414969390287</v>
      </c>
      <c r="I6340" s="2">
        <f t="shared" ca="1" si="522"/>
        <v>179840.8851198887</v>
      </c>
      <c r="J6340" s="2">
        <f t="shared" ca="1" si="519"/>
        <v>23310</v>
      </c>
    </row>
    <row r="6341" spans="1:10" x14ac:dyDescent="0.25">
      <c r="A6341" s="8">
        <f t="array" aca="1" ref="A6341:B6341" ca="1">[2]!CorrelatedUniform($C$31:$D$32)</f>
        <v>6.3273906707763741E-2</v>
      </c>
      <c r="B6341" s="10">
        <f ca="1"/>
        <v>0.96472550640119414</v>
      </c>
      <c r="D6341" s="3">
        <f ca="1">[2]!TriangularRnd(A6341,$F$18,$G$18,$H$18)</f>
        <v>373.14193833826926</v>
      </c>
      <c r="E6341" s="2">
        <f t="shared" ca="1" si="520"/>
        <v>590.41848284360776</v>
      </c>
      <c r="F6341" s="2">
        <f t="shared" ca="1" si="523"/>
        <v>220309.89711900396</v>
      </c>
      <c r="G6341" s="2">
        <f t="shared" ca="1" si="521"/>
        <v>187410.51415122155</v>
      </c>
      <c r="H6341" s="2">
        <f ca="1">[2]!Uniform($T$19,$U$20)</f>
        <v>32859.534298572573</v>
      </c>
      <c r="I6341" s="2">
        <f t="shared" ca="1" si="522"/>
        <v>220270.04844979412</v>
      </c>
      <c r="J6341" s="2">
        <f t="shared" ca="1" si="519"/>
        <v>39</v>
      </c>
    </row>
    <row r="6342" spans="1:10" x14ac:dyDescent="0.25">
      <c r="A6342" s="8">
        <f t="array" aca="1" ref="A6342:B6342" ca="1">[2]!CorrelatedUniform($C$31:$D$32)</f>
        <v>0.7181522846221926</v>
      </c>
      <c r="B6342" s="10">
        <f ca="1"/>
        <v>0.59371135785751794</v>
      </c>
      <c r="D6342" s="3">
        <f ca="1">[2]!TriangularRnd(A6342,$F$18,$G$18,$H$18)</f>
        <v>421.02170200257171</v>
      </c>
      <c r="E6342" s="2">
        <f t="shared" ca="1" si="520"/>
        <v>511.85512426895332</v>
      </c>
      <c r="F6342" s="2">
        <f t="shared" ca="1" si="523"/>
        <v>215502.11559845257</v>
      </c>
      <c r="G6342" s="2">
        <f t="shared" ca="1" si="521"/>
        <v>145718.71098054553</v>
      </c>
      <c r="H6342" s="2">
        <f ca="1">[2]!Uniform($T$19,$U$20)</f>
        <v>43883.336999708583</v>
      </c>
      <c r="I6342" s="2">
        <f t="shared" ca="1" si="522"/>
        <v>189602.04798025411</v>
      </c>
      <c r="J6342" s="2">
        <f t="shared" ca="1" si="519"/>
        <v>25900</v>
      </c>
    </row>
    <row r="6343" spans="1:10" x14ac:dyDescent="0.25">
      <c r="A6343" s="8">
        <f t="array" aca="1" ref="A6343:B6343" ca="1">[2]!CorrelatedUniform($C$31:$D$32)</f>
        <v>0.91442918777465843</v>
      </c>
      <c r="B6343" s="10">
        <f ca="1"/>
        <v>0.13825465511767851</v>
      </c>
      <c r="D6343" s="3">
        <f ca="1">[2]!TriangularRnd(A6343,$F$18,$G$18,$H$18)</f>
        <v>439.08665284889895</v>
      </c>
      <c r="E6343" s="2">
        <f t="shared" ca="1" si="520"/>
        <v>445.59028156747871</v>
      </c>
      <c r="F6343" s="2">
        <f t="shared" ca="1" si="523"/>
        <v>195652.74527546266</v>
      </c>
      <c r="G6343" s="2">
        <f t="shared" ca="1" si="521"/>
        <v>112425.6901411483</v>
      </c>
      <c r="H6343" s="2">
        <f ca="1">[2]!Uniform($T$19,$U$20)</f>
        <v>29129.045002452935</v>
      </c>
      <c r="I6343" s="2">
        <f t="shared" ca="1" si="522"/>
        <v>141554.73514360122</v>
      </c>
      <c r="J6343" s="2">
        <f t="shared" ca="1" si="519"/>
        <v>54098</v>
      </c>
    </row>
    <row r="6344" spans="1:10" x14ac:dyDescent="0.25">
      <c r="A6344" s="8">
        <f t="array" aca="1" ref="A6344:B6344" ca="1">[2]!CorrelatedUniform($C$31:$D$32)</f>
        <v>0.96618473529815674</v>
      </c>
      <c r="B6344" s="10">
        <f ca="1"/>
        <v>0.23032428743908137</v>
      </c>
      <c r="D6344" s="3">
        <f ca="1">[2]!TriangularRnd(A6344,$F$18,$G$18,$H$18)</f>
        <v>447.31969419430868</v>
      </c>
      <c r="E6344" s="2">
        <f t="shared" ca="1" si="520"/>
        <v>463.11103505943049</v>
      </c>
      <c r="F6344" s="2">
        <f t="shared" ca="1" si="523"/>
        <v>207158.68658079422</v>
      </c>
      <c r="G6344" s="2">
        <f t="shared" ca="1" si="521"/>
        <v>95386.820572698271</v>
      </c>
      <c r="H6344" s="2">
        <f ca="1">[2]!Uniform($T$19,$U$20)</f>
        <v>41971.140462976429</v>
      </c>
      <c r="I6344" s="2">
        <f t="shared" ca="1" si="522"/>
        <v>137357.9610356747</v>
      </c>
      <c r="J6344" s="2">
        <f t="shared" ca="1" si="519"/>
        <v>69800</v>
      </c>
    </row>
    <row r="6345" spans="1:10" x14ac:dyDescent="0.25">
      <c r="A6345" s="8">
        <f t="array" aca="1" ref="A6345:B6345" ca="1">[2]!CorrelatedUniform($C$31:$D$32)</f>
        <v>0.94426691532134999</v>
      </c>
      <c r="B6345" s="10">
        <f ca="1"/>
        <v>0.11113151663078141</v>
      </c>
      <c r="D6345" s="3">
        <f ca="1">[2]!TriangularRnd(A6345,$F$18,$G$18,$H$18)</f>
        <v>443.36448565670787</v>
      </c>
      <c r="E6345" s="2">
        <f t="shared" ca="1" si="520"/>
        <v>438.9733692275932</v>
      </c>
      <c r="F6345" s="2">
        <f t="shared" ca="1" si="523"/>
        <v>194625.20206458398</v>
      </c>
      <c r="G6345" s="2">
        <f t="shared" ca="1" si="521"/>
        <v>159678.28374238551</v>
      </c>
      <c r="H6345" s="2">
        <f ca="1">[2]!Uniform($T$19,$U$20)</f>
        <v>30318.203408919358</v>
      </c>
      <c r="I6345" s="2">
        <f t="shared" ca="1" si="522"/>
        <v>189996.48715130487</v>
      </c>
      <c r="J6345" s="2">
        <f t="shared" ca="1" si="519"/>
        <v>4628</v>
      </c>
    </row>
    <row r="6346" spans="1:10" x14ac:dyDescent="0.25">
      <c r="A6346" s="8">
        <f t="array" aca="1" ref="A6346:B6346" ca="1">[2]!CorrelatedUniform($C$31:$D$32)</f>
        <v>0.57147026062011719</v>
      </c>
      <c r="B6346" s="10">
        <f ca="1"/>
        <v>0.53553223221812185</v>
      </c>
      <c r="D6346" s="3">
        <f ca="1">[2]!TriangularRnd(A6346,$F$18,$G$18,$H$18)</f>
        <v>411.64483317175649</v>
      </c>
      <c r="E6346" s="2">
        <f t="shared" ca="1" si="520"/>
        <v>504.45920914100969</v>
      </c>
      <c r="F6346" s="2">
        <f t="shared" ca="1" si="523"/>
        <v>207658.02698880716</v>
      </c>
      <c r="G6346" s="2">
        <f t="shared" ca="1" si="521"/>
        <v>203116.59690218748</v>
      </c>
      <c r="H6346" s="2">
        <f ca="1">[2]!Uniform($T$19,$U$20)</f>
        <v>37140.926076268042</v>
      </c>
      <c r="I6346" s="2">
        <f t="shared" ca="1" si="522"/>
        <v>240257.52297845553</v>
      </c>
      <c r="J6346" s="2">
        <f t="shared" ca="1" si="519"/>
        <v>-32600</v>
      </c>
    </row>
    <row r="6347" spans="1:10" x14ac:dyDescent="0.25">
      <c r="A6347" s="8">
        <f t="array" aca="1" ref="A6347:B6347" ca="1">[2]!CorrelatedUniform($C$31:$D$32)</f>
        <v>0.5690504312515261</v>
      </c>
      <c r="B6347" s="10">
        <f ca="1"/>
        <v>0.22291415183604862</v>
      </c>
      <c r="D6347" s="3">
        <f ca="1">[2]!TriangularRnd(A6347,$F$18,$G$18,$H$18)</f>
        <v>411.50495803719485</v>
      </c>
      <c r="E6347" s="2">
        <f t="shared" ca="1" si="520"/>
        <v>461.88058638604855</v>
      </c>
      <c r="F6347" s="2">
        <f t="shared" ca="1" si="523"/>
        <v>190066.15131898585</v>
      </c>
      <c r="G6347" s="2">
        <f t="shared" ca="1" si="521"/>
        <v>121418.68792360197</v>
      </c>
      <c r="H6347" s="2">
        <f ca="1">[2]!Uniform($T$19,$U$20)</f>
        <v>39097.086566624144</v>
      </c>
      <c r="I6347" s="2">
        <f t="shared" ca="1" si="522"/>
        <v>160515.77449022612</v>
      </c>
      <c r="J6347" s="2">
        <f t="shared" ca="1" si="519"/>
        <v>29550</v>
      </c>
    </row>
    <row r="6348" spans="1:10" x14ac:dyDescent="0.25">
      <c r="A6348" s="8">
        <f t="array" aca="1" ref="A6348:B6348" ca="1">[2]!CorrelatedUniform($C$31:$D$32)</f>
        <v>0.36770009994506847</v>
      </c>
      <c r="B6348" s="10">
        <f ca="1"/>
        <v>0.81877676188207293</v>
      </c>
      <c r="D6348" s="3">
        <f ca="1">[2]!TriangularRnd(A6348,$F$18,$G$18,$H$18)</f>
        <v>400.03376585310849</v>
      </c>
      <c r="E6348" s="2">
        <f t="shared" ca="1" si="520"/>
        <v>545.53566293953043</v>
      </c>
      <c r="F6348" s="2">
        <f t="shared" ca="1" si="523"/>
        <v>218232.68565287243</v>
      </c>
      <c r="G6348" s="2">
        <f t="shared" ca="1" si="521"/>
        <v>112579.35144196692</v>
      </c>
      <c r="H6348" s="2">
        <f ca="1">[2]!Uniform($T$19,$U$20)</f>
        <v>34759.306998964916</v>
      </c>
      <c r="I6348" s="2">
        <f t="shared" ca="1" si="522"/>
        <v>147338.65844093185</v>
      </c>
      <c r="J6348" s="2">
        <f t="shared" ca="1" si="519"/>
        <v>70894</v>
      </c>
    </row>
    <row r="6349" spans="1:10" x14ac:dyDescent="0.25">
      <c r="A6349" s="8">
        <f t="array" aca="1" ref="A6349:B6349" ca="1">[2]!CorrelatedUniform($C$31:$D$32)</f>
        <v>0.32134473323822033</v>
      </c>
      <c r="B6349" s="10">
        <f ca="1"/>
        <v>0.85059407760430483</v>
      </c>
      <c r="D6349" s="3">
        <f ca="1">[2]!TriangularRnd(A6349,$F$18,$G$18,$H$18)</f>
        <v>397.03946487571386</v>
      </c>
      <c r="E6349" s="2">
        <f t="shared" ca="1" si="520"/>
        <v>551.94923577545399</v>
      </c>
      <c r="F6349" s="2">
        <f t="shared" ca="1" si="523"/>
        <v>219145.62921084548</v>
      </c>
      <c r="G6349" s="2">
        <f t="shared" ca="1" si="521"/>
        <v>134609.89697885403</v>
      </c>
      <c r="H6349" s="2">
        <f ca="1">[2]!Uniform($T$19,$U$20)</f>
        <v>34781.034260636734</v>
      </c>
      <c r="I6349" s="2">
        <f t="shared" ca="1" si="522"/>
        <v>169390.93123949075</v>
      </c>
      <c r="J6349" s="2">
        <f t="shared" ca="1" si="519"/>
        <v>49754</v>
      </c>
    </row>
    <row r="6350" spans="1:10" x14ac:dyDescent="0.25">
      <c r="A6350" s="8">
        <f t="array" aca="1" ref="A6350:B6350" ca="1">[2]!CorrelatedUniform($C$31:$D$32)</f>
        <v>0.9202420711517334</v>
      </c>
      <c r="B6350" s="10">
        <f ca="1"/>
        <v>0.34697118892303663</v>
      </c>
      <c r="D6350" s="3">
        <f ca="1">[2]!TriangularRnd(A6350,$F$18,$G$18,$H$18)</f>
        <v>439.85288015891109</v>
      </c>
      <c r="E6350" s="2">
        <f t="shared" ca="1" si="520"/>
        <v>480.32446873573724</v>
      </c>
      <c r="F6350" s="2">
        <f t="shared" ca="1" si="523"/>
        <v>211272.10098421288</v>
      </c>
      <c r="G6350" s="2">
        <f t="shared" ca="1" si="521"/>
        <v>154569.41866585109</v>
      </c>
      <c r="H6350" s="2">
        <f ca="1">[2]!Uniform($T$19,$U$20)</f>
        <v>26132.3075287354</v>
      </c>
      <c r="I6350" s="2">
        <f t="shared" ca="1" si="522"/>
        <v>180701.72619458649</v>
      </c>
      <c r="J6350" s="2">
        <f t="shared" ca="1" si="519"/>
        <v>30570</v>
      </c>
    </row>
    <row r="6351" spans="1:10" x14ac:dyDescent="0.25">
      <c r="A6351" s="8">
        <f t="array" aca="1" ref="A6351:B6351" ca="1">[2]!CorrelatedUniform($C$31:$D$32)</f>
        <v>0.7933760881423948</v>
      </c>
      <c r="B6351" s="10">
        <f ca="1"/>
        <v>0.26161121114032082</v>
      </c>
      <c r="D6351" s="3">
        <f ca="1">[2]!TriangularRnd(A6351,$F$18,$G$18,$H$18)</f>
        <v>426.80675996024661</v>
      </c>
      <c r="E6351" s="2">
        <f t="shared" ca="1" si="520"/>
        <v>468.08069848130145</v>
      </c>
      <c r="F6351" s="2">
        <f t="shared" ca="1" si="523"/>
        <v>199780.00631873339</v>
      </c>
      <c r="G6351" s="2">
        <f t="shared" ca="1" si="521"/>
        <v>191928.832355455</v>
      </c>
      <c r="H6351" s="2">
        <f ca="1">[2]!Uniform($T$19,$U$20)</f>
        <v>40514.028955025278</v>
      </c>
      <c r="I6351" s="2">
        <f t="shared" ca="1" si="522"/>
        <v>232442.86131048028</v>
      </c>
      <c r="J6351" s="2">
        <f t="shared" ca="1" si="519"/>
        <v>-32663</v>
      </c>
    </row>
    <row r="6352" spans="1:10" x14ac:dyDescent="0.25">
      <c r="A6352" s="8">
        <f t="array" aca="1" ref="A6352:B6352" ca="1">[2]!CorrelatedUniform($C$31:$D$32)</f>
        <v>0.97692263126373291</v>
      </c>
      <c r="B6352" s="10">
        <f ca="1"/>
        <v>7.8037339566050162E-2</v>
      </c>
      <c r="D6352" s="3">
        <f ca="1">[2]!TriangularRnd(A6352,$F$18,$G$18,$H$18)</f>
        <v>449.74309042024464</v>
      </c>
      <c r="E6352" s="2">
        <f t="shared" ca="1" si="520"/>
        <v>429.08011369563974</v>
      </c>
      <c r="F6352" s="2">
        <f t="shared" ca="1" si="523"/>
        <v>192975.81637134694</v>
      </c>
      <c r="G6352" s="2">
        <f t="shared" ca="1" si="521"/>
        <v>165256.17896266381</v>
      </c>
      <c r="H6352" s="2">
        <f ca="1">[2]!Uniform($T$19,$U$20)</f>
        <v>36318.835671143832</v>
      </c>
      <c r="I6352" s="2">
        <f t="shared" ca="1" si="522"/>
        <v>201575.01463380764</v>
      </c>
      <c r="J6352" s="2">
        <f t="shared" ca="1" si="519"/>
        <v>-8600</v>
      </c>
    </row>
    <row r="6353" spans="1:10" x14ac:dyDescent="0.25">
      <c r="A6353" s="8">
        <f t="array" aca="1" ref="A6353:B6353" ca="1">[2]!CorrelatedUniform($C$31:$D$32)</f>
        <v>0.67457556724548351</v>
      </c>
      <c r="B6353" s="10">
        <f ca="1"/>
        <v>0.69827749344571444</v>
      </c>
      <c r="D6353" s="3">
        <f ca="1">[2]!TriangularRnd(A6353,$F$18,$G$18,$H$18)</f>
        <v>418.02311976989944</v>
      </c>
      <c r="E6353" s="2">
        <f t="shared" ca="1" si="520"/>
        <v>525.97264046175678</v>
      </c>
      <c r="F6353" s="2">
        <f t="shared" ca="1" si="523"/>
        <v>219868.7240794352</v>
      </c>
      <c r="G6353" s="2">
        <f t="shared" ca="1" si="521"/>
        <v>126927.28082034018</v>
      </c>
      <c r="H6353" s="2">
        <f ca="1">[2]!Uniform($T$19,$U$20)</f>
        <v>28930.154027267767</v>
      </c>
      <c r="I6353" s="2">
        <f t="shared" ca="1" si="522"/>
        <v>155857.43484760795</v>
      </c>
      <c r="J6353" s="2">
        <f t="shared" ca="1" si="519"/>
        <v>64011</v>
      </c>
    </row>
    <row r="6354" spans="1:10" x14ac:dyDescent="0.25">
      <c r="A6354" s="8">
        <f t="array" aca="1" ref="A6354:B6354" ca="1">[2]!CorrelatedUniform($C$31:$D$32)</f>
        <v>0.37314903736114491</v>
      </c>
      <c r="B6354" s="10">
        <f ca="1"/>
        <v>0.41503114441492517</v>
      </c>
      <c r="D6354" s="3">
        <f ca="1">[2]!TriangularRnd(A6354,$F$18,$G$18,$H$18)</f>
        <v>400.37301824890528</v>
      </c>
      <c r="E6354" s="2">
        <f t="shared" ca="1" si="520"/>
        <v>489.26891595045936</v>
      </c>
      <c r="F6354" s="2">
        <f t="shared" ca="1" si="523"/>
        <v>195890.07261445536</v>
      </c>
      <c r="G6354" s="2">
        <f t="shared" ca="1" si="521"/>
        <v>137134.59801851166</v>
      </c>
      <c r="H6354" s="2">
        <f ca="1">[2]!Uniform($T$19,$U$20)</f>
        <v>25698.81126403228</v>
      </c>
      <c r="I6354" s="2">
        <f t="shared" ca="1" si="522"/>
        <v>162833.40928254393</v>
      </c>
      <c r="J6354" s="2">
        <f t="shared" ca="1" si="519"/>
        <v>33056</v>
      </c>
    </row>
    <row r="6355" spans="1:10" x14ac:dyDescent="0.25">
      <c r="A6355" s="8">
        <f t="array" aca="1" ref="A6355:B6355" ca="1">[2]!CorrelatedUniform($C$31:$D$32)</f>
        <v>0.45609736442565924</v>
      </c>
      <c r="B6355" s="10">
        <f ca="1"/>
        <v>0.738962158544478</v>
      </c>
      <c r="D6355" s="3">
        <f ca="1">[2]!TriangularRnd(A6355,$F$18,$G$18,$H$18)</f>
        <v>405.2604883970406</v>
      </c>
      <c r="E6355" s="2">
        <f t="shared" ca="1" si="520"/>
        <v>532.00745404106419</v>
      </c>
      <c r="F6355" s="2">
        <f t="shared" ca="1" si="523"/>
        <v>215601.60065554781</v>
      </c>
      <c r="G6355" s="2">
        <f t="shared" ca="1" si="521"/>
        <v>164255.13887249722</v>
      </c>
      <c r="H6355" s="2">
        <f ca="1">[2]!Uniform($T$19,$U$20)</f>
        <v>37004.023011149395</v>
      </c>
      <c r="I6355" s="2">
        <f t="shared" ca="1" si="522"/>
        <v>201259.16188364662</v>
      </c>
      <c r="J6355" s="2">
        <f t="shared" ca="1" si="519"/>
        <v>14342</v>
      </c>
    </row>
    <row r="6356" spans="1:10" x14ac:dyDescent="0.25">
      <c r="A6356" s="8">
        <f t="array" aca="1" ref="A6356:B6356" ca="1">[2]!CorrelatedUniform($C$31:$D$32)</f>
        <v>0.87788844108581532</v>
      </c>
      <c r="B6356" s="10">
        <f ca="1"/>
        <v>0.30572920589078845</v>
      </c>
      <c r="D6356" s="3">
        <f ca="1">[2]!TriangularRnd(A6356,$F$18,$G$18,$H$18)</f>
        <v>434.77294177858869</v>
      </c>
      <c r="E6356" s="2">
        <f t="shared" ca="1" si="520"/>
        <v>474.60036137021621</v>
      </c>
      <c r="F6356" s="2">
        <f t="shared" ca="1" si="523"/>
        <v>206343.39528211017</v>
      </c>
      <c r="G6356" s="2">
        <f t="shared" ca="1" si="521"/>
        <v>127097.93841218526</v>
      </c>
      <c r="H6356" s="2">
        <f ca="1">[2]!Uniform($T$19,$U$20)</f>
        <v>43640.813260798015</v>
      </c>
      <c r="I6356" s="2">
        <f t="shared" ca="1" si="522"/>
        <v>170738.75167298329</v>
      </c>
      <c r="J6356" s="2">
        <f t="shared" ca="1" si="519"/>
        <v>35604</v>
      </c>
    </row>
    <row r="6357" spans="1:10" x14ac:dyDescent="0.25">
      <c r="A6357" s="8">
        <f t="array" aca="1" ref="A6357:B6357" ca="1">[2]!CorrelatedUniform($C$31:$D$32)</f>
        <v>0.90334486961364768</v>
      </c>
      <c r="B6357" s="10">
        <f ca="1"/>
        <v>0.3918807121031993</v>
      </c>
      <c r="D6357" s="3">
        <f ca="1">[2]!TriangularRnd(A6357,$F$18,$G$18,$H$18)</f>
        <v>437.69452835279685</v>
      </c>
      <c r="E6357" s="2">
        <f t="shared" ca="1" si="520"/>
        <v>486.2789706691795</v>
      </c>
      <c r="F6357" s="2">
        <f t="shared" ca="1" si="523"/>
        <v>212841.64471493007</v>
      </c>
      <c r="G6357" s="2">
        <f t="shared" ca="1" si="521"/>
        <v>171916.03447926929</v>
      </c>
      <c r="H6357" s="2">
        <f ca="1">[2]!Uniform($T$19,$U$20)</f>
        <v>39002.373481600116</v>
      </c>
      <c r="I6357" s="2">
        <f t="shared" ca="1" si="522"/>
        <v>210918.4079608694</v>
      </c>
      <c r="J6357" s="2">
        <f t="shared" ca="1" si="519"/>
        <v>1923</v>
      </c>
    </row>
    <row r="6358" spans="1:10" x14ac:dyDescent="0.25">
      <c r="A6358" s="8">
        <f t="array" aca="1" ref="A6358:B6358" ca="1">[2]!CorrelatedUniform($C$31:$D$32)</f>
        <v>0.79614222049713135</v>
      </c>
      <c r="B6358" s="10">
        <f ca="1"/>
        <v>0.51587062119389959</v>
      </c>
      <c r="D6358" s="3">
        <f ca="1">[2]!TriangularRnd(A6358,$F$18,$G$18,$H$18)</f>
        <v>427.03812704938389</v>
      </c>
      <c r="E6358" s="2">
        <f t="shared" ca="1" si="520"/>
        <v>501.98961233262872</v>
      </c>
      <c r="F6358" s="2">
        <f t="shared" ca="1" si="523"/>
        <v>214368.70384877207</v>
      </c>
      <c r="G6358" s="2">
        <f t="shared" ca="1" si="521"/>
        <v>190589.62973273519</v>
      </c>
      <c r="H6358" s="2">
        <f ca="1">[2]!Uniform($T$19,$U$20)</f>
        <v>36772.16358697215</v>
      </c>
      <c r="I6358" s="2">
        <f t="shared" ca="1" si="522"/>
        <v>227361.79331970733</v>
      </c>
      <c r="J6358" s="2">
        <f t="shared" ca="1" si="519"/>
        <v>-12994</v>
      </c>
    </row>
    <row r="6359" spans="1:10" x14ac:dyDescent="0.25">
      <c r="A6359" s="8">
        <f t="array" aca="1" ref="A6359:B6359" ca="1">[2]!CorrelatedUniform($C$31:$D$32)</f>
        <v>0.57946431636810303</v>
      </c>
      <c r="B6359" s="10">
        <f ca="1"/>
        <v>2.9007082284468789E-2</v>
      </c>
      <c r="D6359" s="3">
        <f ca="1">[2]!TriangularRnd(A6359,$F$18,$G$18,$H$18)</f>
        <v>412.10974914096158</v>
      </c>
      <c r="E6359" s="2">
        <f t="shared" ca="1" si="520"/>
        <v>405.22045615527242</v>
      </c>
      <c r="F6359" s="2">
        <f t="shared" ca="1" si="523"/>
        <v>166995.30053293533</v>
      </c>
      <c r="G6359" s="2">
        <f t="shared" ca="1" si="521"/>
        <v>154080.70292809009</v>
      </c>
      <c r="H6359" s="2">
        <f ca="1">[2]!Uniform($T$19,$U$20)</f>
        <v>33531.519807058467</v>
      </c>
      <c r="I6359" s="2">
        <f t="shared" ca="1" si="522"/>
        <v>187612.22273514856</v>
      </c>
      <c r="J6359" s="2">
        <f t="shared" ca="1" si="519"/>
        <v>-20617</v>
      </c>
    </row>
    <row r="6360" spans="1:10" x14ac:dyDescent="0.25">
      <c r="A6360" s="8">
        <f t="array" aca="1" ref="A6360:B6360" ca="1">[2]!CorrelatedUniform($C$31:$D$32)</f>
        <v>4.2127013206481975E-2</v>
      </c>
      <c r="B6360" s="10">
        <f ca="1"/>
        <v>0.78047481284861953</v>
      </c>
      <c r="D6360" s="3">
        <f ca="1">[2]!TriangularRnd(A6360,$F$18,$G$18,$H$18)</f>
        <v>369.63347925735877</v>
      </c>
      <c r="E6360" s="2">
        <f t="shared" ca="1" si="520"/>
        <v>538.68988995071584</v>
      </c>
      <c r="F6360" s="2">
        <f t="shared" ca="1" si="523"/>
        <v>199117.81826324679</v>
      </c>
      <c r="G6360" s="2">
        <f t="shared" ca="1" si="521"/>
        <v>157584.68585308993</v>
      </c>
      <c r="H6360" s="2">
        <f ca="1">[2]!Uniform($T$19,$U$20)</f>
        <v>40163.785400529436</v>
      </c>
      <c r="I6360" s="2">
        <f t="shared" ca="1" si="522"/>
        <v>197748.47125361935</v>
      </c>
      <c r="J6360" s="2">
        <f t="shared" ca="1" si="519"/>
        <v>1369</v>
      </c>
    </row>
    <row r="6361" spans="1:10" x14ac:dyDescent="0.25">
      <c r="A6361" s="8">
        <f t="array" aca="1" ref="A6361:B6361" ca="1">[2]!CorrelatedUniform($C$31:$D$32)</f>
        <v>0.36498725414276101</v>
      </c>
      <c r="B6361" s="10">
        <f ca="1"/>
        <v>0.94932332181875023</v>
      </c>
      <c r="D6361" s="3">
        <f ca="1">[2]!TriangularRnd(A6361,$F$18,$G$18,$H$18)</f>
        <v>399.86392601701232</v>
      </c>
      <c r="E6361" s="2">
        <f t="shared" ca="1" si="520"/>
        <v>581.9163840278884</v>
      </c>
      <c r="F6361" s="2">
        <f t="shared" ca="1" si="523"/>
        <v>232687.36993101489</v>
      </c>
      <c r="G6361" s="2">
        <f t="shared" ca="1" si="521"/>
        <v>145016.14982610577</v>
      </c>
      <c r="H6361" s="2">
        <f ca="1">[2]!Uniform($T$19,$U$20)</f>
        <v>37448.388326159489</v>
      </c>
      <c r="I6361" s="2">
        <f t="shared" ca="1" si="522"/>
        <v>182464.53815226525</v>
      </c>
      <c r="J6361" s="2">
        <f t="shared" ca="1" si="519"/>
        <v>50222</v>
      </c>
    </row>
    <row r="6362" spans="1:10" x14ac:dyDescent="0.25">
      <c r="A6362" s="8">
        <f t="array" aca="1" ref="A6362:B6362" ca="1">[2]!CorrelatedUniform($C$31:$D$32)</f>
        <v>0.13165831565856911</v>
      </c>
      <c r="B6362" s="10">
        <f ca="1"/>
        <v>0.41745111420481573</v>
      </c>
      <c r="D6362" s="3">
        <f ca="1">[2]!TriangularRnd(A6362,$F$18,$G$18,$H$18)</f>
        <v>381.57723996617824</v>
      </c>
      <c r="E6362" s="2">
        <f t="shared" ca="1" si="520"/>
        <v>489.57907601423665</v>
      </c>
      <c r="F6362" s="2">
        <f t="shared" ca="1" si="523"/>
        <v>186812.23257070419</v>
      </c>
      <c r="G6362" s="2">
        <f t="shared" ca="1" si="521"/>
        <v>286369.10142239061</v>
      </c>
      <c r="H6362" s="2">
        <f ca="1">[2]!Uniform($T$19,$U$20)</f>
        <v>36937.267170870648</v>
      </c>
      <c r="I6362" s="2">
        <f t="shared" ca="1" si="522"/>
        <v>323306.36859326123</v>
      </c>
      <c r="J6362" s="2">
        <f t="shared" ca="1" si="519"/>
        <v>-136495</v>
      </c>
    </row>
    <row r="6363" spans="1:10" x14ac:dyDescent="0.25">
      <c r="A6363" s="8">
        <f t="array" aca="1" ref="A6363:B6363" ca="1">[2]!CorrelatedUniform($C$31:$D$32)</f>
        <v>0.50685298442840598</v>
      </c>
      <c r="B6363" s="10">
        <f ca="1"/>
        <v>0.21666374319424625</v>
      </c>
      <c r="D6363" s="3">
        <f ca="1">[2]!TriangularRnd(A6363,$F$18,$G$18,$H$18)</f>
        <v>408.03572657401259</v>
      </c>
      <c r="E6363" s="2">
        <f t="shared" ca="1" si="520"/>
        <v>460.82448319371883</v>
      </c>
      <c r="F6363" s="2">
        <f t="shared" ca="1" si="523"/>
        <v>188032.85282304292</v>
      </c>
      <c r="G6363" s="2">
        <f t="shared" ca="1" si="521"/>
        <v>135949.52118770956</v>
      </c>
      <c r="H6363" s="2">
        <f ca="1">[2]!Uniform($T$19,$U$20)</f>
        <v>39946.928276593077</v>
      </c>
      <c r="I6363" s="2">
        <f t="shared" ca="1" si="522"/>
        <v>175896.44946430263</v>
      </c>
      <c r="J6363" s="2">
        <f t="shared" ca="1" si="519"/>
        <v>12136</v>
      </c>
    </row>
    <row r="6364" spans="1:10" x14ac:dyDescent="0.25">
      <c r="A6364" s="8">
        <f t="array" aca="1" ref="A6364:B6364" ca="1">[2]!CorrelatedUniform($C$31:$D$32)</f>
        <v>0.72115719318389904</v>
      </c>
      <c r="B6364" s="10">
        <f ca="1"/>
        <v>0.17764818173673835</v>
      </c>
      <c r="D6364" s="3">
        <f ca="1">[2]!TriangularRnd(A6364,$F$18,$G$18,$H$18)</f>
        <v>421.23675439054563</v>
      </c>
      <c r="E6364" s="2">
        <f t="shared" ca="1" si="520"/>
        <v>453.78175504144383</v>
      </c>
      <c r="F6364" s="2">
        <f t="shared" ca="1" si="523"/>
        <v>191149.55369530342</v>
      </c>
      <c r="G6364" s="2">
        <f t="shared" ca="1" si="521"/>
        <v>152074.31310098711</v>
      </c>
      <c r="H6364" s="2">
        <f ca="1">[2]!Uniform($T$19,$U$20)</f>
        <v>44538.143989238379</v>
      </c>
      <c r="I6364" s="2">
        <f t="shared" ca="1" si="522"/>
        <v>196612.45709022548</v>
      </c>
      <c r="J6364" s="2">
        <f t="shared" ca="1" si="519"/>
        <v>-5463</v>
      </c>
    </row>
    <row r="6365" spans="1:10" x14ac:dyDescent="0.25">
      <c r="A6365" s="8">
        <f t="array" aca="1" ref="A6365:B6365" ca="1">[2]!CorrelatedUniform($C$31:$D$32)</f>
        <v>0.71074426174163841</v>
      </c>
      <c r="B6365" s="10">
        <f ca="1"/>
        <v>0.20326941964762119</v>
      </c>
      <c r="D6365" s="3">
        <f ca="1">[2]!TriangularRnd(A6365,$F$18,$G$18,$H$18)</f>
        <v>420.49637815912592</v>
      </c>
      <c r="E6365" s="2">
        <f t="shared" ca="1" si="520"/>
        <v>458.50000492042705</v>
      </c>
      <c r="F6365" s="2">
        <f t="shared" ca="1" si="523"/>
        <v>192797.59145498098</v>
      </c>
      <c r="G6365" s="2">
        <f t="shared" ca="1" si="521"/>
        <v>181379.70038950993</v>
      </c>
      <c r="H6365" s="2">
        <f ca="1">[2]!Uniform($T$19,$U$20)</f>
        <v>35951.733948648311</v>
      </c>
      <c r="I6365" s="2">
        <f t="shared" ca="1" si="522"/>
        <v>217331.43433815823</v>
      </c>
      <c r="J6365" s="2">
        <f t="shared" ca="1" si="519"/>
        <v>-24534</v>
      </c>
    </row>
    <row r="6366" spans="1:10" x14ac:dyDescent="0.25">
      <c r="A6366" s="8">
        <f t="array" aca="1" ref="A6366:B6366" ca="1">[2]!CorrelatedUniform($C$31:$D$32)</f>
        <v>0.33919441699981712</v>
      </c>
      <c r="B6366" s="10">
        <f ca="1"/>
        <v>0.18576236993151027</v>
      </c>
      <c r="D6366" s="3">
        <f ca="1">[2]!TriangularRnd(A6366,$F$18,$G$18,$H$18)</f>
        <v>398.21651228053656</v>
      </c>
      <c r="E6366" s="2">
        <f t="shared" ca="1" si="520"/>
        <v>455.3189531105802</v>
      </c>
      <c r="F6366" s="2">
        <f t="shared" ca="1" si="523"/>
        <v>181315.52548292041</v>
      </c>
      <c r="G6366" s="2">
        <f t="shared" ca="1" si="521"/>
        <v>176234.07831818343</v>
      </c>
      <c r="H6366" s="2">
        <f ca="1">[2]!Uniform($T$19,$U$20)</f>
        <v>42185.516673490914</v>
      </c>
      <c r="I6366" s="2">
        <f t="shared" ca="1" si="522"/>
        <v>218419.59499167436</v>
      </c>
      <c r="J6366" s="2">
        <f t="shared" ca="1" si="519"/>
        <v>-37105</v>
      </c>
    </row>
    <row r="6367" spans="1:10" x14ac:dyDescent="0.25">
      <c r="A6367" s="8">
        <f t="array" aca="1" ref="A6367:B6367" ca="1">[2]!CorrelatedUniform($C$31:$D$32)</f>
        <v>0.66670703887939475</v>
      </c>
      <c r="B6367" s="10">
        <f ca="1"/>
        <v>0.77456654930503865</v>
      </c>
      <c r="D6367" s="3">
        <f ca="1">[2]!TriangularRnd(A6367,$F$18,$G$18,$H$18)</f>
        <v>417.50357287679304</v>
      </c>
      <c r="E6367" s="2">
        <f t="shared" ca="1" si="520"/>
        <v>537.69852785579951</v>
      </c>
      <c r="F6367" s="2">
        <f t="shared" ca="1" si="523"/>
        <v>224491.05651038812</v>
      </c>
      <c r="G6367" s="2">
        <f t="shared" ca="1" si="521"/>
        <v>140569.34027307102</v>
      </c>
      <c r="H6367" s="2">
        <f ca="1">[2]!Uniform($T$19,$U$20)</f>
        <v>26633.558020720531</v>
      </c>
      <c r="I6367" s="2">
        <f t="shared" ca="1" si="522"/>
        <v>167202.89829379154</v>
      </c>
      <c r="J6367" s="2">
        <f t="shared" ca="1" si="519"/>
        <v>57288</v>
      </c>
    </row>
    <row r="6368" spans="1:10" x14ac:dyDescent="0.25">
      <c r="A6368" s="8">
        <f t="array" aca="1" ref="A6368:B6368" ca="1">[2]!CorrelatedUniform($C$31:$D$32)</f>
        <v>0.61296379566192638</v>
      </c>
      <c r="B6368" s="10">
        <f ca="1"/>
        <v>0.74028528063956078</v>
      </c>
      <c r="D6368" s="3">
        <f ca="1">[2]!TriangularRnd(A6368,$F$18,$G$18,$H$18)</f>
        <v>414.10783428260356</v>
      </c>
      <c r="E6368" s="2">
        <f t="shared" ca="1" si="520"/>
        <v>532.21125794192778</v>
      </c>
      <c r="F6368" s="2">
        <f t="shared" ca="1" si="523"/>
        <v>220392.85140715181</v>
      </c>
      <c r="G6368" s="2">
        <f t="shared" ca="1" si="521"/>
        <v>182535.04475374473</v>
      </c>
      <c r="H6368" s="2">
        <f ca="1">[2]!Uniform($T$19,$U$20)</f>
        <v>31447.92346537465</v>
      </c>
      <c r="I6368" s="2">
        <f t="shared" ca="1" si="522"/>
        <v>213982.96821911939</v>
      </c>
      <c r="J6368" s="2">
        <f t="shared" ca="1" si="519"/>
        <v>6409</v>
      </c>
    </row>
    <row r="6369" spans="1:10" x14ac:dyDescent="0.25">
      <c r="A6369" s="8">
        <f t="array" aca="1" ref="A6369:B6369" ca="1">[2]!CorrelatedUniform($C$31:$D$32)</f>
        <v>0.56073832511901844</v>
      </c>
      <c r="B6369" s="10">
        <f ca="1"/>
        <v>0.72172964622733171</v>
      </c>
      <c r="D6369" s="3">
        <f ca="1">[2]!TriangularRnd(A6369,$F$18,$G$18,$H$18)</f>
        <v>411.02745433367272</v>
      </c>
      <c r="E6369" s="2">
        <f t="shared" ca="1" si="520"/>
        <v>529.39937317630449</v>
      </c>
      <c r="F6369" s="2">
        <f t="shared" ca="1" si="523"/>
        <v>217597.67668249845</v>
      </c>
      <c r="G6369" s="2">
        <f t="shared" ca="1" si="521"/>
        <v>264208.78675254184</v>
      </c>
      <c r="H6369" s="2">
        <f ca="1">[2]!Uniform($T$19,$U$20)</f>
        <v>35552.106969461325</v>
      </c>
      <c r="I6369" s="2">
        <f t="shared" ca="1" si="522"/>
        <v>299760.89372200315</v>
      </c>
      <c r="J6369" s="2">
        <f t="shared" ca="1" si="519"/>
        <v>-82164</v>
      </c>
    </row>
    <row r="6370" spans="1:10" x14ac:dyDescent="0.25">
      <c r="A6370" s="8">
        <f t="array" aca="1" ref="A6370:B6370" ca="1">[2]!CorrelatedUniform($C$31:$D$32)</f>
        <v>0.4490853548049924</v>
      </c>
      <c r="B6370" s="10">
        <f ca="1"/>
        <v>0.36444259859763617</v>
      </c>
      <c r="D6370" s="3">
        <f ca="1">[2]!TriangularRnd(A6370,$F$18,$G$18,$H$18)</f>
        <v>404.86553060133946</v>
      </c>
      <c r="E6370" s="2">
        <f t="shared" ca="1" si="520"/>
        <v>482.66955755969468</v>
      </c>
      <c r="F6370" s="2">
        <f t="shared" ca="1" si="523"/>
        <v>195416.26652651955</v>
      </c>
      <c r="G6370" s="2">
        <f t="shared" ca="1" si="521"/>
        <v>214748.16532612118</v>
      </c>
      <c r="H6370" s="2">
        <f ca="1">[2]!Uniform($T$19,$U$20)</f>
        <v>35574.414716700783</v>
      </c>
      <c r="I6370" s="2">
        <f t="shared" ca="1" si="522"/>
        <v>250322.58004282197</v>
      </c>
      <c r="J6370" s="2">
        <f t="shared" ca="1" si="519"/>
        <v>-54907</v>
      </c>
    </row>
    <row r="6371" spans="1:10" x14ac:dyDescent="0.25">
      <c r="A6371" s="8">
        <f t="array" aca="1" ref="A6371:B6371" ca="1">[2]!CorrelatedUniform($C$31:$D$32)</f>
        <v>0.92756307125091553</v>
      </c>
      <c r="B6371" s="10">
        <f ca="1"/>
        <v>0.38685256298616089</v>
      </c>
      <c r="D6371" s="3">
        <f ca="1">[2]!TriangularRnd(A6371,$F$18,$G$18,$H$18)</f>
        <v>440.85881349860625</v>
      </c>
      <c r="E6371" s="2">
        <f t="shared" ca="1" si="520"/>
        <v>485.62340800269828</v>
      </c>
      <c r="F6371" s="2">
        <f t="shared" ca="1" si="523"/>
        <v>214091.35945921912</v>
      </c>
      <c r="G6371" s="2">
        <f t="shared" ca="1" si="521"/>
        <v>149466.82301166371</v>
      </c>
      <c r="H6371" s="2">
        <f ca="1">[2]!Uniform($T$19,$U$20)</f>
        <v>33311.845762494078</v>
      </c>
      <c r="I6371" s="2">
        <f t="shared" ca="1" si="522"/>
        <v>182778.66877415779</v>
      </c>
      <c r="J6371" s="2">
        <f t="shared" ca="1" si="519"/>
        <v>31312</v>
      </c>
    </row>
    <row r="6372" spans="1:10" x14ac:dyDescent="0.25">
      <c r="A6372" s="8">
        <f t="array" aca="1" ref="A6372:B6372" ca="1">[2]!CorrelatedUniform($C$31:$D$32)</f>
        <v>0.18550848960876448</v>
      </c>
      <c r="B6372" s="10">
        <f ca="1"/>
        <v>0.22027855318704739</v>
      </c>
      <c r="D6372" s="3">
        <f ca="1">[2]!TriangularRnd(A6372,$F$18,$G$18,$H$18)</f>
        <v>386.72002557264273</v>
      </c>
      <c r="E6372" s="2">
        <f t="shared" ca="1" si="520"/>
        <v>461.43736025200769</v>
      </c>
      <c r="F6372" s="2">
        <f t="shared" ca="1" si="523"/>
        <v>178447.06775682917</v>
      </c>
      <c r="G6372" s="2">
        <f t="shared" ca="1" si="521"/>
        <v>155652.17445572914</v>
      </c>
      <c r="H6372" s="2">
        <f ca="1">[2]!Uniform($T$19,$U$20)</f>
        <v>41255.711270089043</v>
      </c>
      <c r="I6372" s="2">
        <f t="shared" ca="1" si="522"/>
        <v>196907.88572581817</v>
      </c>
      <c r="J6372" s="2">
        <f t="shared" ca="1" si="519"/>
        <v>-18461</v>
      </c>
    </row>
    <row r="6373" spans="1:10" x14ac:dyDescent="0.25">
      <c r="A6373" s="8">
        <f t="array" aca="1" ref="A6373:B6373" ca="1">[2]!CorrelatedUniform($C$31:$D$32)</f>
        <v>0.36055207252502397</v>
      </c>
      <c r="B6373" s="10">
        <f ca="1"/>
        <v>0.77819174354111309</v>
      </c>
      <c r="D6373" s="3">
        <f ca="1">[2]!TriangularRnd(A6373,$F$18,$G$18,$H$18)</f>
        <v>399.58489273013731</v>
      </c>
      <c r="E6373" s="2">
        <f t="shared" ca="1" si="520"/>
        <v>538.30502437835025</v>
      </c>
      <c r="F6373" s="2">
        <f t="shared" ca="1" si="523"/>
        <v>215098.55542231703</v>
      </c>
      <c r="G6373" s="2">
        <f t="shared" ca="1" si="521"/>
        <v>136693.6259250459</v>
      </c>
      <c r="H6373" s="2">
        <f ca="1">[2]!Uniform($T$19,$U$20)</f>
        <v>33224.566987447331</v>
      </c>
      <c r="I6373" s="2">
        <f t="shared" ca="1" si="522"/>
        <v>169918.19291249322</v>
      </c>
      <c r="J6373" s="2">
        <f t="shared" ca="1" si="519"/>
        <v>45180</v>
      </c>
    </row>
    <row r="6374" spans="1:10" x14ac:dyDescent="0.25">
      <c r="A6374" s="8">
        <f t="array" aca="1" ref="A6374:B6374" ca="1">[2]!CorrelatedUniform($C$31:$D$32)</f>
        <v>0.22703695297241216</v>
      </c>
      <c r="B6374" s="10">
        <f ca="1"/>
        <v>0.15846786247936462</v>
      </c>
      <c r="D6374" s="3">
        <f ca="1">[2]!TriangularRnd(A6374,$F$18,$G$18,$H$18)</f>
        <v>390.18927259714462</v>
      </c>
      <c r="E6374" s="2">
        <f t="shared" ca="1" si="520"/>
        <v>449.96126306802472</v>
      </c>
      <c r="F6374" s="2">
        <f t="shared" ca="1" si="523"/>
        <v>175570.05793340501</v>
      </c>
      <c r="G6374" s="2">
        <f t="shared" ca="1" si="521"/>
        <v>181445.17420479207</v>
      </c>
      <c r="H6374" s="2">
        <f ca="1">[2]!Uniform($T$19,$U$20)</f>
        <v>41092.05528712894</v>
      </c>
      <c r="I6374" s="2">
        <f t="shared" ca="1" si="522"/>
        <v>222537.22949192103</v>
      </c>
      <c r="J6374" s="2">
        <f t="shared" ca="1" si="519"/>
        <v>-46968</v>
      </c>
    </row>
    <row r="6375" spans="1:10" x14ac:dyDescent="0.25">
      <c r="A6375" s="8">
        <f t="array" aca="1" ref="A6375:B6375" ca="1">[2]!CorrelatedUniform($C$31:$D$32)</f>
        <v>0.70346808433532737</v>
      </c>
      <c r="B6375" s="10">
        <f ca="1"/>
        <v>0.13938275540599615</v>
      </c>
      <c r="D6375" s="3">
        <f ca="1">[2]!TriangularRnd(A6375,$F$18,$G$18,$H$18)</f>
        <v>419.98691286421229</v>
      </c>
      <c r="E6375" s="2">
        <f t="shared" ca="1" si="520"/>
        <v>445.84516581395047</v>
      </c>
      <c r="F6375" s="2">
        <f t="shared" ca="1" si="523"/>
        <v>187249.13480563389</v>
      </c>
      <c r="G6375" s="2">
        <f t="shared" ca="1" si="521"/>
        <v>131195.9924931415</v>
      </c>
      <c r="H6375" s="2">
        <f ca="1">[2]!Uniform($T$19,$U$20)</f>
        <v>27528.242842953205</v>
      </c>
      <c r="I6375" s="2">
        <f t="shared" ca="1" si="522"/>
        <v>158724.23533609472</v>
      </c>
      <c r="J6375" s="2">
        <f t="shared" ca="1" si="519"/>
        <v>28524</v>
      </c>
    </row>
    <row r="6376" spans="1:10" x14ac:dyDescent="0.25">
      <c r="A6376" s="8">
        <f t="array" aca="1" ref="A6376:B6376" ca="1">[2]!CorrelatedUniform($C$31:$D$32)</f>
        <v>0.64694893360137951</v>
      </c>
      <c r="B6376" s="10">
        <f ca="1"/>
        <v>0.49390401602544415</v>
      </c>
      <c r="D6376" s="3">
        <f ca="1">[2]!TriangularRnd(A6376,$F$18,$G$18,$H$18)</f>
        <v>416.22539167912731</v>
      </c>
      <c r="E6376" s="2">
        <f t="shared" ca="1" si="520"/>
        <v>499.23595197623598</v>
      </c>
      <c r="F6376" s="2">
        <f t="shared" ca="1" si="523"/>
        <v>207794.67965161082</v>
      </c>
      <c r="G6376" s="2">
        <f t="shared" ca="1" si="521"/>
        <v>113369.8654663832</v>
      </c>
      <c r="H6376" s="2">
        <f ca="1">[2]!Uniform($T$19,$U$20)</f>
        <v>25435.213008631767</v>
      </c>
      <c r="I6376" s="2">
        <f t="shared" ca="1" si="522"/>
        <v>138805.07847501498</v>
      </c>
      <c r="J6376" s="2">
        <f t="shared" ref="J6376:J6439" ca="1" si="524">INT(F6376-I6376)</f>
        <v>68989</v>
      </c>
    </row>
    <row r="6377" spans="1:10" x14ac:dyDescent="0.25">
      <c r="A6377" s="8">
        <f t="array" aca="1" ref="A6377:B6377" ca="1">[2]!CorrelatedUniform($C$31:$D$32)</f>
        <v>0.59905242919921875</v>
      </c>
      <c r="B6377" s="10">
        <f ca="1"/>
        <v>0.70339413024163999</v>
      </c>
      <c r="D6377" s="3">
        <f ca="1">[2]!TriangularRnd(A6377,$F$18,$G$18,$H$18)</f>
        <v>413.26798543231365</v>
      </c>
      <c r="E6377" s="2">
        <f t="shared" ref="E6377:E6440" ca="1" si="525">_xlfn.NORM.INV(B6377,$G$24,$G$24*$H$24)</f>
        <v>526.70938056512227</v>
      </c>
      <c r="F6377" s="2">
        <f t="shared" ca="1" si="523"/>
        <v>217672.12461444989</v>
      </c>
      <c r="G6377" s="2">
        <f t="shared" ref="G6377:G6440" ca="1" si="526">_xlfn.NORM.INV(RAND(),$S$19,$R$21)*D6377</f>
        <v>182868.67701314678</v>
      </c>
      <c r="H6377" s="2">
        <f ca="1">[2]!Uniform($T$19,$U$20)</f>
        <v>31724.662131622743</v>
      </c>
      <c r="I6377" s="2">
        <f t="shared" ref="I6377:I6440" ca="1" si="527">G6377+H6377</f>
        <v>214593.33914476953</v>
      </c>
      <c r="J6377" s="2">
        <f t="shared" ca="1" si="524"/>
        <v>3078</v>
      </c>
    </row>
    <row r="6378" spans="1:10" x14ac:dyDescent="0.25">
      <c r="A6378" s="8">
        <f t="array" aca="1" ref="A6378:B6378" ca="1">[2]!CorrelatedUniform($C$31:$D$32)</f>
        <v>0.56321358680725075</v>
      </c>
      <c r="B6378" s="10">
        <f ca="1"/>
        <v>0.20718041545076982</v>
      </c>
      <c r="D6378" s="3">
        <f ca="1">[2]!TriangularRnd(A6378,$F$18,$G$18,$H$18)</f>
        <v>411.16917416825675</v>
      </c>
      <c r="E6378" s="2">
        <f t="shared" ca="1" si="525"/>
        <v>459.18782054042526</v>
      </c>
      <c r="F6378" s="2">
        <f t="shared" ref="F6378:F6441" ca="1" si="528">D6378*E6378</f>
        <v>188803.87695972834</v>
      </c>
      <c r="G6378" s="2">
        <f t="shared" ca="1" si="526"/>
        <v>133556.34915764697</v>
      </c>
      <c r="H6378" s="2">
        <f ca="1">[2]!Uniform($T$19,$U$20)</f>
        <v>43318.57391979669</v>
      </c>
      <c r="I6378" s="2">
        <f t="shared" ca="1" si="527"/>
        <v>176874.92307744367</v>
      </c>
      <c r="J6378" s="2">
        <f t="shared" ca="1" si="524"/>
        <v>11928</v>
      </c>
    </row>
    <row r="6379" spans="1:10" x14ac:dyDescent="0.25">
      <c r="A6379" s="8">
        <f t="array" aca="1" ref="A6379:B6379" ca="1">[2]!CorrelatedUniform($C$31:$D$32)</f>
        <v>0.52877914905548118</v>
      </c>
      <c r="B6379" s="10">
        <f ca="1"/>
        <v>0.92627477110561052</v>
      </c>
      <c r="D6379" s="3">
        <f ca="1">[2]!TriangularRnd(A6379,$F$18,$G$18,$H$18)</f>
        <v>409.23230847627332</v>
      </c>
      <c r="E6379" s="2">
        <f t="shared" ca="1" si="525"/>
        <v>572.42979662385051</v>
      </c>
      <c r="F6379" s="2">
        <f t="shared" ca="1" si="528"/>
        <v>234256.76711298199</v>
      </c>
      <c r="G6379" s="2">
        <f t="shared" ca="1" si="526"/>
        <v>114026.45234320278</v>
      </c>
      <c r="H6379" s="2">
        <f ca="1">[2]!Uniform($T$19,$U$20)</f>
        <v>28840.753228216494</v>
      </c>
      <c r="I6379" s="2">
        <f t="shared" ca="1" si="527"/>
        <v>142867.20557141927</v>
      </c>
      <c r="J6379" s="2">
        <f t="shared" ca="1" si="524"/>
        <v>91389</v>
      </c>
    </row>
    <row r="6380" spans="1:10" x14ac:dyDescent="0.25">
      <c r="A6380" s="8">
        <f t="array" aca="1" ref="A6380:B6380" ca="1">[2]!CorrelatedUniform($C$31:$D$32)</f>
        <v>0.39755129814147933</v>
      </c>
      <c r="B6380" s="10">
        <f ca="1"/>
        <v>0.44156053650190652</v>
      </c>
      <c r="D6380" s="3">
        <f ca="1">[2]!TriangularRnd(A6380,$F$18,$G$18,$H$18)</f>
        <v>401.8627730374194</v>
      </c>
      <c r="E6380" s="2">
        <f t="shared" ca="1" si="525"/>
        <v>492.64930652565397</v>
      </c>
      <c r="F6380" s="2">
        <f t="shared" ca="1" si="528"/>
        <v>197977.41645536094</v>
      </c>
      <c r="G6380" s="2">
        <f t="shared" ca="1" si="526"/>
        <v>100989.16997366505</v>
      </c>
      <c r="H6380" s="2">
        <f ca="1">[2]!Uniform($T$19,$U$20)</f>
        <v>38530.991501156626</v>
      </c>
      <c r="I6380" s="2">
        <f t="shared" ca="1" si="527"/>
        <v>139520.16147482168</v>
      </c>
      <c r="J6380" s="2">
        <f t="shared" ca="1" si="524"/>
        <v>58457</v>
      </c>
    </row>
    <row r="6381" spans="1:10" x14ac:dyDescent="0.25">
      <c r="A6381" s="8">
        <f t="array" aca="1" ref="A6381:B6381" ca="1">[2]!CorrelatedUniform($C$31:$D$32)</f>
        <v>0.87423288822174094</v>
      </c>
      <c r="B6381" s="10">
        <f ca="1"/>
        <v>0.37941224664466888</v>
      </c>
      <c r="D6381" s="3">
        <f ca="1">[2]!TriangularRnd(A6381,$F$18,$G$18,$H$18)</f>
        <v>434.37946568281723</v>
      </c>
      <c r="E6381" s="2">
        <f t="shared" ca="1" si="525"/>
        <v>484.64875984802313</v>
      </c>
      <c r="F6381" s="2">
        <f t="shared" ca="1" si="528"/>
        <v>210521.4693466243</v>
      </c>
      <c r="G6381" s="2">
        <f t="shared" ca="1" si="526"/>
        <v>125402.89613623745</v>
      </c>
      <c r="H6381" s="2">
        <f ca="1">[2]!Uniform($T$19,$U$20)</f>
        <v>31355.299887528752</v>
      </c>
      <c r="I6381" s="2">
        <f t="shared" ca="1" si="527"/>
        <v>156758.19602376621</v>
      </c>
      <c r="J6381" s="2">
        <f t="shared" ca="1" si="524"/>
        <v>53763</v>
      </c>
    </row>
    <row r="6382" spans="1:10" x14ac:dyDescent="0.25">
      <c r="A6382" s="8">
        <f t="array" aca="1" ref="A6382:B6382" ca="1">[2]!CorrelatedUniform($C$31:$D$32)</f>
        <v>0.71738290786743164</v>
      </c>
      <c r="B6382" s="10">
        <f ca="1"/>
        <v>0.47464019106605249</v>
      </c>
      <c r="D6382" s="3">
        <f ca="1">[2]!TriangularRnd(A6382,$F$18,$G$18,$H$18)</f>
        <v>420.96682457022894</v>
      </c>
      <c r="E6382" s="2">
        <f t="shared" ca="1" si="525"/>
        <v>496.81947570619889</v>
      </c>
      <c r="F6382" s="2">
        <f t="shared" ca="1" si="528"/>
        <v>209144.51707268454</v>
      </c>
      <c r="G6382" s="2">
        <f t="shared" ca="1" si="526"/>
        <v>168305.13430658454</v>
      </c>
      <c r="H6382" s="2">
        <f ca="1">[2]!Uniform($T$19,$U$20)</f>
        <v>36886.698688506149</v>
      </c>
      <c r="I6382" s="2">
        <f t="shared" ca="1" si="527"/>
        <v>205191.83299509069</v>
      </c>
      <c r="J6382" s="2">
        <f t="shared" ca="1" si="524"/>
        <v>3952</v>
      </c>
    </row>
    <row r="6383" spans="1:10" x14ac:dyDescent="0.25">
      <c r="A6383" s="8">
        <f t="array" aca="1" ref="A6383:B6383" ca="1">[2]!CorrelatedUniform($C$31:$D$32)</f>
        <v>8.6212277412414551E-2</v>
      </c>
      <c r="B6383" s="10">
        <f ca="1"/>
        <v>0.54017407864929901</v>
      </c>
      <c r="D6383" s="3">
        <f ca="1">[2]!TriangularRnd(A6383,$F$18,$G$18,$H$18)</f>
        <v>376.33072002279812</v>
      </c>
      <c r="E6383" s="2">
        <f t="shared" ca="1" si="525"/>
        <v>505.04361434631051</v>
      </c>
      <c r="F6383" s="2">
        <f t="shared" ca="1" si="528"/>
        <v>190063.42702986341</v>
      </c>
      <c r="G6383" s="2">
        <f t="shared" ca="1" si="526"/>
        <v>33234.512630747471</v>
      </c>
      <c r="H6383" s="2">
        <f ca="1">[2]!Uniform($T$19,$U$20)</f>
        <v>37562.232144050693</v>
      </c>
      <c r="I6383" s="2">
        <f t="shared" ca="1" si="527"/>
        <v>70796.744774798164</v>
      </c>
      <c r="J6383" s="2">
        <f t="shared" ca="1" si="524"/>
        <v>119266</v>
      </c>
    </row>
    <row r="6384" spans="1:10" x14ac:dyDescent="0.25">
      <c r="A6384" s="8">
        <f t="array" aca="1" ref="A6384:B6384" ca="1">[2]!CorrelatedUniform($C$31:$D$32)</f>
        <v>0.20772099494934071</v>
      </c>
      <c r="B6384" s="10">
        <f ca="1"/>
        <v>0.68232852840739566</v>
      </c>
      <c r="D6384" s="3">
        <f ca="1">[2]!TriangularRnd(A6384,$F$18,$G$18,$H$18)</f>
        <v>388.61900820169046</v>
      </c>
      <c r="E6384" s="2">
        <f t="shared" ca="1" si="525"/>
        <v>523.71100627968849</v>
      </c>
      <c r="F6384" s="2">
        <f t="shared" ca="1" si="528"/>
        <v>203524.05184472183</v>
      </c>
      <c r="G6384" s="2">
        <f t="shared" ca="1" si="526"/>
        <v>107391.77247773914</v>
      </c>
      <c r="H6384" s="2">
        <f ca="1">[2]!Uniform($T$19,$U$20)</f>
        <v>37965.881575096442</v>
      </c>
      <c r="I6384" s="2">
        <f t="shared" ca="1" si="527"/>
        <v>145357.6540528356</v>
      </c>
      <c r="J6384" s="2">
        <f t="shared" ca="1" si="524"/>
        <v>58166</v>
      </c>
    </row>
    <row r="6385" spans="1:10" x14ac:dyDescent="0.25">
      <c r="A6385" s="8">
        <f t="array" aca="1" ref="A6385:B6385" ca="1">[2]!CorrelatedUniform($C$31:$D$32)</f>
        <v>0.14506554603576641</v>
      </c>
      <c r="B6385" s="10">
        <f ca="1"/>
        <v>0.75474956941607729</v>
      </c>
      <c r="D6385" s="3">
        <f ca="1">[2]!TriangularRnd(A6385,$F$18,$G$18,$H$18)</f>
        <v>382.9434465319647</v>
      </c>
      <c r="E6385" s="2">
        <f t="shared" ca="1" si="525"/>
        <v>534.47562091474663</v>
      </c>
      <c r="F6385" s="2">
        <f t="shared" ca="1" si="528"/>
        <v>204673.93636040491</v>
      </c>
      <c r="G6385" s="2">
        <f t="shared" ca="1" si="526"/>
        <v>145796.66267850634</v>
      </c>
      <c r="H6385" s="2">
        <f ca="1">[2]!Uniform($T$19,$U$20)</f>
        <v>42228.925432412208</v>
      </c>
      <c r="I6385" s="2">
        <f t="shared" ca="1" si="527"/>
        <v>188025.58811091856</v>
      </c>
      <c r="J6385" s="2">
        <f t="shared" ca="1" si="524"/>
        <v>16648</v>
      </c>
    </row>
    <row r="6386" spans="1:10" x14ac:dyDescent="0.25">
      <c r="A6386" s="8">
        <f t="array" aca="1" ref="A6386:B6386" ca="1">[2]!CorrelatedUniform($C$31:$D$32)</f>
        <v>0.1623233556747436</v>
      </c>
      <c r="B6386" s="10">
        <f ca="1"/>
        <v>0.96239051883681759</v>
      </c>
      <c r="D6386" s="3">
        <f ca="1">[2]!TriangularRnd(A6386,$F$18,$G$18,$H$18)</f>
        <v>384.612176084532</v>
      </c>
      <c r="E6386" s="2">
        <f t="shared" ca="1" si="525"/>
        <v>588.95634411677656</v>
      </c>
      <c r="F6386" s="2">
        <f t="shared" ca="1" si="528"/>
        <v>226519.78112954387</v>
      </c>
      <c r="G6386" s="2">
        <f t="shared" ca="1" si="526"/>
        <v>176885.18970215664</v>
      </c>
      <c r="H6386" s="2">
        <f ca="1">[2]!Uniform($T$19,$U$20)</f>
        <v>27267.442238950265</v>
      </c>
      <c r="I6386" s="2">
        <f t="shared" ca="1" si="527"/>
        <v>204152.6319411069</v>
      </c>
      <c r="J6386" s="2">
        <f t="shared" ca="1" si="524"/>
        <v>22367</v>
      </c>
    </row>
    <row r="6387" spans="1:10" x14ac:dyDescent="0.25">
      <c r="A6387" s="8">
        <f t="array" aca="1" ref="A6387:B6387" ca="1">[2]!CorrelatedUniform($C$31:$D$32)</f>
        <v>0.54452049732208252</v>
      </c>
      <c r="B6387" s="10">
        <f ca="1"/>
        <v>7.5147070197443058E-2</v>
      </c>
      <c r="D6387" s="3">
        <f ca="1">[2]!TriangularRnd(A6387,$F$18,$G$18,$H$18)</f>
        <v>410.10862496855219</v>
      </c>
      <c r="E6387" s="2">
        <f t="shared" ca="1" si="525"/>
        <v>428.07533557490461</v>
      </c>
      <c r="F6387" s="2">
        <f t="shared" ca="1" si="528"/>
        <v>175557.38725557568</v>
      </c>
      <c r="G6387" s="2">
        <f t="shared" ca="1" si="526"/>
        <v>182995.93139910832</v>
      </c>
      <c r="H6387" s="2">
        <f ca="1">[2]!Uniform($T$19,$U$20)</f>
        <v>29015.007287930213</v>
      </c>
      <c r="I6387" s="2">
        <f t="shared" ca="1" si="527"/>
        <v>212010.93868703852</v>
      </c>
      <c r="J6387" s="2">
        <f t="shared" ca="1" si="524"/>
        <v>-36454</v>
      </c>
    </row>
    <row r="6388" spans="1:10" x14ac:dyDescent="0.25">
      <c r="A6388" s="8">
        <f t="array" aca="1" ref="A6388:B6388" ca="1">[2]!CorrelatedUniform($C$31:$D$32)</f>
        <v>0.69644522666931152</v>
      </c>
      <c r="B6388" s="10">
        <f ca="1"/>
        <v>0.57556689933135008</v>
      </c>
      <c r="D6388" s="3">
        <f ca="1">[2]!TriangularRnd(A6388,$F$18,$G$18,$H$18)</f>
        <v>419.50107947134461</v>
      </c>
      <c r="E6388" s="2">
        <f t="shared" ca="1" si="525"/>
        <v>509.5282635433943</v>
      </c>
      <c r="F6388" s="2">
        <f t="shared" ca="1" si="528"/>
        <v>213747.65657761367</v>
      </c>
      <c r="G6388" s="2">
        <f t="shared" ca="1" si="526"/>
        <v>97084.379081535866</v>
      </c>
      <c r="H6388" s="2">
        <f ca="1">[2]!Uniform($T$19,$U$20)</f>
        <v>38038.49887441608</v>
      </c>
      <c r="I6388" s="2">
        <f t="shared" ca="1" si="527"/>
        <v>135122.87795595196</v>
      </c>
      <c r="J6388" s="2">
        <f t="shared" ca="1" si="524"/>
        <v>78624</v>
      </c>
    </row>
    <row r="6389" spans="1:10" x14ac:dyDescent="0.25">
      <c r="A6389" s="8">
        <f t="array" aca="1" ref="A6389:B6389" ca="1">[2]!CorrelatedUniform($C$31:$D$32)</f>
        <v>0.79485344886779774</v>
      </c>
      <c r="B6389" s="10">
        <f ca="1"/>
        <v>0.47025492765362731</v>
      </c>
      <c r="D6389" s="3">
        <f ca="1">[2]!TriangularRnd(A6389,$F$18,$G$18,$H$18)</f>
        <v>426.93013653511798</v>
      </c>
      <c r="E6389" s="2">
        <f t="shared" ca="1" si="525"/>
        <v>496.26854720447812</v>
      </c>
      <c r="F6389" s="2">
        <f t="shared" ca="1" si="528"/>
        <v>211871.99861609249</v>
      </c>
      <c r="G6389" s="2">
        <f t="shared" ca="1" si="526"/>
        <v>123342.52089164908</v>
      </c>
      <c r="H6389" s="2">
        <f ca="1">[2]!Uniform($T$19,$U$20)</f>
        <v>35453.660471035459</v>
      </c>
      <c r="I6389" s="2">
        <f t="shared" ca="1" si="527"/>
        <v>158796.18136268453</v>
      </c>
      <c r="J6389" s="2">
        <f t="shared" ca="1" si="524"/>
        <v>53075</v>
      </c>
    </row>
    <row r="6390" spans="1:10" x14ac:dyDescent="0.25">
      <c r="A6390" s="8">
        <f t="array" aca="1" ref="A6390:B6390" ca="1">[2]!CorrelatedUniform($C$31:$D$32)</f>
        <v>0.78221130371093717</v>
      </c>
      <c r="B6390" s="10">
        <f ca="1"/>
        <v>0.10099749681475205</v>
      </c>
      <c r="D6390" s="3">
        <f ca="1">[2]!TriangularRnd(A6390,$F$18,$G$18,$H$18)</f>
        <v>425.88828602157605</v>
      </c>
      <c r="E6390" s="2">
        <f t="shared" ca="1" si="525"/>
        <v>436.20558302982852</v>
      </c>
      <c r="F6390" s="2">
        <f t="shared" ca="1" si="528"/>
        <v>185774.84810961594</v>
      </c>
      <c r="G6390" s="2">
        <f t="shared" ca="1" si="526"/>
        <v>104961.66172941477</v>
      </c>
      <c r="H6390" s="2">
        <f ca="1">[2]!Uniform($T$19,$U$20)</f>
        <v>24895.055531691825</v>
      </c>
      <c r="I6390" s="2">
        <f t="shared" ca="1" si="527"/>
        <v>129856.71726110659</v>
      </c>
      <c r="J6390" s="2">
        <f t="shared" ca="1" si="524"/>
        <v>55918</v>
      </c>
    </row>
    <row r="6391" spans="1:10" x14ac:dyDescent="0.25">
      <c r="A6391" s="8">
        <f t="array" aca="1" ref="A6391:B6391" ca="1">[2]!CorrelatedUniform($C$31:$D$32)</f>
        <v>0.68655526638031039</v>
      </c>
      <c r="B6391" s="10">
        <f ca="1"/>
        <v>1.2439074473401296E-3</v>
      </c>
      <c r="D6391" s="3">
        <f ca="1">[2]!TriangularRnd(A6391,$F$18,$G$18,$H$18)</f>
        <v>418.82633529453688</v>
      </c>
      <c r="E6391" s="2">
        <f t="shared" ca="1" si="525"/>
        <v>348.75902126587778</v>
      </c>
      <c r="F6391" s="2">
        <f t="shared" ca="1" si="528"/>
        <v>146069.46277769704</v>
      </c>
      <c r="G6391" s="2">
        <f t="shared" ca="1" si="526"/>
        <v>230120.72073842617</v>
      </c>
      <c r="H6391" s="2">
        <f ca="1">[2]!Uniform($T$19,$U$20)</f>
        <v>29535.032032018997</v>
      </c>
      <c r="I6391" s="2">
        <f t="shared" ca="1" si="527"/>
        <v>259655.75277044516</v>
      </c>
      <c r="J6391" s="2">
        <f t="shared" ca="1" si="524"/>
        <v>-113587</v>
      </c>
    </row>
    <row r="6392" spans="1:10" x14ac:dyDescent="0.25">
      <c r="A6392" s="8">
        <f t="array" aca="1" ref="A6392:B6392" ca="1">[2]!CorrelatedUniform($C$31:$D$32)</f>
        <v>2.5904536247253442E-2</v>
      </c>
      <c r="B6392" s="10">
        <f ca="1"/>
        <v>0.87214871543856631</v>
      </c>
      <c r="D6392" s="3">
        <f ca="1">[2]!TriangularRnd(A6392,$F$18,$G$18,$H$18)</f>
        <v>366.27618183776752</v>
      </c>
      <c r="E6392" s="2">
        <f t="shared" ca="1" si="525"/>
        <v>556.83035518204838</v>
      </c>
      <c r="F6392" s="2">
        <f t="shared" ca="1" si="528"/>
        <v>203953.69642744862</v>
      </c>
      <c r="G6392" s="2">
        <f t="shared" ca="1" si="526"/>
        <v>151020.53562588233</v>
      </c>
      <c r="H6392" s="2">
        <f ca="1">[2]!Uniform($T$19,$U$20)</f>
        <v>27664.720780674805</v>
      </c>
      <c r="I6392" s="2">
        <f t="shared" ca="1" si="527"/>
        <v>178685.25640655714</v>
      </c>
      <c r="J6392" s="2">
        <f t="shared" ca="1" si="524"/>
        <v>25268</v>
      </c>
    </row>
    <row r="6393" spans="1:10" x14ac:dyDescent="0.25">
      <c r="A6393" s="8">
        <f t="array" aca="1" ref="A6393:B6393" ca="1">[2]!CorrelatedUniform($C$31:$D$32)</f>
        <v>0.80423760414123546</v>
      </c>
      <c r="B6393" s="10">
        <f ca="1"/>
        <v>0.89980837607853859</v>
      </c>
      <c r="D6393" s="3">
        <f ca="1">[2]!TriangularRnd(A6393,$F$18,$G$18,$H$18)</f>
        <v>427.72441926016768</v>
      </c>
      <c r="E6393" s="2">
        <f t="shared" ca="1" si="525"/>
        <v>564.0230221991219</v>
      </c>
      <c r="F6393" s="2">
        <f t="shared" ca="1" si="528"/>
        <v>241246.41961948408</v>
      </c>
      <c r="G6393" s="2">
        <f t="shared" ca="1" si="526"/>
        <v>87445.067163746789</v>
      </c>
      <c r="H6393" s="2">
        <f ca="1">[2]!Uniform($T$19,$U$20)</f>
        <v>35533.410998606421</v>
      </c>
      <c r="I6393" s="2">
        <f t="shared" ca="1" si="527"/>
        <v>122978.47816235322</v>
      </c>
      <c r="J6393" s="2">
        <f t="shared" ca="1" si="524"/>
        <v>118267</v>
      </c>
    </row>
    <row r="6394" spans="1:10" x14ac:dyDescent="0.25">
      <c r="A6394" s="8">
        <f t="array" aca="1" ref="A6394:B6394" ca="1">[2]!CorrelatedUniform($C$31:$D$32)</f>
        <v>0.84500718116760232</v>
      </c>
      <c r="B6394" s="10">
        <f ca="1"/>
        <v>0.81542916253052344</v>
      </c>
      <c r="D6394" s="3">
        <f ca="1">[2]!TriangularRnd(A6394,$F$18,$G$18,$H$18)</f>
        <v>431.41967387185531</v>
      </c>
      <c r="E6394" s="2">
        <f t="shared" ca="1" si="525"/>
        <v>544.90411497146772</v>
      </c>
      <c r="F6394" s="2">
        <f t="shared" ca="1" si="528"/>
        <v>235082.35557242256</v>
      </c>
      <c r="G6394" s="2">
        <f t="shared" ca="1" si="526"/>
        <v>161719.19387105643</v>
      </c>
      <c r="H6394" s="2">
        <f ca="1">[2]!Uniform($T$19,$U$20)</f>
        <v>31794.955080018008</v>
      </c>
      <c r="I6394" s="2">
        <f t="shared" ca="1" si="527"/>
        <v>193514.14895107443</v>
      </c>
      <c r="J6394" s="2">
        <f t="shared" ca="1" si="524"/>
        <v>41568</v>
      </c>
    </row>
    <row r="6395" spans="1:10" x14ac:dyDescent="0.25">
      <c r="A6395" s="8">
        <f t="array" aca="1" ref="A6395:B6395" ca="1">[2]!CorrelatedUniform($C$31:$D$32)</f>
        <v>0.91056716442108154</v>
      </c>
      <c r="B6395" s="10">
        <f ca="1"/>
        <v>0.1915130575561256</v>
      </c>
      <c r="D6395" s="3">
        <f ca="1">[2]!TriangularRnd(A6395,$F$18,$G$18,$H$18)</f>
        <v>438.5918971055678</v>
      </c>
      <c r="E6395" s="2">
        <f t="shared" ca="1" si="525"/>
        <v>456.38329272253389</v>
      </c>
      <c r="F6395" s="2">
        <f t="shared" ca="1" si="528"/>
        <v>200166.01416246183</v>
      </c>
      <c r="G6395" s="2">
        <f t="shared" ca="1" si="526"/>
        <v>157904.42664887669</v>
      </c>
      <c r="H6395" s="2">
        <f ca="1">[2]!Uniform($T$19,$U$20)</f>
        <v>28200.900365851427</v>
      </c>
      <c r="I6395" s="2">
        <f t="shared" ca="1" si="527"/>
        <v>186105.3270147281</v>
      </c>
      <c r="J6395" s="2">
        <f t="shared" ca="1" si="524"/>
        <v>14060</v>
      </c>
    </row>
    <row r="6396" spans="1:10" x14ac:dyDescent="0.25">
      <c r="A6396" s="8">
        <f t="array" aca="1" ref="A6396:B6396" ca="1">[2]!CorrelatedUniform($C$31:$D$32)</f>
        <v>0.6380959749221804</v>
      </c>
      <c r="B6396" s="10">
        <f ca="1"/>
        <v>5.4329926192502639E-2</v>
      </c>
      <c r="D6396" s="3">
        <f ca="1">[2]!TriangularRnd(A6396,$F$18,$G$18,$H$18)</f>
        <v>415.66430438245567</v>
      </c>
      <c r="E6396" s="2">
        <f t="shared" ca="1" si="525"/>
        <v>419.78770307493471</v>
      </c>
      <c r="F6396" s="2">
        <f t="shared" ca="1" si="528"/>
        <v>174490.76358695159</v>
      </c>
      <c r="G6396" s="2">
        <f t="shared" ca="1" si="526"/>
        <v>140971.67956836266</v>
      </c>
      <c r="H6396" s="2">
        <f ca="1">[2]!Uniform($T$19,$U$20)</f>
        <v>34180.36056110674</v>
      </c>
      <c r="I6396" s="2">
        <f t="shared" ca="1" si="527"/>
        <v>175152.04012946939</v>
      </c>
      <c r="J6396" s="2">
        <f t="shared" ca="1" si="524"/>
        <v>-662</v>
      </c>
    </row>
    <row r="6397" spans="1:10" x14ac:dyDescent="0.25">
      <c r="A6397" s="8">
        <f t="array" aca="1" ref="A6397:B6397" ca="1">[2]!CorrelatedUniform($C$31:$D$32)</f>
        <v>0.59233796596527111</v>
      </c>
      <c r="B6397" s="10">
        <f ca="1"/>
        <v>3.1818362892976217E-2</v>
      </c>
      <c r="D6397" s="3">
        <f ca="1">[2]!TriangularRnd(A6397,$F$18,$G$18,$H$18)</f>
        <v>412.86783927369794</v>
      </c>
      <c r="E6397" s="2">
        <f t="shared" ca="1" si="525"/>
        <v>407.26417657624194</v>
      </c>
      <c r="F6397" s="2">
        <f t="shared" ca="1" si="528"/>
        <v>168146.28059661479</v>
      </c>
      <c r="G6397" s="2">
        <f t="shared" ca="1" si="526"/>
        <v>99618.595555786378</v>
      </c>
      <c r="H6397" s="2">
        <f ca="1">[2]!Uniform($T$19,$U$20)</f>
        <v>29228.676558552157</v>
      </c>
      <c r="I6397" s="2">
        <f t="shared" ca="1" si="527"/>
        <v>128847.27211433853</v>
      </c>
      <c r="J6397" s="2">
        <f t="shared" ca="1" si="524"/>
        <v>39299</v>
      </c>
    </row>
    <row r="6398" spans="1:10" x14ac:dyDescent="0.25">
      <c r="A6398" s="8">
        <f t="array" aca="1" ref="A6398:B6398" ca="1">[2]!CorrelatedUniform($C$31:$D$32)</f>
        <v>0.22243845462799058</v>
      </c>
      <c r="B6398" s="10">
        <f ca="1"/>
        <v>0.26022758534913687</v>
      </c>
      <c r="D6398" s="3">
        <f ca="1">[2]!TriangularRnd(A6398,$F$18,$G$18,$H$18)</f>
        <v>389.8217011180501</v>
      </c>
      <c r="E6398" s="2">
        <f t="shared" ca="1" si="525"/>
        <v>467.86780346930101</v>
      </c>
      <c r="F6398" s="2">
        <f t="shared" ca="1" si="528"/>
        <v>182385.02304676847</v>
      </c>
      <c r="G6398" s="2">
        <f t="shared" ca="1" si="526"/>
        <v>130803.24720723512</v>
      </c>
      <c r="H6398" s="2">
        <f ca="1">[2]!Uniform($T$19,$U$20)</f>
        <v>38898.733925564979</v>
      </c>
      <c r="I6398" s="2">
        <f t="shared" ca="1" si="527"/>
        <v>169701.98113280011</v>
      </c>
      <c r="J6398" s="2">
        <f t="shared" ca="1" si="524"/>
        <v>12683</v>
      </c>
    </row>
    <row r="6399" spans="1:10" x14ac:dyDescent="0.25">
      <c r="A6399" s="8">
        <f t="array" aca="1" ref="A6399:B6399" ca="1">[2]!CorrelatedUniform($C$31:$D$32)</f>
        <v>5.773210525512687E-2</v>
      </c>
      <c r="B6399" s="10">
        <f ca="1"/>
        <v>0.99940119508415148</v>
      </c>
      <c r="D6399" s="3">
        <f ca="1">[2]!TriangularRnd(A6399,$F$18,$G$18,$H$18)</f>
        <v>372.28798429874104</v>
      </c>
      <c r="E6399" s="2">
        <f t="shared" ca="1" si="525"/>
        <v>661.97243793450332</v>
      </c>
      <c r="F6399" s="2">
        <f t="shared" ca="1" si="528"/>
        <v>246444.3845799597</v>
      </c>
      <c r="G6399" s="2">
        <f t="shared" ca="1" si="526"/>
        <v>171591.65955154123</v>
      </c>
      <c r="H6399" s="2">
        <f ca="1">[2]!Uniform($T$19,$U$20)</f>
        <v>34907.569275440394</v>
      </c>
      <c r="I6399" s="2">
        <f t="shared" ca="1" si="527"/>
        <v>206499.22882698162</v>
      </c>
      <c r="J6399" s="2">
        <f t="shared" ca="1" si="524"/>
        <v>39945</v>
      </c>
    </row>
    <row r="6400" spans="1:10" x14ac:dyDescent="0.25">
      <c r="A6400" s="8">
        <f t="array" aca="1" ref="A6400:B6400" ca="1">[2]!CorrelatedUniform($C$31:$D$32)</f>
        <v>0.25947999954223627</v>
      </c>
      <c r="B6400" s="10">
        <f ca="1"/>
        <v>0.29767653459713128</v>
      </c>
      <c r="D6400" s="3">
        <f ca="1">[2]!TriangularRnd(A6400,$F$18,$G$18,$H$18)</f>
        <v>392.68322122635391</v>
      </c>
      <c r="E6400" s="2">
        <f t="shared" ca="1" si="525"/>
        <v>473.44525868075988</v>
      </c>
      <c r="F6400" s="2">
        <f t="shared" ca="1" si="528"/>
        <v>185914.00925310518</v>
      </c>
      <c r="G6400" s="2">
        <f t="shared" ca="1" si="526"/>
        <v>160412.17741741994</v>
      </c>
      <c r="H6400" s="2">
        <f ca="1">[2]!Uniform($T$19,$U$20)</f>
        <v>43179.790900381187</v>
      </c>
      <c r="I6400" s="2">
        <f t="shared" ca="1" si="527"/>
        <v>203591.96831780113</v>
      </c>
      <c r="J6400" s="2">
        <f t="shared" ca="1" si="524"/>
        <v>-17678</v>
      </c>
    </row>
    <row r="6401" spans="1:10" x14ac:dyDescent="0.25">
      <c r="A6401" s="8">
        <f t="array" aca="1" ref="A6401:B6401" ca="1">[2]!CorrelatedUniform($C$31:$D$32)</f>
        <v>0.43611514568328824</v>
      </c>
      <c r="B6401" s="10">
        <f ca="1"/>
        <v>0.63649301007888459</v>
      </c>
      <c r="D6401" s="3">
        <f ca="1">[2]!TriangularRnd(A6401,$F$18,$G$18,$H$18)</f>
        <v>404.12675785591966</v>
      </c>
      <c r="E6401" s="2">
        <f t="shared" ca="1" si="525"/>
        <v>517.45501709909729</v>
      </c>
      <c r="F6401" s="2">
        <f t="shared" ca="1" si="528"/>
        <v>209117.41839653766</v>
      </c>
      <c r="G6401" s="2">
        <f t="shared" ca="1" si="526"/>
        <v>88811.828175892762</v>
      </c>
      <c r="H6401" s="2">
        <f ca="1">[2]!Uniform($T$19,$U$20)</f>
        <v>34131.334821506032</v>
      </c>
      <c r="I6401" s="2">
        <f t="shared" ca="1" si="527"/>
        <v>122943.16299739879</v>
      </c>
      <c r="J6401" s="2">
        <f t="shared" ca="1" si="524"/>
        <v>86174</v>
      </c>
    </row>
    <row r="6402" spans="1:10" x14ac:dyDescent="0.25">
      <c r="A6402" s="8">
        <f t="array" aca="1" ref="A6402:B6402" ca="1">[2]!CorrelatedUniform($C$31:$D$32)</f>
        <v>0.88789498805999767</v>
      </c>
      <c r="B6402" s="10">
        <f ca="1"/>
        <v>0.15991903398627128</v>
      </c>
      <c r="D6402" s="3">
        <f ca="1">[2]!TriangularRnd(A6402,$F$18,$G$18,$H$18)</f>
        <v>435.88121705033416</v>
      </c>
      <c r="E6402" s="2">
        <f t="shared" ca="1" si="525"/>
        <v>450.2604647570372</v>
      </c>
      <c r="F6402" s="2">
        <f t="shared" ca="1" si="528"/>
        <v>196260.07936794646</v>
      </c>
      <c r="G6402" s="2">
        <f t="shared" ca="1" si="526"/>
        <v>77313.385937121871</v>
      </c>
      <c r="H6402" s="2">
        <f ca="1">[2]!Uniform($T$19,$U$20)</f>
        <v>24757.084228609492</v>
      </c>
      <c r="I6402" s="2">
        <f t="shared" ca="1" si="527"/>
        <v>102070.47016573136</v>
      </c>
      <c r="J6402" s="2">
        <f t="shared" ca="1" si="524"/>
        <v>94189</v>
      </c>
    </row>
    <row r="6403" spans="1:10" x14ac:dyDescent="0.25">
      <c r="A6403" s="8">
        <f t="array" aca="1" ref="A6403:B6403" ca="1">[2]!CorrelatedUniform($C$31:$D$32)</f>
        <v>0.92250955104827892</v>
      </c>
      <c r="B6403" s="10">
        <f ca="1"/>
        <v>0.11938390874820647</v>
      </c>
      <c r="D6403" s="3">
        <f ca="1">[2]!TriangularRnd(A6403,$F$18,$G$18,$H$18)</f>
        <v>440.15931257365202</v>
      </c>
      <c r="E6403" s="2">
        <f t="shared" ca="1" si="525"/>
        <v>441.09638920593125</v>
      </c>
      <c r="F6403" s="2">
        <f t="shared" ca="1" si="528"/>
        <v>194152.68345160276</v>
      </c>
      <c r="G6403" s="2">
        <f t="shared" ca="1" si="526"/>
        <v>204121.91758898887</v>
      </c>
      <c r="H6403" s="2">
        <f ca="1">[2]!Uniform($T$19,$U$20)</f>
        <v>43644.191397763228</v>
      </c>
      <c r="I6403" s="2">
        <f t="shared" ca="1" si="527"/>
        <v>247766.10898675211</v>
      </c>
      <c r="J6403" s="2">
        <f t="shared" ca="1" si="524"/>
        <v>-53614</v>
      </c>
    </row>
    <row r="6404" spans="1:10" x14ac:dyDescent="0.25">
      <c r="A6404" s="8">
        <f t="array" aca="1" ref="A6404:B6404" ca="1">[2]!CorrelatedUniform($C$31:$D$32)</f>
        <v>0.10522902011871316</v>
      </c>
      <c r="B6404" s="10">
        <f ca="1"/>
        <v>0.65309893678917574</v>
      </c>
      <c r="D6404" s="3">
        <f ca="1">[2]!TriangularRnd(A6404,$F$18,$G$18,$H$18)</f>
        <v>378.66272263787215</v>
      </c>
      <c r="E6404" s="2">
        <f t="shared" ca="1" si="525"/>
        <v>519.68502809809945</v>
      </c>
      <c r="F6404" s="2">
        <f t="shared" ca="1" si="528"/>
        <v>196785.34765376544</v>
      </c>
      <c r="G6404" s="2">
        <f t="shared" ca="1" si="526"/>
        <v>169575.82544996944</v>
      </c>
      <c r="H6404" s="2">
        <f ca="1">[2]!Uniform($T$19,$U$20)</f>
        <v>43083.854219222878</v>
      </c>
      <c r="I6404" s="2">
        <f t="shared" ca="1" si="527"/>
        <v>212659.67966919232</v>
      </c>
      <c r="J6404" s="2">
        <f t="shared" ca="1" si="524"/>
        <v>-15875</v>
      </c>
    </row>
    <row r="6405" spans="1:10" x14ac:dyDescent="0.25">
      <c r="A6405" s="8">
        <f t="array" aca="1" ref="A6405:B6405" ca="1">[2]!CorrelatedUniform($C$31:$D$32)</f>
        <v>0.2426915168762207</v>
      </c>
      <c r="B6405" s="10">
        <f ca="1"/>
        <v>0.79827708765964367</v>
      </c>
      <c r="D6405" s="3">
        <f ca="1">[2]!TriangularRnd(A6405,$F$18,$G$18,$H$18)</f>
        <v>391.41346846421021</v>
      </c>
      <c r="E6405" s="2">
        <f t="shared" ca="1" si="525"/>
        <v>541.77414911330811</v>
      </c>
      <c r="F6405" s="2">
        <f t="shared" ca="1" si="528"/>
        <v>212057.69882868615</v>
      </c>
      <c r="G6405" s="2">
        <f t="shared" ca="1" si="526"/>
        <v>150733.60487664246</v>
      </c>
      <c r="H6405" s="2">
        <f ca="1">[2]!Uniform($T$19,$U$20)</f>
        <v>40610.414850118708</v>
      </c>
      <c r="I6405" s="2">
        <f t="shared" ca="1" si="527"/>
        <v>191344.01972676118</v>
      </c>
      <c r="J6405" s="2">
        <f t="shared" ca="1" si="524"/>
        <v>20713</v>
      </c>
    </row>
    <row r="6406" spans="1:10" x14ac:dyDescent="0.25">
      <c r="A6406" s="8">
        <f t="array" aca="1" ref="A6406:B6406" ca="1">[2]!CorrelatedUniform($C$31:$D$32)</f>
        <v>0.96865963935852051</v>
      </c>
      <c r="B6406" s="10">
        <f ca="1"/>
        <v>9.971302160802005E-3</v>
      </c>
      <c r="D6406" s="3">
        <f ca="1">[2]!TriangularRnd(A6406,$F$18,$G$18,$H$18)</f>
        <v>447.83937159935351</v>
      </c>
      <c r="E6406" s="2">
        <f t="shared" ca="1" si="525"/>
        <v>383.6287009731941</v>
      </c>
      <c r="F6406" s="2">
        <f t="shared" ca="1" si="528"/>
        <v>171804.03637131155</v>
      </c>
      <c r="G6406" s="2">
        <f t="shared" ca="1" si="526"/>
        <v>174283.32499471324</v>
      </c>
      <c r="H6406" s="2">
        <f ca="1">[2]!Uniform($T$19,$U$20)</f>
        <v>32665.015030048275</v>
      </c>
      <c r="I6406" s="2">
        <f t="shared" ca="1" si="527"/>
        <v>206948.34002476151</v>
      </c>
      <c r="J6406" s="2">
        <f t="shared" ca="1" si="524"/>
        <v>-35145</v>
      </c>
    </row>
    <row r="6407" spans="1:10" x14ac:dyDescent="0.25">
      <c r="A6407" s="8">
        <f t="array" aca="1" ref="A6407:B6407" ca="1">[2]!CorrelatedUniform($C$31:$D$32)</f>
        <v>0.65002357959747292</v>
      </c>
      <c r="B6407" s="10">
        <f ca="1"/>
        <v>0.50508066320187428</v>
      </c>
      <c r="D6407" s="3">
        <f ca="1">[2]!TriangularRnd(A6407,$F$18,$G$18,$H$18)</f>
        <v>416.42190095805319</v>
      </c>
      <c r="E6407" s="2">
        <f t="shared" ca="1" si="525"/>
        <v>500.63678391549269</v>
      </c>
      <c r="F6407" s="2">
        <f t="shared" ca="1" si="528"/>
        <v>208476.12124761558</v>
      </c>
      <c r="G6407" s="2">
        <f t="shared" ca="1" si="526"/>
        <v>200510.07999274926</v>
      </c>
      <c r="H6407" s="2">
        <f ca="1">[2]!Uniform($T$19,$U$20)</f>
        <v>35748.268939882437</v>
      </c>
      <c r="I6407" s="2">
        <f t="shared" ca="1" si="527"/>
        <v>236258.34893263169</v>
      </c>
      <c r="J6407" s="2">
        <f t="shared" ca="1" si="524"/>
        <v>-27783</v>
      </c>
    </row>
    <row r="6408" spans="1:10" x14ac:dyDescent="0.25">
      <c r="A6408" s="8">
        <f t="array" aca="1" ref="A6408:B6408" ca="1">[2]!CorrelatedUniform($C$31:$D$32)</f>
        <v>0.73232817649841309</v>
      </c>
      <c r="B6408" s="10">
        <f ca="1"/>
        <v>0.26900293627321237</v>
      </c>
      <c r="D6408" s="3">
        <f ca="1">[2]!TriangularRnd(A6408,$F$18,$G$18,$H$18)</f>
        <v>422.04657019540002</v>
      </c>
      <c r="E6408" s="2">
        <f t="shared" ca="1" si="525"/>
        <v>469.20843540921339</v>
      </c>
      <c r="F6408" s="2">
        <f t="shared" ca="1" si="528"/>
        <v>198027.81087120841</v>
      </c>
      <c r="G6408" s="2">
        <f t="shared" ca="1" si="526"/>
        <v>158489.39057193859</v>
      </c>
      <c r="H6408" s="2">
        <f ca="1">[2]!Uniform($T$19,$U$20)</f>
        <v>27261.313419336726</v>
      </c>
      <c r="I6408" s="2">
        <f t="shared" ca="1" si="527"/>
        <v>185750.70399127531</v>
      </c>
      <c r="J6408" s="2">
        <f t="shared" ca="1" si="524"/>
        <v>12277</v>
      </c>
    </row>
    <row r="6409" spans="1:10" x14ac:dyDescent="0.25">
      <c r="A6409" s="8">
        <f t="array" aca="1" ref="A6409:B6409" ca="1">[2]!CorrelatedUniform($C$31:$D$32)</f>
        <v>0.14975023269653326</v>
      </c>
      <c r="B6409" s="10">
        <f ca="1"/>
        <v>0.21750273239874088</v>
      </c>
      <c r="D6409" s="3">
        <f ca="1">[2]!TriangularRnd(A6409,$F$18,$G$18,$H$18)</f>
        <v>383.40581898435778</v>
      </c>
      <c r="E6409" s="2">
        <f t="shared" ca="1" si="525"/>
        <v>460.96725261071538</v>
      </c>
      <c r="F6409" s="2">
        <f t="shared" ca="1" si="528"/>
        <v>176737.52701218065</v>
      </c>
      <c r="G6409" s="2">
        <f t="shared" ca="1" si="526"/>
        <v>167656.89447251096</v>
      </c>
      <c r="H6409" s="2">
        <f ca="1">[2]!Uniform($T$19,$U$20)</f>
        <v>28066.602259825744</v>
      </c>
      <c r="I6409" s="2">
        <f t="shared" ca="1" si="527"/>
        <v>195723.4967323367</v>
      </c>
      <c r="J6409" s="2">
        <f t="shared" ca="1" si="524"/>
        <v>-18986</v>
      </c>
    </row>
    <row r="6410" spans="1:10" x14ac:dyDescent="0.25">
      <c r="A6410" s="8">
        <f t="array" aca="1" ref="A6410:B6410" ca="1">[2]!CorrelatedUniform($C$31:$D$32)</f>
        <v>0.37467980384826621</v>
      </c>
      <c r="B6410" s="10">
        <f ca="1"/>
        <v>4.789080750262182E-2</v>
      </c>
      <c r="D6410" s="3">
        <f ca="1">[2]!TriangularRnd(A6410,$F$18,$G$18,$H$18)</f>
        <v>400.46787781296393</v>
      </c>
      <c r="E6410" s="2">
        <f t="shared" ca="1" si="525"/>
        <v>416.71711584875999</v>
      </c>
      <c r="F6410" s="2">
        <f t="shared" ca="1" si="528"/>
        <v>166881.81903229194</v>
      </c>
      <c r="G6410" s="2">
        <f t="shared" ca="1" si="526"/>
        <v>134674.22062560535</v>
      </c>
      <c r="H6410" s="2">
        <f ca="1">[2]!Uniform($T$19,$U$20)</f>
        <v>35072.81737856735</v>
      </c>
      <c r="I6410" s="2">
        <f t="shared" ca="1" si="527"/>
        <v>169747.0380041727</v>
      </c>
      <c r="J6410" s="2">
        <f t="shared" ca="1" si="524"/>
        <v>-2866</v>
      </c>
    </row>
    <row r="6411" spans="1:10" x14ac:dyDescent="0.25">
      <c r="A6411" s="8">
        <f t="array" aca="1" ref="A6411:B6411" ca="1">[2]!CorrelatedUniform($C$31:$D$32)</f>
        <v>0.16822552680969216</v>
      </c>
      <c r="B6411" s="10">
        <f ca="1"/>
        <v>0.4414387681597346</v>
      </c>
      <c r="D6411" s="3">
        <f ca="1">[2]!TriangularRnd(A6411,$F$18,$G$18,$H$18)</f>
        <v>385.16233013877854</v>
      </c>
      <c r="E6411" s="2">
        <f t="shared" ca="1" si="525"/>
        <v>492.63387895979696</v>
      </c>
      <c r="F6411" s="2">
        <f t="shared" ca="1" si="528"/>
        <v>189744.01272546037</v>
      </c>
      <c r="G6411" s="2">
        <f t="shared" ca="1" si="526"/>
        <v>246616.58795525599</v>
      </c>
      <c r="H6411" s="2">
        <f ca="1">[2]!Uniform($T$19,$U$20)</f>
        <v>31434.778237219452</v>
      </c>
      <c r="I6411" s="2">
        <f t="shared" ca="1" si="527"/>
        <v>278051.36619247543</v>
      </c>
      <c r="J6411" s="2">
        <f t="shared" ca="1" si="524"/>
        <v>-88308</v>
      </c>
    </row>
    <row r="6412" spans="1:10" x14ac:dyDescent="0.25">
      <c r="A6412" s="8">
        <f t="array" aca="1" ref="A6412:B6412" ca="1">[2]!CorrelatedUniform($C$31:$D$32)</f>
        <v>0.98078060150146484</v>
      </c>
      <c r="B6412" s="10">
        <f ca="1"/>
        <v>0.64168074799660257</v>
      </c>
      <c r="D6412" s="3">
        <f ca="1">[2]!TriangularRnd(A6412,$F$18,$G$18,$H$18)</f>
        <v>450.74939952709138</v>
      </c>
      <c r="E6412" s="2">
        <f t="shared" ca="1" si="525"/>
        <v>518.14774973729493</v>
      </c>
      <c r="F6412" s="2">
        <f t="shared" ca="1" si="528"/>
        <v>233554.78706039931</v>
      </c>
      <c r="G6412" s="2">
        <f t="shared" ca="1" si="526"/>
        <v>199134.65014039879</v>
      </c>
      <c r="H6412" s="2">
        <f ca="1">[2]!Uniform($T$19,$U$20)</f>
        <v>25851.635530819429</v>
      </c>
      <c r="I6412" s="2">
        <f t="shared" ca="1" si="527"/>
        <v>224986.28567121821</v>
      </c>
      <c r="J6412" s="2">
        <f t="shared" ca="1" si="524"/>
        <v>8568</v>
      </c>
    </row>
    <row r="6413" spans="1:10" x14ac:dyDescent="0.25">
      <c r="A6413" s="8">
        <f t="array" aca="1" ref="A6413:B6413" ca="1">[2]!CorrelatedUniform($C$31:$D$32)</f>
        <v>0.7159588336944579</v>
      </c>
      <c r="B6413" s="10">
        <f ca="1"/>
        <v>0.67216912299479348</v>
      </c>
      <c r="D6413" s="3">
        <f ca="1">[2]!TriangularRnd(A6413,$F$18,$G$18,$H$18)</f>
        <v>420.86544617827786</v>
      </c>
      <c r="E6413" s="2">
        <f t="shared" ca="1" si="525"/>
        <v>522.2955349173792</v>
      </c>
      <c r="F6413" s="2">
        <f t="shared" ca="1" si="528"/>
        <v>219816.1433399251</v>
      </c>
      <c r="G6413" s="2">
        <f t="shared" ca="1" si="526"/>
        <v>212874.20355393607</v>
      </c>
      <c r="H6413" s="2">
        <f ca="1">[2]!Uniform($T$19,$U$20)</f>
        <v>31998.530886859036</v>
      </c>
      <c r="I6413" s="2">
        <f t="shared" ca="1" si="527"/>
        <v>244872.73444079509</v>
      </c>
      <c r="J6413" s="2">
        <f t="shared" ca="1" si="524"/>
        <v>-25057</v>
      </c>
    </row>
    <row r="6414" spans="1:10" x14ac:dyDescent="0.25">
      <c r="A6414" s="8">
        <f t="array" aca="1" ref="A6414:B6414" ca="1">[2]!CorrelatedUniform($C$31:$D$32)</f>
        <v>0.13386714458465576</v>
      </c>
      <c r="B6414" s="10">
        <f ca="1"/>
        <v>0.59414872228093163</v>
      </c>
      <c r="D6414" s="3">
        <f ca="1">[2]!TriangularRnd(A6414,$F$18,$G$18,$H$18)</f>
        <v>381.80695309076685</v>
      </c>
      <c r="E6414" s="2">
        <f t="shared" ca="1" si="525"/>
        <v>511.91150997701601</v>
      </c>
      <c r="F6414" s="2">
        <f t="shared" ca="1" si="528"/>
        <v>195451.37387641819</v>
      </c>
      <c r="G6414" s="2">
        <f t="shared" ca="1" si="526"/>
        <v>148245.79406812773</v>
      </c>
      <c r="H6414" s="2">
        <f ca="1">[2]!Uniform($T$19,$U$20)</f>
        <v>35768.484771289957</v>
      </c>
      <c r="I6414" s="2">
        <f t="shared" ca="1" si="527"/>
        <v>184014.27883941768</v>
      </c>
      <c r="J6414" s="2">
        <f t="shared" ca="1" si="524"/>
        <v>11437</v>
      </c>
    </row>
    <row r="6415" spans="1:10" x14ac:dyDescent="0.25">
      <c r="A6415" s="8">
        <f t="array" aca="1" ref="A6415:B6415" ca="1">[2]!CorrelatedUniform($C$31:$D$32)</f>
        <v>0.20975434780120836</v>
      </c>
      <c r="B6415" s="10">
        <f ca="1"/>
        <v>0.30723602934065813</v>
      </c>
      <c r="D6415" s="3">
        <f ca="1">[2]!TriangularRnd(A6415,$F$18,$G$18,$H$18)</f>
        <v>388.78765250614384</v>
      </c>
      <c r="E6415" s="2">
        <f t="shared" ca="1" si="525"/>
        <v>474.81498935078986</v>
      </c>
      <c r="F6415" s="2">
        <f t="shared" ca="1" si="528"/>
        <v>184602.20508442327</v>
      </c>
      <c r="G6415" s="2">
        <f t="shared" ca="1" si="526"/>
        <v>199329.4846269557</v>
      </c>
      <c r="H6415" s="2">
        <f ca="1">[2]!Uniform($T$19,$U$20)</f>
        <v>43066.474577673849</v>
      </c>
      <c r="I6415" s="2">
        <f t="shared" ca="1" si="527"/>
        <v>242395.95920462956</v>
      </c>
      <c r="J6415" s="2">
        <f t="shared" ca="1" si="524"/>
        <v>-57794</v>
      </c>
    </row>
    <row r="6416" spans="1:10" x14ac:dyDescent="0.25">
      <c r="A6416" s="8">
        <f t="array" aca="1" ref="A6416:B6416" ca="1">[2]!CorrelatedUniform($C$31:$D$32)</f>
        <v>0.72220921516418446</v>
      </c>
      <c r="B6416" s="10">
        <f ca="1"/>
        <v>0.57726335271623774</v>
      </c>
      <c r="D6416" s="3">
        <f ca="1">[2]!TriangularRnd(A6416,$F$18,$G$18,$H$18)</f>
        <v>421.31231811547678</v>
      </c>
      <c r="E6416" s="2">
        <f t="shared" ca="1" si="525"/>
        <v>509.7448684094511</v>
      </c>
      <c r="F6416" s="2">
        <f t="shared" ca="1" si="528"/>
        <v>214761.7921570545</v>
      </c>
      <c r="G6416" s="2">
        <f t="shared" ca="1" si="526"/>
        <v>107152.84312473821</v>
      </c>
      <c r="H6416" s="2">
        <f ca="1">[2]!Uniform($T$19,$U$20)</f>
        <v>37288.428422467208</v>
      </c>
      <c r="I6416" s="2">
        <f t="shared" ca="1" si="527"/>
        <v>144441.27154720543</v>
      </c>
      <c r="J6416" s="2">
        <f t="shared" ca="1" si="524"/>
        <v>70320</v>
      </c>
    </row>
    <row r="6417" spans="1:10" x14ac:dyDescent="0.25">
      <c r="A6417" s="8">
        <f t="array" aca="1" ref="A6417:B6417" ca="1">[2]!CorrelatedUniform($C$31:$D$32)</f>
        <v>0.52461707592010531</v>
      </c>
      <c r="B6417" s="10">
        <f ca="1"/>
        <v>0.77118732982862381</v>
      </c>
      <c r="D6417" s="3">
        <f ca="1">[2]!TriangularRnd(A6417,$F$18,$G$18,$H$18)</f>
        <v>409.00306356860563</v>
      </c>
      <c r="E6417" s="2">
        <f t="shared" ca="1" si="525"/>
        <v>537.13813676378902</v>
      </c>
      <c r="F6417" s="2">
        <f t="shared" ca="1" si="528"/>
        <v>219691.14349592238</v>
      </c>
      <c r="G6417" s="2">
        <f t="shared" ca="1" si="526"/>
        <v>154730.89746057204</v>
      </c>
      <c r="H6417" s="2">
        <f ca="1">[2]!Uniform($T$19,$U$20)</f>
        <v>36550.933552048031</v>
      </c>
      <c r="I6417" s="2">
        <f t="shared" ca="1" si="527"/>
        <v>191281.83101262007</v>
      </c>
      <c r="J6417" s="2">
        <f t="shared" ca="1" si="524"/>
        <v>28409</v>
      </c>
    </row>
    <row r="6418" spans="1:10" x14ac:dyDescent="0.25">
      <c r="A6418" s="8">
        <f t="array" aca="1" ref="A6418:B6418" ca="1">[2]!CorrelatedUniform($C$31:$D$32)</f>
        <v>0.50839817523956321</v>
      </c>
      <c r="B6418" s="10">
        <f ca="1"/>
        <v>0.30618032326483191</v>
      </c>
      <c r="D6418" s="3">
        <f ca="1">[2]!TriangularRnd(A6418,$F$18,$G$18,$H$18)</f>
        <v>408.11917008475098</v>
      </c>
      <c r="E6418" s="2">
        <f t="shared" ca="1" si="525"/>
        <v>474.66466626422033</v>
      </c>
      <c r="F6418" s="2">
        <f t="shared" ca="1" si="528"/>
        <v>193719.74966430888</v>
      </c>
      <c r="G6418" s="2">
        <f t="shared" ca="1" si="526"/>
        <v>173874.69280133126</v>
      </c>
      <c r="H6418" s="2">
        <f ca="1">[2]!Uniform($T$19,$U$20)</f>
        <v>31718.876545176794</v>
      </c>
      <c r="I6418" s="2">
        <f t="shared" ca="1" si="527"/>
        <v>205593.56934650804</v>
      </c>
      <c r="J6418" s="2">
        <f t="shared" ca="1" si="524"/>
        <v>-11874</v>
      </c>
    </row>
    <row r="6419" spans="1:10" x14ac:dyDescent="0.25">
      <c r="A6419" s="8">
        <f t="array" aca="1" ref="A6419:B6419" ca="1">[2]!CorrelatedUniform($C$31:$D$32)</f>
        <v>0.69192111492157016</v>
      </c>
      <c r="B6419" s="10">
        <f ca="1"/>
        <v>0.34219158360208179</v>
      </c>
      <c r="D6419" s="3">
        <f ca="1">[2]!TriangularRnd(A6419,$F$18,$G$18,$H$18)</f>
        <v>419.19107806647355</v>
      </c>
      <c r="E6419" s="2">
        <f t="shared" ca="1" si="525"/>
        <v>479.6755383935797</v>
      </c>
      <c r="F6419" s="2">
        <f t="shared" ca="1" si="528"/>
        <v>201075.70606132079</v>
      </c>
      <c r="G6419" s="2">
        <f t="shared" ca="1" si="526"/>
        <v>142295.87303533562</v>
      </c>
      <c r="H6419" s="2">
        <f ca="1">[2]!Uniform($T$19,$U$20)</f>
        <v>25528.837382134738</v>
      </c>
      <c r="I6419" s="2">
        <f t="shared" ca="1" si="527"/>
        <v>167824.71041747037</v>
      </c>
      <c r="J6419" s="2">
        <f t="shared" ca="1" si="524"/>
        <v>33250</v>
      </c>
    </row>
    <row r="6420" spans="1:10" x14ac:dyDescent="0.25">
      <c r="A6420" s="8">
        <f t="array" aca="1" ref="A6420:B6420" ca="1">[2]!CorrelatedUniform($C$31:$D$32)</f>
        <v>0.75290274620056141</v>
      </c>
      <c r="B6420" s="10">
        <f ca="1"/>
        <v>0.24041666922331184</v>
      </c>
      <c r="D6420" s="3">
        <f ca="1">[2]!TriangularRnd(A6420,$F$18,$G$18,$H$18)</f>
        <v>423.58360735323009</v>
      </c>
      <c r="E6420" s="2">
        <f t="shared" ca="1" si="525"/>
        <v>464.7518561231023</v>
      </c>
      <c r="F6420" s="2">
        <f t="shared" ca="1" si="528"/>
        <v>196861.26774073305</v>
      </c>
      <c r="G6420" s="2">
        <f t="shared" ca="1" si="526"/>
        <v>201497.53819681978</v>
      </c>
      <c r="H6420" s="2">
        <f ca="1">[2]!Uniform($T$19,$U$20)</f>
        <v>29161.852071639896</v>
      </c>
      <c r="I6420" s="2">
        <f t="shared" ca="1" si="527"/>
        <v>230659.39026845968</v>
      </c>
      <c r="J6420" s="2">
        <f t="shared" ca="1" si="524"/>
        <v>-33799</v>
      </c>
    </row>
    <row r="6421" spans="1:10" x14ac:dyDescent="0.25">
      <c r="A6421" s="8">
        <f t="array" aca="1" ref="A6421:B6421" ca="1">[2]!CorrelatedUniform($C$31:$D$32)</f>
        <v>0.93137896060943604</v>
      </c>
      <c r="B6421" s="10">
        <f ca="1"/>
        <v>0.59503389081265068</v>
      </c>
      <c r="D6421" s="3">
        <f ca="1">[2]!TriangularRnd(A6421,$F$18,$G$18,$H$18)</f>
        <v>441.40332838433358</v>
      </c>
      <c r="E6421" s="2">
        <f t="shared" ca="1" si="525"/>
        <v>512.02567374295165</v>
      </c>
      <c r="F6421" s="2">
        <f t="shared" ca="1" si="528"/>
        <v>226009.83660836975</v>
      </c>
      <c r="G6421" s="2">
        <f t="shared" ca="1" si="526"/>
        <v>161369.32619645813</v>
      </c>
      <c r="H6421" s="2">
        <f ca="1">[2]!Uniform($T$19,$U$20)</f>
        <v>29087.953368494593</v>
      </c>
      <c r="I6421" s="2">
        <f t="shared" ca="1" si="527"/>
        <v>190457.27956495271</v>
      </c>
      <c r="J6421" s="2">
        <f t="shared" ca="1" si="524"/>
        <v>35552</v>
      </c>
    </row>
    <row r="6422" spans="1:10" x14ac:dyDescent="0.25">
      <c r="A6422" s="8">
        <f t="array" aca="1" ref="A6422:B6422" ca="1">[2]!CorrelatedUniform($C$31:$D$32)</f>
        <v>0.30529594421386741</v>
      </c>
      <c r="B6422" s="10">
        <f ca="1"/>
        <v>0.84872802182508478</v>
      </c>
      <c r="D6422" s="3">
        <f ca="1">[2]!TriangularRnd(A6422,$F$18,$G$18,$H$18)</f>
        <v>395.95293505811406</v>
      </c>
      <c r="E6422" s="2">
        <f t="shared" ca="1" si="525"/>
        <v>551.5496655741905</v>
      </c>
      <c r="F6422" s="2">
        <f t="shared" ca="1" si="528"/>
        <v>218387.70891442199</v>
      </c>
      <c r="G6422" s="2">
        <f t="shared" ca="1" si="526"/>
        <v>139397.41658896153</v>
      </c>
      <c r="H6422" s="2">
        <f ca="1">[2]!Uniform($T$19,$U$20)</f>
        <v>30438.271188249506</v>
      </c>
      <c r="I6422" s="2">
        <f t="shared" ca="1" si="527"/>
        <v>169835.68777721102</v>
      </c>
      <c r="J6422" s="2">
        <f t="shared" ca="1" si="524"/>
        <v>48552</v>
      </c>
    </row>
    <row r="6423" spans="1:10" x14ac:dyDescent="0.25">
      <c r="A6423" s="8">
        <f t="array" aca="1" ref="A6423:B6423" ca="1">[2]!CorrelatedUniform($C$31:$D$32)</f>
        <v>0.80746424198150668</v>
      </c>
      <c r="B6423" s="10">
        <f ca="1"/>
        <v>0.57011737154676079</v>
      </c>
      <c r="D6423" s="3">
        <f ca="1">[2]!TriangularRnd(A6423,$F$18,$G$18,$H$18)</f>
        <v>428.00190736124387</v>
      </c>
      <c r="E6423" s="2">
        <f t="shared" ca="1" si="525"/>
        <v>508.83364956707214</v>
      </c>
      <c r="F6423" s="2">
        <f t="shared" ca="1" si="528"/>
        <v>217781.77254428965</v>
      </c>
      <c r="G6423" s="2">
        <f t="shared" ca="1" si="526"/>
        <v>209697.73733226964</v>
      </c>
      <c r="H6423" s="2">
        <f ca="1">[2]!Uniform($T$19,$U$20)</f>
        <v>42529.708485295072</v>
      </c>
      <c r="I6423" s="2">
        <f t="shared" ca="1" si="527"/>
        <v>252227.4458175647</v>
      </c>
      <c r="J6423" s="2">
        <f t="shared" ca="1" si="524"/>
        <v>-34446</v>
      </c>
    </row>
    <row r="6424" spans="1:10" x14ac:dyDescent="0.25">
      <c r="A6424" s="8">
        <f t="array" aca="1" ref="A6424:B6424" ca="1">[2]!CorrelatedUniform($C$31:$D$32)</f>
        <v>0.69455289840698242</v>
      </c>
      <c r="B6424" s="10">
        <f ca="1"/>
        <v>0.69142701718337829</v>
      </c>
      <c r="D6424" s="3">
        <f ca="1">[2]!TriangularRnd(A6424,$F$18,$G$18,$H$18)</f>
        <v>419.37113412185721</v>
      </c>
      <c r="E6424" s="2">
        <f t="shared" ca="1" si="525"/>
        <v>524.99496638891299</v>
      </c>
      <c r="F6424" s="2">
        <f t="shared" ca="1" si="528"/>
        <v>220167.73446278475</v>
      </c>
      <c r="G6424" s="2">
        <f t="shared" ca="1" si="526"/>
        <v>158393.62000114532</v>
      </c>
      <c r="H6424" s="2">
        <f ca="1">[2]!Uniform($T$19,$U$20)</f>
        <v>43531.761459657107</v>
      </c>
      <c r="I6424" s="2">
        <f t="shared" ca="1" si="527"/>
        <v>201925.38146080243</v>
      </c>
      <c r="J6424" s="2">
        <f t="shared" ca="1" si="524"/>
        <v>18242</v>
      </c>
    </row>
    <row r="6425" spans="1:10" x14ac:dyDescent="0.25">
      <c r="A6425" s="8">
        <f t="array" aca="1" ref="A6425:B6425" ca="1">[2]!CorrelatedUniform($C$31:$D$32)</f>
        <v>0.56185913085937478</v>
      </c>
      <c r="B6425" s="10">
        <f ca="1"/>
        <v>0.87979952996664057</v>
      </c>
      <c r="D6425" s="3">
        <f ca="1">[2]!TriangularRnd(A6425,$F$18,$G$18,$H$18)</f>
        <v>411.09157588884972</v>
      </c>
      <c r="E6425" s="2">
        <f t="shared" ca="1" si="525"/>
        <v>558.6992617070955</v>
      </c>
      <c r="F6425" s="2">
        <f t="shared" ca="1" si="528"/>
        <v>229676.55994310675</v>
      </c>
      <c r="G6425" s="2">
        <f t="shared" ca="1" si="526"/>
        <v>152366.92513534977</v>
      </c>
      <c r="H6425" s="2">
        <f ca="1">[2]!Uniform($T$19,$U$20)</f>
        <v>40965.378161750625</v>
      </c>
      <c r="I6425" s="2">
        <f t="shared" ca="1" si="527"/>
        <v>193332.30329710038</v>
      </c>
      <c r="J6425" s="2">
        <f t="shared" ca="1" si="524"/>
        <v>36344</v>
      </c>
    </row>
    <row r="6426" spans="1:10" x14ac:dyDescent="0.25">
      <c r="A6426" s="8">
        <f t="array" aca="1" ref="A6426:B6426" ca="1">[2]!CorrelatedUniform($C$31:$D$32)</f>
        <v>0.16184735298156722</v>
      </c>
      <c r="B6426" s="10">
        <f ca="1"/>
        <v>0.43275017563956714</v>
      </c>
      <c r="D6426" s="3">
        <f ca="1">[2]!TriangularRnd(A6426,$F$18,$G$18,$H$18)</f>
        <v>384.56737426026035</v>
      </c>
      <c r="E6426" s="2">
        <f t="shared" ca="1" si="525"/>
        <v>491.53116511862709</v>
      </c>
      <c r="F6426" s="2">
        <f t="shared" ca="1" si="528"/>
        <v>189026.8495367569</v>
      </c>
      <c r="G6426" s="2">
        <f t="shared" ca="1" si="526"/>
        <v>174847.79442562899</v>
      </c>
      <c r="H6426" s="2">
        <f ca="1">[2]!Uniform($T$19,$U$20)</f>
        <v>31471.46203470981</v>
      </c>
      <c r="I6426" s="2">
        <f t="shared" ca="1" si="527"/>
        <v>206319.2564603388</v>
      </c>
      <c r="J6426" s="2">
        <f t="shared" ca="1" si="524"/>
        <v>-17293</v>
      </c>
    </row>
    <row r="6427" spans="1:10" x14ac:dyDescent="0.25">
      <c r="A6427" s="8">
        <f t="array" aca="1" ref="A6427:B6427" ca="1">[2]!CorrelatedUniform($C$31:$D$32)</f>
        <v>0.27633297443389881</v>
      </c>
      <c r="B6427" s="10">
        <f ca="1"/>
        <v>0.14939979633360292</v>
      </c>
      <c r="D6427" s="3">
        <f ca="1">[2]!TriangularRnd(A6427,$F$18,$G$18,$H$18)</f>
        <v>393.91716889939823</v>
      </c>
      <c r="E6427" s="2">
        <f t="shared" ca="1" si="525"/>
        <v>448.04944701343186</v>
      </c>
      <c r="F6427" s="2">
        <f t="shared" ca="1" si="528"/>
        <v>176494.36969447203</v>
      </c>
      <c r="G6427" s="2">
        <f t="shared" ca="1" si="526"/>
        <v>149021.97235847035</v>
      </c>
      <c r="H6427" s="2">
        <f ca="1">[2]!Uniform($T$19,$U$20)</f>
        <v>25312.914815875745</v>
      </c>
      <c r="I6427" s="2">
        <f t="shared" ca="1" si="527"/>
        <v>174334.88717434608</v>
      </c>
      <c r="J6427" s="2">
        <f t="shared" ca="1" si="524"/>
        <v>2159</v>
      </c>
    </row>
    <row r="6428" spans="1:10" x14ac:dyDescent="0.25">
      <c r="A6428" s="8">
        <f t="array" aca="1" ref="A6428:B6428" ca="1">[2]!CorrelatedUniform($C$31:$D$32)</f>
        <v>0.28485989570617687</v>
      </c>
      <c r="B6428" s="10">
        <f ca="1"/>
        <v>5.4010616743960266E-2</v>
      </c>
      <c r="D6428" s="3">
        <f ca="1">[2]!TriangularRnd(A6428,$F$18,$G$18,$H$18)</f>
        <v>394.5271575735614</v>
      </c>
      <c r="E6428" s="2">
        <f t="shared" ca="1" si="525"/>
        <v>419.64244670709752</v>
      </c>
      <c r="F6428" s="2">
        <f t="shared" ca="1" si="528"/>
        <v>165560.34169656591</v>
      </c>
      <c r="G6428" s="2">
        <f t="shared" ca="1" si="526"/>
        <v>116711.38278742637</v>
      </c>
      <c r="H6428" s="2">
        <f ca="1">[2]!Uniform($T$19,$U$20)</f>
        <v>42284.549679118943</v>
      </c>
      <c r="I6428" s="2">
        <f t="shared" ca="1" si="527"/>
        <v>158995.93246654532</v>
      </c>
      <c r="J6428" s="2">
        <f t="shared" ca="1" si="524"/>
        <v>6564</v>
      </c>
    </row>
    <row r="6429" spans="1:10" x14ac:dyDescent="0.25">
      <c r="A6429" s="8">
        <f t="array" aca="1" ref="A6429:B6429" ca="1">[2]!CorrelatedUniform($C$31:$D$32)</f>
        <v>0.72511911392211925</v>
      </c>
      <c r="B6429" s="10">
        <f ca="1"/>
        <v>0.18508788574091559</v>
      </c>
      <c r="D6429" s="3">
        <f ca="1">[2]!TriangularRnd(A6429,$F$18,$G$18,$H$18)</f>
        <v>421.52207626287253</v>
      </c>
      <c r="E6429" s="2">
        <f t="shared" ca="1" si="525"/>
        <v>455.1927917231734</v>
      </c>
      <c r="F6429" s="2">
        <f t="shared" ca="1" si="528"/>
        <v>191873.81066704536</v>
      </c>
      <c r="G6429" s="2">
        <f t="shared" ca="1" si="526"/>
        <v>180302.21046793248</v>
      </c>
      <c r="H6429" s="2">
        <f ca="1">[2]!Uniform($T$19,$U$20)</f>
        <v>32084.598109040537</v>
      </c>
      <c r="I6429" s="2">
        <f t="shared" ca="1" si="527"/>
        <v>212386.80857697301</v>
      </c>
      <c r="J6429" s="2">
        <f t="shared" ca="1" si="524"/>
        <v>-20513</v>
      </c>
    </row>
    <row r="6430" spans="1:10" x14ac:dyDescent="0.25">
      <c r="A6430" s="8">
        <f t="array" aca="1" ref="A6430:B6430" ca="1">[2]!CorrelatedUniform($C$31:$D$32)</f>
        <v>0.10385906696319551</v>
      </c>
      <c r="B6430" s="10">
        <f ca="1"/>
        <v>0.96144059971334572</v>
      </c>
      <c r="D6430" s="3">
        <f ca="1">[2]!TriangularRnd(A6430,$F$18,$G$18,$H$18)</f>
        <v>378.50217036451022</v>
      </c>
      <c r="E6430" s="2">
        <f t="shared" ca="1" si="525"/>
        <v>588.38268922551833</v>
      </c>
      <c r="F6430" s="2">
        <f t="shared" ca="1" si="528"/>
        <v>222704.12487676583</v>
      </c>
      <c r="G6430" s="2">
        <f t="shared" ca="1" si="526"/>
        <v>163338.68318163959</v>
      </c>
      <c r="H6430" s="2">
        <f ca="1">[2]!Uniform($T$19,$U$20)</f>
        <v>42148.936448114291</v>
      </c>
      <c r="I6430" s="2">
        <f t="shared" ca="1" si="527"/>
        <v>205487.61962975387</v>
      </c>
      <c r="J6430" s="2">
        <f t="shared" ca="1" si="524"/>
        <v>17216</v>
      </c>
    </row>
    <row r="6431" spans="1:10" x14ac:dyDescent="0.25">
      <c r="A6431" s="8">
        <f t="array" aca="1" ref="A6431:B6431" ca="1">[2]!CorrelatedUniform($C$31:$D$32)</f>
        <v>0.55878233909606934</v>
      </c>
      <c r="B6431" s="10">
        <f ca="1"/>
        <v>0.29112660372357946</v>
      </c>
      <c r="D6431" s="3">
        <f ca="1">[2]!TriangularRnd(A6431,$F$18,$G$18,$H$18)</f>
        <v>410.9157475654236</v>
      </c>
      <c r="E6431" s="2">
        <f t="shared" ca="1" si="525"/>
        <v>472.49517647830476</v>
      </c>
      <c r="F6431" s="2">
        <f t="shared" ca="1" si="528"/>
        <v>194155.70866363935</v>
      </c>
      <c r="G6431" s="2">
        <f t="shared" ca="1" si="526"/>
        <v>179525.76860584613</v>
      </c>
      <c r="H6431" s="2">
        <f ca="1">[2]!Uniform($T$19,$U$20)</f>
        <v>42762.302548883643</v>
      </c>
      <c r="I6431" s="2">
        <f t="shared" ca="1" si="527"/>
        <v>222288.07115472975</v>
      </c>
      <c r="J6431" s="2">
        <f t="shared" ca="1" si="524"/>
        <v>-28133</v>
      </c>
    </row>
    <row r="6432" spans="1:10" x14ac:dyDescent="0.25">
      <c r="A6432" s="8">
        <f t="array" aca="1" ref="A6432:B6432" ca="1">[2]!CorrelatedUniform($C$31:$D$32)</f>
        <v>0.35500359535217263</v>
      </c>
      <c r="B6432" s="10">
        <f ca="1"/>
        <v>0.10975219914010544</v>
      </c>
      <c r="D6432" s="3">
        <f ca="1">[2]!TriangularRnd(A6432,$F$18,$G$18,$H$18)</f>
        <v>399.23339023582196</v>
      </c>
      <c r="E6432" s="2">
        <f t="shared" ca="1" si="525"/>
        <v>438.60764865055302</v>
      </c>
      <c r="F6432" s="2">
        <f t="shared" ca="1" si="528"/>
        <v>175106.81855412252</v>
      </c>
      <c r="G6432" s="2">
        <f t="shared" ca="1" si="526"/>
        <v>159458.76004660301</v>
      </c>
      <c r="H6432" s="2">
        <f ca="1">[2]!Uniform($T$19,$U$20)</f>
        <v>42311.80239262549</v>
      </c>
      <c r="I6432" s="2">
        <f t="shared" ca="1" si="527"/>
        <v>201770.5624392285</v>
      </c>
      <c r="J6432" s="2">
        <f t="shared" ca="1" si="524"/>
        <v>-26664</v>
      </c>
    </row>
    <row r="6433" spans="1:10" x14ac:dyDescent="0.25">
      <c r="A6433" s="8">
        <f t="array" aca="1" ref="A6433:B6433" ca="1">[2]!CorrelatedUniform($C$31:$D$32)</f>
        <v>0.93690884113311768</v>
      </c>
      <c r="B6433" s="10">
        <f ca="1"/>
        <v>0.63421553192282198</v>
      </c>
      <c r="D6433" s="3">
        <f ca="1">[2]!TriangularRnd(A6433,$F$18,$G$18,$H$18)</f>
        <v>442.22004531855748</v>
      </c>
      <c r="E6433" s="2">
        <f t="shared" ca="1" si="525"/>
        <v>517.15196225403827</v>
      </c>
      <c r="F6433" s="2">
        <f t="shared" ca="1" si="528"/>
        <v>228694.96418456174</v>
      </c>
      <c r="G6433" s="2">
        <f t="shared" ca="1" si="526"/>
        <v>155703.82487997608</v>
      </c>
      <c r="H6433" s="2">
        <f ca="1">[2]!Uniform($T$19,$U$20)</f>
        <v>44395.169912197576</v>
      </c>
      <c r="I6433" s="2">
        <f t="shared" ca="1" si="527"/>
        <v>200098.99479217365</v>
      </c>
      <c r="J6433" s="2">
        <f t="shared" ca="1" si="524"/>
        <v>28595</v>
      </c>
    </row>
    <row r="6434" spans="1:10" x14ac:dyDescent="0.25">
      <c r="A6434" s="8">
        <f t="array" aca="1" ref="A6434:B6434" ca="1">[2]!CorrelatedUniform($C$31:$D$32)</f>
        <v>0.30924749374389637</v>
      </c>
      <c r="B6434" s="10">
        <f ca="1"/>
        <v>0.74612505528322237</v>
      </c>
      <c r="D6434" s="3">
        <f ca="1">[2]!TriangularRnd(A6434,$F$18,$G$18,$H$18)</f>
        <v>396.22306108950534</v>
      </c>
      <c r="E6434" s="2">
        <f t="shared" ca="1" si="525"/>
        <v>533.11726981913569</v>
      </c>
      <c r="F6434" s="2">
        <f t="shared" ca="1" si="528"/>
        <v>211233.35656741771</v>
      </c>
      <c r="G6434" s="2">
        <f t="shared" ca="1" si="526"/>
        <v>157608.56963148521</v>
      </c>
      <c r="H6434" s="2">
        <f ca="1">[2]!Uniform($T$19,$U$20)</f>
        <v>35776.308078857175</v>
      </c>
      <c r="I6434" s="2">
        <f t="shared" ca="1" si="527"/>
        <v>193384.87771034238</v>
      </c>
      <c r="J6434" s="2">
        <f t="shared" ca="1" si="524"/>
        <v>17848</v>
      </c>
    </row>
    <row r="6435" spans="1:10" x14ac:dyDescent="0.25">
      <c r="A6435" s="8">
        <f t="array" aca="1" ref="A6435:B6435" ca="1">[2]!CorrelatedUniform($C$31:$D$32)</f>
        <v>0.88843607902526855</v>
      </c>
      <c r="B6435" s="10">
        <f ca="1"/>
        <v>0.1808587018681487</v>
      </c>
      <c r="D6435" s="3">
        <f ca="1">[2]!TriangularRnd(A6435,$F$18,$G$18,$H$18)</f>
        <v>435.94252839255586</v>
      </c>
      <c r="E6435" s="2">
        <f t="shared" ca="1" si="525"/>
        <v>454.39512589883094</v>
      </c>
      <c r="F6435" s="2">
        <f t="shared" ca="1" si="528"/>
        <v>198090.16007359009</v>
      </c>
      <c r="G6435" s="2">
        <f t="shared" ca="1" si="526"/>
        <v>130360.0606394075</v>
      </c>
      <c r="H6435" s="2">
        <f ca="1">[2]!Uniform($T$19,$U$20)</f>
        <v>25364.425081879031</v>
      </c>
      <c r="I6435" s="2">
        <f t="shared" ca="1" si="527"/>
        <v>155724.48572128653</v>
      </c>
      <c r="J6435" s="2">
        <f t="shared" ca="1" si="524"/>
        <v>42365</v>
      </c>
    </row>
    <row r="6436" spans="1:10" x14ac:dyDescent="0.25">
      <c r="A6436" s="8">
        <f t="array" aca="1" ref="A6436:B6436" ca="1">[2]!CorrelatedUniform($C$31:$D$32)</f>
        <v>0.34859704971313454</v>
      </c>
      <c r="B6436" s="10">
        <f ca="1"/>
        <v>0.20718678476553501</v>
      </c>
      <c r="D6436" s="3">
        <f ca="1">[2]!TriangularRnd(A6436,$F$18,$G$18,$H$18)</f>
        <v>398.8240934187985</v>
      </c>
      <c r="E6436" s="2">
        <f t="shared" ca="1" si="525"/>
        <v>459.18893438304673</v>
      </c>
      <c r="F6436" s="2">
        <f t="shared" ca="1" si="528"/>
        <v>183135.61046326277</v>
      </c>
      <c r="G6436" s="2">
        <f t="shared" ca="1" si="526"/>
        <v>153393.48085344132</v>
      </c>
      <c r="H6436" s="2">
        <f ca="1">[2]!Uniform($T$19,$U$20)</f>
        <v>35359.872309073566</v>
      </c>
      <c r="I6436" s="2">
        <f t="shared" ca="1" si="527"/>
        <v>188753.35316251489</v>
      </c>
      <c r="J6436" s="2">
        <f t="shared" ca="1" si="524"/>
        <v>-5618</v>
      </c>
    </row>
    <row r="6437" spans="1:10" x14ac:dyDescent="0.25">
      <c r="A6437" s="8">
        <f t="array" aca="1" ref="A6437:B6437" ca="1">[2]!CorrelatedUniform($C$31:$D$32)</f>
        <v>0.48987078666687034</v>
      </c>
      <c r="B6437" s="10">
        <f ca="1"/>
        <v>0.46046538935993314</v>
      </c>
      <c r="D6437" s="3">
        <f ca="1">[2]!TriangularRnd(A6437,$F$18,$G$18,$H$18)</f>
        <v>407.12162863856554</v>
      </c>
      <c r="E6437" s="2">
        <f t="shared" ca="1" si="525"/>
        <v>495.03693336089907</v>
      </c>
      <c r="F6437" s="2">
        <f t="shared" ca="1" si="528"/>
        <v>201540.24254613026</v>
      </c>
      <c r="G6437" s="2">
        <f t="shared" ca="1" si="526"/>
        <v>247239.85507712141</v>
      </c>
      <c r="H6437" s="2">
        <f ca="1">[2]!Uniform($T$19,$U$20)</f>
        <v>29868.06455073235</v>
      </c>
      <c r="I6437" s="2">
        <f t="shared" ca="1" si="527"/>
        <v>277107.91962785379</v>
      </c>
      <c r="J6437" s="2">
        <f t="shared" ca="1" si="524"/>
        <v>-75568</v>
      </c>
    </row>
    <row r="6438" spans="1:10" x14ac:dyDescent="0.25">
      <c r="A6438" s="8">
        <f t="array" aca="1" ref="A6438:B6438" ca="1">[2]!CorrelatedUniform($C$31:$D$32)</f>
        <v>0.41940832138061512</v>
      </c>
      <c r="B6438" s="10">
        <f ca="1"/>
        <v>0.56895305896618176</v>
      </c>
      <c r="D6438" s="3">
        <f ca="1">[2]!TriangularRnd(A6438,$F$18,$G$18,$H$18)</f>
        <v>403.15876599935689</v>
      </c>
      <c r="E6438" s="2">
        <f t="shared" ca="1" si="525"/>
        <v>508.68546794159312</v>
      </c>
      <c r="F6438" s="2">
        <f t="shared" ca="1" si="528"/>
        <v>205081.00553713809</v>
      </c>
      <c r="G6438" s="2">
        <f t="shared" ca="1" si="526"/>
        <v>191151.02597435316</v>
      </c>
      <c r="H6438" s="2">
        <f ca="1">[2]!Uniform($T$19,$U$20)</f>
        <v>28886.104566433645</v>
      </c>
      <c r="I6438" s="2">
        <f t="shared" ca="1" si="527"/>
        <v>220037.13054078681</v>
      </c>
      <c r="J6438" s="2">
        <f t="shared" ca="1" si="524"/>
        <v>-14957</v>
      </c>
    </row>
    <row r="6439" spans="1:10" x14ac:dyDescent="0.25">
      <c r="A6439" s="8">
        <f t="array" aca="1" ref="A6439:B6439" ca="1">[2]!CorrelatedUniform($C$31:$D$32)</f>
        <v>0.70193767547607411</v>
      </c>
      <c r="B6439" s="10">
        <f ca="1"/>
        <v>0.33905926521674024</v>
      </c>
      <c r="D6439" s="3">
        <f ca="1">[2]!TriangularRnd(A6439,$F$18,$G$18,$H$18)</f>
        <v>419.88055477208684</v>
      </c>
      <c r="E6439" s="2">
        <f t="shared" ca="1" si="525"/>
        <v>479.24840360739989</v>
      </c>
      <c r="F6439" s="2">
        <f t="shared" ca="1" si="528"/>
        <v>201227.08558031206</v>
      </c>
      <c r="G6439" s="2">
        <f t="shared" ca="1" si="526"/>
        <v>136960.88945052907</v>
      </c>
      <c r="H6439" s="2">
        <f ca="1">[2]!Uniform($T$19,$U$20)</f>
        <v>30439.323769963445</v>
      </c>
      <c r="I6439" s="2">
        <f t="shared" ca="1" si="527"/>
        <v>167400.2132204925</v>
      </c>
      <c r="J6439" s="2">
        <f t="shared" ca="1" si="524"/>
        <v>33826</v>
      </c>
    </row>
    <row r="6440" spans="1:10" x14ac:dyDescent="0.25">
      <c r="A6440" s="8">
        <f t="array" aca="1" ref="A6440:B6440" ca="1">[2]!CorrelatedUniform($C$31:$D$32)</f>
        <v>0.50970149040222201</v>
      </c>
      <c r="B6440" s="10">
        <f ca="1"/>
        <v>0.69895171919695265</v>
      </c>
      <c r="D6440" s="3">
        <f ca="1">[2]!TriangularRnd(A6440,$F$18,$G$18,$H$18)</f>
        <v>408.18965381753083</v>
      </c>
      <c r="E6440" s="2">
        <f t="shared" ca="1" si="525"/>
        <v>526.069396239649</v>
      </c>
      <c r="F6440" s="2">
        <f t="shared" ca="1" si="528"/>
        <v>214736.08473505976</v>
      </c>
      <c r="G6440" s="2">
        <f t="shared" ca="1" si="526"/>
        <v>183030.8642063126</v>
      </c>
      <c r="H6440" s="2">
        <f ca="1">[2]!Uniform($T$19,$U$20)</f>
        <v>25906.284272734069</v>
      </c>
      <c r="I6440" s="2">
        <f t="shared" ca="1" si="527"/>
        <v>208937.14847904668</v>
      </c>
      <c r="J6440" s="2">
        <f t="shared" ref="J6440:J6503" ca="1" si="529">INT(F6440-I6440)</f>
        <v>5798</v>
      </c>
    </row>
    <row r="6441" spans="1:10" x14ac:dyDescent="0.25">
      <c r="A6441" s="8">
        <f t="array" aca="1" ref="A6441:B6441" ca="1">[2]!CorrelatedUniform($C$31:$D$32)</f>
        <v>0.54677677154540982</v>
      </c>
      <c r="B6441" s="10">
        <f ca="1"/>
        <v>0.6817623682540388</v>
      </c>
      <c r="D6441" s="3">
        <f ca="1">[2]!TriangularRnd(A6441,$F$18,$G$18,$H$18)</f>
        <v>410.23546442035826</v>
      </c>
      <c r="E6441" s="2">
        <f t="shared" ref="E6441:E6504" ca="1" si="530">_xlfn.NORM.INV(B6441,$G$24,$G$24*$H$24)</f>
        <v>523.63163396586651</v>
      </c>
      <c r="F6441" s="2">
        <f t="shared" ca="1" si="528"/>
        <v>214812.26654517828</v>
      </c>
      <c r="G6441" s="2">
        <f t="shared" ref="G6441:G6504" ca="1" si="531">_xlfn.NORM.INV(RAND(),$S$19,$R$21)*D6441</f>
        <v>221165.60210648729</v>
      </c>
      <c r="H6441" s="2">
        <f ca="1">[2]!Uniform($T$19,$U$20)</f>
        <v>31869.141617293324</v>
      </c>
      <c r="I6441" s="2">
        <f t="shared" ref="I6441:I6504" ca="1" si="532">G6441+H6441</f>
        <v>253034.74372378062</v>
      </c>
      <c r="J6441" s="2">
        <f t="shared" ca="1" si="529"/>
        <v>-38223</v>
      </c>
    </row>
    <row r="6442" spans="1:10" x14ac:dyDescent="0.25">
      <c r="A6442" s="8">
        <f t="array" aca="1" ref="A6442:B6442" ca="1">[2]!CorrelatedUniform($C$31:$D$32)</f>
        <v>0.63601684570312478</v>
      </c>
      <c r="B6442" s="10">
        <f ca="1"/>
        <v>0.55669723470564647</v>
      </c>
      <c r="D6442" s="3">
        <f ca="1">[2]!TriangularRnd(A6442,$F$18,$G$18,$H$18)</f>
        <v>415.53353067967686</v>
      </c>
      <c r="E6442" s="2">
        <f t="shared" ca="1" si="530"/>
        <v>507.13003588776252</v>
      </c>
      <c r="F6442" s="2">
        <f t="shared" ref="F6442:F6505" ca="1" si="533">D6442*E6442</f>
        <v>210729.5343261532</v>
      </c>
      <c r="G6442" s="2">
        <f t="shared" ca="1" si="531"/>
        <v>125644.90997385653</v>
      </c>
      <c r="H6442" s="2">
        <f ca="1">[2]!Uniform($T$19,$U$20)</f>
        <v>42637.590885012367</v>
      </c>
      <c r="I6442" s="2">
        <f t="shared" ca="1" si="532"/>
        <v>168282.50085886888</v>
      </c>
      <c r="J6442" s="2">
        <f t="shared" ca="1" si="529"/>
        <v>42447</v>
      </c>
    </row>
    <row r="6443" spans="1:10" x14ac:dyDescent="0.25">
      <c r="A6443" s="8">
        <f t="array" aca="1" ref="A6443:B6443" ca="1">[2]!CorrelatedUniform($C$31:$D$32)</f>
        <v>0.90188193321228027</v>
      </c>
      <c r="B6443" s="10">
        <f ca="1"/>
        <v>0.56906635255820492</v>
      </c>
      <c r="D6443" s="3">
        <f ca="1">[2]!TriangularRnd(A6443,$F$18,$G$18,$H$18)</f>
        <v>437.51688990532369</v>
      </c>
      <c r="E6443" s="2">
        <f t="shared" ca="1" si="530"/>
        <v>508.69988340378603</v>
      </c>
      <c r="F6443" s="2">
        <f t="shared" ca="1" si="533"/>
        <v>222564.79088202526</v>
      </c>
      <c r="G6443" s="2">
        <f t="shared" ca="1" si="531"/>
        <v>133577.32309539436</v>
      </c>
      <c r="H6443" s="2">
        <f ca="1">[2]!Uniform($T$19,$U$20)</f>
        <v>38169.671752126349</v>
      </c>
      <c r="I6443" s="2">
        <f t="shared" ca="1" si="532"/>
        <v>171746.99484752072</v>
      </c>
      <c r="J6443" s="2">
        <f t="shared" ca="1" si="529"/>
        <v>50817</v>
      </c>
    </row>
    <row r="6444" spans="1:10" x14ac:dyDescent="0.25">
      <c r="A6444" s="8">
        <f t="array" aca="1" ref="A6444:B6444" ca="1">[2]!CorrelatedUniform($C$31:$D$32)</f>
        <v>0.9428536891937257</v>
      </c>
      <c r="B6444" s="10">
        <f ca="1"/>
        <v>0.26311044479040374</v>
      </c>
      <c r="D6444" s="3">
        <f ca="1">[2]!TriangularRnd(A6444,$F$18,$G$18,$H$18)</f>
        <v>443.13906906096008</v>
      </c>
      <c r="E6444" s="2">
        <f t="shared" ca="1" si="530"/>
        <v>468.31073053346984</v>
      </c>
      <c r="F6444" s="2">
        <f t="shared" ca="1" si="533"/>
        <v>207526.78115985997</v>
      </c>
      <c r="G6444" s="2">
        <f t="shared" ca="1" si="531"/>
        <v>141272.82928666292</v>
      </c>
      <c r="H6444" s="2">
        <f ca="1">[2]!Uniform($T$19,$U$20)</f>
        <v>24877.821613698161</v>
      </c>
      <c r="I6444" s="2">
        <f t="shared" ca="1" si="532"/>
        <v>166150.65090036107</v>
      </c>
      <c r="J6444" s="2">
        <f t="shared" ca="1" si="529"/>
        <v>41376</v>
      </c>
    </row>
    <row r="6445" spans="1:10" x14ac:dyDescent="0.25">
      <c r="A6445" s="8">
        <f t="array" aca="1" ref="A6445:B6445" ca="1">[2]!CorrelatedUniform($C$31:$D$32)</f>
        <v>0.34839117527008068</v>
      </c>
      <c r="B6445" s="10">
        <f ca="1"/>
        <v>5.3493944526713556E-2</v>
      </c>
      <c r="D6445" s="3">
        <f ca="1">[2]!TriangularRnd(A6445,$F$18,$G$18,$H$18)</f>
        <v>398.81087855236473</v>
      </c>
      <c r="E6445" s="2">
        <f t="shared" ca="1" si="530"/>
        <v>419.40596184903063</v>
      </c>
      <c r="F6445" s="2">
        <f t="shared" ca="1" si="533"/>
        <v>167263.66011511147</v>
      </c>
      <c r="G6445" s="2">
        <f t="shared" ca="1" si="531"/>
        <v>190774.8156669767</v>
      </c>
      <c r="H6445" s="2">
        <f ca="1">[2]!Uniform($T$19,$U$20)</f>
        <v>41940.018247127911</v>
      </c>
      <c r="I6445" s="2">
        <f t="shared" ca="1" si="532"/>
        <v>232714.83391410462</v>
      </c>
      <c r="J6445" s="2">
        <f t="shared" ca="1" si="529"/>
        <v>-65452</v>
      </c>
    </row>
    <row r="6446" spans="1:10" x14ac:dyDescent="0.25">
      <c r="A6446" s="8">
        <f t="array" aca="1" ref="A6446:B6446" ca="1">[2]!CorrelatedUniform($C$31:$D$32)</f>
        <v>0.10440313816070557</v>
      </c>
      <c r="B6446" s="10">
        <f ca="1"/>
        <v>0.65433800631364536</v>
      </c>
      <c r="D6446" s="3">
        <f ca="1">[2]!TriangularRnd(A6446,$F$18,$G$18,$H$18)</f>
        <v>378.56605904685364</v>
      </c>
      <c r="E6446" s="2">
        <f t="shared" ca="1" si="530"/>
        <v>519.85294768678148</v>
      </c>
      <c r="F6446" s="2">
        <f t="shared" ca="1" si="533"/>
        <v>196798.68168967502</v>
      </c>
      <c r="G6446" s="2">
        <f t="shared" ca="1" si="531"/>
        <v>125100.38069260183</v>
      </c>
      <c r="H6446" s="2">
        <f ca="1">[2]!Uniform($T$19,$U$20)</f>
        <v>33417.488114170264</v>
      </c>
      <c r="I6446" s="2">
        <f t="shared" ca="1" si="532"/>
        <v>158517.86880677211</v>
      </c>
      <c r="J6446" s="2">
        <f t="shared" ca="1" si="529"/>
        <v>38280</v>
      </c>
    </row>
    <row r="6447" spans="1:10" x14ac:dyDescent="0.25">
      <c r="A6447" s="8">
        <f t="array" aca="1" ref="A6447:B6447" ca="1">[2]!CorrelatedUniform($C$31:$D$32)</f>
        <v>4.7426104545593276E-2</v>
      </c>
      <c r="B6447" s="10">
        <f ca="1"/>
        <v>0.96100742488043933</v>
      </c>
      <c r="D6447" s="3">
        <f ca="1">[2]!TriangularRnd(A6447,$F$18,$G$18,$H$18)</f>
        <v>370.58282506428606</v>
      </c>
      <c r="E6447" s="2">
        <f t="shared" ca="1" si="530"/>
        <v>588.12491296124915</v>
      </c>
      <c r="F6447" s="2">
        <f t="shared" ca="1" si="533"/>
        <v>217948.99173586705</v>
      </c>
      <c r="G6447" s="2">
        <f t="shared" ca="1" si="531"/>
        <v>107708.65517373304</v>
      </c>
      <c r="H6447" s="2">
        <f ca="1">[2]!Uniform($T$19,$U$20)</f>
        <v>40123.245348293043</v>
      </c>
      <c r="I6447" s="2">
        <f t="shared" ca="1" si="532"/>
        <v>147831.90052202609</v>
      </c>
      <c r="J6447" s="2">
        <f t="shared" ca="1" si="529"/>
        <v>70117</v>
      </c>
    </row>
    <row r="6448" spans="1:10" x14ac:dyDescent="0.25">
      <c r="A6448" s="8">
        <f t="array" aca="1" ref="A6448:B6448" ca="1">[2]!CorrelatedUniform($C$31:$D$32)</f>
        <v>0.7544752359390261</v>
      </c>
      <c r="B6448" s="10">
        <f ca="1"/>
        <v>0.40358475797384852</v>
      </c>
      <c r="D6448" s="3">
        <f ca="1">[2]!TriangularRnd(A6448,$F$18,$G$18,$H$18)</f>
        <v>423.70366906204515</v>
      </c>
      <c r="E6448" s="2">
        <f t="shared" ca="1" si="530"/>
        <v>487.79604222756865</v>
      </c>
      <c r="F6448" s="2">
        <f t="shared" ca="1" si="533"/>
        <v>206680.97284576515</v>
      </c>
      <c r="G6448" s="2">
        <f t="shared" ca="1" si="531"/>
        <v>215154.6027699073</v>
      </c>
      <c r="H6448" s="2">
        <f ca="1">[2]!Uniform($T$19,$U$20)</f>
        <v>42277.032270585296</v>
      </c>
      <c r="I6448" s="2">
        <f t="shared" ca="1" si="532"/>
        <v>257431.63504049261</v>
      </c>
      <c r="J6448" s="2">
        <f t="shared" ca="1" si="529"/>
        <v>-50751</v>
      </c>
    </row>
    <row r="6449" spans="1:10" x14ac:dyDescent="0.25">
      <c r="A6449" s="8">
        <f t="array" aca="1" ref="A6449:B6449" ca="1">[2]!CorrelatedUniform($C$31:$D$32)</f>
        <v>0.72062790393829368</v>
      </c>
      <c r="B6449" s="10">
        <f ca="1"/>
        <v>6.6449920217740654E-2</v>
      </c>
      <c r="D6449" s="3">
        <f ca="1">[2]!TriangularRnd(A6449,$F$18,$G$18,$H$18)</f>
        <v>421.19879095900347</v>
      </c>
      <c r="E6449" s="2">
        <f t="shared" ca="1" si="530"/>
        <v>424.86178606275109</v>
      </c>
      <c r="F6449" s="2">
        <f t="shared" ca="1" si="533"/>
        <v>178951.27061431354</v>
      </c>
      <c r="G6449" s="2">
        <f t="shared" ca="1" si="531"/>
        <v>196725.5557742728</v>
      </c>
      <c r="H6449" s="2">
        <f ca="1">[2]!Uniform($T$19,$U$20)</f>
        <v>36986.678295080579</v>
      </c>
      <c r="I6449" s="2">
        <f t="shared" ca="1" si="532"/>
        <v>233712.23406935338</v>
      </c>
      <c r="J6449" s="2">
        <f t="shared" ca="1" si="529"/>
        <v>-54761</v>
      </c>
    </row>
    <row r="6450" spans="1:10" x14ac:dyDescent="0.25">
      <c r="A6450" s="8">
        <f t="array" aca="1" ref="A6450:B6450" ca="1">[2]!CorrelatedUniform($C$31:$D$32)</f>
        <v>0.37073707580566406</v>
      </c>
      <c r="B6450" s="10">
        <f ca="1"/>
        <v>0.62092604914166882</v>
      </c>
      <c r="D6450" s="3">
        <f ca="1">[2]!TriangularRnd(A6450,$F$18,$G$18,$H$18)</f>
        <v>400.22315650475895</v>
      </c>
      <c r="E6450" s="2">
        <f t="shared" ca="1" si="530"/>
        <v>515.39569151386399</v>
      </c>
      <c r="F6450" s="2">
        <f t="shared" ca="1" si="533"/>
        <v>206273.29050663166</v>
      </c>
      <c r="G6450" s="2">
        <f t="shared" ca="1" si="531"/>
        <v>221800.46532646773</v>
      </c>
      <c r="H6450" s="2">
        <f ca="1">[2]!Uniform($T$19,$U$20)</f>
        <v>24943.778985239675</v>
      </c>
      <c r="I6450" s="2">
        <f t="shared" ca="1" si="532"/>
        <v>246744.24431170741</v>
      </c>
      <c r="J6450" s="2">
        <f t="shared" ca="1" si="529"/>
        <v>-40471</v>
      </c>
    </row>
    <row r="6451" spans="1:10" x14ac:dyDescent="0.25">
      <c r="A6451" s="8">
        <f t="array" aca="1" ref="A6451:B6451" ca="1">[2]!CorrelatedUniform($C$31:$D$32)</f>
        <v>6.8547487258911272E-2</v>
      </c>
      <c r="B6451" s="10">
        <f ca="1"/>
        <v>0.94695356863490199</v>
      </c>
      <c r="D6451" s="3">
        <f ca="1">[2]!TriangularRnd(A6451,$F$18,$G$18,$H$18)</f>
        <v>373.92046345004803</v>
      </c>
      <c r="E6451" s="2">
        <f t="shared" ca="1" si="530"/>
        <v>580.80033543633931</v>
      </c>
      <c r="F6451" s="2">
        <f t="shared" ca="1" si="533"/>
        <v>217173.13059829935</v>
      </c>
      <c r="G6451" s="2">
        <f t="shared" ca="1" si="531"/>
        <v>143947.2023092832</v>
      </c>
      <c r="H6451" s="2">
        <f ca="1">[2]!Uniform($T$19,$U$20)</f>
        <v>34372.143598905561</v>
      </c>
      <c r="I6451" s="2">
        <f t="shared" ca="1" si="532"/>
        <v>178319.34590818876</v>
      </c>
      <c r="J6451" s="2">
        <f t="shared" ca="1" si="529"/>
        <v>38853</v>
      </c>
    </row>
    <row r="6452" spans="1:10" x14ac:dyDescent="0.25">
      <c r="A6452" s="8">
        <f t="array" aca="1" ref="A6452:B6452" ca="1">[2]!CorrelatedUniform($C$31:$D$32)</f>
        <v>0.47796475887298556</v>
      </c>
      <c r="B6452" s="10">
        <f ca="1"/>
        <v>7.228551994011588E-2</v>
      </c>
      <c r="D6452" s="3">
        <f ca="1">[2]!TriangularRnd(A6452,$F$18,$G$18,$H$18)</f>
        <v>406.47307278986216</v>
      </c>
      <c r="E6452" s="2">
        <f t="shared" ca="1" si="530"/>
        <v>427.05107764412753</v>
      </c>
      <c r="F6452" s="2">
        <f t="shared" ca="1" si="533"/>
        <v>173584.76376823054</v>
      </c>
      <c r="G6452" s="2">
        <f t="shared" ca="1" si="531"/>
        <v>195787.50854782326</v>
      </c>
      <c r="H6452" s="2">
        <f ca="1">[2]!Uniform($T$19,$U$20)</f>
        <v>41857.301462392847</v>
      </c>
      <c r="I6452" s="2">
        <f t="shared" ca="1" si="532"/>
        <v>237644.81001021611</v>
      </c>
      <c r="J6452" s="2">
        <f t="shared" ca="1" si="529"/>
        <v>-64061</v>
      </c>
    </row>
    <row r="6453" spans="1:10" x14ac:dyDescent="0.25">
      <c r="A6453" s="8">
        <f t="array" aca="1" ref="A6453:B6453" ca="1">[2]!CorrelatedUniform($C$31:$D$32)</f>
        <v>0.74578785896301292</v>
      </c>
      <c r="B6453" s="10">
        <f ca="1"/>
        <v>0.25068974389415088</v>
      </c>
      <c r="D6453" s="3">
        <f ca="1">[2]!TriangularRnd(A6453,$F$18,$G$18,$H$18)</f>
        <v>423.0450907572253</v>
      </c>
      <c r="E6453" s="2">
        <f t="shared" ca="1" si="530"/>
        <v>466.38395975991261</v>
      </c>
      <c r="F6453" s="2">
        <f t="shared" ca="1" si="533"/>
        <v>197301.44458434635</v>
      </c>
      <c r="G6453" s="2">
        <f t="shared" ca="1" si="531"/>
        <v>138883.76514917891</v>
      </c>
      <c r="H6453" s="2">
        <f ca="1">[2]!Uniform($T$19,$U$20)</f>
        <v>43819.159623330917</v>
      </c>
      <c r="I6453" s="2">
        <f t="shared" ca="1" si="532"/>
        <v>182702.92477250984</v>
      </c>
      <c r="J6453" s="2">
        <f t="shared" ca="1" si="529"/>
        <v>14598</v>
      </c>
    </row>
    <row r="6454" spans="1:10" x14ac:dyDescent="0.25">
      <c r="A6454" s="8">
        <f t="array" aca="1" ref="A6454:B6454" ca="1">[2]!CorrelatedUniform($C$31:$D$32)</f>
        <v>5.3326129913330085E-2</v>
      </c>
      <c r="B6454" s="10">
        <f ca="1"/>
        <v>0.81776413953731797</v>
      </c>
      <c r="D6454" s="3">
        <f ca="1">[2]!TriangularRnd(A6454,$F$18,$G$18,$H$18)</f>
        <v>371.57934500773939</v>
      </c>
      <c r="E6454" s="2">
        <f t="shared" ca="1" si="530"/>
        <v>545.34386174455733</v>
      </c>
      <c r="F6454" s="2">
        <f t="shared" ca="1" si="533"/>
        <v>202638.51495103381</v>
      </c>
      <c r="G6454" s="2">
        <f t="shared" ca="1" si="531"/>
        <v>181669.52654856129</v>
      </c>
      <c r="H6454" s="2">
        <f ca="1">[2]!Uniform($T$19,$U$20)</f>
        <v>41684.637114192163</v>
      </c>
      <c r="I6454" s="2">
        <f t="shared" ca="1" si="532"/>
        <v>223354.16366275345</v>
      </c>
      <c r="J6454" s="2">
        <f t="shared" ca="1" si="529"/>
        <v>-20716</v>
      </c>
    </row>
    <row r="6455" spans="1:10" x14ac:dyDescent="0.25">
      <c r="A6455" s="8">
        <f t="array" aca="1" ref="A6455:B6455" ca="1">[2]!CorrelatedUniform($C$31:$D$32)</f>
        <v>6.2879920005798354E-2</v>
      </c>
      <c r="B6455" s="10">
        <f ca="1"/>
        <v>0.76348811079634715</v>
      </c>
      <c r="D6455" s="3">
        <f ca="1">[2]!TriangularRnd(A6455,$F$18,$G$18,$H$18)</f>
        <v>373.08249476126377</v>
      </c>
      <c r="E6455" s="2">
        <f t="shared" ca="1" si="530"/>
        <v>535.87839318745876</v>
      </c>
      <c r="F6455" s="2">
        <f t="shared" ca="1" si="533"/>
        <v>199926.84781903453</v>
      </c>
      <c r="G6455" s="2">
        <f t="shared" ca="1" si="531"/>
        <v>116671.41006058923</v>
      </c>
      <c r="H6455" s="2">
        <f ca="1">[2]!Uniform($T$19,$U$20)</f>
        <v>44418.252041636195</v>
      </c>
      <c r="I6455" s="2">
        <f t="shared" ca="1" si="532"/>
        <v>161089.66210222541</v>
      </c>
      <c r="J6455" s="2">
        <f t="shared" ca="1" si="529"/>
        <v>38837</v>
      </c>
    </row>
    <row r="6456" spans="1:10" x14ac:dyDescent="0.25">
      <c r="A6456" s="8">
        <f t="array" aca="1" ref="A6456:B6456" ca="1">[2]!CorrelatedUniform($C$31:$D$32)</f>
        <v>0.78841710090637196</v>
      </c>
      <c r="B6456" s="10">
        <f ca="1"/>
        <v>3.6617064366168885E-2</v>
      </c>
      <c r="D6456" s="3">
        <f ca="1">[2]!TriangularRnd(A6456,$F$18,$G$18,$H$18)</f>
        <v>426.39582023175575</v>
      </c>
      <c r="E6456" s="2">
        <f t="shared" ca="1" si="530"/>
        <v>410.43155890770305</v>
      </c>
      <c r="F6456" s="2">
        <f t="shared" ca="1" si="533"/>
        <v>175006.30120944823</v>
      </c>
      <c r="G6456" s="2">
        <f t="shared" ca="1" si="531"/>
        <v>229188.08569050598</v>
      </c>
      <c r="H6456" s="2">
        <f ca="1">[2]!Uniform($T$19,$U$20)</f>
        <v>30059.84036256975</v>
      </c>
      <c r="I6456" s="2">
        <f t="shared" ca="1" si="532"/>
        <v>259247.92605307573</v>
      </c>
      <c r="J6456" s="2">
        <f t="shared" ca="1" si="529"/>
        <v>-84242</v>
      </c>
    </row>
    <row r="6457" spans="1:10" x14ac:dyDescent="0.25">
      <c r="A6457" s="8">
        <f t="array" aca="1" ref="A6457:B6457" ca="1">[2]!CorrelatedUniform($C$31:$D$32)</f>
        <v>0.31908571720123269</v>
      </c>
      <c r="B6457" s="10">
        <f ca="1"/>
        <v>0.71038181689925906</v>
      </c>
      <c r="D6457" s="3">
        <f ca="1">[2]!TriangularRnd(A6457,$F$18,$G$18,$H$18)</f>
        <v>396.88819339449572</v>
      </c>
      <c r="E6457" s="2">
        <f t="shared" ca="1" si="530"/>
        <v>527.72502480802098</v>
      </c>
      <c r="F6457" s="2">
        <f t="shared" ca="1" si="533"/>
        <v>209447.83170512089</v>
      </c>
      <c r="G6457" s="2">
        <f t="shared" ca="1" si="531"/>
        <v>116422.6993619932</v>
      </c>
      <c r="H6457" s="2">
        <f ca="1">[2]!Uniform($T$19,$U$20)</f>
        <v>36510.057492605469</v>
      </c>
      <c r="I6457" s="2">
        <f t="shared" ca="1" si="532"/>
        <v>152932.75685459867</v>
      </c>
      <c r="J6457" s="2">
        <f t="shared" ca="1" si="529"/>
        <v>56515</v>
      </c>
    </row>
    <row r="6458" spans="1:10" x14ac:dyDescent="0.25">
      <c r="A6458" s="8">
        <f t="array" aca="1" ref="A6458:B6458" ca="1">[2]!CorrelatedUniform($C$31:$D$32)</f>
        <v>0.97287547588348389</v>
      </c>
      <c r="B6458" s="10">
        <f ca="1"/>
        <v>0.21592406151933058</v>
      </c>
      <c r="D6458" s="3">
        <f ca="1">[2]!TriangularRnd(A6458,$F$18,$G$18,$H$18)</f>
        <v>448.77432958673108</v>
      </c>
      <c r="E6458" s="2">
        <f t="shared" ca="1" si="530"/>
        <v>460.69834733213713</v>
      </c>
      <c r="F6458" s="2">
        <f t="shared" ca="1" si="533"/>
        <v>206749.59196569482</v>
      </c>
      <c r="G6458" s="2">
        <f t="shared" ca="1" si="531"/>
        <v>189315.67551381059</v>
      </c>
      <c r="H6458" s="2">
        <f ca="1">[2]!Uniform($T$19,$U$20)</f>
        <v>36298.51145031496</v>
      </c>
      <c r="I6458" s="2">
        <f t="shared" ca="1" si="532"/>
        <v>225614.18696412555</v>
      </c>
      <c r="J6458" s="2">
        <f t="shared" ca="1" si="529"/>
        <v>-18865</v>
      </c>
    </row>
    <row r="6459" spans="1:10" x14ac:dyDescent="0.25">
      <c r="A6459" s="8">
        <f t="array" aca="1" ref="A6459:B6459" ca="1">[2]!CorrelatedUniform($C$31:$D$32)</f>
        <v>0.62547242641448952</v>
      </c>
      <c r="B6459" s="10">
        <f ca="1"/>
        <v>0.21038893955751867</v>
      </c>
      <c r="D6459" s="3">
        <f ca="1">[2]!TriangularRnd(A6459,$F$18,$G$18,$H$18)</f>
        <v>414.87598127800396</v>
      </c>
      <c r="E6459" s="2">
        <f t="shared" ca="1" si="530"/>
        <v>459.74637804782753</v>
      </c>
      <c r="F6459" s="2">
        <f t="shared" ca="1" si="533"/>
        <v>190737.72973160062</v>
      </c>
      <c r="G6459" s="2">
        <f t="shared" ca="1" si="531"/>
        <v>233248.59137850298</v>
      </c>
      <c r="H6459" s="2">
        <f ca="1">[2]!Uniform($T$19,$U$20)</f>
        <v>43349.063864020703</v>
      </c>
      <c r="I6459" s="2">
        <f t="shared" ca="1" si="532"/>
        <v>276597.6552425237</v>
      </c>
      <c r="J6459" s="2">
        <f t="shared" ca="1" si="529"/>
        <v>-85860</v>
      </c>
    </row>
    <row r="6460" spans="1:10" x14ac:dyDescent="0.25">
      <c r="A6460" s="8">
        <f t="array" aca="1" ref="A6460:B6460" ca="1">[2]!CorrelatedUniform($C$31:$D$32)</f>
        <v>0.68932032585144054</v>
      </c>
      <c r="B6460" s="10">
        <f ca="1"/>
        <v>0.40146602199506753</v>
      </c>
      <c r="D6460" s="3">
        <f ca="1">[2]!TriangularRnd(A6460,$F$18,$G$18,$H$18)</f>
        <v>419.01389649992069</v>
      </c>
      <c r="E6460" s="2">
        <f t="shared" ca="1" si="530"/>
        <v>487.52228501322719</v>
      </c>
      <c r="F6460" s="2">
        <f t="shared" ca="1" si="533"/>
        <v>204278.61227393721</v>
      </c>
      <c r="G6460" s="2">
        <f t="shared" ca="1" si="531"/>
        <v>177606.68951933616</v>
      </c>
      <c r="H6460" s="2">
        <f ca="1">[2]!Uniform($T$19,$U$20)</f>
        <v>31543.870985475089</v>
      </c>
      <c r="I6460" s="2">
        <f t="shared" ca="1" si="532"/>
        <v>209150.56050481123</v>
      </c>
      <c r="J6460" s="2">
        <f t="shared" ca="1" si="529"/>
        <v>-4872</v>
      </c>
    </row>
    <row r="6461" spans="1:10" x14ac:dyDescent="0.25">
      <c r="A6461" s="8">
        <f t="array" aca="1" ref="A6461:B6461" ca="1">[2]!CorrelatedUniform($C$31:$D$32)</f>
        <v>0.5411105155944822</v>
      </c>
      <c r="B6461" s="10">
        <f ca="1"/>
        <v>0.15558992939050004</v>
      </c>
      <c r="D6461" s="3">
        <f ca="1">[2]!TriangularRnd(A6461,$F$18,$G$18,$H$18)</f>
        <v>409.91752301813062</v>
      </c>
      <c r="E6461" s="2">
        <f t="shared" ca="1" si="530"/>
        <v>449.36252826563901</v>
      </c>
      <c r="F6461" s="2">
        <f t="shared" ca="1" si="533"/>
        <v>184201.57452381545</v>
      </c>
      <c r="G6461" s="2">
        <f t="shared" ca="1" si="531"/>
        <v>138366.74296454841</v>
      </c>
      <c r="H6461" s="2">
        <f ca="1">[2]!Uniform($T$19,$U$20)</f>
        <v>39052.19528128425</v>
      </c>
      <c r="I6461" s="2">
        <f t="shared" ca="1" si="532"/>
        <v>177418.93824583266</v>
      </c>
      <c r="J6461" s="2">
        <f t="shared" ca="1" si="529"/>
        <v>6782</v>
      </c>
    </row>
    <row r="6462" spans="1:10" x14ac:dyDescent="0.25">
      <c r="A6462" s="8">
        <f t="array" aca="1" ref="A6462:B6462" ca="1">[2]!CorrelatedUniform($C$31:$D$32)</f>
        <v>0.12339675426483161</v>
      </c>
      <c r="B6462" s="10">
        <f ca="1"/>
        <v>0.84199907886653169</v>
      </c>
      <c r="D6462" s="3">
        <f ca="1">[2]!TriangularRnd(A6462,$F$18,$G$18,$H$18)</f>
        <v>380.70049114512983</v>
      </c>
      <c r="E6462" s="2">
        <f t="shared" ca="1" si="530"/>
        <v>550.13539239429429</v>
      </c>
      <c r="F6462" s="2">
        <f t="shared" ca="1" si="533"/>
        <v>209436.81408082656</v>
      </c>
      <c r="G6462" s="2">
        <f t="shared" ca="1" si="531"/>
        <v>173200.75258870548</v>
      </c>
      <c r="H6462" s="2">
        <f ca="1">[2]!Uniform($T$19,$U$20)</f>
        <v>28115.008975397886</v>
      </c>
      <c r="I6462" s="2">
        <f t="shared" ca="1" si="532"/>
        <v>201315.76156410336</v>
      </c>
      <c r="J6462" s="2">
        <f t="shared" ca="1" si="529"/>
        <v>8121</v>
      </c>
    </row>
    <row r="6463" spans="1:10" x14ac:dyDescent="0.25">
      <c r="A6463" s="8">
        <f t="array" aca="1" ref="A6463:B6463" ca="1">[2]!CorrelatedUniform($C$31:$D$32)</f>
        <v>0.47528350353240956</v>
      </c>
      <c r="B6463" s="10">
        <f ca="1"/>
        <v>0.54204523739209587</v>
      </c>
      <c r="D6463" s="3">
        <f ca="1">[2]!TriangularRnd(A6463,$F$18,$G$18,$H$18)</f>
        <v>406.32590639557213</v>
      </c>
      <c r="E6463" s="2">
        <f t="shared" ca="1" si="530"/>
        <v>505.27938241354195</v>
      </c>
      <c r="F6463" s="2">
        <f t="shared" ca="1" si="533"/>
        <v>205308.10304217733</v>
      </c>
      <c r="G6463" s="2">
        <f t="shared" ca="1" si="531"/>
        <v>152360.11385951983</v>
      </c>
      <c r="H6463" s="2">
        <f ca="1">[2]!Uniform($T$19,$U$20)</f>
        <v>41231.495869033934</v>
      </c>
      <c r="I6463" s="2">
        <f t="shared" ca="1" si="532"/>
        <v>193591.60972855377</v>
      </c>
      <c r="J6463" s="2">
        <f t="shared" ca="1" si="529"/>
        <v>11716</v>
      </c>
    </row>
    <row r="6464" spans="1:10" x14ac:dyDescent="0.25">
      <c r="A6464" s="8">
        <f t="array" aca="1" ref="A6464:B6464" ca="1">[2]!CorrelatedUniform($C$31:$D$32)</f>
        <v>0.67802917957305908</v>
      </c>
      <c r="B6464" s="10">
        <f ca="1"/>
        <v>0.81876242974480407</v>
      </c>
      <c r="D6464" s="3">
        <f ca="1">[2]!TriangularRnd(A6464,$F$18,$G$18,$H$18)</f>
        <v>418.25313862205371</v>
      </c>
      <c r="E6464" s="2">
        <f t="shared" ca="1" si="530"/>
        <v>545.53294361044038</v>
      </c>
      <c r="F6464" s="2">
        <f t="shared" ca="1" si="533"/>
        <v>228170.86588679452</v>
      </c>
      <c r="G6464" s="2">
        <f t="shared" ca="1" si="531"/>
        <v>169021.95319321202</v>
      </c>
      <c r="H6464" s="2">
        <f ca="1">[2]!Uniform($T$19,$U$20)</f>
        <v>43664.297635422503</v>
      </c>
      <c r="I6464" s="2">
        <f t="shared" ca="1" si="532"/>
        <v>212686.25082863451</v>
      </c>
      <c r="J6464" s="2">
        <f t="shared" ca="1" si="529"/>
        <v>15484</v>
      </c>
    </row>
    <row r="6465" spans="1:10" x14ac:dyDescent="0.25">
      <c r="A6465" s="8">
        <f t="array" aca="1" ref="A6465:B6465" ca="1">[2]!CorrelatedUniform($C$31:$D$32)</f>
        <v>0.73733711242675781</v>
      </c>
      <c r="B6465" s="10">
        <f ca="1"/>
        <v>0.60496692771388505</v>
      </c>
      <c r="D6465" s="3">
        <f ca="1">[2]!TriangularRnd(A6465,$F$18,$G$18,$H$18)</f>
        <v>422.41516426986493</v>
      </c>
      <c r="E6465" s="2">
        <f t="shared" ca="1" si="530"/>
        <v>513.31123609142662</v>
      </c>
      <c r="F6465" s="2">
        <f t="shared" ca="1" si="533"/>
        <v>216830.4501151274</v>
      </c>
      <c r="G6465" s="2">
        <f t="shared" ca="1" si="531"/>
        <v>118231.9214709504</v>
      </c>
      <c r="H6465" s="2">
        <f ca="1">[2]!Uniform($T$19,$U$20)</f>
        <v>27394.786561433291</v>
      </c>
      <c r="I6465" s="2">
        <f t="shared" ca="1" si="532"/>
        <v>145626.7080323837</v>
      </c>
      <c r="J6465" s="2">
        <f t="shared" ca="1" si="529"/>
        <v>71203</v>
      </c>
    </row>
    <row r="6466" spans="1:10" x14ac:dyDescent="0.25">
      <c r="A6466" s="8">
        <f t="array" aca="1" ref="A6466:B6466" ca="1">[2]!CorrelatedUniform($C$31:$D$32)</f>
        <v>0.64922654628753695</v>
      </c>
      <c r="B6466" s="10">
        <f ca="1"/>
        <v>0.35874331161467871</v>
      </c>
      <c r="D6466" s="3">
        <f ca="1">[2]!TriangularRnd(A6466,$F$18,$G$18,$H$18)</f>
        <v>416.37087771200942</v>
      </c>
      <c r="E6466" s="2">
        <f t="shared" ca="1" si="530"/>
        <v>481.9090052012026</v>
      </c>
      <c r="F6466" s="2">
        <f t="shared" ca="1" si="533"/>
        <v>200652.87547294603</v>
      </c>
      <c r="G6466" s="2">
        <f t="shared" ca="1" si="531"/>
        <v>176245.45319598619</v>
      </c>
      <c r="H6466" s="2">
        <f ca="1">[2]!Uniform($T$19,$U$20)</f>
        <v>36284.21608996662</v>
      </c>
      <c r="I6466" s="2">
        <f t="shared" ca="1" si="532"/>
        <v>212529.66928595281</v>
      </c>
      <c r="J6466" s="2">
        <f t="shared" ca="1" si="529"/>
        <v>-11877</v>
      </c>
    </row>
    <row r="6467" spans="1:10" x14ac:dyDescent="0.25">
      <c r="A6467" s="8">
        <f t="array" aca="1" ref="A6467:B6467" ca="1">[2]!CorrelatedUniform($C$31:$D$32)</f>
        <v>0.75525915622711182</v>
      </c>
      <c r="B6467" s="10">
        <f ca="1"/>
        <v>4.3235632116171901E-2</v>
      </c>
      <c r="D6467" s="3">
        <f ca="1">[2]!TriangularRnd(A6467,$F$18,$G$18,$H$18)</f>
        <v>423.76366604134591</v>
      </c>
      <c r="E6467" s="2">
        <f t="shared" ca="1" si="530"/>
        <v>414.28435200494329</v>
      </c>
      <c r="F6467" s="2">
        <f t="shared" ca="1" si="533"/>
        <v>175558.65578917818</v>
      </c>
      <c r="G6467" s="2">
        <f t="shared" ca="1" si="531"/>
        <v>154543.85458291005</v>
      </c>
      <c r="H6467" s="2">
        <f ca="1">[2]!Uniform($T$19,$U$20)</f>
        <v>26126.502673058989</v>
      </c>
      <c r="I6467" s="2">
        <f t="shared" ca="1" si="532"/>
        <v>180670.35725596902</v>
      </c>
      <c r="J6467" s="2">
        <f t="shared" ca="1" si="529"/>
        <v>-5112</v>
      </c>
    </row>
    <row r="6468" spans="1:10" x14ac:dyDescent="0.25">
      <c r="A6468" s="8">
        <f t="array" aca="1" ref="A6468:B6468" ca="1">[2]!CorrelatedUniform($C$31:$D$32)</f>
        <v>2.5731325149536168E-3</v>
      </c>
      <c r="B6468" s="10">
        <f ca="1"/>
        <v>0.95324295476400556</v>
      </c>
      <c r="D6468" s="3">
        <f ca="1">[2]!TriangularRnd(A6468,$F$18,$G$18,$H$18)</f>
        <v>357.9228539761026</v>
      </c>
      <c r="E6468" s="2">
        <f t="shared" ca="1" si="530"/>
        <v>583.857260369546</v>
      </c>
      <c r="F6468" s="2">
        <f t="shared" ca="1" si="533"/>
        <v>208975.85694613634</v>
      </c>
      <c r="G6468" s="2">
        <f t="shared" ca="1" si="531"/>
        <v>196735.89796282214</v>
      </c>
      <c r="H6468" s="2">
        <f ca="1">[2]!Uniform($T$19,$U$20)</f>
        <v>44305.290995365489</v>
      </c>
      <c r="I6468" s="2">
        <f t="shared" ca="1" si="532"/>
        <v>241041.18895818765</v>
      </c>
      <c r="J6468" s="2">
        <f t="shared" ca="1" si="529"/>
        <v>-32066</v>
      </c>
    </row>
    <row r="6469" spans="1:10" x14ac:dyDescent="0.25">
      <c r="A6469" s="8">
        <f t="array" aca="1" ref="A6469:B6469" ca="1">[2]!CorrelatedUniform($C$31:$D$32)</f>
        <v>0.1982008218765261</v>
      </c>
      <c r="B6469" s="10">
        <f ca="1"/>
        <v>0.72155097101514976</v>
      </c>
      <c r="D6469" s="3">
        <f ca="1">[2]!TriangularRnd(A6469,$F$18,$G$18,$H$18)</f>
        <v>387.81820358133626</v>
      </c>
      <c r="E6469" s="2">
        <f t="shared" ca="1" si="530"/>
        <v>529.37275793221352</v>
      </c>
      <c r="F6469" s="2">
        <f t="shared" ca="1" si="533"/>
        <v>205300.39200616864</v>
      </c>
      <c r="G6469" s="2">
        <f t="shared" ca="1" si="531"/>
        <v>95210.603230287728</v>
      </c>
      <c r="H6469" s="2">
        <f ca="1">[2]!Uniform($T$19,$U$20)</f>
        <v>42223.808247397879</v>
      </c>
      <c r="I6469" s="2">
        <f t="shared" ca="1" si="532"/>
        <v>137434.41147768561</v>
      </c>
      <c r="J6469" s="2">
        <f t="shared" ca="1" si="529"/>
        <v>67865</v>
      </c>
    </row>
    <row r="6470" spans="1:10" x14ac:dyDescent="0.25">
      <c r="A6470" s="8">
        <f t="array" aca="1" ref="A6470:B6470" ca="1">[2]!CorrelatedUniform($C$31:$D$32)</f>
        <v>0.63455724716186523</v>
      </c>
      <c r="B6470" s="10">
        <f ca="1"/>
        <v>0.18455559602156613</v>
      </c>
      <c r="D6470" s="3">
        <f ca="1">[2]!TriangularRnd(A6470,$F$18,$G$18,$H$18)</f>
        <v>415.44194741887304</v>
      </c>
      <c r="E6470" s="2">
        <f t="shared" ca="1" si="530"/>
        <v>455.0930258727538</v>
      </c>
      <c r="F6470" s="2">
        <f t="shared" ca="1" si="533"/>
        <v>189064.73292532441</v>
      </c>
      <c r="G6470" s="2">
        <f t="shared" ca="1" si="531"/>
        <v>210016.11701233807</v>
      </c>
      <c r="H6470" s="2">
        <f ca="1">[2]!Uniform($T$19,$U$20)</f>
        <v>40885.16035534098</v>
      </c>
      <c r="I6470" s="2">
        <f t="shared" ca="1" si="532"/>
        <v>250901.27736767905</v>
      </c>
      <c r="J6470" s="2">
        <f t="shared" ca="1" si="529"/>
        <v>-61837</v>
      </c>
    </row>
    <row r="6471" spans="1:10" x14ac:dyDescent="0.25">
      <c r="A6471" s="8">
        <f t="array" aca="1" ref="A6471:B6471" ca="1">[2]!CorrelatedUniform($C$31:$D$32)</f>
        <v>0.49574851989746072</v>
      </c>
      <c r="B6471" s="10">
        <f ca="1"/>
        <v>0.17470846653070959</v>
      </c>
      <c r="D6471" s="3">
        <f ca="1">[2]!TriangularRnd(A6471,$F$18,$G$18,$H$18)</f>
        <v>407.4388995507577</v>
      </c>
      <c r="E6471" s="2">
        <f t="shared" ca="1" si="530"/>
        <v>453.21395753862998</v>
      </c>
      <c r="F6471" s="2">
        <f t="shared" ca="1" si="533"/>
        <v>184656.99612058324</v>
      </c>
      <c r="G6471" s="2">
        <f t="shared" ca="1" si="531"/>
        <v>124963.01837493015</v>
      </c>
      <c r="H6471" s="2">
        <f ca="1">[2]!Uniform($T$19,$U$20)</f>
        <v>25362.29944489379</v>
      </c>
      <c r="I6471" s="2">
        <f t="shared" ca="1" si="532"/>
        <v>150325.31781982395</v>
      </c>
      <c r="J6471" s="2">
        <f t="shared" ca="1" si="529"/>
        <v>34331</v>
      </c>
    </row>
    <row r="6472" spans="1:10" x14ac:dyDescent="0.25">
      <c r="A6472" s="8">
        <f t="array" aca="1" ref="A6472:B6472" ca="1">[2]!CorrelatedUniform($C$31:$D$32)</f>
        <v>0.28450620174407981</v>
      </c>
      <c r="B6472" s="10">
        <f ca="1"/>
        <v>0.51902767651205295</v>
      </c>
      <c r="D6472" s="3">
        <f ca="1">[2]!TriangularRnd(A6472,$F$18,$G$18,$H$18)</f>
        <v>394.50203842458808</v>
      </c>
      <c r="E6472" s="2">
        <f t="shared" ca="1" si="530"/>
        <v>502.38567047901307</v>
      </c>
      <c r="F6472" s="2">
        <f t="shared" ca="1" si="533"/>
        <v>198192.17107927406</v>
      </c>
      <c r="G6472" s="2">
        <f t="shared" ca="1" si="531"/>
        <v>88037.720478164469</v>
      </c>
      <c r="H6472" s="2">
        <f ca="1">[2]!Uniform($T$19,$U$20)</f>
        <v>37048.029116214981</v>
      </c>
      <c r="I6472" s="2">
        <f t="shared" ca="1" si="532"/>
        <v>125085.74959437945</v>
      </c>
      <c r="J6472" s="2">
        <f t="shared" ca="1" si="529"/>
        <v>73106</v>
      </c>
    </row>
    <row r="6473" spans="1:10" x14ac:dyDescent="0.25">
      <c r="A6473" s="8">
        <f t="array" aca="1" ref="A6473:B6473" ca="1">[2]!CorrelatedUniform($C$31:$D$32)</f>
        <v>0.87896394729614258</v>
      </c>
      <c r="B6473" s="10">
        <f ca="1"/>
        <v>0.55704435631034355</v>
      </c>
      <c r="D6473" s="3">
        <f ca="1">[2]!TriangularRnd(A6473,$F$18,$G$18,$H$18)</f>
        <v>434.88982496353071</v>
      </c>
      <c r="E6473" s="2">
        <f t="shared" ca="1" si="530"/>
        <v>507.1739884847168</v>
      </c>
      <c r="F6473" s="2">
        <f t="shared" ca="1" si="533"/>
        <v>220564.80707817423</v>
      </c>
      <c r="G6473" s="2">
        <f t="shared" ca="1" si="531"/>
        <v>180110.82373876471</v>
      </c>
      <c r="H6473" s="2">
        <f ca="1">[2]!Uniform($T$19,$U$20)</f>
        <v>30451.353791405701</v>
      </c>
      <c r="I6473" s="2">
        <f t="shared" ca="1" si="532"/>
        <v>210562.17753017042</v>
      </c>
      <c r="J6473" s="2">
        <f t="shared" ca="1" si="529"/>
        <v>10002</v>
      </c>
    </row>
    <row r="6474" spans="1:10" x14ac:dyDescent="0.25">
      <c r="A6474" s="8">
        <f t="array" aca="1" ref="A6474:B6474" ca="1">[2]!CorrelatedUniform($C$31:$D$32)</f>
        <v>0.47777915000915533</v>
      </c>
      <c r="B6474" s="10">
        <f ca="1"/>
        <v>0.33862230414232763</v>
      </c>
      <c r="D6474" s="3">
        <f ca="1">[2]!TriangularRnd(A6474,$F$18,$G$18,$H$18)</f>
        <v>406.46289857274058</v>
      </c>
      <c r="E6474" s="2">
        <f t="shared" ca="1" si="530"/>
        <v>479.18869810694645</v>
      </c>
      <c r="F6474" s="2">
        <f t="shared" ca="1" si="533"/>
        <v>194772.42719584738</v>
      </c>
      <c r="G6474" s="2">
        <f t="shared" ca="1" si="531"/>
        <v>113461.89941026104</v>
      </c>
      <c r="H6474" s="2">
        <f ca="1">[2]!Uniform($T$19,$U$20)</f>
        <v>39144.402162021426</v>
      </c>
      <c r="I6474" s="2">
        <f t="shared" ca="1" si="532"/>
        <v>152606.30157228248</v>
      </c>
      <c r="J6474" s="2">
        <f t="shared" ca="1" si="529"/>
        <v>42166</v>
      </c>
    </row>
    <row r="6475" spans="1:10" x14ac:dyDescent="0.25">
      <c r="A6475" s="8">
        <f t="array" aca="1" ref="A6475:B6475" ca="1">[2]!CorrelatedUniform($C$31:$D$32)</f>
        <v>0.87719357013702393</v>
      </c>
      <c r="B6475" s="10">
        <f ca="1"/>
        <v>2.0378937489736598E-2</v>
      </c>
      <c r="D6475" s="3">
        <f ca="1">[2]!TriangularRnd(A6475,$F$18,$G$18,$H$18)</f>
        <v>434.69769857009442</v>
      </c>
      <c r="E6475" s="2">
        <f t="shared" ca="1" si="530"/>
        <v>397.70076447386566</v>
      </c>
      <c r="F6475" s="2">
        <f t="shared" ca="1" si="533"/>
        <v>172879.60703635658</v>
      </c>
      <c r="G6475" s="2">
        <f t="shared" ca="1" si="531"/>
        <v>135449.89281490594</v>
      </c>
      <c r="H6475" s="2">
        <f ca="1">[2]!Uniform($T$19,$U$20)</f>
        <v>34807.6005078081</v>
      </c>
      <c r="I6475" s="2">
        <f t="shared" ca="1" si="532"/>
        <v>170257.49332271403</v>
      </c>
      <c r="J6475" s="2">
        <f t="shared" ca="1" si="529"/>
        <v>2622</v>
      </c>
    </row>
    <row r="6476" spans="1:10" x14ac:dyDescent="0.25">
      <c r="A6476" s="8">
        <f t="array" aca="1" ref="A6476:B6476" ca="1">[2]!CorrelatedUniform($C$31:$D$32)</f>
        <v>2.4009466171264652E-2</v>
      </c>
      <c r="B6476" s="10">
        <f ca="1"/>
        <v>0.57589676051366001</v>
      </c>
      <c r="D6476" s="3">
        <f ca="1">[2]!TriangularRnd(A6476,$F$18,$G$18,$H$18)</f>
        <v>365.82154415681828</v>
      </c>
      <c r="E6476" s="2">
        <f t="shared" ca="1" si="530"/>
        <v>509.57036642048223</v>
      </c>
      <c r="F6476" s="2">
        <f t="shared" ca="1" si="533"/>
        <v>186411.8183004965</v>
      </c>
      <c r="G6476" s="2">
        <f t="shared" ca="1" si="531"/>
        <v>154337.05412484152</v>
      </c>
      <c r="H6476" s="2">
        <f ca="1">[2]!Uniform($T$19,$U$20)</f>
        <v>35764.249153569224</v>
      </c>
      <c r="I6476" s="2">
        <f t="shared" ca="1" si="532"/>
        <v>190101.30327841075</v>
      </c>
      <c r="J6476" s="2">
        <f t="shared" ca="1" si="529"/>
        <v>-3690</v>
      </c>
    </row>
    <row r="6477" spans="1:10" x14ac:dyDescent="0.25">
      <c r="A6477" s="8">
        <f t="array" aca="1" ref="A6477:B6477" ca="1">[2]!CorrelatedUniform($C$31:$D$32)</f>
        <v>0.55543911457061734</v>
      </c>
      <c r="B6477" s="10">
        <f ca="1"/>
        <v>0.39361563103738451</v>
      </c>
      <c r="D6477" s="3">
        <f ca="1">[2]!TriangularRnd(A6477,$F$18,$G$18,$H$18)</f>
        <v>410.72538708367165</v>
      </c>
      <c r="E6477" s="2">
        <f t="shared" ca="1" si="530"/>
        <v>486.50461492583696</v>
      </c>
      <c r="F6477" s="2">
        <f t="shared" ca="1" si="533"/>
        <v>199819.79628340699</v>
      </c>
      <c r="G6477" s="2">
        <f t="shared" ca="1" si="531"/>
        <v>183419.62719089037</v>
      </c>
      <c r="H6477" s="2">
        <f ca="1">[2]!Uniform($T$19,$U$20)</f>
        <v>43364.50453925458</v>
      </c>
      <c r="I6477" s="2">
        <f t="shared" ca="1" si="532"/>
        <v>226784.13173014496</v>
      </c>
      <c r="J6477" s="2">
        <f t="shared" ca="1" si="529"/>
        <v>-26965</v>
      </c>
    </row>
    <row r="6478" spans="1:10" x14ac:dyDescent="0.25">
      <c r="A6478" s="8">
        <f t="array" aca="1" ref="A6478:B6478" ca="1">[2]!CorrelatedUniform($C$31:$D$32)</f>
        <v>0.76124250888824485</v>
      </c>
      <c r="B6478" s="10">
        <f ca="1"/>
        <v>0.68244047970821931</v>
      </c>
      <c r="D6478" s="3">
        <f ca="1">[2]!TriangularRnd(A6478,$F$18,$G$18,$H$18)</f>
        <v>424.22480145977306</v>
      </c>
      <c r="E6478" s="2">
        <f t="shared" ca="1" si="530"/>
        <v>523.7267082635276</v>
      </c>
      <c r="F6478" s="2">
        <f t="shared" ca="1" si="533"/>
        <v>222177.85883227549</v>
      </c>
      <c r="G6478" s="2">
        <f t="shared" ca="1" si="531"/>
        <v>190850.29630880975</v>
      </c>
      <c r="H6478" s="2">
        <f ca="1">[2]!Uniform($T$19,$U$20)</f>
        <v>35638.701686826695</v>
      </c>
      <c r="I6478" s="2">
        <f t="shared" ca="1" si="532"/>
        <v>226488.99799563643</v>
      </c>
      <c r="J6478" s="2">
        <f t="shared" ca="1" si="529"/>
        <v>-4312</v>
      </c>
    </row>
    <row r="6479" spans="1:10" x14ac:dyDescent="0.25">
      <c r="A6479" s="8">
        <f t="array" aca="1" ref="A6479:B6479" ca="1">[2]!CorrelatedUniform($C$31:$D$32)</f>
        <v>0.20578444004058818</v>
      </c>
      <c r="B6479" s="10">
        <f ca="1"/>
        <v>0.71177884491711219</v>
      </c>
      <c r="D6479" s="3">
        <f ca="1">[2]!TriangularRnd(A6479,$F$18,$G$18,$H$18)</f>
        <v>388.45762309580959</v>
      </c>
      <c r="E6479" s="2">
        <f t="shared" ca="1" si="530"/>
        <v>527.92944551482879</v>
      </c>
      <c r="F6479" s="2">
        <f t="shared" ca="1" si="533"/>
        <v>205078.21756697912</v>
      </c>
      <c r="G6479" s="2">
        <f t="shared" ca="1" si="531"/>
        <v>194257.81673100567</v>
      </c>
      <c r="H6479" s="2">
        <f ca="1">[2]!Uniform($T$19,$U$20)</f>
        <v>31326.694714909219</v>
      </c>
      <c r="I6479" s="2">
        <f t="shared" ca="1" si="532"/>
        <v>225584.51144591489</v>
      </c>
      <c r="J6479" s="2">
        <f t="shared" ca="1" si="529"/>
        <v>-20507</v>
      </c>
    </row>
    <row r="6480" spans="1:10" x14ac:dyDescent="0.25">
      <c r="A6480" s="8">
        <f t="array" aca="1" ref="A6480:B6480" ca="1">[2]!CorrelatedUniform($C$31:$D$32)</f>
        <v>1.0794401168823227E-2</v>
      </c>
      <c r="B6480" s="10">
        <f ca="1"/>
        <v>0.79314332304996915</v>
      </c>
      <c r="D6480" s="3">
        <f ca="1">[2]!TriangularRnd(A6480,$F$18,$G$18,$H$18)</f>
        <v>361.95239104565439</v>
      </c>
      <c r="E6480" s="2">
        <f t="shared" ca="1" si="530"/>
        <v>540.86882037761518</v>
      </c>
      <c r="F6480" s="2">
        <f t="shared" ca="1" si="533"/>
        <v>195768.76277772037</v>
      </c>
      <c r="G6480" s="2">
        <f t="shared" ca="1" si="531"/>
        <v>172607.55288288914</v>
      </c>
      <c r="H6480" s="2">
        <f ca="1">[2]!Uniform($T$19,$U$20)</f>
        <v>41673.619931676018</v>
      </c>
      <c r="I6480" s="2">
        <f t="shared" ca="1" si="532"/>
        <v>214281.17281456516</v>
      </c>
      <c r="J6480" s="2">
        <f t="shared" ca="1" si="529"/>
        <v>-18513</v>
      </c>
    </row>
    <row r="6481" spans="1:10" x14ac:dyDescent="0.25">
      <c r="A6481" s="8">
        <f t="array" aca="1" ref="A6481:B6481" ca="1">[2]!CorrelatedUniform($C$31:$D$32)</f>
        <v>0.45612919330596918</v>
      </c>
      <c r="B6481" s="10">
        <f ca="1"/>
        <v>7.445796463171038E-2</v>
      </c>
      <c r="D6481" s="3">
        <f ca="1">[2]!TriangularRnd(A6481,$F$18,$G$18,$H$18)</f>
        <v>405.26227423916043</v>
      </c>
      <c r="E6481" s="2">
        <f t="shared" ca="1" si="530"/>
        <v>427.83143941943365</v>
      </c>
      <c r="F6481" s="2">
        <f t="shared" ca="1" si="533"/>
        <v>173383.94213013328</v>
      </c>
      <c r="G6481" s="2">
        <f t="shared" ca="1" si="531"/>
        <v>132585.80703430297</v>
      </c>
      <c r="H6481" s="2">
        <f ca="1">[2]!Uniform($T$19,$U$20)</f>
        <v>36261.668681673298</v>
      </c>
      <c r="I6481" s="2">
        <f t="shared" ca="1" si="532"/>
        <v>168847.47571597627</v>
      </c>
      <c r="J6481" s="2">
        <f t="shared" ca="1" si="529"/>
        <v>4536</v>
      </c>
    </row>
    <row r="6482" spans="1:10" x14ac:dyDescent="0.25">
      <c r="A6482" s="8">
        <f t="array" aca="1" ref="A6482:B6482" ca="1">[2]!CorrelatedUniform($C$31:$D$32)</f>
        <v>0.85602295398712169</v>
      </c>
      <c r="B6482" s="10">
        <f ca="1"/>
        <v>0.70434337414700465</v>
      </c>
      <c r="D6482" s="3">
        <f ca="1">[2]!TriangularRnd(A6482,$F$18,$G$18,$H$18)</f>
        <v>432.49948564340525</v>
      </c>
      <c r="E6482" s="2">
        <f t="shared" ca="1" si="530"/>
        <v>526.84669657792222</v>
      </c>
      <c r="F6482" s="2">
        <f t="shared" ca="1" si="533"/>
        <v>227860.92528287854</v>
      </c>
      <c r="G6482" s="2">
        <f t="shared" ca="1" si="531"/>
        <v>132396.09066402036</v>
      </c>
      <c r="H6482" s="2">
        <f ca="1">[2]!Uniform($T$19,$U$20)</f>
        <v>28220.616401593863</v>
      </c>
      <c r="I6482" s="2">
        <f t="shared" ca="1" si="532"/>
        <v>160616.70706561423</v>
      </c>
      <c r="J6482" s="2">
        <f t="shared" ca="1" si="529"/>
        <v>67244</v>
      </c>
    </row>
    <row r="6483" spans="1:10" x14ac:dyDescent="0.25">
      <c r="A6483" s="8">
        <f t="array" aca="1" ref="A6483:B6483" ca="1">[2]!CorrelatedUniform($C$31:$D$32)</f>
        <v>0.12242221832275384</v>
      </c>
      <c r="B6483" s="10">
        <f ca="1"/>
        <v>0.57213005928873417</v>
      </c>
      <c r="D6483" s="3">
        <f ca="1">[2]!TriangularRnd(A6483,$F$18,$G$18,$H$18)</f>
        <v>380.5951582378683</v>
      </c>
      <c r="E6483" s="2">
        <f t="shared" ca="1" si="530"/>
        <v>509.08998745545506</v>
      </c>
      <c r="F6483" s="2">
        <f t="shared" ca="1" si="533"/>
        <v>193757.18433292329</v>
      </c>
      <c r="G6483" s="2">
        <f t="shared" ca="1" si="531"/>
        <v>168835.47180381507</v>
      </c>
      <c r="H6483" s="2">
        <f ca="1">[2]!Uniform($T$19,$U$20)</f>
        <v>32997.567022327006</v>
      </c>
      <c r="I6483" s="2">
        <f t="shared" ca="1" si="532"/>
        <v>201833.03882614209</v>
      </c>
      <c r="J6483" s="2">
        <f t="shared" ca="1" si="529"/>
        <v>-8076</v>
      </c>
    </row>
    <row r="6484" spans="1:10" x14ac:dyDescent="0.25">
      <c r="A6484" s="8">
        <f t="array" aca="1" ref="A6484:B6484" ca="1">[2]!CorrelatedUniform($C$31:$D$32)</f>
        <v>0.59149062633514404</v>
      </c>
      <c r="B6484" s="10">
        <f ca="1"/>
        <v>0.80970121540698381</v>
      </c>
      <c r="D6484" s="3">
        <f ca="1">[2]!TriangularRnd(A6484,$F$18,$G$18,$H$18)</f>
        <v>412.8175772528848</v>
      </c>
      <c r="E6484" s="2">
        <f t="shared" ca="1" si="530"/>
        <v>543.83978922598692</v>
      </c>
      <c r="F6484" s="2">
        <f t="shared" ca="1" si="533"/>
        <v>224506.62420199145</v>
      </c>
      <c r="G6484" s="2">
        <f t="shared" ca="1" si="531"/>
        <v>208083.4293097473</v>
      </c>
      <c r="H6484" s="2">
        <f ca="1">[2]!Uniform($T$19,$U$20)</f>
        <v>30425.021183653676</v>
      </c>
      <c r="I6484" s="2">
        <f t="shared" ca="1" si="532"/>
        <v>238508.45049340097</v>
      </c>
      <c r="J6484" s="2">
        <f t="shared" ca="1" si="529"/>
        <v>-14002</v>
      </c>
    </row>
    <row r="6485" spans="1:10" x14ac:dyDescent="0.25">
      <c r="A6485" s="8">
        <f t="array" aca="1" ref="A6485:B6485" ca="1">[2]!CorrelatedUniform($C$31:$D$32)</f>
        <v>8.293759822845452E-2</v>
      </c>
      <c r="B6485" s="10">
        <f ca="1"/>
        <v>0.31711529660251692</v>
      </c>
      <c r="D6485" s="3">
        <f ca="1">[2]!TriangularRnd(A6485,$F$18,$G$18,$H$18)</f>
        <v>375.90401640647877</v>
      </c>
      <c r="E6485" s="2">
        <f t="shared" ca="1" si="530"/>
        <v>476.21096304530425</v>
      </c>
      <c r="F6485" s="2">
        <f t="shared" ca="1" si="533"/>
        <v>179009.61366552711</v>
      </c>
      <c r="G6485" s="2">
        <f t="shared" ca="1" si="531"/>
        <v>106202.40149082686</v>
      </c>
      <c r="H6485" s="2">
        <f ca="1">[2]!Uniform($T$19,$U$20)</f>
        <v>33283.285149969983</v>
      </c>
      <c r="I6485" s="2">
        <f t="shared" ca="1" si="532"/>
        <v>139485.68664079683</v>
      </c>
      <c r="J6485" s="2">
        <f t="shared" ca="1" si="529"/>
        <v>39523</v>
      </c>
    </row>
    <row r="6486" spans="1:10" x14ac:dyDescent="0.25">
      <c r="A6486" s="8">
        <f t="array" aca="1" ref="A6486:B6486" ca="1">[2]!CorrelatedUniform($C$31:$D$32)</f>
        <v>4.2696475982666071E-2</v>
      </c>
      <c r="B6486" s="10">
        <f ca="1"/>
        <v>0.74570996854150651</v>
      </c>
      <c r="D6486" s="3">
        <f ca="1">[2]!TriangularRnd(A6486,$F$18,$G$18,$H$18)</f>
        <v>369.73826031498885</v>
      </c>
      <c r="E6486" s="2">
        <f t="shared" ca="1" si="530"/>
        <v>533.05251450094931</v>
      </c>
      <c r="F6486" s="2">
        <f t="shared" ca="1" si="533"/>
        <v>197089.90936811137</v>
      </c>
      <c r="G6486" s="2">
        <f t="shared" ca="1" si="531"/>
        <v>164198.05674805096</v>
      </c>
      <c r="H6486" s="2">
        <f ca="1">[2]!Uniform($T$19,$U$20)</f>
        <v>28668.420069914366</v>
      </c>
      <c r="I6486" s="2">
        <f t="shared" ca="1" si="532"/>
        <v>192866.47681796533</v>
      </c>
      <c r="J6486" s="2">
        <f t="shared" ca="1" si="529"/>
        <v>4223</v>
      </c>
    </row>
    <row r="6487" spans="1:10" x14ac:dyDescent="0.25">
      <c r="A6487" s="8">
        <f t="array" aca="1" ref="A6487:B6487" ca="1">[2]!CorrelatedUniform($C$31:$D$32)</f>
        <v>0.89050185680389415</v>
      </c>
      <c r="B6487" s="10">
        <f ca="1"/>
        <v>7.1992319189403783E-2</v>
      </c>
      <c r="D6487" s="3">
        <f ca="1">[2]!TriangularRnd(A6487,$F$18,$G$18,$H$18)</f>
        <v>436.17798142502625</v>
      </c>
      <c r="E6487" s="2">
        <f t="shared" ca="1" si="530"/>
        <v>426.94438739301665</v>
      </c>
      <c r="F6487" s="2">
        <f t="shared" ca="1" si="533"/>
        <v>186223.74107383043</v>
      </c>
      <c r="G6487" s="2">
        <f t="shared" ca="1" si="531"/>
        <v>147228.01407805498</v>
      </c>
      <c r="H6487" s="2">
        <f ca="1">[2]!Uniform($T$19,$U$20)</f>
        <v>35050.743270747233</v>
      </c>
      <c r="I6487" s="2">
        <f t="shared" ca="1" si="532"/>
        <v>182278.75734880223</v>
      </c>
      <c r="J6487" s="2">
        <f t="shared" ca="1" si="529"/>
        <v>3944</v>
      </c>
    </row>
    <row r="6488" spans="1:10" x14ac:dyDescent="0.25">
      <c r="A6488" s="8">
        <f t="array" aca="1" ref="A6488:B6488" ca="1">[2]!CorrelatedUniform($C$31:$D$32)</f>
        <v>0.20368897914886464</v>
      </c>
      <c r="B6488" s="10">
        <f ca="1"/>
        <v>0.21383292646430388</v>
      </c>
      <c r="D6488" s="3">
        <f ca="1">[2]!TriangularRnd(A6488,$F$18,$G$18,$H$18)</f>
        <v>388.28213761878698</v>
      </c>
      <c r="E6488" s="2">
        <f t="shared" ca="1" si="530"/>
        <v>460.34039014195008</v>
      </c>
      <c r="F6488" s="2">
        <f t="shared" ca="1" si="533"/>
        <v>178741.95071658274</v>
      </c>
      <c r="G6488" s="2">
        <f t="shared" ca="1" si="531"/>
        <v>178457.98547104484</v>
      </c>
      <c r="H6488" s="2">
        <f ca="1">[2]!Uniform($T$19,$U$20)</f>
        <v>43877.516487782421</v>
      </c>
      <c r="I6488" s="2">
        <f t="shared" ca="1" si="532"/>
        <v>222335.50195882726</v>
      </c>
      <c r="J6488" s="2">
        <f t="shared" ca="1" si="529"/>
        <v>-43594</v>
      </c>
    </row>
    <row r="6489" spans="1:10" x14ac:dyDescent="0.25">
      <c r="A6489" s="8">
        <f t="array" aca="1" ref="A6489:B6489" ca="1">[2]!CorrelatedUniform($C$31:$D$32)</f>
        <v>0.84327614307403587</v>
      </c>
      <c r="B6489" s="10">
        <f ca="1"/>
        <v>8.1662520880833978E-2</v>
      </c>
      <c r="D6489" s="3">
        <f ca="1">[2]!TriangularRnd(A6489,$F$18,$G$18,$H$18)</f>
        <v>431.25352349230343</v>
      </c>
      <c r="E6489" s="2">
        <f t="shared" ca="1" si="530"/>
        <v>430.30123138942758</v>
      </c>
      <c r="F6489" s="2">
        <f t="shared" ca="1" si="533"/>
        <v>185568.92219976761</v>
      </c>
      <c r="G6489" s="2">
        <f t="shared" ca="1" si="531"/>
        <v>91939.025773611458</v>
      </c>
      <c r="H6489" s="2">
        <f ca="1">[2]!Uniform($T$19,$U$20)</f>
        <v>44208.799119504525</v>
      </c>
      <c r="I6489" s="2">
        <f t="shared" ca="1" si="532"/>
        <v>136147.82489311599</v>
      </c>
      <c r="J6489" s="2">
        <f t="shared" ca="1" si="529"/>
        <v>49421</v>
      </c>
    </row>
    <row r="6490" spans="1:10" x14ac:dyDescent="0.25">
      <c r="A6490" s="8">
        <f t="array" aca="1" ref="A6490:B6490" ca="1">[2]!CorrelatedUniform($C$31:$D$32)</f>
        <v>0.39065122604370101</v>
      </c>
      <c r="B6490" s="10">
        <f ca="1"/>
        <v>0.88912700436909908</v>
      </c>
      <c r="D6490" s="3">
        <f ca="1">[2]!TriangularRnd(A6490,$F$18,$G$18,$H$18)</f>
        <v>401.4462759824404</v>
      </c>
      <c r="E6490" s="2">
        <f t="shared" ca="1" si="530"/>
        <v>561.0949278449217</v>
      </c>
      <c r="F6490" s="2">
        <f t="shared" ca="1" si="533"/>
        <v>225249.46925597993</v>
      </c>
      <c r="G6490" s="2">
        <f t="shared" ca="1" si="531"/>
        <v>175881.18689262745</v>
      </c>
      <c r="H6490" s="2">
        <f ca="1">[2]!Uniform($T$19,$U$20)</f>
        <v>42134.822941128419</v>
      </c>
      <c r="I6490" s="2">
        <f t="shared" ca="1" si="532"/>
        <v>218016.00983375587</v>
      </c>
      <c r="J6490" s="2">
        <f t="shared" ca="1" si="529"/>
        <v>7233</v>
      </c>
    </row>
    <row r="6491" spans="1:10" x14ac:dyDescent="0.25">
      <c r="A6491" s="8">
        <f t="array" aca="1" ref="A6491:B6491" ca="1">[2]!CorrelatedUniform($C$31:$D$32)</f>
        <v>0.68069803714752197</v>
      </c>
      <c r="B6491" s="10">
        <f ca="1"/>
        <v>0.53033929017630221</v>
      </c>
      <c r="D6491" s="3">
        <f ca="1">[2]!TriangularRnd(A6491,$F$18,$G$18,$H$18)</f>
        <v>418.43173719757613</v>
      </c>
      <c r="E6491" s="2">
        <f t="shared" ca="1" si="530"/>
        <v>503.80613882744359</v>
      </c>
      <c r="F6491" s="2">
        <f t="shared" ca="1" si="533"/>
        <v>210808.47788037042</v>
      </c>
      <c r="G6491" s="2">
        <f t="shared" ca="1" si="531"/>
        <v>143837.47557266837</v>
      </c>
      <c r="H6491" s="2">
        <f ca="1">[2]!Uniform($T$19,$U$20)</f>
        <v>30723.402808690324</v>
      </c>
      <c r="I6491" s="2">
        <f t="shared" ca="1" si="532"/>
        <v>174560.87838135869</v>
      </c>
      <c r="J6491" s="2">
        <f t="shared" ca="1" si="529"/>
        <v>36247</v>
      </c>
    </row>
    <row r="6492" spans="1:10" x14ac:dyDescent="0.25">
      <c r="A6492" s="8">
        <f t="array" aca="1" ref="A6492:B6492" ca="1">[2]!CorrelatedUniform($C$31:$D$32)</f>
        <v>0.58802151679992665</v>
      </c>
      <c r="B6492" s="10">
        <f ca="1"/>
        <v>0.49659135134474658</v>
      </c>
      <c r="D6492" s="3">
        <f ca="1">[2]!TriangularRnd(A6492,$F$18,$G$18,$H$18)</f>
        <v>412.61234010976932</v>
      </c>
      <c r="E6492" s="2">
        <f t="shared" ca="1" si="530"/>
        <v>499.57278404700213</v>
      </c>
      <c r="F6492" s="2">
        <f t="shared" ca="1" si="533"/>
        <v>206129.89548078598</v>
      </c>
      <c r="G6492" s="2">
        <f t="shared" ca="1" si="531"/>
        <v>257645.25104394197</v>
      </c>
      <c r="H6492" s="2">
        <f ca="1">[2]!Uniform($T$19,$U$20)</f>
        <v>29898.835103124951</v>
      </c>
      <c r="I6492" s="2">
        <f t="shared" ca="1" si="532"/>
        <v>287544.0861470669</v>
      </c>
      <c r="J6492" s="2">
        <f t="shared" ca="1" si="529"/>
        <v>-81415</v>
      </c>
    </row>
    <row r="6493" spans="1:10" x14ac:dyDescent="0.25">
      <c r="A6493" s="8">
        <f t="array" aca="1" ref="A6493:B6493" ca="1">[2]!CorrelatedUniform($C$31:$D$32)</f>
        <v>0.37125110626220714</v>
      </c>
      <c r="B6493" s="10">
        <f ca="1"/>
        <v>0.52043631413178282</v>
      </c>
      <c r="D6493" s="3">
        <f ca="1">[2]!TriangularRnd(A6493,$F$18,$G$18,$H$18)</f>
        <v>400.25513539882621</v>
      </c>
      <c r="E6493" s="2">
        <f t="shared" ca="1" si="530"/>
        <v>502.56243337340817</v>
      </c>
      <c r="F6493" s="2">
        <f t="shared" ca="1" si="533"/>
        <v>201153.19481623705</v>
      </c>
      <c r="G6493" s="2">
        <f t="shared" ca="1" si="531"/>
        <v>162884.76319521171</v>
      </c>
      <c r="H6493" s="2">
        <f ca="1">[2]!Uniform($T$19,$U$20)</f>
        <v>42757.703224437952</v>
      </c>
      <c r="I6493" s="2">
        <f t="shared" ca="1" si="532"/>
        <v>205642.46641964966</v>
      </c>
      <c r="J6493" s="2">
        <f t="shared" ca="1" si="529"/>
        <v>-4490</v>
      </c>
    </row>
    <row r="6494" spans="1:10" x14ac:dyDescent="0.25">
      <c r="A6494" s="8">
        <f t="array" aca="1" ref="A6494:B6494" ca="1">[2]!CorrelatedUniform($C$31:$D$32)</f>
        <v>0.85115802288055342</v>
      </c>
      <c r="B6494" s="10">
        <f ca="1"/>
        <v>0.47836340101355773</v>
      </c>
      <c r="D6494" s="3">
        <f ca="1">[2]!TriangularRnd(A6494,$F$18,$G$18,$H$18)</f>
        <v>432.01768753169773</v>
      </c>
      <c r="E6494" s="2">
        <f t="shared" ca="1" si="530"/>
        <v>497.28692369072814</v>
      </c>
      <c r="F6494" s="2">
        <f t="shared" ca="1" si="533"/>
        <v>214836.7468126202</v>
      </c>
      <c r="G6494" s="2">
        <f t="shared" ca="1" si="531"/>
        <v>204137.98072662333</v>
      </c>
      <c r="H6494" s="2">
        <f ca="1">[2]!Uniform($T$19,$U$20)</f>
        <v>27246.338818614626</v>
      </c>
      <c r="I6494" s="2">
        <f t="shared" ca="1" si="532"/>
        <v>231384.31954523796</v>
      </c>
      <c r="J6494" s="2">
        <f t="shared" ca="1" si="529"/>
        <v>-16548</v>
      </c>
    </row>
    <row r="6495" spans="1:10" x14ac:dyDescent="0.25">
      <c r="A6495" s="8">
        <f t="array" aca="1" ref="A6495:B6495" ca="1">[2]!CorrelatedUniform($C$31:$D$32)</f>
        <v>0.35158538818359397</v>
      </c>
      <c r="B6495" s="10">
        <f ca="1"/>
        <v>0.66363180954747292</v>
      </c>
      <c r="D6495" s="3">
        <f ca="1">[2]!TriangularRnd(A6495,$F$18,$G$18,$H$18)</f>
        <v>399.01547415652527</v>
      </c>
      <c r="E6495" s="2">
        <f t="shared" ca="1" si="530"/>
        <v>521.11977370079285</v>
      </c>
      <c r="F6495" s="2">
        <f t="shared" ca="1" si="533"/>
        <v>207934.85359556301</v>
      </c>
      <c r="G6495" s="2">
        <f t="shared" ca="1" si="531"/>
        <v>127500.6086376282</v>
      </c>
      <c r="H6495" s="2">
        <f ca="1">[2]!Uniform($T$19,$U$20)</f>
        <v>31748.120011055351</v>
      </c>
      <c r="I6495" s="2">
        <f t="shared" ca="1" si="532"/>
        <v>159248.72864868355</v>
      </c>
      <c r="J6495" s="2">
        <f t="shared" ca="1" si="529"/>
        <v>48686</v>
      </c>
    </row>
    <row r="6496" spans="1:10" x14ac:dyDescent="0.25">
      <c r="A6496" s="8">
        <f t="array" aca="1" ref="A6496:B6496" ca="1">[2]!CorrelatedUniform($C$31:$D$32)</f>
        <v>0.54627060890197776</v>
      </c>
      <c r="B6496" s="10">
        <f ca="1"/>
        <v>0.41858090222114164</v>
      </c>
      <c r="D6496" s="3">
        <f ca="1">[2]!TriangularRnd(A6496,$F$18,$G$18,$H$18)</f>
        <v>410.206982395365</v>
      </c>
      <c r="E6496" s="2">
        <f t="shared" ca="1" si="530"/>
        <v>489.72373954430299</v>
      </c>
      <c r="F6496" s="2">
        <f t="shared" ca="1" si="533"/>
        <v>200888.09740584221</v>
      </c>
      <c r="G6496" s="2">
        <f t="shared" ca="1" si="531"/>
        <v>158872.18849719528</v>
      </c>
      <c r="H6496" s="2">
        <f ca="1">[2]!Uniform($T$19,$U$20)</f>
        <v>28746.258126362063</v>
      </c>
      <c r="I6496" s="2">
        <f t="shared" ca="1" si="532"/>
        <v>187618.44662355733</v>
      </c>
      <c r="J6496" s="2">
        <f t="shared" ca="1" si="529"/>
        <v>13269</v>
      </c>
    </row>
    <row r="6497" spans="1:10" x14ac:dyDescent="0.25">
      <c r="A6497" s="8">
        <f t="array" aca="1" ref="A6497:B6497" ca="1">[2]!CorrelatedUniform($C$31:$D$32)</f>
        <v>0.86554634571075439</v>
      </c>
      <c r="B6497" s="10">
        <f ca="1"/>
        <v>0.13854897570341604</v>
      </c>
      <c r="D6497" s="3">
        <f ca="1">[2]!TriangularRnd(A6497,$F$18,$G$18,$H$18)</f>
        <v>433.46680456523313</v>
      </c>
      <c r="E6497" s="2">
        <f t="shared" ca="1" si="530"/>
        <v>445.6569168656352</v>
      </c>
      <c r="F6497" s="2">
        <f t="shared" ca="1" si="533"/>
        <v>193177.47968614064</v>
      </c>
      <c r="G6497" s="2">
        <f t="shared" ca="1" si="531"/>
        <v>242832.27018916389</v>
      </c>
      <c r="H6497" s="2">
        <f ca="1">[2]!Uniform($T$19,$U$20)</f>
        <v>42733.537200785897</v>
      </c>
      <c r="I6497" s="2">
        <f t="shared" ca="1" si="532"/>
        <v>285565.8073899498</v>
      </c>
      <c r="J6497" s="2">
        <f t="shared" ca="1" si="529"/>
        <v>-92389</v>
      </c>
    </row>
    <row r="6498" spans="1:10" x14ac:dyDescent="0.25">
      <c r="A6498" s="8">
        <f t="array" aca="1" ref="A6498:B6498" ca="1">[2]!CorrelatedUniform($C$31:$D$32)</f>
        <v>0.47850620746612577</v>
      </c>
      <c r="B6498" s="10">
        <f ca="1"/>
        <v>3.19401058440291E-2</v>
      </c>
      <c r="D6498" s="3">
        <f ca="1">[2]!TriangularRnd(A6498,$F$18,$G$18,$H$18)</f>
        <v>406.50274120912849</v>
      </c>
      <c r="E6498" s="2">
        <f t="shared" ca="1" si="530"/>
        <v>407.34925103769842</v>
      </c>
      <c r="F6498" s="2">
        <f t="shared" ca="1" si="533"/>
        <v>165588.58717630984</v>
      </c>
      <c r="G6498" s="2">
        <f t="shared" ca="1" si="531"/>
        <v>197124.03663817508</v>
      </c>
      <c r="H6498" s="2">
        <f ca="1">[2]!Uniform($T$19,$U$20)</f>
        <v>26364.499347138095</v>
      </c>
      <c r="I6498" s="2">
        <f t="shared" ca="1" si="532"/>
        <v>223488.53598531318</v>
      </c>
      <c r="J6498" s="2">
        <f t="shared" ca="1" si="529"/>
        <v>-57900</v>
      </c>
    </row>
    <row r="6499" spans="1:10" x14ac:dyDescent="0.25">
      <c r="A6499" s="8">
        <f t="array" aca="1" ref="A6499:B6499" ca="1">[2]!CorrelatedUniform($C$31:$D$32)</f>
        <v>0.63533926010131836</v>
      </c>
      <c r="B6499" s="10">
        <f ca="1"/>
        <v>6.5316464401306742E-2</v>
      </c>
      <c r="D6499" s="3">
        <f ca="1">[2]!TriangularRnd(A6499,$F$18,$G$18,$H$18)</f>
        <v>415.49099243084066</v>
      </c>
      <c r="E6499" s="2">
        <f t="shared" ca="1" si="530"/>
        <v>424.41946515051609</v>
      </c>
      <c r="F6499" s="2">
        <f t="shared" ca="1" si="533"/>
        <v>176342.46478235451</v>
      </c>
      <c r="G6499" s="2">
        <f t="shared" ca="1" si="531"/>
        <v>206214.18444262631</v>
      </c>
      <c r="H6499" s="2">
        <f ca="1">[2]!Uniform($T$19,$U$20)</f>
        <v>42912.621815710845</v>
      </c>
      <c r="I6499" s="2">
        <f t="shared" ca="1" si="532"/>
        <v>249126.80625833716</v>
      </c>
      <c r="J6499" s="2">
        <f t="shared" ca="1" si="529"/>
        <v>-72785</v>
      </c>
    </row>
    <row r="6500" spans="1:10" x14ac:dyDescent="0.25">
      <c r="A6500" s="8">
        <f t="array" aca="1" ref="A6500:B6500" ca="1">[2]!CorrelatedUniform($C$31:$D$32)</f>
        <v>0.23814642429351757</v>
      </c>
      <c r="B6500" s="10">
        <f ca="1"/>
        <v>0.35682693497393503</v>
      </c>
      <c r="D6500" s="3">
        <f ca="1">[2]!TriangularRnd(A6500,$F$18,$G$18,$H$18)</f>
        <v>391.06221446566951</v>
      </c>
      <c r="E6500" s="2">
        <f t="shared" ca="1" si="530"/>
        <v>481.65233614914786</v>
      </c>
      <c r="F6500" s="2">
        <f t="shared" ca="1" si="533"/>
        <v>188356.0291770488</v>
      </c>
      <c r="G6500" s="2">
        <f t="shared" ca="1" si="531"/>
        <v>180965.79141927417</v>
      </c>
      <c r="H6500" s="2">
        <f ca="1">[2]!Uniform($T$19,$U$20)</f>
        <v>26096.027180757821</v>
      </c>
      <c r="I6500" s="2">
        <f t="shared" ca="1" si="532"/>
        <v>207061.81860003198</v>
      </c>
      <c r="J6500" s="2">
        <f t="shared" ca="1" si="529"/>
        <v>-18706</v>
      </c>
    </row>
    <row r="6501" spans="1:10" x14ac:dyDescent="0.25">
      <c r="A6501" s="8">
        <f t="array" aca="1" ref="A6501:B6501" ca="1">[2]!CorrelatedUniform($C$31:$D$32)</f>
        <v>0.95030868053436279</v>
      </c>
      <c r="B6501" s="10">
        <f ca="1"/>
        <v>0.28445936491109508</v>
      </c>
      <c r="D6501" s="3">
        <f ca="1">[2]!TriangularRnd(A6501,$F$18,$G$18,$H$18)</f>
        <v>444.36205900656978</v>
      </c>
      <c r="E6501" s="2">
        <f t="shared" ca="1" si="530"/>
        <v>471.5177668863945</v>
      </c>
      <c r="F6501" s="2">
        <f t="shared" ca="1" si="533"/>
        <v>209524.60575181805</v>
      </c>
      <c r="G6501" s="2">
        <f t="shared" ca="1" si="531"/>
        <v>116585.70978943814</v>
      </c>
      <c r="H6501" s="2">
        <f ca="1">[2]!Uniform($T$19,$U$20)</f>
        <v>41438.042750346685</v>
      </c>
      <c r="I6501" s="2">
        <f t="shared" ca="1" si="532"/>
        <v>158023.75253978482</v>
      </c>
      <c r="J6501" s="2">
        <f t="shared" ca="1" si="529"/>
        <v>51500</v>
      </c>
    </row>
    <row r="6502" spans="1:10" x14ac:dyDescent="0.25">
      <c r="A6502" s="8">
        <f t="array" aca="1" ref="A6502:B6502" ca="1">[2]!CorrelatedUniform($C$31:$D$32)</f>
        <v>0.50001013278961182</v>
      </c>
      <c r="B6502" s="10">
        <f ca="1"/>
        <v>0.45455530963339691</v>
      </c>
      <c r="D6502" s="3">
        <f ca="1">[2]!TriangularRnd(A6502,$F$18,$G$18,$H$18)</f>
        <v>407.66776014139259</v>
      </c>
      <c r="E6502" s="2">
        <f t="shared" ca="1" si="530"/>
        <v>494.29197851270209</v>
      </c>
      <c r="F6502" s="2">
        <f t="shared" ca="1" si="533"/>
        <v>201506.90373613063</v>
      </c>
      <c r="G6502" s="2">
        <f t="shared" ca="1" si="531"/>
        <v>111991.71687715626</v>
      </c>
      <c r="H6502" s="2">
        <f ca="1">[2]!Uniform($T$19,$U$20)</f>
        <v>27190.049783456983</v>
      </c>
      <c r="I6502" s="2">
        <f t="shared" ca="1" si="532"/>
        <v>139181.76666061324</v>
      </c>
      <c r="J6502" s="2">
        <f t="shared" ca="1" si="529"/>
        <v>62325</v>
      </c>
    </row>
    <row r="6503" spans="1:10" x14ac:dyDescent="0.25">
      <c r="A6503" s="8">
        <f t="array" aca="1" ref="A6503:B6503" ca="1">[2]!CorrelatedUniform($C$31:$D$32)</f>
        <v>0.8555290699005127</v>
      </c>
      <c r="B6503" s="10">
        <f ca="1"/>
        <v>0.22485918299001303</v>
      </c>
      <c r="D6503" s="3">
        <f ca="1">[2]!TriangularRnd(A6503,$F$18,$G$18,$H$18)</f>
        <v>432.45020634675632</v>
      </c>
      <c r="E6503" s="2">
        <f t="shared" ca="1" si="530"/>
        <v>462.20576816896715</v>
      </c>
      <c r="F6503" s="2">
        <f t="shared" ca="1" si="533"/>
        <v>199880.97981933085</v>
      </c>
      <c r="G6503" s="2">
        <f t="shared" ca="1" si="531"/>
        <v>216377.87672548695</v>
      </c>
      <c r="H6503" s="2">
        <f ca="1">[2]!Uniform($T$19,$U$20)</f>
        <v>43524.126027086888</v>
      </c>
      <c r="I6503" s="2">
        <f t="shared" ca="1" si="532"/>
        <v>259902.00275257384</v>
      </c>
      <c r="J6503" s="2">
        <f t="shared" ca="1" si="529"/>
        <v>-60022</v>
      </c>
    </row>
    <row r="6504" spans="1:10" x14ac:dyDescent="0.25">
      <c r="A6504" s="8">
        <f t="array" aca="1" ref="A6504:B6504" ca="1">[2]!CorrelatedUniform($C$31:$D$32)</f>
        <v>0.54123961925506592</v>
      </c>
      <c r="B6504" s="10">
        <f ca="1"/>
        <v>2.0246268742664096E-3</v>
      </c>
      <c r="D6504" s="3">
        <f ca="1">[2]!TriangularRnd(A6504,$F$18,$G$18,$H$18)</f>
        <v>409.92474527800533</v>
      </c>
      <c r="E6504" s="2">
        <f t="shared" ca="1" si="530"/>
        <v>356.28504828226664</v>
      </c>
      <c r="F6504" s="2">
        <f t="shared" ca="1" si="533"/>
        <v>146050.05766346998</v>
      </c>
      <c r="G6504" s="2">
        <f t="shared" ca="1" si="531"/>
        <v>169047.53592146587</v>
      </c>
      <c r="H6504" s="2">
        <f ca="1">[2]!Uniform($T$19,$U$20)</f>
        <v>36676.39069427277</v>
      </c>
      <c r="I6504" s="2">
        <f t="shared" ca="1" si="532"/>
        <v>205723.92661573863</v>
      </c>
      <c r="J6504" s="2">
        <f t="shared" ref="J6504:J6567" ca="1" si="534">INT(F6504-I6504)</f>
        <v>-59674</v>
      </c>
    </row>
    <row r="6505" spans="1:10" x14ac:dyDescent="0.25">
      <c r="A6505" s="8">
        <f t="array" aca="1" ref="A6505:B6505" ca="1">[2]!CorrelatedUniform($C$31:$D$32)</f>
        <v>0.75652003288269043</v>
      </c>
      <c r="B6505" s="10">
        <f ca="1"/>
        <v>7.5662850324765274E-2</v>
      </c>
      <c r="D6505" s="3">
        <f ca="1">[2]!TriangularRnd(A6505,$F$18,$G$18,$H$18)</f>
        <v>423.86036858075414</v>
      </c>
      <c r="E6505" s="2">
        <f t="shared" ref="E6505:E6568" ca="1" si="535">_xlfn.NORM.INV(B6505,$G$24,$G$24*$H$24)</f>
        <v>428.25677273996439</v>
      </c>
      <c r="F6505" s="2">
        <f t="shared" ca="1" si="533"/>
        <v>181521.07354076556</v>
      </c>
      <c r="G6505" s="2">
        <f t="shared" ref="G6505:G6568" ca="1" si="536">_xlfn.NORM.INV(RAND(),$S$19,$R$21)*D6505</f>
        <v>134319.19990006386</v>
      </c>
      <c r="H6505" s="2">
        <f ca="1">[2]!Uniform($T$19,$U$20)</f>
        <v>30310.181387413013</v>
      </c>
      <c r="I6505" s="2">
        <f t="shared" ref="I6505:I6568" ca="1" si="537">G6505+H6505</f>
        <v>164629.38128747686</v>
      </c>
      <c r="J6505" s="2">
        <f t="shared" ca="1" si="534"/>
        <v>16891</v>
      </c>
    </row>
    <row r="6506" spans="1:10" x14ac:dyDescent="0.25">
      <c r="A6506" s="8">
        <f t="array" aca="1" ref="A6506:B6506" ca="1">[2]!CorrelatedUniform($C$31:$D$32)</f>
        <v>0.5216280221939088</v>
      </c>
      <c r="B6506" s="10">
        <f ca="1"/>
        <v>0.45252655287539728</v>
      </c>
      <c r="D6506" s="3">
        <f ca="1">[2]!TriangularRnd(A6506,$F$18,$G$18,$H$18)</f>
        <v>408.83904654769282</v>
      </c>
      <c r="E6506" s="2">
        <f t="shared" ca="1" si="535"/>
        <v>494.03597334710048</v>
      </c>
      <c r="F6506" s="2">
        <f t="shared" ref="F6506:F6569" ca="1" si="538">D6506*E6506</f>
        <v>201981.19630348994</v>
      </c>
      <c r="G6506" s="2">
        <f t="shared" ca="1" si="536"/>
        <v>152429.40325565607</v>
      </c>
      <c r="H6506" s="2">
        <f ca="1">[2]!Uniform($T$19,$U$20)</f>
        <v>29144.52662480154</v>
      </c>
      <c r="I6506" s="2">
        <f t="shared" ca="1" si="537"/>
        <v>181573.92988045761</v>
      </c>
      <c r="J6506" s="2">
        <f t="shared" ca="1" si="534"/>
        <v>20407</v>
      </c>
    </row>
    <row r="6507" spans="1:10" x14ac:dyDescent="0.25">
      <c r="A6507" s="8">
        <f t="array" aca="1" ref="A6507:B6507" ca="1">[2]!CorrelatedUniform($C$31:$D$32)</f>
        <v>0.33680045604705799</v>
      </c>
      <c r="B6507" s="10">
        <f ca="1"/>
        <v>0.19293608467939721</v>
      </c>
      <c r="D6507" s="3">
        <f ca="1">[2]!TriangularRnd(A6507,$F$18,$G$18,$H$18)</f>
        <v>398.06047833199779</v>
      </c>
      <c r="E6507" s="2">
        <f t="shared" ca="1" si="535"/>
        <v>456.64362636106756</v>
      </c>
      <c r="F6507" s="2">
        <f t="shared" ca="1" si="538"/>
        <v>181771.78033654462</v>
      </c>
      <c r="G6507" s="2">
        <f t="shared" ca="1" si="536"/>
        <v>186816.17866213724</v>
      </c>
      <c r="H6507" s="2">
        <f ca="1">[2]!Uniform($T$19,$U$20)</f>
        <v>43628.933780218729</v>
      </c>
      <c r="I6507" s="2">
        <f t="shared" ca="1" si="537"/>
        <v>230445.11244235598</v>
      </c>
      <c r="J6507" s="2">
        <f t="shared" ca="1" si="534"/>
        <v>-48674</v>
      </c>
    </row>
    <row r="6508" spans="1:10" x14ac:dyDescent="0.25">
      <c r="A6508" s="8">
        <f t="array" aca="1" ref="A6508:B6508" ca="1">[2]!CorrelatedUniform($C$31:$D$32)</f>
        <v>0.69520235061645497</v>
      </c>
      <c r="B6508" s="10">
        <f ca="1"/>
        <v>0.33457700970813181</v>
      </c>
      <c r="D6508" s="3">
        <f ca="1">[2]!TriangularRnd(A6508,$F$18,$G$18,$H$18)</f>
        <v>419.41568623321001</v>
      </c>
      <c r="E6508" s="2">
        <f t="shared" ca="1" si="535"/>
        <v>478.63453221880599</v>
      </c>
      <c r="F6508" s="2">
        <f t="shared" ca="1" si="538"/>
        <v>200746.83078546199</v>
      </c>
      <c r="G6508" s="2">
        <f t="shared" ca="1" si="536"/>
        <v>209601.00012924249</v>
      </c>
      <c r="H6508" s="2">
        <f ca="1">[2]!Uniform($T$19,$U$20)</f>
        <v>42548.654956145969</v>
      </c>
      <c r="I6508" s="2">
        <f t="shared" ca="1" si="537"/>
        <v>252149.65508538845</v>
      </c>
      <c r="J6508" s="2">
        <f t="shared" ca="1" si="534"/>
        <v>-51403</v>
      </c>
    </row>
    <row r="6509" spans="1:10" x14ac:dyDescent="0.25">
      <c r="A6509" s="8">
        <f t="array" aca="1" ref="A6509:B6509" ca="1">[2]!CorrelatedUniform($C$31:$D$32)</f>
        <v>0.37923812866210926</v>
      </c>
      <c r="B6509" s="10">
        <f ca="1"/>
        <v>0.22672128240083739</v>
      </c>
      <c r="D6509" s="3">
        <f ca="1">[2]!TriangularRnd(A6509,$F$18,$G$18,$H$18)</f>
        <v>400.74920925539317</v>
      </c>
      <c r="E6509" s="2">
        <f t="shared" ca="1" si="535"/>
        <v>462.51559404947227</v>
      </c>
      <c r="F6509" s="2">
        <f t="shared" ca="1" si="538"/>
        <v>185352.75858361443</v>
      </c>
      <c r="G6509" s="2">
        <f t="shared" ca="1" si="536"/>
        <v>133212.93196225734</v>
      </c>
      <c r="H6509" s="2">
        <f ca="1">[2]!Uniform($T$19,$U$20)</f>
        <v>28251.521838599696</v>
      </c>
      <c r="I6509" s="2">
        <f t="shared" ca="1" si="537"/>
        <v>161464.45380085704</v>
      </c>
      <c r="J6509" s="2">
        <f t="shared" ca="1" si="534"/>
        <v>23888</v>
      </c>
    </row>
    <row r="6510" spans="1:10" x14ac:dyDescent="0.25">
      <c r="A6510" s="8">
        <f t="array" aca="1" ref="A6510:B6510" ca="1">[2]!CorrelatedUniform($C$31:$D$32)</f>
        <v>0.74946761131286643</v>
      </c>
      <c r="B6510" s="10">
        <f ca="1"/>
        <v>0.8191079906300921</v>
      </c>
      <c r="D6510" s="3">
        <f ca="1">[2]!TriangularRnd(A6510,$F$18,$G$18,$H$18)</f>
        <v>423.32265193565985</v>
      </c>
      <c r="E6510" s="2">
        <f t="shared" ca="1" si="535"/>
        <v>545.59854668409582</v>
      </c>
      <c r="F6510" s="2">
        <f t="shared" ca="1" si="538"/>
        <v>230964.22367455336</v>
      </c>
      <c r="G6510" s="2">
        <f t="shared" ca="1" si="536"/>
        <v>90773.635287652811</v>
      </c>
      <c r="H6510" s="2">
        <f ca="1">[2]!Uniform($T$19,$U$20)</f>
        <v>31891.315684246456</v>
      </c>
      <c r="I6510" s="2">
        <f t="shared" ca="1" si="537"/>
        <v>122664.95097189926</v>
      </c>
      <c r="J6510" s="2">
        <f t="shared" ca="1" si="534"/>
        <v>108299</v>
      </c>
    </row>
    <row r="6511" spans="1:10" x14ac:dyDescent="0.25">
      <c r="A6511" s="8">
        <f t="array" aca="1" ref="A6511:B6511" ca="1">[2]!CorrelatedUniform($C$31:$D$32)</f>
        <v>0.45942008495330838</v>
      </c>
      <c r="B6511" s="10">
        <f ca="1"/>
        <v>0.34629524897540709</v>
      </c>
      <c r="D6511" s="3">
        <f ca="1">[2]!TriangularRnd(A6511,$F$18,$G$18,$H$18)</f>
        <v>405.44658321207066</v>
      </c>
      <c r="E6511" s="2">
        <f t="shared" ca="1" si="535"/>
        <v>480.23289937963068</v>
      </c>
      <c r="F6511" s="2">
        <f t="shared" ca="1" si="538"/>
        <v>194708.78819949739</v>
      </c>
      <c r="G6511" s="2">
        <f t="shared" ca="1" si="536"/>
        <v>73877.075211385862</v>
      </c>
      <c r="H6511" s="2">
        <f ca="1">[2]!Uniform($T$19,$U$20)</f>
        <v>30635.077473564161</v>
      </c>
      <c r="I6511" s="2">
        <f t="shared" ca="1" si="537"/>
        <v>104512.15268495002</v>
      </c>
      <c r="J6511" s="2">
        <f t="shared" ca="1" si="534"/>
        <v>90196</v>
      </c>
    </row>
    <row r="6512" spans="1:10" x14ac:dyDescent="0.25">
      <c r="A6512" s="8">
        <f t="array" aca="1" ref="A6512:B6512" ca="1">[2]!CorrelatedUniform($C$31:$D$32)</f>
        <v>0.29330122470855735</v>
      </c>
      <c r="B6512" s="10">
        <f ca="1"/>
        <v>0.4250238827984173</v>
      </c>
      <c r="D6512" s="3">
        <f ca="1">[2]!TriangularRnd(A6512,$F$18,$G$18,$H$18)</f>
        <v>395.12209462308203</v>
      </c>
      <c r="E6512" s="2">
        <f t="shared" ca="1" si="535"/>
        <v>490.54712594340157</v>
      </c>
      <c r="F6512" s="2">
        <f t="shared" ca="1" si="538"/>
        <v>193826.00791408966</v>
      </c>
      <c r="G6512" s="2">
        <f t="shared" ca="1" si="536"/>
        <v>93223.877680840684</v>
      </c>
      <c r="H6512" s="2">
        <f ca="1">[2]!Uniform($T$19,$U$20)</f>
        <v>32001.421271428204</v>
      </c>
      <c r="I6512" s="2">
        <f t="shared" ca="1" si="537"/>
        <v>125225.29895226889</v>
      </c>
      <c r="J6512" s="2">
        <f t="shared" ca="1" si="534"/>
        <v>68600</v>
      </c>
    </row>
    <row r="6513" spans="1:10" x14ac:dyDescent="0.25">
      <c r="A6513" s="8">
        <f t="array" aca="1" ref="A6513:B6513" ca="1">[2]!CorrelatedUniform($C$31:$D$32)</f>
        <v>0.80754685401916504</v>
      </c>
      <c r="B6513" s="10">
        <f ca="1"/>
        <v>0.83923218283617484</v>
      </c>
      <c r="D6513" s="3">
        <f ca="1">[2]!TriangularRnd(A6513,$F$18,$G$18,$H$18)</f>
        <v>428.00904233347194</v>
      </c>
      <c r="E6513" s="2">
        <f t="shared" ca="1" si="535"/>
        <v>549.56535631212171</v>
      </c>
      <c r="F6513" s="2">
        <f t="shared" ca="1" si="538"/>
        <v>235218.94185480449</v>
      </c>
      <c r="G6513" s="2">
        <f t="shared" ca="1" si="536"/>
        <v>191349.85387391</v>
      </c>
      <c r="H6513" s="2">
        <f ca="1">[2]!Uniform($T$19,$U$20)</f>
        <v>27400.487844995976</v>
      </c>
      <c r="I6513" s="2">
        <f t="shared" ca="1" si="537"/>
        <v>218750.34171890598</v>
      </c>
      <c r="J6513" s="2">
        <f t="shared" ca="1" si="534"/>
        <v>16468</v>
      </c>
    </row>
    <row r="6514" spans="1:10" x14ac:dyDescent="0.25">
      <c r="A6514" s="8">
        <f t="array" aca="1" ref="A6514:B6514" ca="1">[2]!CorrelatedUniform($C$31:$D$32)</f>
        <v>0.14764428138732882</v>
      </c>
      <c r="B6514" s="10">
        <f ca="1"/>
        <v>0.66450498945286751</v>
      </c>
      <c r="D6514" s="3">
        <f ca="1">[2]!TriangularRnd(A6514,$F$18,$G$18,$H$18)</f>
        <v>383.19887270243657</v>
      </c>
      <c r="E6514" s="2">
        <f t="shared" ca="1" si="535"/>
        <v>521.23948265287027</v>
      </c>
      <c r="F6514" s="2">
        <f t="shared" ca="1" si="538"/>
        <v>199738.38216058112</v>
      </c>
      <c r="G6514" s="2">
        <f t="shared" ca="1" si="536"/>
        <v>195267.45424128728</v>
      </c>
      <c r="H6514" s="2">
        <f ca="1">[2]!Uniform($T$19,$U$20)</f>
        <v>24778.813898935117</v>
      </c>
      <c r="I6514" s="2">
        <f t="shared" ca="1" si="537"/>
        <v>220046.26814022241</v>
      </c>
      <c r="J6514" s="2">
        <f t="shared" ca="1" si="534"/>
        <v>-20308</v>
      </c>
    </row>
    <row r="6515" spans="1:10" x14ac:dyDescent="0.25">
      <c r="A6515" s="8">
        <f t="array" aca="1" ref="A6515:B6515" ca="1">[2]!CorrelatedUniform($C$31:$D$32)</f>
        <v>0.50877857208251964</v>
      </c>
      <c r="B6515" s="10">
        <f ca="1"/>
        <v>0.14615153391120289</v>
      </c>
      <c r="D6515" s="3">
        <f ca="1">[2]!TriangularRnd(A6515,$F$18,$G$18,$H$18)</f>
        <v>408.13973241154656</v>
      </c>
      <c r="E6515" s="2">
        <f t="shared" ca="1" si="535"/>
        <v>447.34586247383402</v>
      </c>
      <c r="F6515" s="2">
        <f t="shared" ca="1" si="538"/>
        <v>182579.62060548313</v>
      </c>
      <c r="G6515" s="2">
        <f t="shared" ca="1" si="536"/>
        <v>151803.68765419704</v>
      </c>
      <c r="H6515" s="2">
        <f ca="1">[2]!Uniform($T$19,$U$20)</f>
        <v>30003.004562997772</v>
      </c>
      <c r="I6515" s="2">
        <f t="shared" ca="1" si="537"/>
        <v>181806.69221719482</v>
      </c>
      <c r="J6515" s="2">
        <f t="shared" ca="1" si="534"/>
        <v>772</v>
      </c>
    </row>
    <row r="6516" spans="1:10" x14ac:dyDescent="0.25">
      <c r="A6516" s="8">
        <f t="array" aca="1" ref="A6516:B6516" ca="1">[2]!CorrelatedUniform($C$31:$D$32)</f>
        <v>6.8142056465148843E-2</v>
      </c>
      <c r="B6516" s="10">
        <f ca="1"/>
        <v>0.76376805918436386</v>
      </c>
      <c r="D6516" s="3">
        <f ca="1">[2]!TriangularRnd(A6516,$F$18,$G$18,$H$18)</f>
        <v>373.86169792526078</v>
      </c>
      <c r="E6516" s="2">
        <f t="shared" ca="1" si="535"/>
        <v>535.92379669031629</v>
      </c>
      <c r="F6516" s="2">
        <f t="shared" ca="1" si="538"/>
        <v>200361.3805891939</v>
      </c>
      <c r="G6516" s="2">
        <f t="shared" ca="1" si="536"/>
        <v>68750.323681716603</v>
      </c>
      <c r="H6516" s="2">
        <f ca="1">[2]!Uniform($T$19,$U$20)</f>
        <v>30889.530070457065</v>
      </c>
      <c r="I6516" s="2">
        <f t="shared" ca="1" si="537"/>
        <v>99639.853752173673</v>
      </c>
      <c r="J6516" s="2">
        <f t="shared" ca="1" si="534"/>
        <v>100721</v>
      </c>
    </row>
    <row r="6517" spans="1:10" x14ac:dyDescent="0.25">
      <c r="A6517" s="8">
        <f t="array" aca="1" ref="A6517:B6517" ca="1">[2]!CorrelatedUniform($C$31:$D$32)</f>
        <v>0.17607879638671903</v>
      </c>
      <c r="B6517" s="10">
        <f ca="1"/>
        <v>0.95086466731630492</v>
      </c>
      <c r="D6517" s="3">
        <f ca="1">[2]!TriangularRnd(A6517,$F$18,$G$18,$H$18)</f>
        <v>385.87959668024081</v>
      </c>
      <c r="E6517" s="2">
        <f t="shared" ca="1" si="535"/>
        <v>582.66479294797284</v>
      </c>
      <c r="F6517" s="2">
        <f t="shared" ca="1" si="538"/>
        <v>224838.45530253978</v>
      </c>
      <c r="G6517" s="2">
        <f t="shared" ca="1" si="536"/>
        <v>218733.87928917829</v>
      </c>
      <c r="H6517" s="2">
        <f ca="1">[2]!Uniform($T$19,$U$20)</f>
        <v>42557.632008887042</v>
      </c>
      <c r="I6517" s="2">
        <f t="shared" ca="1" si="537"/>
        <v>261291.51129806534</v>
      </c>
      <c r="J6517" s="2">
        <f t="shared" ca="1" si="534"/>
        <v>-36454</v>
      </c>
    </row>
    <row r="6518" spans="1:10" x14ac:dyDescent="0.25">
      <c r="A6518" s="8">
        <f t="array" aca="1" ref="A6518:B6518" ca="1">[2]!CorrelatedUniform($C$31:$D$32)</f>
        <v>0.64166200160980202</v>
      </c>
      <c r="B6518" s="10">
        <f ca="1"/>
        <v>1.1556997275989685E-2</v>
      </c>
      <c r="D6518" s="3">
        <f ca="1">[2]!TriangularRnd(A6518,$F$18,$G$18,$H$18)</f>
        <v>415.88947916276737</v>
      </c>
      <c r="E6518" s="2">
        <f t="shared" ca="1" si="535"/>
        <v>386.42274047720718</v>
      </c>
      <c r="F6518" s="2">
        <f t="shared" ca="1" si="538"/>
        <v>160709.15227371492</v>
      </c>
      <c r="G6518" s="2">
        <f t="shared" ca="1" si="536"/>
        <v>141695.72832773675</v>
      </c>
      <c r="H6518" s="2">
        <f ca="1">[2]!Uniform($T$19,$U$20)</f>
        <v>34065.856772072242</v>
      </c>
      <c r="I6518" s="2">
        <f t="shared" ca="1" si="537"/>
        <v>175761.58509980899</v>
      </c>
      <c r="J6518" s="2">
        <f t="shared" ca="1" si="534"/>
        <v>-15053</v>
      </c>
    </row>
    <row r="6519" spans="1:10" x14ac:dyDescent="0.25">
      <c r="A6519" s="8">
        <f t="array" aca="1" ref="A6519:B6519" ca="1">[2]!CorrelatedUniform($C$31:$D$32)</f>
        <v>0.33745896816253662</v>
      </c>
      <c r="B6519" s="10">
        <f ca="1"/>
        <v>0.18334212792273238</v>
      </c>
      <c r="D6519" s="3">
        <f ca="1">[2]!TriangularRnd(A6519,$F$18,$G$18,$H$18)</f>
        <v>398.10345407216408</v>
      </c>
      <c r="E6519" s="2">
        <f t="shared" ca="1" si="535"/>
        <v>454.86491706044637</v>
      </c>
      <c r="F6519" s="2">
        <f t="shared" ca="1" si="538"/>
        <v>181083.29461801215</v>
      </c>
      <c r="G6519" s="2">
        <f t="shared" ca="1" si="536"/>
        <v>174962.08222039629</v>
      </c>
      <c r="H6519" s="2">
        <f ca="1">[2]!Uniform($T$19,$U$20)</f>
        <v>33796.817367720272</v>
      </c>
      <c r="I6519" s="2">
        <f t="shared" ca="1" si="537"/>
        <v>208758.89958811656</v>
      </c>
      <c r="J6519" s="2">
        <f t="shared" ca="1" si="534"/>
        <v>-27676</v>
      </c>
    </row>
    <row r="6520" spans="1:10" x14ac:dyDescent="0.25">
      <c r="A6520" s="8">
        <f t="array" aca="1" ref="A6520:B6520" ca="1">[2]!CorrelatedUniform($C$31:$D$32)</f>
        <v>0.80722093582153365</v>
      </c>
      <c r="B6520" s="10">
        <f ca="1"/>
        <v>0.22630673618544161</v>
      </c>
      <c r="D6520" s="3">
        <f ca="1">[2]!TriangularRnd(A6520,$F$18,$G$18,$H$18)</f>
        <v>427.98090257217228</v>
      </c>
      <c r="E6520" s="2">
        <f t="shared" ca="1" si="535"/>
        <v>462.44674452689816</v>
      </c>
      <c r="F6520" s="2">
        <f t="shared" ca="1" si="538"/>
        <v>197918.37511418466</v>
      </c>
      <c r="G6520" s="2">
        <f t="shared" ca="1" si="536"/>
        <v>174235.49671794329</v>
      </c>
      <c r="H6520" s="2">
        <f ca="1">[2]!Uniform($T$19,$U$20)</f>
        <v>29790.894895716276</v>
      </c>
      <c r="I6520" s="2">
        <f t="shared" ca="1" si="537"/>
        <v>204026.39161365957</v>
      </c>
      <c r="J6520" s="2">
        <f t="shared" ca="1" si="534"/>
        <v>-6109</v>
      </c>
    </row>
    <row r="6521" spans="1:10" x14ac:dyDescent="0.25">
      <c r="A6521" s="8">
        <f t="array" aca="1" ref="A6521:B6521" ca="1">[2]!CorrelatedUniform($C$31:$D$32)</f>
        <v>0.90971016883850087</v>
      </c>
      <c r="B6521" s="10">
        <f ca="1"/>
        <v>0.85315632279325293</v>
      </c>
      <c r="D6521" s="3">
        <f ca="1">[2]!TriangularRnd(A6521,$F$18,$G$18,$H$18)</f>
        <v>438.48356643107451</v>
      </c>
      <c r="E6521" s="2">
        <f t="shared" ca="1" si="535"/>
        <v>552.50334512922495</v>
      </c>
      <c r="F6521" s="2">
        <f t="shared" ca="1" si="538"/>
        <v>242263.6372373614</v>
      </c>
      <c r="G6521" s="2">
        <f t="shared" ca="1" si="536"/>
        <v>149414.92348379438</v>
      </c>
      <c r="H6521" s="2">
        <f ca="1">[2]!Uniform($T$19,$U$20)</f>
        <v>43440.448189482573</v>
      </c>
      <c r="I6521" s="2">
        <f t="shared" ca="1" si="537"/>
        <v>192855.37167327694</v>
      </c>
      <c r="J6521" s="2">
        <f t="shared" ca="1" si="534"/>
        <v>49408</v>
      </c>
    </row>
    <row r="6522" spans="1:10" x14ac:dyDescent="0.25">
      <c r="A6522" s="8">
        <f t="array" aca="1" ref="A6522:B6522" ca="1">[2]!CorrelatedUniform($C$31:$D$32)</f>
        <v>0.77642369270324729</v>
      </c>
      <c r="B6522" s="10">
        <f ca="1"/>
        <v>0.21161708152345043</v>
      </c>
      <c r="D6522" s="3">
        <f ca="1">[2]!TriangularRnd(A6522,$F$18,$G$18,$H$18)</f>
        <v>425.42143020024452</v>
      </c>
      <c r="E6522" s="2">
        <f t="shared" ca="1" si="535"/>
        <v>459.95885355641548</v>
      </c>
      <c r="F6522" s="2">
        <f t="shared" ca="1" si="538"/>
        <v>195676.3533132351</v>
      </c>
      <c r="G6522" s="2">
        <f t="shared" ca="1" si="536"/>
        <v>215036.10616648168</v>
      </c>
      <c r="H6522" s="2">
        <f ca="1">[2]!Uniform($T$19,$U$20)</f>
        <v>42523.385769050015</v>
      </c>
      <c r="I6522" s="2">
        <f t="shared" ca="1" si="537"/>
        <v>257559.4919355317</v>
      </c>
      <c r="J6522" s="2">
        <f t="shared" ca="1" si="534"/>
        <v>-61884</v>
      </c>
    </row>
    <row r="6523" spans="1:10" x14ac:dyDescent="0.25">
      <c r="A6523" s="8">
        <f t="array" aca="1" ref="A6523:B6523" ca="1">[2]!CorrelatedUniform($C$31:$D$32)</f>
        <v>0.87295114994049083</v>
      </c>
      <c r="B6523" s="10">
        <f ca="1"/>
        <v>0.15688636976956369</v>
      </c>
      <c r="D6523" s="3">
        <f ca="1">[2]!TriangularRnd(A6523,$F$18,$G$18,$H$18)</f>
        <v>434.24285912059867</v>
      </c>
      <c r="E6523" s="2">
        <f t="shared" ca="1" si="535"/>
        <v>449.6331379827779</v>
      </c>
      <c r="F6523" s="2">
        <f t="shared" ca="1" si="538"/>
        <v>195249.97939300814</v>
      </c>
      <c r="G6523" s="2">
        <f t="shared" ca="1" si="536"/>
        <v>161562.41050224964</v>
      </c>
      <c r="H6523" s="2">
        <f ca="1">[2]!Uniform($T$19,$U$20)</f>
        <v>30316.357175775804</v>
      </c>
      <c r="I6523" s="2">
        <f t="shared" ca="1" si="537"/>
        <v>191878.76767802544</v>
      </c>
      <c r="J6523" s="2">
        <f t="shared" ca="1" si="534"/>
        <v>3371</v>
      </c>
    </row>
    <row r="6524" spans="1:10" x14ac:dyDescent="0.25">
      <c r="A6524" s="8">
        <f t="array" aca="1" ref="A6524:B6524" ca="1">[2]!CorrelatedUniform($C$31:$D$32)</f>
        <v>0.46767044067382835</v>
      </c>
      <c r="B6524" s="10">
        <f ca="1"/>
        <v>0.79866160269509612</v>
      </c>
      <c r="D6524" s="3">
        <f ca="1">[2]!TriangularRnd(A6524,$F$18,$G$18,$H$18)</f>
        <v>405.90576955027541</v>
      </c>
      <c r="E6524" s="2">
        <f t="shared" ca="1" si="535"/>
        <v>541.84250833312319</v>
      </c>
      <c r="F6524" s="2">
        <f t="shared" ca="1" si="538"/>
        <v>219937.00032000788</v>
      </c>
      <c r="G6524" s="2">
        <f t="shared" ca="1" si="536"/>
        <v>115613.43787488501</v>
      </c>
      <c r="H6524" s="2">
        <f ca="1">[2]!Uniform($T$19,$U$20)</f>
        <v>29931.811982405354</v>
      </c>
      <c r="I6524" s="2">
        <f t="shared" ca="1" si="537"/>
        <v>145545.24985729036</v>
      </c>
      <c r="J6524" s="2">
        <f t="shared" ca="1" si="534"/>
        <v>74391</v>
      </c>
    </row>
    <row r="6525" spans="1:10" x14ac:dyDescent="0.25">
      <c r="A6525" s="8">
        <f t="array" aca="1" ref="A6525:B6525" ca="1">[2]!CorrelatedUniform($C$31:$D$32)</f>
        <v>7.8160524368285994E-2</v>
      </c>
      <c r="B6525" s="10">
        <f ca="1"/>
        <v>0.42718220875136809</v>
      </c>
      <c r="D6525" s="3">
        <f ca="1">[2]!TriangularRnd(A6525,$F$18,$G$18,$H$18)</f>
        <v>375.26613855350746</v>
      </c>
      <c r="E6525" s="2">
        <f t="shared" ca="1" si="535"/>
        <v>490.82236787024664</v>
      </c>
      <c r="F6525" s="2">
        <f t="shared" ca="1" si="538"/>
        <v>184189.0147063566</v>
      </c>
      <c r="G6525" s="2">
        <f t="shared" ca="1" si="536"/>
        <v>144363.0694098713</v>
      </c>
      <c r="H6525" s="2">
        <f ca="1">[2]!Uniform($T$19,$U$20)</f>
        <v>25526.52748313321</v>
      </c>
      <c r="I6525" s="2">
        <f t="shared" ca="1" si="537"/>
        <v>169889.59689300452</v>
      </c>
      <c r="J6525" s="2">
        <f t="shared" ca="1" si="534"/>
        <v>14299</v>
      </c>
    </row>
    <row r="6526" spans="1:10" x14ac:dyDescent="0.25">
      <c r="A6526" s="8">
        <f t="array" aca="1" ref="A6526:B6526" ca="1">[2]!CorrelatedUniform($C$31:$D$32)</f>
        <v>0.39348709583282493</v>
      </c>
      <c r="B6526" s="10">
        <f ca="1"/>
        <v>0.71903768755630759</v>
      </c>
      <c r="D6526" s="3">
        <f ca="1">[2]!TriangularRnd(A6526,$F$18,$G$18,$H$18)</f>
        <v>401.61789432885331</v>
      </c>
      <c r="E6526" s="2">
        <f t="shared" ca="1" si="535"/>
        <v>528.99925803362748</v>
      </c>
      <c r="F6526" s="2">
        <f t="shared" ca="1" si="538"/>
        <v>212455.5681129912</v>
      </c>
      <c r="G6526" s="2">
        <f t="shared" ca="1" si="536"/>
        <v>150929.58172266139</v>
      </c>
      <c r="H6526" s="2">
        <f ca="1">[2]!Uniform($T$19,$U$20)</f>
        <v>35875.797524381742</v>
      </c>
      <c r="I6526" s="2">
        <f t="shared" ca="1" si="537"/>
        <v>186805.37924704314</v>
      </c>
      <c r="J6526" s="2">
        <f t="shared" ca="1" si="534"/>
        <v>25650</v>
      </c>
    </row>
    <row r="6527" spans="1:10" x14ac:dyDescent="0.25">
      <c r="A6527" s="8">
        <f t="array" aca="1" ref="A6527:B6527" ca="1">[2]!CorrelatedUniform($C$31:$D$32)</f>
        <v>0.51808094978332542</v>
      </c>
      <c r="B6527" s="10">
        <f ca="1"/>
        <v>0.12937201680042207</v>
      </c>
      <c r="D6527" s="3">
        <f ca="1">[2]!TriangularRnd(A6527,$F$18,$G$18,$H$18)</f>
        <v>408.6450730415678</v>
      </c>
      <c r="E6527" s="2">
        <f t="shared" ca="1" si="535"/>
        <v>443.53176689309959</v>
      </c>
      <c r="F6527" s="2">
        <f t="shared" ca="1" si="538"/>
        <v>181247.07127828631</v>
      </c>
      <c r="G6527" s="2">
        <f t="shared" ca="1" si="536"/>
        <v>145112.83838391324</v>
      </c>
      <c r="H6527" s="2">
        <f ca="1">[2]!Uniform($T$19,$U$20)</f>
        <v>28846.332874761891</v>
      </c>
      <c r="I6527" s="2">
        <f t="shared" ca="1" si="537"/>
        <v>173959.17125867514</v>
      </c>
      <c r="J6527" s="2">
        <f t="shared" ca="1" si="534"/>
        <v>7287</v>
      </c>
    </row>
    <row r="6528" spans="1:10" x14ac:dyDescent="0.25">
      <c r="A6528" s="8">
        <f t="array" aca="1" ref="A6528:B6528" ca="1">[2]!CorrelatedUniform($C$31:$D$32)</f>
        <v>0.31325221061706532</v>
      </c>
      <c r="B6528" s="10">
        <f ca="1"/>
        <v>7.4460897371946277E-2</v>
      </c>
      <c r="D6528" s="3">
        <f ca="1">[2]!TriangularRnd(A6528,$F$18,$G$18,$H$18)</f>
        <v>396.49506650214494</v>
      </c>
      <c r="E6528" s="2">
        <f t="shared" ca="1" si="535"/>
        <v>427.83248105139035</v>
      </c>
      <c r="F6528" s="2">
        <f t="shared" ca="1" si="538"/>
        <v>169633.46802624868</v>
      </c>
      <c r="G6528" s="2">
        <f t="shared" ca="1" si="536"/>
        <v>118209.7922158786</v>
      </c>
      <c r="H6528" s="2">
        <f ca="1">[2]!Uniform($T$19,$U$20)</f>
        <v>39915.489322768859</v>
      </c>
      <c r="I6528" s="2">
        <f t="shared" ca="1" si="537"/>
        <v>158125.28153864745</v>
      </c>
      <c r="J6528" s="2">
        <f t="shared" ca="1" si="534"/>
        <v>11508</v>
      </c>
    </row>
    <row r="6529" spans="1:10" x14ac:dyDescent="0.25">
      <c r="A6529" s="8">
        <f t="array" aca="1" ref="A6529:B6529" ca="1">[2]!CorrelatedUniform($C$31:$D$32)</f>
        <v>0.56610131263732899</v>
      </c>
      <c r="B6529" s="10">
        <f ca="1"/>
        <v>0.6584695346934557</v>
      </c>
      <c r="D6529" s="3">
        <f ca="1">[2]!TriangularRnd(A6529,$F$18,$G$18,$H$18)</f>
        <v>411.33501789745071</v>
      </c>
      <c r="E6529" s="2">
        <f t="shared" ca="1" si="535"/>
        <v>520.41448974465504</v>
      </c>
      <c r="F6529" s="2">
        <f t="shared" ca="1" si="538"/>
        <v>214064.70345321036</v>
      </c>
      <c r="G6529" s="2">
        <f t="shared" ca="1" si="536"/>
        <v>293249.49246534664</v>
      </c>
      <c r="H6529" s="2">
        <f ca="1">[2]!Uniform($T$19,$U$20)</f>
        <v>44119.524774778154</v>
      </c>
      <c r="I6529" s="2">
        <f t="shared" ca="1" si="537"/>
        <v>337369.01724012481</v>
      </c>
      <c r="J6529" s="2">
        <f t="shared" ca="1" si="534"/>
        <v>-123305</v>
      </c>
    </row>
    <row r="6530" spans="1:10" x14ac:dyDescent="0.25">
      <c r="A6530" s="8">
        <f t="array" aca="1" ref="A6530:B6530" ca="1">[2]!CorrelatedUniform($C$31:$D$32)</f>
        <v>0.29655420780181885</v>
      </c>
      <c r="B6530" s="10">
        <f ca="1"/>
        <v>0.47658006130885655</v>
      </c>
      <c r="D6530" s="3">
        <f ca="1">[2]!TriangularRnd(A6530,$F$18,$G$18,$H$18)</f>
        <v>395.34907260059964</v>
      </c>
      <c r="E6530" s="2">
        <f t="shared" ca="1" si="535"/>
        <v>497.06305798332534</v>
      </c>
      <c r="F6530" s="2">
        <f t="shared" ca="1" si="538"/>
        <v>196513.41899772576</v>
      </c>
      <c r="G6530" s="2">
        <f t="shared" ca="1" si="536"/>
        <v>132881.15026120507</v>
      </c>
      <c r="H6530" s="2">
        <f ca="1">[2]!Uniform($T$19,$U$20)</f>
        <v>38470.089893957353</v>
      </c>
      <c r="I6530" s="2">
        <f t="shared" ca="1" si="537"/>
        <v>171351.24015516241</v>
      </c>
      <c r="J6530" s="2">
        <f t="shared" ca="1" si="534"/>
        <v>25162</v>
      </c>
    </row>
    <row r="6531" spans="1:10" x14ac:dyDescent="0.25">
      <c r="A6531" s="8">
        <f t="array" aca="1" ref="A6531:B6531" ca="1">[2]!CorrelatedUniform($C$31:$D$32)</f>
        <v>0.66952598094940174</v>
      </c>
      <c r="B6531" s="10">
        <f ca="1"/>
        <v>0.59898640840180684</v>
      </c>
      <c r="D6531" s="3">
        <f ca="1">[2]!TriangularRnd(A6531,$F$18,$G$18,$H$18)</f>
        <v>417.68899107846585</v>
      </c>
      <c r="E6531" s="2">
        <f t="shared" ca="1" si="535"/>
        <v>512.53622073995541</v>
      </c>
      <c r="F6531" s="2">
        <f t="shared" ca="1" si="538"/>
        <v>214080.73693204185</v>
      </c>
      <c r="G6531" s="2">
        <f t="shared" ca="1" si="536"/>
        <v>208945.41992449851</v>
      </c>
      <c r="H6531" s="2">
        <f ca="1">[2]!Uniform($T$19,$U$20)</f>
        <v>29102.449851435875</v>
      </c>
      <c r="I6531" s="2">
        <f t="shared" ca="1" si="537"/>
        <v>238047.86977593438</v>
      </c>
      <c r="J6531" s="2">
        <f t="shared" ca="1" si="534"/>
        <v>-23968</v>
      </c>
    </row>
    <row r="6532" spans="1:10" x14ac:dyDescent="0.25">
      <c r="A6532" s="8">
        <f t="array" aca="1" ref="A6532:B6532" ca="1">[2]!CorrelatedUniform($C$31:$D$32)</f>
        <v>0.54268038272857644</v>
      </c>
      <c r="B6532" s="10">
        <f ca="1"/>
        <v>0.76579095240256256</v>
      </c>
      <c r="D6532" s="3">
        <f ca="1">[2]!TriangularRnd(A6532,$F$18,$G$18,$H$18)</f>
        <v>410.00541288616427</v>
      </c>
      <c r="E6532" s="2">
        <f t="shared" ca="1" si="535"/>
        <v>536.25276584267885</v>
      </c>
      <c r="F6532" s="2">
        <f t="shared" ca="1" si="538"/>
        <v>219866.53667067512</v>
      </c>
      <c r="G6532" s="2">
        <f t="shared" ca="1" si="536"/>
        <v>164551.63017822974</v>
      </c>
      <c r="H6532" s="2">
        <f ca="1">[2]!Uniform($T$19,$U$20)</f>
        <v>38099.33424363564</v>
      </c>
      <c r="I6532" s="2">
        <f t="shared" ca="1" si="537"/>
        <v>202650.96442186538</v>
      </c>
      <c r="J6532" s="2">
        <f t="shared" ca="1" si="534"/>
        <v>17215</v>
      </c>
    </row>
    <row r="6533" spans="1:10" x14ac:dyDescent="0.25">
      <c r="A6533" s="8">
        <f t="array" aca="1" ref="A6533:B6533" ca="1">[2]!CorrelatedUniform($C$31:$D$32)</f>
        <v>0.92319929599761963</v>
      </c>
      <c r="B6533" s="10">
        <f ca="1"/>
        <v>0.39405009184035794</v>
      </c>
      <c r="D6533" s="3">
        <f ca="1">[2]!TriangularRnd(A6533,$F$18,$G$18,$H$18)</f>
        <v>440.25341312288413</v>
      </c>
      <c r="E6533" s="2">
        <f t="shared" ca="1" si="535"/>
        <v>486.56107788781321</v>
      </c>
      <c r="F6533" s="2">
        <f t="shared" ca="1" si="538"/>
        <v>214210.17523285924</v>
      </c>
      <c r="G6533" s="2">
        <f t="shared" ca="1" si="536"/>
        <v>151395.45438738228</v>
      </c>
      <c r="H6533" s="2">
        <f ca="1">[2]!Uniform($T$19,$U$20)</f>
        <v>29658.017895437097</v>
      </c>
      <c r="I6533" s="2">
        <f t="shared" ca="1" si="537"/>
        <v>181053.47228281939</v>
      </c>
      <c r="J6533" s="2">
        <f t="shared" ca="1" si="534"/>
        <v>33156</v>
      </c>
    </row>
    <row r="6534" spans="1:10" x14ac:dyDescent="0.25">
      <c r="A6534" s="8">
        <f t="array" aca="1" ref="A6534:B6534" ca="1">[2]!CorrelatedUniform($C$31:$D$32)</f>
        <v>7.7807903289794852E-3</v>
      </c>
      <c r="B6534" s="10">
        <f ca="1"/>
        <v>0.83767398978032204</v>
      </c>
      <c r="D6534" s="3">
        <f ca="1">[2]!TriangularRnd(A6534,$F$18,$G$18,$H$18)</f>
        <v>360.76351441450271</v>
      </c>
      <c r="E6534" s="2">
        <f t="shared" ca="1" si="535"/>
        <v>549.24715505995744</v>
      </c>
      <c r="F6534" s="2">
        <f t="shared" ca="1" si="538"/>
        <v>198148.33394159755</v>
      </c>
      <c r="G6534" s="2">
        <f t="shared" ca="1" si="536"/>
        <v>115859.00158613907</v>
      </c>
      <c r="H6534" s="2">
        <f ca="1">[2]!Uniform($T$19,$U$20)</f>
        <v>29540.826048753275</v>
      </c>
      <c r="I6534" s="2">
        <f t="shared" ca="1" si="537"/>
        <v>145399.82763489234</v>
      </c>
      <c r="J6534" s="2">
        <f t="shared" ca="1" si="534"/>
        <v>52748</v>
      </c>
    </row>
    <row r="6535" spans="1:10" x14ac:dyDescent="0.25">
      <c r="A6535" s="8">
        <f t="array" aca="1" ref="A6535:B6535" ca="1">[2]!CorrelatedUniform($C$31:$D$32)</f>
        <v>0.20433652400970448</v>
      </c>
      <c r="B6535" s="10">
        <f ca="1"/>
        <v>0.13883459230057893</v>
      </c>
      <c r="D6535" s="3">
        <f ca="1">[2]!TriangularRnd(A6535,$F$18,$G$18,$H$18)</f>
        <v>388.33646257684796</v>
      </c>
      <c r="E6535" s="2">
        <f t="shared" ca="1" si="535"/>
        <v>445.72148939772632</v>
      </c>
      <c r="F6535" s="2">
        <f t="shared" ca="1" si="538"/>
        <v>173089.90648719709</v>
      </c>
      <c r="G6535" s="2">
        <f t="shared" ca="1" si="536"/>
        <v>138167.04339685518</v>
      </c>
      <c r="H6535" s="2">
        <f ca="1">[2]!Uniform($T$19,$U$20)</f>
        <v>25972.864281284856</v>
      </c>
      <c r="I6535" s="2">
        <f t="shared" ca="1" si="537"/>
        <v>164139.90767814004</v>
      </c>
      <c r="J6535" s="2">
        <f t="shared" ca="1" si="534"/>
        <v>8949</v>
      </c>
    </row>
    <row r="6536" spans="1:10" x14ac:dyDescent="0.25">
      <c r="A6536" s="8">
        <f t="array" aca="1" ref="A6536:B6536" ca="1">[2]!CorrelatedUniform($C$31:$D$32)</f>
        <v>0.64208567142486594</v>
      </c>
      <c r="B6536" s="10">
        <f ca="1"/>
        <v>8.4365776451887267E-2</v>
      </c>
      <c r="D6536" s="3">
        <f ca="1">[2]!TriangularRnd(A6536,$F$18,$G$18,$H$18)</f>
        <v>415.91630588272568</v>
      </c>
      <c r="E6536" s="2">
        <f t="shared" ca="1" si="535"/>
        <v>431.18544914857148</v>
      </c>
      <c r="F6536" s="2">
        <f t="shared" ca="1" si="538"/>
        <v>179337.05916025772</v>
      </c>
      <c r="G6536" s="2">
        <f t="shared" ca="1" si="536"/>
        <v>149189.14200380337</v>
      </c>
      <c r="H6536" s="2">
        <f ca="1">[2]!Uniform($T$19,$U$20)</f>
        <v>36684.593364814689</v>
      </c>
      <c r="I6536" s="2">
        <f t="shared" ca="1" si="537"/>
        <v>185873.73536861804</v>
      </c>
      <c r="J6536" s="2">
        <f t="shared" ca="1" si="534"/>
        <v>-6537</v>
      </c>
    </row>
    <row r="6537" spans="1:10" x14ac:dyDescent="0.25">
      <c r="A6537" s="8">
        <f t="array" aca="1" ref="A6537:B6537" ca="1">[2]!CorrelatedUniform($C$31:$D$32)</f>
        <v>0.92056953907012939</v>
      </c>
      <c r="B6537" s="10">
        <f ca="1"/>
        <v>0.75830796218625196</v>
      </c>
      <c r="D6537" s="3">
        <f ca="1">[2]!TriangularRnd(A6537,$F$18,$G$18,$H$18)</f>
        <v>439.89686331102615</v>
      </c>
      <c r="E6537" s="2">
        <f t="shared" ca="1" si="535"/>
        <v>535.04350580418543</v>
      </c>
      <c r="F6537" s="2">
        <f t="shared" ca="1" si="538"/>
        <v>235363.959938196</v>
      </c>
      <c r="G6537" s="2">
        <f t="shared" ca="1" si="536"/>
        <v>228711.43195091956</v>
      </c>
      <c r="H6537" s="2">
        <f ca="1">[2]!Uniform($T$19,$U$20)</f>
        <v>39105.825162638263</v>
      </c>
      <c r="I6537" s="2">
        <f t="shared" ca="1" si="537"/>
        <v>267817.25711355783</v>
      </c>
      <c r="J6537" s="2">
        <f t="shared" ca="1" si="534"/>
        <v>-32454</v>
      </c>
    </row>
    <row r="6538" spans="1:10" x14ac:dyDescent="0.25">
      <c r="A6538" s="8">
        <f t="array" aca="1" ref="A6538:B6538" ca="1">[2]!CorrelatedUniform($C$31:$D$32)</f>
        <v>0.95479440689086914</v>
      </c>
      <c r="B6538" s="10">
        <f ca="1"/>
        <v>0.40601623611624782</v>
      </c>
      <c r="D6538" s="3">
        <f ca="1">[2]!TriangularRnd(A6538,$F$18,$G$18,$H$18)</f>
        <v>445.14260984040027</v>
      </c>
      <c r="E6538" s="2">
        <f t="shared" ca="1" si="535"/>
        <v>488.10975849393941</v>
      </c>
      <c r="F6538" s="2">
        <f t="shared" ca="1" si="538"/>
        <v>217278.45178455967</v>
      </c>
      <c r="G6538" s="2">
        <f t="shared" ca="1" si="536"/>
        <v>138206.63372309122</v>
      </c>
      <c r="H6538" s="2">
        <f ca="1">[2]!Uniform($T$19,$U$20)</f>
        <v>28751.885945983613</v>
      </c>
      <c r="I6538" s="2">
        <f t="shared" ca="1" si="537"/>
        <v>166958.51966907483</v>
      </c>
      <c r="J6538" s="2">
        <f t="shared" ca="1" si="534"/>
        <v>50319</v>
      </c>
    </row>
    <row r="6539" spans="1:10" x14ac:dyDescent="0.25">
      <c r="A6539" s="8">
        <f t="array" aca="1" ref="A6539:B6539" ca="1">[2]!CorrelatedUniform($C$31:$D$32)</f>
        <v>0.49132168292999279</v>
      </c>
      <c r="B6539" s="10">
        <f ca="1"/>
        <v>0.45540134151932044</v>
      </c>
      <c r="D6539" s="3">
        <f ca="1">[2]!TriangularRnd(A6539,$F$18,$G$18,$H$18)</f>
        <v>407.20012191075557</v>
      </c>
      <c r="E6539" s="2">
        <f t="shared" ca="1" si="535"/>
        <v>494.39869317249389</v>
      </c>
      <c r="F6539" s="2">
        <f t="shared" ca="1" si="538"/>
        <v>201319.20813235774</v>
      </c>
      <c r="G6539" s="2">
        <f t="shared" ca="1" si="536"/>
        <v>229422.49305092738</v>
      </c>
      <c r="H6539" s="2">
        <f ca="1">[2]!Uniform($T$19,$U$20)</f>
        <v>43166.946753951946</v>
      </c>
      <c r="I6539" s="2">
        <f t="shared" ca="1" si="537"/>
        <v>272589.43980487931</v>
      </c>
      <c r="J6539" s="2">
        <f t="shared" ca="1" si="534"/>
        <v>-71271</v>
      </c>
    </row>
    <row r="6540" spans="1:10" x14ac:dyDescent="0.25">
      <c r="A6540" s="8">
        <f t="array" aca="1" ref="A6540:B6540" ca="1">[2]!CorrelatedUniform($C$31:$D$32)</f>
        <v>0.7931846380233768</v>
      </c>
      <c r="B6540" s="10">
        <f ca="1"/>
        <v>0.52548086534183414</v>
      </c>
      <c r="D6540" s="3">
        <f ca="1">[2]!TriangularRnd(A6540,$F$18,$G$18,$H$18)</f>
        <v>426.79080400372573</v>
      </c>
      <c r="E6540" s="2">
        <f t="shared" ca="1" si="535"/>
        <v>503.19572733840346</v>
      </c>
      <c r="F6540" s="2">
        <f t="shared" ca="1" si="538"/>
        <v>214759.30904199675</v>
      </c>
      <c r="G6540" s="2">
        <f t="shared" ca="1" si="536"/>
        <v>132749.76465597807</v>
      </c>
      <c r="H6540" s="2">
        <f ca="1">[2]!Uniform($T$19,$U$20)</f>
        <v>26874.339098601271</v>
      </c>
      <c r="I6540" s="2">
        <f t="shared" ca="1" si="537"/>
        <v>159624.10375457935</v>
      </c>
      <c r="J6540" s="2">
        <f t="shared" ca="1" si="534"/>
        <v>55135</v>
      </c>
    </row>
    <row r="6541" spans="1:10" x14ac:dyDescent="0.25">
      <c r="A6541" s="8">
        <f t="array" aca="1" ref="A6541:B6541" ca="1">[2]!CorrelatedUniform($C$31:$D$32)</f>
        <v>0.72759878635406483</v>
      </c>
      <c r="B6541" s="10">
        <f ca="1"/>
        <v>0.76975619261735806</v>
      </c>
      <c r="D6541" s="3">
        <f ca="1">[2]!TriangularRnd(A6541,$F$18,$G$18,$H$18)</f>
        <v>421.70169964226909</v>
      </c>
      <c r="E6541" s="2">
        <f t="shared" ca="1" si="535"/>
        <v>536.90220798583107</v>
      </c>
      <c r="F6541" s="2">
        <f t="shared" ca="1" si="538"/>
        <v>226412.57364931202</v>
      </c>
      <c r="G6541" s="2">
        <f t="shared" ca="1" si="536"/>
        <v>166245.95418146002</v>
      </c>
      <c r="H6541" s="2">
        <f ca="1">[2]!Uniform($T$19,$U$20)</f>
        <v>26897.428454001307</v>
      </c>
      <c r="I6541" s="2">
        <f t="shared" ca="1" si="537"/>
        <v>193143.38263546134</v>
      </c>
      <c r="J6541" s="2">
        <f t="shared" ca="1" si="534"/>
        <v>33269</v>
      </c>
    </row>
    <row r="6542" spans="1:10" x14ac:dyDescent="0.25">
      <c r="A6542" s="8">
        <f t="array" aca="1" ref="A6542:B6542" ca="1">[2]!CorrelatedUniform($C$31:$D$32)</f>
        <v>0.21528577804565402</v>
      </c>
      <c r="B6542" s="10">
        <f ca="1"/>
        <v>0.93792944049637805</v>
      </c>
      <c r="D6542" s="3">
        <f ca="1">[2]!TriangularRnd(A6542,$F$18,$G$18,$H$18)</f>
        <v>389.24233132738345</v>
      </c>
      <c r="E6542" s="2">
        <f t="shared" ca="1" si="535"/>
        <v>576.88108898515429</v>
      </c>
      <c r="F6542" s="2">
        <f t="shared" ca="1" si="538"/>
        <v>224546.5399752612</v>
      </c>
      <c r="G6542" s="2">
        <f t="shared" ca="1" si="536"/>
        <v>148329.81166781246</v>
      </c>
      <c r="H6542" s="2">
        <f ca="1">[2]!Uniform($T$19,$U$20)</f>
        <v>43746.881944198154</v>
      </c>
      <c r="I6542" s="2">
        <f t="shared" ca="1" si="537"/>
        <v>192076.69361201063</v>
      </c>
      <c r="J6542" s="2">
        <f t="shared" ca="1" si="534"/>
        <v>32469</v>
      </c>
    </row>
    <row r="6543" spans="1:10" x14ac:dyDescent="0.25">
      <c r="A6543" s="8">
        <f t="array" aca="1" ref="A6543:B6543" ca="1">[2]!CorrelatedUniform($C$31:$D$32)</f>
        <v>0.48754334449768078</v>
      </c>
      <c r="B6543" s="10">
        <f ca="1"/>
        <v>0.5359659123109286</v>
      </c>
      <c r="D6543" s="3">
        <f ca="1">[2]!TriangularRnd(A6543,$F$18,$G$18,$H$18)</f>
        <v>406.99547117284493</v>
      </c>
      <c r="E6543" s="2">
        <f t="shared" ca="1" si="535"/>
        <v>504.51378213727224</v>
      </c>
      <c r="F6543" s="2">
        <f t="shared" ca="1" si="538"/>
        <v>205334.82447415317</v>
      </c>
      <c r="G6543" s="2">
        <f t="shared" ca="1" si="536"/>
        <v>167060.01429747266</v>
      </c>
      <c r="H6543" s="2">
        <f ca="1">[2]!Uniform($T$19,$U$20)</f>
        <v>37613.170354774666</v>
      </c>
      <c r="I6543" s="2">
        <f t="shared" ca="1" si="537"/>
        <v>204673.18465224732</v>
      </c>
      <c r="J6543" s="2">
        <f t="shared" ca="1" si="534"/>
        <v>661</v>
      </c>
    </row>
    <row r="6544" spans="1:10" x14ac:dyDescent="0.25">
      <c r="A6544" s="8">
        <f t="array" aca="1" ref="A6544:B6544" ca="1">[2]!CorrelatedUniform($C$31:$D$32)</f>
        <v>0.71120369434356712</v>
      </c>
      <c r="B6544" s="10">
        <f ca="1"/>
        <v>0.84636808142767994</v>
      </c>
      <c r="D6544" s="3">
        <f ca="1">[2]!TriangularRnd(A6544,$F$18,$G$18,$H$18)</f>
        <v>420.52876073787007</v>
      </c>
      <c r="E6544" s="2">
        <f t="shared" ca="1" si="535"/>
        <v>551.04900815426868</v>
      </c>
      <c r="F6544" s="2">
        <f t="shared" ca="1" si="538"/>
        <v>231731.95650494707</v>
      </c>
      <c r="G6544" s="2">
        <f t="shared" ca="1" si="536"/>
        <v>211257.45936634694</v>
      </c>
      <c r="H6544" s="2">
        <f ca="1">[2]!Uniform($T$19,$U$20)</f>
        <v>44451.210856013036</v>
      </c>
      <c r="I6544" s="2">
        <f t="shared" ca="1" si="537"/>
        <v>255708.67022235997</v>
      </c>
      <c r="J6544" s="2">
        <f t="shared" ca="1" si="534"/>
        <v>-23977</v>
      </c>
    </row>
    <row r="6545" spans="1:10" x14ac:dyDescent="0.25">
      <c r="A6545" s="8">
        <f t="array" aca="1" ref="A6545:B6545" ca="1">[2]!CorrelatedUniform($C$31:$D$32)</f>
        <v>0.35991680622100836</v>
      </c>
      <c r="B6545" s="10">
        <f ca="1"/>
        <v>0.6470443361998417</v>
      </c>
      <c r="D6545" s="3">
        <f ca="1">[2]!TriangularRnd(A6545,$F$18,$G$18,$H$18)</f>
        <v>399.54478562599098</v>
      </c>
      <c r="E6545" s="2">
        <f t="shared" ca="1" si="535"/>
        <v>518.86764747159623</v>
      </c>
      <c r="F6545" s="2">
        <f t="shared" ca="1" si="538"/>
        <v>207310.86297730118</v>
      </c>
      <c r="G6545" s="2">
        <f t="shared" ca="1" si="536"/>
        <v>138255.07815520081</v>
      </c>
      <c r="H6545" s="2">
        <f ca="1">[2]!Uniform($T$19,$U$20)</f>
        <v>39512.251771524214</v>
      </c>
      <c r="I6545" s="2">
        <f t="shared" ca="1" si="537"/>
        <v>177767.32992672501</v>
      </c>
      <c r="J6545" s="2">
        <f t="shared" ca="1" si="534"/>
        <v>29543</v>
      </c>
    </row>
    <row r="6546" spans="1:10" x14ac:dyDescent="0.25">
      <c r="A6546" s="8">
        <f t="array" aca="1" ref="A6546:B6546" ca="1">[2]!CorrelatedUniform($C$31:$D$32)</f>
        <v>0.7376413345336913</v>
      </c>
      <c r="B6546" s="10">
        <f ca="1"/>
        <v>0.16597175844388712</v>
      </c>
      <c r="D6546" s="3">
        <f ca="1">[2]!TriangularRnd(A6546,$F$18,$G$18,$H$18)</f>
        <v>422.43766389478884</v>
      </c>
      <c r="E6546" s="2">
        <f t="shared" ca="1" si="535"/>
        <v>451.48966952924081</v>
      </c>
      <c r="F6546" s="2">
        <f t="shared" ca="1" si="538"/>
        <v>190726.24126856271</v>
      </c>
      <c r="G6546" s="2">
        <f t="shared" ca="1" si="536"/>
        <v>196579.25348803366</v>
      </c>
      <c r="H6546" s="2">
        <f ca="1">[2]!Uniform($T$19,$U$20)</f>
        <v>42421.138414915695</v>
      </c>
      <c r="I6546" s="2">
        <f t="shared" ca="1" si="537"/>
        <v>239000.39190294937</v>
      </c>
      <c r="J6546" s="2">
        <f t="shared" ca="1" si="534"/>
        <v>-48275</v>
      </c>
    </row>
    <row r="6547" spans="1:10" x14ac:dyDescent="0.25">
      <c r="A6547" s="8">
        <f t="array" aca="1" ref="A6547:B6547" ca="1">[2]!CorrelatedUniform($C$31:$D$32)</f>
        <v>0.64267730712890614</v>
      </c>
      <c r="B6547" s="10">
        <f ca="1"/>
        <v>6.409674749674793E-2</v>
      </c>
      <c r="D6547" s="3">
        <f ca="1">[2]!TriangularRnd(A6547,$F$18,$G$18,$H$18)</f>
        <v>415.95379476356817</v>
      </c>
      <c r="E6547" s="2">
        <f t="shared" ca="1" si="535"/>
        <v>423.93677896961509</v>
      </c>
      <c r="F6547" s="2">
        <f t="shared" ca="1" si="538"/>
        <v>176338.11195225545</v>
      </c>
      <c r="G6547" s="2">
        <f t="shared" ca="1" si="536"/>
        <v>179941.55545928291</v>
      </c>
      <c r="H6547" s="2">
        <f ca="1">[2]!Uniform($T$19,$U$20)</f>
        <v>40123.453696847406</v>
      </c>
      <c r="I6547" s="2">
        <f t="shared" ca="1" si="537"/>
        <v>220065.00915613031</v>
      </c>
      <c r="J6547" s="2">
        <f t="shared" ca="1" si="534"/>
        <v>-43727</v>
      </c>
    </row>
    <row r="6548" spans="1:10" x14ac:dyDescent="0.25">
      <c r="A6548" s="8">
        <f t="array" aca="1" ref="A6548:B6548" ca="1">[2]!CorrelatedUniform($C$31:$D$32)</f>
        <v>0.12075889110565198</v>
      </c>
      <c r="B6548" s="10">
        <f ca="1"/>
        <v>0.63914221392778359</v>
      </c>
      <c r="D6548" s="3">
        <f ca="1">[2]!TriangularRnd(A6548,$F$18,$G$18,$H$18)</f>
        <v>380.41440404819957</v>
      </c>
      <c r="E6548" s="2">
        <f t="shared" ca="1" si="535"/>
        <v>517.8083454361514</v>
      </c>
      <c r="F6548" s="2">
        <f t="shared" ca="1" si="538"/>
        <v>196981.75314027778</v>
      </c>
      <c r="G6548" s="2">
        <f t="shared" ca="1" si="536"/>
        <v>167832.5128574135</v>
      </c>
      <c r="H6548" s="2">
        <f ca="1">[2]!Uniform($T$19,$U$20)</f>
        <v>34333.341390391382</v>
      </c>
      <c r="I6548" s="2">
        <f t="shared" ca="1" si="537"/>
        <v>202165.85424780488</v>
      </c>
      <c r="J6548" s="2">
        <f t="shared" ca="1" si="534"/>
        <v>-5185</v>
      </c>
    </row>
    <row r="6549" spans="1:10" x14ac:dyDescent="0.25">
      <c r="A6549" s="8">
        <f t="array" aca="1" ref="A6549:B6549" ca="1">[2]!CorrelatedUniform($C$31:$D$32)</f>
        <v>0.77793407440185547</v>
      </c>
      <c r="B6549" s="10">
        <f ca="1"/>
        <v>0.48381026537539951</v>
      </c>
      <c r="D6549" s="3">
        <f ca="1">[2]!TriangularRnd(A6549,$F$18,$G$18,$H$18)</f>
        <v>425.54267614555107</v>
      </c>
      <c r="E6549" s="2">
        <f t="shared" ca="1" si="535"/>
        <v>497.97036041116075</v>
      </c>
      <c r="F6549" s="2">
        <f t="shared" ca="1" si="538"/>
        <v>211907.63981052992</v>
      </c>
      <c r="G6549" s="2">
        <f t="shared" ca="1" si="536"/>
        <v>114439.83220358276</v>
      </c>
      <c r="H6549" s="2">
        <f ca="1">[2]!Uniform($T$19,$U$20)</f>
        <v>35808.103513444927</v>
      </c>
      <c r="I6549" s="2">
        <f t="shared" ca="1" si="537"/>
        <v>150247.93571702769</v>
      </c>
      <c r="J6549" s="2">
        <f t="shared" ca="1" si="534"/>
        <v>61659</v>
      </c>
    </row>
    <row r="6550" spans="1:10" x14ac:dyDescent="0.25">
      <c r="A6550" s="8">
        <f t="array" aca="1" ref="A6550:B6550" ca="1">[2]!CorrelatedUniform($C$31:$D$32)</f>
        <v>0.48319280147552468</v>
      </c>
      <c r="B6550" s="10">
        <f ca="1"/>
        <v>0.20119146173842511</v>
      </c>
      <c r="D6550" s="3">
        <f ca="1">[2]!TriangularRnd(A6550,$F$18,$G$18,$H$18)</f>
        <v>406.75884269284171</v>
      </c>
      <c r="E6550" s="2">
        <f t="shared" ca="1" si="535"/>
        <v>458.1313487485952</v>
      </c>
      <c r="F6550" s="2">
        <f t="shared" ca="1" si="538"/>
        <v>186348.97721828925</v>
      </c>
      <c r="G6550" s="2">
        <f t="shared" ca="1" si="536"/>
        <v>138250.56593679957</v>
      </c>
      <c r="H6550" s="2">
        <f ca="1">[2]!Uniform($T$19,$U$20)</f>
        <v>42154.166839857578</v>
      </c>
      <c r="I6550" s="2">
        <f t="shared" ca="1" si="537"/>
        <v>180404.73277665715</v>
      </c>
      <c r="J6550" s="2">
        <f t="shared" ca="1" si="534"/>
        <v>5944</v>
      </c>
    </row>
    <row r="6551" spans="1:10" x14ac:dyDescent="0.25">
      <c r="A6551" s="8">
        <f t="array" aca="1" ref="A6551:B6551" ca="1">[2]!CorrelatedUniform($C$31:$D$32)</f>
        <v>8.7068676948547308E-2</v>
      </c>
      <c r="B6551" s="10">
        <f ca="1"/>
        <v>0.91559781658268502</v>
      </c>
      <c r="D6551" s="3">
        <f ca="1">[2]!TriangularRnd(A6551,$F$18,$G$18,$H$18)</f>
        <v>376.44096920845737</v>
      </c>
      <c r="E6551" s="2">
        <f t="shared" ca="1" si="535"/>
        <v>568.80278862815931</v>
      </c>
      <c r="F6551" s="2">
        <f t="shared" ca="1" si="538"/>
        <v>214120.67303965762</v>
      </c>
      <c r="G6551" s="2">
        <f t="shared" ca="1" si="536"/>
        <v>175168.38703996991</v>
      </c>
      <c r="H6551" s="2">
        <f ca="1">[2]!Uniform($T$19,$U$20)</f>
        <v>25838.579422855117</v>
      </c>
      <c r="I6551" s="2">
        <f t="shared" ca="1" si="537"/>
        <v>201006.96646282502</v>
      </c>
      <c r="J6551" s="2">
        <f t="shared" ca="1" si="534"/>
        <v>13113</v>
      </c>
    </row>
    <row r="6552" spans="1:10" x14ac:dyDescent="0.25">
      <c r="A6552" s="8">
        <f t="array" aca="1" ref="A6552:B6552" ca="1">[2]!CorrelatedUniform($C$31:$D$32)</f>
        <v>0.71443426609039307</v>
      </c>
      <c r="B6552" s="10">
        <f ca="1"/>
        <v>5.8700822364253838E-4</v>
      </c>
      <c r="D6552" s="3">
        <f ca="1">[2]!TriangularRnd(A6552,$F$18,$G$18,$H$18)</f>
        <v>420.75719503005195</v>
      </c>
      <c r="E6552" s="2">
        <f t="shared" ca="1" si="535"/>
        <v>337.7440613356269</v>
      </c>
      <c r="F6552" s="2">
        <f t="shared" ca="1" si="538"/>
        <v>142108.24388563618</v>
      </c>
      <c r="G6552" s="2">
        <f t="shared" ca="1" si="536"/>
        <v>168992.85883389835</v>
      </c>
      <c r="H6552" s="2">
        <f ca="1">[2]!Uniform($T$19,$U$20)</f>
        <v>31687.567658658183</v>
      </c>
      <c r="I6552" s="2">
        <f t="shared" ca="1" si="537"/>
        <v>200680.42649255652</v>
      </c>
      <c r="J6552" s="2">
        <f t="shared" ca="1" si="534"/>
        <v>-58573</v>
      </c>
    </row>
    <row r="6553" spans="1:10" x14ac:dyDescent="0.25">
      <c r="A6553" s="8">
        <f t="array" aca="1" ref="A6553:B6553" ca="1">[2]!CorrelatedUniform($C$31:$D$32)</f>
        <v>0.46945500373840349</v>
      </c>
      <c r="B6553" s="10">
        <f ca="1"/>
        <v>3.7181722520627548E-2</v>
      </c>
      <c r="D6553" s="3">
        <f ca="1">[2]!TriangularRnd(A6553,$F$18,$G$18,$H$18)</f>
        <v>406.00455802692477</v>
      </c>
      <c r="E6553" s="2">
        <f t="shared" ca="1" si="535"/>
        <v>410.78146382451962</v>
      </c>
      <c r="F6553" s="2">
        <f t="shared" ca="1" si="538"/>
        <v>166779.14666572728</v>
      </c>
      <c r="G6553" s="2">
        <f t="shared" ca="1" si="536"/>
        <v>111700.73961058498</v>
      </c>
      <c r="H6553" s="2">
        <f ca="1">[2]!Uniform($T$19,$U$20)</f>
        <v>41931.065280924915</v>
      </c>
      <c r="I6553" s="2">
        <f t="shared" ca="1" si="537"/>
        <v>153631.80489150988</v>
      </c>
      <c r="J6553" s="2">
        <f t="shared" ca="1" si="534"/>
        <v>13147</v>
      </c>
    </row>
    <row r="6554" spans="1:10" x14ac:dyDescent="0.25">
      <c r="A6554" s="8">
        <f t="array" aca="1" ref="A6554:B6554" ca="1">[2]!CorrelatedUniform($C$31:$D$32)</f>
        <v>0.39646863937377941</v>
      </c>
      <c r="B6554" s="10">
        <f ca="1"/>
        <v>0.4563505704608366</v>
      </c>
      <c r="D6554" s="3">
        <f ca="1">[2]!TriangularRnd(A6554,$F$18,$G$18,$H$18)</f>
        <v>401.79766283418491</v>
      </c>
      <c r="E6554" s="2">
        <f t="shared" ca="1" si="535"/>
        <v>494.51839430306421</v>
      </c>
      <c r="F6554" s="2">
        <f t="shared" ca="1" si="538"/>
        <v>198696.33505948511</v>
      </c>
      <c r="G6554" s="2">
        <f t="shared" ca="1" si="536"/>
        <v>184010.66257902479</v>
      </c>
      <c r="H6554" s="2">
        <f ca="1">[2]!Uniform($T$19,$U$20)</f>
        <v>32110.145495651268</v>
      </c>
      <c r="I6554" s="2">
        <f t="shared" ca="1" si="537"/>
        <v>216120.80807467605</v>
      </c>
      <c r="J6554" s="2">
        <f t="shared" ca="1" si="534"/>
        <v>-17425</v>
      </c>
    </row>
    <row r="6555" spans="1:10" x14ac:dyDescent="0.25">
      <c r="A6555" s="8">
        <f t="array" aca="1" ref="A6555:B6555" ca="1">[2]!CorrelatedUniform($C$31:$D$32)</f>
        <v>0.85118877887725763</v>
      </c>
      <c r="B6555" s="10">
        <f ca="1"/>
        <v>9.7323237052374487E-2</v>
      </c>
      <c r="D6555" s="3">
        <f ca="1">[2]!TriangularRnd(A6555,$F$18,$G$18,$H$18)</f>
        <v>432.02070850986132</v>
      </c>
      <c r="E6555" s="2">
        <f t="shared" ca="1" si="535"/>
        <v>435.15222144438883</v>
      </c>
      <c r="F6555" s="2">
        <f t="shared" ca="1" si="538"/>
        <v>187994.77101804494</v>
      </c>
      <c r="G6555" s="2">
        <f t="shared" ca="1" si="536"/>
        <v>133164.36790779186</v>
      </c>
      <c r="H6555" s="2">
        <f ca="1">[2]!Uniform($T$19,$U$20)</f>
        <v>30943.812696992947</v>
      </c>
      <c r="I6555" s="2">
        <f t="shared" ca="1" si="537"/>
        <v>164108.18060478481</v>
      </c>
      <c r="J6555" s="2">
        <f t="shared" ca="1" si="534"/>
        <v>23886</v>
      </c>
    </row>
    <row r="6556" spans="1:10" x14ac:dyDescent="0.25">
      <c r="A6556" s="8">
        <f t="array" aca="1" ref="A6556:B6556" ca="1">[2]!CorrelatedUniform($C$31:$D$32)</f>
        <v>0.77274477481842019</v>
      </c>
      <c r="B6556" s="10">
        <f ca="1"/>
        <v>0.43065818746150308</v>
      </c>
      <c r="D6556" s="3">
        <f ca="1">[2]!TriangularRnd(A6556,$F$18,$G$18,$H$18)</f>
        <v>425.1278075030703</v>
      </c>
      <c r="E6556" s="2">
        <f t="shared" ca="1" si="535"/>
        <v>491.26506408415338</v>
      </c>
      <c r="F6556" s="2">
        <f t="shared" ca="1" si="538"/>
        <v>208850.43959695144</v>
      </c>
      <c r="G6556" s="2">
        <f t="shared" ca="1" si="536"/>
        <v>206227.36964768078</v>
      </c>
      <c r="H6556" s="2">
        <f ca="1">[2]!Uniform($T$19,$U$20)</f>
        <v>37043.768207629262</v>
      </c>
      <c r="I6556" s="2">
        <f t="shared" ca="1" si="537"/>
        <v>243271.13785531005</v>
      </c>
      <c r="J6556" s="2">
        <f t="shared" ca="1" si="534"/>
        <v>-34421</v>
      </c>
    </row>
    <row r="6557" spans="1:10" x14ac:dyDescent="0.25">
      <c r="A6557" s="8">
        <f t="array" aca="1" ref="A6557:B6557" ca="1">[2]!CorrelatedUniform($C$31:$D$32)</f>
        <v>0.5502746105194094</v>
      </c>
      <c r="B6557" s="10">
        <f ca="1"/>
        <v>0.86024060217101306</v>
      </c>
      <c r="D6557" s="3">
        <f ca="1">[2]!TriangularRnd(A6557,$F$18,$G$18,$H$18)</f>
        <v>410.43272584477711</v>
      </c>
      <c r="E6557" s="2">
        <f t="shared" ca="1" si="535"/>
        <v>554.0700479048387</v>
      </c>
      <c r="F6557" s="2">
        <f t="shared" ca="1" si="538"/>
        <v>227408.48007052919</v>
      </c>
      <c r="G6557" s="2">
        <f t="shared" ca="1" si="536"/>
        <v>211157.30456376553</v>
      </c>
      <c r="H6557" s="2">
        <f ca="1">[2]!Uniform($T$19,$U$20)</f>
        <v>34531.089459344832</v>
      </c>
      <c r="I6557" s="2">
        <f t="shared" ca="1" si="537"/>
        <v>245688.39402311036</v>
      </c>
      <c r="J6557" s="2">
        <f t="shared" ca="1" si="534"/>
        <v>-18280</v>
      </c>
    </row>
    <row r="6558" spans="1:10" x14ac:dyDescent="0.25">
      <c r="A6558" s="8">
        <f t="array" aca="1" ref="A6558:B6558" ca="1">[2]!CorrelatedUniform($C$31:$D$32)</f>
        <v>0.5226321220397947</v>
      </c>
      <c r="B6558" s="10">
        <f ca="1"/>
        <v>0.50674379862635244</v>
      </c>
      <c r="D6558" s="3">
        <f ca="1">[2]!TriangularRnd(A6558,$F$18,$G$18,$H$18)</f>
        <v>408.89408676859722</v>
      </c>
      <c r="E6558" s="2">
        <f t="shared" ca="1" si="535"/>
        <v>500.84525007316654</v>
      </c>
      <c r="F6558" s="2">
        <f t="shared" ca="1" si="538"/>
        <v>204792.66114105712</v>
      </c>
      <c r="G6558" s="2">
        <f t="shared" ca="1" si="536"/>
        <v>143647.60422864405</v>
      </c>
      <c r="H6558" s="2">
        <f ca="1">[2]!Uniform($T$19,$U$20)</f>
        <v>31821.057661331404</v>
      </c>
      <c r="I6558" s="2">
        <f t="shared" ca="1" si="537"/>
        <v>175468.66188997545</v>
      </c>
      <c r="J6558" s="2">
        <f t="shared" ca="1" si="534"/>
        <v>29323</v>
      </c>
    </row>
    <row r="6559" spans="1:10" x14ac:dyDescent="0.25">
      <c r="A6559" s="8">
        <f t="array" aca="1" ref="A6559:B6559" ca="1">[2]!CorrelatedUniform($C$31:$D$32)</f>
        <v>5.9654593467712284E-2</v>
      </c>
      <c r="B6559" s="10">
        <f ca="1"/>
        <v>0.759368074329137</v>
      </c>
      <c r="D6559" s="3">
        <f ca="1">[2]!TriangularRnd(A6559,$F$18,$G$18,$H$18)</f>
        <v>372.58869013683102</v>
      </c>
      <c r="E6559" s="2">
        <f t="shared" ca="1" si="535"/>
        <v>535.21356375592984</v>
      </c>
      <c r="F6559" s="2">
        <f t="shared" ca="1" si="538"/>
        <v>199414.5206632872</v>
      </c>
      <c r="G6559" s="2">
        <f t="shared" ca="1" si="536"/>
        <v>158439.69395775697</v>
      </c>
      <c r="H6559" s="2">
        <f ca="1">[2]!Uniform($T$19,$U$20)</f>
        <v>25159.093366412235</v>
      </c>
      <c r="I6559" s="2">
        <f t="shared" ca="1" si="537"/>
        <v>183598.78732416921</v>
      </c>
      <c r="J6559" s="2">
        <f t="shared" ca="1" si="534"/>
        <v>15815</v>
      </c>
    </row>
    <row r="6560" spans="1:10" x14ac:dyDescent="0.25">
      <c r="A6560" s="8">
        <f t="array" aca="1" ref="A6560:B6560" ca="1">[2]!CorrelatedUniform($C$31:$D$32)</f>
        <v>0.42446923255920421</v>
      </c>
      <c r="B6560" s="10">
        <f ca="1"/>
        <v>0.62674759620378384</v>
      </c>
      <c r="D6560" s="3">
        <f ca="1">[2]!TriangularRnd(A6560,$F$18,$G$18,$H$18)</f>
        <v>403.45399839231499</v>
      </c>
      <c r="E6560" s="2">
        <f t="shared" ca="1" si="535"/>
        <v>516.16257326022856</v>
      </c>
      <c r="F6560" s="2">
        <f t="shared" ca="1" si="538"/>
        <v>208247.85400230542</v>
      </c>
      <c r="G6560" s="2">
        <f t="shared" ca="1" si="536"/>
        <v>151981.69447767147</v>
      </c>
      <c r="H6560" s="2">
        <f ca="1">[2]!Uniform($T$19,$U$20)</f>
        <v>31326.36954664519</v>
      </c>
      <c r="I6560" s="2">
        <f t="shared" ca="1" si="537"/>
        <v>183308.06402431667</v>
      </c>
      <c r="J6560" s="2">
        <f t="shared" ca="1" si="534"/>
        <v>24939</v>
      </c>
    </row>
    <row r="6561" spans="1:10" x14ac:dyDescent="0.25">
      <c r="A6561" s="8">
        <f t="array" aca="1" ref="A6561:B6561" ca="1">[2]!CorrelatedUniform($C$31:$D$32)</f>
        <v>3.6037683486938518E-2</v>
      </c>
      <c r="B6561" s="10">
        <f ca="1"/>
        <v>0.90785303838215303</v>
      </c>
      <c r="D6561" s="3">
        <f ca="1">[2]!TriangularRnd(A6561,$F$18,$G$18,$H$18)</f>
        <v>368.46541309544392</v>
      </c>
      <c r="E6561" s="2">
        <f t="shared" ca="1" si="535"/>
        <v>566.38247508021902</v>
      </c>
      <c r="F6561" s="2">
        <f t="shared" ca="1" si="538"/>
        <v>208692.35265045287</v>
      </c>
      <c r="G6561" s="2">
        <f t="shared" ca="1" si="536"/>
        <v>132931.82122308796</v>
      </c>
      <c r="H6561" s="2">
        <f ca="1">[2]!Uniform($T$19,$U$20)</f>
        <v>25093.429850635253</v>
      </c>
      <c r="I6561" s="2">
        <f t="shared" ca="1" si="537"/>
        <v>158025.25107372322</v>
      </c>
      <c r="J6561" s="2">
        <f t="shared" ca="1" si="534"/>
        <v>50667</v>
      </c>
    </row>
    <row r="6562" spans="1:10" x14ac:dyDescent="0.25">
      <c r="A6562" s="8">
        <f t="array" aca="1" ref="A6562:B6562" ca="1">[2]!CorrelatedUniform($C$31:$D$32)</f>
        <v>0.4101734161376952</v>
      </c>
      <c r="B6562" s="10">
        <f ca="1"/>
        <v>0.50580860389165005</v>
      </c>
      <c r="D6562" s="3">
        <f ca="1">[2]!TriangularRnd(A6562,$F$18,$G$18,$H$18)</f>
        <v>402.61541228996333</v>
      </c>
      <c r="E6562" s="2">
        <f t="shared" ca="1" si="535"/>
        <v>500.72802626140287</v>
      </c>
      <c r="F6562" s="2">
        <f t="shared" ca="1" si="538"/>
        <v>201600.82073837431</v>
      </c>
      <c r="G6562" s="2">
        <f t="shared" ca="1" si="536"/>
        <v>147276.38786449417</v>
      </c>
      <c r="H6562" s="2">
        <f ca="1">[2]!Uniform($T$19,$U$20)</f>
        <v>25502.431310441578</v>
      </c>
      <c r="I6562" s="2">
        <f t="shared" ca="1" si="537"/>
        <v>172778.81917493575</v>
      </c>
      <c r="J6562" s="2">
        <f t="shared" ca="1" si="534"/>
        <v>28822</v>
      </c>
    </row>
    <row r="6563" spans="1:10" x14ac:dyDescent="0.25">
      <c r="A6563" s="8">
        <f t="array" aca="1" ref="A6563:B6563" ca="1">[2]!CorrelatedUniform($C$31:$D$32)</f>
        <v>0.94412612915039051</v>
      </c>
      <c r="B6563" s="10">
        <f ca="1"/>
        <v>0.24364229175495583</v>
      </c>
      <c r="D6563" s="3">
        <f ca="1">[2]!TriangularRnd(A6563,$F$18,$G$18,$H$18)</f>
        <v>443.34190235121036</v>
      </c>
      <c r="E6563" s="2">
        <f t="shared" ca="1" si="535"/>
        <v>465.26829077707316</v>
      </c>
      <c r="F6563" s="2">
        <f t="shared" ca="1" si="538"/>
        <v>206272.92913680372</v>
      </c>
      <c r="G6563" s="2">
        <f t="shared" ca="1" si="536"/>
        <v>157080.26783302834</v>
      </c>
      <c r="H6563" s="2">
        <f ca="1">[2]!Uniform($T$19,$U$20)</f>
        <v>40205.663459955969</v>
      </c>
      <c r="I6563" s="2">
        <f t="shared" ca="1" si="537"/>
        <v>197285.93129298431</v>
      </c>
      <c r="J6563" s="2">
        <f t="shared" ca="1" si="534"/>
        <v>8986</v>
      </c>
    </row>
    <row r="6564" spans="1:10" x14ac:dyDescent="0.25">
      <c r="A6564" s="8">
        <f t="array" aca="1" ref="A6564:B6564" ca="1">[2]!CorrelatedUniform($C$31:$D$32)</f>
        <v>0.54451513290405296</v>
      </c>
      <c r="B6564" s="10">
        <f ca="1"/>
        <v>3.0014631385803466E-2</v>
      </c>
      <c r="D6564" s="3">
        <f ca="1">[2]!TriangularRnd(A6564,$F$18,$G$18,$H$18)</f>
        <v>410.10832377548263</v>
      </c>
      <c r="E6564" s="2">
        <f t="shared" ca="1" si="535"/>
        <v>405.97106915772719</v>
      </c>
      <c r="F6564" s="2">
        <f t="shared" ca="1" si="538"/>
        <v>166492.11467361604</v>
      </c>
      <c r="G6564" s="2">
        <f t="shared" ca="1" si="536"/>
        <v>151410.83017061383</v>
      </c>
      <c r="H6564" s="2">
        <f ca="1">[2]!Uniform($T$19,$U$20)</f>
        <v>29214.325799166239</v>
      </c>
      <c r="I6564" s="2">
        <f t="shared" ca="1" si="537"/>
        <v>180625.15596978005</v>
      </c>
      <c r="J6564" s="2">
        <f t="shared" ca="1" si="534"/>
        <v>-14134</v>
      </c>
    </row>
    <row r="6565" spans="1:10" x14ac:dyDescent="0.25">
      <c r="A6565" s="8">
        <f t="array" aca="1" ref="A6565:B6565" ca="1">[2]!CorrelatedUniform($C$31:$D$32)</f>
        <v>0.46932923793792725</v>
      </c>
      <c r="B6565" s="10">
        <f ca="1"/>
        <v>0.56437845774244222</v>
      </c>
      <c r="D6565" s="3">
        <f ca="1">[2]!TriangularRnd(A6565,$F$18,$G$18,$H$18)</f>
        <v>405.99760213667071</v>
      </c>
      <c r="E6565" s="2">
        <f t="shared" ca="1" si="535"/>
        <v>508.10398546705267</v>
      </c>
      <c r="F6565" s="2">
        <f t="shared" ca="1" si="538"/>
        <v>206288.99973570916</v>
      </c>
      <c r="G6565" s="2">
        <f t="shared" ca="1" si="536"/>
        <v>198960.96880632846</v>
      </c>
      <c r="H6565" s="2">
        <f ca="1">[2]!Uniform($T$19,$U$20)</f>
        <v>28918.556359183978</v>
      </c>
      <c r="I6565" s="2">
        <f t="shared" ca="1" si="537"/>
        <v>227879.52516551243</v>
      </c>
      <c r="J6565" s="2">
        <f t="shared" ca="1" si="534"/>
        <v>-21591</v>
      </c>
    </row>
    <row r="6566" spans="1:10" x14ac:dyDescent="0.25">
      <c r="A6566" s="8">
        <f t="array" aca="1" ref="A6566:B6566" ca="1">[2]!CorrelatedUniform($C$31:$D$32)</f>
        <v>0.35091900825500499</v>
      </c>
      <c r="B6566" s="10">
        <f ca="1"/>
        <v>6.2068615348142411E-2</v>
      </c>
      <c r="D6566" s="3">
        <f ca="1">[2]!TriangularRnd(A6566,$F$18,$G$18,$H$18)</f>
        <v>398.9728681833401</v>
      </c>
      <c r="E6566" s="2">
        <f t="shared" ca="1" si="535"/>
        <v>423.11811633302528</v>
      </c>
      <c r="F6566" s="2">
        <f t="shared" ca="1" si="538"/>
        <v>168812.64845371924</v>
      </c>
      <c r="G6566" s="2">
        <f t="shared" ca="1" si="536"/>
        <v>154023.70536531816</v>
      </c>
      <c r="H6566" s="2">
        <f ca="1">[2]!Uniform($T$19,$U$20)</f>
        <v>32895.514769151101</v>
      </c>
      <c r="I6566" s="2">
        <f t="shared" ca="1" si="537"/>
        <v>186919.22013446927</v>
      </c>
      <c r="J6566" s="2">
        <f t="shared" ca="1" si="534"/>
        <v>-18107</v>
      </c>
    </row>
    <row r="6567" spans="1:10" x14ac:dyDescent="0.25">
      <c r="A6567" s="8">
        <f t="array" aca="1" ref="A6567:B6567" ca="1">[2]!CorrelatedUniform($C$31:$D$32)</f>
        <v>0.83772635459899858</v>
      </c>
      <c r="B6567" s="10">
        <f ca="1"/>
        <v>0.48435220448176586</v>
      </c>
      <c r="D6567" s="3">
        <f ca="1">[2]!TriangularRnd(A6567,$F$18,$G$18,$H$18)</f>
        <v>430.72693389059106</v>
      </c>
      <c r="E6567" s="2">
        <f t="shared" ca="1" si="535"/>
        <v>498.03833653386391</v>
      </c>
      <c r="F6567" s="2">
        <f t="shared" ca="1" si="538"/>
        <v>214518.52565520155</v>
      </c>
      <c r="G6567" s="2">
        <f t="shared" ca="1" si="536"/>
        <v>201437.39799785419</v>
      </c>
      <c r="H6567" s="2">
        <f ca="1">[2]!Uniform($T$19,$U$20)</f>
        <v>35195.388953530535</v>
      </c>
      <c r="I6567" s="2">
        <f t="shared" ca="1" si="537"/>
        <v>236632.78695138474</v>
      </c>
      <c r="J6567" s="2">
        <f t="shared" ca="1" si="534"/>
        <v>-22115</v>
      </c>
    </row>
    <row r="6568" spans="1:10" x14ac:dyDescent="0.25">
      <c r="A6568" s="8">
        <f t="array" aca="1" ref="A6568:B6568" ca="1">[2]!CorrelatedUniform($C$31:$D$32)</f>
        <v>0.7265162467956543</v>
      </c>
      <c r="B6568" s="10">
        <f ca="1"/>
        <v>0.76278443270193996</v>
      </c>
      <c r="D6568" s="3">
        <f ca="1">[2]!TriangularRnd(A6568,$F$18,$G$18,$H$18)</f>
        <v>421.62318213956041</v>
      </c>
      <c r="E6568" s="2">
        <f t="shared" ca="1" si="535"/>
        <v>535.76439736116424</v>
      </c>
      <c r="F6568" s="2">
        <f t="shared" ca="1" si="538"/>
        <v>225890.69009249797</v>
      </c>
      <c r="G6568" s="2">
        <f t="shared" ca="1" si="536"/>
        <v>113513.07014779464</v>
      </c>
      <c r="H6568" s="2">
        <f ca="1">[2]!Uniform($T$19,$U$20)</f>
        <v>29823.530950482895</v>
      </c>
      <c r="I6568" s="2">
        <f t="shared" ca="1" si="537"/>
        <v>143336.60109827755</v>
      </c>
      <c r="J6568" s="2">
        <f t="shared" ref="J6568:J6631" ca="1" si="539">INT(F6568-I6568)</f>
        <v>82554</v>
      </c>
    </row>
    <row r="6569" spans="1:10" x14ac:dyDescent="0.25">
      <c r="A6569" s="8">
        <f t="array" aca="1" ref="A6569:B6569" ca="1">[2]!CorrelatedUniform($C$31:$D$32)</f>
        <v>0.67224955558776889</v>
      </c>
      <c r="B6569" s="10">
        <f ca="1"/>
        <v>0.52854765095891498</v>
      </c>
      <c r="D6569" s="3">
        <f ca="1">[2]!TriangularRnd(A6569,$F$18,$G$18,$H$18)</f>
        <v>417.86888904641927</v>
      </c>
      <c r="E6569" s="2">
        <f t="shared" ref="E6569:E6632" ca="1" si="540">_xlfn.NORM.INV(B6569,$G$24,$G$24*$H$24)</f>
        <v>503.58097645048429</v>
      </c>
      <c r="F6569" s="2">
        <f t="shared" ca="1" si="538"/>
        <v>210430.8231742749</v>
      </c>
      <c r="G6569" s="2">
        <f t="shared" ref="G6569:G6632" ca="1" si="541">_xlfn.NORM.INV(RAND(),$S$19,$R$21)*D6569</f>
        <v>84115.72587226404</v>
      </c>
      <c r="H6569" s="2">
        <f ca="1">[2]!Uniform($T$19,$U$20)</f>
        <v>28368.335526635718</v>
      </c>
      <c r="I6569" s="2">
        <f t="shared" ref="I6569:I6632" ca="1" si="542">G6569+H6569</f>
        <v>112484.06139889976</v>
      </c>
      <c r="J6569" s="2">
        <f t="shared" ca="1" si="539"/>
        <v>97946</v>
      </c>
    </row>
    <row r="6570" spans="1:10" x14ac:dyDescent="0.25">
      <c r="A6570" s="8">
        <f t="array" aca="1" ref="A6570:B6570" ca="1">[2]!CorrelatedUniform($C$31:$D$32)</f>
        <v>1.8367409706115716E-2</v>
      </c>
      <c r="B6570" s="10">
        <f ca="1"/>
        <v>0.67614838891272155</v>
      </c>
      <c r="D6570" s="3">
        <f ca="1">[2]!TriangularRnd(A6570,$F$18,$G$18,$H$18)</f>
        <v>364.34952053638938</v>
      </c>
      <c r="E6570" s="2">
        <f t="shared" ca="1" si="540"/>
        <v>522.84776170357304</v>
      </c>
      <c r="F6570" s="2">
        <f t="shared" ref="F6570:F6633" ca="1" si="543">D6570*E6570</f>
        <v>190499.33129022119</v>
      </c>
      <c r="G6570" s="2">
        <f t="shared" ca="1" si="541"/>
        <v>160032.38648928737</v>
      </c>
      <c r="H6570" s="2">
        <f ca="1">[2]!Uniform($T$19,$U$20)</f>
        <v>25639.68965199685</v>
      </c>
      <c r="I6570" s="2">
        <f t="shared" ca="1" si="542"/>
        <v>185672.07614128423</v>
      </c>
      <c r="J6570" s="2">
        <f t="shared" ca="1" si="539"/>
        <v>4827</v>
      </c>
    </row>
    <row r="6571" spans="1:10" x14ac:dyDescent="0.25">
      <c r="A6571" s="8">
        <f t="array" aca="1" ref="A6571:B6571" ca="1">[2]!CorrelatedUniform($C$31:$D$32)</f>
        <v>0.22399032115936288</v>
      </c>
      <c r="B6571" s="10">
        <f ca="1"/>
        <v>9.0777262259060895E-2</v>
      </c>
      <c r="D6571" s="3">
        <f ca="1">[2]!TriangularRnd(A6571,$F$18,$G$18,$H$18)</f>
        <v>389.94616747814405</v>
      </c>
      <c r="E6571" s="2">
        <f t="shared" ca="1" si="540"/>
        <v>433.20080328602216</v>
      </c>
      <c r="F6571" s="2">
        <f t="shared" ca="1" si="543"/>
        <v>168924.99298983774</v>
      </c>
      <c r="G6571" s="2">
        <f t="shared" ca="1" si="541"/>
        <v>142460.60744497136</v>
      </c>
      <c r="H6571" s="2">
        <f ca="1">[2]!Uniform($T$19,$U$20)</f>
        <v>43341.719878561213</v>
      </c>
      <c r="I6571" s="2">
        <f t="shared" ca="1" si="542"/>
        <v>185802.32732353258</v>
      </c>
      <c r="J6571" s="2">
        <f t="shared" ca="1" si="539"/>
        <v>-16878</v>
      </c>
    </row>
    <row r="6572" spans="1:10" x14ac:dyDescent="0.25">
      <c r="A6572" s="8">
        <f t="array" aca="1" ref="A6572:B6572" ca="1">[2]!CorrelatedUniform($C$31:$D$32)</f>
        <v>0.22549676895141596</v>
      </c>
      <c r="B6572" s="10">
        <f ca="1"/>
        <v>0.16878232186934672</v>
      </c>
      <c r="D6572" s="3">
        <f ca="1">[2]!TriangularRnd(A6572,$F$18,$G$18,$H$18)</f>
        <v>390.06657930352651</v>
      </c>
      <c r="E6572" s="2">
        <f t="shared" ca="1" si="540"/>
        <v>452.05058543546193</v>
      </c>
      <c r="F6572" s="2">
        <f t="shared" ca="1" si="543"/>
        <v>176329.8255329672</v>
      </c>
      <c r="G6572" s="2">
        <f t="shared" ca="1" si="541"/>
        <v>142591.1574149025</v>
      </c>
      <c r="H6572" s="2">
        <f ca="1">[2]!Uniform($T$19,$U$20)</f>
        <v>27756.905983527708</v>
      </c>
      <c r="I6572" s="2">
        <f t="shared" ca="1" si="542"/>
        <v>170348.06339843021</v>
      </c>
      <c r="J6572" s="2">
        <f t="shared" ca="1" si="539"/>
        <v>5981</v>
      </c>
    </row>
    <row r="6573" spans="1:10" x14ac:dyDescent="0.25">
      <c r="A6573" s="8">
        <f t="array" aca="1" ref="A6573:B6573" ca="1">[2]!CorrelatedUniform($C$31:$D$32)</f>
        <v>0.52732205390930154</v>
      </c>
      <c r="B6573" s="10">
        <f ca="1"/>
        <v>9.1986490426809703E-2</v>
      </c>
      <c r="D6573" s="3">
        <f ca="1">[2]!TriangularRnd(A6573,$F$18,$G$18,$H$18)</f>
        <v>409.15193765965671</v>
      </c>
      <c r="E6573" s="2">
        <f t="shared" ca="1" si="540"/>
        <v>433.56894100995385</v>
      </c>
      <c r="F6573" s="2">
        <f t="shared" ca="1" si="543"/>
        <v>177395.57232326802</v>
      </c>
      <c r="G6573" s="2">
        <f t="shared" ca="1" si="541"/>
        <v>223955.62280106096</v>
      </c>
      <c r="H6573" s="2">
        <f ca="1">[2]!Uniform($T$19,$U$20)</f>
        <v>37953.955125767912</v>
      </c>
      <c r="I6573" s="2">
        <f t="shared" ca="1" si="542"/>
        <v>261909.57792682888</v>
      </c>
      <c r="J6573" s="2">
        <f t="shared" ca="1" si="539"/>
        <v>-84515</v>
      </c>
    </row>
    <row r="6574" spans="1:10" x14ac:dyDescent="0.25">
      <c r="A6574" s="8">
        <f t="array" aca="1" ref="A6574:B6574" ca="1">[2]!CorrelatedUniform($C$31:$D$32)</f>
        <v>0.64581549167633057</v>
      </c>
      <c r="B6574" s="10">
        <f ca="1"/>
        <v>0.60198679216483963</v>
      </c>
      <c r="D6574" s="3">
        <f ca="1">[2]!TriangularRnd(A6574,$F$18,$G$18,$H$18)</f>
        <v>416.15316620197052</v>
      </c>
      <c r="E6574" s="2">
        <f t="shared" ca="1" si="540"/>
        <v>512.92465226302193</v>
      </c>
      <c r="F6574" s="2">
        <f t="shared" ca="1" si="543"/>
        <v>213455.21806230131</v>
      </c>
      <c r="G6574" s="2">
        <f t="shared" ca="1" si="541"/>
        <v>168313.81724874888</v>
      </c>
      <c r="H6574" s="2">
        <f ca="1">[2]!Uniform($T$19,$U$20)</f>
        <v>41930.517312183678</v>
      </c>
      <c r="I6574" s="2">
        <f t="shared" ca="1" si="542"/>
        <v>210244.33456093256</v>
      </c>
      <c r="J6574" s="2">
        <f t="shared" ca="1" si="539"/>
        <v>3210</v>
      </c>
    </row>
    <row r="6575" spans="1:10" x14ac:dyDescent="0.25">
      <c r="A6575" s="8">
        <f t="array" aca="1" ref="A6575:B6575" ca="1">[2]!CorrelatedUniform($C$31:$D$32)</f>
        <v>0.92137050628662109</v>
      </c>
      <c r="B6575" s="10">
        <f ca="1"/>
        <v>0.18781652150607001</v>
      </c>
      <c r="D6575" s="3">
        <f ca="1">[2]!TriangularRnd(A6575,$F$18,$G$18,$H$18)</f>
        <v>440.0048271366017</v>
      </c>
      <c r="E6575" s="2">
        <f t="shared" ca="1" si="540"/>
        <v>455.70143965521271</v>
      </c>
      <c r="F6575" s="2">
        <f t="shared" ca="1" si="543"/>
        <v>200510.8331813924</v>
      </c>
      <c r="G6575" s="2">
        <f t="shared" ca="1" si="541"/>
        <v>159448.67747245869</v>
      </c>
      <c r="H6575" s="2">
        <f ca="1">[2]!Uniform($T$19,$U$20)</f>
        <v>25001.021847305143</v>
      </c>
      <c r="I6575" s="2">
        <f t="shared" ca="1" si="542"/>
        <v>184449.69931976384</v>
      </c>
      <c r="J6575" s="2">
        <f t="shared" ca="1" si="539"/>
        <v>16061</v>
      </c>
    </row>
    <row r="6576" spans="1:10" x14ac:dyDescent="0.25">
      <c r="A6576" s="8">
        <f t="array" aca="1" ref="A6576:B6576" ca="1">[2]!CorrelatedUniform($C$31:$D$32)</f>
        <v>0.78447389602661133</v>
      </c>
      <c r="B6576" s="10">
        <f ca="1"/>
        <v>0.52234386324527815</v>
      </c>
      <c r="D6576" s="3">
        <f ca="1">[2]!TriangularRnd(A6576,$F$18,$G$18,$H$18)</f>
        <v>426.07248155000042</v>
      </c>
      <c r="E6576" s="2">
        <f t="shared" ca="1" si="540"/>
        <v>502.80185365343664</v>
      </c>
      <c r="F6576" s="2">
        <f t="shared" ca="1" si="543"/>
        <v>214230.03351405991</v>
      </c>
      <c r="G6576" s="2">
        <f t="shared" ca="1" si="541"/>
        <v>114362.78317638984</v>
      </c>
      <c r="H6576" s="2">
        <f ca="1">[2]!Uniform($T$19,$U$20)</f>
        <v>44238.314763263348</v>
      </c>
      <c r="I6576" s="2">
        <f t="shared" ca="1" si="542"/>
        <v>158601.09793965321</v>
      </c>
      <c r="J6576" s="2">
        <f t="shared" ca="1" si="539"/>
        <v>55628</v>
      </c>
    </row>
    <row r="6577" spans="1:10" x14ac:dyDescent="0.25">
      <c r="A6577" s="8">
        <f t="array" aca="1" ref="A6577:B6577" ca="1">[2]!CorrelatedUniform($C$31:$D$32)</f>
        <v>0.37408685684204129</v>
      </c>
      <c r="B6577" s="10">
        <f ca="1"/>
        <v>0.35708174495406575</v>
      </c>
      <c r="D6577" s="3">
        <f ca="1">[2]!TriangularRnd(A6577,$F$18,$G$18,$H$18)</f>
        <v>400.43115670962499</v>
      </c>
      <c r="E6577" s="2">
        <f t="shared" ca="1" si="540"/>
        <v>481.68649174538746</v>
      </c>
      <c r="F6577" s="2">
        <f t="shared" ca="1" si="543"/>
        <v>192882.27906100673</v>
      </c>
      <c r="G6577" s="2">
        <f t="shared" ca="1" si="541"/>
        <v>106087.65245163866</v>
      </c>
      <c r="H6577" s="2">
        <f ca="1">[2]!Uniform($T$19,$U$20)</f>
        <v>42382.691482838141</v>
      </c>
      <c r="I6577" s="2">
        <f t="shared" ca="1" si="542"/>
        <v>148470.34393447678</v>
      </c>
      <c r="J6577" s="2">
        <f t="shared" ca="1" si="539"/>
        <v>44411</v>
      </c>
    </row>
    <row r="6578" spans="1:10" x14ac:dyDescent="0.25">
      <c r="A6578" s="8">
        <f t="array" aca="1" ref="A6578:B6578" ca="1">[2]!CorrelatedUniform($C$31:$D$32)</f>
        <v>0.77796232700347911</v>
      </c>
      <c r="B6578" s="10">
        <f ca="1"/>
        <v>0.42650728585998232</v>
      </c>
      <c r="D6578" s="3">
        <f ca="1">[2]!TriangularRnd(A6578,$F$18,$G$18,$H$18)</f>
        <v>425.54494804630832</v>
      </c>
      <c r="E6578" s="2">
        <f t="shared" ca="1" si="540"/>
        <v>490.73632816205935</v>
      </c>
      <c r="F6578" s="2">
        <f t="shared" ca="1" si="543"/>
        <v>208830.36527215966</v>
      </c>
      <c r="G6578" s="2">
        <f t="shared" ca="1" si="541"/>
        <v>126909.33491344319</v>
      </c>
      <c r="H6578" s="2">
        <f ca="1">[2]!Uniform($T$19,$U$20)</f>
        <v>28137.989941376578</v>
      </c>
      <c r="I6578" s="2">
        <f t="shared" ca="1" si="542"/>
        <v>155047.32485481977</v>
      </c>
      <c r="J6578" s="2">
        <f t="shared" ca="1" si="539"/>
        <v>53783</v>
      </c>
    </row>
    <row r="6579" spans="1:10" x14ac:dyDescent="0.25">
      <c r="A6579" s="8">
        <f t="array" aca="1" ref="A6579:B6579" ca="1">[2]!CorrelatedUniform($C$31:$D$32)</f>
        <v>1.8384337425231972E-2</v>
      </c>
      <c r="B6579" s="10">
        <f ca="1"/>
        <v>0.64227968723029949</v>
      </c>
      <c r="D6579" s="3">
        <f ca="1">[2]!TriangularRnd(A6579,$F$18,$G$18,$H$18)</f>
        <v>364.35425240325839</v>
      </c>
      <c r="E6579" s="2">
        <f t="shared" ca="1" si="540"/>
        <v>518.22794994267736</v>
      </c>
      <c r="F6579" s="2">
        <f t="shared" ca="1" si="543"/>
        <v>188818.5572758374</v>
      </c>
      <c r="G6579" s="2">
        <f t="shared" ca="1" si="541"/>
        <v>177355.09842366714</v>
      </c>
      <c r="H6579" s="2">
        <f ca="1">[2]!Uniform($T$19,$U$20)</f>
        <v>44471.214725885489</v>
      </c>
      <c r="I6579" s="2">
        <f t="shared" ca="1" si="542"/>
        <v>221826.31314955262</v>
      </c>
      <c r="J6579" s="2">
        <f t="shared" ca="1" si="539"/>
        <v>-33008</v>
      </c>
    </row>
    <row r="6580" spans="1:10" x14ac:dyDescent="0.25">
      <c r="A6580" s="8">
        <f t="array" aca="1" ref="A6580:B6580" ca="1">[2]!CorrelatedUniform($C$31:$D$32)</f>
        <v>0.75922453403472923</v>
      </c>
      <c r="B6580" s="10">
        <f ca="1"/>
        <v>0.32758959570478235</v>
      </c>
      <c r="D6580" s="3">
        <f ca="1">[2]!TriangularRnd(A6580,$F$18,$G$18,$H$18)</f>
        <v>424.0686375988667</v>
      </c>
      <c r="E6580" s="2">
        <f t="shared" ca="1" si="540"/>
        <v>477.67105903528915</v>
      </c>
      <c r="F6580" s="2">
        <f t="shared" ca="1" si="543"/>
        <v>202565.31522550288</v>
      </c>
      <c r="G6580" s="2">
        <f t="shared" ca="1" si="541"/>
        <v>252644.25199287955</v>
      </c>
      <c r="H6580" s="2">
        <f ca="1">[2]!Uniform($T$19,$U$20)</f>
        <v>31329.157563427532</v>
      </c>
      <c r="I6580" s="2">
        <f t="shared" ca="1" si="542"/>
        <v>283973.40955630707</v>
      </c>
      <c r="J6580" s="2">
        <f t="shared" ca="1" si="539"/>
        <v>-81409</v>
      </c>
    </row>
    <row r="6581" spans="1:10" x14ac:dyDescent="0.25">
      <c r="A6581" s="8">
        <f t="array" aca="1" ref="A6581:B6581" ca="1">[2]!CorrelatedUniform($C$31:$D$32)</f>
        <v>0.18958747386932343</v>
      </c>
      <c r="B6581" s="10">
        <f ca="1"/>
        <v>0.27022986933349558</v>
      </c>
      <c r="D6581" s="3">
        <f ca="1">[2]!TriangularRnd(A6581,$F$18,$G$18,$H$18)</f>
        <v>387.07693688292812</v>
      </c>
      <c r="E6581" s="2">
        <f t="shared" ca="1" si="540"/>
        <v>469.39410374018956</v>
      </c>
      <c r="F6581" s="2">
        <f t="shared" ca="1" si="543"/>
        <v>181691.63186665997</v>
      </c>
      <c r="G6581" s="2">
        <f t="shared" ca="1" si="541"/>
        <v>102265.35113469869</v>
      </c>
      <c r="H6581" s="2">
        <f ca="1">[2]!Uniform($T$19,$U$20)</f>
        <v>41713.967291607798</v>
      </c>
      <c r="I6581" s="2">
        <f t="shared" ca="1" si="542"/>
        <v>143979.31842630648</v>
      </c>
      <c r="J6581" s="2">
        <f t="shared" ca="1" si="539"/>
        <v>37712</v>
      </c>
    </row>
    <row r="6582" spans="1:10" x14ac:dyDescent="0.25">
      <c r="A6582" s="8">
        <f t="array" aca="1" ref="A6582:B6582" ca="1">[2]!CorrelatedUniform($C$31:$D$32)</f>
        <v>0.98773050308227539</v>
      </c>
      <c r="B6582" s="10">
        <f ca="1"/>
        <v>0.13890278317669694</v>
      </c>
      <c r="D6582" s="3">
        <f ca="1">[2]!TriangularRnd(A6582,$F$18,$G$18,$H$18)</f>
        <v>452.86126920205845</v>
      </c>
      <c r="E6582" s="2">
        <f t="shared" ca="1" si="540"/>
        <v>445.73689268852087</v>
      </c>
      <c r="F6582" s="2">
        <f t="shared" ca="1" si="543"/>
        <v>201856.97495310529</v>
      </c>
      <c r="G6582" s="2">
        <f t="shared" ca="1" si="541"/>
        <v>180800.83150571724</v>
      </c>
      <c r="H6582" s="2">
        <f ca="1">[2]!Uniform($T$19,$U$20)</f>
        <v>39843.737934493067</v>
      </c>
      <c r="I6582" s="2">
        <f t="shared" ca="1" si="542"/>
        <v>220644.5694402103</v>
      </c>
      <c r="J6582" s="2">
        <f t="shared" ca="1" si="539"/>
        <v>-18788</v>
      </c>
    </row>
    <row r="6583" spans="1:10" x14ac:dyDescent="0.25">
      <c r="A6583" s="8">
        <f t="array" aca="1" ref="A6583:B6583" ca="1">[2]!CorrelatedUniform($C$31:$D$32)</f>
        <v>0.89972376823425293</v>
      </c>
      <c r="B6583" s="10">
        <f ca="1"/>
        <v>0.32064690125907636</v>
      </c>
      <c r="D6583" s="3">
        <f ca="1">[2]!TriangularRnd(A6583,$F$18,$G$18,$H$18)</f>
        <v>437.25723320860686</v>
      </c>
      <c r="E6583" s="2">
        <f t="shared" ca="1" si="540"/>
        <v>476.70546948400511</v>
      </c>
      <c r="F6583" s="2">
        <f t="shared" ca="1" si="543"/>
        <v>208442.91464198605</v>
      </c>
      <c r="G6583" s="2">
        <f t="shared" ca="1" si="541"/>
        <v>200417.28098118168</v>
      </c>
      <c r="H6583" s="2">
        <f ca="1">[2]!Uniform($T$19,$U$20)</f>
        <v>35249.362068052134</v>
      </c>
      <c r="I6583" s="2">
        <f t="shared" ca="1" si="542"/>
        <v>235666.64304923383</v>
      </c>
      <c r="J6583" s="2">
        <f t="shared" ca="1" si="539"/>
        <v>-27224</v>
      </c>
    </row>
    <row r="6584" spans="1:10" x14ac:dyDescent="0.25">
      <c r="A6584" s="8">
        <f t="array" aca="1" ref="A6584:B6584" ca="1">[2]!CorrelatedUniform($C$31:$D$32)</f>
        <v>0.3952745199203489</v>
      </c>
      <c r="B6584" s="10">
        <f ca="1"/>
        <v>0.44767164097065876</v>
      </c>
      <c r="D6584" s="3">
        <f ca="1">[2]!TriangularRnd(A6584,$F$18,$G$18,$H$18)</f>
        <v>401.72574629271605</v>
      </c>
      <c r="E6584" s="2">
        <f t="shared" ca="1" si="540"/>
        <v>493.42269253982317</v>
      </c>
      <c r="F6584" s="2">
        <f t="shared" ca="1" si="543"/>
        <v>198220.59939832185</v>
      </c>
      <c r="G6584" s="2">
        <f t="shared" ca="1" si="541"/>
        <v>127184.45697657431</v>
      </c>
      <c r="H6584" s="2">
        <f ca="1">[2]!Uniform($T$19,$U$20)</f>
        <v>44389.951563723327</v>
      </c>
      <c r="I6584" s="2">
        <f t="shared" ca="1" si="542"/>
        <v>171574.40854029765</v>
      </c>
      <c r="J6584" s="2">
        <f t="shared" ca="1" si="539"/>
        <v>26646</v>
      </c>
    </row>
    <row r="6585" spans="1:10" x14ac:dyDescent="0.25">
      <c r="A6585" s="8">
        <f t="array" aca="1" ref="A6585:B6585" ca="1">[2]!CorrelatedUniform($C$31:$D$32)</f>
        <v>0.89320850372314464</v>
      </c>
      <c r="B6585" s="10">
        <f ca="1"/>
        <v>5.2244739888248556E-2</v>
      </c>
      <c r="D6585" s="3">
        <f ca="1">[2]!TriangularRnd(A6585,$F$18,$G$18,$H$18)</f>
        <v>436.48986701238823</v>
      </c>
      <c r="E6585" s="2">
        <f t="shared" ca="1" si="540"/>
        <v>418.82661899635121</v>
      </c>
      <c r="F6585" s="2">
        <f t="shared" ca="1" si="543"/>
        <v>182813.57522696553</v>
      </c>
      <c r="G6585" s="2">
        <f t="shared" ca="1" si="541"/>
        <v>200973.65511556418</v>
      </c>
      <c r="H6585" s="2">
        <f ca="1">[2]!Uniform($T$19,$U$20)</f>
        <v>35381.481546708812</v>
      </c>
      <c r="I6585" s="2">
        <f t="shared" ca="1" si="542"/>
        <v>236355.136662273</v>
      </c>
      <c r="J6585" s="2">
        <f t="shared" ca="1" si="539"/>
        <v>-53542</v>
      </c>
    </row>
    <row r="6586" spans="1:10" x14ac:dyDescent="0.25">
      <c r="A6586" s="8">
        <f t="array" aca="1" ref="A6586:B6586" ca="1">[2]!CorrelatedUniform($C$31:$D$32)</f>
        <v>0.72470879554748568</v>
      </c>
      <c r="B6586" s="10">
        <f ca="1"/>
        <v>0.64628674713102319</v>
      </c>
      <c r="D6586" s="3">
        <f ca="1">[2]!TriangularRnd(A6586,$F$18,$G$18,$H$18)</f>
        <v>421.49243171884689</v>
      </c>
      <c r="E6586" s="2">
        <f t="shared" ca="1" si="540"/>
        <v>518.76573023508104</v>
      </c>
      <c r="F6586" s="2">
        <f t="shared" ca="1" si="543"/>
        <v>218655.82912918765</v>
      </c>
      <c r="G6586" s="2">
        <f t="shared" ca="1" si="541"/>
        <v>205909.84876591543</v>
      </c>
      <c r="H6586" s="2">
        <f ca="1">[2]!Uniform($T$19,$U$20)</f>
        <v>38749.650298141096</v>
      </c>
      <c r="I6586" s="2">
        <f t="shared" ca="1" si="542"/>
        <v>244659.49906405652</v>
      </c>
      <c r="J6586" s="2">
        <f t="shared" ca="1" si="539"/>
        <v>-26004</v>
      </c>
    </row>
    <row r="6587" spans="1:10" x14ac:dyDescent="0.25">
      <c r="A6587" s="8">
        <f t="array" aca="1" ref="A6587:B6587" ca="1">[2]!CorrelatedUniform($C$31:$D$32)</f>
        <v>0.88549923896789562</v>
      </c>
      <c r="B6587" s="10">
        <f ca="1"/>
        <v>0.40127314961276683</v>
      </c>
      <c r="D6587" s="3">
        <f ca="1">[2]!TriangularRnd(A6587,$F$18,$G$18,$H$18)</f>
        <v>435.61151455043188</v>
      </c>
      <c r="E6587" s="2">
        <f t="shared" ca="1" si="540"/>
        <v>487.49734593575056</v>
      </c>
      <c r="F6587" s="2">
        <f t="shared" ca="1" si="543"/>
        <v>212359.45720238812</v>
      </c>
      <c r="G6587" s="2">
        <f t="shared" ca="1" si="541"/>
        <v>151396.54448344617</v>
      </c>
      <c r="H6587" s="2">
        <f ca="1">[2]!Uniform($T$19,$U$20)</f>
        <v>32693.055373349918</v>
      </c>
      <c r="I6587" s="2">
        <f t="shared" ca="1" si="542"/>
        <v>184089.59985679609</v>
      </c>
      <c r="J6587" s="2">
        <f t="shared" ca="1" si="539"/>
        <v>28269</v>
      </c>
    </row>
    <row r="6588" spans="1:10" x14ac:dyDescent="0.25">
      <c r="A6588" s="8">
        <f t="array" aca="1" ref="A6588:B6588" ca="1">[2]!CorrelatedUniform($C$31:$D$32)</f>
        <v>0.50587391853332542</v>
      </c>
      <c r="B6588" s="10">
        <f ca="1"/>
        <v>0.62121004559742754</v>
      </c>
      <c r="D6588" s="3">
        <f ca="1">[2]!TriangularRnd(A6588,$F$18,$G$18,$H$18)</f>
        <v>407.98292262767148</v>
      </c>
      <c r="E6588" s="2">
        <f t="shared" ca="1" si="540"/>
        <v>515.43301745298868</v>
      </c>
      <c r="F6588" s="2">
        <f t="shared" ca="1" si="543"/>
        <v>210287.86887926992</v>
      </c>
      <c r="G6588" s="2">
        <f t="shared" ca="1" si="541"/>
        <v>138935.53777094444</v>
      </c>
      <c r="H6588" s="2">
        <f ca="1">[2]!Uniform($T$19,$U$20)</f>
        <v>32015.134941882003</v>
      </c>
      <c r="I6588" s="2">
        <f t="shared" ca="1" si="542"/>
        <v>170950.67271282646</v>
      </c>
      <c r="J6588" s="2">
        <f t="shared" ca="1" si="539"/>
        <v>39337</v>
      </c>
    </row>
    <row r="6589" spans="1:10" x14ac:dyDescent="0.25">
      <c r="A6589" s="8">
        <f t="array" aca="1" ref="A6589:B6589" ca="1">[2]!CorrelatedUniform($C$31:$D$32)</f>
        <v>0.36375308036804171</v>
      </c>
      <c r="B6589" s="10">
        <f ca="1"/>
        <v>0.19431715951070749</v>
      </c>
      <c r="D6589" s="3">
        <f ca="1">[2]!TriangularRnd(A6589,$F$18,$G$18,$H$18)</f>
        <v>399.78645074278529</v>
      </c>
      <c r="E6589" s="2">
        <f t="shared" ca="1" si="540"/>
        <v>456.89516607486064</v>
      </c>
      <c r="F6589" s="2">
        <f t="shared" ca="1" si="543"/>
        <v>182660.49680660397</v>
      </c>
      <c r="G6589" s="2">
        <f t="shared" ca="1" si="541"/>
        <v>126514.71113846956</v>
      </c>
      <c r="H6589" s="2">
        <f ca="1">[2]!Uniform($T$19,$U$20)</f>
        <v>33253.916434093429</v>
      </c>
      <c r="I6589" s="2">
        <f t="shared" ca="1" si="542"/>
        <v>159768.62757256298</v>
      </c>
      <c r="J6589" s="2">
        <f t="shared" ca="1" si="539"/>
        <v>22891</v>
      </c>
    </row>
    <row r="6590" spans="1:10" x14ac:dyDescent="0.25">
      <c r="A6590" s="8">
        <f t="array" aca="1" ref="A6590:B6590" ca="1">[2]!CorrelatedUniform($C$31:$D$32)</f>
        <v>0.6769878864288329</v>
      </c>
      <c r="B6590" s="10">
        <f ca="1"/>
        <v>0.41656878559689586</v>
      </c>
      <c r="D6590" s="3">
        <f ca="1">[2]!TriangularRnd(A6590,$F$18,$G$18,$H$18)</f>
        <v>418.18365665654744</v>
      </c>
      <c r="E6590" s="2">
        <f t="shared" ca="1" si="540"/>
        <v>489.46603774987352</v>
      </c>
      <c r="F6590" s="2">
        <f t="shared" ca="1" si="543"/>
        <v>204686.69747543379</v>
      </c>
      <c r="G6590" s="2">
        <f t="shared" ca="1" si="541"/>
        <v>108929.50106511699</v>
      </c>
      <c r="H6590" s="2">
        <f ca="1">[2]!Uniform($T$19,$U$20)</f>
        <v>44485.962913149669</v>
      </c>
      <c r="I6590" s="2">
        <f t="shared" ca="1" si="542"/>
        <v>153415.46397826666</v>
      </c>
      <c r="J6590" s="2">
        <f t="shared" ca="1" si="539"/>
        <v>51271</v>
      </c>
    </row>
    <row r="6591" spans="1:10" x14ac:dyDescent="0.25">
      <c r="A6591" s="8">
        <f t="array" aca="1" ref="A6591:B6591" ca="1">[2]!CorrelatedUniform($C$31:$D$32)</f>
        <v>0.76453006267547619</v>
      </c>
      <c r="B6591" s="10">
        <f ca="1"/>
        <v>0.52981675326158584</v>
      </c>
      <c r="D6591" s="3">
        <f ca="1">[2]!TriangularRnd(A6591,$F$18,$G$18,$H$18)</f>
        <v>424.48063365529049</v>
      </c>
      <c r="E6591" s="2">
        <f t="shared" ca="1" si="540"/>
        <v>503.74046177926351</v>
      </c>
      <c r="F6591" s="2">
        <f t="shared" ca="1" si="543"/>
        <v>213828.07041387042</v>
      </c>
      <c r="G6591" s="2">
        <f t="shared" ca="1" si="541"/>
        <v>79747.487797820024</v>
      </c>
      <c r="H6591" s="2">
        <f ca="1">[2]!Uniform($T$19,$U$20)</f>
        <v>43031.46961188742</v>
      </c>
      <c r="I6591" s="2">
        <f t="shared" ca="1" si="542"/>
        <v>122778.95740970745</v>
      </c>
      <c r="J6591" s="2">
        <f t="shared" ca="1" si="539"/>
        <v>91049</v>
      </c>
    </row>
    <row r="6592" spans="1:10" x14ac:dyDescent="0.25">
      <c r="A6592" s="8">
        <f t="array" aca="1" ref="A6592:B6592" ca="1">[2]!CorrelatedUniform($C$31:$D$32)</f>
        <v>0.85363471508026112</v>
      </c>
      <c r="B6592" s="10">
        <f ca="1"/>
        <v>0.6757451976479516</v>
      </c>
      <c r="D6592" s="3">
        <f ca="1">[2]!TriangularRnd(A6592,$F$18,$G$18,$H$18)</f>
        <v>432.26196611666097</v>
      </c>
      <c r="E6592" s="2">
        <f t="shared" ca="1" si="540"/>
        <v>522.79168248568828</v>
      </c>
      <c r="F6592" s="2">
        <f t="shared" ca="1" si="543"/>
        <v>225982.96054070076</v>
      </c>
      <c r="G6592" s="2">
        <f t="shared" ca="1" si="541"/>
        <v>155944.38551482745</v>
      </c>
      <c r="H6592" s="2">
        <f ca="1">[2]!Uniform($T$19,$U$20)</f>
        <v>27315.36481510707</v>
      </c>
      <c r="I6592" s="2">
        <f t="shared" ca="1" si="542"/>
        <v>183259.75032993453</v>
      </c>
      <c r="J6592" s="2">
        <f t="shared" ca="1" si="539"/>
        <v>42723</v>
      </c>
    </row>
    <row r="6593" spans="1:10" x14ac:dyDescent="0.25">
      <c r="A6593" s="8">
        <f t="array" aca="1" ref="A6593:B6593" ca="1">[2]!CorrelatedUniform($C$31:$D$32)</f>
        <v>0.5235743522644043</v>
      </c>
      <c r="B6593" s="10">
        <f ca="1"/>
        <v>0.63947046663398877</v>
      </c>
      <c r="D6593" s="3">
        <f ca="1">[2]!TriangularRnd(A6593,$F$18,$G$18,$H$18)</f>
        <v>408.94578824626126</v>
      </c>
      <c r="E6593" s="2">
        <f t="shared" ca="1" si="540"/>
        <v>517.85218662334591</v>
      </c>
      <c r="F6593" s="2">
        <f t="shared" ca="1" si="543"/>
        <v>211773.4706537342</v>
      </c>
      <c r="G6593" s="2">
        <f t="shared" ca="1" si="541"/>
        <v>97387.233699198317</v>
      </c>
      <c r="H6593" s="2">
        <f ca="1">[2]!Uniform($T$19,$U$20)</f>
        <v>36847.15702327303</v>
      </c>
      <c r="I6593" s="2">
        <f t="shared" ca="1" si="542"/>
        <v>134234.39072247135</v>
      </c>
      <c r="J6593" s="2">
        <f t="shared" ca="1" si="539"/>
        <v>77539</v>
      </c>
    </row>
    <row r="6594" spans="1:10" x14ac:dyDescent="0.25">
      <c r="A6594" s="8">
        <f t="array" aca="1" ref="A6594:B6594" ca="1">[2]!CorrelatedUniform($C$31:$D$32)</f>
        <v>0.83386015892028764</v>
      </c>
      <c r="B6594" s="10">
        <f ca="1"/>
        <v>0.33931273638026893</v>
      </c>
      <c r="D6594" s="3">
        <f ca="1">[2]!TriangularRnd(A6594,$F$18,$G$18,$H$18)</f>
        <v>430.36539591675319</v>
      </c>
      <c r="E6594" s="2">
        <f t="shared" ca="1" si="540"/>
        <v>479.283023846802</v>
      </c>
      <c r="F6594" s="2">
        <f t="shared" ca="1" si="543"/>
        <v>206266.82831400761</v>
      </c>
      <c r="G6594" s="2">
        <f t="shared" ca="1" si="541"/>
        <v>133008.17155587277</v>
      </c>
      <c r="H6594" s="2">
        <f ca="1">[2]!Uniform($T$19,$U$20)</f>
        <v>38796.554013737274</v>
      </c>
      <c r="I6594" s="2">
        <f t="shared" ca="1" si="542"/>
        <v>171804.72556961005</v>
      </c>
      <c r="J6594" s="2">
        <f t="shared" ca="1" si="539"/>
        <v>34462</v>
      </c>
    </row>
    <row r="6595" spans="1:10" x14ac:dyDescent="0.25">
      <c r="A6595" s="8">
        <f t="array" aca="1" ref="A6595:B6595" ca="1">[2]!CorrelatedUniform($C$31:$D$32)</f>
        <v>0.46211278438568132</v>
      </c>
      <c r="B6595" s="10">
        <f ca="1"/>
        <v>0.75347640732822918</v>
      </c>
      <c r="D6595" s="3">
        <f ca="1">[2]!TriangularRnd(A6595,$F$18,$G$18,$H$18)</f>
        <v>405.59689947969758</v>
      </c>
      <c r="E6595" s="2">
        <f t="shared" ca="1" si="540"/>
        <v>534.27351584148926</v>
      </c>
      <c r="F6595" s="2">
        <f t="shared" ca="1" si="543"/>
        <v>216699.68149942512</v>
      </c>
      <c r="G6595" s="2">
        <f t="shared" ca="1" si="541"/>
        <v>151577.27372062008</v>
      </c>
      <c r="H6595" s="2">
        <f ca="1">[2]!Uniform($T$19,$U$20)</f>
        <v>25710.758186918174</v>
      </c>
      <c r="I6595" s="2">
        <f t="shared" ca="1" si="542"/>
        <v>177288.03190753824</v>
      </c>
      <c r="J6595" s="2">
        <f t="shared" ca="1" si="539"/>
        <v>39411</v>
      </c>
    </row>
    <row r="6596" spans="1:10" x14ac:dyDescent="0.25">
      <c r="A6596" s="8">
        <f t="array" aca="1" ref="A6596:B6596" ca="1">[2]!CorrelatedUniform($C$31:$D$32)</f>
        <v>4.7133803367614739E-2</v>
      </c>
      <c r="B6596" s="10">
        <f ca="1"/>
        <v>0.57654549086740381</v>
      </c>
      <c r="D6596" s="3">
        <f ca="1">[2]!TriangularRnd(A6596,$F$18,$G$18,$H$18)</f>
        <v>370.53188604017549</v>
      </c>
      <c r="E6596" s="2">
        <f t="shared" ca="1" si="540"/>
        <v>509.65318900422227</v>
      </c>
      <c r="F6596" s="2">
        <f t="shared" ca="1" si="543"/>
        <v>188842.75734812452</v>
      </c>
      <c r="G6596" s="2">
        <f t="shared" ca="1" si="541"/>
        <v>173015.51230166506</v>
      </c>
      <c r="H6596" s="2">
        <f ca="1">[2]!Uniform($T$19,$U$20)</f>
        <v>44830.945967729625</v>
      </c>
      <c r="I6596" s="2">
        <f t="shared" ca="1" si="542"/>
        <v>217846.4582693947</v>
      </c>
      <c r="J6596" s="2">
        <f t="shared" ca="1" si="539"/>
        <v>-29004</v>
      </c>
    </row>
    <row r="6597" spans="1:10" x14ac:dyDescent="0.25">
      <c r="A6597" s="8">
        <f t="array" aca="1" ref="A6597:B6597" ca="1">[2]!CorrelatedUniform($C$31:$D$32)</f>
        <v>0.25332176685333246</v>
      </c>
      <c r="B6597" s="10">
        <f ca="1"/>
        <v>0.81381407338417722</v>
      </c>
      <c r="D6597" s="3">
        <f ca="1">[2]!TriangularRnd(A6597,$F$18,$G$18,$H$18)</f>
        <v>392.22236843280518</v>
      </c>
      <c r="E6597" s="2">
        <f t="shared" ca="1" si="540"/>
        <v>544.60196637873571</v>
      </c>
      <c r="F6597" s="2">
        <f t="shared" ca="1" si="543"/>
        <v>213605.07310623067</v>
      </c>
      <c r="G6597" s="2">
        <f t="shared" ca="1" si="541"/>
        <v>62046.417673519652</v>
      </c>
      <c r="H6597" s="2">
        <f ca="1">[2]!Uniform($T$19,$U$20)</f>
        <v>41568.421976627338</v>
      </c>
      <c r="I6597" s="2">
        <f t="shared" ca="1" si="542"/>
        <v>103614.83965014698</v>
      </c>
      <c r="J6597" s="2">
        <f t="shared" ca="1" si="539"/>
        <v>109990</v>
      </c>
    </row>
    <row r="6598" spans="1:10" x14ac:dyDescent="0.25">
      <c r="A6598" s="8">
        <f t="array" aca="1" ref="A6598:B6598" ca="1">[2]!CorrelatedUniform($C$31:$D$32)</f>
        <v>0.65400934219360374</v>
      </c>
      <c r="B6598" s="10">
        <f ca="1"/>
        <v>0.28076301463175968</v>
      </c>
      <c r="D6598" s="3">
        <f ca="1">[2]!TriangularRnd(A6598,$F$18,$G$18,$H$18)</f>
        <v>416.67793158287702</v>
      </c>
      <c r="E6598" s="2">
        <f t="shared" ca="1" si="540"/>
        <v>470.97118352434478</v>
      </c>
      <c r="F6598" s="2">
        <f t="shared" ca="1" si="543"/>
        <v>196243.29858606355</v>
      </c>
      <c r="G6598" s="2">
        <f t="shared" ca="1" si="541"/>
        <v>172870.72171735787</v>
      </c>
      <c r="H6598" s="2">
        <f ca="1">[2]!Uniform($T$19,$U$20)</f>
        <v>41096.773839938105</v>
      </c>
      <c r="I6598" s="2">
        <f t="shared" ca="1" si="542"/>
        <v>213967.49555729597</v>
      </c>
      <c r="J6598" s="2">
        <f t="shared" ca="1" si="539"/>
        <v>-17725</v>
      </c>
    </row>
    <row r="6599" spans="1:10" x14ac:dyDescent="0.25">
      <c r="A6599" s="8">
        <f t="array" aca="1" ref="A6599:B6599" ca="1">[2]!CorrelatedUniform($C$31:$D$32)</f>
        <v>0.77144658565521274</v>
      </c>
      <c r="B6599" s="10">
        <f ca="1"/>
        <v>0.15181619689117326</v>
      </c>
      <c r="D6599" s="3">
        <f ca="1">[2]!TriangularRnd(A6599,$F$18,$G$18,$H$18)</f>
        <v>425.02476409835981</v>
      </c>
      <c r="E6599" s="2">
        <f t="shared" ca="1" si="540"/>
        <v>448.56624705244212</v>
      </c>
      <c r="F6599" s="2">
        <f t="shared" ca="1" si="543"/>
        <v>190651.76333595079</v>
      </c>
      <c r="G6599" s="2">
        <f t="shared" ca="1" si="541"/>
        <v>140912.69265692285</v>
      </c>
      <c r="H6599" s="2">
        <f ca="1">[2]!Uniform($T$19,$U$20)</f>
        <v>44014.049824541595</v>
      </c>
      <c r="I6599" s="2">
        <f t="shared" ca="1" si="542"/>
        <v>184926.74248146446</v>
      </c>
      <c r="J6599" s="2">
        <f t="shared" ca="1" si="539"/>
        <v>5725</v>
      </c>
    </row>
    <row r="6600" spans="1:10" x14ac:dyDescent="0.25">
      <c r="A6600" s="8">
        <f t="array" aca="1" ref="A6600:B6600" ca="1">[2]!CorrelatedUniform($C$31:$D$32)</f>
        <v>0.14185893535614005</v>
      </c>
      <c r="B6600" s="10">
        <f ca="1"/>
        <v>0.43076916566643902</v>
      </c>
      <c r="D6600" s="3">
        <f ca="1">[2]!TriangularRnd(A6600,$F$18,$G$18,$H$18)</f>
        <v>382.62264068938947</v>
      </c>
      <c r="E6600" s="2">
        <f t="shared" ca="1" si="540"/>
        <v>491.27918666863229</v>
      </c>
      <c r="F6600" s="2">
        <f t="shared" ca="1" si="543"/>
        <v>187974.53971888759</v>
      </c>
      <c r="G6600" s="2">
        <f t="shared" ca="1" si="541"/>
        <v>108686.69271710426</v>
      </c>
      <c r="H6600" s="2">
        <f ca="1">[2]!Uniform($T$19,$U$20)</f>
        <v>27123.310803754892</v>
      </c>
      <c r="I6600" s="2">
        <f t="shared" ca="1" si="542"/>
        <v>135810.00352085914</v>
      </c>
      <c r="J6600" s="2">
        <f t="shared" ca="1" si="539"/>
        <v>52164</v>
      </c>
    </row>
    <row r="6601" spans="1:10" x14ac:dyDescent="0.25">
      <c r="A6601" s="8">
        <f t="array" aca="1" ref="A6601:B6601" ca="1">[2]!CorrelatedUniform($C$31:$D$32)</f>
        <v>0.84707713127136242</v>
      </c>
      <c r="B6601" s="10">
        <f ca="1"/>
        <v>6.6886234584435044E-4</v>
      </c>
      <c r="D6601" s="3">
        <f ca="1">[2]!TriangularRnd(A6601,$F$18,$G$18,$H$18)</f>
        <v>431.61957694877958</v>
      </c>
      <c r="E6601" s="2">
        <f t="shared" ca="1" si="540"/>
        <v>339.61193414840727</v>
      </c>
      <c r="F6601" s="2">
        <f t="shared" ca="1" si="543"/>
        <v>146583.15934389233</v>
      </c>
      <c r="G6601" s="2">
        <f t="shared" ca="1" si="541"/>
        <v>148982.96773750841</v>
      </c>
      <c r="H6601" s="2">
        <f ca="1">[2]!Uniform($T$19,$U$20)</f>
        <v>42801.84300978986</v>
      </c>
      <c r="I6601" s="2">
        <f t="shared" ca="1" si="542"/>
        <v>191784.81074729827</v>
      </c>
      <c r="J6601" s="2">
        <f t="shared" ca="1" si="539"/>
        <v>-45202</v>
      </c>
    </row>
    <row r="6602" spans="1:10" x14ac:dyDescent="0.25">
      <c r="A6602" s="8">
        <f t="array" aca="1" ref="A6602:B6602" ca="1">[2]!CorrelatedUniform($C$31:$D$32)</f>
        <v>0.35266673564910855</v>
      </c>
      <c r="B6602" s="10">
        <f ca="1"/>
        <v>0.84349831084765747</v>
      </c>
      <c r="D6602" s="3">
        <f ca="1">[2]!TriangularRnd(A6602,$F$18,$G$18,$H$18)</f>
        <v>399.084525855479</v>
      </c>
      <c r="E6602" s="2">
        <f t="shared" ca="1" si="540"/>
        <v>550.44700332746788</v>
      </c>
      <c r="F6602" s="2">
        <f t="shared" ca="1" si="543"/>
        <v>219674.8813315118</v>
      </c>
      <c r="G6602" s="2">
        <f t="shared" ca="1" si="541"/>
        <v>106680.2774584111</v>
      </c>
      <c r="H6602" s="2">
        <f ca="1">[2]!Uniform($T$19,$U$20)</f>
        <v>34196.92728199569</v>
      </c>
      <c r="I6602" s="2">
        <f t="shared" ca="1" si="542"/>
        <v>140877.2047404068</v>
      </c>
      <c r="J6602" s="2">
        <f t="shared" ca="1" si="539"/>
        <v>78797</v>
      </c>
    </row>
    <row r="6603" spans="1:10" x14ac:dyDescent="0.25">
      <c r="A6603" s="8">
        <f t="array" aca="1" ref="A6603:B6603" ca="1">[2]!CorrelatedUniform($C$31:$D$32)</f>
        <v>0.38138556480407687</v>
      </c>
      <c r="B6603" s="10">
        <f ca="1"/>
        <v>0.40121106393318767</v>
      </c>
      <c r="D6603" s="3">
        <f ca="1">[2]!TriangularRnd(A6603,$F$18,$G$18,$H$18)</f>
        <v>400.88115908160165</v>
      </c>
      <c r="E6603" s="2">
        <f t="shared" ca="1" si="540"/>
        <v>487.48931737746329</v>
      </c>
      <c r="F6603" s="2">
        <f t="shared" ca="1" si="543"/>
        <v>195425.28259017627</v>
      </c>
      <c r="G6603" s="2">
        <f t="shared" ca="1" si="541"/>
        <v>113811.39980539157</v>
      </c>
      <c r="H6603" s="2">
        <f ca="1">[2]!Uniform($T$19,$U$20)</f>
        <v>34083.840985726987</v>
      </c>
      <c r="I6603" s="2">
        <f t="shared" ca="1" si="542"/>
        <v>147895.24079111856</v>
      </c>
      <c r="J6603" s="2">
        <f t="shared" ca="1" si="539"/>
        <v>47530</v>
      </c>
    </row>
    <row r="6604" spans="1:10" x14ac:dyDescent="0.25">
      <c r="A6604" s="8">
        <f t="array" aca="1" ref="A6604:B6604" ca="1">[2]!CorrelatedUniform($C$31:$D$32)</f>
        <v>0.63649463653564431</v>
      </c>
      <c r="B6604" s="10">
        <f ca="1"/>
        <v>1.9918333348159477E-2</v>
      </c>
      <c r="D6604" s="3">
        <f ca="1">[2]!TriangularRnd(A6604,$F$18,$G$18,$H$18)</f>
        <v>415.56354979028021</v>
      </c>
      <c r="E6604" s="2">
        <f t="shared" ca="1" si="540"/>
        <v>397.22807324514167</v>
      </c>
      <c r="F6604" s="2">
        <f t="shared" ca="1" si="543"/>
        <v>165073.50819410451</v>
      </c>
      <c r="G6604" s="2">
        <f t="shared" ca="1" si="541"/>
        <v>161430.34014384556</v>
      </c>
      <c r="H6604" s="2">
        <f ca="1">[2]!Uniform($T$19,$U$20)</f>
        <v>27014.091601174354</v>
      </c>
      <c r="I6604" s="2">
        <f t="shared" ca="1" si="542"/>
        <v>188444.43174501992</v>
      </c>
      <c r="J6604" s="2">
        <f t="shared" ca="1" si="539"/>
        <v>-23371</v>
      </c>
    </row>
    <row r="6605" spans="1:10" x14ac:dyDescent="0.25">
      <c r="A6605" s="8">
        <f t="array" aca="1" ref="A6605:B6605" ca="1">[2]!CorrelatedUniform($C$31:$D$32)</f>
        <v>0.48160111904144315</v>
      </c>
      <c r="B6605" s="10">
        <f ca="1"/>
        <v>0.41945901200252023</v>
      </c>
      <c r="D6605" s="3">
        <f ca="1">[2]!TriangularRnd(A6605,$F$18,$G$18,$H$18)</f>
        <v>406.67200418574896</v>
      </c>
      <c r="E6605" s="2">
        <f t="shared" ca="1" si="540"/>
        <v>489.83611752927493</v>
      </c>
      <c r="F6605" s="2">
        <f t="shared" ca="1" si="543"/>
        <v>199202.63563819631</v>
      </c>
      <c r="G6605" s="2">
        <f t="shared" ca="1" si="541"/>
        <v>189919.72818069812</v>
      </c>
      <c r="H6605" s="2">
        <f ca="1">[2]!Uniform($T$19,$U$20)</f>
        <v>44511.162249285197</v>
      </c>
      <c r="I6605" s="2">
        <f t="shared" ca="1" si="542"/>
        <v>234430.89042998332</v>
      </c>
      <c r="J6605" s="2">
        <f t="shared" ca="1" si="539"/>
        <v>-35229</v>
      </c>
    </row>
    <row r="6606" spans="1:10" x14ac:dyDescent="0.25">
      <c r="A6606" s="8">
        <f t="array" aca="1" ref="A6606:B6606" ca="1">[2]!CorrelatedUniform($C$31:$D$32)</f>
        <v>0.23726224899291992</v>
      </c>
      <c r="B6606" s="10">
        <f ca="1"/>
        <v>0.75726227017655212</v>
      </c>
      <c r="D6606" s="3">
        <f ca="1">[2]!TriangularRnd(A6606,$F$18,$G$18,$H$18)</f>
        <v>390.99349526919934</v>
      </c>
      <c r="E6606" s="2">
        <f t="shared" ca="1" si="540"/>
        <v>534.87615727847913</v>
      </c>
      <c r="F6606" s="2">
        <f t="shared" ca="1" si="543"/>
        <v>209133.09827047054</v>
      </c>
      <c r="G6606" s="2">
        <f t="shared" ca="1" si="541"/>
        <v>103012.85737247203</v>
      </c>
      <c r="H6606" s="2">
        <f ca="1">[2]!Uniform($T$19,$U$20)</f>
        <v>29609.719569286299</v>
      </c>
      <c r="I6606" s="2">
        <f t="shared" ca="1" si="542"/>
        <v>132622.57694175834</v>
      </c>
      <c r="J6606" s="2">
        <f t="shared" ca="1" si="539"/>
        <v>76510</v>
      </c>
    </row>
    <row r="6607" spans="1:10" x14ac:dyDescent="0.25">
      <c r="A6607" s="8">
        <f t="array" aca="1" ref="A6607:B6607" ca="1">[2]!CorrelatedUniform($C$31:$D$32)</f>
        <v>0.27182483673095703</v>
      </c>
      <c r="B6607" s="10">
        <f ca="1"/>
        <v>0.9495955740894797</v>
      </c>
      <c r="D6607" s="3">
        <f ca="1">[2]!TriangularRnd(A6607,$F$18,$G$18,$H$18)</f>
        <v>393.59086587578827</v>
      </c>
      <c r="E6607" s="2">
        <f t="shared" ca="1" si="540"/>
        <v>582.04724539136737</v>
      </c>
      <c r="F6607" s="2">
        <f t="shared" ca="1" si="543"/>
        <v>229088.4792942057</v>
      </c>
      <c r="G6607" s="2">
        <f t="shared" ca="1" si="541"/>
        <v>152281.72458597025</v>
      </c>
      <c r="H6607" s="2">
        <f ca="1">[2]!Uniform($T$19,$U$20)</f>
        <v>32027.392581109085</v>
      </c>
      <c r="I6607" s="2">
        <f t="shared" ca="1" si="542"/>
        <v>184309.11716707933</v>
      </c>
      <c r="J6607" s="2">
        <f t="shared" ca="1" si="539"/>
        <v>44779</v>
      </c>
    </row>
    <row r="6608" spans="1:10" x14ac:dyDescent="0.25">
      <c r="A6608" s="8">
        <f t="array" aca="1" ref="A6608:B6608" ca="1">[2]!CorrelatedUniform($C$31:$D$32)</f>
        <v>0.8499665260314937</v>
      </c>
      <c r="B6608" s="10">
        <f ca="1"/>
        <v>0.11604921041032448</v>
      </c>
      <c r="D6608" s="3">
        <f ca="1">[2]!TriangularRnd(A6608,$F$18,$G$18,$H$18)</f>
        <v>431.90089321904065</v>
      </c>
      <c r="E6608" s="2">
        <f t="shared" ca="1" si="540"/>
        <v>440.25145768826445</v>
      </c>
      <c r="F6608" s="2">
        <f t="shared" ca="1" si="543"/>
        <v>190144.99781654609</v>
      </c>
      <c r="G6608" s="2">
        <f t="shared" ca="1" si="541"/>
        <v>161702.00251112878</v>
      </c>
      <c r="H6608" s="2">
        <f ca="1">[2]!Uniform($T$19,$U$20)</f>
        <v>28649.798767327498</v>
      </c>
      <c r="I6608" s="2">
        <f t="shared" ca="1" si="542"/>
        <v>190351.80127845629</v>
      </c>
      <c r="J6608" s="2">
        <f t="shared" ca="1" si="539"/>
        <v>-207</v>
      </c>
    </row>
    <row r="6609" spans="1:10" x14ac:dyDescent="0.25">
      <c r="A6609" s="8">
        <f t="array" aca="1" ref="A6609:B6609" ca="1">[2]!CorrelatedUniform($C$31:$D$32)</f>
        <v>0.92510020732879661</v>
      </c>
      <c r="B6609" s="10">
        <f ca="1"/>
        <v>1.0198550870326582E-2</v>
      </c>
      <c r="D6609" s="3">
        <f ca="1">[2]!TriangularRnd(A6609,$F$18,$G$18,$H$18)</f>
        <v>440.5149602410458</v>
      </c>
      <c r="E6609" s="2">
        <f t="shared" ca="1" si="540"/>
        <v>384.05190451164646</v>
      </c>
      <c r="F6609" s="2">
        <f t="shared" ca="1" si="543"/>
        <v>169180.60944644586</v>
      </c>
      <c r="G6609" s="2">
        <f t="shared" ca="1" si="541"/>
        <v>124004.27310943441</v>
      </c>
      <c r="H6609" s="2">
        <f ca="1">[2]!Uniform($T$19,$U$20)</f>
        <v>35317.129542930088</v>
      </c>
      <c r="I6609" s="2">
        <f t="shared" ca="1" si="542"/>
        <v>159321.40265236449</v>
      </c>
      <c r="J6609" s="2">
        <f t="shared" ca="1" si="539"/>
        <v>9859</v>
      </c>
    </row>
    <row r="6610" spans="1:10" x14ac:dyDescent="0.25">
      <c r="A6610" s="8">
        <f t="array" aca="1" ref="A6610:B6610" ca="1">[2]!CorrelatedUniform($C$31:$D$32)</f>
        <v>0.52800488471984863</v>
      </c>
      <c r="B6610" s="10">
        <f ca="1"/>
        <v>0.66978752496999272</v>
      </c>
      <c r="D6610" s="3">
        <f ca="1">[2]!TriangularRnd(A6610,$F$18,$G$18,$H$18)</f>
        <v>409.18958596467144</v>
      </c>
      <c r="E6610" s="2">
        <f t="shared" ca="1" si="540"/>
        <v>521.96632673880413</v>
      </c>
      <c r="F6610" s="2">
        <f t="shared" ca="1" si="543"/>
        <v>213583.18512575168</v>
      </c>
      <c r="G6610" s="2">
        <f t="shared" ca="1" si="541"/>
        <v>193498.14354627309</v>
      </c>
      <c r="H6610" s="2">
        <f ca="1">[2]!Uniform($T$19,$U$20)</f>
        <v>37240.568471309402</v>
      </c>
      <c r="I6610" s="2">
        <f t="shared" ca="1" si="542"/>
        <v>230738.7120175825</v>
      </c>
      <c r="J6610" s="2">
        <f t="shared" ca="1" si="539"/>
        <v>-17156</v>
      </c>
    </row>
    <row r="6611" spans="1:10" x14ac:dyDescent="0.25">
      <c r="A6611" s="8">
        <f t="array" aca="1" ref="A6611:B6611" ca="1">[2]!CorrelatedUniform($C$31:$D$32)</f>
        <v>0.47614085674285861</v>
      </c>
      <c r="B6611" s="10">
        <f ca="1"/>
        <v>0.86993132761139225</v>
      </c>
      <c r="D6611" s="3">
        <f ca="1">[2]!TriangularRnd(A6611,$F$18,$G$18,$H$18)</f>
        <v>406.37300908942223</v>
      </c>
      <c r="E6611" s="2">
        <f t="shared" ca="1" si="540"/>
        <v>556.30332827298957</v>
      </c>
      <c r="F6611" s="2">
        <f t="shared" ca="1" si="543"/>
        <v>226066.65747675544</v>
      </c>
      <c r="G6611" s="2">
        <f t="shared" ca="1" si="541"/>
        <v>162700.69956761817</v>
      </c>
      <c r="H6611" s="2">
        <f ca="1">[2]!Uniform($T$19,$U$20)</f>
        <v>40500.471847068977</v>
      </c>
      <c r="I6611" s="2">
        <f t="shared" ca="1" si="542"/>
        <v>203201.17141468715</v>
      </c>
      <c r="J6611" s="2">
        <f t="shared" ca="1" si="539"/>
        <v>22865</v>
      </c>
    </row>
    <row r="6612" spans="1:10" x14ac:dyDescent="0.25">
      <c r="A6612" s="8">
        <f t="array" aca="1" ref="A6612:B6612" ca="1">[2]!CorrelatedUniform($C$31:$D$32)</f>
        <v>2.5728464126586876E-2</v>
      </c>
      <c r="B6612" s="10">
        <f ca="1"/>
        <v>0.50198454373809898</v>
      </c>
      <c r="D6612" s="3">
        <f ca="1">[2]!TriangularRnd(A6612,$F$18,$G$18,$H$18)</f>
        <v>366.23465770207315</v>
      </c>
      <c r="E6612" s="2">
        <f t="shared" ca="1" si="540"/>
        <v>500.24872669813556</v>
      </c>
      <c r="F6612" s="2">
        <f t="shared" ca="1" si="543"/>
        <v>183208.42118818962</v>
      </c>
      <c r="G6612" s="2">
        <f t="shared" ca="1" si="541"/>
        <v>195646.81769005355</v>
      </c>
      <c r="H6612" s="2">
        <f ca="1">[2]!Uniform($T$19,$U$20)</f>
        <v>35488.814773357961</v>
      </c>
      <c r="I6612" s="2">
        <f t="shared" ca="1" si="542"/>
        <v>231135.63246341152</v>
      </c>
      <c r="J6612" s="2">
        <f t="shared" ca="1" si="539"/>
        <v>-47928</v>
      </c>
    </row>
    <row r="6613" spans="1:10" x14ac:dyDescent="0.25">
      <c r="A6613" s="8">
        <f t="array" aca="1" ref="A6613:B6613" ca="1">[2]!CorrelatedUniform($C$31:$D$32)</f>
        <v>0.74194157123565718</v>
      </c>
      <c r="B6613" s="10">
        <f ca="1"/>
        <v>0.47307644038102914</v>
      </c>
      <c r="D6613" s="3">
        <f ca="1">[2]!TriangularRnd(A6613,$F$18,$G$18,$H$18)</f>
        <v>422.75710687430643</v>
      </c>
      <c r="E6613" s="2">
        <f t="shared" ca="1" si="540"/>
        <v>496.62306666839385</v>
      </c>
      <c r="F6613" s="2">
        <f t="shared" ca="1" si="543"/>
        <v>209950.93087177598</v>
      </c>
      <c r="G6613" s="2">
        <f t="shared" ca="1" si="541"/>
        <v>204772.74150247429</v>
      </c>
      <c r="H6613" s="2">
        <f ca="1">[2]!Uniform($T$19,$U$20)</f>
        <v>25734.803777879846</v>
      </c>
      <c r="I6613" s="2">
        <f t="shared" ca="1" si="542"/>
        <v>230507.54528035416</v>
      </c>
      <c r="J6613" s="2">
        <f t="shared" ca="1" si="539"/>
        <v>-20557</v>
      </c>
    </row>
    <row r="6614" spans="1:10" x14ac:dyDescent="0.25">
      <c r="A6614" s="8">
        <f t="array" aca="1" ref="A6614:B6614" ca="1">[2]!CorrelatedUniform($C$31:$D$32)</f>
        <v>4.4844150543212981E-2</v>
      </c>
      <c r="B6614" s="10">
        <f ca="1"/>
        <v>0.82593738447487663</v>
      </c>
      <c r="D6614" s="3">
        <f ca="1">[2]!TriangularRnd(A6614,$F$18,$G$18,$H$18)</f>
        <v>370.12727803684578</v>
      </c>
      <c r="E6614" s="2">
        <f t="shared" ca="1" si="540"/>
        <v>546.91159665739838</v>
      </c>
      <c r="F6614" s="2">
        <f t="shared" ca="1" si="543"/>
        <v>202426.90059758813</v>
      </c>
      <c r="G6614" s="2">
        <f t="shared" ca="1" si="541"/>
        <v>57890.533044851421</v>
      </c>
      <c r="H6614" s="2">
        <f ca="1">[2]!Uniform($T$19,$U$20)</f>
        <v>38925.720482825782</v>
      </c>
      <c r="I6614" s="2">
        <f t="shared" ca="1" si="542"/>
        <v>96816.253527677211</v>
      </c>
      <c r="J6614" s="2">
        <f t="shared" ca="1" si="539"/>
        <v>105610</v>
      </c>
    </row>
    <row r="6615" spans="1:10" x14ac:dyDescent="0.25">
      <c r="A6615" s="8">
        <f t="array" aca="1" ref="A6615:B6615" ca="1">[2]!CorrelatedUniform($C$31:$D$32)</f>
        <v>0.72961544990539529</v>
      </c>
      <c r="B6615" s="10">
        <f ca="1"/>
        <v>0.37393461596653432</v>
      </c>
      <c r="D6615" s="3">
        <f ca="1">[2]!TriangularRnd(A6615,$F$18,$G$18,$H$18)</f>
        <v>421.84838711652208</v>
      </c>
      <c r="E6615" s="2">
        <f t="shared" ca="1" si="540"/>
        <v>483.92748908209597</v>
      </c>
      <c r="F6615" s="2">
        <f t="shared" ca="1" si="543"/>
        <v>204144.03075063054</v>
      </c>
      <c r="G6615" s="2">
        <f t="shared" ca="1" si="541"/>
        <v>147335.12664713373</v>
      </c>
      <c r="H6615" s="2">
        <f ca="1">[2]!Uniform($T$19,$U$20)</f>
        <v>43163.351838144037</v>
      </c>
      <c r="I6615" s="2">
        <f t="shared" ca="1" si="542"/>
        <v>190498.47848527777</v>
      </c>
      <c r="J6615" s="2">
        <f t="shared" ca="1" si="539"/>
        <v>13645</v>
      </c>
    </row>
    <row r="6616" spans="1:10" x14ac:dyDescent="0.25">
      <c r="A6616" s="8">
        <f t="array" aca="1" ref="A6616:B6616" ca="1">[2]!CorrelatedUniform($C$31:$D$32)</f>
        <v>0.23536229133605954</v>
      </c>
      <c r="B6616" s="10">
        <f ca="1"/>
        <v>0.26667634812229346</v>
      </c>
      <c r="D6616" s="3">
        <f ca="1">[2]!TriangularRnd(A6616,$F$18,$G$18,$H$18)</f>
        <v>390.84539367887533</v>
      </c>
      <c r="E6616" s="2">
        <f t="shared" ca="1" si="540"/>
        <v>468.85518702575115</v>
      </c>
      <c r="F6616" s="2">
        <f t="shared" ca="1" si="543"/>
        <v>183249.89015146243</v>
      </c>
      <c r="G6616" s="2">
        <f t="shared" ca="1" si="541"/>
        <v>151083.0007684291</v>
      </c>
      <c r="H6616" s="2">
        <f ca="1">[2]!Uniform($T$19,$U$20)</f>
        <v>41534.763448319376</v>
      </c>
      <c r="I6616" s="2">
        <f t="shared" ca="1" si="542"/>
        <v>192617.76421674847</v>
      </c>
      <c r="J6616" s="2">
        <f t="shared" ca="1" si="539"/>
        <v>-9368</v>
      </c>
    </row>
    <row r="6617" spans="1:10" x14ac:dyDescent="0.25">
      <c r="A6617" s="8">
        <f t="array" aca="1" ref="A6617:B6617" ca="1">[2]!CorrelatedUniform($C$31:$D$32)</f>
        <v>0.70895934104919445</v>
      </c>
      <c r="B6617" s="10">
        <f ca="1"/>
        <v>0.1001657248016866</v>
      </c>
      <c r="D6617" s="3">
        <f ca="1">[2]!TriangularRnd(A6617,$F$18,$G$18,$H$18)</f>
        <v>420.37081346088121</v>
      </c>
      <c r="E6617" s="2">
        <f t="shared" ca="1" si="540"/>
        <v>435.9696086751203</v>
      </c>
      <c r="F6617" s="2">
        <f t="shared" ca="1" si="543"/>
        <v>183268.89904298238</v>
      </c>
      <c r="G6617" s="2">
        <f t="shared" ca="1" si="541"/>
        <v>102519.61591838441</v>
      </c>
      <c r="H6617" s="2">
        <f ca="1">[2]!Uniform($T$19,$U$20)</f>
        <v>27125.535195546247</v>
      </c>
      <c r="I6617" s="2">
        <f t="shared" ca="1" si="542"/>
        <v>129645.15111393065</v>
      </c>
      <c r="J6617" s="2">
        <f t="shared" ca="1" si="539"/>
        <v>53623</v>
      </c>
    </row>
    <row r="6618" spans="1:10" x14ac:dyDescent="0.25">
      <c r="A6618" s="8">
        <f t="array" aca="1" ref="A6618:B6618" ca="1">[2]!CorrelatedUniform($C$31:$D$32)</f>
        <v>0.96254229545593262</v>
      </c>
      <c r="B6618" s="10">
        <f ca="1"/>
        <v>9.3682571703925868E-2</v>
      </c>
      <c r="D6618" s="3">
        <f ca="1">[2]!TriangularRnd(A6618,$F$18,$G$18,$H$18)</f>
        <v>446.58831105868785</v>
      </c>
      <c r="E6618" s="2">
        <f t="shared" ca="1" si="540"/>
        <v>434.07930697529889</v>
      </c>
      <c r="F6618" s="2">
        <f t="shared" ca="1" si="543"/>
        <v>193854.74456762444</v>
      </c>
      <c r="G6618" s="2">
        <f t="shared" ca="1" si="541"/>
        <v>197589.15207561498</v>
      </c>
      <c r="H6618" s="2">
        <f ca="1">[2]!Uniform($T$19,$U$20)</f>
        <v>34679.397500242652</v>
      </c>
      <c r="I6618" s="2">
        <f t="shared" ca="1" si="542"/>
        <v>232268.54957585764</v>
      </c>
      <c r="J6618" s="2">
        <f t="shared" ca="1" si="539"/>
        <v>-38414</v>
      </c>
    </row>
    <row r="6619" spans="1:10" x14ac:dyDescent="0.25">
      <c r="A6619" s="8">
        <f t="array" aca="1" ref="A6619:B6619" ca="1">[2]!CorrelatedUniform($C$31:$D$32)</f>
        <v>0.68699181079864502</v>
      </c>
      <c r="B6619" s="10">
        <f ca="1"/>
        <v>0.66216149111941192</v>
      </c>
      <c r="D6619" s="3">
        <f ca="1">[2]!TriangularRnd(A6619,$F$18,$G$18,$H$18)</f>
        <v>418.8558920870322</v>
      </c>
      <c r="E6619" s="2">
        <f t="shared" ca="1" si="540"/>
        <v>520.91847260075167</v>
      </c>
      <c r="F6619" s="2">
        <f t="shared" ca="1" si="543"/>
        <v>218189.77154580207</v>
      </c>
      <c r="G6619" s="2">
        <f t="shared" ca="1" si="541"/>
        <v>107986.65061463804</v>
      </c>
      <c r="H6619" s="2">
        <f ca="1">[2]!Uniform($T$19,$U$20)</f>
        <v>30423.618142810727</v>
      </c>
      <c r="I6619" s="2">
        <f t="shared" ca="1" si="542"/>
        <v>138410.26875744876</v>
      </c>
      <c r="J6619" s="2">
        <f t="shared" ca="1" si="539"/>
        <v>79779</v>
      </c>
    </row>
    <row r="6620" spans="1:10" x14ac:dyDescent="0.25">
      <c r="A6620" s="8">
        <f t="array" aca="1" ref="A6620:B6620" ca="1">[2]!CorrelatedUniform($C$31:$D$32)</f>
        <v>0.65234184265136708</v>
      </c>
      <c r="B6620" s="10">
        <f ca="1"/>
        <v>0.13528388147963649</v>
      </c>
      <c r="D6620" s="3">
        <f ca="1">[2]!TriangularRnd(A6620,$F$18,$G$18,$H$18)</f>
        <v>416.57063910650066</v>
      </c>
      <c r="E6620" s="2">
        <f t="shared" ca="1" si="540"/>
        <v>444.91219989245167</v>
      </c>
      <c r="F6620" s="2">
        <f t="shared" ca="1" si="543"/>
        <v>185337.35945547777</v>
      </c>
      <c r="G6620" s="2">
        <f t="shared" ca="1" si="541"/>
        <v>121748.74775907617</v>
      </c>
      <c r="H6620" s="2">
        <f ca="1">[2]!Uniform($T$19,$U$20)</f>
        <v>32117.123365732001</v>
      </c>
      <c r="I6620" s="2">
        <f t="shared" ca="1" si="542"/>
        <v>153865.87112480818</v>
      </c>
      <c r="J6620" s="2">
        <f t="shared" ca="1" si="539"/>
        <v>31471</v>
      </c>
    </row>
    <row r="6621" spans="1:10" x14ac:dyDescent="0.25">
      <c r="A6621" s="8">
        <f t="array" aca="1" ref="A6621:B6621" ca="1">[2]!CorrelatedUniform($C$31:$D$32)</f>
        <v>0.31959867477417003</v>
      </c>
      <c r="B6621" s="10">
        <f ca="1"/>
        <v>0.77136987760286657</v>
      </c>
      <c r="D6621" s="3">
        <f ca="1">[2]!TriangularRnd(A6621,$F$18,$G$18,$H$18)</f>
        <v>396.92258966737893</v>
      </c>
      <c r="E6621" s="2">
        <f t="shared" ca="1" si="540"/>
        <v>537.16828994512002</v>
      </c>
      <c r="F6621" s="2">
        <f t="shared" ca="1" si="543"/>
        <v>213214.22873221451</v>
      </c>
      <c r="G6621" s="2">
        <f t="shared" ca="1" si="541"/>
        <v>136487.96673464359</v>
      </c>
      <c r="H6621" s="2">
        <f ca="1">[2]!Uniform($T$19,$U$20)</f>
        <v>30406.891246443571</v>
      </c>
      <c r="I6621" s="2">
        <f t="shared" ca="1" si="542"/>
        <v>166894.85798108717</v>
      </c>
      <c r="J6621" s="2">
        <f t="shared" ca="1" si="539"/>
        <v>46319</v>
      </c>
    </row>
    <row r="6622" spans="1:10" x14ac:dyDescent="0.25">
      <c r="A6622" s="8">
        <f t="array" aca="1" ref="A6622:B6622" ca="1">[2]!CorrelatedUniform($C$31:$D$32)</f>
        <v>0.83739888668060336</v>
      </c>
      <c r="B6622" s="10">
        <f ca="1"/>
        <v>0.2242210259592316</v>
      </c>
      <c r="D6622" s="3">
        <f ca="1">[2]!TriangularRnd(A6622,$F$18,$G$18,$H$18)</f>
        <v>430.69614571988791</v>
      </c>
      <c r="E6622" s="2">
        <f t="shared" ca="1" si="540"/>
        <v>462.09925408651617</v>
      </c>
      <c r="F6622" s="2">
        <f t="shared" ca="1" si="543"/>
        <v>199024.36767509769</v>
      </c>
      <c r="G6622" s="2">
        <f t="shared" ca="1" si="541"/>
        <v>65361.431713970662</v>
      </c>
      <c r="H6622" s="2">
        <f ca="1">[2]!Uniform($T$19,$U$20)</f>
        <v>37904.300727523412</v>
      </c>
      <c r="I6622" s="2">
        <f t="shared" ca="1" si="542"/>
        <v>103265.73244149407</v>
      </c>
      <c r="J6622" s="2">
        <f t="shared" ca="1" si="539"/>
        <v>95758</v>
      </c>
    </row>
    <row r="6623" spans="1:10" x14ac:dyDescent="0.25">
      <c r="A6623" s="8">
        <f t="array" aca="1" ref="A6623:B6623" ca="1">[2]!CorrelatedUniform($C$31:$D$32)</f>
        <v>0.10342204570770269</v>
      </c>
      <c r="B6623" s="10">
        <f ca="1"/>
        <v>0.4737102070395578</v>
      </c>
      <c r="D6623" s="3">
        <f ca="1">[2]!TriangularRnd(A6623,$F$18,$G$18,$H$18)</f>
        <v>378.4507309528683</v>
      </c>
      <c r="E6623" s="2">
        <f t="shared" ca="1" si="540"/>
        <v>496.70267466052371</v>
      </c>
      <c r="F6623" s="2">
        <f t="shared" ca="1" si="543"/>
        <v>187977.49029151993</v>
      </c>
      <c r="G6623" s="2">
        <f t="shared" ca="1" si="541"/>
        <v>99320.975000586695</v>
      </c>
      <c r="H6623" s="2">
        <f ca="1">[2]!Uniform($T$19,$U$20)</f>
        <v>33936.173646741998</v>
      </c>
      <c r="I6623" s="2">
        <f t="shared" ca="1" si="542"/>
        <v>133257.14864732869</v>
      </c>
      <c r="J6623" s="2">
        <f t="shared" ca="1" si="539"/>
        <v>54720</v>
      </c>
    </row>
    <row r="6624" spans="1:10" x14ac:dyDescent="0.25">
      <c r="A6624" s="8">
        <f t="array" aca="1" ref="A6624:B6624" ca="1">[2]!CorrelatedUniform($C$31:$D$32)</f>
        <v>0.46494388580322293</v>
      </c>
      <c r="B6624" s="10">
        <f ca="1"/>
        <v>0.45057757685055305</v>
      </c>
      <c r="D6624" s="3">
        <f ca="1">[2]!TriangularRnd(A6624,$F$18,$G$18,$H$18)</f>
        <v>405.75447031907129</v>
      </c>
      <c r="E6624" s="2">
        <f t="shared" ca="1" si="540"/>
        <v>493.78988831519121</v>
      </c>
      <c r="F6624" s="2">
        <f t="shared" ca="1" si="543"/>
        <v>200357.45458224378</v>
      </c>
      <c r="G6624" s="2">
        <f t="shared" ca="1" si="541"/>
        <v>131042.6111632668</v>
      </c>
      <c r="H6624" s="2">
        <f ca="1">[2]!Uniform($T$19,$U$20)</f>
        <v>34902.190751487935</v>
      </c>
      <c r="I6624" s="2">
        <f t="shared" ca="1" si="542"/>
        <v>165944.80191475473</v>
      </c>
      <c r="J6624" s="2">
        <f t="shared" ca="1" si="539"/>
        <v>34412</v>
      </c>
    </row>
    <row r="6625" spans="1:10" x14ac:dyDescent="0.25">
      <c r="A6625" s="8">
        <f t="array" aca="1" ref="A6625:B6625" ca="1">[2]!CorrelatedUniform($C$31:$D$32)</f>
        <v>0.42149102687835716</v>
      </c>
      <c r="B6625" s="10">
        <f ca="1"/>
        <v>0.36432465607440745</v>
      </c>
      <c r="D6625" s="3">
        <f ca="1">[2]!TriangularRnd(A6625,$F$18,$G$18,$H$18)</f>
        <v>403.2804768352222</v>
      </c>
      <c r="E6625" s="2">
        <f t="shared" ca="1" si="540"/>
        <v>482.65385965966328</v>
      </c>
      <c r="F6625" s="2">
        <f t="shared" ca="1" si="543"/>
        <v>194644.87866990943</v>
      </c>
      <c r="G6625" s="2">
        <f t="shared" ca="1" si="541"/>
        <v>243168.93248417799</v>
      </c>
      <c r="H6625" s="2">
        <f ca="1">[2]!Uniform($T$19,$U$20)</f>
        <v>40503.097279719303</v>
      </c>
      <c r="I6625" s="2">
        <f t="shared" ca="1" si="542"/>
        <v>283672.0297638973</v>
      </c>
      <c r="J6625" s="2">
        <f t="shared" ca="1" si="539"/>
        <v>-89028</v>
      </c>
    </row>
    <row r="6626" spans="1:10" x14ac:dyDescent="0.25">
      <c r="A6626" s="8">
        <f t="array" aca="1" ref="A6626:B6626" ca="1">[2]!CorrelatedUniform($C$31:$D$32)</f>
        <v>0.86742174625396751</v>
      </c>
      <c r="B6626" s="10">
        <f ca="1"/>
        <v>9.3426805520419598E-2</v>
      </c>
      <c r="D6626" s="3">
        <f ca="1">[2]!TriangularRnd(A6626,$F$18,$G$18,$H$18)</f>
        <v>433.66129049713282</v>
      </c>
      <c r="E6626" s="2">
        <f t="shared" ca="1" si="540"/>
        <v>434.00278433868903</v>
      </c>
      <c r="F6626" s="2">
        <f t="shared" ca="1" si="543"/>
        <v>188210.2075356647</v>
      </c>
      <c r="G6626" s="2">
        <f t="shared" ca="1" si="541"/>
        <v>140332.46696752167</v>
      </c>
      <c r="H6626" s="2">
        <f ca="1">[2]!Uniform($T$19,$U$20)</f>
        <v>42759.231515278901</v>
      </c>
      <c r="I6626" s="2">
        <f t="shared" ca="1" si="542"/>
        <v>183091.69848280057</v>
      </c>
      <c r="J6626" s="2">
        <f t="shared" ca="1" si="539"/>
        <v>5118</v>
      </c>
    </row>
    <row r="6627" spans="1:10" x14ac:dyDescent="0.25">
      <c r="A6627" s="8">
        <f t="array" aca="1" ref="A6627:B6627" ca="1">[2]!CorrelatedUniform($C$31:$D$32)</f>
        <v>0.61497795581817627</v>
      </c>
      <c r="B6627" s="10">
        <f ca="1"/>
        <v>0.80180550664787043</v>
      </c>
      <c r="D6627" s="3">
        <f ca="1">[2]!TriangularRnd(A6627,$F$18,$G$18,$H$18)</f>
        <v>414.23067501381462</v>
      </c>
      <c r="E6627" s="2">
        <f t="shared" ca="1" si="540"/>
        <v>542.40439796818157</v>
      </c>
      <c r="F6627" s="2">
        <f t="shared" ca="1" si="543"/>
        <v>224680.5399008216</v>
      </c>
      <c r="G6627" s="2">
        <f t="shared" ca="1" si="541"/>
        <v>124485.18629139985</v>
      </c>
      <c r="H6627" s="2">
        <f ca="1">[2]!Uniform($T$19,$U$20)</f>
        <v>28674.650052987825</v>
      </c>
      <c r="I6627" s="2">
        <f t="shared" ca="1" si="542"/>
        <v>153159.83634438767</v>
      </c>
      <c r="J6627" s="2">
        <f t="shared" ca="1" si="539"/>
        <v>71520</v>
      </c>
    </row>
    <row r="6628" spans="1:10" x14ac:dyDescent="0.25">
      <c r="A6628" s="8">
        <f t="array" aca="1" ref="A6628:B6628" ca="1">[2]!CorrelatedUniform($C$31:$D$32)</f>
        <v>0.20772087574005124</v>
      </c>
      <c r="B6628" s="10">
        <f ca="1"/>
        <v>0.69903863215766437</v>
      </c>
      <c r="D6628" s="3">
        <f ca="1">[2]!TriangularRnd(A6628,$F$18,$G$18,$H$18)</f>
        <v>388.61899829044978</v>
      </c>
      <c r="E6628" s="2">
        <f t="shared" ca="1" si="540"/>
        <v>526.08187591297974</v>
      </c>
      <c r="F6628" s="2">
        <f t="shared" ca="1" si="543"/>
        <v>204445.4116360629</v>
      </c>
      <c r="G6628" s="2">
        <f t="shared" ca="1" si="541"/>
        <v>229288.71653452321</v>
      </c>
      <c r="H6628" s="2">
        <f ca="1">[2]!Uniform($T$19,$U$20)</f>
        <v>27456.183146990039</v>
      </c>
      <c r="I6628" s="2">
        <f t="shared" ca="1" si="542"/>
        <v>256744.89968151326</v>
      </c>
      <c r="J6628" s="2">
        <f t="shared" ca="1" si="539"/>
        <v>-52300</v>
      </c>
    </row>
    <row r="6629" spans="1:10" x14ac:dyDescent="0.25">
      <c r="A6629" s="8">
        <f t="array" aca="1" ref="A6629:B6629" ca="1">[2]!CorrelatedUniform($C$31:$D$32)</f>
        <v>0.73452389240264904</v>
      </c>
      <c r="B6629" s="10">
        <f ca="1"/>
        <v>0.76699486560995134</v>
      </c>
      <c r="D6629" s="3">
        <f ca="1">[2]!TriangularRnd(A6629,$F$18,$G$18,$H$18)</f>
        <v>422.20771869294492</v>
      </c>
      <c r="E6629" s="2">
        <f t="shared" ca="1" si="540"/>
        <v>536.44929653088411</v>
      </c>
      <c r="F6629" s="2">
        <f t="shared" ca="1" si="543"/>
        <v>226493.03368273971</v>
      </c>
      <c r="G6629" s="2">
        <f t="shared" ca="1" si="541"/>
        <v>153799.70368116413</v>
      </c>
      <c r="H6629" s="2">
        <f ca="1">[2]!Uniform($T$19,$U$20)</f>
        <v>33775.284002679968</v>
      </c>
      <c r="I6629" s="2">
        <f t="shared" ca="1" si="542"/>
        <v>187574.98768384411</v>
      </c>
      <c r="J6629" s="2">
        <f t="shared" ca="1" si="539"/>
        <v>38918</v>
      </c>
    </row>
    <row r="6630" spans="1:10" x14ac:dyDescent="0.25">
      <c r="A6630" s="8">
        <f t="array" aca="1" ref="A6630:B6630" ca="1">[2]!CorrelatedUniform($C$31:$D$32)</f>
        <v>0.8158272504806523</v>
      </c>
      <c r="B6630" s="10">
        <f ca="1"/>
        <v>4.413898106099149E-2</v>
      </c>
      <c r="D6630" s="3">
        <f ca="1">[2]!TriangularRnd(A6630,$F$18,$G$18,$H$18)</f>
        <v>428.7321373100396</v>
      </c>
      <c r="E6630" s="2">
        <f t="shared" ca="1" si="540"/>
        <v>414.77238716750657</v>
      </c>
      <c r="F6630" s="2">
        <f t="shared" ca="1" si="543"/>
        <v>177826.25204751233</v>
      </c>
      <c r="G6630" s="2">
        <f t="shared" ca="1" si="541"/>
        <v>238014.16373891986</v>
      </c>
      <c r="H6630" s="2">
        <f ca="1">[2]!Uniform($T$19,$U$20)</f>
        <v>25494.151562977815</v>
      </c>
      <c r="I6630" s="2">
        <f t="shared" ca="1" si="542"/>
        <v>263508.3153018977</v>
      </c>
      <c r="J6630" s="2">
        <f t="shared" ca="1" si="539"/>
        <v>-85683</v>
      </c>
    </row>
    <row r="6631" spans="1:10" x14ac:dyDescent="0.25">
      <c r="A6631" s="8">
        <f t="array" aca="1" ref="A6631:B6631" ca="1">[2]!CorrelatedUniform($C$31:$D$32)</f>
        <v>0.89764678478240967</v>
      </c>
      <c r="B6631" s="10">
        <f ca="1"/>
        <v>0.5143237226550379</v>
      </c>
      <c r="D6631" s="3">
        <f ca="1">[2]!TriangularRnd(A6631,$F$18,$G$18,$H$18)</f>
        <v>437.00996942119696</v>
      </c>
      <c r="E6631" s="2">
        <f t="shared" ca="1" si="540"/>
        <v>501.79559829026431</v>
      </c>
      <c r="F6631" s="2">
        <f t="shared" ca="1" si="543"/>
        <v>219289.67906451965</v>
      </c>
      <c r="G6631" s="2">
        <f t="shared" ca="1" si="541"/>
        <v>185671.31470071763</v>
      </c>
      <c r="H6631" s="2">
        <f ca="1">[2]!Uniform($T$19,$U$20)</f>
        <v>43266.764980721258</v>
      </c>
      <c r="I6631" s="2">
        <f t="shared" ca="1" si="542"/>
        <v>228938.07968143889</v>
      </c>
      <c r="J6631" s="2">
        <f t="shared" ca="1" si="539"/>
        <v>-9649</v>
      </c>
    </row>
    <row r="6632" spans="1:10" x14ac:dyDescent="0.25">
      <c r="A6632" s="8">
        <f t="array" aca="1" ref="A6632:B6632" ca="1">[2]!CorrelatedUniform($C$31:$D$32)</f>
        <v>0.11664760112762453</v>
      </c>
      <c r="B6632" s="10">
        <f ca="1"/>
        <v>0.38592984851806988</v>
      </c>
      <c r="D6632" s="3">
        <f ca="1">[2]!TriangularRnd(A6632,$F$18,$G$18,$H$18)</f>
        <v>379.96221384117132</v>
      </c>
      <c r="E6632" s="2">
        <f t="shared" ca="1" si="540"/>
        <v>485.5028403542816</v>
      </c>
      <c r="F6632" s="2">
        <f t="shared" ca="1" si="543"/>
        <v>184472.73404718962</v>
      </c>
      <c r="G6632" s="2">
        <f t="shared" ca="1" si="541"/>
        <v>174776.37752606792</v>
      </c>
      <c r="H6632" s="2">
        <f ca="1">[2]!Uniform($T$19,$U$20)</f>
        <v>38355.737850112739</v>
      </c>
      <c r="I6632" s="2">
        <f t="shared" ca="1" si="542"/>
        <v>213132.11537618068</v>
      </c>
      <c r="J6632" s="2">
        <f t="shared" ref="J6632:J6695" ca="1" si="544">INT(F6632-I6632)</f>
        <v>-28660</v>
      </c>
    </row>
    <row r="6633" spans="1:10" x14ac:dyDescent="0.25">
      <c r="A6633" s="8">
        <f t="array" aca="1" ref="A6633:B6633" ca="1">[2]!CorrelatedUniform($C$31:$D$32)</f>
        <v>0.88253498077392578</v>
      </c>
      <c r="B6633" s="10">
        <f ca="1"/>
        <v>0.63150291461220887</v>
      </c>
      <c r="D6633" s="3">
        <f ca="1">[2]!TriangularRnd(A6633,$F$18,$G$18,$H$18)</f>
        <v>435.2816877134274</v>
      </c>
      <c r="E6633" s="2">
        <f t="shared" ref="E6633:E6696" ca="1" si="545">_xlfn.NORM.INV(B6633,$G$24,$G$24*$H$24)</f>
        <v>516.7918245568676</v>
      </c>
      <c r="F6633" s="2">
        <f t="shared" ca="1" si="543"/>
        <v>224950.01758961481</v>
      </c>
      <c r="G6633" s="2">
        <f t="shared" ref="G6633:G6696" ca="1" si="546">_xlfn.NORM.INV(RAND(),$S$19,$R$21)*D6633</f>
        <v>198516.39456323054</v>
      </c>
      <c r="H6633" s="2">
        <f ca="1">[2]!Uniform($T$19,$U$20)</f>
        <v>34781.366654862191</v>
      </c>
      <c r="I6633" s="2">
        <f t="shared" ref="I6633:I6696" ca="1" si="547">G6633+H6633</f>
        <v>233297.76121809272</v>
      </c>
      <c r="J6633" s="2">
        <f t="shared" ca="1" si="544"/>
        <v>-8348</v>
      </c>
    </row>
    <row r="6634" spans="1:10" x14ac:dyDescent="0.25">
      <c r="A6634" s="8">
        <f t="array" aca="1" ref="A6634:B6634" ca="1">[2]!CorrelatedUniform($C$31:$D$32)</f>
        <v>0.24739432334899869</v>
      </c>
      <c r="B6634" s="10">
        <f ca="1"/>
        <v>0.96829044783340812</v>
      </c>
      <c r="D6634" s="3">
        <f ca="1">[2]!TriangularRnd(A6634,$F$18,$G$18,$H$18)</f>
        <v>391.77346563302422</v>
      </c>
      <c r="E6634" s="2">
        <f t="shared" ca="1" si="545"/>
        <v>592.8120886683505</v>
      </c>
      <c r="F6634" s="2">
        <f t="shared" ref="F6634:F6697" ca="1" si="548">D6634*E6634</f>
        <v>232248.04644675131</v>
      </c>
      <c r="G6634" s="2">
        <f t="shared" ca="1" si="546"/>
        <v>184803.60945613656</v>
      </c>
      <c r="H6634" s="2">
        <f ca="1">[2]!Uniform($T$19,$U$20)</f>
        <v>35600.333035997894</v>
      </c>
      <c r="I6634" s="2">
        <f t="shared" ca="1" si="547"/>
        <v>220403.94249213446</v>
      </c>
      <c r="J6634" s="2">
        <f t="shared" ca="1" si="544"/>
        <v>11844</v>
      </c>
    </row>
    <row r="6635" spans="1:10" x14ac:dyDescent="0.25">
      <c r="A6635" s="8">
        <f t="array" aca="1" ref="A6635:B6635" ca="1">[2]!CorrelatedUniform($C$31:$D$32)</f>
        <v>5.3362727165222168E-2</v>
      </c>
      <c r="B6635" s="10">
        <f ca="1"/>
        <v>5.3442251671937772E-2</v>
      </c>
      <c r="D6635" s="3">
        <f ca="1">[2]!TriangularRnd(A6635,$F$18,$G$18,$H$18)</f>
        <v>371.58534930253336</v>
      </c>
      <c r="E6635" s="2">
        <f t="shared" ca="1" si="545"/>
        <v>419.38220220259893</v>
      </c>
      <c r="F6635" s="2">
        <f t="shared" ca="1" si="548"/>
        <v>155836.28209671841</v>
      </c>
      <c r="G6635" s="2">
        <f t="shared" ca="1" si="546"/>
        <v>173860.88602606158</v>
      </c>
      <c r="H6635" s="2">
        <f ca="1">[2]!Uniform($T$19,$U$20)</f>
        <v>44068.168662618555</v>
      </c>
      <c r="I6635" s="2">
        <f t="shared" ca="1" si="547"/>
        <v>217929.05468868013</v>
      </c>
      <c r="J6635" s="2">
        <f t="shared" ca="1" si="544"/>
        <v>-62093</v>
      </c>
    </row>
    <row r="6636" spans="1:10" x14ac:dyDescent="0.25">
      <c r="A6636" s="8">
        <f t="array" aca="1" ref="A6636:B6636" ca="1">[2]!CorrelatedUniform($C$31:$D$32)</f>
        <v>0.4858264923095702</v>
      </c>
      <c r="B6636" s="10">
        <f ca="1"/>
        <v>0.23426523635570079</v>
      </c>
      <c r="D6636" s="3">
        <f ca="1">[2]!TriangularRnd(A6636,$F$18,$G$18,$H$18)</f>
        <v>406.90221723289255</v>
      </c>
      <c r="E6636" s="2">
        <f t="shared" ca="1" si="545"/>
        <v>463.75639290241463</v>
      </c>
      <c r="F6636" s="2">
        <f t="shared" ca="1" si="548"/>
        <v>188703.504527921</v>
      </c>
      <c r="G6636" s="2">
        <f t="shared" ca="1" si="546"/>
        <v>238859.89319185499</v>
      </c>
      <c r="H6636" s="2">
        <f ca="1">[2]!Uniform($T$19,$U$20)</f>
        <v>43987.26679852754</v>
      </c>
      <c r="I6636" s="2">
        <f t="shared" ca="1" si="547"/>
        <v>282847.15999038256</v>
      </c>
      <c r="J6636" s="2">
        <f t="shared" ca="1" si="544"/>
        <v>-94144</v>
      </c>
    </row>
    <row r="6637" spans="1:10" x14ac:dyDescent="0.25">
      <c r="A6637" s="8">
        <f t="array" aca="1" ref="A6637:B6637" ca="1">[2]!CorrelatedUniform($C$31:$D$32)</f>
        <v>0.6931809186935427</v>
      </c>
      <c r="B6637" s="10">
        <f ca="1"/>
        <v>0.55204244731012331</v>
      </c>
      <c r="D6637" s="3">
        <f ca="1">[2]!TriangularRnd(A6637,$F$18,$G$18,$H$18)</f>
        <v>419.27717241822097</v>
      </c>
      <c r="E6637" s="2">
        <f t="shared" ca="1" si="545"/>
        <v>506.54116407009468</v>
      </c>
      <c r="F6637" s="2">
        <f t="shared" ca="1" si="548"/>
        <v>212381.14698474345</v>
      </c>
      <c r="G6637" s="2">
        <f t="shared" ca="1" si="546"/>
        <v>210715.86414384755</v>
      </c>
      <c r="H6637" s="2">
        <f ca="1">[2]!Uniform($T$19,$U$20)</f>
        <v>31724.688626814626</v>
      </c>
      <c r="I6637" s="2">
        <f t="shared" ca="1" si="547"/>
        <v>242440.55277066218</v>
      </c>
      <c r="J6637" s="2">
        <f t="shared" ca="1" si="544"/>
        <v>-30060</v>
      </c>
    </row>
    <row r="6638" spans="1:10" x14ac:dyDescent="0.25">
      <c r="A6638" s="8">
        <f t="array" aca="1" ref="A6638:B6638" ca="1">[2]!CorrelatedUniform($C$31:$D$32)</f>
        <v>0.2756388187408445</v>
      </c>
      <c r="B6638" s="10">
        <f ca="1"/>
        <v>0.5785984046635162</v>
      </c>
      <c r="D6638" s="3">
        <f ca="1">[2]!TriangularRnd(A6638,$F$18,$G$18,$H$18)</f>
        <v>393.86709959133429</v>
      </c>
      <c r="E6638" s="2">
        <f t="shared" ca="1" si="545"/>
        <v>509.91545766093429</v>
      </c>
      <c r="F6638" s="2">
        <f t="shared" ca="1" si="548"/>
        <v>200838.9223457</v>
      </c>
      <c r="G6638" s="2">
        <f t="shared" ca="1" si="546"/>
        <v>100265.64822586946</v>
      </c>
      <c r="H6638" s="2">
        <f ca="1">[2]!Uniform($T$19,$U$20)</f>
        <v>26967.95985912353</v>
      </c>
      <c r="I6638" s="2">
        <f t="shared" ca="1" si="547"/>
        <v>127233.60808499299</v>
      </c>
      <c r="J6638" s="2">
        <f t="shared" ca="1" si="544"/>
        <v>73605</v>
      </c>
    </row>
    <row r="6639" spans="1:10" x14ac:dyDescent="0.25">
      <c r="A6639" s="8">
        <f t="array" aca="1" ref="A6639:B6639" ca="1">[2]!CorrelatedUniform($C$31:$D$32)</f>
        <v>0.43507504463195823</v>
      </c>
      <c r="B6639" s="10">
        <f ca="1"/>
        <v>2.6387251005070729E-2</v>
      </c>
      <c r="D6639" s="3">
        <f ca="1">[2]!TriangularRnd(A6639,$F$18,$G$18,$H$18)</f>
        <v>404.06704165357621</v>
      </c>
      <c r="E6639" s="2">
        <f t="shared" ca="1" si="545"/>
        <v>403.16192412909476</v>
      </c>
      <c r="F6639" s="2">
        <f t="shared" ca="1" si="548"/>
        <v>162904.44599020688</v>
      </c>
      <c r="G6639" s="2">
        <f t="shared" ca="1" si="546"/>
        <v>188682.9941073675</v>
      </c>
      <c r="H6639" s="2">
        <f ca="1">[2]!Uniform($T$19,$U$20)</f>
        <v>28929.419387856437</v>
      </c>
      <c r="I6639" s="2">
        <f t="shared" ca="1" si="547"/>
        <v>217612.41349522394</v>
      </c>
      <c r="J6639" s="2">
        <f t="shared" ca="1" si="544"/>
        <v>-54708</v>
      </c>
    </row>
    <row r="6640" spans="1:10" x14ac:dyDescent="0.25">
      <c r="A6640" s="8">
        <f t="array" aca="1" ref="A6640:B6640" ca="1">[2]!CorrelatedUniform($C$31:$D$32)</f>
        <v>0.91634345054626465</v>
      </c>
      <c r="B6640" s="10">
        <f ca="1"/>
        <v>0.11485143926445286</v>
      </c>
      <c r="D6640" s="3">
        <f ca="1">[2]!TriangularRnd(A6640,$F$18,$G$18,$H$18)</f>
        <v>439.33602403137309</v>
      </c>
      <c r="E6640" s="2">
        <f t="shared" ca="1" si="545"/>
        <v>439.94377086251893</v>
      </c>
      <c r="F6640" s="2">
        <f t="shared" ca="1" si="548"/>
        <v>193283.14708810853</v>
      </c>
      <c r="G6640" s="2">
        <f t="shared" ca="1" si="546"/>
        <v>130620.85055341966</v>
      </c>
      <c r="H6640" s="2">
        <f ca="1">[2]!Uniform($T$19,$U$20)</f>
        <v>44348.898468225911</v>
      </c>
      <c r="I6640" s="2">
        <f t="shared" ca="1" si="547"/>
        <v>174969.74902164558</v>
      </c>
      <c r="J6640" s="2">
        <f t="shared" ca="1" si="544"/>
        <v>18313</v>
      </c>
    </row>
    <row r="6641" spans="1:10" x14ac:dyDescent="0.25">
      <c r="A6641" s="8">
        <f t="array" aca="1" ref="A6641:B6641" ca="1">[2]!CorrelatedUniform($C$31:$D$32)</f>
        <v>0.81596517562866211</v>
      </c>
      <c r="B6641" s="10">
        <f ca="1"/>
        <v>0.22591372958151054</v>
      </c>
      <c r="D6641" s="3">
        <f ca="1">[2]!TriangularRnd(A6641,$F$18,$G$18,$H$18)</f>
        <v>428.74431795161729</v>
      </c>
      <c r="E6641" s="2">
        <f t="shared" ca="1" si="545"/>
        <v>462.38140657570767</v>
      </c>
      <c r="F6641" s="2">
        <f t="shared" ca="1" si="548"/>
        <v>198243.40079581123</v>
      </c>
      <c r="G6641" s="2">
        <f t="shared" ca="1" si="546"/>
        <v>195134.03419897644</v>
      </c>
      <c r="H6641" s="2">
        <f ca="1">[2]!Uniform($T$19,$U$20)</f>
        <v>33399.323251479946</v>
      </c>
      <c r="I6641" s="2">
        <f t="shared" ca="1" si="547"/>
        <v>228533.35745045639</v>
      </c>
      <c r="J6641" s="2">
        <f t="shared" ca="1" si="544"/>
        <v>-30290</v>
      </c>
    </row>
    <row r="6642" spans="1:10" x14ac:dyDescent="0.25">
      <c r="A6642" s="8">
        <f t="array" aca="1" ref="A6642:B6642" ca="1">[2]!CorrelatedUniform($C$31:$D$32)</f>
        <v>0.90479803085327171</v>
      </c>
      <c r="B6642" s="10">
        <f ca="1"/>
        <v>0.10776971281759291</v>
      </c>
      <c r="D6642" s="3">
        <f ca="1">[2]!TriangularRnd(A6642,$F$18,$G$18,$H$18)</f>
        <v>437.87231577743444</v>
      </c>
      <c r="E6642" s="2">
        <f t="shared" ca="1" si="545"/>
        <v>438.0761743530303</v>
      </c>
      <c r="F6642" s="2">
        <f t="shared" ca="1" si="548"/>
        <v>191821.42895088051</v>
      </c>
      <c r="G6642" s="2">
        <f t="shared" ca="1" si="546"/>
        <v>117292.07875873699</v>
      </c>
      <c r="H6642" s="2">
        <f ca="1">[2]!Uniform($T$19,$U$20)</f>
        <v>33681.382633989117</v>
      </c>
      <c r="I6642" s="2">
        <f t="shared" ca="1" si="547"/>
        <v>150973.46139272611</v>
      </c>
      <c r="J6642" s="2">
        <f t="shared" ca="1" si="544"/>
        <v>40847</v>
      </c>
    </row>
    <row r="6643" spans="1:10" x14ac:dyDescent="0.25">
      <c r="A6643" s="8">
        <f t="array" aca="1" ref="A6643:B6643" ca="1">[2]!CorrelatedUniform($C$31:$D$32)</f>
        <v>0.54412937164306641</v>
      </c>
      <c r="B6643" s="10">
        <f ca="1"/>
        <v>0.16608004225948009</v>
      </c>
      <c r="D6643" s="3">
        <f ca="1">[2]!TriangularRnd(A6643,$F$18,$G$18,$H$18)</f>
        <v>410.08666929492045</v>
      </c>
      <c r="E6643" s="2">
        <f t="shared" ca="1" si="545"/>
        <v>451.51139318196442</v>
      </c>
      <c r="F6643" s="2">
        <f t="shared" ca="1" si="548"/>
        <v>185158.80337870104</v>
      </c>
      <c r="G6643" s="2">
        <f t="shared" ca="1" si="546"/>
        <v>144102.22740655279</v>
      </c>
      <c r="H6643" s="2">
        <f ca="1">[2]!Uniform($T$19,$U$20)</f>
        <v>41233.192765641412</v>
      </c>
      <c r="I6643" s="2">
        <f t="shared" ca="1" si="547"/>
        <v>185335.42017219419</v>
      </c>
      <c r="J6643" s="2">
        <f t="shared" ca="1" si="544"/>
        <v>-177</v>
      </c>
    </row>
    <row r="6644" spans="1:10" x14ac:dyDescent="0.25">
      <c r="A6644" s="8">
        <f t="array" aca="1" ref="A6644:B6644" ca="1">[2]!CorrelatedUniform($C$31:$D$32)</f>
        <v>0.17615830898284898</v>
      </c>
      <c r="B6644" s="10">
        <f ca="1"/>
        <v>0.79465524232884766</v>
      </c>
      <c r="D6644" s="3">
        <f ca="1">[2]!TriangularRnd(A6644,$F$18,$G$18,$H$18)</f>
        <v>385.88677613463585</v>
      </c>
      <c r="E6644" s="2">
        <f t="shared" ca="1" si="545"/>
        <v>541.13404186618095</v>
      </c>
      <c r="F6644" s="2">
        <f t="shared" ca="1" si="548"/>
        <v>208816.47087244564</v>
      </c>
      <c r="G6644" s="2">
        <f t="shared" ca="1" si="546"/>
        <v>190107.82381942339</v>
      </c>
      <c r="H6644" s="2">
        <f ca="1">[2]!Uniform($T$19,$U$20)</f>
        <v>41936.931557273427</v>
      </c>
      <c r="I6644" s="2">
        <f t="shared" ca="1" si="547"/>
        <v>232044.75537669682</v>
      </c>
      <c r="J6644" s="2">
        <f t="shared" ca="1" si="544"/>
        <v>-23229</v>
      </c>
    </row>
    <row r="6645" spans="1:10" x14ac:dyDescent="0.25">
      <c r="A6645" s="8">
        <f t="array" aca="1" ref="A6645:B6645" ca="1">[2]!CorrelatedUniform($C$31:$D$32)</f>
        <v>0.37921178340911837</v>
      </c>
      <c r="B6645" s="10">
        <f ca="1"/>
        <v>0.87641056365640324</v>
      </c>
      <c r="D6645" s="3">
        <f ca="1">[2]!TriangularRnd(A6645,$F$18,$G$18,$H$18)</f>
        <v>400.74758814728744</v>
      </c>
      <c r="E6645" s="2">
        <f t="shared" ca="1" si="545"/>
        <v>557.86144262521657</v>
      </c>
      <c r="F6645" s="2">
        <f t="shared" ca="1" si="548"/>
        <v>223561.62765242191</v>
      </c>
      <c r="G6645" s="2">
        <f t="shared" ca="1" si="546"/>
        <v>131542.89786478662</v>
      </c>
      <c r="H6645" s="2">
        <f ca="1">[2]!Uniform($T$19,$U$20)</f>
        <v>38278.533269616448</v>
      </c>
      <c r="I6645" s="2">
        <f t="shared" ca="1" si="547"/>
        <v>169821.43113440307</v>
      </c>
      <c r="J6645" s="2">
        <f t="shared" ca="1" si="544"/>
        <v>53740</v>
      </c>
    </row>
    <row r="6646" spans="1:10" x14ac:dyDescent="0.25">
      <c r="A6646" s="8">
        <f t="array" aca="1" ref="A6646:B6646" ca="1">[2]!CorrelatedUniform($C$31:$D$32)</f>
        <v>0.29180121421813965</v>
      </c>
      <c r="B6646" s="10">
        <f ca="1"/>
        <v>0.20881915936008422</v>
      </c>
      <c r="D6646" s="3">
        <f ca="1">[2]!TriangularRnd(A6646,$F$18,$G$18,$H$18)</f>
        <v>395.01700695491428</v>
      </c>
      <c r="E6646" s="2">
        <f t="shared" ca="1" si="545"/>
        <v>459.47373399956433</v>
      </c>
      <c r="F6646" s="2">
        <f t="shared" ca="1" si="548"/>
        <v>181499.93917890632</v>
      </c>
      <c r="G6646" s="2">
        <f t="shared" ca="1" si="546"/>
        <v>78636.153252623742</v>
      </c>
      <c r="H6646" s="2">
        <f ca="1">[2]!Uniform($T$19,$U$20)</f>
        <v>28118.084826310242</v>
      </c>
      <c r="I6646" s="2">
        <f t="shared" ca="1" si="547"/>
        <v>106754.23807893398</v>
      </c>
      <c r="J6646" s="2">
        <f t="shared" ca="1" si="544"/>
        <v>74745</v>
      </c>
    </row>
    <row r="6647" spans="1:10" x14ac:dyDescent="0.25">
      <c r="A6647" s="8">
        <f t="array" aca="1" ref="A6647:B6647" ca="1">[2]!CorrelatedUniform($C$31:$D$32)</f>
        <v>2.3644804954528871E-2</v>
      </c>
      <c r="B6647" s="10">
        <f ca="1"/>
        <v>0.85193322628751167</v>
      </c>
      <c r="D6647" s="3">
        <f ca="1">[2]!TriangularRnd(A6647,$F$18,$G$18,$H$18)</f>
        <v>365.73202522395172</v>
      </c>
      <c r="E6647" s="2">
        <f t="shared" ca="1" si="545"/>
        <v>552.23803881454512</v>
      </c>
      <c r="F6647" s="2">
        <f t="shared" ca="1" si="548"/>
        <v>201971.13634134684</v>
      </c>
      <c r="G6647" s="2">
        <f t="shared" ca="1" si="546"/>
        <v>213643.19262141659</v>
      </c>
      <c r="H6647" s="2">
        <f ca="1">[2]!Uniform($T$19,$U$20)</f>
        <v>28354.091952344239</v>
      </c>
      <c r="I6647" s="2">
        <f t="shared" ca="1" si="547"/>
        <v>241997.28457376081</v>
      </c>
      <c r="J6647" s="2">
        <f t="shared" ca="1" si="544"/>
        <v>-40027</v>
      </c>
    </row>
    <row r="6648" spans="1:10" x14ac:dyDescent="0.25">
      <c r="A6648" s="8">
        <f t="array" aca="1" ref="A6648:B6648" ca="1">[2]!CorrelatedUniform($C$31:$D$32)</f>
        <v>0.18451106548309312</v>
      </c>
      <c r="B6648" s="10">
        <f ca="1"/>
        <v>0.89603475861358139</v>
      </c>
      <c r="D6648" s="3">
        <f ca="1">[2]!TriangularRnd(A6648,$F$18,$G$18,$H$18)</f>
        <v>386.63215550082487</v>
      </c>
      <c r="E6648" s="2">
        <f t="shared" ca="1" si="545"/>
        <v>562.96382437963723</v>
      </c>
      <c r="F6648" s="2">
        <f t="shared" ca="1" si="548"/>
        <v>217659.91688888698</v>
      </c>
      <c r="G6648" s="2">
        <f t="shared" ca="1" si="546"/>
        <v>219522.58525112292</v>
      </c>
      <c r="H6648" s="2">
        <f ca="1">[2]!Uniform($T$19,$U$20)</f>
        <v>29955.517953180148</v>
      </c>
      <c r="I6648" s="2">
        <f t="shared" ca="1" si="547"/>
        <v>249478.10320430307</v>
      </c>
      <c r="J6648" s="2">
        <f t="shared" ca="1" si="544"/>
        <v>-31819</v>
      </c>
    </row>
    <row r="6649" spans="1:10" x14ac:dyDescent="0.25">
      <c r="A6649" s="8">
        <f t="array" aca="1" ref="A6649:B6649" ca="1">[2]!CorrelatedUniform($C$31:$D$32)</f>
        <v>0.32795262336730968</v>
      </c>
      <c r="B6649" s="10">
        <f ca="1"/>
        <v>0.72565347816063486</v>
      </c>
      <c r="D6649" s="3">
        <f ca="1">[2]!TriangularRnd(A6649,$F$18,$G$18,$H$18)</f>
        <v>397.47892520329845</v>
      </c>
      <c r="E6649" s="2">
        <f t="shared" ca="1" si="545"/>
        <v>529.98598599321133</v>
      </c>
      <c r="F6649" s="2">
        <f t="shared" ca="1" si="548"/>
        <v>210658.26008539202</v>
      </c>
      <c r="G6649" s="2">
        <f t="shared" ca="1" si="546"/>
        <v>187004.17177906304</v>
      </c>
      <c r="H6649" s="2">
        <f ca="1">[2]!Uniform($T$19,$U$20)</f>
        <v>42503.449341484178</v>
      </c>
      <c r="I6649" s="2">
        <f t="shared" ca="1" si="547"/>
        <v>229507.62112054721</v>
      </c>
      <c r="J6649" s="2">
        <f t="shared" ca="1" si="544"/>
        <v>-18850</v>
      </c>
    </row>
    <row r="6650" spans="1:10" x14ac:dyDescent="0.25">
      <c r="A6650" s="8">
        <f t="array" aca="1" ref="A6650:B6650" ca="1">[2]!CorrelatedUniform($C$31:$D$32)</f>
        <v>0.75246191024780285</v>
      </c>
      <c r="B6650" s="10">
        <f ca="1"/>
        <v>0.23996613454657723</v>
      </c>
      <c r="D6650" s="3">
        <f ca="1">[2]!TriangularRnd(A6650,$F$18,$G$18,$H$18)</f>
        <v>423.55001754428673</v>
      </c>
      <c r="E6650" s="2">
        <f t="shared" ca="1" si="545"/>
        <v>464.67942482088841</v>
      </c>
      <c r="F6650" s="2">
        <f t="shared" ca="1" si="548"/>
        <v>196814.97853535635</v>
      </c>
      <c r="G6650" s="2">
        <f t="shared" ca="1" si="546"/>
        <v>99733.732527683154</v>
      </c>
      <c r="H6650" s="2">
        <f ca="1">[2]!Uniform($T$19,$U$20)</f>
        <v>34444.067205928601</v>
      </c>
      <c r="I6650" s="2">
        <f t="shared" ca="1" si="547"/>
        <v>134177.79973361176</v>
      </c>
      <c r="J6650" s="2">
        <f t="shared" ca="1" si="544"/>
        <v>62637</v>
      </c>
    </row>
    <row r="6651" spans="1:10" x14ac:dyDescent="0.25">
      <c r="A6651" s="8">
        <f t="array" aca="1" ref="A6651:B6651" ca="1">[2]!CorrelatedUniform($C$31:$D$32)</f>
        <v>0.3973703384399413</v>
      </c>
      <c r="B6651" s="10">
        <f ca="1"/>
        <v>0.81249344083447705</v>
      </c>
      <c r="D6651" s="3">
        <f ca="1">[2]!TriangularRnd(A6651,$F$18,$G$18,$H$18)</f>
        <v>401.85189644707475</v>
      </c>
      <c r="E6651" s="2">
        <f t="shared" ca="1" si="545"/>
        <v>544.3561095085131</v>
      </c>
      <c r="F6651" s="2">
        <f t="shared" ca="1" si="548"/>
        <v>218750.53494854749</v>
      </c>
      <c r="G6651" s="2">
        <f t="shared" ca="1" si="546"/>
        <v>144785.02299196675</v>
      </c>
      <c r="H6651" s="2">
        <f ca="1">[2]!Uniform($T$19,$U$20)</f>
        <v>25338.22254143262</v>
      </c>
      <c r="I6651" s="2">
        <f t="shared" ca="1" si="547"/>
        <v>170123.24553339937</v>
      </c>
      <c r="J6651" s="2">
        <f t="shared" ca="1" si="544"/>
        <v>48627</v>
      </c>
    </row>
    <row r="6652" spans="1:10" x14ac:dyDescent="0.25">
      <c r="A6652" s="8">
        <f t="array" aca="1" ref="A6652:B6652" ca="1">[2]!CorrelatedUniform($C$31:$D$32)</f>
        <v>0.43320703506469699</v>
      </c>
      <c r="B6652" s="10">
        <f ca="1"/>
        <v>0.76170053694282247</v>
      </c>
      <c r="D6652" s="3">
        <f ca="1">[2]!TriangularRnd(A6652,$F$18,$G$18,$H$18)</f>
        <v>403.95961254178656</v>
      </c>
      <c r="E6652" s="2">
        <f t="shared" ca="1" si="545"/>
        <v>535.58916899081521</v>
      </c>
      <c r="F6652" s="2">
        <f t="shared" ca="1" si="548"/>
        <v>216356.39318710717</v>
      </c>
      <c r="G6652" s="2">
        <f t="shared" ca="1" si="546"/>
        <v>134219.06530781803</v>
      </c>
      <c r="H6652" s="2">
        <f ca="1">[2]!Uniform($T$19,$U$20)</f>
        <v>28589.488484638001</v>
      </c>
      <c r="I6652" s="2">
        <f t="shared" ca="1" si="547"/>
        <v>162808.55379245605</v>
      </c>
      <c r="J6652" s="2">
        <f t="shared" ca="1" si="544"/>
        <v>53547</v>
      </c>
    </row>
    <row r="6653" spans="1:10" x14ac:dyDescent="0.25">
      <c r="A6653" s="8">
        <f t="array" aca="1" ref="A6653:B6653" ca="1">[2]!CorrelatedUniform($C$31:$D$32)</f>
        <v>0.10146403312683101</v>
      </c>
      <c r="B6653" s="10">
        <f ca="1"/>
        <v>0.31090373301852542</v>
      </c>
      <c r="D6653" s="3">
        <f ca="1">[2]!TriangularRnd(A6653,$F$18,$G$18,$H$18)</f>
        <v>378.21891823058729</v>
      </c>
      <c r="E6653" s="2">
        <f t="shared" ca="1" si="545"/>
        <v>475.33548392455589</v>
      </c>
      <c r="F6653" s="2">
        <f t="shared" ca="1" si="548"/>
        <v>179780.87252655823</v>
      </c>
      <c r="G6653" s="2">
        <f t="shared" ca="1" si="546"/>
        <v>117747.20421912764</v>
      </c>
      <c r="H6653" s="2">
        <f ca="1">[2]!Uniform($T$19,$U$20)</f>
        <v>41038.082172607341</v>
      </c>
      <c r="I6653" s="2">
        <f t="shared" ca="1" si="547"/>
        <v>158785.28639173499</v>
      </c>
      <c r="J6653" s="2">
        <f t="shared" ca="1" si="544"/>
        <v>20995</v>
      </c>
    </row>
    <row r="6654" spans="1:10" x14ac:dyDescent="0.25">
      <c r="A6654" s="8">
        <f t="array" aca="1" ref="A6654:B6654" ca="1">[2]!CorrelatedUniform($C$31:$D$32)</f>
        <v>0.77213370800018311</v>
      </c>
      <c r="B6654" s="10">
        <f ca="1"/>
        <v>6.0672371134888409E-2</v>
      </c>
      <c r="D6654" s="3">
        <f ca="1">[2]!TriangularRnd(A6654,$F$18,$G$18,$H$18)</f>
        <v>425.07926768193408</v>
      </c>
      <c r="E6654" s="2">
        <f t="shared" ca="1" si="545"/>
        <v>422.54230787852066</v>
      </c>
      <c r="F6654" s="2">
        <f t="shared" ca="1" si="548"/>
        <v>179613.97479763589</v>
      </c>
      <c r="G6654" s="2">
        <f t="shared" ca="1" si="546"/>
        <v>121028.70441046194</v>
      </c>
      <c r="H6654" s="2">
        <f ca="1">[2]!Uniform($T$19,$U$20)</f>
        <v>30869.906767886223</v>
      </c>
      <c r="I6654" s="2">
        <f t="shared" ca="1" si="547"/>
        <v>151898.61117834816</v>
      </c>
      <c r="J6654" s="2">
        <f t="shared" ca="1" si="544"/>
        <v>27715</v>
      </c>
    </row>
    <row r="6655" spans="1:10" x14ac:dyDescent="0.25">
      <c r="A6655" s="8">
        <f t="array" aca="1" ref="A6655:B6655" ca="1">[2]!CorrelatedUniform($C$31:$D$32)</f>
        <v>0.77982342243194569</v>
      </c>
      <c r="B6655" s="10">
        <f ca="1"/>
        <v>4.6229214939431863E-2</v>
      </c>
      <c r="D6655" s="3">
        <f ca="1">[2]!TriangularRnd(A6655,$F$18,$G$18,$H$18)</f>
        <v>425.69492560966637</v>
      </c>
      <c r="E6655" s="2">
        <f t="shared" ca="1" si="545"/>
        <v>415.87151717696293</v>
      </c>
      <c r="F6655" s="2">
        <f t="shared" ca="1" si="548"/>
        <v>177034.39456782633</v>
      </c>
      <c r="G6655" s="2">
        <f t="shared" ca="1" si="546"/>
        <v>152687.26056156642</v>
      </c>
      <c r="H6655" s="2">
        <f ca="1">[2]!Uniform($T$19,$U$20)</f>
        <v>39455.529178681194</v>
      </c>
      <c r="I6655" s="2">
        <f t="shared" ca="1" si="547"/>
        <v>192142.78974024762</v>
      </c>
      <c r="J6655" s="2">
        <f t="shared" ca="1" si="544"/>
        <v>-15109</v>
      </c>
    </row>
    <row r="6656" spans="1:10" x14ac:dyDescent="0.25">
      <c r="A6656" s="8">
        <f t="array" aca="1" ref="A6656:B6656" ca="1">[2]!CorrelatedUniform($C$31:$D$32)</f>
        <v>0.43140184879303001</v>
      </c>
      <c r="B6656" s="10">
        <f ca="1"/>
        <v>0.31332946880855755</v>
      </c>
      <c r="D6656" s="3">
        <f ca="1">[2]!TriangularRnd(A6656,$F$18,$G$18,$H$18)</f>
        <v>403.85557610522056</v>
      </c>
      <c r="E6656" s="2">
        <f t="shared" ca="1" si="545"/>
        <v>475.67826109348442</v>
      </c>
      <c r="F6656" s="2">
        <f t="shared" ca="1" si="548"/>
        <v>192105.31817463867</v>
      </c>
      <c r="G6656" s="2">
        <f t="shared" ca="1" si="546"/>
        <v>167118.0394836425</v>
      </c>
      <c r="H6656" s="2">
        <f ca="1">[2]!Uniform($T$19,$U$20)</f>
        <v>26602.893449095463</v>
      </c>
      <c r="I6656" s="2">
        <f t="shared" ca="1" si="547"/>
        <v>193720.93293273795</v>
      </c>
      <c r="J6656" s="2">
        <f t="shared" ca="1" si="544"/>
        <v>-1616</v>
      </c>
    </row>
    <row r="6657" spans="1:10" x14ac:dyDescent="0.25">
      <c r="A6657" s="8">
        <f t="array" aca="1" ref="A6657:B6657" ca="1">[2]!CorrelatedUniform($C$31:$D$32)</f>
        <v>0.80188310146331798</v>
      </c>
      <c r="B6657" s="10">
        <f ca="1"/>
        <v>0.77496416883684083</v>
      </c>
      <c r="D6657" s="3">
        <f ca="1">[2]!TriangularRnd(A6657,$F$18,$G$18,$H$18)</f>
        <v>427.52337456902063</v>
      </c>
      <c r="E6657" s="2">
        <f t="shared" ca="1" si="545"/>
        <v>537.76477798502196</v>
      </c>
      <c r="F6657" s="2">
        <f t="shared" ca="1" si="548"/>
        <v>229907.01260851676</v>
      </c>
      <c r="G6657" s="2">
        <f t="shared" ca="1" si="546"/>
        <v>181788.7402689429</v>
      </c>
      <c r="H6657" s="2">
        <f ca="1">[2]!Uniform($T$19,$U$20)</f>
        <v>36511.38466085348</v>
      </c>
      <c r="I6657" s="2">
        <f t="shared" ca="1" si="547"/>
        <v>218300.12492979638</v>
      </c>
      <c r="J6657" s="2">
        <f t="shared" ca="1" si="544"/>
        <v>11606</v>
      </c>
    </row>
    <row r="6658" spans="1:10" x14ac:dyDescent="0.25">
      <c r="A6658" s="8">
        <f t="array" aca="1" ref="A6658:B6658" ca="1">[2]!CorrelatedUniform($C$31:$D$32)</f>
        <v>0.6629493236541748</v>
      </c>
      <c r="B6658" s="10">
        <f ca="1"/>
        <v>0.21899351913126144</v>
      </c>
      <c r="D6658" s="3">
        <f ca="1">[2]!TriangularRnd(A6658,$F$18,$G$18,$H$18)</f>
        <v>417.25762114719066</v>
      </c>
      <c r="E6658" s="2">
        <f t="shared" ca="1" si="545"/>
        <v>461.22015558652657</v>
      </c>
      <c r="F6658" s="2">
        <f t="shared" ca="1" si="548"/>
        <v>192447.62494517124</v>
      </c>
      <c r="G6658" s="2">
        <f t="shared" ca="1" si="546"/>
        <v>200756.21097322943</v>
      </c>
      <c r="H6658" s="2">
        <f ca="1">[2]!Uniform($T$19,$U$20)</f>
        <v>38267.601594310472</v>
      </c>
      <c r="I6658" s="2">
        <f t="shared" ca="1" si="547"/>
        <v>239023.81256753992</v>
      </c>
      <c r="J6658" s="2">
        <f t="shared" ca="1" si="544"/>
        <v>-46577</v>
      </c>
    </row>
    <row r="6659" spans="1:10" x14ac:dyDescent="0.25">
      <c r="A6659" s="8">
        <f t="array" aca="1" ref="A6659:B6659" ca="1">[2]!CorrelatedUniform($C$31:$D$32)</f>
        <v>0.33821105957031217</v>
      </c>
      <c r="B6659" s="10">
        <f ca="1"/>
        <v>0.42349639877628553</v>
      </c>
      <c r="D6659" s="3">
        <f ca="1">[2]!TriangularRnd(A6659,$F$18,$G$18,$H$18)</f>
        <v>398.15248571261975</v>
      </c>
      <c r="E6659" s="2">
        <f t="shared" ca="1" si="545"/>
        <v>490.35215979117197</v>
      </c>
      <c r="F6659" s="2">
        <f t="shared" ca="1" si="548"/>
        <v>195234.93129540683</v>
      </c>
      <c r="G6659" s="2">
        <f t="shared" ca="1" si="546"/>
        <v>201275.45706317559</v>
      </c>
      <c r="H6659" s="2">
        <f ca="1">[2]!Uniform($T$19,$U$20)</f>
        <v>35576.41389936112</v>
      </c>
      <c r="I6659" s="2">
        <f t="shared" ca="1" si="547"/>
        <v>236851.87096253672</v>
      </c>
      <c r="J6659" s="2">
        <f t="shared" ca="1" si="544"/>
        <v>-41617</v>
      </c>
    </row>
    <row r="6660" spans="1:10" x14ac:dyDescent="0.25">
      <c r="A6660" s="8">
        <f t="array" aca="1" ref="A6660:B6660" ca="1">[2]!CorrelatedUniform($C$31:$D$32)</f>
        <v>0.74818038940429688</v>
      </c>
      <c r="B6660" s="10">
        <f ca="1"/>
        <v>0.45588430481203507</v>
      </c>
      <c r="D6660" s="3">
        <f ca="1">[2]!TriangularRnd(A6660,$F$18,$G$18,$H$18)</f>
        <v>423.22532730410222</v>
      </c>
      <c r="E6660" s="2">
        <f t="shared" ca="1" si="545"/>
        <v>494.45960052230123</v>
      </c>
      <c r="F6660" s="2">
        <f t="shared" ca="1" si="548"/>
        <v>209267.82626970657</v>
      </c>
      <c r="G6660" s="2">
        <f t="shared" ca="1" si="546"/>
        <v>114265.94643517297</v>
      </c>
      <c r="H6660" s="2">
        <f ca="1">[2]!Uniform($T$19,$U$20)</f>
        <v>39021.437976487592</v>
      </c>
      <c r="I6660" s="2">
        <f t="shared" ca="1" si="547"/>
        <v>153287.38441166055</v>
      </c>
      <c r="J6660" s="2">
        <f t="shared" ca="1" si="544"/>
        <v>55980</v>
      </c>
    </row>
    <row r="6661" spans="1:10" x14ac:dyDescent="0.25">
      <c r="A6661" s="8">
        <f t="array" aca="1" ref="A6661:B6661" ca="1">[2]!CorrelatedUniform($C$31:$D$32)</f>
        <v>0.22926688194274869</v>
      </c>
      <c r="B6661" s="10">
        <f ca="1"/>
        <v>0.59716454602554425</v>
      </c>
      <c r="D6661" s="3">
        <f ca="1">[2]!TriangularRnd(A6661,$F$18,$G$18,$H$18)</f>
        <v>390.36617687024392</v>
      </c>
      <c r="E6661" s="2">
        <f t="shared" ca="1" si="545"/>
        <v>512.3007314635089</v>
      </c>
      <c r="F6661" s="2">
        <f t="shared" ca="1" si="548"/>
        <v>199984.87794923945</v>
      </c>
      <c r="G6661" s="2">
        <f t="shared" ca="1" si="546"/>
        <v>159984.34257863721</v>
      </c>
      <c r="H6661" s="2">
        <f ca="1">[2]!Uniform($T$19,$U$20)</f>
        <v>24921.142456755471</v>
      </c>
      <c r="I6661" s="2">
        <f t="shared" ca="1" si="547"/>
        <v>184905.48503539269</v>
      </c>
      <c r="J6661" s="2">
        <f t="shared" ca="1" si="544"/>
        <v>15079</v>
      </c>
    </row>
    <row r="6662" spans="1:10" x14ac:dyDescent="0.25">
      <c r="A6662" s="8">
        <f t="array" aca="1" ref="A6662:B6662" ca="1">[2]!CorrelatedUniform($C$31:$D$32)</f>
        <v>0.44444727897644043</v>
      </c>
      <c r="B6662" s="10">
        <f ca="1"/>
        <v>0.50763372644687843</v>
      </c>
      <c r="D6662" s="3">
        <f ca="1">[2]!TriangularRnd(A6662,$F$18,$G$18,$H$18)</f>
        <v>404.60259030102344</v>
      </c>
      <c r="E6662" s="2">
        <f t="shared" ca="1" si="545"/>
        <v>500.95680411971398</v>
      </c>
      <c r="F6662" s="2">
        <f t="shared" ca="1" si="548"/>
        <v>202688.42057575868</v>
      </c>
      <c r="G6662" s="2">
        <f t="shared" ca="1" si="546"/>
        <v>55378.184373193224</v>
      </c>
      <c r="H6662" s="2">
        <f ca="1">[2]!Uniform($T$19,$U$20)</f>
        <v>40143.081816725862</v>
      </c>
      <c r="I6662" s="2">
        <f t="shared" ca="1" si="547"/>
        <v>95521.266189919086</v>
      </c>
      <c r="J6662" s="2">
        <f t="shared" ca="1" si="544"/>
        <v>107167</v>
      </c>
    </row>
    <row r="6663" spans="1:10" x14ac:dyDescent="0.25">
      <c r="A6663" s="8">
        <f t="array" aca="1" ref="A6663:B6663" ca="1">[2]!CorrelatedUniform($C$31:$D$32)</f>
        <v>0.35471129417419417</v>
      </c>
      <c r="B6663" s="10">
        <f ca="1"/>
        <v>0.5145952758117025</v>
      </c>
      <c r="D6663" s="3">
        <f ca="1">[2]!TriangularRnd(A6663,$F$18,$G$18,$H$18)</f>
        <v>399.21479671335203</v>
      </c>
      <c r="E6663" s="2">
        <f t="shared" ca="1" si="545"/>
        <v>501.82965480391647</v>
      </c>
      <c r="F6663" s="2">
        <f t="shared" ca="1" si="548"/>
        <v>200337.82362727713</v>
      </c>
      <c r="G6663" s="2">
        <f t="shared" ca="1" si="546"/>
        <v>148357.95886536097</v>
      </c>
      <c r="H6663" s="2">
        <f ca="1">[2]!Uniform($T$19,$U$20)</f>
        <v>43376.644154445086</v>
      </c>
      <c r="I6663" s="2">
        <f t="shared" ca="1" si="547"/>
        <v>191734.60301980606</v>
      </c>
      <c r="J6663" s="2">
        <f t="shared" ca="1" si="544"/>
        <v>8603</v>
      </c>
    </row>
    <row r="6664" spans="1:10" x14ac:dyDescent="0.25">
      <c r="A6664" s="8">
        <f t="array" aca="1" ref="A6664:B6664" ca="1">[2]!CorrelatedUniform($C$31:$D$32)</f>
        <v>0.88617300987243663</v>
      </c>
      <c r="B6664" s="10">
        <f ca="1"/>
        <v>0.71267935259098891</v>
      </c>
      <c r="D6664" s="3">
        <f ca="1">[2]!TriangularRnd(A6664,$F$18,$G$18,$H$18)</f>
        <v>435.68707707031712</v>
      </c>
      <c r="E6664" s="2">
        <f t="shared" ca="1" si="545"/>
        <v>528.06146033922982</v>
      </c>
      <c r="F6664" s="2">
        <f t="shared" ca="1" si="548"/>
        <v>230069.55416868223</v>
      </c>
      <c r="G6664" s="2">
        <f t="shared" ca="1" si="546"/>
        <v>126531.8557610328</v>
      </c>
      <c r="H6664" s="2">
        <f ca="1">[2]!Uniform($T$19,$U$20)</f>
        <v>39634.394606109643</v>
      </c>
      <c r="I6664" s="2">
        <f t="shared" ca="1" si="547"/>
        <v>166166.25036714243</v>
      </c>
      <c r="J6664" s="2">
        <f t="shared" ca="1" si="544"/>
        <v>63903</v>
      </c>
    </row>
    <row r="6665" spans="1:10" x14ac:dyDescent="0.25">
      <c r="A6665" s="8">
        <f t="array" aca="1" ref="A6665:B6665" ca="1">[2]!CorrelatedUniform($C$31:$D$32)</f>
        <v>5.7322621345520158E-2</v>
      </c>
      <c r="B6665" s="10">
        <f ca="1"/>
        <v>0.68487567941742822</v>
      </c>
      <c r="D6665" s="3">
        <f ca="1">[2]!TriangularRnd(A6665,$F$18,$G$18,$H$18)</f>
        <v>372.22329114057624</v>
      </c>
      <c r="E6665" s="2">
        <f t="shared" ca="1" si="545"/>
        <v>524.06884571533794</v>
      </c>
      <c r="F6665" s="2">
        <f t="shared" ca="1" si="548"/>
        <v>195070.63053640595</v>
      </c>
      <c r="G6665" s="2">
        <f t="shared" ca="1" si="546"/>
        <v>134915.9950933432</v>
      </c>
      <c r="H6665" s="2">
        <f ca="1">[2]!Uniform($T$19,$U$20)</f>
        <v>42518.555213838794</v>
      </c>
      <c r="I6665" s="2">
        <f t="shared" ca="1" si="547"/>
        <v>177434.55030718198</v>
      </c>
      <c r="J6665" s="2">
        <f t="shared" ca="1" si="544"/>
        <v>17636</v>
      </c>
    </row>
    <row r="6666" spans="1:10" x14ac:dyDescent="0.25">
      <c r="A6666" s="8">
        <f t="array" aca="1" ref="A6666:B6666" ca="1">[2]!CorrelatedUniform($C$31:$D$32)</f>
        <v>0.71855759620666526</v>
      </c>
      <c r="B6666" s="10">
        <f ca="1"/>
        <v>7.0854340535044483E-2</v>
      </c>
      <c r="D6666" s="3">
        <f ca="1">[2]!TriangularRnd(A6666,$F$18,$G$18,$H$18)</f>
        <v>421.05064183651155</v>
      </c>
      <c r="E6666" s="2">
        <f t="shared" ca="1" si="545"/>
        <v>426.52711391275989</v>
      </c>
      <c r="F6666" s="2">
        <f t="shared" ca="1" si="548"/>
        <v>179589.51507364243</v>
      </c>
      <c r="G6666" s="2">
        <f t="shared" ca="1" si="546"/>
        <v>165462.05308431209</v>
      </c>
      <c r="H6666" s="2">
        <f ca="1">[2]!Uniform($T$19,$U$20)</f>
        <v>40199.48164995866</v>
      </c>
      <c r="I6666" s="2">
        <f t="shared" ca="1" si="547"/>
        <v>205661.53473427077</v>
      </c>
      <c r="J6666" s="2">
        <f t="shared" ca="1" si="544"/>
        <v>-26073</v>
      </c>
    </row>
    <row r="6667" spans="1:10" x14ac:dyDescent="0.25">
      <c r="A6667" s="8">
        <f t="array" aca="1" ref="A6667:B6667" ca="1">[2]!CorrelatedUniform($C$31:$D$32)</f>
        <v>0.31200075149536127</v>
      </c>
      <c r="B6667" s="10">
        <f ca="1"/>
        <v>0.40391147698780439</v>
      </c>
      <c r="D6667" s="3">
        <f ca="1">[2]!TriangularRnd(A6667,$F$18,$G$18,$H$18)</f>
        <v>396.41025357286264</v>
      </c>
      <c r="E6667" s="2">
        <f t="shared" ca="1" si="545"/>
        <v>487.8382241290123</v>
      </c>
      <c r="F6667" s="2">
        <f t="shared" ca="1" si="548"/>
        <v>193384.07412951675</v>
      </c>
      <c r="G6667" s="2">
        <f t="shared" ca="1" si="546"/>
        <v>90893.09970308037</v>
      </c>
      <c r="H6667" s="2">
        <f ca="1">[2]!Uniform($T$19,$U$20)</f>
        <v>43738.439612602378</v>
      </c>
      <c r="I6667" s="2">
        <f t="shared" ca="1" si="547"/>
        <v>134631.53931568275</v>
      </c>
      <c r="J6667" s="2">
        <f t="shared" ca="1" si="544"/>
        <v>58752</v>
      </c>
    </row>
    <row r="6668" spans="1:10" x14ac:dyDescent="0.25">
      <c r="A6668" s="8">
        <f t="array" aca="1" ref="A6668:B6668" ca="1">[2]!CorrelatedUniform($C$31:$D$32)</f>
        <v>4.3152451515197712E-2</v>
      </c>
      <c r="B6668" s="10">
        <f ca="1"/>
        <v>0.90644142542470774</v>
      </c>
      <c r="D6668" s="3">
        <f ca="1">[2]!TriangularRnd(A6668,$F$18,$G$18,$H$18)</f>
        <v>369.82165698123839</v>
      </c>
      <c r="E6668" s="2">
        <f t="shared" ca="1" si="545"/>
        <v>565.95777240893449</v>
      </c>
      <c r="F6668" s="2">
        <f t="shared" ca="1" si="548"/>
        <v>209303.44117368275</v>
      </c>
      <c r="G6668" s="2">
        <f t="shared" ca="1" si="546"/>
        <v>155099.05182591296</v>
      </c>
      <c r="H6668" s="2">
        <f ca="1">[2]!Uniform($T$19,$U$20)</f>
        <v>28315.763044303261</v>
      </c>
      <c r="I6668" s="2">
        <f t="shared" ca="1" si="547"/>
        <v>183414.81487021621</v>
      </c>
      <c r="J6668" s="2">
        <f t="shared" ca="1" si="544"/>
        <v>25888</v>
      </c>
    </row>
    <row r="6669" spans="1:10" x14ac:dyDescent="0.25">
      <c r="A6669" s="8">
        <f t="array" aca="1" ref="A6669:B6669" ca="1">[2]!CorrelatedUniform($C$31:$D$32)</f>
        <v>0.49187874794006353</v>
      </c>
      <c r="B6669" s="10">
        <f ca="1"/>
        <v>0.60677194407953228</v>
      </c>
      <c r="D6669" s="3">
        <f ca="1">[2]!TriangularRnd(A6669,$F$18,$G$18,$H$18)</f>
        <v>407.23022824816491</v>
      </c>
      <c r="E6669" s="2">
        <f t="shared" ca="1" si="545"/>
        <v>513.54576925131278</v>
      </c>
      <c r="F6669" s="2">
        <f t="shared" ca="1" si="548"/>
        <v>209131.36082809154</v>
      </c>
      <c r="G6669" s="2">
        <f t="shared" ca="1" si="546"/>
        <v>192925.85022869424</v>
      </c>
      <c r="H6669" s="2">
        <f ca="1">[2]!Uniform($T$19,$U$20)</f>
        <v>36883.566234229314</v>
      </c>
      <c r="I6669" s="2">
        <f t="shared" ca="1" si="547"/>
        <v>229809.41646292355</v>
      </c>
      <c r="J6669" s="2">
        <f t="shared" ca="1" si="544"/>
        <v>-20679</v>
      </c>
    </row>
    <row r="6670" spans="1:10" x14ac:dyDescent="0.25">
      <c r="A6670" s="8">
        <f t="array" aca="1" ref="A6670:B6670" ca="1">[2]!CorrelatedUniform($C$31:$D$32)</f>
        <v>0.57174599170684848</v>
      </c>
      <c r="B6670" s="10">
        <f ca="1"/>
        <v>0.17502384034448226</v>
      </c>
      <c r="D6670" s="3">
        <f ca="1">[2]!TriangularRnd(A6670,$F$18,$G$18,$H$18)</f>
        <v>411.66079649047538</v>
      </c>
      <c r="E6670" s="2">
        <f t="shared" ca="1" si="545"/>
        <v>453.27515949615838</v>
      </c>
      <c r="F6670" s="2">
        <f t="shared" ca="1" si="548"/>
        <v>186595.61318753581</v>
      </c>
      <c r="G6670" s="2">
        <f t="shared" ca="1" si="546"/>
        <v>175727.49835919103</v>
      </c>
      <c r="H6670" s="2">
        <f ca="1">[2]!Uniform($T$19,$U$20)</f>
        <v>36736.165051490068</v>
      </c>
      <c r="I6670" s="2">
        <f t="shared" ca="1" si="547"/>
        <v>212463.6634106811</v>
      </c>
      <c r="J6670" s="2">
        <f t="shared" ca="1" si="544"/>
        <v>-25869</v>
      </c>
    </row>
    <row r="6671" spans="1:10" x14ac:dyDescent="0.25">
      <c r="A6671" s="8">
        <f t="array" aca="1" ref="A6671:B6671" ca="1">[2]!CorrelatedUniform($C$31:$D$32)</f>
        <v>0.78320360183715798</v>
      </c>
      <c r="B6671" s="10">
        <f ca="1"/>
        <v>0.22282480854792017</v>
      </c>
      <c r="D6671" s="3">
        <f ca="1">[2]!TriangularRnd(A6671,$F$18,$G$18,$H$18)</f>
        <v>425.96894971386394</v>
      </c>
      <c r="E6671" s="2">
        <f t="shared" ca="1" si="545"/>
        <v>461.86561075169908</v>
      </c>
      <c r="F6671" s="2">
        <f t="shared" ca="1" si="548"/>
        <v>196740.40912085355</v>
      </c>
      <c r="G6671" s="2">
        <f t="shared" ca="1" si="546"/>
        <v>143715.57457676652</v>
      </c>
      <c r="H6671" s="2">
        <f ca="1">[2]!Uniform($T$19,$U$20)</f>
        <v>33012.976385061382</v>
      </c>
      <c r="I6671" s="2">
        <f t="shared" ca="1" si="547"/>
        <v>176728.55096182792</v>
      </c>
      <c r="J6671" s="2">
        <f t="shared" ca="1" si="544"/>
        <v>20011</v>
      </c>
    </row>
    <row r="6672" spans="1:10" x14ac:dyDescent="0.25">
      <c r="A6672" s="8">
        <f t="array" aca="1" ref="A6672:B6672" ca="1">[2]!CorrelatedUniform($C$31:$D$32)</f>
        <v>0.94615697860717773</v>
      </c>
      <c r="B6672" s="10">
        <f ca="1"/>
        <v>0.28885076573866036</v>
      </c>
      <c r="D6672" s="3">
        <f ca="1">[2]!TriangularRnd(A6672,$F$18,$G$18,$H$18)</f>
        <v>443.67047593203688</v>
      </c>
      <c r="E6672" s="2">
        <f t="shared" ca="1" si="545"/>
        <v>472.16274011414328</v>
      </c>
      <c r="F6672" s="2">
        <f t="shared" ca="1" si="548"/>
        <v>209484.66762381658</v>
      </c>
      <c r="G6672" s="2">
        <f t="shared" ca="1" si="546"/>
        <v>44392.056524315878</v>
      </c>
      <c r="H6672" s="2">
        <f ca="1">[2]!Uniform($T$19,$U$20)</f>
        <v>33093.501294831505</v>
      </c>
      <c r="I6672" s="2">
        <f t="shared" ca="1" si="547"/>
        <v>77485.557819147391</v>
      </c>
      <c r="J6672" s="2">
        <f t="shared" ca="1" si="544"/>
        <v>131999</v>
      </c>
    </row>
    <row r="6673" spans="1:10" x14ac:dyDescent="0.25">
      <c r="A6673" s="8">
        <f t="array" aca="1" ref="A6673:B6673" ca="1">[2]!CorrelatedUniform($C$31:$D$32)</f>
        <v>0.43611407279968234</v>
      </c>
      <c r="B6673" s="10">
        <f ca="1"/>
        <v>0.80538412188490682</v>
      </c>
      <c r="D6673" s="3">
        <f ca="1">[2]!TriangularRnd(A6673,$F$18,$G$18,$H$18)</f>
        <v>404.12669629425562</v>
      </c>
      <c r="E6673" s="2">
        <f t="shared" ca="1" si="545"/>
        <v>543.05057074212527</v>
      </c>
      <c r="F6673" s="2">
        <f t="shared" ca="1" si="548"/>
        <v>219461.23307472505</v>
      </c>
      <c r="G6673" s="2">
        <f t="shared" ca="1" si="546"/>
        <v>205687.379460859</v>
      </c>
      <c r="H6673" s="2">
        <f ca="1">[2]!Uniform($T$19,$U$20)</f>
        <v>26183.180705806564</v>
      </c>
      <c r="I6673" s="2">
        <f t="shared" ca="1" si="547"/>
        <v>231870.56016666556</v>
      </c>
      <c r="J6673" s="2">
        <f t="shared" ca="1" si="544"/>
        <v>-12410</v>
      </c>
    </row>
    <row r="6674" spans="1:10" x14ac:dyDescent="0.25">
      <c r="A6674" s="8">
        <f t="array" aca="1" ref="A6674:B6674" ca="1">[2]!CorrelatedUniform($C$31:$D$32)</f>
        <v>0.49204170703887928</v>
      </c>
      <c r="B6674" s="10">
        <f ca="1"/>
        <v>0.42814191211332031</v>
      </c>
      <c r="D6674" s="3">
        <f ca="1">[2]!TriangularRnd(A6674,$F$18,$G$18,$H$18)</f>
        <v>407.23903207876862</v>
      </c>
      <c r="E6674" s="2">
        <f t="shared" ca="1" si="545"/>
        <v>490.94466490467681</v>
      </c>
      <c r="F6674" s="2">
        <f t="shared" ca="1" si="548"/>
        <v>199931.83014001598</v>
      </c>
      <c r="G6674" s="2">
        <f t="shared" ca="1" si="546"/>
        <v>85532.20510952652</v>
      </c>
      <c r="H6674" s="2">
        <f ca="1">[2]!Uniform($T$19,$U$20)</f>
        <v>26471.288218026722</v>
      </c>
      <c r="I6674" s="2">
        <f t="shared" ca="1" si="547"/>
        <v>112003.49332755324</v>
      </c>
      <c r="J6674" s="2">
        <f t="shared" ca="1" si="544"/>
        <v>87928</v>
      </c>
    </row>
    <row r="6675" spans="1:10" x14ac:dyDescent="0.25">
      <c r="A6675" s="8">
        <f t="array" aca="1" ref="A6675:B6675" ca="1">[2]!CorrelatedUniform($C$31:$D$32)</f>
        <v>0.57526874542236306</v>
      </c>
      <c r="B6675" s="10">
        <f ca="1"/>
        <v>0.82588028186351092</v>
      </c>
      <c r="D6675" s="3">
        <f ca="1">[2]!TriangularRnd(A6675,$F$18,$G$18,$H$18)</f>
        <v>411.86519865954335</v>
      </c>
      <c r="E6675" s="2">
        <f t="shared" ca="1" si="545"/>
        <v>546.90048392591109</v>
      </c>
      <c r="F6675" s="2">
        <f t="shared" ca="1" si="548"/>
        <v>225249.27645914577</v>
      </c>
      <c r="G6675" s="2">
        <f t="shared" ca="1" si="546"/>
        <v>95187.675383150417</v>
      </c>
      <c r="H6675" s="2">
        <f ca="1">[2]!Uniform($T$19,$U$20)</f>
        <v>43958.476159564816</v>
      </c>
      <c r="I6675" s="2">
        <f t="shared" ca="1" si="547"/>
        <v>139146.15154271523</v>
      </c>
      <c r="J6675" s="2">
        <f t="shared" ca="1" si="544"/>
        <v>86103</v>
      </c>
    </row>
    <row r="6676" spans="1:10" x14ac:dyDescent="0.25">
      <c r="A6676" s="8">
        <f t="array" aca="1" ref="A6676:B6676" ca="1">[2]!CorrelatedUniform($C$31:$D$32)</f>
        <v>0.33419489860534668</v>
      </c>
      <c r="B6676" s="10">
        <f ca="1"/>
        <v>8.3915999080769271E-2</v>
      </c>
      <c r="D6676" s="3">
        <f ca="1">[2]!TriangularRnd(A6676,$F$18,$G$18,$H$18)</f>
        <v>397.89002135962994</v>
      </c>
      <c r="E6676" s="2">
        <f t="shared" ca="1" si="545"/>
        <v>431.03982157846156</v>
      </c>
      <c r="F6676" s="2">
        <f t="shared" ca="1" si="548"/>
        <v>171506.44381470516</v>
      </c>
      <c r="G6676" s="2">
        <f t="shared" ca="1" si="546"/>
        <v>166421.33256199499</v>
      </c>
      <c r="H6676" s="2">
        <f ca="1">[2]!Uniform($T$19,$U$20)</f>
        <v>31407.297905928088</v>
      </c>
      <c r="I6676" s="2">
        <f t="shared" ca="1" si="547"/>
        <v>197828.63046792307</v>
      </c>
      <c r="J6676" s="2">
        <f t="shared" ca="1" si="544"/>
        <v>-26323</v>
      </c>
    </row>
    <row r="6677" spans="1:10" x14ac:dyDescent="0.25">
      <c r="A6677" s="8">
        <f t="array" aca="1" ref="A6677:B6677" ca="1">[2]!CorrelatedUniform($C$31:$D$32)</f>
        <v>0.43846881389617942</v>
      </c>
      <c r="B6677" s="10">
        <f ca="1"/>
        <v>0.82586103630148866</v>
      </c>
      <c r="D6677" s="3">
        <f ca="1">[2]!TriangularRnd(A6677,$F$18,$G$18,$H$18)</f>
        <v>404.26162865723848</v>
      </c>
      <c r="E6677" s="2">
        <f t="shared" ca="1" si="545"/>
        <v>546.89673907164615</v>
      </c>
      <c r="F6677" s="2">
        <f t="shared" ca="1" si="548"/>
        <v>221089.36644443645</v>
      </c>
      <c r="G6677" s="2">
        <f t="shared" ca="1" si="546"/>
        <v>157895.32305079122</v>
      </c>
      <c r="H6677" s="2">
        <f ca="1">[2]!Uniform($T$19,$U$20)</f>
        <v>32547.445024716653</v>
      </c>
      <c r="I6677" s="2">
        <f t="shared" ca="1" si="547"/>
        <v>190442.76807550789</v>
      </c>
      <c r="J6677" s="2">
        <f t="shared" ca="1" si="544"/>
        <v>30646</v>
      </c>
    </row>
    <row r="6678" spans="1:10" x14ac:dyDescent="0.25">
      <c r="A6678" s="8">
        <f t="array" aca="1" ref="A6678:B6678" ca="1">[2]!CorrelatedUniform($C$31:$D$32)</f>
        <v>0.60595071315765359</v>
      </c>
      <c r="B6678" s="10">
        <f ca="1"/>
        <v>0.5182013133927994</v>
      </c>
      <c r="D6678" s="3">
        <f ca="1">[2]!TriangularRnd(A6678,$F$18,$G$18,$H$18)</f>
        <v>413.68259135859853</v>
      </c>
      <c r="E6678" s="2">
        <f t="shared" ca="1" si="545"/>
        <v>502.28198831763973</v>
      </c>
      <c r="F6678" s="2">
        <f t="shared" ca="1" si="548"/>
        <v>207785.31451999053</v>
      </c>
      <c r="G6678" s="2">
        <f t="shared" ca="1" si="546"/>
        <v>214736.57923245608</v>
      </c>
      <c r="H6678" s="2">
        <f ca="1">[2]!Uniform($T$19,$U$20)</f>
        <v>39063.882069558917</v>
      </c>
      <c r="I6678" s="2">
        <f t="shared" ca="1" si="547"/>
        <v>253800.461302015</v>
      </c>
      <c r="J6678" s="2">
        <f t="shared" ca="1" si="544"/>
        <v>-46016</v>
      </c>
    </row>
    <row r="6679" spans="1:10" x14ac:dyDescent="0.25">
      <c r="A6679" s="8">
        <f t="array" aca="1" ref="A6679:B6679" ca="1">[2]!CorrelatedUniform($C$31:$D$32)</f>
        <v>0.24500942230224582</v>
      </c>
      <c r="B6679" s="10">
        <f ca="1"/>
        <v>0.48754436713349447</v>
      </c>
      <c r="D6679" s="3">
        <f ca="1">[2]!TriangularRnd(A6679,$F$18,$G$18,$H$18)</f>
        <v>391.59133457090792</v>
      </c>
      <c r="E6679" s="2">
        <f t="shared" ca="1" si="545"/>
        <v>498.43866421592003</v>
      </c>
      <c r="F6679" s="2">
        <f t="shared" ca="1" si="548"/>
        <v>195184.26172205276</v>
      </c>
      <c r="G6679" s="2">
        <f t="shared" ca="1" si="546"/>
        <v>144857.99836176503</v>
      </c>
      <c r="H6679" s="2">
        <f ca="1">[2]!Uniform($T$19,$U$20)</f>
        <v>39837.88129275979</v>
      </c>
      <c r="I6679" s="2">
        <f t="shared" ca="1" si="547"/>
        <v>184695.87965452482</v>
      </c>
      <c r="J6679" s="2">
        <f t="shared" ca="1" si="544"/>
        <v>10488</v>
      </c>
    </row>
    <row r="6680" spans="1:10" x14ac:dyDescent="0.25">
      <c r="A6680" s="8">
        <f t="array" aca="1" ref="A6680:B6680" ca="1">[2]!CorrelatedUniform($C$31:$D$32)</f>
        <v>0.80885934829711903</v>
      </c>
      <c r="B6680" s="10">
        <f ca="1"/>
        <v>0.56134901324586572</v>
      </c>
      <c r="D6680" s="3">
        <f ca="1">[2]!TriangularRnd(A6680,$F$18,$G$18,$H$18)</f>
        <v>428.12260493227643</v>
      </c>
      <c r="E6680" s="2">
        <f t="shared" ca="1" si="545"/>
        <v>507.71951677138071</v>
      </c>
      <c r="F6680" s="2">
        <f t="shared" ca="1" si="548"/>
        <v>217366.20209512013</v>
      </c>
      <c r="G6680" s="2">
        <f t="shared" ca="1" si="546"/>
        <v>119887.72691521091</v>
      </c>
      <c r="H6680" s="2">
        <f ca="1">[2]!Uniform($T$19,$U$20)</f>
        <v>27585.318303579046</v>
      </c>
      <c r="I6680" s="2">
        <f t="shared" ca="1" si="547"/>
        <v>147473.04521878995</v>
      </c>
      <c r="J6680" s="2">
        <f t="shared" ca="1" si="544"/>
        <v>69893</v>
      </c>
    </row>
    <row r="6681" spans="1:10" x14ac:dyDescent="0.25">
      <c r="A6681" s="8">
        <f t="array" aca="1" ref="A6681:B6681" ca="1">[2]!CorrelatedUniform($C$31:$D$32)</f>
        <v>0.90057826042175293</v>
      </c>
      <c r="B6681" s="10">
        <f ca="1"/>
        <v>0.22651672275212331</v>
      </c>
      <c r="D6681" s="3">
        <f ca="1">[2]!TriangularRnd(A6681,$F$18,$G$18,$H$18)</f>
        <v>437.35970287452938</v>
      </c>
      <c r="E6681" s="2">
        <f t="shared" ca="1" si="545"/>
        <v>462.4816288413399</v>
      </c>
      <c r="F6681" s="2">
        <f t="shared" ca="1" si="548"/>
        <v>202270.82777497679</v>
      </c>
      <c r="G6681" s="2">
        <f t="shared" ca="1" si="546"/>
        <v>48591.604021452411</v>
      </c>
      <c r="H6681" s="2">
        <f ca="1">[2]!Uniform($T$19,$U$20)</f>
        <v>38704.648214726054</v>
      </c>
      <c r="I6681" s="2">
        <f t="shared" ca="1" si="547"/>
        <v>87296.252236178465</v>
      </c>
      <c r="J6681" s="2">
        <f t="shared" ca="1" si="544"/>
        <v>114974</v>
      </c>
    </row>
    <row r="6682" spans="1:10" x14ac:dyDescent="0.25">
      <c r="A6682" s="8">
        <f t="array" aca="1" ref="A6682:B6682" ca="1">[2]!CorrelatedUniform($C$31:$D$32)</f>
        <v>0.94379448890686035</v>
      </c>
      <c r="B6682" s="10">
        <f ca="1"/>
        <v>0.78336835004806427</v>
      </c>
      <c r="D6682" s="3">
        <f ca="1">[2]!TriangularRnd(A6682,$F$18,$G$18,$H$18)</f>
        <v>443.28881660903232</v>
      </c>
      <c r="E6682" s="2">
        <f t="shared" ca="1" si="545"/>
        <v>539.18098440107963</v>
      </c>
      <c r="F6682" s="2">
        <f t="shared" ca="1" si="548"/>
        <v>239012.9005132477</v>
      </c>
      <c r="G6682" s="2">
        <f t="shared" ca="1" si="546"/>
        <v>153389.05184169122</v>
      </c>
      <c r="H6682" s="2">
        <f ca="1">[2]!Uniform($T$19,$U$20)</f>
        <v>44222.267107269945</v>
      </c>
      <c r="I6682" s="2">
        <f t="shared" ca="1" si="547"/>
        <v>197611.31894896115</v>
      </c>
      <c r="J6682" s="2">
        <f t="shared" ca="1" si="544"/>
        <v>41401</v>
      </c>
    </row>
    <row r="6683" spans="1:10" x14ac:dyDescent="0.25">
      <c r="A6683" s="8">
        <f t="array" aca="1" ref="A6683:B6683" ca="1">[2]!CorrelatedUniform($C$31:$D$32)</f>
        <v>0.67675268650054932</v>
      </c>
      <c r="B6683" s="10">
        <f ca="1"/>
        <v>0.54988565552820012</v>
      </c>
      <c r="D6683" s="3">
        <f ca="1">[2]!TriangularRnd(A6683,$F$18,$G$18,$H$18)</f>
        <v>418.16797807377833</v>
      </c>
      <c r="E6683" s="2">
        <f t="shared" ca="1" si="545"/>
        <v>506.26862305414539</v>
      </c>
      <c r="F6683" s="2">
        <f t="shared" ca="1" si="548"/>
        <v>211705.32646474781</v>
      </c>
      <c r="G6683" s="2">
        <f t="shared" ca="1" si="546"/>
        <v>118100.28591206278</v>
      </c>
      <c r="H6683" s="2">
        <f ca="1">[2]!Uniform($T$19,$U$20)</f>
        <v>37587.512170088783</v>
      </c>
      <c r="I6683" s="2">
        <f t="shared" ca="1" si="547"/>
        <v>155687.79808215157</v>
      </c>
      <c r="J6683" s="2">
        <f t="shared" ca="1" si="544"/>
        <v>56017</v>
      </c>
    </row>
    <row r="6684" spans="1:10" x14ac:dyDescent="0.25">
      <c r="A6684" s="8">
        <f t="array" aca="1" ref="A6684:B6684" ca="1">[2]!CorrelatedUniform($C$31:$D$32)</f>
        <v>0.19826781749725342</v>
      </c>
      <c r="B6684" s="10">
        <f ca="1"/>
        <v>0.71710794500756114</v>
      </c>
      <c r="D6684" s="3">
        <f ca="1">[2]!TriangularRnd(A6684,$F$18,$G$18,$H$18)</f>
        <v>387.8239054216881</v>
      </c>
      <c r="E6684" s="2">
        <f t="shared" ca="1" si="545"/>
        <v>528.71357366575842</v>
      </c>
      <c r="F6684" s="2">
        <f t="shared" ca="1" si="548"/>
        <v>205047.76298851182</v>
      </c>
      <c r="G6684" s="2">
        <f t="shared" ca="1" si="546"/>
        <v>168443.39551371921</v>
      </c>
      <c r="H6684" s="2">
        <f ca="1">[2]!Uniform($T$19,$U$20)</f>
        <v>39863.987487053899</v>
      </c>
      <c r="I6684" s="2">
        <f t="shared" ca="1" si="547"/>
        <v>208307.38300077312</v>
      </c>
      <c r="J6684" s="2">
        <f t="shared" ca="1" si="544"/>
        <v>-3260</v>
      </c>
    </row>
    <row r="6685" spans="1:10" x14ac:dyDescent="0.25">
      <c r="A6685" s="8">
        <f t="array" aca="1" ref="A6685:B6685" ca="1">[2]!CorrelatedUniform($C$31:$D$32)</f>
        <v>0.47526299953460721</v>
      </c>
      <c r="B6685" s="10">
        <f ca="1"/>
        <v>0.2474765285690233</v>
      </c>
      <c r="D6685" s="3">
        <f ca="1">[2]!TriangularRnd(A6685,$F$18,$G$18,$H$18)</f>
        <v>406.32477939296967</v>
      </c>
      <c r="E6685" s="2">
        <f t="shared" ca="1" si="545"/>
        <v>465.87738992829662</v>
      </c>
      <c r="F6685" s="2">
        <f t="shared" ca="1" si="548"/>
        <v>189297.52768678762</v>
      </c>
      <c r="G6685" s="2">
        <f t="shared" ca="1" si="546"/>
        <v>205777.72308564142</v>
      </c>
      <c r="H6685" s="2">
        <f ca="1">[2]!Uniform($T$19,$U$20)</f>
        <v>35389.758885518764</v>
      </c>
      <c r="I6685" s="2">
        <f t="shared" ca="1" si="547"/>
        <v>241167.48197116019</v>
      </c>
      <c r="J6685" s="2">
        <f t="shared" ca="1" si="544"/>
        <v>-51870</v>
      </c>
    </row>
    <row r="6686" spans="1:10" x14ac:dyDescent="0.25">
      <c r="A6686" s="8">
        <f t="array" aca="1" ref="A6686:B6686" ca="1">[2]!CorrelatedUniform($C$31:$D$32)</f>
        <v>0.76772534847259544</v>
      </c>
      <c r="B6686" s="10">
        <f ca="1"/>
        <v>5.5626525608044368E-2</v>
      </c>
      <c r="D6686" s="3">
        <f ca="1">[2]!TriangularRnd(A6686,$F$18,$G$18,$H$18)</f>
        <v>424.7310028617631</v>
      </c>
      <c r="E6686" s="2">
        <f t="shared" ca="1" si="545"/>
        <v>420.37068996523624</v>
      </c>
      <c r="F6686" s="2">
        <f t="shared" ca="1" si="548"/>
        <v>178544.46472262609</v>
      </c>
      <c r="G6686" s="2">
        <f t="shared" ca="1" si="546"/>
        <v>96339.744244286863</v>
      </c>
      <c r="H6686" s="2">
        <f ca="1">[2]!Uniform($T$19,$U$20)</f>
        <v>34853.416716210129</v>
      </c>
      <c r="I6686" s="2">
        <f t="shared" ca="1" si="547"/>
        <v>131193.16096049699</v>
      </c>
      <c r="J6686" s="2">
        <f t="shared" ca="1" si="544"/>
        <v>47351</v>
      </c>
    </row>
    <row r="6687" spans="1:10" x14ac:dyDescent="0.25">
      <c r="A6687" s="8">
        <f t="array" aca="1" ref="A6687:B6687" ca="1">[2]!CorrelatedUniform($C$31:$D$32)</f>
        <v>0.58451032638549816</v>
      </c>
      <c r="B6687" s="10">
        <f ca="1"/>
        <v>0.69811141485734063</v>
      </c>
      <c r="D6687" s="3">
        <f ca="1">[2]!TriangularRnd(A6687,$F$18,$G$18,$H$18)</f>
        <v>412.4054914214849</v>
      </c>
      <c r="E6687" s="2">
        <f t="shared" ca="1" si="545"/>
        <v>525.94882204058183</v>
      </c>
      <c r="F6687" s="2">
        <f t="shared" ca="1" si="548"/>
        <v>216904.18241619726</v>
      </c>
      <c r="G6687" s="2">
        <f t="shared" ca="1" si="546"/>
        <v>103397.13070908745</v>
      </c>
      <c r="H6687" s="2">
        <f ca="1">[2]!Uniform($T$19,$U$20)</f>
        <v>40475.185799396371</v>
      </c>
      <c r="I6687" s="2">
        <f t="shared" ca="1" si="547"/>
        <v>143872.31650848381</v>
      </c>
      <c r="J6687" s="2">
        <f t="shared" ca="1" si="544"/>
        <v>73031</v>
      </c>
    </row>
    <row r="6688" spans="1:10" x14ac:dyDescent="0.25">
      <c r="A6688" s="8">
        <f t="array" aca="1" ref="A6688:B6688" ca="1">[2]!CorrelatedUniform($C$31:$D$32)</f>
        <v>0.91896963119506836</v>
      </c>
      <c r="B6688" s="10">
        <f ca="1"/>
        <v>0.37041445967949982</v>
      </c>
      <c r="D6688" s="3">
        <f ca="1">[2]!TriangularRnd(A6688,$F$18,$G$18,$H$18)</f>
        <v>439.68282628256225</v>
      </c>
      <c r="E6688" s="2">
        <f t="shared" ca="1" si="545"/>
        <v>483.46220797967396</v>
      </c>
      <c r="F6688" s="2">
        <f t="shared" ca="1" si="548"/>
        <v>212570.03000531095</v>
      </c>
      <c r="G6688" s="2">
        <f t="shared" ca="1" si="546"/>
        <v>212407.67199969571</v>
      </c>
      <c r="H6688" s="2">
        <f ca="1">[2]!Uniform($T$19,$U$20)</f>
        <v>33653.645781067244</v>
      </c>
      <c r="I6688" s="2">
        <f t="shared" ca="1" si="547"/>
        <v>246061.31778076297</v>
      </c>
      <c r="J6688" s="2">
        <f t="shared" ca="1" si="544"/>
        <v>-33492</v>
      </c>
    </row>
    <row r="6689" spans="1:10" x14ac:dyDescent="0.25">
      <c r="A6689" s="8">
        <f t="array" aca="1" ref="A6689:B6689" ca="1">[2]!CorrelatedUniform($C$31:$D$32)</f>
        <v>0.31444084644317605</v>
      </c>
      <c r="B6689" s="10">
        <f ca="1"/>
        <v>6.0151712794477882E-2</v>
      </c>
      <c r="D6689" s="3">
        <f ca="1">[2]!TriangularRnd(A6689,$F$18,$G$18,$H$18)</f>
        <v>396.57546508702768</v>
      </c>
      <c r="E6689" s="2">
        <f t="shared" ca="1" si="545"/>
        <v>422.32493639468453</v>
      </c>
      <c r="F6689" s="2">
        <f t="shared" ca="1" si="548"/>
        <v>167483.7080685714</v>
      </c>
      <c r="G6689" s="2">
        <f t="shared" ca="1" si="546"/>
        <v>154874.36291001664</v>
      </c>
      <c r="H6689" s="2">
        <f ca="1">[2]!Uniform($T$19,$U$20)</f>
        <v>42575.397035045287</v>
      </c>
      <c r="I6689" s="2">
        <f t="shared" ca="1" si="547"/>
        <v>197449.75994506193</v>
      </c>
      <c r="J6689" s="2">
        <f t="shared" ca="1" si="544"/>
        <v>-29967</v>
      </c>
    </row>
    <row r="6690" spans="1:10" x14ac:dyDescent="0.25">
      <c r="A6690" s="8">
        <f t="array" aca="1" ref="A6690:B6690" ca="1">[2]!CorrelatedUniform($C$31:$D$32)</f>
        <v>0.3135637044906619</v>
      </c>
      <c r="B6690" s="10">
        <f ca="1"/>
        <v>0.3142384594406431</v>
      </c>
      <c r="D6690" s="3">
        <f ca="1">[2]!TriangularRnd(A6690,$F$18,$G$18,$H$18)</f>
        <v>396.51615048099694</v>
      </c>
      <c r="E6690" s="2">
        <f t="shared" ca="1" si="545"/>
        <v>475.80641450739478</v>
      </c>
      <c r="F6690" s="2">
        <f t="shared" ca="1" si="548"/>
        <v>188664.92785463776</v>
      </c>
      <c r="G6690" s="2">
        <f t="shared" ca="1" si="546"/>
        <v>123761.98592307002</v>
      </c>
      <c r="H6690" s="2">
        <f ca="1">[2]!Uniform($T$19,$U$20)</f>
        <v>32146.477629685713</v>
      </c>
      <c r="I6690" s="2">
        <f t="shared" ca="1" si="547"/>
        <v>155908.46355275574</v>
      </c>
      <c r="J6690" s="2">
        <f t="shared" ca="1" si="544"/>
        <v>32756</v>
      </c>
    </row>
    <row r="6691" spans="1:10" x14ac:dyDescent="0.25">
      <c r="A6691" s="8">
        <f t="array" aca="1" ref="A6691:B6691" ca="1">[2]!CorrelatedUniform($C$31:$D$32)</f>
        <v>0.56653761863708474</v>
      </c>
      <c r="B6691" s="10">
        <f ca="1"/>
        <v>0.48853356530515241</v>
      </c>
      <c r="D6691" s="3">
        <f ca="1">[2]!TriangularRnd(A6691,$F$18,$G$18,$H$18)</f>
        <v>411.36012313255685</v>
      </c>
      <c r="E6691" s="2">
        <f t="shared" ca="1" si="545"/>
        <v>498.56269760482388</v>
      </c>
      <c r="F6691" s="2">
        <f t="shared" ca="1" si="548"/>
        <v>205088.81267602005</v>
      </c>
      <c r="G6691" s="2">
        <f t="shared" ca="1" si="546"/>
        <v>200124.03396795088</v>
      </c>
      <c r="H6691" s="2">
        <f ca="1">[2]!Uniform($T$19,$U$20)</f>
        <v>38552.535705139067</v>
      </c>
      <c r="I6691" s="2">
        <f t="shared" ca="1" si="547"/>
        <v>238676.56967308995</v>
      </c>
      <c r="J6691" s="2">
        <f t="shared" ca="1" si="544"/>
        <v>-33588</v>
      </c>
    </row>
    <row r="6692" spans="1:10" x14ac:dyDescent="0.25">
      <c r="A6692" s="8">
        <f t="array" aca="1" ref="A6692:B6692" ca="1">[2]!CorrelatedUniform($C$31:$D$32)</f>
        <v>0.82378447055816628</v>
      </c>
      <c r="B6692" s="10">
        <f ca="1"/>
        <v>6.7364959240242314E-2</v>
      </c>
      <c r="D6692" s="3">
        <f ca="1">[2]!TriangularRnd(A6692,$F$18,$G$18,$H$18)</f>
        <v>429.4424925156884</v>
      </c>
      <c r="E6692" s="2">
        <f t="shared" ca="1" si="545"/>
        <v>425.21462950109685</v>
      </c>
      <c r="F6692" s="2">
        <f t="shared" ca="1" si="548"/>
        <v>182605.23034708601</v>
      </c>
      <c r="G6692" s="2">
        <f t="shared" ca="1" si="546"/>
        <v>52855.983836067309</v>
      </c>
      <c r="H6692" s="2">
        <f ca="1">[2]!Uniform($T$19,$U$20)</f>
        <v>40958.678491184677</v>
      </c>
      <c r="I6692" s="2">
        <f t="shared" ca="1" si="547"/>
        <v>93814.662327251979</v>
      </c>
      <c r="J6692" s="2">
        <f t="shared" ca="1" si="544"/>
        <v>88790</v>
      </c>
    </row>
    <row r="6693" spans="1:10" x14ac:dyDescent="0.25">
      <c r="A6693" s="8">
        <f t="array" aca="1" ref="A6693:B6693" ca="1">[2]!CorrelatedUniform($C$31:$D$32)</f>
        <v>0.23860573768615745</v>
      </c>
      <c r="B6693" s="10">
        <f ca="1"/>
        <v>0.92868561063416133</v>
      </c>
      <c r="D6693" s="3">
        <f ca="1">[2]!TriangularRnd(A6693,$F$18,$G$18,$H$18)</f>
        <v>391.09786252402046</v>
      </c>
      <c r="E6693" s="2">
        <f t="shared" ca="1" si="545"/>
        <v>573.30358056544014</v>
      </c>
      <c r="F6693" s="2">
        <f t="shared" ca="1" si="548"/>
        <v>224217.80493651121</v>
      </c>
      <c r="G6693" s="2">
        <f t="shared" ca="1" si="546"/>
        <v>135222.19415223534</v>
      </c>
      <c r="H6693" s="2">
        <f ca="1">[2]!Uniform($T$19,$U$20)</f>
        <v>44126.727853989898</v>
      </c>
      <c r="I6693" s="2">
        <f t="shared" ca="1" si="547"/>
        <v>179348.92200622524</v>
      </c>
      <c r="J6693" s="2">
        <f t="shared" ca="1" si="544"/>
        <v>44868</v>
      </c>
    </row>
    <row r="6694" spans="1:10" x14ac:dyDescent="0.25">
      <c r="A6694" s="8">
        <f t="array" aca="1" ref="A6694:B6694" ca="1">[2]!CorrelatedUniform($C$31:$D$32)</f>
        <v>0.72088134288787842</v>
      </c>
      <c r="B6694" s="10">
        <f ca="1"/>
        <v>0.53763344911766442</v>
      </c>
      <c r="D6694" s="3">
        <f ca="1">[2]!TriangularRnd(A6694,$F$18,$G$18,$H$18)</f>
        <v>421.21696445309396</v>
      </c>
      <c r="E6694" s="2">
        <f t="shared" ca="1" si="545"/>
        <v>504.72367062205507</v>
      </c>
      <c r="F6694" s="2">
        <f t="shared" ca="1" si="548"/>
        <v>212598.17242704527</v>
      </c>
      <c r="G6694" s="2">
        <f t="shared" ca="1" si="546"/>
        <v>202371.13393131978</v>
      </c>
      <c r="H6694" s="2">
        <f ca="1">[2]!Uniform($T$19,$U$20)</f>
        <v>42418.519003899884</v>
      </c>
      <c r="I6694" s="2">
        <f t="shared" ca="1" si="547"/>
        <v>244789.65293521967</v>
      </c>
      <c r="J6694" s="2">
        <f t="shared" ca="1" si="544"/>
        <v>-32192</v>
      </c>
    </row>
    <row r="6695" spans="1:10" x14ac:dyDescent="0.25">
      <c r="A6695" s="8">
        <f t="array" aca="1" ref="A6695:B6695" ca="1">[2]!CorrelatedUniform($C$31:$D$32)</f>
        <v>0.13091194629669176</v>
      </c>
      <c r="B6695" s="10">
        <f ca="1"/>
        <v>0.97650640036212666</v>
      </c>
      <c r="D6695" s="3">
        <f ca="1">[2]!TriangularRnd(A6695,$F$18,$G$18,$H$18)</f>
        <v>381.4991842828727</v>
      </c>
      <c r="E6695" s="2">
        <f t="shared" ca="1" si="545"/>
        <v>599.32077846174604</v>
      </c>
      <c r="F6695" s="2">
        <f t="shared" ca="1" si="548"/>
        <v>228640.38810693237</v>
      </c>
      <c r="G6695" s="2">
        <f t="shared" ca="1" si="546"/>
        <v>185402.6952627612</v>
      </c>
      <c r="H6695" s="2">
        <f ca="1">[2]!Uniform($T$19,$U$20)</f>
        <v>41748.908428068331</v>
      </c>
      <c r="I6695" s="2">
        <f t="shared" ca="1" si="547"/>
        <v>227151.60369082954</v>
      </c>
      <c r="J6695" s="2">
        <f t="shared" ca="1" si="544"/>
        <v>1488</v>
      </c>
    </row>
    <row r="6696" spans="1:10" x14ac:dyDescent="0.25">
      <c r="A6696" s="8">
        <f t="array" aca="1" ref="A6696:B6696" ca="1">[2]!CorrelatedUniform($C$31:$D$32)</f>
        <v>0.51200008392333951</v>
      </c>
      <c r="B6696" s="10">
        <f ca="1"/>
        <v>0.77847493319530969</v>
      </c>
      <c r="D6696" s="3">
        <f ca="1">[2]!TriangularRnd(A6696,$F$18,$G$18,$H$18)</f>
        <v>408.31419123545845</v>
      </c>
      <c r="E6696" s="2">
        <f t="shared" ca="1" si="545"/>
        <v>538.35263914674215</v>
      </c>
      <c r="F6696" s="2">
        <f t="shared" ca="1" si="548"/>
        <v>219817.02245267664</v>
      </c>
      <c r="G6696" s="2">
        <f t="shared" ca="1" si="546"/>
        <v>154444.90956360308</v>
      </c>
      <c r="H6696" s="2">
        <f ca="1">[2]!Uniform($T$19,$U$20)</f>
        <v>34200.203051174081</v>
      </c>
      <c r="I6696" s="2">
        <f t="shared" ca="1" si="547"/>
        <v>188645.11261477717</v>
      </c>
      <c r="J6696" s="2">
        <f t="shared" ref="J6696:J6759" ca="1" si="549">INT(F6696-I6696)</f>
        <v>31171</v>
      </c>
    </row>
    <row r="6697" spans="1:10" x14ac:dyDescent="0.25">
      <c r="A6697" s="8">
        <f t="array" aca="1" ref="A6697:B6697" ca="1">[2]!CorrelatedUniform($C$31:$D$32)</f>
        <v>0.43515372276306163</v>
      </c>
      <c r="B6697" s="10">
        <f ca="1"/>
        <v>0.89696830852749787</v>
      </c>
      <c r="D6697" s="3">
        <f ca="1">[2]!TriangularRnd(A6697,$F$18,$G$18,$H$18)</f>
        <v>404.07156136154077</v>
      </c>
      <c r="E6697" s="2">
        <f t="shared" ref="E6697:E6760" ca="1" si="550">_xlfn.NORM.INV(B6697,$G$24,$G$24*$H$24)</f>
        <v>563.22322107926072</v>
      </c>
      <c r="F6697" s="2">
        <f t="shared" ca="1" si="548"/>
        <v>227582.48633657314</v>
      </c>
      <c r="G6697" s="2">
        <f t="shared" ref="G6697:G6760" ca="1" si="551">_xlfn.NORM.INV(RAND(),$S$19,$R$21)*D6697</f>
        <v>107180.07421643779</v>
      </c>
      <c r="H6697" s="2">
        <f ca="1">[2]!Uniform($T$19,$U$20)</f>
        <v>37929.019537224318</v>
      </c>
      <c r="I6697" s="2">
        <f t="shared" ref="I6697:I6760" ca="1" si="552">G6697+H6697</f>
        <v>145109.09375366211</v>
      </c>
      <c r="J6697" s="2">
        <f t="shared" ca="1" si="549"/>
        <v>82473</v>
      </c>
    </row>
    <row r="6698" spans="1:10" x14ac:dyDescent="0.25">
      <c r="A6698" s="8">
        <f t="array" aca="1" ref="A6698:B6698" ca="1">[2]!CorrelatedUniform($C$31:$D$32)</f>
        <v>0.85931694507598899</v>
      </c>
      <c r="B6698" s="10">
        <f ca="1"/>
        <v>0.37624899224536307</v>
      </c>
      <c r="D6698" s="3">
        <f ca="1">[2]!TriangularRnd(A6698,$F$18,$G$18,$H$18)</f>
        <v>432.83034197221218</v>
      </c>
      <c r="E6698" s="2">
        <f t="shared" ca="1" si="550"/>
        <v>484.2326355980606</v>
      </c>
      <c r="F6698" s="2">
        <f t="shared" ref="F6698:F6761" ca="1" si="553">D6698*E6698</f>
        <v>209590.57726001416</v>
      </c>
      <c r="G6698" s="2">
        <f t="shared" ca="1" si="551"/>
        <v>158983.56424772745</v>
      </c>
      <c r="H6698" s="2">
        <f ca="1">[2]!Uniform($T$19,$U$20)</f>
        <v>26612.68462682352</v>
      </c>
      <c r="I6698" s="2">
        <f t="shared" ca="1" si="552"/>
        <v>185596.24887455098</v>
      </c>
      <c r="J6698" s="2">
        <f t="shared" ca="1" si="549"/>
        <v>23994</v>
      </c>
    </row>
    <row r="6699" spans="1:10" x14ac:dyDescent="0.25">
      <c r="A6699" s="8">
        <f t="array" aca="1" ref="A6699:B6699" ca="1">[2]!CorrelatedUniform($C$31:$D$32)</f>
        <v>9.8060369491576906E-3</v>
      </c>
      <c r="B6699" s="10">
        <f ca="1"/>
        <v>0.86407492094334826</v>
      </c>
      <c r="D6699" s="3">
        <f ca="1">[2]!TriangularRnd(A6699,$F$18,$G$18,$H$18)</f>
        <v>361.58326311140956</v>
      </c>
      <c r="E6699" s="2">
        <f t="shared" ca="1" si="550"/>
        <v>554.94059069258753</v>
      </c>
      <c r="F6699" s="2">
        <f t="shared" ca="1" si="553"/>
        <v>200657.22961559892</v>
      </c>
      <c r="G6699" s="2">
        <f t="shared" ca="1" si="551"/>
        <v>168557.89141434192</v>
      </c>
      <c r="H6699" s="2">
        <f ca="1">[2]!Uniform($T$19,$U$20)</f>
        <v>27672.754845450188</v>
      </c>
      <c r="I6699" s="2">
        <f t="shared" ca="1" si="552"/>
        <v>196230.64625979212</v>
      </c>
      <c r="J6699" s="2">
        <f t="shared" ca="1" si="549"/>
        <v>4426</v>
      </c>
    </row>
    <row r="6700" spans="1:10" x14ac:dyDescent="0.25">
      <c r="A6700" s="8">
        <f t="array" aca="1" ref="A6700:B6700" ca="1">[2]!CorrelatedUniform($C$31:$D$32)</f>
        <v>0.75716090202331565</v>
      </c>
      <c r="B6700" s="10">
        <f ca="1"/>
        <v>0.18383123086815886</v>
      </c>
      <c r="D6700" s="3">
        <f ca="1">[2]!TriangularRnd(A6700,$F$18,$G$18,$H$18)</f>
        <v>423.90961581698627</v>
      </c>
      <c r="E6700" s="2">
        <f t="shared" ca="1" si="550"/>
        <v>454.95697184294215</v>
      </c>
      <c r="F6700" s="2">
        <f t="shared" ca="1" si="553"/>
        <v>192860.63514720104</v>
      </c>
      <c r="G6700" s="2">
        <f t="shared" ca="1" si="551"/>
        <v>173754.18392889245</v>
      </c>
      <c r="H6700" s="2">
        <f ca="1">[2]!Uniform($T$19,$U$20)</f>
        <v>32126.579740580797</v>
      </c>
      <c r="I6700" s="2">
        <f t="shared" ca="1" si="552"/>
        <v>205880.76366947324</v>
      </c>
      <c r="J6700" s="2">
        <f t="shared" ca="1" si="549"/>
        <v>-13021</v>
      </c>
    </row>
    <row r="6701" spans="1:10" x14ac:dyDescent="0.25">
      <c r="A6701" s="8">
        <f t="array" aca="1" ref="A6701:B6701" ca="1">[2]!CorrelatedUniform($C$31:$D$32)</f>
        <v>0.94998490810394287</v>
      </c>
      <c r="B6701" s="10">
        <f ca="1"/>
        <v>0.30148616571931131</v>
      </c>
      <c r="D6701" s="3">
        <f ca="1">[2]!TriangularRnd(A6701,$F$18,$G$18,$H$18)</f>
        <v>444.30711099872559</v>
      </c>
      <c r="E6701" s="2">
        <f t="shared" ca="1" si="550"/>
        <v>473.99345418064661</v>
      </c>
      <c r="F6701" s="2">
        <f t="shared" ca="1" si="553"/>
        <v>210598.6622593099</v>
      </c>
      <c r="G6701" s="2">
        <f t="shared" ca="1" si="551"/>
        <v>133687.58949023069</v>
      </c>
      <c r="H6701" s="2">
        <f ca="1">[2]!Uniform($T$19,$U$20)</f>
        <v>40965.962260298977</v>
      </c>
      <c r="I6701" s="2">
        <f t="shared" ca="1" si="552"/>
        <v>174653.55175052967</v>
      </c>
      <c r="J6701" s="2">
        <f t="shared" ca="1" si="549"/>
        <v>35945</v>
      </c>
    </row>
    <row r="6702" spans="1:10" x14ac:dyDescent="0.25">
      <c r="A6702" s="8">
        <f t="array" aca="1" ref="A6702:B6702" ca="1">[2]!CorrelatedUniform($C$31:$D$32)</f>
        <v>0.41917049884796148</v>
      </c>
      <c r="B6702" s="10">
        <f ca="1"/>
        <v>0.21154228882471571</v>
      </c>
      <c r="D6702" s="3">
        <f ca="1">[2]!TriangularRnd(A6702,$F$18,$G$18,$H$18)</f>
        <v>403.14484872733317</v>
      </c>
      <c r="E6702" s="2">
        <f t="shared" ca="1" si="550"/>
        <v>459.94593469100909</v>
      </c>
      <c r="F6702" s="2">
        <f t="shared" ca="1" si="553"/>
        <v>185424.8342637587</v>
      </c>
      <c r="G6702" s="2">
        <f t="shared" ca="1" si="551"/>
        <v>182280.48919657528</v>
      </c>
      <c r="H6702" s="2">
        <f ca="1">[2]!Uniform($T$19,$U$20)</f>
        <v>25849.008893842198</v>
      </c>
      <c r="I6702" s="2">
        <f t="shared" ca="1" si="552"/>
        <v>208129.49809041747</v>
      </c>
      <c r="J6702" s="2">
        <f t="shared" ca="1" si="549"/>
        <v>-22705</v>
      </c>
    </row>
    <row r="6703" spans="1:10" x14ac:dyDescent="0.25">
      <c r="A6703" s="8">
        <f t="array" aca="1" ref="A6703:B6703" ca="1">[2]!CorrelatedUniform($C$31:$D$32)</f>
        <v>0.20094680786132824</v>
      </c>
      <c r="B6703" s="10">
        <f ca="1"/>
        <v>0.65010912691785516</v>
      </c>
      <c r="D6703" s="3">
        <f ca="1">[2]!TriangularRnd(A6703,$F$18,$G$18,$H$18)</f>
        <v>388.05112378698817</v>
      </c>
      <c r="E6703" s="2">
        <f t="shared" ca="1" si="550"/>
        <v>519.28075515183832</v>
      </c>
      <c r="F6703" s="2">
        <f t="shared" ca="1" si="553"/>
        <v>201507.48059762671</v>
      </c>
      <c r="G6703" s="2">
        <f t="shared" ca="1" si="551"/>
        <v>141990.14347919202</v>
      </c>
      <c r="H6703" s="2">
        <f ca="1">[2]!Uniform($T$19,$U$20)</f>
        <v>35207.688744199251</v>
      </c>
      <c r="I6703" s="2">
        <f t="shared" ca="1" si="552"/>
        <v>177197.83222339128</v>
      </c>
      <c r="J6703" s="2">
        <f t="shared" ca="1" si="549"/>
        <v>24309</v>
      </c>
    </row>
    <row r="6704" spans="1:10" x14ac:dyDescent="0.25">
      <c r="A6704" s="8">
        <f t="array" aca="1" ref="A6704:B6704" ca="1">[2]!CorrelatedUniform($C$31:$D$32)</f>
        <v>9.5514297485351396E-2</v>
      </c>
      <c r="B6704" s="10">
        <f ca="1"/>
        <v>0.58018759549688337</v>
      </c>
      <c r="D6704" s="3">
        <f ca="1">[2]!TriangularRnd(A6704,$F$18,$G$18,$H$18)</f>
        <v>377.5004442497293</v>
      </c>
      <c r="E6704" s="2">
        <f t="shared" ca="1" si="550"/>
        <v>510.11867082376909</v>
      </c>
      <c r="F6704" s="2">
        <f t="shared" ca="1" si="553"/>
        <v>192570.02485605425</v>
      </c>
      <c r="G6704" s="2">
        <f t="shared" ca="1" si="551"/>
        <v>165076.48099987657</v>
      </c>
      <c r="H6704" s="2">
        <f ca="1">[2]!Uniform($T$19,$U$20)</f>
        <v>39355.296663456968</v>
      </c>
      <c r="I6704" s="2">
        <f t="shared" ca="1" si="552"/>
        <v>204431.77766333355</v>
      </c>
      <c r="J6704" s="2">
        <f t="shared" ca="1" si="549"/>
        <v>-11862</v>
      </c>
    </row>
    <row r="6705" spans="1:10" x14ac:dyDescent="0.25">
      <c r="A6705" s="8">
        <f t="array" aca="1" ref="A6705:B6705" ca="1">[2]!CorrelatedUniform($C$31:$D$32)</f>
        <v>0.68857932090759277</v>
      </c>
      <c r="B6705" s="10">
        <f ca="1"/>
        <v>0.23077291658572777</v>
      </c>
      <c r="D6705" s="3">
        <f ca="1">[2]!TriangularRnd(A6705,$F$18,$G$18,$H$18)</f>
        <v>418.96355061079356</v>
      </c>
      <c r="E6705" s="2">
        <f t="shared" ca="1" si="550"/>
        <v>463.18480991896791</v>
      </c>
      <c r="F6705" s="2">
        <f t="shared" ca="1" si="553"/>
        <v>194057.55255263631</v>
      </c>
      <c r="G6705" s="2">
        <f t="shared" ca="1" si="551"/>
        <v>168227.25164153369</v>
      </c>
      <c r="H6705" s="2">
        <f ca="1">[2]!Uniform($T$19,$U$20)</f>
        <v>44091.981818487788</v>
      </c>
      <c r="I6705" s="2">
        <f t="shared" ca="1" si="552"/>
        <v>212319.23346002147</v>
      </c>
      <c r="J6705" s="2">
        <f t="shared" ca="1" si="549"/>
        <v>-18262</v>
      </c>
    </row>
    <row r="6706" spans="1:10" x14ac:dyDescent="0.25">
      <c r="A6706" s="8">
        <f t="array" aca="1" ref="A6706:B6706" ca="1">[2]!CorrelatedUniform($C$31:$D$32)</f>
        <v>0.15419709682464683</v>
      </c>
      <c r="B6706" s="10">
        <f ca="1"/>
        <v>0.37759140059723295</v>
      </c>
      <c r="D6706" s="3">
        <f ca="1">[2]!TriangularRnd(A6706,$F$18,$G$18,$H$18)</f>
        <v>383.83807333323682</v>
      </c>
      <c r="E6706" s="2">
        <f t="shared" ca="1" si="550"/>
        <v>484.40936036038306</v>
      </c>
      <c r="F6706" s="2">
        <f t="shared" ca="1" si="553"/>
        <v>185934.75558531506</v>
      </c>
      <c r="G6706" s="2">
        <f t="shared" ca="1" si="551"/>
        <v>99131.154171992996</v>
      </c>
      <c r="H6706" s="2">
        <f ca="1">[2]!Uniform($T$19,$U$20)</f>
        <v>42774.968454931113</v>
      </c>
      <c r="I6706" s="2">
        <f t="shared" ca="1" si="552"/>
        <v>141906.1226269241</v>
      </c>
      <c r="J6706" s="2">
        <f t="shared" ca="1" si="549"/>
        <v>44028</v>
      </c>
    </row>
    <row r="6707" spans="1:10" x14ac:dyDescent="0.25">
      <c r="A6707" s="8">
        <f t="array" aca="1" ref="A6707:B6707" ca="1">[2]!CorrelatedUniform($C$31:$D$32)</f>
        <v>0.51197743415832497</v>
      </c>
      <c r="B6707" s="10">
        <f ca="1"/>
        <v>0.83736817401822783</v>
      </c>
      <c r="D6707" s="3">
        <f ca="1">[2]!TriangularRnd(A6707,$F$18,$G$18,$H$18)</f>
        <v>408.31296264582511</v>
      </c>
      <c r="E6707" s="2">
        <f t="shared" ca="1" si="550"/>
        <v>549.18493776951129</v>
      </c>
      <c r="F6707" s="2">
        <f t="shared" ca="1" si="553"/>
        <v>224239.32898113225</v>
      </c>
      <c r="G6707" s="2">
        <f t="shared" ca="1" si="551"/>
        <v>137425.25393149941</v>
      </c>
      <c r="H6707" s="2">
        <f ca="1">[2]!Uniform($T$19,$U$20)</f>
        <v>26979.128786829555</v>
      </c>
      <c r="I6707" s="2">
        <f t="shared" ca="1" si="552"/>
        <v>164404.38271832897</v>
      </c>
      <c r="J6707" s="2">
        <f t="shared" ca="1" si="549"/>
        <v>59834</v>
      </c>
    </row>
    <row r="6708" spans="1:10" x14ac:dyDescent="0.25">
      <c r="A6708" s="8">
        <f t="array" aca="1" ref="A6708:B6708" ca="1">[2]!CorrelatedUniform($C$31:$D$32)</f>
        <v>0.58905100822448719</v>
      </c>
      <c r="B6708" s="10">
        <f ca="1"/>
        <v>6.662662724648144E-2</v>
      </c>
      <c r="D6708" s="3">
        <f ca="1">[2]!TriangularRnd(A6708,$F$18,$G$18,$H$18)</f>
        <v>412.67315572347718</v>
      </c>
      <c r="E6708" s="2">
        <f t="shared" ca="1" si="550"/>
        <v>424.93021675484692</v>
      </c>
      <c r="F6708" s="2">
        <f t="shared" ca="1" si="553"/>
        <v>175357.29351048387</v>
      </c>
      <c r="G6708" s="2">
        <f t="shared" ca="1" si="551"/>
        <v>179722.80601557586</v>
      </c>
      <c r="H6708" s="2">
        <f ca="1">[2]!Uniform($T$19,$U$20)</f>
        <v>31552.008622364199</v>
      </c>
      <c r="I6708" s="2">
        <f t="shared" ca="1" si="552"/>
        <v>211274.81463794006</v>
      </c>
      <c r="J6708" s="2">
        <f t="shared" ca="1" si="549"/>
        <v>-35918</v>
      </c>
    </row>
    <row r="6709" spans="1:10" x14ac:dyDescent="0.25">
      <c r="A6709" s="8">
        <f t="array" aca="1" ref="A6709:B6709" ca="1">[2]!CorrelatedUniform($C$31:$D$32)</f>
        <v>3.9322853088378927E-2</v>
      </c>
      <c r="B6709" s="10">
        <f ca="1"/>
        <v>0.99821948542753069</v>
      </c>
      <c r="D6709" s="3">
        <f ca="1">[2]!TriangularRnd(A6709,$F$18,$G$18,$H$18)</f>
        <v>369.10686204331648</v>
      </c>
      <c r="E6709" s="2">
        <f t="shared" ca="1" si="550"/>
        <v>645.73183065935609</v>
      </c>
      <c r="F6709" s="2">
        <f t="shared" ca="1" si="553"/>
        <v>238344.04973616116</v>
      </c>
      <c r="G6709" s="2">
        <f t="shared" ca="1" si="551"/>
        <v>128065.73904139816</v>
      </c>
      <c r="H6709" s="2">
        <f ca="1">[2]!Uniform($T$19,$U$20)</f>
        <v>35950.289960690629</v>
      </c>
      <c r="I6709" s="2">
        <f t="shared" ca="1" si="552"/>
        <v>164016.02900208879</v>
      </c>
      <c r="J6709" s="2">
        <f t="shared" ca="1" si="549"/>
        <v>74328</v>
      </c>
    </row>
    <row r="6710" spans="1:10" x14ac:dyDescent="0.25">
      <c r="A6710" s="8">
        <f t="array" aca="1" ref="A6710:B6710" ca="1">[2]!CorrelatedUniform($C$31:$D$32)</f>
        <v>0.96805715560913097</v>
      </c>
      <c r="B6710" s="10">
        <f ca="1"/>
        <v>3.1326551053590082E-3</v>
      </c>
      <c r="D6710" s="3">
        <f ca="1">[2]!TriangularRnd(A6710,$F$18,$G$18,$H$18)</f>
        <v>447.71102656181762</v>
      </c>
      <c r="E6710" s="2">
        <f t="shared" ca="1" si="550"/>
        <v>363.3218410280972</v>
      </c>
      <c r="F6710" s="2">
        <f t="shared" ca="1" si="553"/>
        <v>162663.1944190189</v>
      </c>
      <c r="G6710" s="2">
        <f t="shared" ca="1" si="551"/>
        <v>180982.02590719605</v>
      </c>
      <c r="H6710" s="2">
        <f ca="1">[2]!Uniform($T$19,$U$20)</f>
        <v>28280.052342951192</v>
      </c>
      <c r="I6710" s="2">
        <f t="shared" ca="1" si="552"/>
        <v>209262.07825014723</v>
      </c>
      <c r="J6710" s="2">
        <f t="shared" ca="1" si="549"/>
        <v>-46599</v>
      </c>
    </row>
    <row r="6711" spans="1:10" x14ac:dyDescent="0.25">
      <c r="A6711" s="8">
        <f t="array" aca="1" ref="A6711:B6711" ca="1">[2]!CorrelatedUniform($C$31:$D$32)</f>
        <v>0.65354824066162076</v>
      </c>
      <c r="B6711" s="10">
        <f ca="1"/>
        <v>0.90941883888207165</v>
      </c>
      <c r="D6711" s="3">
        <f ca="1">[2]!TriangularRnd(A6711,$F$18,$G$18,$H$18)</f>
        <v>416.64823696001685</v>
      </c>
      <c r="E6711" s="2">
        <f t="shared" ca="1" si="550"/>
        <v>566.85923999484066</v>
      </c>
      <c r="F6711" s="2">
        <f t="shared" ca="1" si="553"/>
        <v>236180.90294834544</v>
      </c>
      <c r="G6711" s="2">
        <f t="shared" ca="1" si="551"/>
        <v>234789.4094806879</v>
      </c>
      <c r="H6711" s="2">
        <f ca="1">[2]!Uniform($T$19,$U$20)</f>
        <v>32529.884734132051</v>
      </c>
      <c r="I6711" s="2">
        <f t="shared" ca="1" si="552"/>
        <v>267319.29421481997</v>
      </c>
      <c r="J6711" s="2">
        <f t="shared" ca="1" si="549"/>
        <v>-31139</v>
      </c>
    </row>
    <row r="6712" spans="1:10" x14ac:dyDescent="0.25">
      <c r="A6712" s="8">
        <f t="array" aca="1" ref="A6712:B6712" ca="1">[2]!CorrelatedUniform($C$31:$D$32)</f>
        <v>0.74824500083923318</v>
      </c>
      <c r="B6712" s="10">
        <f ca="1"/>
        <v>1.3201583852840801E-2</v>
      </c>
      <c r="D6712" s="3">
        <f ca="1">[2]!TriangularRnd(A6712,$F$18,$G$18,$H$18)</f>
        <v>423.23020652557051</v>
      </c>
      <c r="E6712" s="2">
        <f t="shared" ca="1" si="550"/>
        <v>388.98850652707836</v>
      </c>
      <c r="F6712" s="2">
        <f t="shared" ca="1" si="553"/>
        <v>164631.68595352859</v>
      </c>
      <c r="G6712" s="2">
        <f t="shared" ca="1" si="551"/>
        <v>160577.11601903633</v>
      </c>
      <c r="H6712" s="2">
        <f ca="1">[2]!Uniform($T$19,$U$20)</f>
        <v>31576.950232542313</v>
      </c>
      <c r="I6712" s="2">
        <f t="shared" ca="1" si="552"/>
        <v>192154.06625157865</v>
      </c>
      <c r="J6712" s="2">
        <f t="shared" ca="1" si="549"/>
        <v>-27523</v>
      </c>
    </row>
    <row r="6713" spans="1:10" x14ac:dyDescent="0.25">
      <c r="A6713" s="8">
        <f t="array" aca="1" ref="A6713:B6713" ca="1">[2]!CorrelatedUniform($C$31:$D$32)</f>
        <v>0.29490125179290738</v>
      </c>
      <c r="B6713" s="10">
        <f ca="1"/>
        <v>0.66417235838201927</v>
      </c>
      <c r="D6713" s="3">
        <f ca="1">[2]!TriangularRnd(A6713,$F$18,$G$18,$H$18)</f>
        <v>395.23389348126256</v>
      </c>
      <c r="E6713" s="2">
        <f t="shared" ca="1" si="550"/>
        <v>521.19386614238442</v>
      </c>
      <c r="F6713" s="2">
        <f t="shared" ca="1" si="553"/>
        <v>205993.48097400658</v>
      </c>
      <c r="G6713" s="2">
        <f t="shared" ca="1" si="551"/>
        <v>92321.652536537062</v>
      </c>
      <c r="H6713" s="2">
        <f ca="1">[2]!Uniform($T$19,$U$20)</f>
        <v>27421.13241678126</v>
      </c>
      <c r="I6713" s="2">
        <f t="shared" ca="1" si="552"/>
        <v>119742.78495331832</v>
      </c>
      <c r="J6713" s="2">
        <f t="shared" ca="1" si="549"/>
        <v>86250</v>
      </c>
    </row>
    <row r="6714" spans="1:10" x14ac:dyDescent="0.25">
      <c r="A6714" s="8">
        <f t="array" aca="1" ref="A6714:B6714" ca="1">[2]!CorrelatedUniform($C$31:$D$32)</f>
        <v>0.48421716690063449</v>
      </c>
      <c r="B6714" s="10">
        <f ca="1"/>
        <v>0.59116702929646103</v>
      </c>
      <c r="D6714" s="3">
        <f ca="1">[2]!TriangularRnd(A6714,$F$18,$G$18,$H$18)</f>
        <v>406.81465407139456</v>
      </c>
      <c r="E6714" s="2">
        <f t="shared" ca="1" si="550"/>
        <v>511.52740179129285</v>
      </c>
      <c r="F6714" s="2">
        <f t="shared" ca="1" si="553"/>
        <v>208096.84300776405</v>
      </c>
      <c r="G6714" s="2">
        <f t="shared" ca="1" si="551"/>
        <v>231902.02839573706</v>
      </c>
      <c r="H6714" s="2">
        <f ca="1">[2]!Uniform($T$19,$U$20)</f>
        <v>39653.880615413451</v>
      </c>
      <c r="I6714" s="2">
        <f t="shared" ca="1" si="552"/>
        <v>271555.90901115048</v>
      </c>
      <c r="J6714" s="2">
        <f t="shared" ca="1" si="549"/>
        <v>-63460</v>
      </c>
    </row>
    <row r="6715" spans="1:10" x14ac:dyDescent="0.25">
      <c r="A6715" s="8">
        <f t="array" aca="1" ref="A6715:B6715" ca="1">[2]!CorrelatedUniform($C$31:$D$32)</f>
        <v>0.93754470348358154</v>
      </c>
      <c r="B6715" s="10">
        <f ca="1"/>
        <v>0.73826566034990138</v>
      </c>
      <c r="D6715" s="3">
        <f ca="1">[2]!TriangularRnd(A6715,$F$18,$G$18,$H$18)</f>
        <v>442.31621436998353</v>
      </c>
      <c r="E6715" s="2">
        <f t="shared" ca="1" si="550"/>
        <v>531.90038411210924</v>
      </c>
      <c r="F6715" s="2">
        <f t="shared" ca="1" si="553"/>
        <v>235268.16432240829</v>
      </c>
      <c r="G6715" s="2">
        <f t="shared" ca="1" si="551"/>
        <v>234556.42283091234</v>
      </c>
      <c r="H6715" s="2">
        <f ca="1">[2]!Uniform($T$19,$U$20)</f>
        <v>28769.610025027134</v>
      </c>
      <c r="I6715" s="2">
        <f t="shared" ca="1" si="552"/>
        <v>263326.03285593947</v>
      </c>
      <c r="J6715" s="2">
        <f t="shared" ca="1" si="549"/>
        <v>-28058</v>
      </c>
    </row>
    <row r="6716" spans="1:10" x14ac:dyDescent="0.25">
      <c r="A6716" s="8">
        <f t="array" aca="1" ref="A6716:B6716" ca="1">[2]!CorrelatedUniform($C$31:$D$32)</f>
        <v>0.87632882595062278</v>
      </c>
      <c r="B6716" s="10">
        <f ca="1"/>
        <v>4.504539484968189E-3</v>
      </c>
      <c r="D6716" s="3">
        <f ca="1">[2]!TriangularRnd(A6716,$F$18,$G$18,$H$18)</f>
        <v>434.60435752826442</v>
      </c>
      <c r="E6716" s="2">
        <f t="shared" ca="1" si="550"/>
        <v>369.4145286420943</v>
      </c>
      <c r="F6716" s="2">
        <f t="shared" ca="1" si="553"/>
        <v>160549.16388210401</v>
      </c>
      <c r="G6716" s="2">
        <f t="shared" ca="1" si="551"/>
        <v>115301.3532204636</v>
      </c>
      <c r="H6716" s="2">
        <f ca="1">[2]!Uniform($T$19,$U$20)</f>
        <v>25280.239018321299</v>
      </c>
      <c r="I6716" s="2">
        <f t="shared" ca="1" si="552"/>
        <v>140581.59223878488</v>
      </c>
      <c r="J6716" s="2">
        <f t="shared" ca="1" si="549"/>
        <v>19967</v>
      </c>
    </row>
    <row r="6717" spans="1:10" x14ac:dyDescent="0.25">
      <c r="A6717" s="8">
        <f t="array" aca="1" ref="A6717:B6717" ca="1">[2]!CorrelatedUniform($C$31:$D$32)</f>
        <v>0.84507095813751232</v>
      </c>
      <c r="B6717" s="10">
        <f ca="1"/>
        <v>0.32426127646388869</v>
      </c>
      <c r="D6717" s="3">
        <f ca="1">[2]!TriangularRnd(A6717,$F$18,$G$18,$H$18)</f>
        <v>431.42581305847273</v>
      </c>
      <c r="E6717" s="2">
        <f t="shared" ca="1" si="550"/>
        <v>477.20921775397807</v>
      </c>
      <c r="F6717" s="2">
        <f t="shared" ca="1" si="553"/>
        <v>205880.37476850775</v>
      </c>
      <c r="G6717" s="2">
        <f t="shared" ca="1" si="551"/>
        <v>155627.46855959378</v>
      </c>
      <c r="H6717" s="2">
        <f ca="1">[2]!Uniform($T$19,$U$20)</f>
        <v>30423.40497694875</v>
      </c>
      <c r="I6717" s="2">
        <f t="shared" ca="1" si="552"/>
        <v>186050.87353654252</v>
      </c>
      <c r="J6717" s="2">
        <f t="shared" ca="1" si="549"/>
        <v>19829</v>
      </c>
    </row>
    <row r="6718" spans="1:10" x14ac:dyDescent="0.25">
      <c r="A6718" s="8">
        <f t="array" aca="1" ref="A6718:B6718" ca="1">[2]!CorrelatedUniform($C$31:$D$32)</f>
        <v>0.64260315895080578</v>
      </c>
      <c r="B6718" s="10">
        <f ca="1"/>
        <v>0.3041627581077842</v>
      </c>
      <c r="D6718" s="3">
        <f ca="1">[2]!TriangularRnd(A6718,$F$18,$G$18,$H$18)</f>
        <v>415.94909467853125</v>
      </c>
      <c r="E6718" s="2">
        <f t="shared" ca="1" si="550"/>
        <v>474.37674332421187</v>
      </c>
      <c r="F6718" s="2">
        <f t="shared" ca="1" si="553"/>
        <v>197316.57692225592</v>
      </c>
      <c r="G6718" s="2">
        <f t="shared" ca="1" si="551"/>
        <v>227212.59738825512</v>
      </c>
      <c r="H6718" s="2">
        <f ca="1">[2]!Uniform($T$19,$U$20)</f>
        <v>42984.801944364393</v>
      </c>
      <c r="I6718" s="2">
        <f t="shared" ca="1" si="552"/>
        <v>270197.39933261951</v>
      </c>
      <c r="J6718" s="2">
        <f t="shared" ca="1" si="549"/>
        <v>-72881</v>
      </c>
    </row>
    <row r="6719" spans="1:10" x14ac:dyDescent="0.25">
      <c r="A6719" s="8">
        <f t="array" aca="1" ref="A6719:B6719" ca="1">[2]!CorrelatedUniform($C$31:$D$32)</f>
        <v>0.82544374465942372</v>
      </c>
      <c r="B6719" s="10">
        <f ca="1"/>
        <v>0.57865759390021754</v>
      </c>
      <c r="D6719" s="3">
        <f ca="1">[2]!TriangularRnd(A6719,$F$18,$G$18,$H$18)</f>
        <v>429.59262686966036</v>
      </c>
      <c r="E6719" s="2">
        <f t="shared" ca="1" si="550"/>
        <v>509.92302335613419</v>
      </c>
      <c r="F6719" s="2">
        <f t="shared" ca="1" si="553"/>
        <v>219059.17110488086</v>
      </c>
      <c r="G6719" s="2">
        <f t="shared" ca="1" si="551"/>
        <v>167612.93539627537</v>
      </c>
      <c r="H6719" s="2">
        <f ca="1">[2]!Uniform($T$19,$U$20)</f>
        <v>27520.519494519009</v>
      </c>
      <c r="I6719" s="2">
        <f t="shared" ca="1" si="552"/>
        <v>195133.45489079438</v>
      </c>
      <c r="J6719" s="2">
        <f t="shared" ca="1" si="549"/>
        <v>23925</v>
      </c>
    </row>
    <row r="6720" spans="1:10" x14ac:dyDescent="0.25">
      <c r="A6720" s="8">
        <f t="array" aca="1" ref="A6720:B6720" ca="1">[2]!CorrelatedUniform($C$31:$D$32)</f>
        <v>0.85298407077789262</v>
      </c>
      <c r="B6720" s="10">
        <f ca="1"/>
        <v>0.27759812935966244</v>
      </c>
      <c r="D6720" s="3">
        <f ca="1">[2]!TriangularRnd(A6720,$F$18,$G$18,$H$18)</f>
        <v>432.19759355324106</v>
      </c>
      <c r="E6720" s="2">
        <f t="shared" ca="1" si="550"/>
        <v>470.50041833067428</v>
      </c>
      <c r="F6720" s="2">
        <f t="shared" ca="1" si="553"/>
        <v>203349.14856831066</v>
      </c>
      <c r="G6720" s="2">
        <f t="shared" ca="1" si="551"/>
        <v>182750.37864779623</v>
      </c>
      <c r="H6720" s="2">
        <f ca="1">[2]!Uniform($T$19,$U$20)</f>
        <v>27429.350743572926</v>
      </c>
      <c r="I6720" s="2">
        <f t="shared" ca="1" si="552"/>
        <v>210179.72939136915</v>
      </c>
      <c r="J6720" s="2">
        <f t="shared" ca="1" si="549"/>
        <v>-6831</v>
      </c>
    </row>
    <row r="6721" spans="1:10" x14ac:dyDescent="0.25">
      <c r="A6721" s="8">
        <f t="array" aca="1" ref="A6721:B6721" ca="1">[2]!CorrelatedUniform($C$31:$D$32)</f>
        <v>0.35956227779388406</v>
      </c>
      <c r="B6721" s="10">
        <f ca="1"/>
        <v>0.20107237204760894</v>
      </c>
      <c r="D6721" s="3">
        <f ca="1">[2]!TriangularRnd(A6721,$F$18,$G$18,$H$18)</f>
        <v>399.52238732651631</v>
      </c>
      <c r="E6721" s="2">
        <f t="shared" ca="1" si="550"/>
        <v>458.11015179470348</v>
      </c>
      <c r="F6721" s="2">
        <f t="shared" ca="1" si="553"/>
        <v>183025.2615035327</v>
      </c>
      <c r="G6721" s="2">
        <f t="shared" ca="1" si="551"/>
        <v>218948.01974171086</v>
      </c>
      <c r="H6721" s="2">
        <f ca="1">[2]!Uniform($T$19,$U$20)</f>
        <v>30570.116080372107</v>
      </c>
      <c r="I6721" s="2">
        <f t="shared" ca="1" si="552"/>
        <v>249518.13582208296</v>
      </c>
      <c r="J6721" s="2">
        <f t="shared" ca="1" si="549"/>
        <v>-66493</v>
      </c>
    </row>
    <row r="6722" spans="1:10" x14ac:dyDescent="0.25">
      <c r="A6722" s="8">
        <f t="array" aca="1" ref="A6722:B6722" ca="1">[2]!CorrelatedUniform($C$31:$D$32)</f>
        <v>0.16934525966644312</v>
      </c>
      <c r="B6722" s="10">
        <f ca="1"/>
        <v>0.74112770997953614</v>
      </c>
      <c r="D6722" s="3">
        <f ca="1">[2]!TriangularRnd(A6722,$F$18,$G$18,$H$18)</f>
        <v>385.26560762249051</v>
      </c>
      <c r="E6722" s="2">
        <f t="shared" ca="1" si="550"/>
        <v>532.34129868917069</v>
      </c>
      <c r="F6722" s="2">
        <f t="shared" ca="1" si="553"/>
        <v>205092.79390202905</v>
      </c>
      <c r="G6722" s="2">
        <f t="shared" ca="1" si="551"/>
        <v>120878.36933097703</v>
      </c>
      <c r="H6722" s="2">
        <f ca="1">[2]!Uniform($T$19,$U$20)</f>
        <v>34888.208516134582</v>
      </c>
      <c r="I6722" s="2">
        <f t="shared" ca="1" si="552"/>
        <v>155766.57784711162</v>
      </c>
      <c r="J6722" s="2">
        <f t="shared" ca="1" si="549"/>
        <v>49326</v>
      </c>
    </row>
    <row r="6723" spans="1:10" x14ac:dyDescent="0.25">
      <c r="A6723" s="8">
        <f t="array" aca="1" ref="A6723:B6723" ca="1">[2]!CorrelatedUniform($C$31:$D$32)</f>
        <v>0.85712957382202148</v>
      </c>
      <c r="B6723" s="10">
        <f ca="1"/>
        <v>0.3639834779456404</v>
      </c>
      <c r="D6723" s="3">
        <f ca="1">[2]!TriangularRnd(A6723,$F$18,$G$18,$H$18)</f>
        <v>432.61021092695125</v>
      </c>
      <c r="E6723" s="2">
        <f t="shared" ca="1" si="550"/>
        <v>482.60843993866331</v>
      </c>
      <c r="F6723" s="2">
        <f t="shared" ca="1" si="553"/>
        <v>208781.33899699201</v>
      </c>
      <c r="G6723" s="2">
        <f t="shared" ca="1" si="551"/>
        <v>106947.70451650271</v>
      </c>
      <c r="H6723" s="2">
        <f ca="1">[2]!Uniform($T$19,$U$20)</f>
        <v>34870.366413054493</v>
      </c>
      <c r="I6723" s="2">
        <f t="shared" ca="1" si="552"/>
        <v>141818.0709295572</v>
      </c>
      <c r="J6723" s="2">
        <f t="shared" ca="1" si="549"/>
        <v>66963</v>
      </c>
    </row>
    <row r="6724" spans="1:10" x14ac:dyDescent="0.25">
      <c r="A6724" s="8">
        <f t="array" aca="1" ref="A6724:B6724" ca="1">[2]!CorrelatedUniform($C$31:$D$32)</f>
        <v>6.4021587371826186E-2</v>
      </c>
      <c r="B6724" s="10">
        <f ca="1"/>
        <v>0.96933480484475509</v>
      </c>
      <c r="D6724" s="3">
        <f ca="1">[2]!TriangularRnd(A6724,$F$18,$G$18,$H$18)</f>
        <v>373.25423958126322</v>
      </c>
      <c r="E6724" s="2">
        <f t="shared" ca="1" si="550"/>
        <v>593.55529993161065</v>
      </c>
      <c r="F6724" s="2">
        <f t="shared" ca="1" si="553"/>
        <v>221547.03212540195</v>
      </c>
      <c r="G6724" s="2">
        <f t="shared" ca="1" si="551"/>
        <v>167713.0267244541</v>
      </c>
      <c r="H6724" s="2">
        <f ca="1">[2]!Uniform($T$19,$U$20)</f>
        <v>34587.833730072118</v>
      </c>
      <c r="I6724" s="2">
        <f t="shared" ca="1" si="552"/>
        <v>202300.86045452621</v>
      </c>
      <c r="J6724" s="2">
        <f t="shared" ca="1" si="549"/>
        <v>19246</v>
      </c>
    </row>
    <row r="6725" spans="1:10" x14ac:dyDescent="0.25">
      <c r="A6725" s="8">
        <f t="array" aca="1" ref="A6725:B6725" ca="1">[2]!CorrelatedUniform($C$31:$D$32)</f>
        <v>0.41637349128723122</v>
      </c>
      <c r="B6725" s="10">
        <f ca="1"/>
        <v>0.43834915587347012</v>
      </c>
      <c r="D6725" s="3">
        <f ca="1">[2]!TriangularRnd(A6725,$F$18,$G$18,$H$18)</f>
        <v>402.98087183733855</v>
      </c>
      <c r="E6725" s="2">
        <f t="shared" ca="1" si="550"/>
        <v>492.24219852185615</v>
      </c>
      <c r="F6725" s="2">
        <f t="shared" ca="1" si="553"/>
        <v>198364.19031546588</v>
      </c>
      <c r="G6725" s="2">
        <f t="shared" ca="1" si="551"/>
        <v>165325.76937277874</v>
      </c>
      <c r="H6725" s="2">
        <f ca="1">[2]!Uniform($T$19,$U$20)</f>
        <v>25901.56090261729</v>
      </c>
      <c r="I6725" s="2">
        <f t="shared" ca="1" si="552"/>
        <v>191227.33027539603</v>
      </c>
      <c r="J6725" s="2">
        <f t="shared" ca="1" si="549"/>
        <v>7136</v>
      </c>
    </row>
    <row r="6726" spans="1:10" x14ac:dyDescent="0.25">
      <c r="A6726" s="8">
        <f t="array" aca="1" ref="A6726:B6726" ca="1">[2]!CorrelatedUniform($C$31:$D$32)</f>
        <v>0.17070841789245592</v>
      </c>
      <c r="B6726" s="10">
        <f ca="1"/>
        <v>0.50098846690293442</v>
      </c>
      <c r="D6726" s="3">
        <f ca="1">[2]!TriangularRnd(A6726,$F$18,$G$18,$H$18)</f>
        <v>385.39087744426706</v>
      </c>
      <c r="E6726" s="2">
        <f t="shared" ca="1" si="550"/>
        <v>500.12388608112974</v>
      </c>
      <c r="F6726" s="2">
        <f t="shared" ca="1" si="553"/>
        <v>192743.18328764325</v>
      </c>
      <c r="G6726" s="2">
        <f t="shared" ca="1" si="551"/>
        <v>211120.05649219098</v>
      </c>
      <c r="H6726" s="2">
        <f ca="1">[2]!Uniform($T$19,$U$20)</f>
        <v>35734.46855789156</v>
      </c>
      <c r="I6726" s="2">
        <f t="shared" ca="1" si="552"/>
        <v>246854.52505008254</v>
      </c>
      <c r="J6726" s="2">
        <f t="shared" ca="1" si="549"/>
        <v>-54112</v>
      </c>
    </row>
    <row r="6727" spans="1:10" x14ac:dyDescent="0.25">
      <c r="A6727" s="8">
        <f t="array" aca="1" ref="A6727:B6727" ca="1">[2]!CorrelatedUniform($C$31:$D$32)</f>
        <v>0.28149497509002658</v>
      </c>
      <c r="B6727" s="10">
        <f ca="1"/>
        <v>6.3499321193467934E-2</v>
      </c>
      <c r="D6727" s="3">
        <f ca="1">[2]!TriangularRnd(A6727,$F$18,$G$18,$H$18)</f>
        <v>394.2875472774486</v>
      </c>
      <c r="E6727" s="2">
        <f t="shared" ca="1" si="550"/>
        <v>423.69774687707962</v>
      </c>
      <c r="F6727" s="2">
        <f t="shared" ca="1" si="553"/>
        <v>167058.74540314497</v>
      </c>
      <c r="G6727" s="2">
        <f t="shared" ca="1" si="551"/>
        <v>112991.05109019384</v>
      </c>
      <c r="H6727" s="2">
        <f ca="1">[2]!Uniform($T$19,$U$20)</f>
        <v>30047.897052664568</v>
      </c>
      <c r="I6727" s="2">
        <f t="shared" ca="1" si="552"/>
        <v>143038.9481428584</v>
      </c>
      <c r="J6727" s="2">
        <f t="shared" ca="1" si="549"/>
        <v>24019</v>
      </c>
    </row>
    <row r="6728" spans="1:10" x14ac:dyDescent="0.25">
      <c r="A6728" s="8">
        <f t="array" aca="1" ref="A6728:B6728" ca="1">[2]!CorrelatedUniform($C$31:$D$32)</f>
        <v>0.95569956302642811</v>
      </c>
      <c r="B6728" s="10">
        <f ca="1"/>
        <v>0.23110046579266649</v>
      </c>
      <c r="D6728" s="3">
        <f ca="1">[2]!TriangularRnd(A6728,$F$18,$G$18,$H$18)</f>
        <v>445.30474453603983</v>
      </c>
      <c r="E6728" s="2">
        <f t="shared" ca="1" si="550"/>
        <v>463.23862319136293</v>
      </c>
      <c r="F6728" s="2">
        <f t="shared" ca="1" si="553"/>
        <v>206282.35675945668</v>
      </c>
      <c r="G6728" s="2">
        <f t="shared" ca="1" si="551"/>
        <v>134447.45032980156</v>
      </c>
      <c r="H6728" s="2">
        <f ca="1">[2]!Uniform($T$19,$U$20)</f>
        <v>26100.99262058227</v>
      </c>
      <c r="I6728" s="2">
        <f t="shared" ca="1" si="552"/>
        <v>160548.44295038382</v>
      </c>
      <c r="J6728" s="2">
        <f t="shared" ca="1" si="549"/>
        <v>45733</v>
      </c>
    </row>
    <row r="6729" spans="1:10" x14ac:dyDescent="0.25">
      <c r="A6729" s="8">
        <f t="array" aca="1" ref="A6729:B6729" ca="1">[2]!CorrelatedUniform($C$31:$D$32)</f>
        <v>0.94945657253265381</v>
      </c>
      <c r="B6729" s="10">
        <f ca="1"/>
        <v>0.10585831282078248</v>
      </c>
      <c r="D6729" s="3">
        <f ca="1">[2]!TriangularRnd(A6729,$F$18,$G$18,$H$18)</f>
        <v>444.2178267247499</v>
      </c>
      <c r="E6729" s="2">
        <f t="shared" ca="1" si="550"/>
        <v>437.55704669371647</v>
      </c>
      <c r="F6729" s="2">
        <f t="shared" ca="1" si="553"/>
        <v>194370.64035038266</v>
      </c>
      <c r="G6729" s="2">
        <f t="shared" ca="1" si="551"/>
        <v>215456.39568329469</v>
      </c>
      <c r="H6729" s="2">
        <f ca="1">[2]!Uniform($T$19,$U$20)</f>
        <v>26187.735470156815</v>
      </c>
      <c r="I6729" s="2">
        <f t="shared" ca="1" si="552"/>
        <v>241644.13115345151</v>
      </c>
      <c r="J6729" s="2">
        <f t="shared" ca="1" si="549"/>
        <v>-47274</v>
      </c>
    </row>
    <row r="6730" spans="1:10" x14ac:dyDescent="0.25">
      <c r="A6730" s="8">
        <f t="array" aca="1" ref="A6730:B6730" ca="1">[2]!CorrelatedUniform($C$31:$D$32)</f>
        <v>0.43430066108703602</v>
      </c>
      <c r="B6730" s="10">
        <f ca="1"/>
        <v>0.77807670096762194</v>
      </c>
      <c r="D6730" s="3">
        <f ca="1">[2]!TriangularRnd(A6730,$F$18,$G$18,$H$18)</f>
        <v>404.02253494626223</v>
      </c>
      <c r="E6730" s="2">
        <f t="shared" ca="1" si="550"/>
        <v>538.28569134098495</v>
      </c>
      <c r="F6730" s="2">
        <f t="shared" ca="1" si="553"/>
        <v>217479.54954088602</v>
      </c>
      <c r="G6730" s="2">
        <f t="shared" ca="1" si="551"/>
        <v>150865.23881686581</v>
      </c>
      <c r="H6730" s="2">
        <f ca="1">[2]!Uniform($T$19,$U$20)</f>
        <v>37390.310865549669</v>
      </c>
      <c r="I6730" s="2">
        <f t="shared" ca="1" si="552"/>
        <v>188255.54968241547</v>
      </c>
      <c r="J6730" s="2">
        <f t="shared" ca="1" si="549"/>
        <v>29223</v>
      </c>
    </row>
    <row r="6731" spans="1:10" x14ac:dyDescent="0.25">
      <c r="A6731" s="8">
        <f t="array" aca="1" ref="A6731:B6731" ca="1">[2]!CorrelatedUniform($C$31:$D$32)</f>
        <v>0.73940765857696544</v>
      </c>
      <c r="B6731" s="10">
        <f ca="1"/>
        <v>0.55489664726934496</v>
      </c>
      <c r="D6731" s="3">
        <f ca="1">[2]!TriangularRnd(A6731,$F$18,$G$18,$H$18)</f>
        <v>422.56855603070971</v>
      </c>
      <c r="E6731" s="2">
        <f t="shared" ca="1" si="550"/>
        <v>506.90213281016219</v>
      </c>
      <c r="F6731" s="2">
        <f t="shared" ca="1" si="553"/>
        <v>214200.90231047728</v>
      </c>
      <c r="G6731" s="2">
        <f t="shared" ca="1" si="551"/>
        <v>182521.62184096396</v>
      </c>
      <c r="H6731" s="2">
        <f ca="1">[2]!Uniform($T$19,$U$20)</f>
        <v>35483.802364784264</v>
      </c>
      <c r="I6731" s="2">
        <f t="shared" ca="1" si="552"/>
        <v>218005.42420574822</v>
      </c>
      <c r="J6731" s="2">
        <f t="shared" ca="1" si="549"/>
        <v>-3805</v>
      </c>
    </row>
    <row r="6732" spans="1:10" x14ac:dyDescent="0.25">
      <c r="A6732" s="8">
        <f t="array" aca="1" ref="A6732:B6732" ca="1">[2]!CorrelatedUniform($C$31:$D$32)</f>
        <v>0.2503596544265746</v>
      </c>
      <c r="B6732" s="10">
        <f ca="1"/>
        <v>0.67755222905893742</v>
      </c>
      <c r="D6732" s="3">
        <f ca="1">[2]!TriangularRnd(A6732,$F$18,$G$18,$H$18)</f>
        <v>391.99870318715995</v>
      </c>
      <c r="E6732" s="2">
        <f t="shared" ca="1" si="550"/>
        <v>523.04324456443578</v>
      </c>
      <c r="F6732" s="2">
        <f t="shared" ca="1" si="553"/>
        <v>205032.27358006337</v>
      </c>
      <c r="G6732" s="2">
        <f t="shared" ca="1" si="551"/>
        <v>102179.42057414711</v>
      </c>
      <c r="H6732" s="2">
        <f ca="1">[2]!Uniform($T$19,$U$20)</f>
        <v>27312.826093993819</v>
      </c>
      <c r="I6732" s="2">
        <f t="shared" ca="1" si="552"/>
        <v>129492.24666814093</v>
      </c>
      <c r="J6732" s="2">
        <f t="shared" ca="1" si="549"/>
        <v>75540</v>
      </c>
    </row>
    <row r="6733" spans="1:10" x14ac:dyDescent="0.25">
      <c r="A6733" s="8">
        <f t="array" aca="1" ref="A6733:B6733" ca="1">[2]!CorrelatedUniform($C$31:$D$32)</f>
        <v>0.49709951877594005</v>
      </c>
      <c r="B6733" s="10">
        <f ca="1"/>
        <v>6.1272236706444334E-2</v>
      </c>
      <c r="D6733" s="3">
        <f ca="1">[2]!TriangularRnd(A6733,$F$18,$G$18,$H$18)</f>
        <v>407.51155810539518</v>
      </c>
      <c r="E6733" s="2">
        <f t="shared" ca="1" si="550"/>
        <v>422.79094649877652</v>
      </c>
      <c r="F6733" s="2">
        <f t="shared" ca="1" si="553"/>
        <v>172292.19736057118</v>
      </c>
      <c r="G6733" s="2">
        <f t="shared" ca="1" si="551"/>
        <v>125911.77992152172</v>
      </c>
      <c r="H6733" s="2">
        <f ca="1">[2]!Uniform($T$19,$U$20)</f>
        <v>34638.026462442627</v>
      </c>
      <c r="I6733" s="2">
        <f t="shared" ca="1" si="552"/>
        <v>160549.80638396434</v>
      </c>
      <c r="J6733" s="2">
        <f t="shared" ca="1" si="549"/>
        <v>11742</v>
      </c>
    </row>
    <row r="6734" spans="1:10" x14ac:dyDescent="0.25">
      <c r="A6734" s="8">
        <f t="array" aca="1" ref="A6734:B6734" ca="1">[2]!CorrelatedUniform($C$31:$D$32)</f>
        <v>0.32348418235778781</v>
      </c>
      <c r="B6734" s="10">
        <f ca="1"/>
        <v>0.5238175410924788</v>
      </c>
      <c r="D6734" s="3">
        <f ca="1">[2]!TriangularRnd(A6734,$F$18,$G$18,$H$18)</f>
        <v>397.18224026883615</v>
      </c>
      <c r="E6734" s="2">
        <f t="shared" ca="1" si="550"/>
        <v>502.98686160053239</v>
      </c>
      <c r="F6734" s="2">
        <f t="shared" ca="1" si="553"/>
        <v>199777.44851629049</v>
      </c>
      <c r="G6734" s="2">
        <f t="shared" ca="1" si="551"/>
        <v>84553.409599858525</v>
      </c>
      <c r="H6734" s="2">
        <f ca="1">[2]!Uniform($T$19,$U$20)</f>
        <v>30476.531449656963</v>
      </c>
      <c r="I6734" s="2">
        <f t="shared" ca="1" si="552"/>
        <v>115029.94104951549</v>
      </c>
      <c r="J6734" s="2">
        <f t="shared" ca="1" si="549"/>
        <v>84747</v>
      </c>
    </row>
    <row r="6735" spans="1:10" x14ac:dyDescent="0.25">
      <c r="A6735" s="8">
        <f t="array" aca="1" ref="A6735:B6735" ca="1">[2]!CorrelatedUniform($C$31:$D$32)</f>
        <v>0.71342241764068615</v>
      </c>
      <c r="B6735" s="10">
        <f ca="1"/>
        <v>0.25342467370787525</v>
      </c>
      <c r="D6735" s="3">
        <f ca="1">[2]!TriangularRnd(A6735,$F$18,$G$18,$H$18)</f>
        <v>420.68550871073001</v>
      </c>
      <c r="E6735" s="2">
        <f t="shared" ca="1" si="550"/>
        <v>466.81242309529023</v>
      </c>
      <c r="F6735" s="2">
        <f t="shared" ca="1" si="553"/>
        <v>196381.22168233071</v>
      </c>
      <c r="G6735" s="2">
        <f t="shared" ca="1" si="551"/>
        <v>152932.70675800799</v>
      </c>
      <c r="H6735" s="2">
        <f ca="1">[2]!Uniform($T$19,$U$20)</f>
        <v>37592.360790203558</v>
      </c>
      <c r="I6735" s="2">
        <f t="shared" ca="1" si="552"/>
        <v>190525.06754821155</v>
      </c>
      <c r="J6735" s="2">
        <f t="shared" ca="1" si="549"/>
        <v>5856</v>
      </c>
    </row>
    <row r="6736" spans="1:10" x14ac:dyDescent="0.25">
      <c r="A6736" s="8">
        <f t="array" aca="1" ref="A6736:B6736" ca="1">[2]!CorrelatedUniform($C$31:$D$32)</f>
        <v>0.24607837200164812</v>
      </c>
      <c r="B6736" s="10">
        <f ca="1"/>
        <v>0.84407781438946072</v>
      </c>
      <c r="D6736" s="3">
        <f ca="1">[2]!TriangularRnd(A6736,$F$18,$G$18,$H$18)</f>
        <v>391.67307765385254</v>
      </c>
      <c r="E6736" s="2">
        <f t="shared" ca="1" si="550"/>
        <v>550.5679777754533</v>
      </c>
      <c r="F6736" s="2">
        <f t="shared" ca="1" si="553"/>
        <v>215642.65431296968</v>
      </c>
      <c r="G6736" s="2">
        <f t="shared" ca="1" si="551"/>
        <v>105741.26873287043</v>
      </c>
      <c r="H6736" s="2">
        <f ca="1">[2]!Uniform($T$19,$U$20)</f>
        <v>39421.28655182488</v>
      </c>
      <c r="I6736" s="2">
        <f t="shared" ca="1" si="552"/>
        <v>145162.55528469532</v>
      </c>
      <c r="J6736" s="2">
        <f t="shared" ca="1" si="549"/>
        <v>70480</v>
      </c>
    </row>
    <row r="6737" spans="1:10" x14ac:dyDescent="0.25">
      <c r="A6737" s="8">
        <f t="array" aca="1" ref="A6737:B6737" ca="1">[2]!CorrelatedUniform($C$31:$D$32)</f>
        <v>0.33851683139800987</v>
      </c>
      <c r="B6737" s="10">
        <f ca="1"/>
        <v>0.60655407436456754</v>
      </c>
      <c r="D6737" s="3">
        <f ca="1">[2]!TriangularRnd(A6737,$F$18,$G$18,$H$18)</f>
        <v>398.17240452765139</v>
      </c>
      <c r="E6737" s="2">
        <f t="shared" ca="1" si="550"/>
        <v>513.5174448294398</v>
      </c>
      <c r="F6737" s="2">
        <f t="shared" ca="1" si="553"/>
        <v>204468.47577463361</v>
      </c>
      <c r="G6737" s="2">
        <f t="shared" ca="1" si="551"/>
        <v>133463.10764087297</v>
      </c>
      <c r="H6737" s="2">
        <f ca="1">[2]!Uniform($T$19,$U$20)</f>
        <v>38008.544855664266</v>
      </c>
      <c r="I6737" s="2">
        <f t="shared" ca="1" si="552"/>
        <v>171471.65249653725</v>
      </c>
      <c r="J6737" s="2">
        <f t="shared" ca="1" si="549"/>
        <v>32996</v>
      </c>
    </row>
    <row r="6738" spans="1:10" x14ac:dyDescent="0.25">
      <c r="A6738" s="8">
        <f t="array" aca="1" ref="A6738:B6738" ca="1">[2]!CorrelatedUniform($C$31:$D$32)</f>
        <v>0.45970308780670133</v>
      </c>
      <c r="B6738" s="10">
        <f ca="1"/>
        <v>0.59950994866500751</v>
      </c>
      <c r="D6738" s="3">
        <f ca="1">[2]!TriangularRnd(A6738,$F$18,$G$18,$H$18)</f>
        <v>405.4624021389352</v>
      </c>
      <c r="E6738" s="2">
        <f t="shared" ca="1" si="550"/>
        <v>512.60394345596751</v>
      </c>
      <c r="F6738" s="2">
        <f t="shared" ca="1" si="553"/>
        <v>207841.62625954751</v>
      </c>
      <c r="G6738" s="2">
        <f t="shared" ca="1" si="551"/>
        <v>101290.54609636446</v>
      </c>
      <c r="H6738" s="2">
        <f ca="1">[2]!Uniform($T$19,$U$20)</f>
        <v>27750.255690364815</v>
      </c>
      <c r="I6738" s="2">
        <f t="shared" ca="1" si="552"/>
        <v>129040.80178672928</v>
      </c>
      <c r="J6738" s="2">
        <f t="shared" ca="1" si="549"/>
        <v>78800</v>
      </c>
    </row>
    <row r="6739" spans="1:10" x14ac:dyDescent="0.25">
      <c r="A6739" s="8">
        <f t="array" aca="1" ref="A6739:B6739" ca="1">[2]!CorrelatedUniform($C$31:$D$32)</f>
        <v>0.38550949096679671</v>
      </c>
      <c r="B6739" s="10">
        <f ca="1"/>
        <v>0.38034322312788216</v>
      </c>
      <c r="D6739" s="3">
        <f ca="1">[2]!TriangularRnd(A6739,$F$18,$G$18,$H$18)</f>
        <v>401.13351734967267</v>
      </c>
      <c r="E6739" s="2">
        <f t="shared" ca="1" si="550"/>
        <v>484.77102572323128</v>
      </c>
      <c r="F6739" s="2">
        <f t="shared" ca="1" si="553"/>
        <v>194457.90665756841</v>
      </c>
      <c r="G6739" s="2">
        <f t="shared" ca="1" si="551"/>
        <v>129699.6461574875</v>
      </c>
      <c r="H6739" s="2">
        <f ca="1">[2]!Uniform($T$19,$U$20)</f>
        <v>25100.330643794143</v>
      </c>
      <c r="I6739" s="2">
        <f t="shared" ca="1" si="552"/>
        <v>154799.97680128165</v>
      </c>
      <c r="J6739" s="2">
        <f t="shared" ca="1" si="549"/>
        <v>39657</v>
      </c>
    </row>
    <row r="6740" spans="1:10" x14ac:dyDescent="0.25">
      <c r="A6740" s="8">
        <f t="array" aca="1" ref="A6740:B6740" ca="1">[2]!CorrelatedUniform($C$31:$D$32)</f>
        <v>0.56268680095672607</v>
      </c>
      <c r="B6740" s="10">
        <f ca="1"/>
        <v>0.55974112366963069</v>
      </c>
      <c r="D6740" s="3">
        <f ca="1">[2]!TriangularRnd(A6740,$F$18,$G$18,$H$18)</f>
        <v>411.13897974672847</v>
      </c>
      <c r="E6740" s="2">
        <f t="shared" ca="1" si="550"/>
        <v>507.51564520475671</v>
      </c>
      <c r="F6740" s="2">
        <f t="shared" ca="1" si="553"/>
        <v>208659.46457498631</v>
      </c>
      <c r="G6740" s="2">
        <f t="shared" ca="1" si="551"/>
        <v>226127.33464297032</v>
      </c>
      <c r="H6740" s="2">
        <f ca="1">[2]!Uniform($T$19,$U$20)</f>
        <v>25895.430878676845</v>
      </c>
      <c r="I6740" s="2">
        <f t="shared" ca="1" si="552"/>
        <v>252022.76552164718</v>
      </c>
      <c r="J6740" s="2">
        <f t="shared" ca="1" si="549"/>
        <v>-43364</v>
      </c>
    </row>
    <row r="6741" spans="1:10" x14ac:dyDescent="0.25">
      <c r="A6741" s="8">
        <f t="array" aca="1" ref="A6741:B6741" ca="1">[2]!CorrelatedUniform($C$31:$D$32)</f>
        <v>0.38833034038543668</v>
      </c>
      <c r="B6741" s="10">
        <f ca="1"/>
        <v>0.81103057605192386</v>
      </c>
      <c r="D6741" s="3">
        <f ca="1">[2]!TriangularRnd(A6741,$F$18,$G$18,$H$18)</f>
        <v>401.30535888380763</v>
      </c>
      <c r="E6741" s="2">
        <f t="shared" ca="1" si="550"/>
        <v>544.08501969932695</v>
      </c>
      <c r="F6741" s="2">
        <f t="shared" ca="1" si="553"/>
        <v>218344.23409374195</v>
      </c>
      <c r="G6741" s="2">
        <f t="shared" ca="1" si="551"/>
        <v>171959.69747773322</v>
      </c>
      <c r="H6741" s="2">
        <f ca="1">[2]!Uniform($T$19,$U$20)</f>
        <v>42534.107891474727</v>
      </c>
      <c r="I6741" s="2">
        <f t="shared" ca="1" si="552"/>
        <v>214493.80536920796</v>
      </c>
      <c r="J6741" s="2">
        <f t="shared" ca="1" si="549"/>
        <v>3850</v>
      </c>
    </row>
    <row r="6742" spans="1:10" x14ac:dyDescent="0.25">
      <c r="A6742" s="8">
        <f t="array" aca="1" ref="A6742:B6742" ca="1">[2]!CorrelatedUniform($C$31:$D$32)</f>
        <v>0.1554688215255742</v>
      </c>
      <c r="B6742" s="10">
        <f ca="1"/>
        <v>0.4938445799469221</v>
      </c>
      <c r="D6742" s="3">
        <f ca="1">[2]!TriangularRnd(A6742,$F$18,$G$18,$H$18)</f>
        <v>383.960540698302</v>
      </c>
      <c r="E6742" s="2">
        <f t="shared" ca="1" si="550"/>
        <v>499.22850189020443</v>
      </c>
      <c r="F6742" s="2">
        <f t="shared" ca="1" si="553"/>
        <v>191684.04551776618</v>
      </c>
      <c r="G6742" s="2">
        <f t="shared" ca="1" si="551"/>
        <v>150862.6623199574</v>
      </c>
      <c r="H6742" s="2">
        <f ca="1">[2]!Uniform($T$19,$U$20)</f>
        <v>40295.405083521022</v>
      </c>
      <c r="I6742" s="2">
        <f t="shared" ca="1" si="552"/>
        <v>191158.06740347843</v>
      </c>
      <c r="J6742" s="2">
        <f t="shared" ca="1" si="549"/>
        <v>525</v>
      </c>
    </row>
    <row r="6743" spans="1:10" x14ac:dyDescent="0.25">
      <c r="A6743" s="8">
        <f t="array" aca="1" ref="A6743:B6743" ca="1">[2]!CorrelatedUniform($C$31:$D$32)</f>
        <v>0.3888230323791505</v>
      </c>
      <c r="B6743" s="10">
        <f ca="1"/>
        <v>0.56256418745873582</v>
      </c>
      <c r="D6743" s="3">
        <f ca="1">[2]!TriangularRnd(A6743,$F$18,$G$18,$H$18)</f>
        <v>401.33530877267663</v>
      </c>
      <c r="E6743" s="2">
        <f t="shared" ca="1" si="550"/>
        <v>507.8736791979731</v>
      </c>
      <c r="F6743" s="2">
        <f t="shared" ca="1" si="553"/>
        <v>203827.63985843386</v>
      </c>
      <c r="G6743" s="2">
        <f t="shared" ca="1" si="551"/>
        <v>188116.98564706283</v>
      </c>
      <c r="H6743" s="2">
        <f ca="1">[2]!Uniform($T$19,$U$20)</f>
        <v>25504.176380125213</v>
      </c>
      <c r="I6743" s="2">
        <f t="shared" ca="1" si="552"/>
        <v>213621.16202718805</v>
      </c>
      <c r="J6743" s="2">
        <f t="shared" ca="1" si="549"/>
        <v>-9794</v>
      </c>
    </row>
    <row r="6744" spans="1:10" x14ac:dyDescent="0.25">
      <c r="A6744" s="8">
        <f t="array" aca="1" ref="A6744:B6744" ca="1">[2]!CorrelatedUniform($C$31:$D$32)</f>
        <v>0.39656543731689448</v>
      </c>
      <c r="B6744" s="10">
        <f ca="1"/>
        <v>9.0680511331503663E-2</v>
      </c>
      <c r="D6744" s="3">
        <f ca="1">[2]!TriangularRnd(A6744,$F$18,$G$18,$H$18)</f>
        <v>401.80348779839881</v>
      </c>
      <c r="E6744" s="2">
        <f t="shared" ca="1" si="550"/>
        <v>433.17119162152841</v>
      </c>
      <c r="F6744" s="2">
        <f t="shared" ca="1" si="553"/>
        <v>174049.69560731866</v>
      </c>
      <c r="G6744" s="2">
        <f t="shared" ca="1" si="551"/>
        <v>134547.44538771233</v>
      </c>
      <c r="H6744" s="2">
        <f ca="1">[2]!Uniform($T$19,$U$20)</f>
        <v>27392.759679254163</v>
      </c>
      <c r="I6744" s="2">
        <f t="shared" ca="1" si="552"/>
        <v>161940.2050669665</v>
      </c>
      <c r="J6744" s="2">
        <f t="shared" ca="1" si="549"/>
        <v>12109</v>
      </c>
    </row>
    <row r="6745" spans="1:10" x14ac:dyDescent="0.25">
      <c r="A6745" s="8">
        <f t="array" aca="1" ref="A6745:B6745" ca="1">[2]!CorrelatedUniform($C$31:$D$32)</f>
        <v>0.93237674236297607</v>
      </c>
      <c r="B6745" s="10">
        <f ca="1"/>
        <v>1.7034604841004667E-2</v>
      </c>
      <c r="D6745" s="3">
        <f ca="1">[2]!TriangularRnd(A6745,$F$18,$G$18,$H$18)</f>
        <v>441.54818967811099</v>
      </c>
      <c r="E6745" s="2">
        <f t="shared" ca="1" si="550"/>
        <v>394.03742004053788</v>
      </c>
      <c r="F6745" s="2">
        <f t="shared" ca="1" si="553"/>
        <v>173986.5094843329</v>
      </c>
      <c r="G6745" s="2">
        <f t="shared" ca="1" si="551"/>
        <v>165304.48950580956</v>
      </c>
      <c r="H6745" s="2">
        <f ca="1">[2]!Uniform($T$19,$U$20)</f>
        <v>33377.080537893293</v>
      </c>
      <c r="I6745" s="2">
        <f t="shared" ca="1" si="552"/>
        <v>198681.57004370284</v>
      </c>
      <c r="J6745" s="2">
        <f t="shared" ca="1" si="549"/>
        <v>-24696</v>
      </c>
    </row>
    <row r="6746" spans="1:10" x14ac:dyDescent="0.25">
      <c r="A6746" s="8">
        <f t="array" aca="1" ref="A6746:B6746" ca="1">[2]!CorrelatedUniform($C$31:$D$32)</f>
        <v>0.98661172389984131</v>
      </c>
      <c r="B6746" s="10">
        <f ca="1"/>
        <v>0.79192584117971776</v>
      </c>
      <c r="D6746" s="3">
        <f ca="1">[2]!TriangularRnd(A6746,$F$18,$G$18,$H$18)</f>
        <v>452.48689040629591</v>
      </c>
      <c r="E6746" s="2">
        <f t="shared" ca="1" si="550"/>
        <v>540.65608224948642</v>
      </c>
      <c r="F6746" s="2">
        <f t="shared" ca="1" si="553"/>
        <v>244639.78943632066</v>
      </c>
      <c r="G6746" s="2">
        <f t="shared" ca="1" si="551"/>
        <v>158662.58841034101</v>
      </c>
      <c r="H6746" s="2">
        <f ca="1">[2]!Uniform($T$19,$U$20)</f>
        <v>36769.271998076081</v>
      </c>
      <c r="I6746" s="2">
        <f t="shared" ca="1" si="552"/>
        <v>195431.86040841709</v>
      </c>
      <c r="J6746" s="2">
        <f t="shared" ca="1" si="549"/>
        <v>49207</v>
      </c>
    </row>
    <row r="6747" spans="1:10" x14ac:dyDescent="0.25">
      <c r="A6747" s="8">
        <f t="array" aca="1" ref="A6747:B6747" ca="1">[2]!CorrelatedUniform($C$31:$D$32)</f>
        <v>0.23322653770446738</v>
      </c>
      <c r="B6747" s="10">
        <f ca="1"/>
        <v>0.90871752998743172</v>
      </c>
      <c r="D6747" s="3">
        <f ca="1">[2]!TriangularRnd(A6747,$F$18,$G$18,$H$18)</f>
        <v>390.67819633562641</v>
      </c>
      <c r="E6747" s="2">
        <f t="shared" ca="1" si="550"/>
        <v>566.64495164040568</v>
      </c>
      <c r="F6747" s="2">
        <f t="shared" ca="1" si="553"/>
        <v>221375.82766956193</v>
      </c>
      <c r="G6747" s="2">
        <f t="shared" ca="1" si="551"/>
        <v>126035.13282908553</v>
      </c>
      <c r="H6747" s="2">
        <f ca="1">[2]!Uniform($T$19,$U$20)</f>
        <v>40721.626009398162</v>
      </c>
      <c r="I6747" s="2">
        <f t="shared" ca="1" si="552"/>
        <v>166756.75883848369</v>
      </c>
      <c r="J6747" s="2">
        <f t="shared" ca="1" si="549"/>
        <v>54619</v>
      </c>
    </row>
    <row r="6748" spans="1:10" x14ac:dyDescent="0.25">
      <c r="A6748" s="8">
        <f t="array" aca="1" ref="A6748:B6748" ca="1">[2]!CorrelatedUniform($C$31:$D$32)</f>
        <v>0.14043164253234863</v>
      </c>
      <c r="B6748" s="10">
        <f ca="1"/>
        <v>0.99600241896463781</v>
      </c>
      <c r="D6748" s="3">
        <f ca="1">[2]!TriangularRnd(A6748,$F$18,$G$18,$H$18)</f>
        <v>382.47868151902782</v>
      </c>
      <c r="E6748" s="2">
        <f t="shared" ca="1" si="550"/>
        <v>632.61370229633724</v>
      </c>
      <c r="F6748" s="2">
        <f t="shared" ca="1" si="553"/>
        <v>241961.25476517386</v>
      </c>
      <c r="G6748" s="2">
        <f t="shared" ca="1" si="551"/>
        <v>193847.98403285685</v>
      </c>
      <c r="H6748" s="2">
        <f ca="1">[2]!Uniform($T$19,$U$20)</f>
        <v>43772.219777927625</v>
      </c>
      <c r="I6748" s="2">
        <f t="shared" ca="1" si="552"/>
        <v>237620.20381078447</v>
      </c>
      <c r="J6748" s="2">
        <f t="shared" ca="1" si="549"/>
        <v>4341</v>
      </c>
    </row>
    <row r="6749" spans="1:10" x14ac:dyDescent="0.25">
      <c r="A6749" s="8">
        <f t="array" aca="1" ref="A6749:B6749" ca="1">[2]!CorrelatedUniform($C$31:$D$32)</f>
        <v>0.21873986721038835</v>
      </c>
      <c r="B6749" s="10">
        <f ca="1"/>
        <v>0.94820224872574077</v>
      </c>
      <c r="D6749" s="3">
        <f ca="1">[2]!TriangularRnd(A6749,$F$18,$G$18,$H$18)</f>
        <v>389.52329640534663</v>
      </c>
      <c r="E6749" s="2">
        <f t="shared" ca="1" si="550"/>
        <v>581.38335270342554</v>
      </c>
      <c r="F6749" s="2">
        <f t="shared" ca="1" si="553"/>
        <v>226462.36002023061</v>
      </c>
      <c r="G6749" s="2">
        <f t="shared" ca="1" si="551"/>
        <v>191253.53954050358</v>
      </c>
      <c r="H6749" s="2">
        <f ca="1">[2]!Uniform($T$19,$U$20)</f>
        <v>40450.877665169668</v>
      </c>
      <c r="I6749" s="2">
        <f t="shared" ca="1" si="552"/>
        <v>231704.41720567324</v>
      </c>
      <c r="J6749" s="2">
        <f t="shared" ca="1" si="549"/>
        <v>-5243</v>
      </c>
    </row>
    <row r="6750" spans="1:10" x14ac:dyDescent="0.25">
      <c r="A6750" s="8">
        <f t="array" aca="1" ref="A6750:B6750" ca="1">[2]!CorrelatedUniform($C$31:$D$32)</f>
        <v>0.84249055385589555</v>
      </c>
      <c r="B6750" s="10">
        <f ca="1"/>
        <v>0.7919005897453093</v>
      </c>
      <c r="D6750" s="3">
        <f ca="1">[2]!TriangularRnd(A6750,$F$18,$G$18,$H$18)</f>
        <v>431.17842299638295</v>
      </c>
      <c r="E6750" s="2">
        <f t="shared" ca="1" si="550"/>
        <v>540.65167770514165</v>
      </c>
      <c r="F6750" s="2">
        <f t="shared" ca="1" si="553"/>
        <v>233117.33778325169</v>
      </c>
      <c r="G6750" s="2">
        <f t="shared" ca="1" si="551"/>
        <v>195353.22001515355</v>
      </c>
      <c r="H6750" s="2">
        <f ca="1">[2]!Uniform($T$19,$U$20)</f>
        <v>32595.750576828872</v>
      </c>
      <c r="I6750" s="2">
        <f t="shared" ca="1" si="552"/>
        <v>227948.97059198242</v>
      </c>
      <c r="J6750" s="2">
        <f t="shared" ca="1" si="549"/>
        <v>5168</v>
      </c>
    </row>
    <row r="6751" spans="1:10" x14ac:dyDescent="0.25">
      <c r="A6751" s="8">
        <f t="array" aca="1" ref="A6751:B6751" ca="1">[2]!CorrelatedUniform($C$31:$D$32)</f>
        <v>0.48576354980468761</v>
      </c>
      <c r="B6751" s="10">
        <f ca="1"/>
        <v>0.48810110002568297</v>
      </c>
      <c r="D6751" s="3">
        <f ca="1">[2]!TriangularRnd(A6751,$F$18,$G$18,$H$18)</f>
        <v>406.89879526798546</v>
      </c>
      <c r="E6751" s="2">
        <f t="shared" ca="1" si="550"/>
        <v>498.50847286518524</v>
      </c>
      <c r="F6751" s="2">
        <f t="shared" ca="1" si="553"/>
        <v>202842.49703972711</v>
      </c>
      <c r="G6751" s="2">
        <f t="shared" ca="1" si="551"/>
        <v>104318.84158547073</v>
      </c>
      <c r="H6751" s="2">
        <f ca="1">[2]!Uniform($T$19,$U$20)</f>
        <v>34227.452151699916</v>
      </c>
      <c r="I6751" s="2">
        <f t="shared" ca="1" si="552"/>
        <v>138546.29373717064</v>
      </c>
      <c r="J6751" s="2">
        <f t="shared" ca="1" si="549"/>
        <v>64296</v>
      </c>
    </row>
    <row r="6752" spans="1:10" x14ac:dyDescent="0.25">
      <c r="A6752" s="8">
        <f t="array" aca="1" ref="A6752:B6752" ca="1">[2]!CorrelatedUniform($C$31:$D$32)</f>
        <v>0.66472375392913818</v>
      </c>
      <c r="B6752" s="10">
        <f ca="1"/>
        <v>0.23180585109109786</v>
      </c>
      <c r="D6752" s="3">
        <f ca="1">[2]!TriangularRnd(A6752,$F$18,$G$18,$H$18)</f>
        <v>417.37359020324396</v>
      </c>
      <c r="E6752" s="2">
        <f t="shared" ca="1" si="550"/>
        <v>463.35436709144636</v>
      </c>
      <c r="F6752" s="2">
        <f t="shared" ca="1" si="553"/>
        <v>193391.87572930881</v>
      </c>
      <c r="G6752" s="2">
        <f t="shared" ca="1" si="551"/>
        <v>112510.59231501661</v>
      </c>
      <c r="H6752" s="2">
        <f ca="1">[2]!Uniform($T$19,$U$20)</f>
        <v>25671.40439668205</v>
      </c>
      <c r="I6752" s="2">
        <f t="shared" ca="1" si="552"/>
        <v>138181.99671169865</v>
      </c>
      <c r="J6752" s="2">
        <f t="shared" ca="1" si="549"/>
        <v>55209</v>
      </c>
    </row>
    <row r="6753" spans="1:10" x14ac:dyDescent="0.25">
      <c r="A6753" s="8">
        <f t="array" aca="1" ref="A6753:B6753" ca="1">[2]!CorrelatedUniform($C$31:$D$32)</f>
        <v>0.44984424114227323</v>
      </c>
      <c r="B6753" s="10">
        <f ca="1"/>
        <v>0.36896741109680142</v>
      </c>
      <c r="D6753" s="3">
        <f ca="1">[2]!TriangularRnd(A6753,$F$18,$G$18,$H$18)</f>
        <v>404.90842365734949</v>
      </c>
      <c r="E6753" s="2">
        <f t="shared" ca="1" si="550"/>
        <v>483.27052868301496</v>
      </c>
      <c r="F6753" s="2">
        <f t="shared" ca="1" si="553"/>
        <v>195680.3079690935</v>
      </c>
      <c r="G6753" s="2">
        <f t="shared" ca="1" si="551"/>
        <v>79240.860821229333</v>
      </c>
      <c r="H6753" s="2">
        <f ca="1">[2]!Uniform($T$19,$U$20)</f>
        <v>29355.9305565174</v>
      </c>
      <c r="I6753" s="2">
        <f t="shared" ca="1" si="552"/>
        <v>108596.79137774673</v>
      </c>
      <c r="J6753" s="2">
        <f t="shared" ca="1" si="549"/>
        <v>87083</v>
      </c>
    </row>
    <row r="6754" spans="1:10" x14ac:dyDescent="0.25">
      <c r="A6754" s="8">
        <f t="array" aca="1" ref="A6754:B6754" ca="1">[2]!CorrelatedUniform($C$31:$D$32)</f>
        <v>0.4119994640350344</v>
      </c>
      <c r="B6754" s="10">
        <f ca="1"/>
        <v>0.28777872023660023</v>
      </c>
      <c r="D6754" s="3">
        <f ca="1">[2]!TriangularRnd(A6754,$F$18,$G$18,$H$18)</f>
        <v>402.7233327817147</v>
      </c>
      <c r="E6754" s="2">
        <f t="shared" ca="1" si="550"/>
        <v>472.00571772767404</v>
      </c>
      <c r="F6754" s="2">
        <f t="shared" ca="1" si="553"/>
        <v>190087.71573531418</v>
      </c>
      <c r="G6754" s="2">
        <f t="shared" ca="1" si="551"/>
        <v>183629.93482802794</v>
      </c>
      <c r="H6754" s="2">
        <f ca="1">[2]!Uniform($T$19,$U$20)</f>
        <v>35910.161788255347</v>
      </c>
      <c r="I6754" s="2">
        <f t="shared" ca="1" si="552"/>
        <v>219540.09661628329</v>
      </c>
      <c r="J6754" s="2">
        <f t="shared" ca="1" si="549"/>
        <v>-29453</v>
      </c>
    </row>
    <row r="6755" spans="1:10" x14ac:dyDescent="0.25">
      <c r="A6755" s="8">
        <f t="array" aca="1" ref="A6755:B6755" ca="1">[2]!CorrelatedUniform($C$31:$D$32)</f>
        <v>0.2279775142669678</v>
      </c>
      <c r="B6755" s="10">
        <f ca="1"/>
        <v>0.64701790530435499</v>
      </c>
      <c r="D6755" s="3">
        <f ca="1">[2]!TriangularRnd(A6755,$F$18,$G$18,$H$18)</f>
        <v>390.26399447689289</v>
      </c>
      <c r="E6755" s="2">
        <f t="shared" ca="1" si="550"/>
        <v>518.86409044819573</v>
      </c>
      <c r="F6755" s="2">
        <f t="shared" ca="1" si="553"/>
        <v>202493.9725289327</v>
      </c>
      <c r="G6755" s="2">
        <f t="shared" ca="1" si="551"/>
        <v>143843.39678462423</v>
      </c>
      <c r="H6755" s="2">
        <f ca="1">[2]!Uniform($T$19,$U$20)</f>
        <v>44411.637878280417</v>
      </c>
      <c r="I6755" s="2">
        <f t="shared" ca="1" si="552"/>
        <v>188255.03466290465</v>
      </c>
      <c r="J6755" s="2">
        <f t="shared" ca="1" si="549"/>
        <v>14238</v>
      </c>
    </row>
    <row r="6756" spans="1:10" x14ac:dyDescent="0.25">
      <c r="A6756" s="8">
        <f t="array" aca="1" ref="A6756:B6756" ca="1">[2]!CorrelatedUniform($C$31:$D$32)</f>
        <v>0.91678762435913097</v>
      </c>
      <c r="B6756" s="10">
        <f ca="1"/>
        <v>0.3933167023959937</v>
      </c>
      <c r="D6756" s="3">
        <f ca="1">[2]!TriangularRnd(A6756,$F$18,$G$18,$H$18)</f>
        <v>439.39429317793071</v>
      </c>
      <c r="E6756" s="2">
        <f t="shared" ca="1" si="550"/>
        <v>486.465755867437</v>
      </c>
      <c r="F6756" s="2">
        <f t="shared" ca="1" si="553"/>
        <v>213750.27695464029</v>
      </c>
      <c r="G6756" s="2">
        <f t="shared" ca="1" si="551"/>
        <v>177103.6486724295</v>
      </c>
      <c r="H6756" s="2">
        <f ca="1">[2]!Uniform($T$19,$U$20)</f>
        <v>44524.040116867742</v>
      </c>
      <c r="I6756" s="2">
        <f t="shared" ca="1" si="552"/>
        <v>221627.68878929724</v>
      </c>
      <c r="J6756" s="2">
        <f t="shared" ca="1" si="549"/>
        <v>-7878</v>
      </c>
    </row>
    <row r="6757" spans="1:10" x14ac:dyDescent="0.25">
      <c r="A6757" s="8">
        <f t="array" aca="1" ref="A6757:B6757" ca="1">[2]!CorrelatedUniform($C$31:$D$32)</f>
        <v>0.23455524444580053</v>
      </c>
      <c r="B6757" s="10">
        <f ca="1"/>
        <v>0.83351985697632236</v>
      </c>
      <c r="D6757" s="3">
        <f ca="1">[2]!TriangularRnd(A6757,$F$18,$G$18,$H$18)</f>
        <v>390.78230358710323</v>
      </c>
      <c r="E6757" s="2">
        <f t="shared" ca="1" si="550"/>
        <v>548.40841877851847</v>
      </c>
      <c r="F6757" s="2">
        <f t="shared" ca="1" si="553"/>
        <v>214308.30519683025</v>
      </c>
      <c r="G6757" s="2">
        <f t="shared" ca="1" si="551"/>
        <v>110973.34574199376</v>
      </c>
      <c r="H6757" s="2">
        <f ca="1">[2]!Uniform($T$19,$U$20)</f>
        <v>35422.255238364545</v>
      </c>
      <c r="I6757" s="2">
        <f t="shared" ca="1" si="552"/>
        <v>146395.60098035831</v>
      </c>
      <c r="J6757" s="2">
        <f t="shared" ca="1" si="549"/>
        <v>67912</v>
      </c>
    </row>
    <row r="6758" spans="1:10" x14ac:dyDescent="0.25">
      <c r="A6758" s="8">
        <f t="array" aca="1" ref="A6758:B6758" ca="1">[2]!CorrelatedUniform($C$31:$D$32)</f>
        <v>0.49661552906036344</v>
      </c>
      <c r="B6758" s="10">
        <f ca="1"/>
        <v>0.74457588900947269</v>
      </c>
      <c r="D6758" s="3">
        <f ca="1">[2]!TriangularRnd(A6758,$F$18,$G$18,$H$18)</f>
        <v>407.48553984418464</v>
      </c>
      <c r="E6758" s="2">
        <f t="shared" ca="1" si="550"/>
        <v>532.87587502491112</v>
      </c>
      <c r="F6758" s="2">
        <f t="shared" ca="1" si="553"/>
        <v>217139.21360446818</v>
      </c>
      <c r="G6758" s="2">
        <f t="shared" ca="1" si="551"/>
        <v>119040.31208871714</v>
      </c>
      <c r="H6758" s="2">
        <f ca="1">[2]!Uniform($T$19,$U$20)</f>
        <v>40757.517359785808</v>
      </c>
      <c r="I6758" s="2">
        <f t="shared" ca="1" si="552"/>
        <v>159797.82944850295</v>
      </c>
      <c r="J6758" s="2">
        <f t="shared" ca="1" si="549"/>
        <v>57341</v>
      </c>
    </row>
    <row r="6759" spans="1:10" x14ac:dyDescent="0.25">
      <c r="A6759" s="8">
        <f t="array" aca="1" ref="A6759:B6759" ca="1">[2]!CorrelatedUniform($C$31:$D$32)</f>
        <v>0.10119366645812976</v>
      </c>
      <c r="B6759" s="10">
        <f ca="1"/>
        <v>0.76775164464241041</v>
      </c>
      <c r="D6759" s="3">
        <f ca="1">[2]!TriangularRnd(A6759,$F$18,$G$18,$H$18)</f>
        <v>378.18673388012024</v>
      </c>
      <c r="E6759" s="2">
        <f t="shared" ca="1" si="550"/>
        <v>536.5731242685938</v>
      </c>
      <c r="F6759" s="2">
        <f t="shared" ca="1" si="553"/>
        <v>202924.83735499138</v>
      </c>
      <c r="G6759" s="2">
        <f t="shared" ca="1" si="551"/>
        <v>176909.6672847858</v>
      </c>
      <c r="H6759" s="2">
        <f ca="1">[2]!Uniform($T$19,$U$20)</f>
        <v>26190.015260985743</v>
      </c>
      <c r="I6759" s="2">
        <f t="shared" ca="1" si="552"/>
        <v>203099.68254577153</v>
      </c>
      <c r="J6759" s="2">
        <f t="shared" ca="1" si="549"/>
        <v>-175</v>
      </c>
    </row>
    <row r="6760" spans="1:10" x14ac:dyDescent="0.25">
      <c r="A6760" s="8">
        <f t="array" aca="1" ref="A6760:B6760" ca="1">[2]!CorrelatedUniform($C$31:$D$32)</f>
        <v>0.95439159870147705</v>
      </c>
      <c r="B6760" s="10">
        <f ca="1"/>
        <v>0.67991071057998909</v>
      </c>
      <c r="D6760" s="3">
        <f ca="1">[2]!TriangularRnd(A6760,$F$18,$G$18,$H$18)</f>
        <v>445.07097966297738</v>
      </c>
      <c r="E6760" s="2">
        <f t="shared" ca="1" si="550"/>
        <v>523.37245652813476</v>
      </c>
      <c r="F6760" s="2">
        <f t="shared" ca="1" si="553"/>
        <v>232937.89195559599</v>
      </c>
      <c r="G6760" s="2">
        <f t="shared" ca="1" si="551"/>
        <v>157406.11966186803</v>
      </c>
      <c r="H6760" s="2">
        <f ca="1">[2]!Uniform($T$19,$U$20)</f>
        <v>41152.278858281359</v>
      </c>
      <c r="I6760" s="2">
        <f t="shared" ca="1" si="552"/>
        <v>198558.39852014938</v>
      </c>
      <c r="J6760" s="2">
        <f t="shared" ref="J6760:J6823" ca="1" si="554">INT(F6760-I6760)</f>
        <v>34379</v>
      </c>
    </row>
    <row r="6761" spans="1:10" x14ac:dyDescent="0.25">
      <c r="A6761" s="8">
        <f t="array" aca="1" ref="A6761:B6761" ca="1">[2]!CorrelatedUniform($C$31:$D$32)</f>
        <v>0.16520678997039825</v>
      </c>
      <c r="B6761" s="10">
        <f ca="1"/>
        <v>0.40578830631175078</v>
      </c>
      <c r="D6761" s="3">
        <f ca="1">[2]!TriangularRnd(A6761,$F$18,$G$18,$H$18)</f>
        <v>384.88217479161113</v>
      </c>
      <c r="E6761" s="2">
        <f t="shared" ref="E6761:E6824" ca="1" si="555">_xlfn.NORM.INV(B6761,$G$24,$G$24*$H$24)</f>
        <v>488.08037040430287</v>
      </c>
      <c r="F6761" s="2">
        <f t="shared" ca="1" si="553"/>
        <v>187853.4344343032</v>
      </c>
      <c r="G6761" s="2">
        <f t="shared" ref="G6761:G6824" ca="1" si="556">_xlfn.NORM.INV(RAND(),$S$19,$R$21)*D6761</f>
        <v>110107.36482287277</v>
      </c>
      <c r="H6761" s="2">
        <f ca="1">[2]!Uniform($T$19,$U$20)</f>
        <v>28632.272197896207</v>
      </c>
      <c r="I6761" s="2">
        <f t="shared" ref="I6761:I6824" ca="1" si="557">G6761+H6761</f>
        <v>138739.63702076898</v>
      </c>
      <c r="J6761" s="2">
        <f t="shared" ca="1" si="554"/>
        <v>49113</v>
      </c>
    </row>
    <row r="6762" spans="1:10" x14ac:dyDescent="0.25">
      <c r="A6762" s="8">
        <f t="array" aca="1" ref="A6762:B6762" ca="1">[2]!CorrelatedUniform($C$31:$D$32)</f>
        <v>0.74428999423980691</v>
      </c>
      <c r="B6762" s="10">
        <f ca="1"/>
        <v>0.62521797018182301</v>
      </c>
      <c r="D6762" s="3">
        <f ca="1">[2]!TriangularRnd(A6762,$F$18,$G$18,$H$18)</f>
        <v>422.93268354418535</v>
      </c>
      <c r="E6762" s="2">
        <f t="shared" ca="1" si="555"/>
        <v>515.96071198687878</v>
      </c>
      <c r="F6762" s="2">
        <f t="shared" ref="F6762:F6825" ca="1" si="558">D6762*E6762</f>
        <v>218216.64852397915</v>
      </c>
      <c r="G6762" s="2">
        <f t="shared" ca="1" si="556"/>
        <v>100495.23010575812</v>
      </c>
      <c r="H6762" s="2">
        <f ca="1">[2]!Uniform($T$19,$U$20)</f>
        <v>34824.164820043239</v>
      </c>
      <c r="I6762" s="2">
        <f t="shared" ca="1" si="557"/>
        <v>135319.39492580137</v>
      </c>
      <c r="J6762" s="2">
        <f t="shared" ca="1" si="554"/>
        <v>82897</v>
      </c>
    </row>
    <row r="6763" spans="1:10" x14ac:dyDescent="0.25">
      <c r="A6763" s="8">
        <f t="array" aca="1" ref="A6763:B6763" ca="1">[2]!CorrelatedUniform($C$31:$D$32)</f>
        <v>0.97602951526641846</v>
      </c>
      <c r="B6763" s="10">
        <f ca="1"/>
        <v>9.8454934827122628E-2</v>
      </c>
      <c r="D6763" s="3">
        <f ca="1">[2]!TriangularRnd(A6763,$F$18,$G$18,$H$18)</f>
        <v>449.52242687904157</v>
      </c>
      <c r="E6763" s="2">
        <f t="shared" ca="1" si="555"/>
        <v>435.47972012366398</v>
      </c>
      <c r="F6763" s="2">
        <f t="shared" ca="1" si="558"/>
        <v>195757.90064659523</v>
      </c>
      <c r="G6763" s="2">
        <f t="shared" ca="1" si="556"/>
        <v>159431.04035725005</v>
      </c>
      <c r="H6763" s="2">
        <f ca="1">[2]!Uniform($T$19,$U$20)</f>
        <v>26961.231284711885</v>
      </c>
      <c r="I6763" s="2">
        <f t="shared" ca="1" si="557"/>
        <v>186392.27164196194</v>
      </c>
      <c r="J6763" s="2">
        <f t="shared" ca="1" si="554"/>
        <v>9365</v>
      </c>
    </row>
    <row r="6764" spans="1:10" x14ac:dyDescent="0.25">
      <c r="A6764" s="8">
        <f t="array" aca="1" ref="A6764:B6764" ca="1">[2]!CorrelatedUniform($C$31:$D$32)</f>
        <v>0.97233366966247559</v>
      </c>
      <c r="B6764" s="10">
        <f ca="1"/>
        <v>0.28496606457807461</v>
      </c>
      <c r="D6764" s="3">
        <f ca="1">[2]!TriangularRnd(A6764,$F$18,$G$18,$H$18)</f>
        <v>448.65028771360653</v>
      </c>
      <c r="E6764" s="2">
        <f t="shared" ca="1" si="555"/>
        <v>471.59242709586715</v>
      </c>
      <c r="F6764" s="2">
        <f t="shared" ca="1" si="558"/>
        <v>211580.07810011882</v>
      </c>
      <c r="G6764" s="2">
        <f t="shared" ca="1" si="556"/>
        <v>217690.14075211642</v>
      </c>
      <c r="H6764" s="2">
        <f ca="1">[2]!Uniform($T$19,$U$20)</f>
        <v>33138.132445560172</v>
      </c>
      <c r="I6764" s="2">
        <f t="shared" ca="1" si="557"/>
        <v>250828.27319767658</v>
      </c>
      <c r="J6764" s="2">
        <f t="shared" ca="1" si="554"/>
        <v>-39249</v>
      </c>
    </row>
    <row r="6765" spans="1:10" x14ac:dyDescent="0.25">
      <c r="A6765" s="8">
        <f t="array" aca="1" ref="A6765:B6765" ca="1">[2]!CorrelatedUniform($C$31:$D$32)</f>
        <v>0.99766886234283447</v>
      </c>
      <c r="B6765" s="10">
        <f ca="1"/>
        <v>9.2258111852185132E-2</v>
      </c>
      <c r="D6765" s="3">
        <f ca="1">[2]!TriangularRnd(A6765,$F$18,$G$18,$H$18)</f>
        <v>457.59681582841807</v>
      </c>
      <c r="E6765" s="2">
        <f t="shared" ca="1" si="555"/>
        <v>433.65113981779734</v>
      </c>
      <c r="F6765" s="2">
        <f t="shared" ca="1" si="558"/>
        <v>198437.38076098819</v>
      </c>
      <c r="G6765" s="2">
        <f t="shared" ca="1" si="556"/>
        <v>197347.37321661375</v>
      </c>
      <c r="H6765" s="2">
        <f ca="1">[2]!Uniform($T$19,$U$20)</f>
        <v>41001.002151565626</v>
      </c>
      <c r="I6765" s="2">
        <f t="shared" ca="1" si="557"/>
        <v>238348.37536817938</v>
      </c>
      <c r="J6765" s="2">
        <f t="shared" ca="1" si="554"/>
        <v>-39911</v>
      </c>
    </row>
    <row r="6766" spans="1:10" x14ac:dyDescent="0.25">
      <c r="A6766" s="8">
        <f t="array" aca="1" ref="A6766:B6766" ca="1">[2]!CorrelatedUniform($C$31:$D$32)</f>
        <v>0.4163166284561155</v>
      </c>
      <c r="B6766" s="10">
        <f ca="1"/>
        <v>0.6056167393642985</v>
      </c>
      <c r="D6766" s="3">
        <f ca="1">[2]!TriangularRnd(A6766,$F$18,$G$18,$H$18)</f>
        <v>402.97753250356629</v>
      </c>
      <c r="E6766" s="2">
        <f t="shared" ca="1" si="555"/>
        <v>513.3956347721105</v>
      </c>
      <c r="F6766" s="2">
        <f t="shared" ca="1" si="558"/>
        <v>206886.90609856721</v>
      </c>
      <c r="G6766" s="2">
        <f t="shared" ca="1" si="556"/>
        <v>148018.50068149762</v>
      </c>
      <c r="H6766" s="2">
        <f ca="1">[2]!Uniform($T$19,$U$20)</f>
        <v>31466.250912196982</v>
      </c>
      <c r="I6766" s="2">
        <f t="shared" ca="1" si="557"/>
        <v>179484.75159369461</v>
      </c>
      <c r="J6766" s="2">
        <f t="shared" ca="1" si="554"/>
        <v>27402</v>
      </c>
    </row>
    <row r="6767" spans="1:10" x14ac:dyDescent="0.25">
      <c r="A6767" s="8">
        <f t="array" aca="1" ref="A6767:B6767" ca="1">[2]!CorrelatedUniform($C$31:$D$32)</f>
        <v>0.19125592708587677</v>
      </c>
      <c r="B6767" s="10">
        <f ca="1"/>
        <v>0.28096772176298346</v>
      </c>
      <c r="D6767" s="3">
        <f ca="1">[2]!TriangularRnd(A6767,$F$18,$G$18,$H$18)</f>
        <v>387.22181904374554</v>
      </c>
      <c r="E6767" s="2">
        <f t="shared" ca="1" si="555"/>
        <v>471.0015440970551</v>
      </c>
      <c r="F6767" s="2">
        <f t="shared" ca="1" si="558"/>
        <v>182382.07467767459</v>
      </c>
      <c r="G6767" s="2">
        <f t="shared" ca="1" si="556"/>
        <v>96742.743988959119</v>
      </c>
      <c r="H6767" s="2">
        <f ca="1">[2]!Uniform($T$19,$U$20)</f>
        <v>30291.139774736715</v>
      </c>
      <c r="I6767" s="2">
        <f t="shared" ca="1" si="557"/>
        <v>127033.88376369583</v>
      </c>
      <c r="J6767" s="2">
        <f t="shared" ca="1" si="554"/>
        <v>55348</v>
      </c>
    </row>
    <row r="6768" spans="1:10" x14ac:dyDescent="0.25">
      <c r="A6768" s="8">
        <f t="array" aca="1" ref="A6768:B6768" ca="1">[2]!CorrelatedUniform($C$31:$D$32)</f>
        <v>0.72590553760528542</v>
      </c>
      <c r="B6768" s="10">
        <f ca="1"/>
        <v>0.23814995378250328</v>
      </c>
      <c r="D6768" s="3">
        <f ca="1">[2]!TriangularRnd(A6768,$F$18,$G$18,$H$18)</f>
        <v>421.57895544332081</v>
      </c>
      <c r="E6768" s="2">
        <f t="shared" ca="1" si="555"/>
        <v>464.38668656332629</v>
      </c>
      <c r="F6768" s="2">
        <f t="shared" ca="1" si="558"/>
        <v>195775.65424315192</v>
      </c>
      <c r="G6768" s="2">
        <f t="shared" ca="1" si="556"/>
        <v>118113.38382765508</v>
      </c>
      <c r="H6768" s="2">
        <f ca="1">[2]!Uniform($T$19,$U$20)</f>
        <v>32687.751517665492</v>
      </c>
      <c r="I6768" s="2">
        <f t="shared" ca="1" si="557"/>
        <v>150801.13534532057</v>
      </c>
      <c r="J6768" s="2">
        <f t="shared" ca="1" si="554"/>
        <v>44974</v>
      </c>
    </row>
    <row r="6769" spans="1:10" x14ac:dyDescent="0.25">
      <c r="A6769" s="8">
        <f t="array" aca="1" ref="A6769:B6769" ca="1">[2]!CorrelatedUniform($C$31:$D$32)</f>
        <v>0.99135863780975342</v>
      </c>
      <c r="B6769" s="10">
        <f ca="1"/>
        <v>6.1480285743652774E-2</v>
      </c>
      <c r="D6769" s="3">
        <f ca="1">[2]!TriangularRnd(A6769,$F$18,$G$18,$H$18)</f>
        <v>454.21092658251467</v>
      </c>
      <c r="E6769" s="2">
        <f t="shared" ca="1" si="555"/>
        <v>422.87673655462504</v>
      </c>
      <c r="F6769" s="2">
        <f t="shared" ca="1" si="558"/>
        <v>192075.23434066618</v>
      </c>
      <c r="G6769" s="2">
        <f t="shared" ca="1" si="556"/>
        <v>93252.837046454588</v>
      </c>
      <c r="H6769" s="2">
        <f ca="1">[2]!Uniform($T$19,$U$20)</f>
        <v>31618.39714293728</v>
      </c>
      <c r="I6769" s="2">
        <f t="shared" ca="1" si="557"/>
        <v>124871.23418939186</v>
      </c>
      <c r="J6769" s="2">
        <f t="shared" ca="1" si="554"/>
        <v>67204</v>
      </c>
    </row>
    <row r="6770" spans="1:10" x14ac:dyDescent="0.25">
      <c r="A6770" s="8">
        <f t="array" aca="1" ref="A6770:B6770" ca="1">[2]!CorrelatedUniform($C$31:$D$32)</f>
        <v>0.90197265148162842</v>
      </c>
      <c r="B6770" s="10">
        <f ca="1"/>
        <v>0.31319324171925067</v>
      </c>
      <c r="D6770" s="3">
        <f ca="1">[2]!TriangularRnd(A6770,$F$18,$G$18,$H$18)</f>
        <v>437.52786678096129</v>
      </c>
      <c r="E6770" s="2">
        <f t="shared" ca="1" si="555"/>
        <v>475.65904145799823</v>
      </c>
      <c r="F6770" s="2">
        <f t="shared" ca="1" si="558"/>
        <v>208114.0857241948</v>
      </c>
      <c r="G6770" s="2">
        <f t="shared" ca="1" si="556"/>
        <v>211819.70031948629</v>
      </c>
      <c r="H6770" s="2">
        <f ca="1">[2]!Uniform($T$19,$U$20)</f>
        <v>42825.117831533084</v>
      </c>
      <c r="I6770" s="2">
        <f t="shared" ca="1" si="557"/>
        <v>254644.81815101937</v>
      </c>
      <c r="J6770" s="2">
        <f t="shared" ca="1" si="554"/>
        <v>-46531</v>
      </c>
    </row>
    <row r="6771" spans="1:10" x14ac:dyDescent="0.25">
      <c r="A6771" s="8">
        <f t="array" aca="1" ref="A6771:B6771" ca="1">[2]!CorrelatedUniform($C$31:$D$32)</f>
        <v>0.67804479598999023</v>
      </c>
      <c r="B6771" s="10">
        <f ca="1"/>
        <v>9.1102831174088156E-2</v>
      </c>
      <c r="D6771" s="3">
        <f ca="1">[2]!TriangularRnd(A6771,$F$18,$G$18,$H$18)</f>
        <v>418.25418150715495</v>
      </c>
      <c r="E6771" s="2">
        <f t="shared" ca="1" si="555"/>
        <v>433.30027550397494</v>
      </c>
      <c r="F6771" s="2">
        <f t="shared" ca="1" si="558"/>
        <v>181229.6520777398</v>
      </c>
      <c r="G6771" s="2">
        <f t="shared" ca="1" si="556"/>
        <v>226627.73705002601</v>
      </c>
      <c r="H6771" s="2">
        <f ca="1">[2]!Uniform($T$19,$U$20)</f>
        <v>40954.898109033587</v>
      </c>
      <c r="I6771" s="2">
        <f t="shared" ca="1" si="557"/>
        <v>267582.6351590596</v>
      </c>
      <c r="J6771" s="2">
        <f t="shared" ca="1" si="554"/>
        <v>-86353</v>
      </c>
    </row>
    <row r="6772" spans="1:10" x14ac:dyDescent="0.25">
      <c r="A6772" s="8">
        <f t="array" aca="1" ref="A6772:B6772" ca="1">[2]!CorrelatedUniform($C$31:$D$32)</f>
        <v>0.90664100646972656</v>
      </c>
      <c r="B6772" s="10">
        <f ca="1"/>
        <v>0.86533547089654372</v>
      </c>
      <c r="D6772" s="3">
        <f ca="1">[2]!TriangularRnd(A6772,$F$18,$G$18,$H$18)</f>
        <v>438.0997584440737</v>
      </c>
      <c r="E6772" s="2">
        <f t="shared" ca="1" si="555"/>
        <v>555.23044900777109</v>
      </c>
      <c r="F6772" s="2">
        <f t="shared" ca="1" si="558"/>
        <v>243246.3255910991</v>
      </c>
      <c r="G6772" s="2">
        <f t="shared" ca="1" si="556"/>
        <v>194990.70412881012</v>
      </c>
      <c r="H6772" s="2">
        <f ca="1">[2]!Uniform($T$19,$U$20)</f>
        <v>34704.223495038001</v>
      </c>
      <c r="I6772" s="2">
        <f t="shared" ca="1" si="557"/>
        <v>229694.92762384811</v>
      </c>
      <c r="J6772" s="2">
        <f t="shared" ca="1" si="554"/>
        <v>13551</v>
      </c>
    </row>
    <row r="6773" spans="1:10" x14ac:dyDescent="0.25">
      <c r="A6773" s="8">
        <f t="array" aca="1" ref="A6773:B6773" ca="1">[2]!CorrelatedUniform($C$31:$D$32)</f>
        <v>3.8538932800292899E-2</v>
      </c>
      <c r="B6773" s="10">
        <f ca="1"/>
        <v>0.78289943525464656</v>
      </c>
      <c r="D6773" s="3">
        <f ca="1">[2]!TriangularRnd(A6773,$F$18,$G$18,$H$18)</f>
        <v>368.95630943520473</v>
      </c>
      <c r="E6773" s="2">
        <f t="shared" ca="1" si="555"/>
        <v>539.10114381637015</v>
      </c>
      <c r="F6773" s="2">
        <f t="shared" ca="1" si="558"/>
        <v>198904.76843478548</v>
      </c>
      <c r="G6773" s="2">
        <f t="shared" ca="1" si="556"/>
        <v>131531.02886207181</v>
      </c>
      <c r="H6773" s="2">
        <f ca="1">[2]!Uniform($T$19,$U$20)</f>
        <v>27390.276357178485</v>
      </c>
      <c r="I6773" s="2">
        <f t="shared" ca="1" si="557"/>
        <v>158921.30521925029</v>
      </c>
      <c r="J6773" s="2">
        <f t="shared" ca="1" si="554"/>
        <v>39983</v>
      </c>
    </row>
    <row r="6774" spans="1:10" x14ac:dyDescent="0.25">
      <c r="A6774" s="8">
        <f t="array" aca="1" ref="A6774:B6774" ca="1">[2]!CorrelatedUniform($C$31:$D$32)</f>
        <v>0.23159360885620134</v>
      </c>
      <c r="B6774" s="10">
        <f ca="1"/>
        <v>0.63252831398907405</v>
      </c>
      <c r="D6774" s="3">
        <f ca="1">[2]!TriangularRnd(A6774,$F$18,$G$18,$H$18)</f>
        <v>390.5498455543958</v>
      </c>
      <c r="E6774" s="2">
        <f t="shared" ca="1" si="555"/>
        <v>516.92785719340884</v>
      </c>
      <c r="F6774" s="2">
        <f t="shared" ca="1" si="558"/>
        <v>201886.09478965058</v>
      </c>
      <c r="G6774" s="2">
        <f t="shared" ca="1" si="556"/>
        <v>142650.76059837529</v>
      </c>
      <c r="H6774" s="2">
        <f ca="1">[2]!Uniform($T$19,$U$20)</f>
        <v>35907.656788295397</v>
      </c>
      <c r="I6774" s="2">
        <f t="shared" ca="1" si="557"/>
        <v>178558.41738667068</v>
      </c>
      <c r="J6774" s="2">
        <f t="shared" ca="1" si="554"/>
        <v>23327</v>
      </c>
    </row>
    <row r="6775" spans="1:10" x14ac:dyDescent="0.25">
      <c r="A6775" s="8">
        <f t="array" aca="1" ref="A6775:B6775" ca="1">[2]!CorrelatedUniform($C$31:$D$32)</f>
        <v>0.62397241592407215</v>
      </c>
      <c r="B6775" s="10">
        <f ca="1"/>
        <v>4.0970196563301954E-2</v>
      </c>
      <c r="D6775" s="3">
        <f ca="1">[2]!TriangularRnd(A6775,$F$18,$G$18,$H$18)</f>
        <v>414.7831966004527</v>
      </c>
      <c r="E6775" s="2">
        <f t="shared" ca="1" si="555"/>
        <v>413.02316230657647</v>
      </c>
      <c r="F6775" s="2">
        <f t="shared" ca="1" si="558"/>
        <v>171315.0675315494</v>
      </c>
      <c r="G6775" s="2">
        <f t="shared" ca="1" si="556"/>
        <v>230780.00248815809</v>
      </c>
      <c r="H6775" s="2">
        <f ca="1">[2]!Uniform($T$19,$U$20)</f>
        <v>42093.496463423835</v>
      </c>
      <c r="I6775" s="2">
        <f t="shared" ca="1" si="557"/>
        <v>272873.49895158195</v>
      </c>
      <c r="J6775" s="2">
        <f t="shared" ca="1" si="554"/>
        <v>-101559</v>
      </c>
    </row>
    <row r="6776" spans="1:10" x14ac:dyDescent="0.25">
      <c r="A6776" s="8">
        <f t="array" aca="1" ref="A6776:B6776" ca="1">[2]!CorrelatedUniform($C$31:$D$32)</f>
        <v>0.19624304771423343</v>
      </c>
      <c r="B6776" s="10">
        <f ca="1"/>
        <v>0.59243328795941497</v>
      </c>
      <c r="D6776" s="3">
        <f ca="1">[2]!TriangularRnd(A6776,$F$18,$G$18,$H$18)</f>
        <v>387.65115438864632</v>
      </c>
      <c r="E6776" s="2">
        <f t="shared" ca="1" si="555"/>
        <v>511.690439576274</v>
      </c>
      <c r="F6776" s="2">
        <f t="shared" ca="1" si="558"/>
        <v>198357.3895913765</v>
      </c>
      <c r="G6776" s="2">
        <f t="shared" ca="1" si="556"/>
        <v>109017.5620333956</v>
      </c>
      <c r="H6776" s="2">
        <f ca="1">[2]!Uniform($T$19,$U$20)</f>
        <v>41784.327682309675</v>
      </c>
      <c r="I6776" s="2">
        <f t="shared" ca="1" si="557"/>
        <v>150801.88971570527</v>
      </c>
      <c r="J6776" s="2">
        <f t="shared" ca="1" si="554"/>
        <v>47555</v>
      </c>
    </row>
    <row r="6777" spans="1:10" x14ac:dyDescent="0.25">
      <c r="A6777" s="8">
        <f t="array" aca="1" ref="A6777:B6777" ca="1">[2]!CorrelatedUniform($C$31:$D$32)</f>
        <v>0.9536721706390382</v>
      </c>
      <c r="B6777" s="10">
        <f ca="1"/>
        <v>0.54306091907829268</v>
      </c>
      <c r="D6777" s="3">
        <f ca="1">[2]!TriangularRnd(A6777,$F$18,$G$18,$H$18)</f>
        <v>444.94382847913454</v>
      </c>
      <c r="E6777" s="2">
        <f t="shared" ca="1" si="555"/>
        <v>505.40740826173192</v>
      </c>
      <c r="F6777" s="2">
        <f t="shared" ca="1" si="558"/>
        <v>224877.90717369196</v>
      </c>
      <c r="G6777" s="2">
        <f t="shared" ca="1" si="556"/>
        <v>172724.84920793865</v>
      </c>
      <c r="H6777" s="2">
        <f ca="1">[2]!Uniform($T$19,$U$20)</f>
        <v>26931.666263550007</v>
      </c>
      <c r="I6777" s="2">
        <f t="shared" ca="1" si="557"/>
        <v>199656.51547148864</v>
      </c>
      <c r="J6777" s="2">
        <f t="shared" ca="1" si="554"/>
        <v>25221</v>
      </c>
    </row>
    <row r="6778" spans="1:10" x14ac:dyDescent="0.25">
      <c r="A6778" s="8">
        <f t="array" aca="1" ref="A6778:B6778" ca="1">[2]!CorrelatedUniform($C$31:$D$32)</f>
        <v>0.39754593372344982</v>
      </c>
      <c r="B6778" s="10">
        <f ca="1"/>
        <v>0.40596395060082008</v>
      </c>
      <c r="D6778" s="3">
        <f ca="1">[2]!TriangularRnd(A6778,$F$18,$G$18,$H$18)</f>
        <v>401.86245064445973</v>
      </c>
      <c r="E6778" s="2">
        <f t="shared" ca="1" si="555"/>
        <v>488.10301743353313</v>
      </c>
      <c r="F6778" s="2">
        <f t="shared" ca="1" si="558"/>
        <v>196150.27475279509</v>
      </c>
      <c r="G6778" s="2">
        <f t="shared" ca="1" si="556"/>
        <v>181278.43195950496</v>
      </c>
      <c r="H6778" s="2">
        <f ca="1">[2]!Uniform($T$19,$U$20)</f>
        <v>43065.758003166076</v>
      </c>
      <c r="I6778" s="2">
        <f t="shared" ca="1" si="557"/>
        <v>224344.18996267102</v>
      </c>
      <c r="J6778" s="2">
        <f t="shared" ca="1" si="554"/>
        <v>-28194</v>
      </c>
    </row>
    <row r="6779" spans="1:10" x14ac:dyDescent="0.25">
      <c r="A6779" s="8">
        <f t="array" aca="1" ref="A6779:B6779" ca="1">[2]!CorrelatedUniform($C$31:$D$32)</f>
        <v>0.50974011421203613</v>
      </c>
      <c r="B6779" s="10">
        <f ca="1"/>
        <v>0.77284509659818301</v>
      </c>
      <c r="D6779" s="3">
        <f ca="1">[2]!TriangularRnd(A6779,$F$18,$G$18,$H$18)</f>
        <v>408.19174403481827</v>
      </c>
      <c r="E6779" s="2">
        <f t="shared" ca="1" si="555"/>
        <v>537.41246438211203</v>
      </c>
      <c r="F6779" s="2">
        <f t="shared" ca="1" si="558"/>
        <v>219367.33110218396</v>
      </c>
      <c r="G6779" s="2">
        <f t="shared" ca="1" si="556"/>
        <v>157134.50273480779</v>
      </c>
      <c r="H6779" s="2">
        <f ca="1">[2]!Uniform($T$19,$U$20)</f>
        <v>35904.991612857244</v>
      </c>
      <c r="I6779" s="2">
        <f t="shared" ca="1" si="557"/>
        <v>193039.49434766502</v>
      </c>
      <c r="J6779" s="2">
        <f t="shared" ca="1" si="554"/>
        <v>26327</v>
      </c>
    </row>
    <row r="6780" spans="1:10" x14ac:dyDescent="0.25">
      <c r="A6780" s="8">
        <f t="array" aca="1" ref="A6780:B6780" ca="1">[2]!CorrelatedUniform($C$31:$D$32)</f>
        <v>0.30175530910491966</v>
      </c>
      <c r="B6780" s="10">
        <f ca="1"/>
        <v>0.42312047667941893</v>
      </c>
      <c r="D6780" s="3">
        <f ca="1">[2]!TriangularRnd(A6780,$F$18,$G$18,$H$18)</f>
        <v>395.70941014631785</v>
      </c>
      <c r="E6780" s="2">
        <f t="shared" ca="1" si="555"/>
        <v>490.30415517690307</v>
      </c>
      <c r="F6780" s="2">
        <f t="shared" ca="1" si="558"/>
        <v>194017.96803734099</v>
      </c>
      <c r="G6780" s="2">
        <f t="shared" ca="1" si="556"/>
        <v>172798.43973424481</v>
      </c>
      <c r="H6780" s="2">
        <f ca="1">[2]!Uniform($T$19,$U$20)</f>
        <v>35563.274692840445</v>
      </c>
      <c r="I6780" s="2">
        <f t="shared" ca="1" si="557"/>
        <v>208361.71442708524</v>
      </c>
      <c r="J6780" s="2">
        <f t="shared" ca="1" si="554"/>
        <v>-14344</v>
      </c>
    </row>
    <row r="6781" spans="1:10" x14ac:dyDescent="0.25">
      <c r="A6781" s="8">
        <f t="array" aca="1" ref="A6781:B6781" ca="1">[2]!CorrelatedUniform($C$31:$D$32)</f>
        <v>0.42269480228424072</v>
      </c>
      <c r="B6781" s="10">
        <f ca="1"/>
        <v>0.61308617215953265</v>
      </c>
      <c r="D6781" s="3">
        <f ca="1">[2]!TriangularRnd(A6781,$F$18,$G$18,$H$18)</f>
        <v>403.35068693725015</v>
      </c>
      <c r="E6781" s="2">
        <f t="shared" ca="1" si="555"/>
        <v>514.36858971432127</v>
      </c>
      <c r="F6781" s="2">
        <f t="shared" ca="1" si="558"/>
        <v>207470.92400021607</v>
      </c>
      <c r="G6781" s="2">
        <f t="shared" ca="1" si="556"/>
        <v>111809.43805475239</v>
      </c>
      <c r="H6781" s="2">
        <f ca="1">[2]!Uniform($T$19,$U$20)</f>
        <v>42004.661698017357</v>
      </c>
      <c r="I6781" s="2">
        <f t="shared" ca="1" si="557"/>
        <v>153814.09975276975</v>
      </c>
      <c r="J6781" s="2">
        <f t="shared" ca="1" si="554"/>
        <v>53656</v>
      </c>
    </row>
    <row r="6782" spans="1:10" x14ac:dyDescent="0.25">
      <c r="A6782" s="8">
        <f t="array" aca="1" ref="A6782:B6782" ca="1">[2]!CorrelatedUniform($C$31:$D$32)</f>
        <v>0.41623973846435569</v>
      </c>
      <c r="B6782" s="10">
        <f ca="1"/>
        <v>0.41006368638916713</v>
      </c>
      <c r="D6782" s="3">
        <f ca="1">[2]!TriangularRnd(A6782,$F$18,$G$18,$H$18)</f>
        <v>402.9730166895406</v>
      </c>
      <c r="E6782" s="2">
        <f t="shared" ca="1" si="555"/>
        <v>488.63094225691543</v>
      </c>
      <c r="F6782" s="2">
        <f t="shared" ca="1" si="558"/>
        <v>196905.08484912192</v>
      </c>
      <c r="G6782" s="2">
        <f t="shared" ca="1" si="556"/>
        <v>175512.33318083725</v>
      </c>
      <c r="H6782" s="2">
        <f ca="1">[2]!Uniform($T$19,$U$20)</f>
        <v>38147.680742862598</v>
      </c>
      <c r="I6782" s="2">
        <f t="shared" ca="1" si="557"/>
        <v>213660.01392369985</v>
      </c>
      <c r="J6782" s="2">
        <f t="shared" ca="1" si="554"/>
        <v>-16755</v>
      </c>
    </row>
    <row r="6783" spans="1:10" x14ac:dyDescent="0.25">
      <c r="A6783" s="8">
        <f t="array" aca="1" ref="A6783:B6783" ca="1">[2]!CorrelatedUniform($C$31:$D$32)</f>
        <v>0.97471082210540771</v>
      </c>
      <c r="B6783" s="10">
        <f ca="1"/>
        <v>0.28448090456082575</v>
      </c>
      <c r="D6783" s="3">
        <f ca="1">[2]!TriangularRnd(A6783,$F$18,$G$18,$H$18)</f>
        <v>449.20399978853089</v>
      </c>
      <c r="E6783" s="2">
        <f t="shared" ca="1" si="555"/>
        <v>471.52094196091952</v>
      </c>
      <c r="F6783" s="2">
        <f t="shared" ca="1" si="558"/>
        <v>211809.09311290077</v>
      </c>
      <c r="G6783" s="2">
        <f t="shared" ca="1" si="556"/>
        <v>98620.298695351696</v>
      </c>
      <c r="H6783" s="2">
        <f ca="1">[2]!Uniform($T$19,$U$20)</f>
        <v>31275.39159313339</v>
      </c>
      <c r="I6783" s="2">
        <f t="shared" ca="1" si="557"/>
        <v>129895.69028848509</v>
      </c>
      <c r="J6783" s="2">
        <f t="shared" ca="1" si="554"/>
        <v>81913</v>
      </c>
    </row>
    <row r="6784" spans="1:10" x14ac:dyDescent="0.25">
      <c r="A6784" s="8">
        <f t="array" aca="1" ref="A6784:B6784" ca="1">[2]!CorrelatedUniform($C$31:$D$32)</f>
        <v>0.81342458724975586</v>
      </c>
      <c r="B6784" s="10">
        <f ca="1"/>
        <v>0.45404889939273635</v>
      </c>
      <c r="D6784" s="3">
        <f ca="1">[2]!TriangularRnd(A6784,$F$18,$G$18,$H$18)</f>
        <v>428.5206770630266</v>
      </c>
      <c r="E6784" s="2">
        <f t="shared" ca="1" si="555"/>
        <v>494.22808979005123</v>
      </c>
      <c r="F6784" s="2">
        <f t="shared" ca="1" si="558"/>
        <v>211786.95566039905</v>
      </c>
      <c r="G6784" s="2">
        <f t="shared" ca="1" si="556"/>
        <v>97444.764504372317</v>
      </c>
      <c r="H6784" s="2">
        <f ca="1">[2]!Uniform($T$19,$U$20)</f>
        <v>35271.386798469197</v>
      </c>
      <c r="I6784" s="2">
        <f t="shared" ca="1" si="557"/>
        <v>132716.15130284152</v>
      </c>
      <c r="J6784" s="2">
        <f t="shared" ca="1" si="554"/>
        <v>79070</v>
      </c>
    </row>
    <row r="6785" spans="1:10" x14ac:dyDescent="0.25">
      <c r="A6785" s="8">
        <f t="array" aca="1" ref="A6785:B6785" ca="1">[2]!CorrelatedUniform($C$31:$D$32)</f>
        <v>0.20793986320495608</v>
      </c>
      <c r="B6785" s="10">
        <f ca="1"/>
        <v>0.48795891407425857</v>
      </c>
      <c r="D6785" s="3">
        <f ca="1">[2]!TriangularRnd(A6785,$F$18,$G$18,$H$18)</f>
        <v>388.63720044614757</v>
      </c>
      <c r="E6785" s="2">
        <f t="shared" ca="1" si="555"/>
        <v>498.49064447309502</v>
      </c>
      <c r="F6785" s="2">
        <f t="shared" ca="1" si="558"/>
        <v>193732.00851661951</v>
      </c>
      <c r="G6785" s="2">
        <f t="shared" ca="1" si="556"/>
        <v>203017.19778069723</v>
      </c>
      <c r="H6785" s="2">
        <f ca="1">[2]!Uniform($T$19,$U$20)</f>
        <v>43378.00143086569</v>
      </c>
      <c r="I6785" s="2">
        <f t="shared" ca="1" si="557"/>
        <v>246395.19921156293</v>
      </c>
      <c r="J6785" s="2">
        <f t="shared" ca="1" si="554"/>
        <v>-52664</v>
      </c>
    </row>
    <row r="6786" spans="1:10" x14ac:dyDescent="0.25">
      <c r="A6786" s="8">
        <f t="array" aca="1" ref="A6786:B6786" ca="1">[2]!CorrelatedUniform($C$31:$D$32)</f>
        <v>0.60014760494232178</v>
      </c>
      <c r="B6786" s="10">
        <f ca="1"/>
        <v>0.46304380625029068</v>
      </c>
      <c r="D6786" s="3">
        <f ca="1">[2]!TriangularRnd(A6786,$F$18,$G$18,$H$18)</f>
        <v>413.33356898685457</v>
      </c>
      <c r="E6786" s="2">
        <f t="shared" ca="1" si="555"/>
        <v>495.36158356418991</v>
      </c>
      <c r="F6786" s="2">
        <f t="shared" ca="1" si="558"/>
        <v>204749.57127356663</v>
      </c>
      <c r="G6786" s="2">
        <f t="shared" ca="1" si="556"/>
        <v>257464.30061508101</v>
      </c>
      <c r="H6786" s="2">
        <f ca="1">[2]!Uniform($T$19,$U$20)</f>
        <v>28146.833313831328</v>
      </c>
      <c r="I6786" s="2">
        <f t="shared" ca="1" si="557"/>
        <v>285611.13392891234</v>
      </c>
      <c r="J6786" s="2">
        <f t="shared" ca="1" si="554"/>
        <v>-80862</v>
      </c>
    </row>
    <row r="6787" spans="1:10" x14ac:dyDescent="0.25">
      <c r="A6787" s="8">
        <f t="array" aca="1" ref="A6787:B6787" ca="1">[2]!CorrelatedUniform($C$31:$D$32)</f>
        <v>3.5506725311279373E-2</v>
      </c>
      <c r="B6787" s="10">
        <f ca="1"/>
        <v>0.96262872829166568</v>
      </c>
      <c r="D6787" s="3">
        <f ca="1">[2]!TriangularRnd(A6787,$F$18,$G$18,$H$18)</f>
        <v>368.35903590661138</v>
      </c>
      <c r="E6787" s="2">
        <f t="shared" ca="1" si="555"/>
        <v>589.10205077937133</v>
      </c>
      <c r="F6787" s="2">
        <f t="shared" ca="1" si="558"/>
        <v>217001.06347569684</v>
      </c>
      <c r="G6787" s="2">
        <f t="shared" ca="1" si="556"/>
        <v>101638.37736245416</v>
      </c>
      <c r="H6787" s="2">
        <f ca="1">[2]!Uniform($T$19,$U$20)</f>
        <v>43314.549059284131</v>
      </c>
      <c r="I6787" s="2">
        <f t="shared" ca="1" si="557"/>
        <v>144952.92642173829</v>
      </c>
      <c r="J6787" s="2">
        <f t="shared" ca="1" si="554"/>
        <v>72048</v>
      </c>
    </row>
    <row r="6788" spans="1:10" x14ac:dyDescent="0.25">
      <c r="A6788" s="8">
        <f t="array" aca="1" ref="A6788:B6788" ca="1">[2]!CorrelatedUniform($C$31:$D$32)</f>
        <v>0.52294731140136697</v>
      </c>
      <c r="B6788" s="10">
        <f ca="1"/>
        <v>5.5225474578107066E-2</v>
      </c>
      <c r="D6788" s="3">
        <f ca="1">[2]!TriangularRnd(A6788,$F$18,$G$18,$H$18)</f>
        <v>408.91137596143591</v>
      </c>
      <c r="E6788" s="2">
        <f t="shared" ca="1" si="555"/>
        <v>420.19152365232497</v>
      </c>
      <c r="F6788" s="2">
        <f t="shared" ca="1" si="558"/>
        <v>171821.09410400444</v>
      </c>
      <c r="G6788" s="2">
        <f t="shared" ca="1" si="556"/>
        <v>111413.83946521152</v>
      </c>
      <c r="H6788" s="2">
        <f ca="1">[2]!Uniform($T$19,$U$20)</f>
        <v>34707.640170464132</v>
      </c>
      <c r="I6788" s="2">
        <f t="shared" ca="1" si="557"/>
        <v>146121.47963567567</v>
      </c>
      <c r="J6788" s="2">
        <f t="shared" ca="1" si="554"/>
        <v>25699</v>
      </c>
    </row>
    <row r="6789" spans="1:10" x14ac:dyDescent="0.25">
      <c r="A6789" s="8">
        <f t="array" aca="1" ref="A6789:B6789" ca="1">[2]!CorrelatedUniform($C$31:$D$32)</f>
        <v>0.79515361785888683</v>
      </c>
      <c r="B6789" s="10">
        <f ca="1"/>
        <v>0.69786467635872074</v>
      </c>
      <c r="D6789" s="3">
        <f ca="1">[2]!TriangularRnd(A6789,$F$18,$G$18,$H$18)</f>
        <v>426.95525833348199</v>
      </c>
      <c r="E6789" s="2">
        <f t="shared" ca="1" si="555"/>
        <v>525.91344651951476</v>
      </c>
      <c r="F6789" s="2">
        <f t="shared" ca="1" si="558"/>
        <v>224541.51141979129</v>
      </c>
      <c r="G6789" s="2">
        <f t="shared" ca="1" si="556"/>
        <v>233142.03876306649</v>
      </c>
      <c r="H6789" s="2">
        <f ca="1">[2]!Uniform($T$19,$U$20)</f>
        <v>40601.213792573522</v>
      </c>
      <c r="I6789" s="2">
        <f t="shared" ca="1" si="557"/>
        <v>273743.25255564001</v>
      </c>
      <c r="J6789" s="2">
        <f t="shared" ca="1" si="554"/>
        <v>-49202</v>
      </c>
    </row>
    <row r="6790" spans="1:10" x14ac:dyDescent="0.25">
      <c r="A6790" s="8">
        <f t="array" aca="1" ref="A6790:B6790" ca="1">[2]!CorrelatedUniform($C$31:$D$32)</f>
        <v>0.61936962604522694</v>
      </c>
      <c r="B6790" s="10">
        <f ca="1"/>
        <v>0.79971604037342692</v>
      </c>
      <c r="D6790" s="3">
        <f ca="1">[2]!TriangularRnd(A6790,$F$18,$G$18,$H$18)</f>
        <v>414.49963565694225</v>
      </c>
      <c r="E6790" s="2">
        <f t="shared" ca="1" si="555"/>
        <v>542.03036933016847</v>
      </c>
      <c r="F6790" s="2">
        <f t="shared" ca="1" si="558"/>
        <v>224671.39060235268</v>
      </c>
      <c r="G6790" s="2">
        <f t="shared" ca="1" si="556"/>
        <v>215820.87523303594</v>
      </c>
      <c r="H6790" s="2">
        <f ca="1">[2]!Uniform($T$19,$U$20)</f>
        <v>37567.481805024443</v>
      </c>
      <c r="I6790" s="2">
        <f t="shared" ca="1" si="557"/>
        <v>253388.35703806038</v>
      </c>
      <c r="J6790" s="2">
        <f t="shared" ca="1" si="554"/>
        <v>-28717</v>
      </c>
    </row>
    <row r="6791" spans="1:10" x14ac:dyDescent="0.25">
      <c r="A6791" s="8">
        <f t="array" aca="1" ref="A6791:B6791" ca="1">[2]!CorrelatedUniform($C$31:$D$32)</f>
        <v>0.12218856811523431</v>
      </c>
      <c r="B6791" s="10">
        <f ca="1"/>
        <v>0.43472833442846126</v>
      </c>
      <c r="D6791" s="3">
        <f ca="1">[2]!TriangularRnd(A6791,$F$18,$G$18,$H$18)</f>
        <v>380.56984186548618</v>
      </c>
      <c r="E6791" s="2">
        <f t="shared" ca="1" si="555"/>
        <v>491.78256646404481</v>
      </c>
      <c r="F6791" s="2">
        <f t="shared" ca="1" si="558"/>
        <v>187157.61355142447</v>
      </c>
      <c r="G6791" s="2">
        <f t="shared" ca="1" si="556"/>
        <v>168670.63528224078</v>
      </c>
      <c r="H6791" s="2">
        <f ca="1">[2]!Uniform($T$19,$U$20)</f>
        <v>34887.322131533372</v>
      </c>
      <c r="I6791" s="2">
        <f t="shared" ca="1" si="557"/>
        <v>203557.95741377416</v>
      </c>
      <c r="J6791" s="2">
        <f t="shared" ca="1" si="554"/>
        <v>-16401</v>
      </c>
    </row>
    <row r="6792" spans="1:10" x14ac:dyDescent="0.25">
      <c r="A6792" s="8">
        <f t="array" aca="1" ref="A6792:B6792" ca="1">[2]!CorrelatedUniform($C$31:$D$32)</f>
        <v>0.5937380790710447</v>
      </c>
      <c r="B6792" s="10">
        <f ca="1"/>
        <v>0.12521185110241259</v>
      </c>
      <c r="D6792" s="3">
        <f ca="1">[2]!TriangularRnd(A6792,$F$18,$G$18,$H$18)</f>
        <v>412.95100500728267</v>
      </c>
      <c r="E6792" s="2">
        <f t="shared" ca="1" si="555"/>
        <v>442.533957312555</v>
      </c>
      <c r="F6792" s="2">
        <f t="shared" ca="1" si="558"/>
        <v>182744.84242206952</v>
      </c>
      <c r="G6792" s="2">
        <f t="shared" ca="1" si="556"/>
        <v>114953.97714754843</v>
      </c>
      <c r="H6792" s="2">
        <f ca="1">[2]!Uniform($T$19,$U$20)</f>
        <v>36986.860148443055</v>
      </c>
      <c r="I6792" s="2">
        <f t="shared" ca="1" si="557"/>
        <v>151940.83729599149</v>
      </c>
      <c r="J6792" s="2">
        <f t="shared" ca="1" si="554"/>
        <v>30804</v>
      </c>
    </row>
    <row r="6793" spans="1:10" x14ac:dyDescent="0.25">
      <c r="A6793" s="8">
        <f t="array" aca="1" ref="A6793:B6793" ca="1">[2]!CorrelatedUniform($C$31:$D$32)</f>
        <v>0.5828751325607302</v>
      </c>
      <c r="B6793" s="10">
        <f ca="1"/>
        <v>0.73038569209001647</v>
      </c>
      <c r="D6793" s="3">
        <f ca="1">[2]!TriangularRnd(A6793,$F$18,$G$18,$H$18)</f>
        <v>412.30945841872369</v>
      </c>
      <c r="E6793" s="2">
        <f t="shared" ca="1" si="555"/>
        <v>530.69899452652703</v>
      </c>
      <c r="F6793" s="2">
        <f t="shared" ca="1" si="558"/>
        <v>218812.21501659357</v>
      </c>
      <c r="G6793" s="2">
        <f t="shared" ca="1" si="556"/>
        <v>221115.83440302551</v>
      </c>
      <c r="H6793" s="2">
        <f ca="1">[2]!Uniform($T$19,$U$20)</f>
        <v>24823.396876587631</v>
      </c>
      <c r="I6793" s="2">
        <f t="shared" ca="1" si="557"/>
        <v>245939.23127961313</v>
      </c>
      <c r="J6793" s="2">
        <f t="shared" ca="1" si="554"/>
        <v>-27128</v>
      </c>
    </row>
    <row r="6794" spans="1:10" x14ac:dyDescent="0.25">
      <c r="A6794" s="8">
        <f t="array" aca="1" ref="A6794:B6794" ca="1">[2]!CorrelatedUniform($C$31:$D$32)</f>
        <v>0.62302803993225075</v>
      </c>
      <c r="B6794" s="10">
        <f ca="1"/>
        <v>0.24594532729436802</v>
      </c>
      <c r="D6794" s="3">
        <f ca="1">[2]!TriangularRnd(A6794,$F$18,$G$18,$H$18)</f>
        <v>414.72487616969636</v>
      </c>
      <c r="E6794" s="2">
        <f t="shared" ca="1" si="555"/>
        <v>465.63475840558772</v>
      </c>
      <c r="F6794" s="2">
        <f t="shared" ca="1" si="558"/>
        <v>193110.31752006384</v>
      </c>
      <c r="G6794" s="2">
        <f t="shared" ca="1" si="556"/>
        <v>166423.17796845289</v>
      </c>
      <c r="H6794" s="2">
        <f ca="1">[2]!Uniform($T$19,$U$20)</f>
        <v>34809.456375566886</v>
      </c>
      <c r="I6794" s="2">
        <f t="shared" ca="1" si="557"/>
        <v>201232.63434401978</v>
      </c>
      <c r="J6794" s="2">
        <f t="shared" ca="1" si="554"/>
        <v>-8123</v>
      </c>
    </row>
    <row r="6795" spans="1:10" x14ac:dyDescent="0.25">
      <c r="A6795" s="8">
        <f t="array" aca="1" ref="A6795:B6795" ca="1">[2]!CorrelatedUniform($C$31:$D$32)</f>
        <v>2.9823660850524854E-2</v>
      </c>
      <c r="B6795" s="10">
        <f ca="1"/>
        <v>0.6455296005421397</v>
      </c>
      <c r="D6795" s="3">
        <f ca="1">[2]!TriangularRnd(A6795,$F$18,$G$18,$H$18)</f>
        <v>367.16639419243114</v>
      </c>
      <c r="E6795" s="2">
        <f t="shared" ca="1" si="555"/>
        <v>518.66395036580354</v>
      </c>
      <c r="F6795" s="2">
        <f t="shared" ca="1" si="558"/>
        <v>190435.97245341417</v>
      </c>
      <c r="G6795" s="2">
        <f t="shared" ca="1" si="556"/>
        <v>230763.4389179268</v>
      </c>
      <c r="H6795" s="2">
        <f ca="1">[2]!Uniform($T$19,$U$20)</f>
        <v>28073.427180389692</v>
      </c>
      <c r="I6795" s="2">
        <f t="shared" ca="1" si="557"/>
        <v>258836.8660983165</v>
      </c>
      <c r="J6795" s="2">
        <f t="shared" ca="1" si="554"/>
        <v>-68401</v>
      </c>
    </row>
    <row r="6796" spans="1:10" x14ac:dyDescent="0.25">
      <c r="A6796" s="8">
        <f t="array" aca="1" ref="A6796:B6796" ca="1">[2]!CorrelatedUniform($C$31:$D$32)</f>
        <v>0.16156327724456856</v>
      </c>
      <c r="B6796" s="10">
        <f ca="1"/>
        <v>0.31679996373911368</v>
      </c>
      <c r="D6796" s="3">
        <f ca="1">[2]!TriangularRnd(A6796,$F$18,$G$18,$H$18)</f>
        <v>384.54060538677805</v>
      </c>
      <c r="E6796" s="2">
        <f t="shared" ca="1" si="555"/>
        <v>476.1666964896487</v>
      </c>
      <c r="F6796" s="2">
        <f t="shared" ca="1" si="558"/>
        <v>183105.42973315172</v>
      </c>
      <c r="G6796" s="2">
        <f t="shared" ca="1" si="556"/>
        <v>78466.657199399313</v>
      </c>
      <c r="H6796" s="2">
        <f ca="1">[2]!Uniform($T$19,$U$20)</f>
        <v>30313.469199860443</v>
      </c>
      <c r="I6796" s="2">
        <f t="shared" ca="1" si="557"/>
        <v>108780.12639925975</v>
      </c>
      <c r="J6796" s="2">
        <f t="shared" ca="1" si="554"/>
        <v>74325</v>
      </c>
    </row>
    <row r="6797" spans="1:10" x14ac:dyDescent="0.25">
      <c r="A6797" s="8">
        <f t="array" aca="1" ref="A6797:B6797" ca="1">[2]!CorrelatedUniform($C$31:$D$32)</f>
        <v>0.25434434413909907</v>
      </c>
      <c r="B6797" s="10">
        <f ca="1"/>
        <v>0.61935734106571916</v>
      </c>
      <c r="D6797" s="3">
        <f ca="1">[2]!TriangularRnd(A6797,$F$18,$G$18,$H$18)</f>
        <v>392.29927799368932</v>
      </c>
      <c r="E6797" s="2">
        <f t="shared" ca="1" si="555"/>
        <v>515.18966851833477</v>
      </c>
      <c r="F6797" s="2">
        <f t="shared" ca="1" si="558"/>
        <v>202108.53498955086</v>
      </c>
      <c r="G6797" s="2">
        <f t="shared" ca="1" si="556"/>
        <v>147996.92837621723</v>
      </c>
      <c r="H6797" s="2">
        <f ca="1">[2]!Uniform($T$19,$U$20)</f>
        <v>34244.024894223381</v>
      </c>
      <c r="I6797" s="2">
        <f t="shared" ca="1" si="557"/>
        <v>182240.9532704406</v>
      </c>
      <c r="J6797" s="2">
        <f t="shared" ca="1" si="554"/>
        <v>19867</v>
      </c>
    </row>
    <row r="6798" spans="1:10" x14ac:dyDescent="0.25">
      <c r="A6798" s="8">
        <f t="array" aca="1" ref="A6798:B6798" ca="1">[2]!CorrelatedUniform($C$31:$D$32)</f>
        <v>2.4666905403137211E-2</v>
      </c>
      <c r="B6798" s="10">
        <f ca="1"/>
        <v>0.74917989988250211</v>
      </c>
      <c r="D6798" s="3">
        <f ca="1">[2]!TriangularRnd(A6798,$F$18,$G$18,$H$18)</f>
        <v>365.98123480286972</v>
      </c>
      <c r="E6798" s="2">
        <f t="shared" ca="1" si="555"/>
        <v>533.59556232234979</v>
      </c>
      <c r="F6798" s="2">
        <f t="shared" ca="1" si="558"/>
        <v>195285.9627840652</v>
      </c>
      <c r="G6798" s="2">
        <f t="shared" ca="1" si="556"/>
        <v>175187.57708106496</v>
      </c>
      <c r="H6798" s="2">
        <f ca="1">[2]!Uniform($T$19,$U$20)</f>
        <v>35066.100847424743</v>
      </c>
      <c r="I6798" s="2">
        <f t="shared" ca="1" si="557"/>
        <v>210253.67792848969</v>
      </c>
      <c r="J6798" s="2">
        <f t="shared" ca="1" si="554"/>
        <v>-14968</v>
      </c>
    </row>
    <row r="6799" spans="1:10" x14ac:dyDescent="0.25">
      <c r="A6799" s="8">
        <f t="array" aca="1" ref="A6799:B6799" ca="1">[2]!CorrelatedUniform($C$31:$D$32)</f>
        <v>0.41172242164611816</v>
      </c>
      <c r="B6799" s="10">
        <f ca="1"/>
        <v>0.86442759452753837</v>
      </c>
      <c r="D6799" s="3">
        <f ca="1">[2]!TriangularRnd(A6799,$F$18,$G$18,$H$18)</f>
        <v>402.70697482767753</v>
      </c>
      <c r="E6799" s="2">
        <f t="shared" ca="1" si="555"/>
        <v>555.02150027363314</v>
      </c>
      <c r="F6799" s="2">
        <f t="shared" ca="1" si="558"/>
        <v>223511.0293395138</v>
      </c>
      <c r="G6799" s="2">
        <f t="shared" ca="1" si="556"/>
        <v>212997.52245263747</v>
      </c>
      <c r="H6799" s="2">
        <f ca="1">[2]!Uniform($T$19,$U$20)</f>
        <v>30593.536625670695</v>
      </c>
      <c r="I6799" s="2">
        <f t="shared" ca="1" si="557"/>
        <v>243591.05907830817</v>
      </c>
      <c r="J6799" s="2">
        <f t="shared" ca="1" si="554"/>
        <v>-20081</v>
      </c>
    </row>
    <row r="6800" spans="1:10" x14ac:dyDescent="0.25">
      <c r="A6800" s="8">
        <f t="array" aca="1" ref="A6800:B6800" ca="1">[2]!CorrelatedUniform($C$31:$D$32)</f>
        <v>7.9516887664794922E-2</v>
      </c>
      <c r="B6800" s="10">
        <f ca="1"/>
        <v>0.32389162524476878</v>
      </c>
      <c r="D6800" s="3">
        <f ca="1">[2]!TriangularRnd(A6800,$F$18,$G$18,$H$18)</f>
        <v>375.44918797521802</v>
      </c>
      <c r="E6800" s="2">
        <f t="shared" ca="1" si="555"/>
        <v>477.15780508425263</v>
      </c>
      <c r="F6800" s="2">
        <f t="shared" ca="1" si="558"/>
        <v>179148.51045492</v>
      </c>
      <c r="G6800" s="2">
        <f t="shared" ca="1" si="556"/>
        <v>57860.657137908165</v>
      </c>
      <c r="H6800" s="2">
        <f ca="1">[2]!Uniform($T$19,$U$20)</f>
        <v>36021.622243203892</v>
      </c>
      <c r="I6800" s="2">
        <f t="shared" ca="1" si="557"/>
        <v>93882.27938111205</v>
      </c>
      <c r="J6800" s="2">
        <f t="shared" ca="1" si="554"/>
        <v>85266</v>
      </c>
    </row>
    <row r="6801" spans="1:10" x14ac:dyDescent="0.25">
      <c r="A6801" s="8">
        <f t="array" aca="1" ref="A6801:B6801" ca="1">[2]!CorrelatedUniform($C$31:$D$32)</f>
        <v>0.92412948608398438</v>
      </c>
      <c r="B6801" s="10">
        <f ca="1"/>
        <v>0.90222176464692061</v>
      </c>
      <c r="D6801" s="3">
        <f ca="1">[2]!TriangularRnd(A6801,$F$18,$G$18,$H$18)</f>
        <v>440.38098889143367</v>
      </c>
      <c r="E6801" s="2">
        <f t="shared" ca="1" si="555"/>
        <v>564.71577412912688</v>
      </c>
      <c r="F6801" s="2">
        <f t="shared" ca="1" si="558"/>
        <v>248690.09105357638</v>
      </c>
      <c r="G6801" s="2">
        <f t="shared" ca="1" si="556"/>
        <v>176868.589793447</v>
      </c>
      <c r="H6801" s="2">
        <f ca="1">[2]!Uniform($T$19,$U$20)</f>
        <v>31317.518948229015</v>
      </c>
      <c r="I6801" s="2">
        <f t="shared" ca="1" si="557"/>
        <v>208186.10874167603</v>
      </c>
      <c r="J6801" s="2">
        <f t="shared" ca="1" si="554"/>
        <v>40503</v>
      </c>
    </row>
    <row r="6802" spans="1:10" x14ac:dyDescent="0.25">
      <c r="A6802" s="8">
        <f t="array" aca="1" ref="A6802:B6802" ca="1">[2]!CorrelatedUniform($C$31:$D$32)</f>
        <v>0.51306068897247337</v>
      </c>
      <c r="B6802" s="10">
        <f ca="1"/>
        <v>0.71755027723519893</v>
      </c>
      <c r="D6802" s="3">
        <f ca="1">[2]!TriangularRnd(A6802,$F$18,$G$18,$H$18)</f>
        <v>408.3717535222122</v>
      </c>
      <c r="E6802" s="2">
        <f t="shared" ca="1" si="555"/>
        <v>528.77897464352441</v>
      </c>
      <c r="F6802" s="2">
        <f t="shared" ca="1" si="558"/>
        <v>215938.39710085344</v>
      </c>
      <c r="G6802" s="2">
        <f t="shared" ca="1" si="556"/>
        <v>174305.91747283711</v>
      </c>
      <c r="H6802" s="2">
        <f ca="1">[2]!Uniform($T$19,$U$20)</f>
        <v>33191.547956725299</v>
      </c>
      <c r="I6802" s="2">
        <f t="shared" ca="1" si="557"/>
        <v>207497.46542956241</v>
      </c>
      <c r="J6802" s="2">
        <f t="shared" ca="1" si="554"/>
        <v>8440</v>
      </c>
    </row>
    <row r="6803" spans="1:10" x14ac:dyDescent="0.25">
      <c r="A6803" s="8">
        <f t="array" aca="1" ref="A6803:B6803" ca="1">[2]!CorrelatedUniform($C$31:$D$32)</f>
        <v>0.22660851478576674</v>
      </c>
      <c r="B6803" s="10">
        <f ca="1"/>
        <v>0.8899768978953857</v>
      </c>
      <c r="D6803" s="3">
        <f ca="1">[2]!TriangularRnd(A6803,$F$18,$G$18,$H$18)</f>
        <v>390.15518448191568</v>
      </c>
      <c r="E6803" s="2">
        <f t="shared" ca="1" si="555"/>
        <v>561.32026345003351</v>
      </c>
      <c r="F6803" s="2">
        <f t="shared" ca="1" si="558"/>
        <v>219002.01093978534</v>
      </c>
      <c r="G6803" s="2">
        <f t="shared" ca="1" si="556"/>
        <v>166153.60645837741</v>
      </c>
      <c r="H6803" s="2">
        <f ca="1">[2]!Uniform($T$19,$U$20)</f>
        <v>35080.291431332458</v>
      </c>
      <c r="I6803" s="2">
        <f t="shared" ca="1" si="557"/>
        <v>201233.89788970986</v>
      </c>
      <c r="J6803" s="2">
        <f t="shared" ca="1" si="554"/>
        <v>17768</v>
      </c>
    </row>
    <row r="6804" spans="1:10" x14ac:dyDescent="0.25">
      <c r="A6804" s="8">
        <f t="array" aca="1" ref="A6804:B6804" ca="1">[2]!CorrelatedUniform($C$31:$D$32)</f>
        <v>0.20748591423034668</v>
      </c>
      <c r="B6804" s="10">
        <f ca="1"/>
        <v>0.77809045763172724</v>
      </c>
      <c r="D6804" s="3">
        <f ca="1">[2]!TriangularRnd(A6804,$F$18,$G$18,$H$18)</f>
        <v>388.59945770486377</v>
      </c>
      <c r="E6804" s="2">
        <f t="shared" ca="1" si="555"/>
        <v>538.28800286293585</v>
      </c>
      <c r="F6804" s="2">
        <f t="shared" ca="1" si="558"/>
        <v>209178.42600157103</v>
      </c>
      <c r="G6804" s="2">
        <f t="shared" ca="1" si="556"/>
        <v>158304.7875257108</v>
      </c>
      <c r="H6804" s="2">
        <f ca="1">[2]!Uniform($T$19,$U$20)</f>
        <v>31126.552444070985</v>
      </c>
      <c r="I6804" s="2">
        <f t="shared" ca="1" si="557"/>
        <v>189431.33996978178</v>
      </c>
      <c r="J6804" s="2">
        <f t="shared" ca="1" si="554"/>
        <v>19747</v>
      </c>
    </row>
    <row r="6805" spans="1:10" x14ac:dyDescent="0.25">
      <c r="A6805" s="8">
        <f t="array" aca="1" ref="A6805:B6805" ca="1">[2]!CorrelatedUniform($C$31:$D$32)</f>
        <v>0.56738841533660866</v>
      </c>
      <c r="B6805" s="10">
        <f ca="1"/>
        <v>7.1811468454209909E-2</v>
      </c>
      <c r="D6805" s="3">
        <f ca="1">[2]!TriangularRnd(A6805,$F$18,$G$18,$H$18)</f>
        <v>411.40911470888949</v>
      </c>
      <c r="E6805" s="2">
        <f t="shared" ca="1" si="555"/>
        <v>426.87841298660146</v>
      </c>
      <c r="F6805" s="2">
        <f t="shared" ca="1" si="558"/>
        <v>175621.66997515343</v>
      </c>
      <c r="G6805" s="2">
        <f t="shared" ca="1" si="556"/>
        <v>152482.87241513465</v>
      </c>
      <c r="H6805" s="2">
        <f ca="1">[2]!Uniform($T$19,$U$20)</f>
        <v>26362.780772646343</v>
      </c>
      <c r="I6805" s="2">
        <f t="shared" ca="1" si="557"/>
        <v>178845.65318778099</v>
      </c>
      <c r="J6805" s="2">
        <f t="shared" ca="1" si="554"/>
        <v>-3224</v>
      </c>
    </row>
    <row r="6806" spans="1:10" x14ac:dyDescent="0.25">
      <c r="A6806" s="8">
        <f t="array" aca="1" ref="A6806:B6806" ca="1">[2]!CorrelatedUniform($C$31:$D$32)</f>
        <v>0.14684677124023429</v>
      </c>
      <c r="B6806" s="10">
        <f ca="1"/>
        <v>0.59410297288956315</v>
      </c>
      <c r="D6806" s="3">
        <f ca="1">[2]!TriangularRnd(A6806,$F$18,$G$18,$H$18)</f>
        <v>383.12011852134793</v>
      </c>
      <c r="E6806" s="2">
        <f t="shared" ca="1" si="555"/>
        <v>511.90561118544514</v>
      </c>
      <c r="F6806" s="2">
        <f t="shared" ca="1" si="558"/>
        <v>196121.33842911079</v>
      </c>
      <c r="G6806" s="2">
        <f t="shared" ca="1" si="556"/>
        <v>223502.60994650994</v>
      </c>
      <c r="H6806" s="2">
        <f ca="1">[2]!Uniform($T$19,$U$20)</f>
        <v>41945.473848002221</v>
      </c>
      <c r="I6806" s="2">
        <f t="shared" ca="1" si="557"/>
        <v>265448.08379451215</v>
      </c>
      <c r="J6806" s="2">
        <f t="shared" ca="1" si="554"/>
        <v>-69327</v>
      </c>
    </row>
    <row r="6807" spans="1:10" x14ac:dyDescent="0.25">
      <c r="A6807" s="8">
        <f t="array" aca="1" ref="A6807:B6807" ca="1">[2]!CorrelatedUniform($C$31:$D$32)</f>
        <v>0.66026139259338379</v>
      </c>
      <c r="B6807" s="10">
        <f ca="1"/>
        <v>0.88143497304514695</v>
      </c>
      <c r="D6807" s="3">
        <f ca="1">[2]!TriangularRnd(A6807,$F$18,$G$18,$H$18)</f>
        <v>417.08252955099255</v>
      </c>
      <c r="E6807" s="2">
        <f t="shared" ca="1" si="555"/>
        <v>559.10953349007946</v>
      </c>
      <c r="F6807" s="2">
        <f t="shared" ca="1" si="558"/>
        <v>233194.81852411773</v>
      </c>
      <c r="G6807" s="2">
        <f t="shared" ca="1" si="556"/>
        <v>176793.4581639531</v>
      </c>
      <c r="H6807" s="2">
        <f ca="1">[2]!Uniform($T$19,$U$20)</f>
        <v>28518.287473757257</v>
      </c>
      <c r="I6807" s="2">
        <f t="shared" ca="1" si="557"/>
        <v>205311.74563771035</v>
      </c>
      <c r="J6807" s="2">
        <f t="shared" ca="1" si="554"/>
        <v>27883</v>
      </c>
    </row>
    <row r="6808" spans="1:10" x14ac:dyDescent="0.25">
      <c r="A6808" s="8">
        <f t="array" aca="1" ref="A6808:B6808" ca="1">[2]!CorrelatedUniform($C$31:$D$32)</f>
        <v>0.47841525077819824</v>
      </c>
      <c r="B6808" s="10">
        <f ca="1"/>
        <v>0.34640856124831476</v>
      </c>
      <c r="D6808" s="3">
        <f ca="1">[2]!TriangularRnd(A6808,$F$18,$G$18,$H$18)</f>
        <v>406.49775845396397</v>
      </c>
      <c r="E6808" s="2">
        <f t="shared" ca="1" si="555"/>
        <v>480.24825437278082</v>
      </c>
      <c r="F6808" s="2">
        <f t="shared" ca="1" si="558"/>
        <v>195219.8389039645</v>
      </c>
      <c r="G6808" s="2">
        <f t="shared" ca="1" si="556"/>
        <v>134404.67353668652</v>
      </c>
      <c r="H6808" s="2">
        <f ca="1">[2]!Uniform($T$19,$U$20)</f>
        <v>39664.476283513257</v>
      </c>
      <c r="I6808" s="2">
        <f t="shared" ca="1" si="557"/>
        <v>174069.14982019976</v>
      </c>
      <c r="J6808" s="2">
        <f t="shared" ca="1" si="554"/>
        <v>21150</v>
      </c>
    </row>
    <row r="6809" spans="1:10" x14ac:dyDescent="0.25">
      <c r="A6809" s="8">
        <f t="array" aca="1" ref="A6809:B6809" ca="1">[2]!CorrelatedUniform($C$31:$D$32)</f>
        <v>0.18180394172668479</v>
      </c>
      <c r="B6809" s="10">
        <f ca="1"/>
        <v>0.97125959866310518</v>
      </c>
      <c r="D6809" s="3">
        <f ca="1">[2]!TriangularRnd(A6809,$F$18,$G$18,$H$18)</f>
        <v>386.39246171448951</v>
      </c>
      <c r="E6809" s="2">
        <f t="shared" ca="1" si="555"/>
        <v>594.98183875670543</v>
      </c>
      <c r="F6809" s="2">
        <f t="shared" ca="1" si="558"/>
        <v>229896.49735261686</v>
      </c>
      <c r="G6809" s="2">
        <f t="shared" ca="1" si="556"/>
        <v>106466.82107050467</v>
      </c>
      <c r="H6809" s="2">
        <f ca="1">[2]!Uniform($T$19,$U$20)</f>
        <v>38598.397677963439</v>
      </c>
      <c r="I6809" s="2">
        <f t="shared" ca="1" si="557"/>
        <v>145065.21874846809</v>
      </c>
      <c r="J6809" s="2">
        <f t="shared" ca="1" si="554"/>
        <v>84831</v>
      </c>
    </row>
    <row r="6810" spans="1:10" x14ac:dyDescent="0.25">
      <c r="A6810" s="8">
        <f t="array" aca="1" ref="A6810:B6810" ca="1">[2]!CorrelatedUniform($C$31:$D$32)</f>
        <v>0.52597570419311523</v>
      </c>
      <c r="B6810" s="10">
        <f ca="1"/>
        <v>0.34699211973667637</v>
      </c>
      <c r="D6810" s="3">
        <f ca="1">[2]!TriangularRnd(A6810,$F$18,$G$18,$H$18)</f>
        <v>409.07778540739008</v>
      </c>
      <c r="E6810" s="2">
        <f t="shared" ca="1" si="555"/>
        <v>480.3273031713033</v>
      </c>
      <c r="F6810" s="2">
        <f t="shared" ca="1" si="558"/>
        <v>196491.22945202081</v>
      </c>
      <c r="G6810" s="2">
        <f t="shared" ca="1" si="556"/>
        <v>106074.05584396292</v>
      </c>
      <c r="H6810" s="2">
        <f ca="1">[2]!Uniform($T$19,$U$20)</f>
        <v>37524.84983695612</v>
      </c>
      <c r="I6810" s="2">
        <f t="shared" ca="1" si="557"/>
        <v>143598.90568091904</v>
      </c>
      <c r="J6810" s="2">
        <f t="shared" ca="1" si="554"/>
        <v>52892</v>
      </c>
    </row>
    <row r="6811" spans="1:10" x14ac:dyDescent="0.25">
      <c r="A6811" s="8">
        <f t="array" aca="1" ref="A6811:B6811" ca="1">[2]!CorrelatedUniform($C$31:$D$32)</f>
        <v>0.28651785850524891</v>
      </c>
      <c r="B6811" s="10">
        <f ca="1"/>
        <v>0.92179041746761314</v>
      </c>
      <c r="D6811" s="3">
        <f ca="1">[2]!TriangularRnd(A6811,$F$18,$G$18,$H$18)</f>
        <v>394.64469782934179</v>
      </c>
      <c r="E6811" s="2">
        <f t="shared" ca="1" si="555"/>
        <v>570.86090609631344</v>
      </c>
      <c r="F6811" s="2">
        <f t="shared" ca="1" si="558"/>
        <v>225287.22978896389</v>
      </c>
      <c r="G6811" s="2">
        <f t="shared" ca="1" si="556"/>
        <v>38381.768763937223</v>
      </c>
      <c r="H6811" s="2">
        <f ca="1">[2]!Uniform($T$19,$U$20)</f>
        <v>44492.337415451584</v>
      </c>
      <c r="I6811" s="2">
        <f t="shared" ca="1" si="557"/>
        <v>82874.106179388808</v>
      </c>
      <c r="J6811" s="2">
        <f t="shared" ca="1" si="554"/>
        <v>142413</v>
      </c>
    </row>
    <row r="6812" spans="1:10" x14ac:dyDescent="0.25">
      <c r="A6812" s="8">
        <f t="array" aca="1" ref="A6812:B6812" ca="1">[2]!CorrelatedUniform($C$31:$D$32)</f>
        <v>0.52974927425384544</v>
      </c>
      <c r="B6812" s="10">
        <f ca="1"/>
        <v>0.127708571862444</v>
      </c>
      <c r="D6812" s="3">
        <f ca="1">[2]!TriangularRnd(A6812,$F$18,$G$18,$H$18)</f>
        <v>409.28588780803904</v>
      </c>
      <c r="E6812" s="2">
        <f t="shared" ca="1" si="555"/>
        <v>443.13550836977691</v>
      </c>
      <c r="F6812" s="2">
        <f t="shared" ca="1" si="558"/>
        <v>181369.10996239085</v>
      </c>
      <c r="G6812" s="2">
        <f t="shared" ca="1" si="556"/>
        <v>124616.31846971111</v>
      </c>
      <c r="H6812" s="2">
        <f ca="1">[2]!Uniform($T$19,$U$20)</f>
        <v>44031.429466090616</v>
      </c>
      <c r="I6812" s="2">
        <f t="shared" ca="1" si="557"/>
        <v>168647.74793580174</v>
      </c>
      <c r="J6812" s="2">
        <f t="shared" ca="1" si="554"/>
        <v>12721</v>
      </c>
    </row>
    <row r="6813" spans="1:10" x14ac:dyDescent="0.25">
      <c r="A6813" s="8">
        <f t="array" aca="1" ref="A6813:B6813" ca="1">[2]!CorrelatedUniform($C$31:$D$32)</f>
        <v>0.6711174249649049</v>
      </c>
      <c r="B6813" s="10">
        <f ca="1"/>
        <v>0.42331680572366648</v>
      </c>
      <c r="D6813" s="3">
        <f ca="1">[2]!TriangularRnd(A6813,$F$18,$G$18,$H$18)</f>
        <v>417.79401894926878</v>
      </c>
      <c r="E6813" s="2">
        <f t="shared" ca="1" si="555"/>
        <v>490.32922717506989</v>
      </c>
      <c r="F6813" s="2">
        <f t="shared" ca="1" si="558"/>
        <v>204856.61842976147</v>
      </c>
      <c r="G6813" s="2">
        <f t="shared" ca="1" si="556"/>
        <v>172790.56133116409</v>
      </c>
      <c r="H6813" s="2">
        <f ca="1">[2]!Uniform($T$19,$U$20)</f>
        <v>37013.065097543273</v>
      </c>
      <c r="I6813" s="2">
        <f t="shared" ca="1" si="557"/>
        <v>209803.62642870736</v>
      </c>
      <c r="J6813" s="2">
        <f t="shared" ca="1" si="554"/>
        <v>-4948</v>
      </c>
    </row>
    <row r="6814" spans="1:10" x14ac:dyDescent="0.25">
      <c r="A6814" s="8">
        <f t="array" aca="1" ref="A6814:B6814" ca="1">[2]!CorrelatedUniform($C$31:$D$32)</f>
        <v>0.78781735897064187</v>
      </c>
      <c r="B6814" s="10">
        <f ca="1"/>
        <v>0.37620986544783114</v>
      </c>
      <c r="D6814" s="3">
        <f ca="1">[2]!TriangularRnd(A6814,$F$18,$G$18,$H$18)</f>
        <v>426.34644890895174</v>
      </c>
      <c r="E6814" s="2">
        <f t="shared" ca="1" si="555"/>
        <v>484.22748170655655</v>
      </c>
      <c r="F6814" s="2">
        <f t="shared" ca="1" si="558"/>
        <v>206448.66728971477</v>
      </c>
      <c r="G6814" s="2">
        <f t="shared" ca="1" si="556"/>
        <v>81385.94498978171</v>
      </c>
      <c r="H6814" s="2">
        <f ca="1">[2]!Uniform($T$19,$U$20)</f>
        <v>25120.304405494</v>
      </c>
      <c r="I6814" s="2">
        <f t="shared" ca="1" si="557"/>
        <v>106506.24939527571</v>
      </c>
      <c r="J6814" s="2">
        <f t="shared" ca="1" si="554"/>
        <v>99942</v>
      </c>
    </row>
    <row r="6815" spans="1:10" x14ac:dyDescent="0.25">
      <c r="A6815" s="8">
        <f t="array" aca="1" ref="A6815:B6815" ca="1">[2]!CorrelatedUniform($C$31:$D$32)</f>
        <v>0.31255495548248313</v>
      </c>
      <c r="B6815" s="10">
        <f ca="1"/>
        <v>0.97781604848770398</v>
      </c>
      <c r="D6815" s="3">
        <f ca="1">[2]!TriangularRnd(A6815,$F$18,$G$18,$H$18)</f>
        <v>396.44783360564151</v>
      </c>
      <c r="E6815" s="2">
        <f t="shared" ca="1" si="555"/>
        <v>600.52991535500894</v>
      </c>
      <c r="F6815" s="2">
        <f t="shared" ca="1" si="558"/>
        <v>238078.78395787257</v>
      </c>
      <c r="G6815" s="2">
        <f t="shared" ca="1" si="556"/>
        <v>188987.13926408795</v>
      </c>
      <c r="H6815" s="2">
        <f ca="1">[2]!Uniform($T$19,$U$20)</f>
        <v>41956.483804556941</v>
      </c>
      <c r="I6815" s="2">
        <f t="shared" ca="1" si="557"/>
        <v>230943.6230686449</v>
      </c>
      <c r="J6815" s="2">
        <f t="shared" ca="1" si="554"/>
        <v>7135</v>
      </c>
    </row>
    <row r="6816" spans="1:10" x14ac:dyDescent="0.25">
      <c r="A6816" s="8">
        <f t="array" aca="1" ref="A6816:B6816" ca="1">[2]!CorrelatedUniform($C$31:$D$32)</f>
        <v>0.29448366165161111</v>
      </c>
      <c r="B6816" s="10">
        <f ca="1"/>
        <v>0.52183943351456274</v>
      </c>
      <c r="D6816" s="3">
        <f ca="1">[2]!TriangularRnd(A6816,$F$18,$G$18,$H$18)</f>
        <v>395.20474447098849</v>
      </c>
      <c r="E6816" s="2">
        <f t="shared" ca="1" si="555"/>
        <v>502.73853565228939</v>
      </c>
      <c r="F6816" s="2">
        <f t="shared" ca="1" si="558"/>
        <v>198684.65451818195</v>
      </c>
      <c r="G6816" s="2">
        <f t="shared" ca="1" si="556"/>
        <v>166264.71893791913</v>
      </c>
      <c r="H6816" s="2">
        <f ca="1">[2]!Uniform($T$19,$U$20)</f>
        <v>40162.194484689484</v>
      </c>
      <c r="I6816" s="2">
        <f t="shared" ca="1" si="557"/>
        <v>206426.9134226086</v>
      </c>
      <c r="J6816" s="2">
        <f t="shared" ca="1" si="554"/>
        <v>-7743</v>
      </c>
    </row>
    <row r="6817" spans="1:10" x14ac:dyDescent="0.25">
      <c r="A6817" s="8">
        <f t="array" aca="1" ref="A6817:B6817" ca="1">[2]!CorrelatedUniform($C$31:$D$32)</f>
        <v>3.0478119850158632E-2</v>
      </c>
      <c r="B6817" s="10">
        <f ca="1"/>
        <v>0.99897671833955493</v>
      </c>
      <c r="D6817" s="3">
        <f ca="1">[2]!TriangularRnd(A6817,$F$18,$G$18,$H$18)</f>
        <v>367.30921675690547</v>
      </c>
      <c r="E6817" s="2">
        <f t="shared" ca="1" si="555"/>
        <v>654.16953071111664</v>
      </c>
      <c r="F6817" s="2">
        <f t="shared" ca="1" si="558"/>
        <v>240282.49795173266</v>
      </c>
      <c r="G6817" s="2">
        <f t="shared" ca="1" si="556"/>
        <v>185108.43537032272</v>
      </c>
      <c r="H6817" s="2">
        <f ca="1">[2]!Uniform($T$19,$U$20)</f>
        <v>40122.210831482662</v>
      </c>
      <c r="I6817" s="2">
        <f t="shared" ca="1" si="557"/>
        <v>225230.64620180539</v>
      </c>
      <c r="J6817" s="2">
        <f t="shared" ca="1" si="554"/>
        <v>15051</v>
      </c>
    </row>
    <row r="6818" spans="1:10" x14ac:dyDescent="0.25">
      <c r="A6818" s="8">
        <f t="array" aca="1" ref="A6818:B6818" ca="1">[2]!CorrelatedUniform($C$31:$D$32)</f>
        <v>0.84771263599395752</v>
      </c>
      <c r="B6818" s="10">
        <f ca="1"/>
        <v>6.207675270472747E-2</v>
      </c>
      <c r="D6818" s="3">
        <f ca="1">[2]!TriangularRnd(A6818,$F$18,$G$18,$H$18)</f>
        <v>431.68122119253582</v>
      </c>
      <c r="E6818" s="2">
        <f t="shared" ca="1" si="555"/>
        <v>423.12144238267365</v>
      </c>
      <c r="F6818" s="2">
        <f t="shared" ca="1" si="558"/>
        <v>182653.58096049973</v>
      </c>
      <c r="G6818" s="2">
        <f t="shared" ca="1" si="556"/>
        <v>175356.3439253848</v>
      </c>
      <c r="H6818" s="2">
        <f ca="1">[2]!Uniform($T$19,$U$20)</f>
        <v>42926.84973375257</v>
      </c>
      <c r="I6818" s="2">
        <f t="shared" ca="1" si="557"/>
        <v>218283.19365913738</v>
      </c>
      <c r="J6818" s="2">
        <f t="shared" ca="1" si="554"/>
        <v>-35630</v>
      </c>
    </row>
    <row r="6819" spans="1:10" x14ac:dyDescent="0.25">
      <c r="A6819" s="8">
        <f t="array" aca="1" ref="A6819:B6819" ca="1">[2]!CorrelatedUniform($C$31:$D$32)</f>
        <v>0.96777784824371338</v>
      </c>
      <c r="B6819" s="10">
        <f ca="1"/>
        <v>1.4738777789737385E-2</v>
      </c>
      <c r="D6819" s="3">
        <f ca="1">[2]!TriangularRnd(A6819,$F$18,$G$18,$H$18)</f>
        <v>447.65193746018338</v>
      </c>
      <c r="E6819" s="2">
        <f t="shared" ca="1" si="555"/>
        <v>391.14798155855112</v>
      </c>
      <c r="F6819" s="2">
        <f t="shared" ca="1" si="558"/>
        <v>175098.1517783255</v>
      </c>
      <c r="G6819" s="2">
        <f t="shared" ca="1" si="556"/>
        <v>152940.44321534355</v>
      </c>
      <c r="H6819" s="2">
        <f ca="1">[2]!Uniform($T$19,$U$20)</f>
        <v>43766.97613858839</v>
      </c>
      <c r="I6819" s="2">
        <f t="shared" ca="1" si="557"/>
        <v>196707.41935393194</v>
      </c>
      <c r="J6819" s="2">
        <f t="shared" ca="1" si="554"/>
        <v>-21610</v>
      </c>
    </row>
    <row r="6820" spans="1:10" x14ac:dyDescent="0.25">
      <c r="A6820" s="8">
        <f t="array" aca="1" ref="A6820:B6820" ca="1">[2]!CorrelatedUniform($C$31:$D$32)</f>
        <v>4.9392580986023032E-2</v>
      </c>
      <c r="B6820" s="10">
        <f ca="1"/>
        <v>0.76180985910643739</v>
      </c>
      <c r="D6820" s="3">
        <f ca="1">[2]!TriangularRnd(A6820,$F$18,$G$18,$H$18)</f>
        <v>370.92151680933762</v>
      </c>
      <c r="E6820" s="2">
        <f t="shared" ca="1" si="555"/>
        <v>535.6068227523125</v>
      </c>
      <c r="F6820" s="2">
        <f t="shared" ca="1" si="558"/>
        <v>198668.0951087178</v>
      </c>
      <c r="G6820" s="2">
        <f t="shared" ca="1" si="556"/>
        <v>126393.72297690544</v>
      </c>
      <c r="H6820" s="2">
        <f ca="1">[2]!Uniform($T$19,$U$20)</f>
        <v>29000.507192008223</v>
      </c>
      <c r="I6820" s="2">
        <f t="shared" ca="1" si="557"/>
        <v>155394.23016891367</v>
      </c>
      <c r="J6820" s="2">
        <f t="shared" ca="1" si="554"/>
        <v>43273</v>
      </c>
    </row>
    <row r="6821" spans="1:10" x14ac:dyDescent="0.25">
      <c r="A6821" s="8">
        <f t="array" aca="1" ref="A6821:B6821" ca="1">[2]!CorrelatedUniform($C$31:$D$32)</f>
        <v>0.21576142311096183</v>
      </c>
      <c r="B6821" s="10">
        <f ca="1"/>
        <v>0.77689366356227374</v>
      </c>
      <c r="D6821" s="3">
        <f ca="1">[2]!TriangularRnd(A6821,$F$18,$G$18,$H$18)</f>
        <v>389.28115473960719</v>
      </c>
      <c r="E6821" s="2">
        <f t="shared" ca="1" si="555"/>
        <v>538.08721140249702</v>
      </c>
      <c r="F6821" s="2">
        <f t="shared" ca="1" si="558"/>
        <v>209467.21100537915</v>
      </c>
      <c r="G6821" s="2">
        <f t="shared" ca="1" si="556"/>
        <v>158530.96451204759</v>
      </c>
      <c r="H6821" s="2">
        <f ca="1">[2]!Uniform($T$19,$U$20)</f>
        <v>38336.501136478022</v>
      </c>
      <c r="I6821" s="2">
        <f t="shared" ca="1" si="557"/>
        <v>196867.46564852563</v>
      </c>
      <c r="J6821" s="2">
        <f t="shared" ca="1" si="554"/>
        <v>12599</v>
      </c>
    </row>
    <row r="6822" spans="1:10" x14ac:dyDescent="0.25">
      <c r="A6822" s="8">
        <f t="array" aca="1" ref="A6822:B6822" ca="1">[2]!CorrelatedUniform($C$31:$D$32)</f>
        <v>0.66550314426422141</v>
      </c>
      <c r="B6822" s="10">
        <f ca="1"/>
        <v>0.51114720730133179</v>
      </c>
      <c r="D6822" s="3">
        <f ca="1">[2]!TriangularRnd(A6822,$F$18,$G$18,$H$18)</f>
        <v>417.42462475384991</v>
      </c>
      <c r="E6822" s="2">
        <f t="shared" ca="1" si="555"/>
        <v>501.39727709696194</v>
      </c>
      <c r="F6822" s="2">
        <f t="shared" ca="1" si="558"/>
        <v>209295.57024480143</v>
      </c>
      <c r="G6822" s="2">
        <f t="shared" ca="1" si="556"/>
        <v>195458.86329568728</v>
      </c>
      <c r="H6822" s="2">
        <f ca="1">[2]!Uniform($T$19,$U$20)</f>
        <v>39563.379061572086</v>
      </c>
      <c r="I6822" s="2">
        <f t="shared" ca="1" si="557"/>
        <v>235022.24235725935</v>
      </c>
      <c r="J6822" s="2">
        <f t="shared" ca="1" si="554"/>
        <v>-25727</v>
      </c>
    </row>
    <row r="6823" spans="1:10" x14ac:dyDescent="0.25">
      <c r="A6823" s="8">
        <f t="array" aca="1" ref="A6823:B6823" ca="1">[2]!CorrelatedUniform($C$31:$D$32)</f>
        <v>0.8017084598541262</v>
      </c>
      <c r="B6823" s="10">
        <f ca="1"/>
        <v>0.12821176769210116</v>
      </c>
      <c r="D6823" s="3">
        <f ca="1">[2]!TriangularRnd(A6823,$F$18,$G$18,$H$18)</f>
        <v>427.50851010185943</v>
      </c>
      <c r="E6823" s="2">
        <f t="shared" ca="1" si="555"/>
        <v>443.25575355586443</v>
      </c>
      <c r="F6823" s="2">
        <f t="shared" ca="1" si="558"/>
        <v>189495.60679674457</v>
      </c>
      <c r="G6823" s="2">
        <f t="shared" ca="1" si="556"/>
        <v>243544.93230056562</v>
      </c>
      <c r="H6823" s="2">
        <f ca="1">[2]!Uniform($T$19,$U$20)</f>
        <v>38034.997896106674</v>
      </c>
      <c r="I6823" s="2">
        <f t="shared" ca="1" si="557"/>
        <v>281579.93019667227</v>
      </c>
      <c r="J6823" s="2">
        <f t="shared" ca="1" si="554"/>
        <v>-92085</v>
      </c>
    </row>
    <row r="6824" spans="1:10" x14ac:dyDescent="0.25">
      <c r="A6824" s="8">
        <f t="array" aca="1" ref="A6824:B6824" ca="1">[2]!CorrelatedUniform($C$31:$D$32)</f>
        <v>0.44449532032012906</v>
      </c>
      <c r="B6824" s="10">
        <f ca="1"/>
        <v>0.85387958656909679</v>
      </c>
      <c r="D6824" s="3">
        <f ca="1">[2]!TriangularRnd(A6824,$F$18,$G$18,$H$18)</f>
        <v>404.60532085862945</v>
      </c>
      <c r="E6824" s="2">
        <f t="shared" ca="1" si="555"/>
        <v>552.66092877978724</v>
      </c>
      <c r="F6824" s="2">
        <f t="shared" ca="1" si="558"/>
        <v>223609.55241497396</v>
      </c>
      <c r="G6824" s="2">
        <f t="shared" ca="1" si="556"/>
        <v>134689.94135066762</v>
      </c>
      <c r="H6824" s="2">
        <f ca="1">[2]!Uniform($T$19,$U$20)</f>
        <v>35413.659957251977</v>
      </c>
      <c r="I6824" s="2">
        <f t="shared" ca="1" si="557"/>
        <v>170103.6013079196</v>
      </c>
      <c r="J6824" s="2">
        <f t="shared" ref="J6824:J6887" ca="1" si="559">INT(F6824-I6824)</f>
        <v>53505</v>
      </c>
    </row>
    <row r="6825" spans="1:10" x14ac:dyDescent="0.25">
      <c r="A6825" s="8">
        <f t="array" aca="1" ref="A6825:B6825" ca="1">[2]!CorrelatedUniform($C$31:$D$32)</f>
        <v>0.35160279273986822</v>
      </c>
      <c r="B6825" s="10">
        <f ca="1"/>
        <v>0.56254985021850534</v>
      </c>
      <c r="D6825" s="3">
        <f ca="1">[2]!TriangularRnd(A6825,$F$18,$G$18,$H$18)</f>
        <v>399.01658640093279</v>
      </c>
      <c r="E6825" s="2">
        <f t="shared" ref="E6825:E6888" ca="1" si="560">_xlfn.NORM.INV(B6825,$G$24,$G$24*$H$24)</f>
        <v>507.87185987812052</v>
      </c>
      <c r="F6825" s="2">
        <f t="shared" ca="1" si="558"/>
        <v>202649.2958576605</v>
      </c>
      <c r="G6825" s="2">
        <f t="shared" ref="G6825:G6888" ca="1" si="561">_xlfn.NORM.INV(RAND(),$S$19,$R$21)*D6825</f>
        <v>193833.17874100033</v>
      </c>
      <c r="H6825" s="2">
        <f ca="1">[2]!Uniform($T$19,$U$20)</f>
        <v>25463.218426453197</v>
      </c>
      <c r="I6825" s="2">
        <f t="shared" ref="I6825:I6888" ca="1" si="562">G6825+H6825</f>
        <v>219296.39716745354</v>
      </c>
      <c r="J6825" s="2">
        <f t="shared" ca="1" si="559"/>
        <v>-16648</v>
      </c>
    </row>
    <row r="6826" spans="1:10" x14ac:dyDescent="0.25">
      <c r="A6826" s="8">
        <f t="array" aca="1" ref="A6826:B6826" ca="1">[2]!CorrelatedUniform($C$31:$D$32)</f>
        <v>0.34917843341827393</v>
      </c>
      <c r="B6826" s="10">
        <f ca="1"/>
        <v>0.940744455303404</v>
      </c>
      <c r="D6826" s="3">
        <f ca="1">[2]!TriangularRnd(A6826,$F$18,$G$18,$H$18)</f>
        <v>398.861390779141</v>
      </c>
      <c r="E6826" s="2">
        <f t="shared" ca="1" si="560"/>
        <v>578.05268324101473</v>
      </c>
      <c r="F6826" s="2">
        <f t="shared" ref="F6826:F6889" ca="1" si="563">D6826*E6826</f>
        <v>230562.89718112539</v>
      </c>
      <c r="G6826" s="2">
        <f t="shared" ca="1" si="561"/>
        <v>149418.68695182467</v>
      </c>
      <c r="H6826" s="2">
        <f ca="1">[2]!Uniform($T$19,$U$20)</f>
        <v>43469.832561608877</v>
      </c>
      <c r="I6826" s="2">
        <f t="shared" ca="1" si="562"/>
        <v>192888.51951343354</v>
      </c>
      <c r="J6826" s="2">
        <f t="shared" ca="1" si="559"/>
        <v>37674</v>
      </c>
    </row>
    <row r="6827" spans="1:10" x14ac:dyDescent="0.25">
      <c r="A6827" s="8">
        <f t="array" aca="1" ref="A6827:B6827" ca="1">[2]!CorrelatedUniform($C$31:$D$32)</f>
        <v>0.16652059555053755</v>
      </c>
      <c r="B6827" s="10">
        <f ca="1"/>
        <v>0.86920405891220742</v>
      </c>
      <c r="D6827" s="3">
        <f ca="1">[2]!TriangularRnd(A6827,$F$18,$G$18,$H$18)</f>
        <v>385.00441507475807</v>
      </c>
      <c r="E6827" s="2">
        <f t="shared" ca="1" si="560"/>
        <v>556.13182791453323</v>
      </c>
      <c r="F6827" s="2">
        <f t="shared" ca="1" si="563"/>
        <v>214113.20911069089</v>
      </c>
      <c r="G6827" s="2">
        <f t="shared" ca="1" si="561"/>
        <v>149926.67611251137</v>
      </c>
      <c r="H6827" s="2">
        <f ca="1">[2]!Uniform($T$19,$U$20)</f>
        <v>30872.02517891004</v>
      </c>
      <c r="I6827" s="2">
        <f t="shared" ca="1" si="562"/>
        <v>180798.7012914214</v>
      </c>
      <c r="J6827" s="2">
        <f t="shared" ca="1" si="559"/>
        <v>33314</v>
      </c>
    </row>
    <row r="6828" spans="1:10" x14ac:dyDescent="0.25">
      <c r="A6828" s="8">
        <f t="array" aca="1" ref="A6828:B6828" ca="1">[2]!CorrelatedUniform($C$31:$D$32)</f>
        <v>6.6615343093872209E-2</v>
      </c>
      <c r="B6828" s="10">
        <f ca="1"/>
        <v>0.3316257250767668</v>
      </c>
      <c r="D6828" s="3">
        <f ca="1">[2]!TriangularRnd(A6828,$F$18,$G$18,$H$18)</f>
        <v>373.63882299353054</v>
      </c>
      <c r="E6828" s="2">
        <f t="shared" ca="1" si="560"/>
        <v>478.22857658100037</v>
      </c>
      <c r="F6828" s="2">
        <f t="shared" ca="1" si="563"/>
        <v>178684.76247559645</v>
      </c>
      <c r="G6828" s="2">
        <f t="shared" ca="1" si="561"/>
        <v>101989.16392915403</v>
      </c>
      <c r="H6828" s="2">
        <f ca="1">[2]!Uniform($T$19,$U$20)</f>
        <v>28543.218244993233</v>
      </c>
      <c r="I6828" s="2">
        <f t="shared" ca="1" si="562"/>
        <v>130532.38217414726</v>
      </c>
      <c r="J6828" s="2">
        <f t="shared" ca="1" si="559"/>
        <v>48152</v>
      </c>
    </row>
    <row r="6829" spans="1:10" x14ac:dyDescent="0.25">
      <c r="A6829" s="8">
        <f t="array" aca="1" ref="A6829:B6829" ca="1">[2]!CorrelatedUniform($C$31:$D$32)</f>
        <v>6.2260866165160994E-2</v>
      </c>
      <c r="B6829" s="10">
        <f ca="1"/>
        <v>0.71867105688903754</v>
      </c>
      <c r="D6829" s="3">
        <f ca="1">[2]!TriangularRnd(A6829,$F$18,$G$18,$H$18)</f>
        <v>372.98871624270743</v>
      </c>
      <c r="E6829" s="2">
        <f t="shared" ca="1" si="560"/>
        <v>528.94490841488152</v>
      </c>
      <c r="F6829" s="2">
        <f t="shared" ca="1" si="563"/>
        <v>197290.48235278312</v>
      </c>
      <c r="G6829" s="2">
        <f t="shared" ca="1" si="561"/>
        <v>170094.40605421289</v>
      </c>
      <c r="H6829" s="2">
        <f ca="1">[2]!Uniform($T$19,$U$20)</f>
        <v>43299.051780685768</v>
      </c>
      <c r="I6829" s="2">
        <f t="shared" ca="1" si="562"/>
        <v>213393.45783489867</v>
      </c>
      <c r="J6829" s="2">
        <f t="shared" ca="1" si="559"/>
        <v>-16103</v>
      </c>
    </row>
    <row r="6830" spans="1:10" x14ac:dyDescent="0.25">
      <c r="A6830" s="8">
        <f t="array" aca="1" ref="A6830:B6830" ca="1">[2]!CorrelatedUniform($C$31:$D$32)</f>
        <v>0.15806758403778146</v>
      </c>
      <c r="B6830" s="10">
        <f ca="1"/>
        <v>0.74330679822753354</v>
      </c>
      <c r="D6830" s="3">
        <f ca="1">[2]!TriangularRnd(A6830,$F$18,$G$18,$H$18)</f>
        <v>384.20925421703203</v>
      </c>
      <c r="E6830" s="2">
        <f t="shared" ca="1" si="560"/>
        <v>532.67869193353329</v>
      </c>
      <c r="F6830" s="2">
        <f t="shared" ca="1" si="563"/>
        <v>204660.08296508697</v>
      </c>
      <c r="G6830" s="2">
        <f t="shared" ca="1" si="561"/>
        <v>168417.1036173928</v>
      </c>
      <c r="H6830" s="2">
        <f ca="1">[2]!Uniform($T$19,$U$20)</f>
        <v>36280.085248686519</v>
      </c>
      <c r="I6830" s="2">
        <f t="shared" ca="1" si="562"/>
        <v>204697.18886607932</v>
      </c>
      <c r="J6830" s="2">
        <f t="shared" ca="1" si="559"/>
        <v>-38</v>
      </c>
    </row>
    <row r="6831" spans="1:10" x14ac:dyDescent="0.25">
      <c r="A6831" s="8">
        <f t="array" aca="1" ref="A6831:B6831" ca="1">[2]!CorrelatedUniform($C$31:$D$32)</f>
        <v>0.58162534236907959</v>
      </c>
      <c r="B6831" s="10">
        <f ca="1"/>
        <v>0.69716933631213651</v>
      </c>
      <c r="D6831" s="3">
        <f ca="1">[2]!TriangularRnd(A6831,$F$18,$G$18,$H$18)</f>
        <v>412.23618656377192</v>
      </c>
      <c r="E6831" s="2">
        <f t="shared" ca="1" si="560"/>
        <v>525.81382353504489</v>
      </c>
      <c r="F6831" s="2">
        <f t="shared" ca="1" si="563"/>
        <v>216759.48545660303</v>
      </c>
      <c r="G6831" s="2">
        <f t="shared" ca="1" si="561"/>
        <v>138955.23294710138</v>
      </c>
      <c r="H6831" s="2">
        <f ca="1">[2]!Uniform($T$19,$U$20)</f>
        <v>43347.375397701551</v>
      </c>
      <c r="I6831" s="2">
        <f t="shared" ca="1" si="562"/>
        <v>182302.60834480292</v>
      </c>
      <c r="J6831" s="2">
        <f t="shared" ca="1" si="559"/>
        <v>34456</v>
      </c>
    </row>
    <row r="6832" spans="1:10" x14ac:dyDescent="0.25">
      <c r="A6832" s="8">
        <f t="array" aca="1" ref="A6832:B6832" ca="1">[2]!CorrelatedUniform($C$31:$D$32)</f>
        <v>0.76857495307922397</v>
      </c>
      <c r="B6832" s="10">
        <f ca="1"/>
        <v>0.68324029987636203</v>
      </c>
      <c r="D6832" s="3">
        <f ca="1">[2]!TriangularRnd(A6832,$F$18,$G$18,$H$18)</f>
        <v>424.79786368052038</v>
      </c>
      <c r="E6832" s="2">
        <f t="shared" ca="1" si="560"/>
        <v>523.83895707750673</v>
      </c>
      <c r="F6832" s="2">
        <f t="shared" ca="1" si="563"/>
        <v>222525.66987915666</v>
      </c>
      <c r="G6832" s="2">
        <f t="shared" ca="1" si="561"/>
        <v>121537.25111265447</v>
      </c>
      <c r="H6832" s="2">
        <f ca="1">[2]!Uniform($T$19,$U$20)</f>
        <v>28172.124178811551</v>
      </c>
      <c r="I6832" s="2">
        <f t="shared" ca="1" si="562"/>
        <v>149709.37529146601</v>
      </c>
      <c r="J6832" s="2">
        <f t="shared" ca="1" si="559"/>
        <v>72816</v>
      </c>
    </row>
    <row r="6833" spans="1:10" x14ac:dyDescent="0.25">
      <c r="A6833" s="8">
        <f t="array" aca="1" ref="A6833:B6833" ca="1">[2]!CorrelatedUniform($C$31:$D$32)</f>
        <v>0.17597770690917997</v>
      </c>
      <c r="B6833" s="10">
        <f ca="1"/>
        <v>0.1163160369254447</v>
      </c>
      <c r="D6833" s="3">
        <f ca="1">[2]!TriangularRnd(A6833,$F$18,$G$18,$H$18)</f>
        <v>385.87046663714767</v>
      </c>
      <c r="E6833" s="2">
        <f t="shared" ca="1" si="560"/>
        <v>440.31969335602457</v>
      </c>
      <c r="F6833" s="2">
        <f t="shared" ca="1" si="563"/>
        <v>169906.36554481497</v>
      </c>
      <c r="G6833" s="2">
        <f t="shared" ca="1" si="561"/>
        <v>153622.15105463527</v>
      </c>
      <c r="H6833" s="2">
        <f ca="1">[2]!Uniform($T$19,$U$20)</f>
        <v>38605.069649010598</v>
      </c>
      <c r="I6833" s="2">
        <f t="shared" ca="1" si="562"/>
        <v>192227.22070364587</v>
      </c>
      <c r="J6833" s="2">
        <f t="shared" ca="1" si="559"/>
        <v>-22321</v>
      </c>
    </row>
    <row r="6834" spans="1:10" x14ac:dyDescent="0.25">
      <c r="A6834" s="8">
        <f t="array" aca="1" ref="A6834:B6834" ca="1">[2]!CorrelatedUniform($C$31:$D$32)</f>
        <v>0.46003925800323464</v>
      </c>
      <c r="B6834" s="10">
        <f ca="1"/>
        <v>0.38474995292807568</v>
      </c>
      <c r="D6834" s="3">
        <f ca="1">[2]!TriangularRnd(A6834,$F$18,$G$18,$H$18)</f>
        <v>405.48118661908285</v>
      </c>
      <c r="E6834" s="2">
        <f t="shared" ca="1" si="560"/>
        <v>485.34854480095652</v>
      </c>
      <c r="F6834" s="2">
        <f t="shared" ca="1" si="563"/>
        <v>196799.70386973693</v>
      </c>
      <c r="G6834" s="2">
        <f t="shared" ca="1" si="561"/>
        <v>81855.47909730651</v>
      </c>
      <c r="H6834" s="2">
        <f ca="1">[2]!Uniform($T$19,$U$20)</f>
        <v>36989.100196484163</v>
      </c>
      <c r="I6834" s="2">
        <f t="shared" ca="1" si="562"/>
        <v>118844.57929379068</v>
      </c>
      <c r="J6834" s="2">
        <f t="shared" ca="1" si="559"/>
        <v>77955</v>
      </c>
    </row>
    <row r="6835" spans="1:10" x14ac:dyDescent="0.25">
      <c r="A6835" s="8">
        <f t="array" aca="1" ref="A6835:B6835" ca="1">[2]!CorrelatedUniform($C$31:$D$32)</f>
        <v>0.16200685501098677</v>
      </c>
      <c r="B6835" s="10">
        <f ca="1"/>
        <v>0.79068988189262535</v>
      </c>
      <c r="D6835" s="3">
        <f ca="1">[2]!TriangularRnd(A6835,$F$18,$G$18,$H$18)</f>
        <v>384.58239407274061</v>
      </c>
      <c r="E6835" s="2">
        <f t="shared" ca="1" si="560"/>
        <v>540.44086564793633</v>
      </c>
      <c r="F6835" s="2">
        <f t="shared" ca="1" si="563"/>
        <v>207844.04196562772</v>
      </c>
      <c r="G6835" s="2">
        <f t="shared" ca="1" si="561"/>
        <v>91768.188946904047</v>
      </c>
      <c r="H6835" s="2">
        <f ca="1">[2]!Uniform($T$19,$U$20)</f>
        <v>39886.115789584685</v>
      </c>
      <c r="I6835" s="2">
        <f t="shared" ca="1" si="562"/>
        <v>131654.30473648873</v>
      </c>
      <c r="J6835" s="2">
        <f t="shared" ca="1" si="559"/>
        <v>76189</v>
      </c>
    </row>
    <row r="6836" spans="1:10" x14ac:dyDescent="0.25">
      <c r="A6836" s="8">
        <f t="array" aca="1" ref="A6836:B6836" ca="1">[2]!CorrelatedUniform($C$31:$D$32)</f>
        <v>0.92772936820983887</v>
      </c>
      <c r="B6836" s="10">
        <f ca="1"/>
        <v>0.62838296610162003</v>
      </c>
      <c r="D6836" s="3">
        <f ca="1">[2]!TriangularRnd(A6836,$F$18,$G$18,$H$18)</f>
        <v>440.88224023681437</v>
      </c>
      <c r="E6836" s="2">
        <f t="shared" ca="1" si="560"/>
        <v>516.37868118023778</v>
      </c>
      <c r="F6836" s="2">
        <f t="shared" ca="1" si="563"/>
        <v>227662.18976927496</v>
      </c>
      <c r="G6836" s="2">
        <f t="shared" ca="1" si="561"/>
        <v>214191.60883002967</v>
      </c>
      <c r="H6836" s="2">
        <f ca="1">[2]!Uniform($T$19,$U$20)</f>
        <v>28566.236545105945</v>
      </c>
      <c r="I6836" s="2">
        <f t="shared" ca="1" si="562"/>
        <v>242757.8453751356</v>
      </c>
      <c r="J6836" s="2">
        <f t="shared" ca="1" si="559"/>
        <v>-15096</v>
      </c>
    </row>
    <row r="6837" spans="1:10" x14ac:dyDescent="0.25">
      <c r="A6837" s="8">
        <f t="array" aca="1" ref="A6837:B6837" ca="1">[2]!CorrelatedUniform($C$31:$D$32)</f>
        <v>0.9896843433380127</v>
      </c>
      <c r="B6837" s="10">
        <f ca="1"/>
        <v>7.8020138551312054E-2</v>
      </c>
      <c r="D6837" s="3">
        <f ca="1">[2]!TriangularRnd(A6837,$F$18,$G$18,$H$18)</f>
        <v>453.55863077338154</v>
      </c>
      <c r="E6837" s="2">
        <f t="shared" ca="1" si="560"/>
        <v>429.07421822531091</v>
      </c>
      <c r="F6837" s="2">
        <f t="shared" ca="1" si="563"/>
        <v>194610.31491843113</v>
      </c>
      <c r="G6837" s="2">
        <f t="shared" ca="1" si="561"/>
        <v>210156.88425540031</v>
      </c>
      <c r="H6837" s="2">
        <f ca="1">[2]!Uniform($T$19,$U$20)</f>
        <v>26595.112292969883</v>
      </c>
      <c r="I6837" s="2">
        <f t="shared" ca="1" si="562"/>
        <v>236751.9965483702</v>
      </c>
      <c r="J6837" s="2">
        <f t="shared" ca="1" si="559"/>
        <v>-42142</v>
      </c>
    </row>
    <row r="6838" spans="1:10" x14ac:dyDescent="0.25">
      <c r="A6838" s="8">
        <f t="array" aca="1" ref="A6838:B6838" ca="1">[2]!CorrelatedUniform($C$31:$D$32)</f>
        <v>3.1375169754028341E-2</v>
      </c>
      <c r="B6838" s="10">
        <f ca="1"/>
        <v>0.60526120332692446</v>
      </c>
      <c r="D6838" s="3">
        <f ca="1">[2]!TriangularRnd(A6838,$F$18,$G$18,$H$18)</f>
        <v>367.50251133784769</v>
      </c>
      <c r="E6838" s="2">
        <f t="shared" ca="1" si="560"/>
        <v>513.3494524127965</v>
      </c>
      <c r="F6838" s="2">
        <f t="shared" ca="1" si="563"/>
        <v>188657.21295561164</v>
      </c>
      <c r="G6838" s="2">
        <f t="shared" ca="1" si="561"/>
        <v>53879.393035203298</v>
      </c>
      <c r="H6838" s="2">
        <f ca="1">[2]!Uniform($T$19,$U$20)</f>
        <v>35945.141463176798</v>
      </c>
      <c r="I6838" s="2">
        <f t="shared" ca="1" si="562"/>
        <v>89824.53449838009</v>
      </c>
      <c r="J6838" s="2">
        <f t="shared" ca="1" si="559"/>
        <v>98832</v>
      </c>
    </row>
    <row r="6839" spans="1:10" x14ac:dyDescent="0.25">
      <c r="A6839" s="8">
        <f t="array" aca="1" ref="A6839:B6839" ca="1">[2]!CorrelatedUniform($C$31:$D$32)</f>
        <v>8.7574720382690274E-3</v>
      </c>
      <c r="B6839" s="10">
        <f ca="1"/>
        <v>0.81842368156188139</v>
      </c>
      <c r="D6839" s="3">
        <f ca="1">[2]!TriangularRnd(A6839,$F$18,$G$18,$H$18)</f>
        <v>361.17067970714146</v>
      </c>
      <c r="E6839" s="2">
        <f t="shared" ca="1" si="560"/>
        <v>545.4687098891485</v>
      </c>
      <c r="F6839" s="2">
        <f t="shared" ca="1" si="563"/>
        <v>197007.30470964132</v>
      </c>
      <c r="G6839" s="2">
        <f t="shared" ca="1" si="561"/>
        <v>141323.52056797803</v>
      </c>
      <c r="H6839" s="2">
        <f ca="1">[2]!Uniform($T$19,$U$20)</f>
        <v>31975.463209343266</v>
      </c>
      <c r="I6839" s="2">
        <f t="shared" ca="1" si="562"/>
        <v>173298.98377732129</v>
      </c>
      <c r="J6839" s="2">
        <f t="shared" ca="1" si="559"/>
        <v>23708</v>
      </c>
    </row>
    <row r="6840" spans="1:10" x14ac:dyDescent="0.25">
      <c r="A6840" s="8">
        <f t="array" aca="1" ref="A6840:B6840" ca="1">[2]!CorrelatedUniform($C$31:$D$32)</f>
        <v>0.40983510017395014</v>
      </c>
      <c r="B6840" s="10">
        <f ca="1"/>
        <v>0.13598367826915356</v>
      </c>
      <c r="D6840" s="3">
        <f ca="1">[2]!TriangularRnd(A6840,$F$18,$G$18,$H$18)</f>
        <v>402.59539126186382</v>
      </c>
      <c r="E6840" s="2">
        <f t="shared" ca="1" si="560"/>
        <v>445.07283907438693</v>
      </c>
      <c r="F6840" s="2">
        <f t="shared" ca="1" si="563"/>
        <v>179184.27378718136</v>
      </c>
      <c r="G6840" s="2">
        <f t="shared" ca="1" si="561"/>
        <v>133305.25793365197</v>
      </c>
      <c r="H6840" s="2">
        <f ca="1">[2]!Uniform($T$19,$U$20)</f>
        <v>39161.845632896351</v>
      </c>
      <c r="I6840" s="2">
        <f t="shared" ca="1" si="562"/>
        <v>172467.10356654832</v>
      </c>
      <c r="J6840" s="2">
        <f t="shared" ca="1" si="559"/>
        <v>6717</v>
      </c>
    </row>
    <row r="6841" spans="1:10" x14ac:dyDescent="0.25">
      <c r="A6841" s="8">
        <f t="array" aca="1" ref="A6841:B6841" ca="1">[2]!CorrelatedUniform($C$31:$D$32)</f>
        <v>0.14265501499176031</v>
      </c>
      <c r="B6841" s="10">
        <f ca="1"/>
        <v>0.7380340071578072</v>
      </c>
      <c r="D6841" s="3">
        <f ca="1">[2]!TriangularRnd(A6841,$F$18,$G$18,$H$18)</f>
        <v>382.70262010252964</v>
      </c>
      <c r="E6841" s="2">
        <f t="shared" ca="1" si="560"/>
        <v>531.86480539470392</v>
      </c>
      <c r="F6841" s="2">
        <f t="shared" ca="1" si="563"/>
        <v>203546.05456487523</v>
      </c>
      <c r="G6841" s="2">
        <f t="shared" ca="1" si="561"/>
        <v>154639.05460589874</v>
      </c>
      <c r="H6841" s="2">
        <f ca="1">[2]!Uniform($T$19,$U$20)</f>
        <v>44605.772966522396</v>
      </c>
      <c r="I6841" s="2">
        <f t="shared" ca="1" si="562"/>
        <v>199244.82757242114</v>
      </c>
      <c r="J6841" s="2">
        <f t="shared" ca="1" si="559"/>
        <v>4301</v>
      </c>
    </row>
    <row r="6842" spans="1:10" x14ac:dyDescent="0.25">
      <c r="A6842" s="8">
        <f t="array" aca="1" ref="A6842:B6842" ca="1">[2]!CorrelatedUniform($C$31:$D$32)</f>
        <v>0.30369257926940896</v>
      </c>
      <c r="B6842" s="10">
        <f ca="1"/>
        <v>0.24427998144940355</v>
      </c>
      <c r="D6842" s="3">
        <f ca="1">[2]!TriangularRnd(A6842,$F$18,$G$18,$H$18)</f>
        <v>395.84283152311968</v>
      </c>
      <c r="E6842" s="2">
        <f t="shared" ca="1" si="560"/>
        <v>465.36994843106203</v>
      </c>
      <c r="F6842" s="2">
        <f t="shared" ca="1" si="563"/>
        <v>184213.35809271978</v>
      </c>
      <c r="G6842" s="2">
        <f t="shared" ca="1" si="561"/>
        <v>132293.32578869056</v>
      </c>
      <c r="H6842" s="2">
        <f ca="1">[2]!Uniform($T$19,$U$20)</f>
        <v>40627.836643109367</v>
      </c>
      <c r="I6842" s="2">
        <f t="shared" ca="1" si="562"/>
        <v>172921.16243179992</v>
      </c>
      <c r="J6842" s="2">
        <f t="shared" ca="1" si="559"/>
        <v>11292</v>
      </c>
    </row>
    <row r="6843" spans="1:10" x14ac:dyDescent="0.25">
      <c r="A6843" s="8">
        <f t="array" aca="1" ref="A6843:B6843" ca="1">[2]!CorrelatedUniform($C$31:$D$32)</f>
        <v>0.58866190910339378</v>
      </c>
      <c r="B6843" s="10">
        <f ca="1"/>
        <v>0.72022100167713832</v>
      </c>
      <c r="D6843" s="3">
        <f ca="1">[2]!TriangularRnd(A6843,$F$18,$G$18,$H$18)</f>
        <v>412.65016134981317</v>
      </c>
      <c r="E6843" s="2">
        <f t="shared" ca="1" si="560"/>
        <v>529.17490790329623</v>
      </c>
      <c r="F6843" s="2">
        <f t="shared" ca="1" si="563"/>
        <v>218364.11112856772</v>
      </c>
      <c r="G6843" s="2">
        <f t="shared" ca="1" si="561"/>
        <v>107890.46065700839</v>
      </c>
      <c r="H6843" s="2">
        <f ca="1">[2]!Uniform($T$19,$U$20)</f>
        <v>24703.213481874718</v>
      </c>
      <c r="I6843" s="2">
        <f t="shared" ca="1" si="562"/>
        <v>132593.6741388831</v>
      </c>
      <c r="J6843" s="2">
        <f t="shared" ca="1" si="559"/>
        <v>85770</v>
      </c>
    </row>
    <row r="6844" spans="1:10" x14ac:dyDescent="0.25">
      <c r="A6844" s="8">
        <f t="array" aca="1" ref="A6844:B6844" ca="1">[2]!CorrelatedUniform($C$31:$D$32)</f>
        <v>0.20636963844299316</v>
      </c>
      <c r="B6844" s="10">
        <f ca="1"/>
        <v>0.80693939990118702</v>
      </c>
      <c r="D6844" s="3">
        <f ca="1">[2]!TriangularRnd(A6844,$F$18,$G$18,$H$18)</f>
        <v>388.50647106318218</v>
      </c>
      <c r="E6844" s="2">
        <f t="shared" ca="1" si="560"/>
        <v>543.33365027068874</v>
      </c>
      <c r="F6844" s="2">
        <f t="shared" ca="1" si="563"/>
        <v>211088.63907654249</v>
      </c>
      <c r="G6844" s="2">
        <f t="shared" ca="1" si="561"/>
        <v>145880.26468201415</v>
      </c>
      <c r="H6844" s="2">
        <f ca="1">[2]!Uniform($T$19,$U$20)</f>
        <v>42644.103884908225</v>
      </c>
      <c r="I6844" s="2">
        <f t="shared" ca="1" si="562"/>
        <v>188524.36856692238</v>
      </c>
      <c r="J6844" s="2">
        <f t="shared" ca="1" si="559"/>
        <v>22564</v>
      </c>
    </row>
    <row r="6845" spans="1:10" x14ac:dyDescent="0.25">
      <c r="A6845" s="8">
        <f t="array" aca="1" ref="A6845:B6845" ca="1">[2]!CorrelatedUniform($C$31:$D$32)</f>
        <v>0.72715830802917503</v>
      </c>
      <c r="B6845" s="10">
        <f ca="1"/>
        <v>0.68983164815105558</v>
      </c>
      <c r="D6845" s="3">
        <f ca="1">[2]!TriangularRnd(A6845,$F$18,$G$18,$H$18)</f>
        <v>421.66973258768354</v>
      </c>
      <c r="E6845" s="2">
        <f t="shared" ca="1" si="560"/>
        <v>524.76866036172646</v>
      </c>
      <c r="F6845" s="2">
        <f t="shared" ca="1" si="563"/>
        <v>221279.06068512611</v>
      </c>
      <c r="G6845" s="2">
        <f t="shared" ca="1" si="561"/>
        <v>38537.956184275587</v>
      </c>
      <c r="H6845" s="2">
        <f ca="1">[2]!Uniform($T$19,$U$20)</f>
        <v>32177.528790246903</v>
      </c>
      <c r="I6845" s="2">
        <f t="shared" ca="1" si="562"/>
        <v>70715.484974522493</v>
      </c>
      <c r="J6845" s="2">
        <f t="shared" ca="1" si="559"/>
        <v>150563</v>
      </c>
    </row>
    <row r="6846" spans="1:10" x14ac:dyDescent="0.25">
      <c r="A6846" s="8">
        <f t="array" aca="1" ref="A6846:B6846" ca="1">[2]!CorrelatedUniform($C$31:$D$32)</f>
        <v>0.85785031318664573</v>
      </c>
      <c r="B6846" s="10">
        <f ca="1"/>
        <v>0.24160359458930381</v>
      </c>
      <c r="D6846" s="3">
        <f ca="1">[2]!TriangularRnd(A6846,$F$18,$G$18,$H$18)</f>
        <v>432.68255682170468</v>
      </c>
      <c r="E6846" s="2">
        <f t="shared" ca="1" si="560"/>
        <v>464.94232208687799</v>
      </c>
      <c r="F6846" s="2">
        <f t="shared" ca="1" si="563"/>
        <v>201172.43269517089</v>
      </c>
      <c r="G6846" s="2">
        <f t="shared" ca="1" si="561"/>
        <v>225816.72804815657</v>
      </c>
      <c r="H6846" s="2">
        <f ca="1">[2]!Uniform($T$19,$U$20)</f>
        <v>37202.815231528446</v>
      </c>
      <c r="I6846" s="2">
        <f t="shared" ca="1" si="562"/>
        <v>263019.54327968502</v>
      </c>
      <c r="J6846" s="2">
        <f t="shared" ca="1" si="559"/>
        <v>-61848</v>
      </c>
    </row>
    <row r="6847" spans="1:10" x14ac:dyDescent="0.25">
      <c r="A6847" s="8">
        <f t="array" aca="1" ref="A6847:B6847" ca="1">[2]!CorrelatedUniform($C$31:$D$32)</f>
        <v>0.69358694553375244</v>
      </c>
      <c r="B6847" s="10">
        <f ca="1"/>
        <v>0.81545543770438811</v>
      </c>
      <c r="D6847" s="3">
        <f ca="1">[2]!TriangularRnd(A6847,$F$18,$G$18,$H$18)</f>
        <v>419.30495773617508</v>
      </c>
      <c r="E6847" s="2">
        <f t="shared" ca="1" si="560"/>
        <v>544.90904404462685</v>
      </c>
      <c r="F6847" s="2">
        <f t="shared" ca="1" si="563"/>
        <v>228483.06368319184</v>
      </c>
      <c r="G6847" s="2">
        <f t="shared" ca="1" si="561"/>
        <v>133776.58184293748</v>
      </c>
      <c r="H6847" s="2">
        <f ca="1">[2]!Uniform($T$19,$U$20)</f>
        <v>36360.157331540802</v>
      </c>
      <c r="I6847" s="2">
        <f t="shared" ca="1" si="562"/>
        <v>170136.73917447828</v>
      </c>
      <c r="J6847" s="2">
        <f t="shared" ca="1" si="559"/>
        <v>58346</v>
      </c>
    </row>
    <row r="6848" spans="1:10" x14ac:dyDescent="0.25">
      <c r="A6848" s="8">
        <f t="array" aca="1" ref="A6848:B6848" ca="1">[2]!CorrelatedUniform($C$31:$D$32)</f>
        <v>0.23947989940643324</v>
      </c>
      <c r="B6848" s="10">
        <f ca="1"/>
        <v>0.3971171265053236</v>
      </c>
      <c r="D6848" s="3">
        <f ca="1">[2]!TriangularRnd(A6848,$F$18,$G$18,$H$18)</f>
        <v>391.16561297250263</v>
      </c>
      <c r="E6848" s="2">
        <f t="shared" ca="1" si="560"/>
        <v>486.95919013470143</v>
      </c>
      <c r="F6848" s="2">
        <f t="shared" ca="1" si="563"/>
        <v>190481.69010163395</v>
      </c>
      <c r="G6848" s="2">
        <f t="shared" ca="1" si="561"/>
        <v>104640.70153273862</v>
      </c>
      <c r="H6848" s="2">
        <f ca="1">[2]!Uniform($T$19,$U$20)</f>
        <v>42954.853947247102</v>
      </c>
      <c r="I6848" s="2">
        <f t="shared" ca="1" si="562"/>
        <v>147595.55547998572</v>
      </c>
      <c r="J6848" s="2">
        <f t="shared" ca="1" si="559"/>
        <v>42886</v>
      </c>
    </row>
    <row r="6849" spans="1:10" x14ac:dyDescent="0.25">
      <c r="A6849" s="8">
        <f t="array" aca="1" ref="A6849:B6849" ca="1">[2]!CorrelatedUniform($C$31:$D$32)</f>
        <v>0.11819314956665034</v>
      </c>
      <c r="B6849" s="10">
        <f ca="1"/>
        <v>0.42741512396930242</v>
      </c>
      <c r="D6849" s="3">
        <f ca="1">[2]!TriangularRnd(A6849,$F$18,$G$18,$H$18)</f>
        <v>380.13312534626067</v>
      </c>
      <c r="E6849" s="2">
        <f t="shared" ca="1" si="560"/>
        <v>490.8520537686191</v>
      </c>
      <c r="F6849" s="2">
        <f t="shared" ca="1" si="563"/>
        <v>186589.12528169597</v>
      </c>
      <c r="G6849" s="2">
        <f t="shared" ca="1" si="561"/>
        <v>90235.076552803599</v>
      </c>
      <c r="H6849" s="2">
        <f ca="1">[2]!Uniform($T$19,$U$20)</f>
        <v>35703.625745884732</v>
      </c>
      <c r="I6849" s="2">
        <f t="shared" ca="1" si="562"/>
        <v>125938.70229868832</v>
      </c>
      <c r="J6849" s="2">
        <f t="shared" ca="1" si="559"/>
        <v>60650</v>
      </c>
    </row>
    <row r="6850" spans="1:10" x14ac:dyDescent="0.25">
      <c r="A6850" s="8">
        <f t="array" aca="1" ref="A6850:B6850" ca="1">[2]!CorrelatedUniform($C$31:$D$32)</f>
        <v>0.51816594600677479</v>
      </c>
      <c r="B6850" s="10">
        <f ca="1"/>
        <v>0.83565418434883298</v>
      </c>
      <c r="D6850" s="3">
        <f ca="1">[2]!TriangularRnd(A6850,$F$18,$G$18,$H$18)</f>
        <v>408.64971274040624</v>
      </c>
      <c r="E6850" s="2">
        <f t="shared" ca="1" si="560"/>
        <v>548.83763163744879</v>
      </c>
      <c r="F6850" s="2">
        <f t="shared" ca="1" si="563"/>
        <v>224282.34050976834</v>
      </c>
      <c r="G6850" s="2">
        <f t="shared" ca="1" si="561"/>
        <v>207483.7371200691</v>
      </c>
      <c r="H6850" s="2">
        <f ca="1">[2]!Uniform($T$19,$U$20)</f>
        <v>37822.73166632768</v>
      </c>
      <c r="I6850" s="2">
        <f t="shared" ca="1" si="562"/>
        <v>245306.46878639678</v>
      </c>
      <c r="J6850" s="2">
        <f t="shared" ca="1" si="559"/>
        <v>-21025</v>
      </c>
    </row>
    <row r="6851" spans="1:10" x14ac:dyDescent="0.25">
      <c r="A6851" s="8">
        <f t="array" aca="1" ref="A6851:B6851" ca="1">[2]!CorrelatedUniform($C$31:$D$32)</f>
        <v>0.73785972595214833</v>
      </c>
      <c r="B6851" s="10">
        <f ca="1"/>
        <v>6.7483246729150625E-2</v>
      </c>
      <c r="D6851" s="3">
        <f ca="1">[2]!TriangularRnd(A6851,$F$18,$G$18,$H$18)</f>
        <v>422.45382370767351</v>
      </c>
      <c r="E6851" s="2">
        <f t="shared" ca="1" si="560"/>
        <v>425.25997071800595</v>
      </c>
      <c r="F6851" s="2">
        <f t="shared" ca="1" si="563"/>
        <v>179652.70069963488</v>
      </c>
      <c r="G6851" s="2">
        <f t="shared" ca="1" si="561"/>
        <v>189680.2925516589</v>
      </c>
      <c r="H6851" s="2">
        <f ca="1">[2]!Uniform($T$19,$U$20)</f>
        <v>27400.100051732945</v>
      </c>
      <c r="I6851" s="2">
        <f t="shared" ca="1" si="562"/>
        <v>217080.39260339184</v>
      </c>
      <c r="J6851" s="2">
        <f t="shared" ca="1" si="559"/>
        <v>-37428</v>
      </c>
    </row>
    <row r="6852" spans="1:10" x14ac:dyDescent="0.25">
      <c r="A6852" s="8">
        <f t="array" aca="1" ref="A6852:B6852" ca="1">[2]!CorrelatedUniform($C$31:$D$32)</f>
        <v>0.37027251720428478</v>
      </c>
      <c r="B6852" s="10">
        <f ca="1"/>
        <v>0.83059107482493266</v>
      </c>
      <c r="D6852" s="3">
        <f ca="1">[2]!TriangularRnd(A6852,$F$18,$G$18,$H$18)</f>
        <v>400.19423627971065</v>
      </c>
      <c r="E6852" s="2">
        <f t="shared" ca="1" si="560"/>
        <v>547.82518159387496</v>
      </c>
      <c r="F6852" s="2">
        <f t="shared" ca="1" si="563"/>
        <v>219236.4801627546</v>
      </c>
      <c r="G6852" s="2">
        <f t="shared" ca="1" si="561"/>
        <v>128380.84538551743</v>
      </c>
      <c r="H6852" s="2">
        <f ca="1">[2]!Uniform($T$19,$U$20)</f>
        <v>29874.93764437245</v>
      </c>
      <c r="I6852" s="2">
        <f t="shared" ca="1" si="562"/>
        <v>158255.78302988989</v>
      </c>
      <c r="J6852" s="2">
        <f t="shared" ca="1" si="559"/>
        <v>60980</v>
      </c>
    </row>
    <row r="6853" spans="1:10" x14ac:dyDescent="0.25">
      <c r="A6853" s="8">
        <f t="array" aca="1" ref="A6853:B6853" ca="1">[2]!CorrelatedUniform($C$31:$D$32)</f>
        <v>0.3818858861923215</v>
      </c>
      <c r="B6853" s="10">
        <f ca="1"/>
        <v>0.70000075967843278</v>
      </c>
      <c r="D6853" s="3">
        <f ca="1">[2]!TriangularRnd(A6853,$F$18,$G$18,$H$18)</f>
        <v>400.91184807469659</v>
      </c>
      <c r="E6853" s="2">
        <f t="shared" ca="1" si="560"/>
        <v>526.22013488116067</v>
      </c>
      <c r="F6853" s="2">
        <f t="shared" ca="1" si="563"/>
        <v>210967.88676932224</v>
      </c>
      <c r="G6853" s="2">
        <f t="shared" ca="1" si="561"/>
        <v>123181.79716995617</v>
      </c>
      <c r="H6853" s="2">
        <f ca="1">[2]!Uniform($T$19,$U$20)</f>
        <v>36727.069974712416</v>
      </c>
      <c r="I6853" s="2">
        <f t="shared" ca="1" si="562"/>
        <v>159908.86714466859</v>
      </c>
      <c r="J6853" s="2">
        <f t="shared" ca="1" si="559"/>
        <v>51059</v>
      </c>
    </row>
    <row r="6854" spans="1:10" x14ac:dyDescent="0.25">
      <c r="A6854" s="8">
        <f t="array" aca="1" ref="A6854:B6854" ca="1">[2]!CorrelatedUniform($C$31:$D$32)</f>
        <v>0.97770845890045166</v>
      </c>
      <c r="B6854" s="10">
        <f ca="1"/>
        <v>0.15531999883740602</v>
      </c>
      <c r="D6854" s="3">
        <f ca="1">[2]!TriangularRnd(A6854,$F$18,$G$18,$H$18)</f>
        <v>449.94080444255451</v>
      </c>
      <c r="E6854" s="2">
        <f t="shared" ca="1" si="560"/>
        <v>449.30599810282649</v>
      </c>
      <c r="F6854" s="2">
        <f t="shared" ca="1" si="563"/>
        <v>202161.10222725061</v>
      </c>
      <c r="G6854" s="2">
        <f t="shared" ca="1" si="561"/>
        <v>142617.77062085207</v>
      </c>
      <c r="H6854" s="2">
        <f ca="1">[2]!Uniform($T$19,$U$20)</f>
        <v>27849.801739253868</v>
      </c>
      <c r="I6854" s="2">
        <f t="shared" ca="1" si="562"/>
        <v>170467.57236010593</v>
      </c>
      <c r="J6854" s="2">
        <f t="shared" ca="1" si="559"/>
        <v>31693</v>
      </c>
    </row>
    <row r="6855" spans="1:10" x14ac:dyDescent="0.25">
      <c r="A6855" s="8">
        <f t="array" aca="1" ref="A6855:B6855" ca="1">[2]!CorrelatedUniform($C$31:$D$32)</f>
        <v>0.77884566783905018</v>
      </c>
      <c r="B6855" s="10">
        <f ca="1"/>
        <v>0.19248615842587843</v>
      </c>
      <c r="D6855" s="3">
        <f ca="1">[2]!TriangularRnd(A6855,$F$18,$G$18,$H$18)</f>
        <v>425.61605394358969</v>
      </c>
      <c r="E6855" s="2">
        <f t="shared" ca="1" si="560"/>
        <v>456.56144257945903</v>
      </c>
      <c r="F6855" s="2">
        <f t="shared" ca="1" si="563"/>
        <v>194319.87957346215</v>
      </c>
      <c r="G6855" s="2">
        <f t="shared" ca="1" si="561"/>
        <v>193491.55171334176</v>
      </c>
      <c r="H6855" s="2">
        <f ca="1">[2]!Uniform($T$19,$U$20)</f>
        <v>31504.931483693876</v>
      </c>
      <c r="I6855" s="2">
        <f t="shared" ca="1" si="562"/>
        <v>224996.48319703565</v>
      </c>
      <c r="J6855" s="2">
        <f t="shared" ca="1" si="559"/>
        <v>-30677</v>
      </c>
    </row>
    <row r="6856" spans="1:10" x14ac:dyDescent="0.25">
      <c r="A6856" s="8">
        <f t="array" aca="1" ref="A6856:B6856" ca="1">[2]!CorrelatedUniform($C$31:$D$32)</f>
        <v>0.7133951187133788</v>
      </c>
      <c r="B6856" s="10">
        <f ca="1"/>
        <v>0.1707040124146583</v>
      </c>
      <c r="D6856" s="3">
        <f ca="1">[2]!TriangularRnd(A6856,$F$18,$G$18,$H$18)</f>
        <v>420.68357642124187</v>
      </c>
      <c r="E6856" s="2">
        <f t="shared" ca="1" si="560"/>
        <v>452.43065667060034</v>
      </c>
      <c r="F6856" s="2">
        <f t="shared" ca="1" si="563"/>
        <v>190330.14673079914</v>
      </c>
      <c r="G6856" s="2">
        <f t="shared" ca="1" si="561"/>
        <v>164755.81197667448</v>
      </c>
      <c r="H6856" s="2">
        <f ca="1">[2]!Uniform($T$19,$U$20)</f>
        <v>38857.16899113344</v>
      </c>
      <c r="I6856" s="2">
        <f t="shared" ca="1" si="562"/>
        <v>203612.98096780793</v>
      </c>
      <c r="J6856" s="2">
        <f t="shared" ca="1" si="559"/>
        <v>-13283</v>
      </c>
    </row>
    <row r="6857" spans="1:10" x14ac:dyDescent="0.25">
      <c r="A6857" s="8">
        <f t="array" aca="1" ref="A6857:B6857" ca="1">[2]!CorrelatedUniform($C$31:$D$32)</f>
        <v>0.49294960498809798</v>
      </c>
      <c r="B6857" s="10">
        <f ca="1"/>
        <v>0.69508896140725707</v>
      </c>
      <c r="D6857" s="3">
        <f ca="1">[2]!TriangularRnd(A6857,$F$18,$G$18,$H$18)</f>
        <v>407.28805440748516</v>
      </c>
      <c r="E6857" s="2">
        <f t="shared" ca="1" si="560"/>
        <v>525.51637232987446</v>
      </c>
      <c r="F6857" s="2">
        <f t="shared" ca="1" si="563"/>
        <v>214036.54084551413</v>
      </c>
      <c r="G6857" s="2">
        <f t="shared" ca="1" si="561"/>
        <v>154864.84687267951</v>
      </c>
      <c r="H6857" s="2">
        <f ca="1">[2]!Uniform($T$19,$U$20)</f>
        <v>41149.352343905077</v>
      </c>
      <c r="I6857" s="2">
        <f t="shared" ca="1" si="562"/>
        <v>196014.19921658459</v>
      </c>
      <c r="J6857" s="2">
        <f t="shared" ca="1" si="559"/>
        <v>18022</v>
      </c>
    </row>
    <row r="6858" spans="1:10" x14ac:dyDescent="0.25">
      <c r="A6858" s="8">
        <f t="array" aca="1" ref="A6858:B6858" ca="1">[2]!CorrelatedUniform($C$31:$D$32)</f>
        <v>0.75824272632598855</v>
      </c>
      <c r="B6858" s="10">
        <f ca="1"/>
        <v>0.28316061982923502</v>
      </c>
      <c r="D6858" s="3">
        <f ca="1">[2]!TriangularRnd(A6858,$F$18,$G$18,$H$18)</f>
        <v>423.99289567602966</v>
      </c>
      <c r="E6858" s="2">
        <f t="shared" ca="1" si="560"/>
        <v>471.32611099298919</v>
      </c>
      <c r="F6858" s="2">
        <f t="shared" ca="1" si="563"/>
        <v>199838.92260763925</v>
      </c>
      <c r="G6858" s="2">
        <f t="shared" ca="1" si="561"/>
        <v>175766.63948438366</v>
      </c>
      <c r="H6858" s="2">
        <f ca="1">[2]!Uniform($T$19,$U$20)</f>
        <v>34856.887586346937</v>
      </c>
      <c r="I6858" s="2">
        <f t="shared" ca="1" si="562"/>
        <v>210623.5270707306</v>
      </c>
      <c r="J6858" s="2">
        <f t="shared" ca="1" si="559"/>
        <v>-10785</v>
      </c>
    </row>
    <row r="6859" spans="1:10" x14ac:dyDescent="0.25">
      <c r="A6859" s="8">
        <f t="array" aca="1" ref="A6859:B6859" ca="1">[2]!CorrelatedUniform($C$31:$D$32)</f>
        <v>1.548922061920165E-2</v>
      </c>
      <c r="B6859" s="10">
        <f ca="1"/>
        <v>0.33702086232256018</v>
      </c>
      <c r="D6859" s="3">
        <f ca="1">[2]!TriangularRnd(A6859,$F$18,$G$18,$H$18)</f>
        <v>363.51051678057951</v>
      </c>
      <c r="E6859" s="2">
        <f t="shared" ca="1" si="560"/>
        <v>478.96962557893278</v>
      </c>
      <c r="F6859" s="2">
        <f t="shared" ca="1" si="563"/>
        <v>174110.49611639851</v>
      </c>
      <c r="G6859" s="2">
        <f t="shared" ca="1" si="561"/>
        <v>193728.09057168046</v>
      </c>
      <c r="H6859" s="2">
        <f ca="1">[2]!Uniform($T$19,$U$20)</f>
        <v>29868.105497847082</v>
      </c>
      <c r="I6859" s="2">
        <f t="shared" ca="1" si="562"/>
        <v>223596.19606952753</v>
      </c>
      <c r="J6859" s="2">
        <f t="shared" ca="1" si="559"/>
        <v>-49486</v>
      </c>
    </row>
    <row r="6860" spans="1:10" x14ac:dyDescent="0.25">
      <c r="A6860" s="8">
        <f t="array" aca="1" ref="A6860:B6860" ca="1">[2]!CorrelatedUniform($C$31:$D$32)</f>
        <v>0.72607862949371349</v>
      </c>
      <c r="B6860" s="10">
        <f ca="1"/>
        <v>0.22387979602244421</v>
      </c>
      <c r="D6860" s="3">
        <f ca="1">[2]!TriangularRnd(A6860,$F$18,$G$18,$H$18)</f>
        <v>421.59148550546695</v>
      </c>
      <c r="E6860" s="2">
        <f t="shared" ca="1" si="560"/>
        <v>462.0422291552768</v>
      </c>
      <c r="F6860" s="2">
        <f t="shared" ca="1" si="563"/>
        <v>194793.06975583051</v>
      </c>
      <c r="G6860" s="2">
        <f t="shared" ca="1" si="561"/>
        <v>197781.88183435422</v>
      </c>
      <c r="H6860" s="2">
        <f ca="1">[2]!Uniform($T$19,$U$20)</f>
        <v>40672.961567868602</v>
      </c>
      <c r="I6860" s="2">
        <f t="shared" ca="1" si="562"/>
        <v>238454.84340222282</v>
      </c>
      <c r="J6860" s="2">
        <f t="shared" ca="1" si="559"/>
        <v>-43662</v>
      </c>
    </row>
    <row r="6861" spans="1:10" x14ac:dyDescent="0.25">
      <c r="A6861" s="8">
        <f t="array" aca="1" ref="A6861:B6861" ca="1">[2]!CorrelatedUniform($C$31:$D$32)</f>
        <v>0.67216169834136974</v>
      </c>
      <c r="B6861" s="10">
        <f ca="1"/>
        <v>0.30802816679895567</v>
      </c>
      <c r="D6861" s="3">
        <f ca="1">[2]!TriangularRnd(A6861,$F$18,$G$18,$H$18)</f>
        <v>417.86307424483419</v>
      </c>
      <c r="E6861" s="2">
        <f t="shared" ca="1" si="560"/>
        <v>474.92763325491961</v>
      </c>
      <c r="F6861" s="2">
        <f t="shared" ca="1" si="563"/>
        <v>198454.72087572387</v>
      </c>
      <c r="G6861" s="2">
        <f t="shared" ca="1" si="561"/>
        <v>191703.73680891137</v>
      </c>
      <c r="H6861" s="2">
        <f ca="1">[2]!Uniform($T$19,$U$20)</f>
        <v>44540.709205543521</v>
      </c>
      <c r="I6861" s="2">
        <f t="shared" ca="1" si="562"/>
        <v>236244.44601445488</v>
      </c>
      <c r="J6861" s="2">
        <f t="shared" ca="1" si="559"/>
        <v>-37790</v>
      </c>
    </row>
    <row r="6862" spans="1:10" x14ac:dyDescent="0.25">
      <c r="A6862" s="8">
        <f t="array" aca="1" ref="A6862:B6862" ca="1">[2]!CorrelatedUniform($C$31:$D$32)</f>
        <v>8.432209491729728E-2</v>
      </c>
      <c r="B6862" s="10">
        <f ca="1"/>
        <v>0.9971503474473431</v>
      </c>
      <c r="D6862" s="3">
        <f ca="1">[2]!TriangularRnd(A6862,$F$18,$G$18,$H$18)</f>
        <v>376.08543134658896</v>
      </c>
      <c r="E6862" s="2">
        <f t="shared" ca="1" si="560"/>
        <v>638.22988098891074</v>
      </c>
      <c r="F6862" s="2">
        <f t="shared" ca="1" si="563"/>
        <v>240028.96008999663</v>
      </c>
      <c r="G6862" s="2">
        <f t="shared" ca="1" si="561"/>
        <v>163718.86102288665</v>
      </c>
      <c r="H6862" s="2">
        <f ca="1">[2]!Uniform($T$19,$U$20)</f>
        <v>33421.681580449367</v>
      </c>
      <c r="I6862" s="2">
        <f t="shared" ca="1" si="562"/>
        <v>197140.54260333601</v>
      </c>
      <c r="J6862" s="2">
        <f t="shared" ca="1" si="559"/>
        <v>42888</v>
      </c>
    </row>
    <row r="6863" spans="1:10" x14ac:dyDescent="0.25">
      <c r="A6863" s="8">
        <f t="array" aca="1" ref="A6863:B6863" ca="1">[2]!CorrelatedUniform($C$31:$D$32)</f>
        <v>0.19158816337585444</v>
      </c>
      <c r="B6863" s="10">
        <f ca="1"/>
        <v>0.7315478793282495</v>
      </c>
      <c r="D6863" s="3">
        <f ca="1">[2]!TriangularRnd(A6863,$F$18,$G$18,$H$18)</f>
        <v>387.25059363690684</v>
      </c>
      <c r="E6863" s="2">
        <f t="shared" ca="1" si="560"/>
        <v>530.87505610734684</v>
      </c>
      <c r="F6863" s="2">
        <f t="shared" ca="1" si="563"/>
        <v>205581.68062459628</v>
      </c>
      <c r="G6863" s="2">
        <f t="shared" ca="1" si="561"/>
        <v>182346.06356057833</v>
      </c>
      <c r="H6863" s="2">
        <f ca="1">[2]!Uniform($T$19,$U$20)</f>
        <v>25899.549676687908</v>
      </c>
      <c r="I6863" s="2">
        <f t="shared" ca="1" si="562"/>
        <v>208245.61323726625</v>
      </c>
      <c r="J6863" s="2">
        <f t="shared" ca="1" si="559"/>
        <v>-2664</v>
      </c>
    </row>
    <row r="6864" spans="1:10" x14ac:dyDescent="0.25">
      <c r="A6864" s="8">
        <f t="array" aca="1" ref="A6864:B6864" ca="1">[2]!CorrelatedUniform($C$31:$D$32)</f>
        <v>9.5880746841430511E-2</v>
      </c>
      <c r="B6864" s="10">
        <f ca="1"/>
        <v>0.82996594874493479</v>
      </c>
      <c r="D6864" s="3">
        <f ca="1">[2]!TriangularRnd(A6864,$F$18,$G$18,$H$18)</f>
        <v>377.54533138342413</v>
      </c>
      <c r="E6864" s="2">
        <f t="shared" ca="1" si="560"/>
        <v>547.70153501588209</v>
      </c>
      <c r="F6864" s="2">
        <f t="shared" ca="1" si="563"/>
        <v>206782.15753678128</v>
      </c>
      <c r="G6864" s="2">
        <f t="shared" ca="1" si="561"/>
        <v>218306.10865012629</v>
      </c>
      <c r="H6864" s="2">
        <f ca="1">[2]!Uniform($T$19,$U$20)</f>
        <v>34619.054700726745</v>
      </c>
      <c r="I6864" s="2">
        <f t="shared" ca="1" si="562"/>
        <v>252925.16335085302</v>
      </c>
      <c r="J6864" s="2">
        <f t="shared" ca="1" si="559"/>
        <v>-46144</v>
      </c>
    </row>
    <row r="6865" spans="1:10" x14ac:dyDescent="0.25">
      <c r="A6865" s="8">
        <f t="array" aca="1" ref="A6865:B6865" ca="1">[2]!CorrelatedUniform($C$31:$D$32)</f>
        <v>0.19374632835388186</v>
      </c>
      <c r="B6865" s="10">
        <f ca="1"/>
        <v>0.90139404959424207</v>
      </c>
      <c r="D6865" s="3">
        <f ca="1">[2]!TriangularRnd(A6865,$F$18,$G$18,$H$18)</f>
        <v>387.43690547806227</v>
      </c>
      <c r="E6865" s="2">
        <f t="shared" ca="1" si="560"/>
        <v>564.47678681565765</v>
      </c>
      <c r="F6865" s="2">
        <f t="shared" ca="1" si="563"/>
        <v>218699.13949805827</v>
      </c>
      <c r="G6865" s="2">
        <f t="shared" ca="1" si="561"/>
        <v>102983.37293177519</v>
      </c>
      <c r="H6865" s="2">
        <f ca="1">[2]!Uniform($T$19,$U$20)</f>
        <v>31424.321066713583</v>
      </c>
      <c r="I6865" s="2">
        <f t="shared" ca="1" si="562"/>
        <v>134407.69399848877</v>
      </c>
      <c r="J6865" s="2">
        <f t="shared" ca="1" si="559"/>
        <v>84291</v>
      </c>
    </row>
    <row r="6866" spans="1:10" x14ac:dyDescent="0.25">
      <c r="A6866" s="8">
        <f t="array" aca="1" ref="A6866:B6866" ca="1">[2]!CorrelatedUniform($C$31:$D$32)</f>
        <v>0.38458549976348849</v>
      </c>
      <c r="B6866" s="10">
        <f ca="1"/>
        <v>0.8873043863399982</v>
      </c>
      <c r="D6866" s="3">
        <f ca="1">[2]!TriangularRnd(A6866,$F$18,$G$18,$H$18)</f>
        <v>401.07709270640248</v>
      </c>
      <c r="E6866" s="2">
        <f t="shared" ca="1" si="560"/>
        <v>560.61582798742347</v>
      </c>
      <c r="F6866" s="2">
        <f t="shared" ca="1" si="563"/>
        <v>224850.16641438843</v>
      </c>
      <c r="G6866" s="2">
        <f t="shared" ca="1" si="561"/>
        <v>91885.585650462395</v>
      </c>
      <c r="H6866" s="2">
        <f ca="1">[2]!Uniform($T$19,$U$20)</f>
        <v>40019.770785043729</v>
      </c>
      <c r="I6866" s="2">
        <f t="shared" ca="1" si="562"/>
        <v>131905.35643550614</v>
      </c>
      <c r="J6866" s="2">
        <f t="shared" ca="1" si="559"/>
        <v>92944</v>
      </c>
    </row>
    <row r="6867" spans="1:10" x14ac:dyDescent="0.25">
      <c r="A6867" s="8">
        <f t="array" aca="1" ref="A6867:B6867" ca="1">[2]!CorrelatedUniform($C$31:$D$32)</f>
        <v>0.43749868869781472</v>
      </c>
      <c r="B6867" s="10">
        <f ca="1"/>
        <v>0.69231055178370604</v>
      </c>
      <c r="D6867" s="3">
        <f ca="1">[2]!TriangularRnd(A6867,$F$18,$G$18,$H$18)</f>
        <v>404.20608213013895</v>
      </c>
      <c r="E6867" s="2">
        <f t="shared" ca="1" si="560"/>
        <v>525.12051775893929</v>
      </c>
      <c r="F6867" s="2">
        <f t="shared" ca="1" si="563"/>
        <v>212256.90712949089</v>
      </c>
      <c r="G6867" s="2">
        <f t="shared" ca="1" si="561"/>
        <v>186795.90760227709</v>
      </c>
      <c r="H6867" s="2">
        <f ca="1">[2]!Uniform($T$19,$U$20)</f>
        <v>44587.007144707073</v>
      </c>
      <c r="I6867" s="2">
        <f t="shared" ca="1" si="562"/>
        <v>231382.91474698417</v>
      </c>
      <c r="J6867" s="2">
        <f t="shared" ca="1" si="559"/>
        <v>-19127</v>
      </c>
    </row>
    <row r="6868" spans="1:10" x14ac:dyDescent="0.25">
      <c r="A6868" s="8">
        <f t="array" aca="1" ref="A6868:B6868" ca="1">[2]!CorrelatedUniform($C$31:$D$32)</f>
        <v>8.2014203071594211E-2</v>
      </c>
      <c r="B6868" s="10">
        <f ca="1"/>
        <v>0.79561243781744795</v>
      </c>
      <c r="D6868" s="3">
        <f ca="1">[2]!TriangularRnd(A6868,$F$18,$G$18,$H$18)</f>
        <v>375.78217810980072</v>
      </c>
      <c r="E6868" s="2">
        <f t="shared" ca="1" si="560"/>
        <v>541.30255331035164</v>
      </c>
      <c r="F6868" s="2">
        <f t="shared" ca="1" si="563"/>
        <v>203411.85249936045</v>
      </c>
      <c r="G6868" s="2">
        <f t="shared" ca="1" si="561"/>
        <v>156290.86822477385</v>
      </c>
      <c r="H6868" s="2">
        <f ca="1">[2]!Uniform($T$19,$U$20)</f>
        <v>33788.372627470686</v>
      </c>
      <c r="I6868" s="2">
        <f t="shared" ca="1" si="562"/>
        <v>190079.24085224455</v>
      </c>
      <c r="J6868" s="2">
        <f t="shared" ca="1" si="559"/>
        <v>13332</v>
      </c>
    </row>
    <row r="6869" spans="1:10" x14ac:dyDescent="0.25">
      <c r="A6869" s="8">
        <f t="array" aca="1" ref="A6869:B6869" ca="1">[2]!CorrelatedUniform($C$31:$D$32)</f>
        <v>0.14885258674621635</v>
      </c>
      <c r="B6869" s="10">
        <f ca="1"/>
        <v>0.9656948130841142</v>
      </c>
      <c r="D6869" s="3">
        <f ca="1">[2]!TriangularRnd(A6869,$F$18,$G$18,$H$18)</f>
        <v>383.31778878792045</v>
      </c>
      <c r="E6869" s="2">
        <f t="shared" ca="1" si="560"/>
        <v>591.04884320065673</v>
      </c>
      <c r="F6869" s="2">
        <f t="shared" ca="1" si="563"/>
        <v>226559.53564133405</v>
      </c>
      <c r="G6869" s="2">
        <f t="shared" ca="1" si="561"/>
        <v>152596.82247750575</v>
      </c>
      <c r="H6869" s="2">
        <f ca="1">[2]!Uniform($T$19,$U$20)</f>
        <v>26831.109784388649</v>
      </c>
      <c r="I6869" s="2">
        <f t="shared" ca="1" si="562"/>
        <v>179427.9322618944</v>
      </c>
      <c r="J6869" s="2">
        <f t="shared" ca="1" si="559"/>
        <v>47131</v>
      </c>
    </row>
    <row r="6870" spans="1:10" x14ac:dyDescent="0.25">
      <c r="A6870" s="8">
        <f t="array" aca="1" ref="A6870:B6870" ca="1">[2]!CorrelatedUniform($C$31:$D$32)</f>
        <v>0.76450860500335682</v>
      </c>
      <c r="B6870" s="10">
        <f ca="1"/>
        <v>0.38927238125027691</v>
      </c>
      <c r="D6870" s="3">
        <f ca="1">[2]!TriangularRnd(A6870,$F$18,$G$18,$H$18)</f>
        <v>424.47895808351672</v>
      </c>
      <c r="E6870" s="2">
        <f t="shared" ca="1" si="560"/>
        <v>485.9392018958676</v>
      </c>
      <c r="F6870" s="2">
        <f t="shared" ca="1" si="563"/>
        <v>206270.96611269354</v>
      </c>
      <c r="G6870" s="2">
        <f t="shared" ca="1" si="561"/>
        <v>118605.44194211377</v>
      </c>
      <c r="H6870" s="2">
        <f ca="1">[2]!Uniform($T$19,$U$20)</f>
        <v>42441.454205456233</v>
      </c>
      <c r="I6870" s="2">
        <f t="shared" ca="1" si="562"/>
        <v>161046.89614756999</v>
      </c>
      <c r="J6870" s="2">
        <f t="shared" ca="1" si="559"/>
        <v>45224</v>
      </c>
    </row>
    <row r="6871" spans="1:10" x14ac:dyDescent="0.25">
      <c r="A6871" s="8">
        <f t="array" aca="1" ref="A6871:B6871" ca="1">[2]!CorrelatedUniform($C$31:$D$32)</f>
        <v>0.86154687404632546</v>
      </c>
      <c r="B6871" s="10">
        <f ca="1"/>
        <v>0.89960129889145235</v>
      </c>
      <c r="D6871" s="3">
        <f ca="1">[2]!TriangularRnd(A6871,$F$18,$G$18,$H$18)</f>
        <v>433.05652472464959</v>
      </c>
      <c r="E6871" s="2">
        <f t="shared" ca="1" si="560"/>
        <v>563.96415207861662</v>
      </c>
      <c r="F6871" s="2">
        <f t="shared" ca="1" si="563"/>
        <v>244228.35576844949</v>
      </c>
      <c r="G6871" s="2">
        <f t="shared" ca="1" si="561"/>
        <v>133542.2388986591</v>
      </c>
      <c r="H6871" s="2">
        <f ca="1">[2]!Uniform($T$19,$U$20)</f>
        <v>25363.141269399559</v>
      </c>
      <c r="I6871" s="2">
        <f t="shared" ca="1" si="562"/>
        <v>158905.38016805865</v>
      </c>
      <c r="J6871" s="2">
        <f t="shared" ca="1" si="559"/>
        <v>85322</v>
      </c>
    </row>
    <row r="6872" spans="1:10" x14ac:dyDescent="0.25">
      <c r="A6872" s="8">
        <f t="array" aca="1" ref="A6872:B6872" ca="1">[2]!CorrelatedUniform($C$31:$D$32)</f>
        <v>0.69824564456939675</v>
      </c>
      <c r="B6872" s="10">
        <f ca="1"/>
        <v>4.5125786483575112E-2</v>
      </c>
      <c r="D6872" s="3">
        <f ca="1">[2]!TriangularRnd(A6872,$F$18,$G$18,$H$18)</f>
        <v>419.62508991096138</v>
      </c>
      <c r="E6872" s="2">
        <f t="shared" ca="1" si="560"/>
        <v>415.29639230381554</v>
      </c>
      <c r="F6872" s="2">
        <f t="shared" ca="1" si="563"/>
        <v>174268.78596018648</v>
      </c>
      <c r="G6872" s="2">
        <f t="shared" ca="1" si="561"/>
        <v>157790.92551532912</v>
      </c>
      <c r="H6872" s="2">
        <f ca="1">[2]!Uniform($T$19,$U$20)</f>
        <v>38140.74381989659</v>
      </c>
      <c r="I6872" s="2">
        <f t="shared" ca="1" si="562"/>
        <v>195931.66933522571</v>
      </c>
      <c r="J6872" s="2">
        <f t="shared" ca="1" si="559"/>
        <v>-21663</v>
      </c>
    </row>
    <row r="6873" spans="1:10" x14ac:dyDescent="0.25">
      <c r="A6873" s="8">
        <f t="array" aca="1" ref="A6873:B6873" ca="1">[2]!CorrelatedUniform($C$31:$D$32)</f>
        <v>4.9749255180358894E-2</v>
      </c>
      <c r="B6873" s="10">
        <f ca="1"/>
        <v>0.81418833139626778</v>
      </c>
      <c r="D6873" s="3">
        <f ca="1">[2]!TriangularRnd(A6873,$F$18,$G$18,$H$18)</f>
        <v>370.98222076178757</v>
      </c>
      <c r="E6873" s="2">
        <f t="shared" ca="1" si="560"/>
        <v>544.67183679318532</v>
      </c>
      <c r="F6873" s="2">
        <f t="shared" ca="1" si="563"/>
        <v>202063.56759993781</v>
      </c>
      <c r="G6873" s="2">
        <f t="shared" ca="1" si="561"/>
        <v>103289.56075918193</v>
      </c>
      <c r="H6873" s="2">
        <f ca="1">[2]!Uniform($T$19,$U$20)</f>
        <v>42209.4081106089</v>
      </c>
      <c r="I6873" s="2">
        <f t="shared" ca="1" si="562"/>
        <v>145498.96886979084</v>
      </c>
      <c r="J6873" s="2">
        <f t="shared" ca="1" si="559"/>
        <v>56564</v>
      </c>
    </row>
    <row r="6874" spans="1:10" x14ac:dyDescent="0.25">
      <c r="A6874" s="8">
        <f t="array" aca="1" ref="A6874:B6874" ca="1">[2]!CorrelatedUniform($C$31:$D$32)</f>
        <v>0.23366081714630102</v>
      </c>
      <c r="B6874" s="10">
        <f ca="1"/>
        <v>0.12609848314062283</v>
      </c>
      <c r="D6874" s="3">
        <f ca="1">[2]!TriangularRnd(A6874,$F$18,$G$18,$H$18)</f>
        <v>390.7122556827328</v>
      </c>
      <c r="E6874" s="2">
        <f t="shared" ca="1" si="560"/>
        <v>442.74852848253693</v>
      </c>
      <c r="F6874" s="2">
        <f t="shared" ca="1" si="563"/>
        <v>172987.27626362268</v>
      </c>
      <c r="G6874" s="2">
        <f t="shared" ca="1" si="561"/>
        <v>147044.95209031473</v>
      </c>
      <c r="H6874" s="2">
        <f ca="1">[2]!Uniform($T$19,$U$20)</f>
        <v>39537.275275931788</v>
      </c>
      <c r="I6874" s="2">
        <f t="shared" ca="1" si="562"/>
        <v>186582.22736624652</v>
      </c>
      <c r="J6874" s="2">
        <f t="shared" ca="1" si="559"/>
        <v>-13595</v>
      </c>
    </row>
    <row r="6875" spans="1:10" x14ac:dyDescent="0.25">
      <c r="A6875" s="8">
        <f t="array" aca="1" ref="A6875:B6875" ca="1">[2]!CorrelatedUniform($C$31:$D$32)</f>
        <v>0.50263464450836182</v>
      </c>
      <c r="B6875" s="10">
        <f ca="1"/>
        <v>0.15831545184431273</v>
      </c>
      <c r="D6875" s="3">
        <f ca="1">[2]!TriangularRnd(A6875,$F$18,$G$18,$H$18)</f>
        <v>407.80859073685582</v>
      </c>
      <c r="E6875" s="2">
        <f t="shared" ca="1" si="560"/>
        <v>449.92973509145577</v>
      </c>
      <c r="F6875" s="2">
        <f t="shared" ca="1" si="563"/>
        <v>183485.21119825344</v>
      </c>
      <c r="G6875" s="2">
        <f t="shared" ca="1" si="561"/>
        <v>154546.21621365219</v>
      </c>
      <c r="H6875" s="2">
        <f ca="1">[2]!Uniform($T$19,$U$20)</f>
        <v>42028.401389945459</v>
      </c>
      <c r="I6875" s="2">
        <f t="shared" ca="1" si="562"/>
        <v>196574.61760359764</v>
      </c>
      <c r="J6875" s="2">
        <f t="shared" ca="1" si="559"/>
        <v>-13090</v>
      </c>
    </row>
    <row r="6876" spans="1:10" x14ac:dyDescent="0.25">
      <c r="A6876" s="8">
        <f t="array" aca="1" ref="A6876:B6876" ca="1">[2]!CorrelatedUniform($C$31:$D$32)</f>
        <v>4.0440797805786209E-2</v>
      </c>
      <c r="B6876" s="10">
        <f ca="1"/>
        <v>0.88031143844627291</v>
      </c>
      <c r="D6876" s="3">
        <f ca="1">[2]!TriangularRnd(A6876,$F$18,$G$18,$H$18)</f>
        <v>369.31899177249642</v>
      </c>
      <c r="E6876" s="2">
        <f t="shared" ca="1" si="560"/>
        <v>558.82725477657198</v>
      </c>
      <c r="F6876" s="2">
        <f t="shared" ca="1" si="563"/>
        <v>206385.51830907553</v>
      </c>
      <c r="G6876" s="2">
        <f t="shared" ca="1" si="561"/>
        <v>179363.71204989098</v>
      </c>
      <c r="H6876" s="2">
        <f ca="1">[2]!Uniform($T$19,$U$20)</f>
        <v>30172.583425670862</v>
      </c>
      <c r="I6876" s="2">
        <f t="shared" ca="1" si="562"/>
        <v>209536.29547556184</v>
      </c>
      <c r="J6876" s="2">
        <f t="shared" ca="1" si="559"/>
        <v>-3151</v>
      </c>
    </row>
    <row r="6877" spans="1:10" x14ac:dyDescent="0.25">
      <c r="A6877" s="8">
        <f t="array" aca="1" ref="A6877:B6877" ca="1">[2]!CorrelatedUniform($C$31:$D$32)</f>
        <v>0.14029061794281023</v>
      </c>
      <c r="B6877" s="10">
        <f ca="1"/>
        <v>0.48494728718154334</v>
      </c>
      <c r="D6877" s="3">
        <f ca="1">[2]!TriangularRnd(A6877,$F$18,$G$18,$H$18)</f>
        <v>382.46441790795473</v>
      </c>
      <c r="E6877" s="2">
        <f t="shared" ca="1" si="560"/>
        <v>498.11297435465588</v>
      </c>
      <c r="F6877" s="2">
        <f t="shared" ca="1" si="563"/>
        <v>190510.48878895343</v>
      </c>
      <c r="G6877" s="2">
        <f t="shared" ca="1" si="561"/>
        <v>81536.806047776015</v>
      </c>
      <c r="H6877" s="2">
        <f ca="1">[2]!Uniform($T$19,$U$20)</f>
        <v>41266.473135301581</v>
      </c>
      <c r="I6877" s="2">
        <f t="shared" ca="1" si="562"/>
        <v>122803.2791830776</v>
      </c>
      <c r="J6877" s="2">
        <f t="shared" ca="1" si="559"/>
        <v>67707</v>
      </c>
    </row>
    <row r="6878" spans="1:10" x14ac:dyDescent="0.25">
      <c r="A6878" s="8">
        <f t="array" aca="1" ref="A6878:B6878" ca="1">[2]!CorrelatedUniform($C$31:$D$32)</f>
        <v>0.58278024196624778</v>
      </c>
      <c r="B6878" s="10">
        <f ca="1"/>
        <v>0.7351710692267186</v>
      </c>
      <c r="D6878" s="3">
        <f ca="1">[2]!TriangularRnd(A6878,$F$18,$G$18,$H$18)</f>
        <v>412.30389138966427</v>
      </c>
      <c r="E6878" s="2">
        <f t="shared" ca="1" si="560"/>
        <v>531.42641897468411</v>
      </c>
      <c r="F6878" s="2">
        <f t="shared" ca="1" si="563"/>
        <v>219109.18053053637</v>
      </c>
      <c r="G6878" s="2">
        <f t="shared" ca="1" si="561"/>
        <v>151267.13702052447</v>
      </c>
      <c r="H6878" s="2">
        <f ca="1">[2]!Uniform($T$19,$U$20)</f>
        <v>35061.674946053208</v>
      </c>
      <c r="I6878" s="2">
        <f t="shared" ca="1" si="562"/>
        <v>186328.81196657769</v>
      </c>
      <c r="J6878" s="2">
        <f t="shared" ca="1" si="559"/>
        <v>32780</v>
      </c>
    </row>
    <row r="6879" spans="1:10" x14ac:dyDescent="0.25">
      <c r="A6879" s="8">
        <f t="array" aca="1" ref="A6879:B6879" ca="1">[2]!CorrelatedUniform($C$31:$D$32)</f>
        <v>0.35516607761383073</v>
      </c>
      <c r="B6879" s="10">
        <f ca="1"/>
        <v>0.93643292323994265</v>
      </c>
      <c r="D6879" s="3">
        <f ca="1">[2]!TriangularRnd(A6879,$F$18,$G$18,$H$18)</f>
        <v>399.24372255833447</v>
      </c>
      <c r="E6879" s="2">
        <f t="shared" ca="1" si="560"/>
        <v>576.27505617851307</v>
      </c>
      <c r="F6879" s="2">
        <f t="shared" ca="1" si="563"/>
        <v>230074.19864622288</v>
      </c>
      <c r="G6879" s="2">
        <f t="shared" ca="1" si="561"/>
        <v>138427.63776838398</v>
      </c>
      <c r="H6879" s="2">
        <f ca="1">[2]!Uniform($T$19,$U$20)</f>
        <v>29997.936755386498</v>
      </c>
      <c r="I6879" s="2">
        <f t="shared" ca="1" si="562"/>
        <v>168425.57452377048</v>
      </c>
      <c r="J6879" s="2">
        <f t="shared" ca="1" si="559"/>
        <v>61648</v>
      </c>
    </row>
    <row r="6880" spans="1:10" x14ac:dyDescent="0.25">
      <c r="A6880" s="8">
        <f t="array" aca="1" ref="A6880:B6880" ca="1">[2]!CorrelatedUniform($C$31:$D$32)</f>
        <v>0.16708040237426769</v>
      </c>
      <c r="B6880" s="10">
        <f ca="1"/>
        <v>0.64110995555834538</v>
      </c>
      <c r="D6880" s="3">
        <f ca="1">[2]!TriangularRnd(A6880,$F$18,$G$18,$H$18)</f>
        <v>385.05635457024141</v>
      </c>
      <c r="E6880" s="2">
        <f t="shared" ca="1" si="560"/>
        <v>518.07136192301402</v>
      </c>
      <c r="F6880" s="2">
        <f t="shared" ca="1" si="563"/>
        <v>199486.67002931595</v>
      </c>
      <c r="G6880" s="2">
        <f t="shared" ca="1" si="561"/>
        <v>109400.81623086536</v>
      </c>
      <c r="H6880" s="2">
        <f ca="1">[2]!Uniform($T$19,$U$20)</f>
        <v>43032.334318604364</v>
      </c>
      <c r="I6880" s="2">
        <f t="shared" ca="1" si="562"/>
        <v>152433.15054946972</v>
      </c>
      <c r="J6880" s="2">
        <f t="shared" ca="1" si="559"/>
        <v>47053</v>
      </c>
    </row>
    <row r="6881" spans="1:10" x14ac:dyDescent="0.25">
      <c r="A6881" s="8">
        <f t="array" aca="1" ref="A6881:B6881" ca="1">[2]!CorrelatedUniform($C$31:$D$32)</f>
        <v>0.53172767162322998</v>
      </c>
      <c r="B6881" s="10">
        <f ca="1"/>
        <v>0.54672814104529399</v>
      </c>
      <c r="D6881" s="3">
        <f ca="1">[2]!TriangularRnd(A6881,$F$18,$G$18,$H$18)</f>
        <v>409.39532485132827</v>
      </c>
      <c r="E6881" s="2">
        <f t="shared" ca="1" si="560"/>
        <v>505.86996000551301</v>
      </c>
      <c r="F6881" s="2">
        <f t="shared" ca="1" si="563"/>
        <v>207100.79660898543</v>
      </c>
      <c r="G6881" s="2">
        <f t="shared" ca="1" si="561"/>
        <v>95598.455219992407</v>
      </c>
      <c r="H6881" s="2">
        <f ca="1">[2]!Uniform($T$19,$U$20)</f>
        <v>27059.73438650223</v>
      </c>
      <c r="I6881" s="2">
        <f t="shared" ca="1" si="562"/>
        <v>122658.18960649463</v>
      </c>
      <c r="J6881" s="2">
        <f t="shared" ca="1" si="559"/>
        <v>84442</v>
      </c>
    </row>
    <row r="6882" spans="1:10" x14ac:dyDescent="0.25">
      <c r="A6882" s="8">
        <f t="array" aca="1" ref="A6882:B6882" ca="1">[2]!CorrelatedUniform($C$31:$D$32)</f>
        <v>0.20756483078002977</v>
      </c>
      <c r="B6882" s="10">
        <f ca="1"/>
        <v>0.67058735105055134</v>
      </c>
      <c r="D6882" s="3">
        <f ca="1">[2]!TriangularRnd(A6882,$F$18,$G$18,$H$18)</f>
        <v>388.60602203702666</v>
      </c>
      <c r="E6882" s="2">
        <f t="shared" ca="1" si="560"/>
        <v>522.07677978284914</v>
      </c>
      <c r="F6882" s="2">
        <f t="shared" ca="1" si="563"/>
        <v>202882.18058931379</v>
      </c>
      <c r="G6882" s="2">
        <f t="shared" ca="1" si="561"/>
        <v>135691.41238184911</v>
      </c>
      <c r="H6882" s="2">
        <f ca="1">[2]!Uniform($T$19,$U$20)</f>
        <v>25460.140166887035</v>
      </c>
      <c r="I6882" s="2">
        <f t="shared" ca="1" si="562"/>
        <v>161151.55254873613</v>
      </c>
      <c r="J6882" s="2">
        <f t="shared" ca="1" si="559"/>
        <v>41730</v>
      </c>
    </row>
    <row r="6883" spans="1:10" x14ac:dyDescent="0.25">
      <c r="A6883" s="8">
        <f t="array" aca="1" ref="A6883:B6883" ca="1">[2]!CorrelatedUniform($C$31:$D$32)</f>
        <v>0.62324488162994351</v>
      </c>
      <c r="B6883" s="10">
        <f ca="1"/>
        <v>0.36458770770303683</v>
      </c>
      <c r="D6883" s="3">
        <f ca="1">[2]!TriangularRnd(A6883,$F$18,$G$18,$H$18)</f>
        <v>414.73826087460429</v>
      </c>
      <c r="E6883" s="2">
        <f t="shared" ca="1" si="560"/>
        <v>482.68886893094549</v>
      </c>
      <c r="F6883" s="2">
        <f t="shared" ca="1" si="563"/>
        <v>200189.54204395015</v>
      </c>
      <c r="G6883" s="2">
        <f t="shared" ca="1" si="561"/>
        <v>220492.23372872424</v>
      </c>
      <c r="H6883" s="2">
        <f ca="1">[2]!Uniform($T$19,$U$20)</f>
        <v>37535.052894485285</v>
      </c>
      <c r="I6883" s="2">
        <f t="shared" ca="1" si="562"/>
        <v>258027.28662320954</v>
      </c>
      <c r="J6883" s="2">
        <f t="shared" ca="1" si="559"/>
        <v>-57838</v>
      </c>
    </row>
    <row r="6884" spans="1:10" x14ac:dyDescent="0.25">
      <c r="A6884" s="8">
        <f t="array" aca="1" ref="A6884:B6884" ca="1">[2]!CorrelatedUniform($C$31:$D$32)</f>
        <v>9.1509103775024372E-2</v>
      </c>
      <c r="B6884" s="10">
        <f ca="1"/>
        <v>0.22859728762946743</v>
      </c>
      <c r="D6884" s="3">
        <f ca="1">[2]!TriangularRnd(A6884,$F$18,$G$18,$H$18)</f>
        <v>377.0041108422231</v>
      </c>
      <c r="E6884" s="2">
        <f t="shared" ca="1" si="560"/>
        <v>462.82628498441244</v>
      </c>
      <c r="F6884" s="2">
        <f t="shared" ca="1" si="563"/>
        <v>174487.41204495777</v>
      </c>
      <c r="G6884" s="2">
        <f t="shared" ca="1" si="561"/>
        <v>148984.82204942085</v>
      </c>
      <c r="H6884" s="2">
        <f ca="1">[2]!Uniform($T$19,$U$20)</f>
        <v>32410.799685555423</v>
      </c>
      <c r="I6884" s="2">
        <f t="shared" ca="1" si="562"/>
        <v>181395.62173497627</v>
      </c>
      <c r="J6884" s="2">
        <f t="shared" ca="1" si="559"/>
        <v>-6909</v>
      </c>
    </row>
    <row r="6885" spans="1:10" x14ac:dyDescent="0.25">
      <c r="A6885" s="8">
        <f t="array" aca="1" ref="A6885:B6885" ca="1">[2]!CorrelatedUniform($C$31:$D$32)</f>
        <v>0.89736390113830566</v>
      </c>
      <c r="B6885" s="10">
        <f ca="1"/>
        <v>0.24478265263168375</v>
      </c>
      <c r="D6885" s="3">
        <f ca="1">[2]!TriangularRnd(A6885,$F$18,$G$18,$H$18)</f>
        <v>436.97648711322847</v>
      </c>
      <c r="E6885" s="2">
        <f t="shared" ca="1" si="560"/>
        <v>465.44998124021589</v>
      </c>
      <c r="F6885" s="2">
        <f t="shared" ca="1" si="563"/>
        <v>203390.69772926765</v>
      </c>
      <c r="G6885" s="2">
        <f t="shared" ca="1" si="561"/>
        <v>206572.40893717215</v>
      </c>
      <c r="H6885" s="2">
        <f ca="1">[2]!Uniform($T$19,$U$20)</f>
        <v>44082.718135943607</v>
      </c>
      <c r="I6885" s="2">
        <f t="shared" ca="1" si="562"/>
        <v>250655.12707311576</v>
      </c>
      <c r="J6885" s="2">
        <f t="shared" ca="1" si="559"/>
        <v>-47265</v>
      </c>
    </row>
    <row r="6886" spans="1:10" x14ac:dyDescent="0.25">
      <c r="A6886" s="8">
        <f t="array" aca="1" ref="A6886:B6886" ca="1">[2]!CorrelatedUniform($C$31:$D$32)</f>
        <v>0.54286777973175049</v>
      </c>
      <c r="B6886" s="10">
        <f ca="1"/>
        <v>0.24125315826068694</v>
      </c>
      <c r="D6886" s="3">
        <f ca="1">[2]!TriangularRnd(A6886,$F$18,$G$18,$H$18)</f>
        <v>410.01591448155773</v>
      </c>
      <c r="E6886" s="2">
        <f t="shared" ca="1" si="560"/>
        <v>464.88614058525229</v>
      </c>
      <c r="F6886" s="2">
        <f t="shared" ca="1" si="563"/>
        <v>190610.71606186422</v>
      </c>
      <c r="G6886" s="2">
        <f t="shared" ca="1" si="561"/>
        <v>109737.45591425005</v>
      </c>
      <c r="H6886" s="2">
        <f ca="1">[2]!Uniform($T$19,$U$20)</f>
        <v>36872.909145457408</v>
      </c>
      <c r="I6886" s="2">
        <f t="shared" ca="1" si="562"/>
        <v>146610.36505970746</v>
      </c>
      <c r="J6886" s="2">
        <f t="shared" ca="1" si="559"/>
        <v>44000</v>
      </c>
    </row>
    <row r="6887" spans="1:10" x14ac:dyDescent="0.25">
      <c r="A6887" s="8">
        <f t="array" aca="1" ref="A6887:B6887" ca="1">[2]!CorrelatedUniform($C$31:$D$32)</f>
        <v>0.87365734577178955</v>
      </c>
      <c r="B6887" s="10">
        <f ca="1"/>
        <v>0.51498459889256454</v>
      </c>
      <c r="D6887" s="3">
        <f ca="1">[2]!TriangularRnd(A6887,$F$18,$G$18,$H$18)</f>
        <v>434.31803916932324</v>
      </c>
      <c r="E6887" s="2">
        <f t="shared" ca="1" si="560"/>
        <v>501.8784827763634</v>
      </c>
      <c r="F6887" s="2">
        <f t="shared" ca="1" si="563"/>
        <v>217974.87854070513</v>
      </c>
      <c r="G6887" s="2">
        <f t="shared" ca="1" si="561"/>
        <v>226736.39206318866</v>
      </c>
      <c r="H6887" s="2">
        <f ca="1">[2]!Uniform($T$19,$U$20)</f>
        <v>33562.181970029727</v>
      </c>
      <c r="I6887" s="2">
        <f t="shared" ca="1" si="562"/>
        <v>260298.57403321838</v>
      </c>
      <c r="J6887" s="2">
        <f t="shared" ca="1" si="559"/>
        <v>-42324</v>
      </c>
    </row>
    <row r="6888" spans="1:10" x14ac:dyDescent="0.25">
      <c r="A6888" s="8">
        <f t="array" aca="1" ref="A6888:B6888" ca="1">[2]!CorrelatedUniform($C$31:$D$32)</f>
        <v>0.90672814846038841</v>
      </c>
      <c r="B6888" s="10">
        <f ca="1"/>
        <v>0.17199686399997147</v>
      </c>
      <c r="D6888" s="3">
        <f ca="1">[2]!TriangularRnd(A6888,$F$18,$G$18,$H$18)</f>
        <v>438.11056802441499</v>
      </c>
      <c r="E6888" s="2">
        <f t="shared" ca="1" si="560"/>
        <v>452.68481708539628</v>
      </c>
      <c r="F6888" s="2">
        <f t="shared" ca="1" si="563"/>
        <v>198326.00234931137</v>
      </c>
      <c r="G6888" s="2">
        <f t="shared" ca="1" si="561"/>
        <v>251465.87742065408</v>
      </c>
      <c r="H6888" s="2">
        <f ca="1">[2]!Uniform($T$19,$U$20)</f>
        <v>26962.683702957893</v>
      </c>
      <c r="I6888" s="2">
        <f t="shared" ca="1" si="562"/>
        <v>278428.56112361199</v>
      </c>
      <c r="J6888" s="2">
        <f t="shared" ref="J6888:J6951" ca="1" si="564">INT(F6888-I6888)</f>
        <v>-80103</v>
      </c>
    </row>
    <row r="6889" spans="1:10" x14ac:dyDescent="0.25">
      <c r="A6889" s="8">
        <f t="array" aca="1" ref="A6889:B6889" ca="1">[2]!CorrelatedUniform($C$31:$D$32)</f>
        <v>0.1848593950271607</v>
      </c>
      <c r="B6889" s="10">
        <f ca="1"/>
        <v>0.58680254975000146</v>
      </c>
      <c r="D6889" s="3">
        <f ca="1">[2]!TriangularRnd(A6889,$F$18,$G$18,$H$18)</f>
        <v>386.66286921480895</v>
      </c>
      <c r="E6889" s="2">
        <f t="shared" ref="E6889:E6952" ca="1" si="565">_xlfn.NORM.INV(B6889,$G$24,$G$24*$H$24)</f>
        <v>510.96637762965133</v>
      </c>
      <c r="F6889" s="2">
        <f t="shared" ca="1" si="563"/>
        <v>197571.72564657856</v>
      </c>
      <c r="G6889" s="2">
        <f t="shared" ref="G6889:G6952" ca="1" si="566">_xlfn.NORM.INV(RAND(),$S$19,$R$21)*D6889</f>
        <v>191931.13807236738</v>
      </c>
      <c r="H6889" s="2">
        <f ca="1">[2]!Uniform($T$19,$U$20)</f>
        <v>29456.725492405712</v>
      </c>
      <c r="I6889" s="2">
        <f t="shared" ref="I6889:I6952" ca="1" si="567">G6889+H6889</f>
        <v>221387.86356477308</v>
      </c>
      <c r="J6889" s="2">
        <f t="shared" ca="1" si="564"/>
        <v>-23817</v>
      </c>
    </row>
    <row r="6890" spans="1:10" x14ac:dyDescent="0.25">
      <c r="A6890" s="8">
        <f t="array" aca="1" ref="A6890:B6890" ca="1">[2]!CorrelatedUniform($C$31:$D$32)</f>
        <v>5.8106780052185003E-2</v>
      </c>
      <c r="B6890" s="10">
        <f ca="1"/>
        <v>0.95344358076862756</v>
      </c>
      <c r="D6890" s="3">
        <f ca="1">[2]!TriangularRnd(A6890,$F$18,$G$18,$H$18)</f>
        <v>372.34697735826074</v>
      </c>
      <c r="E6890" s="2">
        <f t="shared" ca="1" si="565"/>
        <v>583.96005993138408</v>
      </c>
      <c r="F6890" s="2">
        <f t="shared" ref="F6890:F6953" ca="1" si="568">D6890*E6890</f>
        <v>217435.76321339965</v>
      </c>
      <c r="G6890" s="2">
        <f t="shared" ca="1" si="566"/>
        <v>160367.47832767913</v>
      </c>
      <c r="H6890" s="2">
        <f ca="1">[2]!Uniform($T$19,$U$20)</f>
        <v>35679.01050829755</v>
      </c>
      <c r="I6890" s="2">
        <f t="shared" ca="1" si="567"/>
        <v>196046.48883597669</v>
      </c>
      <c r="J6890" s="2">
        <f t="shared" ca="1" si="564"/>
        <v>21389</v>
      </c>
    </row>
    <row r="6891" spans="1:10" x14ac:dyDescent="0.25">
      <c r="A6891" s="8">
        <f t="array" aca="1" ref="A6891:B6891" ca="1">[2]!CorrelatedUniform($C$31:$D$32)</f>
        <v>0.77668464183807373</v>
      </c>
      <c r="B6891" s="10">
        <f ca="1"/>
        <v>0.39692962054057296</v>
      </c>
      <c r="D6891" s="3">
        <f ca="1">[2]!TriangularRnd(A6891,$F$18,$G$18,$H$18)</f>
        <v>425.44234856871697</v>
      </c>
      <c r="E6891" s="2">
        <f t="shared" ca="1" si="565"/>
        <v>486.93487514750916</v>
      </c>
      <c r="F6891" s="2">
        <f t="shared" ca="1" si="568"/>
        <v>207162.71688277126</v>
      </c>
      <c r="G6891" s="2">
        <f t="shared" ca="1" si="566"/>
        <v>89727.253827999928</v>
      </c>
      <c r="H6891" s="2">
        <f ca="1">[2]!Uniform($T$19,$U$20)</f>
        <v>28571.316395986258</v>
      </c>
      <c r="I6891" s="2">
        <f t="shared" ca="1" si="567"/>
        <v>118298.57022398619</v>
      </c>
      <c r="J6891" s="2">
        <f t="shared" ca="1" si="564"/>
        <v>88864</v>
      </c>
    </row>
    <row r="6892" spans="1:10" x14ac:dyDescent="0.25">
      <c r="A6892" s="8">
        <f t="array" aca="1" ref="A6892:B6892" ca="1">[2]!CorrelatedUniform($C$31:$D$32)</f>
        <v>0.4663826227188107</v>
      </c>
      <c r="B6892" s="10">
        <f ca="1"/>
        <v>0.60280441520254124</v>
      </c>
      <c r="D6892" s="3">
        <f ca="1">[2]!TriangularRnd(A6892,$F$18,$G$18,$H$18)</f>
        <v>405.83436237379198</v>
      </c>
      <c r="E6892" s="2">
        <f t="shared" ca="1" si="565"/>
        <v>513.03063663845035</v>
      </c>
      <c r="F6892" s="2">
        <f t="shared" ca="1" si="568"/>
        <v>208205.46129838604</v>
      </c>
      <c r="G6892" s="2">
        <f t="shared" ca="1" si="566"/>
        <v>133230.28379943004</v>
      </c>
      <c r="H6892" s="2">
        <f ca="1">[2]!Uniform($T$19,$U$20)</f>
        <v>34545.184901427136</v>
      </c>
      <c r="I6892" s="2">
        <f t="shared" ca="1" si="567"/>
        <v>167775.46870085716</v>
      </c>
      <c r="J6892" s="2">
        <f t="shared" ca="1" si="564"/>
        <v>40429</v>
      </c>
    </row>
    <row r="6893" spans="1:10" x14ac:dyDescent="0.25">
      <c r="A6893" s="8">
        <f t="array" aca="1" ref="A6893:B6893" ca="1">[2]!CorrelatedUniform($C$31:$D$32)</f>
        <v>0.5909442901611327</v>
      </c>
      <c r="B6893" s="10">
        <f ca="1"/>
        <v>0.70968289397592754</v>
      </c>
      <c r="D6893" s="3">
        <f ca="1">[2]!TriangularRnd(A6893,$F$18,$G$18,$H$18)</f>
        <v>412.78519762376254</v>
      </c>
      <c r="E6893" s="2">
        <f t="shared" ca="1" si="565"/>
        <v>527.62292849163941</v>
      </c>
      <c r="F6893" s="2">
        <f t="shared" ca="1" si="568"/>
        <v>217794.9348082497</v>
      </c>
      <c r="G6893" s="2">
        <f t="shared" ca="1" si="566"/>
        <v>116558.66760514038</v>
      </c>
      <c r="H6893" s="2">
        <f ca="1">[2]!Uniform($T$19,$U$20)</f>
        <v>25069.922593799591</v>
      </c>
      <c r="I6893" s="2">
        <f t="shared" ca="1" si="567"/>
        <v>141628.59019893996</v>
      </c>
      <c r="J6893" s="2">
        <f t="shared" ca="1" si="564"/>
        <v>76166</v>
      </c>
    </row>
    <row r="6894" spans="1:10" x14ac:dyDescent="0.25">
      <c r="A6894" s="8">
        <f t="array" aca="1" ref="A6894:B6894" ca="1">[2]!CorrelatedUniform($C$31:$D$32)</f>
        <v>0.68347144126892068</v>
      </c>
      <c r="B6894" s="10">
        <f ca="1"/>
        <v>0.52669083204777722</v>
      </c>
      <c r="D6894" s="3">
        <f ca="1">[2]!TriangularRnd(A6894,$F$18,$G$18,$H$18)</f>
        <v>418.61812460188651</v>
      </c>
      <c r="E6894" s="2">
        <f t="shared" ca="1" si="565"/>
        <v>503.3476992310508</v>
      </c>
      <c r="F6894" s="2">
        <f t="shared" ca="1" si="568"/>
        <v>210710.46987477693</v>
      </c>
      <c r="G6894" s="2">
        <f t="shared" ca="1" si="566"/>
        <v>126456.26712193683</v>
      </c>
      <c r="H6894" s="2">
        <f ca="1">[2]!Uniform($T$19,$U$20)</f>
        <v>32364.004359380593</v>
      </c>
      <c r="I6894" s="2">
        <f t="shared" ca="1" si="567"/>
        <v>158820.27148131744</v>
      </c>
      <c r="J6894" s="2">
        <f t="shared" ca="1" si="564"/>
        <v>51890</v>
      </c>
    </row>
    <row r="6895" spans="1:10" x14ac:dyDescent="0.25">
      <c r="A6895" s="8">
        <f t="array" aca="1" ref="A6895:B6895" ca="1">[2]!CorrelatedUniform($C$31:$D$32)</f>
        <v>0.27889323234558083</v>
      </c>
      <c r="B6895" s="10">
        <f ca="1"/>
        <v>0.3879248635413286</v>
      </c>
      <c r="D6895" s="3">
        <f ca="1">[2]!TriangularRnd(A6895,$F$18,$G$18,$H$18)</f>
        <v>394.10129821941143</v>
      </c>
      <c r="E6895" s="2">
        <f t="shared" ca="1" si="565"/>
        <v>485.76341661271681</v>
      </c>
      <c r="F6895" s="2">
        <f t="shared" ca="1" si="568"/>
        <v>191439.9931145685</v>
      </c>
      <c r="G6895" s="2">
        <f t="shared" ca="1" si="566"/>
        <v>124582.35156469143</v>
      </c>
      <c r="H6895" s="2">
        <f ca="1">[2]!Uniform($T$19,$U$20)</f>
        <v>39635.983113295784</v>
      </c>
      <c r="I6895" s="2">
        <f t="shared" ca="1" si="567"/>
        <v>164218.33467798721</v>
      </c>
      <c r="J6895" s="2">
        <f t="shared" ca="1" si="564"/>
        <v>27221</v>
      </c>
    </row>
    <row r="6896" spans="1:10" x14ac:dyDescent="0.25">
      <c r="A6896" s="8">
        <f t="array" aca="1" ref="A6896:B6896" ca="1">[2]!CorrelatedUniform($C$31:$D$32)</f>
        <v>0.71456575393676736</v>
      </c>
      <c r="B6896" s="10">
        <f ca="1"/>
        <v>0.34118368368946683</v>
      </c>
      <c r="D6896" s="3">
        <f ca="1">[2]!TriangularRnd(A6896,$F$18,$G$18,$H$18)</f>
        <v>420.7665198536547</v>
      </c>
      <c r="E6896" s="2">
        <f t="shared" ca="1" si="565"/>
        <v>479.53826062491964</v>
      </c>
      <c r="F6896" s="2">
        <f t="shared" ca="1" si="568"/>
        <v>201773.6450598223</v>
      </c>
      <c r="G6896" s="2">
        <f t="shared" ca="1" si="566"/>
        <v>158613.62686311049</v>
      </c>
      <c r="H6896" s="2">
        <f ca="1">[2]!Uniform($T$19,$U$20)</f>
        <v>31524.065829541767</v>
      </c>
      <c r="I6896" s="2">
        <f t="shared" ca="1" si="567"/>
        <v>190137.69269265226</v>
      </c>
      <c r="J6896" s="2">
        <f t="shared" ca="1" si="564"/>
        <v>11635</v>
      </c>
    </row>
    <row r="6897" spans="1:10" x14ac:dyDescent="0.25">
      <c r="A6897" s="8">
        <f t="array" aca="1" ref="A6897:B6897" ca="1">[2]!CorrelatedUniform($C$31:$D$32)</f>
        <v>0.99384284019470215</v>
      </c>
      <c r="B6897" s="10">
        <f ca="1"/>
        <v>1.6898981639563489E-2</v>
      </c>
      <c r="D6897" s="3">
        <f ca="1">[2]!TriangularRnd(A6897,$F$18,$G$18,$H$18)</f>
        <v>455.3091661151355</v>
      </c>
      <c r="E6897" s="2">
        <f t="shared" ca="1" si="565"/>
        <v>393.87630565261622</v>
      </c>
      <c r="F6897" s="2">
        <f t="shared" ca="1" si="568"/>
        <v>179335.49227920291</v>
      </c>
      <c r="G6897" s="2">
        <f t="shared" ca="1" si="566"/>
        <v>147636.95013796168</v>
      </c>
      <c r="H6897" s="2">
        <f ca="1">[2]!Uniform($T$19,$U$20)</f>
        <v>37954.090010381136</v>
      </c>
      <c r="I6897" s="2">
        <f t="shared" ca="1" si="567"/>
        <v>185591.04014834281</v>
      </c>
      <c r="J6897" s="2">
        <f t="shared" ca="1" si="564"/>
        <v>-6256</v>
      </c>
    </row>
    <row r="6898" spans="1:10" x14ac:dyDescent="0.25">
      <c r="A6898" s="8">
        <f t="array" aca="1" ref="A6898:B6898" ca="1">[2]!CorrelatedUniform($C$31:$D$32)</f>
        <v>0.14011096954345678</v>
      </c>
      <c r="B6898" s="10">
        <f ca="1"/>
        <v>0.6639040807913883</v>
      </c>
      <c r="D6898" s="3">
        <f ca="1">[2]!TriangularRnd(A6898,$F$18,$G$18,$H$18)</f>
        <v>382.44623739230752</v>
      </c>
      <c r="E6898" s="2">
        <f t="shared" ca="1" si="565"/>
        <v>521.15708781751232</v>
      </c>
      <c r="F6898" s="2">
        <f t="shared" ca="1" si="568"/>
        <v>199314.56732613998</v>
      </c>
      <c r="G6898" s="2">
        <f t="shared" ca="1" si="566"/>
        <v>65603.149410576632</v>
      </c>
      <c r="H6898" s="2">
        <f ca="1">[2]!Uniform($T$19,$U$20)</f>
        <v>31615.383917023923</v>
      </c>
      <c r="I6898" s="2">
        <f t="shared" ca="1" si="567"/>
        <v>97218.533327600555</v>
      </c>
      <c r="J6898" s="2">
        <f t="shared" ca="1" si="564"/>
        <v>102096</v>
      </c>
    </row>
    <row r="6899" spans="1:10" x14ac:dyDescent="0.25">
      <c r="A6899" s="8">
        <f t="array" aca="1" ref="A6899:B6899" ca="1">[2]!CorrelatedUniform($C$31:$D$32)</f>
        <v>8.8199734687805273E-2</v>
      </c>
      <c r="B6899" s="10">
        <f ca="1"/>
        <v>0.32787968375193799</v>
      </c>
      <c r="D6899" s="3">
        <f ca="1">[2]!TriangularRnd(A6899,$F$18,$G$18,$H$18)</f>
        <v>376.58574910688094</v>
      </c>
      <c r="E6899" s="2">
        <f t="shared" ca="1" si="565"/>
        <v>477.71122129792684</v>
      </c>
      <c r="F6899" s="2">
        <f t="shared" ca="1" si="568"/>
        <v>179899.23812924276</v>
      </c>
      <c r="G6899" s="2">
        <f t="shared" ca="1" si="566"/>
        <v>64151.38771317785</v>
      </c>
      <c r="H6899" s="2">
        <f ca="1">[2]!Uniform($T$19,$U$20)</f>
        <v>31907.655991677486</v>
      </c>
      <c r="I6899" s="2">
        <f t="shared" ca="1" si="567"/>
        <v>96059.043704855343</v>
      </c>
      <c r="J6899" s="2">
        <f t="shared" ca="1" si="564"/>
        <v>83840</v>
      </c>
    </row>
    <row r="6900" spans="1:10" x14ac:dyDescent="0.25">
      <c r="A6900" s="8">
        <f t="array" aca="1" ref="A6900:B6900" ca="1">[2]!CorrelatedUniform($C$31:$D$32)</f>
        <v>0.94834995269775391</v>
      </c>
      <c r="B6900" s="10">
        <f ca="1"/>
        <v>0.29525201462869255</v>
      </c>
      <c r="D6900" s="3">
        <f ca="1">[2]!TriangularRnd(A6900,$F$18,$G$18,$H$18)</f>
        <v>444.03231716723764</v>
      </c>
      <c r="E6900" s="2">
        <f t="shared" ca="1" si="565"/>
        <v>473.09471150452333</v>
      </c>
      <c r="F6900" s="2">
        <f t="shared" ca="1" si="568"/>
        <v>210069.34098891928</v>
      </c>
      <c r="G6900" s="2">
        <f t="shared" ca="1" si="566"/>
        <v>128680.65316802927</v>
      </c>
      <c r="H6900" s="2">
        <f ca="1">[2]!Uniform($T$19,$U$20)</f>
        <v>31316.73252276082</v>
      </c>
      <c r="I6900" s="2">
        <f t="shared" ca="1" si="567"/>
        <v>159997.38569079008</v>
      </c>
      <c r="J6900" s="2">
        <f t="shared" ca="1" si="564"/>
        <v>50071</v>
      </c>
    </row>
    <row r="6901" spans="1:10" x14ac:dyDescent="0.25">
      <c r="A6901" s="8">
        <f t="array" aca="1" ref="A6901:B6901" ca="1">[2]!CorrelatedUniform($C$31:$D$32)</f>
        <v>0.95104718208312977</v>
      </c>
      <c r="B6901" s="10">
        <f ca="1"/>
        <v>8.5876811241822851E-2</v>
      </c>
      <c r="D6901" s="3">
        <f ca="1">[2]!TriangularRnd(A6901,$F$18,$G$18,$H$18)</f>
        <v>444.48806519361239</v>
      </c>
      <c r="E6901" s="2">
        <f t="shared" ca="1" si="565"/>
        <v>431.67046318505589</v>
      </c>
      <c r="F6901" s="2">
        <f t="shared" ca="1" si="568"/>
        <v>191872.36898235598</v>
      </c>
      <c r="G6901" s="2">
        <f t="shared" ca="1" si="566"/>
        <v>163444.11295749535</v>
      </c>
      <c r="H6901" s="2">
        <f ca="1">[2]!Uniform($T$19,$U$20)</f>
        <v>33299.505024710634</v>
      </c>
      <c r="I6901" s="2">
        <f t="shared" ca="1" si="567"/>
        <v>196743.61798220599</v>
      </c>
      <c r="J6901" s="2">
        <f t="shared" ca="1" si="564"/>
        <v>-4872</v>
      </c>
    </row>
    <row r="6902" spans="1:10" x14ac:dyDescent="0.25">
      <c r="A6902" s="8">
        <f t="array" aca="1" ref="A6902:B6902" ca="1">[2]!CorrelatedUniform($C$31:$D$32)</f>
        <v>0.78548252582550027</v>
      </c>
      <c r="B6902" s="10">
        <f ca="1"/>
        <v>0.83683175496745266</v>
      </c>
      <c r="D6902" s="3">
        <f ca="1">[2]!TriangularRnd(A6902,$F$18,$G$18,$H$18)</f>
        <v>426.15490464466262</v>
      </c>
      <c r="E6902" s="2">
        <f t="shared" ca="1" si="565"/>
        <v>549.0759884936615</v>
      </c>
      <c r="F6902" s="2">
        <f t="shared" ca="1" si="568"/>
        <v>233991.42551919018</v>
      </c>
      <c r="G6902" s="2">
        <f t="shared" ca="1" si="566"/>
        <v>167147.50298194986</v>
      </c>
      <c r="H6902" s="2">
        <f ca="1">[2]!Uniform($T$19,$U$20)</f>
        <v>39764.333048743501</v>
      </c>
      <c r="I6902" s="2">
        <f t="shared" ca="1" si="567"/>
        <v>206911.83603069338</v>
      </c>
      <c r="J6902" s="2">
        <f t="shared" ca="1" si="564"/>
        <v>27079</v>
      </c>
    </row>
    <row r="6903" spans="1:10" x14ac:dyDescent="0.25">
      <c r="A6903" s="8">
        <f t="array" aca="1" ref="A6903:B6903" ca="1">[2]!CorrelatedUniform($C$31:$D$32)</f>
        <v>0.31452262401580811</v>
      </c>
      <c r="B6903" s="10">
        <f ca="1"/>
        <v>0.47234066078795039</v>
      </c>
      <c r="D6903" s="3">
        <f ca="1">[2]!TriangularRnd(A6903,$F$18,$G$18,$H$18)</f>
        <v>396.58099087938547</v>
      </c>
      <c r="E6903" s="2">
        <f t="shared" ca="1" si="565"/>
        <v>496.53063398799657</v>
      </c>
      <c r="F6903" s="2">
        <f t="shared" ca="1" si="568"/>
        <v>196914.61082892914</v>
      </c>
      <c r="G6903" s="2">
        <f t="shared" ca="1" si="566"/>
        <v>111071.37922685422</v>
      </c>
      <c r="H6903" s="2">
        <f ca="1">[2]!Uniform($T$19,$U$20)</f>
        <v>37331.720361678825</v>
      </c>
      <c r="I6903" s="2">
        <f t="shared" ca="1" si="567"/>
        <v>148403.09958853305</v>
      </c>
      <c r="J6903" s="2">
        <f t="shared" ca="1" si="564"/>
        <v>48511</v>
      </c>
    </row>
    <row r="6904" spans="1:10" x14ac:dyDescent="0.25">
      <c r="A6904" s="8">
        <f t="array" aca="1" ref="A6904:B6904" ca="1">[2]!CorrelatedUniform($C$31:$D$32)</f>
        <v>0.37997221946716297</v>
      </c>
      <c r="B6904" s="10">
        <f ca="1"/>
        <v>0.64586843751186385</v>
      </c>
      <c r="D6904" s="3">
        <f ca="1">[2]!TriangularRnd(A6904,$F$18,$G$18,$H$18)</f>
        <v>400.79435760008454</v>
      </c>
      <c r="E6904" s="2">
        <f t="shared" ca="1" si="565"/>
        <v>518.70948913643133</v>
      </c>
      <c r="F6904" s="2">
        <f t="shared" ca="1" si="568"/>
        <v>207895.83647950401</v>
      </c>
      <c r="G6904" s="2">
        <f t="shared" ca="1" si="566"/>
        <v>120459.8928257193</v>
      </c>
      <c r="H6904" s="2">
        <f ca="1">[2]!Uniform($T$19,$U$20)</f>
        <v>38917.492521418884</v>
      </c>
      <c r="I6904" s="2">
        <f t="shared" ca="1" si="567"/>
        <v>159377.38534713819</v>
      </c>
      <c r="J6904" s="2">
        <f t="shared" ca="1" si="564"/>
        <v>48518</v>
      </c>
    </row>
    <row r="6905" spans="1:10" x14ac:dyDescent="0.25">
      <c r="A6905" s="8">
        <f t="array" aca="1" ref="A6905:B6905" ca="1">[2]!CorrelatedUniform($C$31:$D$32)</f>
        <v>0.93804895877838124</v>
      </c>
      <c r="B6905" s="10">
        <f ca="1"/>
        <v>0.28602127339558314</v>
      </c>
      <c r="D6905" s="3">
        <f ca="1">[2]!TriangularRnd(A6905,$F$18,$G$18,$H$18)</f>
        <v>442.39282749241124</v>
      </c>
      <c r="E6905" s="2">
        <f t="shared" ca="1" si="565"/>
        <v>471.74770516758781</v>
      </c>
      <c r="F6905" s="2">
        <f t="shared" ca="1" si="568"/>
        <v>208697.80115214555</v>
      </c>
      <c r="G6905" s="2">
        <f t="shared" ca="1" si="566"/>
        <v>156195.8427538586</v>
      </c>
      <c r="H6905" s="2">
        <f ca="1">[2]!Uniform($T$19,$U$20)</f>
        <v>44058.73516998093</v>
      </c>
      <c r="I6905" s="2">
        <f t="shared" ca="1" si="567"/>
        <v>200254.57792383953</v>
      </c>
      <c r="J6905" s="2">
        <f t="shared" ca="1" si="564"/>
        <v>8443</v>
      </c>
    </row>
    <row r="6906" spans="1:10" x14ac:dyDescent="0.25">
      <c r="A6906" s="8">
        <f t="array" aca="1" ref="A6906:B6906" ca="1">[2]!CorrelatedUniform($C$31:$D$32)</f>
        <v>0.30678606033325168</v>
      </c>
      <c r="B6906" s="10">
        <f ca="1"/>
        <v>0.82248436565570937</v>
      </c>
      <c r="D6906" s="3">
        <f ca="1">[2]!TriangularRnd(A6906,$F$18,$G$18,$H$18)</f>
        <v>396.05500284198905</v>
      </c>
      <c r="E6906" s="2">
        <f t="shared" ca="1" si="565"/>
        <v>546.2437176574773</v>
      </c>
      <c r="F6906" s="2">
        <f t="shared" ca="1" si="568"/>
        <v>216342.55714925085</v>
      </c>
      <c r="G6906" s="2">
        <f t="shared" ca="1" si="566"/>
        <v>216644.37495273782</v>
      </c>
      <c r="H6906" s="2">
        <f ca="1">[2]!Uniform($T$19,$U$20)</f>
        <v>38989.175263061152</v>
      </c>
      <c r="I6906" s="2">
        <f t="shared" ca="1" si="567"/>
        <v>255633.55021579898</v>
      </c>
      <c r="J6906" s="2">
        <f t="shared" ca="1" si="564"/>
        <v>-39291</v>
      </c>
    </row>
    <row r="6907" spans="1:10" x14ac:dyDescent="0.25">
      <c r="A6907" s="8">
        <f t="array" aca="1" ref="A6907:B6907" ca="1">[2]!CorrelatedUniform($C$31:$D$32)</f>
        <v>0.84507238864898626</v>
      </c>
      <c r="B6907" s="10">
        <f ca="1"/>
        <v>0.14487028881686692</v>
      </c>
      <c r="D6907" s="3">
        <f ca="1">[2]!TriangularRnd(A6907,$F$18,$G$18,$H$18)</f>
        <v>431.42595077434243</v>
      </c>
      <c r="E6907" s="2">
        <f t="shared" ca="1" si="565"/>
        <v>447.06545544772274</v>
      </c>
      <c r="F6907" s="2">
        <f t="shared" ca="1" si="568"/>
        <v>192875.63917489821</v>
      </c>
      <c r="G6907" s="2">
        <f t="shared" ca="1" si="566"/>
        <v>156939.40779881118</v>
      </c>
      <c r="H6907" s="2">
        <f ca="1">[2]!Uniform($T$19,$U$20)</f>
        <v>39545.373170033075</v>
      </c>
      <c r="I6907" s="2">
        <f t="shared" ca="1" si="567"/>
        <v>196484.78096884425</v>
      </c>
      <c r="J6907" s="2">
        <f t="shared" ca="1" si="564"/>
        <v>-3610</v>
      </c>
    </row>
    <row r="6908" spans="1:10" x14ac:dyDescent="0.25">
      <c r="A6908" s="8">
        <f t="array" aca="1" ref="A6908:B6908" ca="1">[2]!CorrelatedUniform($C$31:$D$32)</f>
        <v>5.7109475135803354E-2</v>
      </c>
      <c r="B6908" s="10">
        <f ca="1"/>
        <v>0.82125441093098694</v>
      </c>
      <c r="D6908" s="3">
        <f ca="1">[2]!TriangularRnd(A6908,$F$18,$G$18,$H$18)</f>
        <v>372.18952534928644</v>
      </c>
      <c r="E6908" s="2">
        <f t="shared" ca="1" si="565"/>
        <v>546.00780627895256</v>
      </c>
      <c r="F6908" s="2">
        <f t="shared" ca="1" si="568"/>
        <v>203218.38625596851</v>
      </c>
      <c r="G6908" s="2">
        <f t="shared" ca="1" si="566"/>
        <v>174750.94503102556</v>
      </c>
      <c r="H6908" s="2">
        <f ca="1">[2]!Uniform($T$19,$U$20)</f>
        <v>38030.432292814294</v>
      </c>
      <c r="I6908" s="2">
        <f t="shared" ca="1" si="567"/>
        <v>212781.37732383987</v>
      </c>
      <c r="J6908" s="2">
        <f t="shared" ca="1" si="564"/>
        <v>-9563</v>
      </c>
    </row>
    <row r="6909" spans="1:10" x14ac:dyDescent="0.25">
      <c r="A6909" s="8">
        <f t="array" aca="1" ref="A6909:B6909" ca="1">[2]!CorrelatedUniform($C$31:$D$32)</f>
        <v>0.3046396970748903</v>
      </c>
      <c r="B6909" s="10">
        <f ca="1"/>
        <v>0.52345647454952915</v>
      </c>
      <c r="D6909" s="3">
        <f ca="1">[2]!TriangularRnd(A6909,$F$18,$G$18,$H$18)</f>
        <v>395.90790541173527</v>
      </c>
      <c r="E6909" s="2">
        <f t="shared" ca="1" si="565"/>
        <v>502.94152902614832</v>
      </c>
      <c r="F6909" s="2">
        <f t="shared" ca="1" si="568"/>
        <v>199118.52730131784</v>
      </c>
      <c r="G6909" s="2">
        <f t="shared" ca="1" si="566"/>
        <v>76678.582452127375</v>
      </c>
      <c r="H6909" s="2">
        <f ca="1">[2]!Uniform($T$19,$U$20)</f>
        <v>27080.468078478396</v>
      </c>
      <c r="I6909" s="2">
        <f t="shared" ca="1" si="567"/>
        <v>103759.05053060577</v>
      </c>
      <c r="J6909" s="2">
        <f t="shared" ca="1" si="564"/>
        <v>95359</v>
      </c>
    </row>
    <row r="6910" spans="1:10" x14ac:dyDescent="0.25">
      <c r="A6910" s="8">
        <f t="array" aca="1" ref="A6910:B6910" ca="1">[2]!CorrelatedUniform($C$31:$D$32)</f>
        <v>0.35006093978881836</v>
      </c>
      <c r="B6910" s="10">
        <f ca="1"/>
        <v>0.81682418035926141</v>
      </c>
      <c r="D6910" s="3">
        <f ca="1">[2]!TriangularRnd(A6910,$F$18,$G$18,$H$18)</f>
        <v>398.91794669694917</v>
      </c>
      <c r="E6910" s="2">
        <f t="shared" ca="1" si="565"/>
        <v>545.16641893688529</v>
      </c>
      <c r="F6910" s="2">
        <f t="shared" ca="1" si="568"/>
        <v>217476.66845043108</v>
      </c>
      <c r="G6910" s="2">
        <f t="shared" ca="1" si="566"/>
        <v>146287.46602950603</v>
      </c>
      <c r="H6910" s="2">
        <f ca="1">[2]!Uniform($T$19,$U$20)</f>
        <v>41931.08816313609</v>
      </c>
      <c r="I6910" s="2">
        <f t="shared" ca="1" si="567"/>
        <v>188218.55419264213</v>
      </c>
      <c r="J6910" s="2">
        <f t="shared" ca="1" si="564"/>
        <v>29258</v>
      </c>
    </row>
    <row r="6911" spans="1:10" x14ac:dyDescent="0.25">
      <c r="A6911" s="8">
        <f t="array" aca="1" ref="A6911:B6911" ca="1">[2]!CorrelatedUniform($C$31:$D$32)</f>
        <v>0.40495884418487554</v>
      </c>
      <c r="B6911" s="10">
        <f ca="1"/>
        <v>0.9155663672934502</v>
      </c>
      <c r="D6911" s="3">
        <f ca="1">[2]!TriangularRnd(A6911,$F$18,$G$18,$H$18)</f>
        <v>402.30589857221605</v>
      </c>
      <c r="E6911" s="2">
        <f t="shared" ca="1" si="565"/>
        <v>568.79263117620576</v>
      </c>
      <c r="F6911" s="2">
        <f t="shared" ca="1" si="568"/>
        <v>228828.63058659853</v>
      </c>
      <c r="G6911" s="2">
        <f t="shared" ca="1" si="566"/>
        <v>116917.1655265439</v>
      </c>
      <c r="H6911" s="2">
        <f ca="1">[2]!Uniform($T$19,$U$20)</f>
        <v>39102.290463175545</v>
      </c>
      <c r="I6911" s="2">
        <f t="shared" ca="1" si="567"/>
        <v>156019.45598971946</v>
      </c>
      <c r="J6911" s="2">
        <f t="shared" ca="1" si="564"/>
        <v>72809</v>
      </c>
    </row>
    <row r="6912" spans="1:10" x14ac:dyDescent="0.25">
      <c r="A6912" s="8">
        <f t="array" aca="1" ref="A6912:B6912" ca="1">[2]!CorrelatedUniform($C$31:$D$32)</f>
        <v>0.35578405857086171</v>
      </c>
      <c r="B6912" s="10">
        <f ca="1"/>
        <v>0.27977668946569967</v>
      </c>
      <c r="D6912" s="3">
        <f ca="1">[2]!TriangularRnd(A6912,$F$18,$G$18,$H$18)</f>
        <v>399.28299868203993</v>
      </c>
      <c r="E6912" s="2">
        <f t="shared" ca="1" si="565"/>
        <v>470.82474902095731</v>
      </c>
      <c r="F6912" s="2">
        <f t="shared" ca="1" si="568"/>
        <v>187992.31764280668</v>
      </c>
      <c r="G6912" s="2">
        <f t="shared" ca="1" si="566"/>
        <v>115255.89570288172</v>
      </c>
      <c r="H6912" s="2">
        <f ca="1">[2]!Uniform($T$19,$U$20)</f>
        <v>37157.153176970111</v>
      </c>
      <c r="I6912" s="2">
        <f t="shared" ca="1" si="567"/>
        <v>152413.04887985182</v>
      </c>
      <c r="J6912" s="2">
        <f t="shared" ca="1" si="564"/>
        <v>35579</v>
      </c>
    </row>
    <row r="6913" spans="1:10" x14ac:dyDescent="0.25">
      <c r="A6913" s="8">
        <f t="array" aca="1" ref="A6913:B6913" ca="1">[2]!CorrelatedUniform($C$31:$D$32)</f>
        <v>0.85411179065704346</v>
      </c>
      <c r="B6913" s="10">
        <f ca="1"/>
        <v>0.21257225569366753</v>
      </c>
      <c r="D6913" s="3">
        <f ca="1">[2]!TriangularRnd(A6913,$F$18,$G$18,$H$18)</f>
        <v>432.30925733786535</v>
      </c>
      <c r="E6913" s="2">
        <f t="shared" ca="1" si="565"/>
        <v>460.12360547057858</v>
      </c>
      <c r="F6913" s="2">
        <f t="shared" ca="1" si="568"/>
        <v>198915.69416460677</v>
      </c>
      <c r="G6913" s="2">
        <f t="shared" ca="1" si="566"/>
        <v>281426.18059125193</v>
      </c>
      <c r="H6913" s="2">
        <f ca="1">[2]!Uniform($T$19,$U$20)</f>
        <v>33636.702105857396</v>
      </c>
      <c r="I6913" s="2">
        <f t="shared" ca="1" si="567"/>
        <v>315062.88269710931</v>
      </c>
      <c r="J6913" s="2">
        <f t="shared" ca="1" si="564"/>
        <v>-116148</v>
      </c>
    </row>
    <row r="6914" spans="1:10" x14ac:dyDescent="0.25">
      <c r="A6914" s="8">
        <f t="array" aca="1" ref="A6914:B6914" ca="1">[2]!CorrelatedUniform($C$31:$D$32)</f>
        <v>0.55416524410247781</v>
      </c>
      <c r="B6914" s="10">
        <f ca="1"/>
        <v>0.64444884736772234</v>
      </c>
      <c r="D6914" s="3">
        <f ca="1">[2]!TriangularRnd(A6914,$F$18,$G$18,$H$18)</f>
        <v>410.65304234961354</v>
      </c>
      <c r="E6914" s="2">
        <f t="shared" ca="1" si="565"/>
        <v>518.51880324107594</v>
      </c>
      <c r="F6914" s="2">
        <f t="shared" ca="1" si="568"/>
        <v>212931.3240664285</v>
      </c>
      <c r="G6914" s="2">
        <f t="shared" ca="1" si="566"/>
        <v>106854.06532900227</v>
      </c>
      <c r="H6914" s="2">
        <f ca="1">[2]!Uniform($T$19,$U$20)</f>
        <v>26240.695745752299</v>
      </c>
      <c r="I6914" s="2">
        <f t="shared" ca="1" si="567"/>
        <v>133094.76107475458</v>
      </c>
      <c r="J6914" s="2">
        <f t="shared" ca="1" si="564"/>
        <v>79836</v>
      </c>
    </row>
    <row r="6915" spans="1:10" x14ac:dyDescent="0.25">
      <c r="A6915" s="8">
        <f t="array" aca="1" ref="A6915:B6915" ca="1">[2]!CorrelatedUniform($C$31:$D$32)</f>
        <v>0.84047448635101385</v>
      </c>
      <c r="B6915" s="10">
        <f ca="1"/>
        <v>0.12101418879971002</v>
      </c>
      <c r="D6915" s="3">
        <f ca="1">[2]!TriangularRnd(A6915,$F$18,$G$18,$H$18)</f>
        <v>430.98654430672428</v>
      </c>
      <c r="E6915" s="2">
        <f t="shared" ca="1" si="565"/>
        <v>441.50340529581513</v>
      </c>
      <c r="F6915" s="2">
        <f t="shared" ca="1" si="568"/>
        <v>190282.02694809448</v>
      </c>
      <c r="G6915" s="2">
        <f t="shared" ca="1" si="566"/>
        <v>280825.66383460345</v>
      </c>
      <c r="H6915" s="2">
        <f ca="1">[2]!Uniform($T$19,$U$20)</f>
        <v>41575.88519045031</v>
      </c>
      <c r="I6915" s="2">
        <f t="shared" ca="1" si="567"/>
        <v>322401.54902505374</v>
      </c>
      <c r="J6915" s="2">
        <f t="shared" ca="1" si="564"/>
        <v>-132120</v>
      </c>
    </row>
    <row r="6916" spans="1:10" x14ac:dyDescent="0.25">
      <c r="A6916" s="8">
        <f t="array" aca="1" ref="A6916:B6916" ca="1">[2]!CorrelatedUniform($C$31:$D$32)</f>
        <v>0.25513267517089833</v>
      </c>
      <c r="B6916" s="10">
        <f ca="1"/>
        <v>0.36162446708656437</v>
      </c>
      <c r="D6916" s="3">
        <f ca="1">[2]!TriangularRnd(A6916,$F$18,$G$18,$H$18)</f>
        <v>392.35846406447951</v>
      </c>
      <c r="E6916" s="2">
        <f t="shared" ca="1" si="565"/>
        <v>482.29399866547197</v>
      </c>
      <c r="F6916" s="2">
        <f t="shared" ca="1" si="568"/>
        <v>189232.13254390072</v>
      </c>
      <c r="G6916" s="2">
        <f t="shared" ca="1" si="566"/>
        <v>128898.43815059651</v>
      </c>
      <c r="H6916" s="2">
        <f ca="1">[2]!Uniform($T$19,$U$20)</f>
        <v>35240.840250880705</v>
      </c>
      <c r="I6916" s="2">
        <f t="shared" ca="1" si="567"/>
        <v>164139.2784014772</v>
      </c>
      <c r="J6916" s="2">
        <f t="shared" ca="1" si="564"/>
        <v>25092</v>
      </c>
    </row>
    <row r="6917" spans="1:10" x14ac:dyDescent="0.25">
      <c r="A6917" s="8">
        <f t="array" aca="1" ref="A6917:B6917" ca="1">[2]!CorrelatedUniform($C$31:$D$32)</f>
        <v>0.44869875907897933</v>
      </c>
      <c r="B6917" s="10">
        <f ca="1"/>
        <v>0.61222490799717877</v>
      </c>
      <c r="D6917" s="3">
        <f ca="1">[2]!TriangularRnd(A6917,$F$18,$G$18,$H$18)</f>
        <v>404.84366586942588</v>
      </c>
      <c r="E6917" s="2">
        <f t="shared" ca="1" si="565"/>
        <v>514.25613209267158</v>
      </c>
      <c r="F6917" s="2">
        <f t="shared" ca="1" si="568"/>
        <v>208193.33771222888</v>
      </c>
      <c r="G6917" s="2">
        <f t="shared" ca="1" si="566"/>
        <v>127304.84428565003</v>
      </c>
      <c r="H6917" s="2">
        <f ca="1">[2]!Uniform($T$19,$U$20)</f>
        <v>26014.597821482934</v>
      </c>
      <c r="I6917" s="2">
        <f t="shared" ca="1" si="567"/>
        <v>153319.44210713296</v>
      </c>
      <c r="J6917" s="2">
        <f t="shared" ca="1" si="564"/>
        <v>54873</v>
      </c>
    </row>
    <row r="6918" spans="1:10" x14ac:dyDescent="0.25">
      <c r="A6918" s="8">
        <f t="array" aca="1" ref="A6918:B6918" ca="1">[2]!CorrelatedUniform($C$31:$D$32)</f>
        <v>0.79820466041564964</v>
      </c>
      <c r="B6918" s="10">
        <f ca="1"/>
        <v>6.0143632907474799E-2</v>
      </c>
      <c r="D6918" s="3">
        <f ca="1">[2]!TriangularRnd(A6918,$F$18,$G$18,$H$18)</f>
        <v>427.21165856337268</v>
      </c>
      <c r="E6918" s="2">
        <f t="shared" ca="1" si="565"/>
        <v>422.32155151002064</v>
      </c>
      <c r="F6918" s="2">
        <f t="shared" ca="1" si="568"/>
        <v>180420.69046765275</v>
      </c>
      <c r="G6918" s="2">
        <f t="shared" ca="1" si="566"/>
        <v>169973.06170355706</v>
      </c>
      <c r="H6918" s="2">
        <f ca="1">[2]!Uniform($T$19,$U$20)</f>
        <v>38681.959900184993</v>
      </c>
      <c r="I6918" s="2">
        <f t="shared" ca="1" si="567"/>
        <v>208655.02160374206</v>
      </c>
      <c r="J6918" s="2">
        <f t="shared" ca="1" si="564"/>
        <v>-28235</v>
      </c>
    </row>
    <row r="6919" spans="1:10" x14ac:dyDescent="0.25">
      <c r="A6919" s="8">
        <f t="array" aca="1" ref="A6919:B6919" ca="1">[2]!CorrelatedUniform($C$31:$D$32)</f>
        <v>0.69177854061126731</v>
      </c>
      <c r="B6919" s="10">
        <f ca="1"/>
        <v>0.92960367992465887</v>
      </c>
      <c r="D6919" s="3">
        <f ca="1">[2]!TriangularRnd(A6919,$F$18,$G$18,$H$18)</f>
        <v>419.18134570718092</v>
      </c>
      <c r="E6919" s="2">
        <f t="shared" ca="1" si="565"/>
        <v>573.64228616701291</v>
      </c>
      <c r="F6919" s="2">
        <f t="shared" ca="1" si="568"/>
        <v>240460.14547003224</v>
      </c>
      <c r="G6919" s="2">
        <f t="shared" ca="1" si="566"/>
        <v>104890.40640410058</v>
      </c>
      <c r="H6919" s="2">
        <f ca="1">[2]!Uniform($T$19,$U$20)</f>
        <v>36334.027050708617</v>
      </c>
      <c r="I6919" s="2">
        <f t="shared" ca="1" si="567"/>
        <v>141224.43345480919</v>
      </c>
      <c r="J6919" s="2">
        <f t="shared" ca="1" si="564"/>
        <v>99235</v>
      </c>
    </row>
    <row r="6920" spans="1:10" x14ac:dyDescent="0.25">
      <c r="A6920" s="8">
        <f t="array" aca="1" ref="A6920:B6920" ca="1">[2]!CorrelatedUniform($C$31:$D$32)</f>
        <v>0.93410086631774902</v>
      </c>
      <c r="B6920" s="10">
        <f ca="1"/>
        <v>2.7658847861007387E-2</v>
      </c>
      <c r="D6920" s="3">
        <f ca="1">[2]!TriangularRnd(A6920,$F$18,$G$18,$H$18)</f>
        <v>441.801045841274</v>
      </c>
      <c r="E6920" s="2">
        <f t="shared" ca="1" si="565"/>
        <v>404.18137386856404</v>
      </c>
      <c r="F6920" s="2">
        <f t="shared" ca="1" si="568"/>
        <v>178567.75368469456</v>
      </c>
      <c r="G6920" s="2">
        <f t="shared" ca="1" si="566"/>
        <v>232628.92326563422</v>
      </c>
      <c r="H6920" s="2">
        <f ca="1">[2]!Uniform($T$19,$U$20)</f>
        <v>31163.274780022264</v>
      </c>
      <c r="I6920" s="2">
        <f t="shared" ca="1" si="567"/>
        <v>263792.19804565649</v>
      </c>
      <c r="J6920" s="2">
        <f t="shared" ca="1" si="564"/>
        <v>-85225</v>
      </c>
    </row>
    <row r="6921" spans="1:10" x14ac:dyDescent="0.25">
      <c r="A6921" s="8">
        <f t="array" aca="1" ref="A6921:B6921" ca="1">[2]!CorrelatedUniform($C$31:$D$32)</f>
        <v>0.677731513977051</v>
      </c>
      <c r="B6921" s="10">
        <f ca="1"/>
        <v>0.20309022644337205</v>
      </c>
      <c r="D6921" s="3">
        <f ca="1">[2]!TriangularRnd(A6921,$F$18,$G$18,$H$18)</f>
        <v>418.23326495082955</v>
      </c>
      <c r="E6921" s="2">
        <f t="shared" ca="1" si="565"/>
        <v>458.46830278829862</v>
      </c>
      <c r="F6921" s="2">
        <f t="shared" ca="1" si="568"/>
        <v>191746.69515161566</v>
      </c>
      <c r="G6921" s="2">
        <f t="shared" ca="1" si="566"/>
        <v>141056.78561849636</v>
      </c>
      <c r="H6921" s="2">
        <f ca="1">[2]!Uniform($T$19,$U$20)</f>
        <v>39962.106408561922</v>
      </c>
      <c r="I6921" s="2">
        <f t="shared" ca="1" si="567"/>
        <v>181018.89202705829</v>
      </c>
      <c r="J6921" s="2">
        <f t="shared" ca="1" si="564"/>
        <v>10727</v>
      </c>
    </row>
    <row r="6922" spans="1:10" x14ac:dyDescent="0.25">
      <c r="A6922" s="8">
        <f t="array" aca="1" ref="A6922:B6922" ca="1">[2]!CorrelatedUniform($C$31:$D$32)</f>
        <v>0.87902915477752674</v>
      </c>
      <c r="B6922" s="10">
        <f ca="1"/>
        <v>4.7233660742255885E-2</v>
      </c>
      <c r="D6922" s="3">
        <f ca="1">[2]!TriangularRnd(A6922,$F$18,$G$18,$H$18)</f>
        <v>434.89692820558281</v>
      </c>
      <c r="E6922" s="2">
        <f t="shared" ca="1" si="565"/>
        <v>416.38554335178378</v>
      </c>
      <c r="F6922" s="2">
        <f t="shared" ca="1" si="568"/>
        <v>181084.79375290329</v>
      </c>
      <c r="G6922" s="2">
        <f t="shared" ca="1" si="566"/>
        <v>197496.63174909313</v>
      </c>
      <c r="H6922" s="2">
        <f ca="1">[2]!Uniform($T$19,$U$20)</f>
        <v>30180.631942369091</v>
      </c>
      <c r="I6922" s="2">
        <f t="shared" ca="1" si="567"/>
        <v>227677.26369146223</v>
      </c>
      <c r="J6922" s="2">
        <f t="shared" ca="1" si="564"/>
        <v>-46593</v>
      </c>
    </row>
    <row r="6923" spans="1:10" x14ac:dyDescent="0.25">
      <c r="A6923" s="8">
        <f t="array" aca="1" ref="A6923:B6923" ca="1">[2]!CorrelatedUniform($C$31:$D$32)</f>
        <v>0.39305734634399425</v>
      </c>
      <c r="B6923" s="10">
        <f ca="1"/>
        <v>0.72971783129882462</v>
      </c>
      <c r="D6923" s="3">
        <f ca="1">[2]!TriangularRnd(A6923,$F$18,$G$18,$H$18)</f>
        <v>401.59192702808821</v>
      </c>
      <c r="E6923" s="2">
        <f t="shared" ca="1" si="565"/>
        <v>530.59799133203649</v>
      </c>
      <c r="F6923" s="2">
        <f t="shared" ca="1" si="568"/>
        <v>213083.86981626539</v>
      </c>
      <c r="G6923" s="2">
        <f t="shared" ca="1" si="566"/>
        <v>215999.70109635254</v>
      </c>
      <c r="H6923" s="2">
        <f ca="1">[2]!Uniform($T$19,$U$20)</f>
        <v>33464.580909090342</v>
      </c>
      <c r="I6923" s="2">
        <f t="shared" ca="1" si="567"/>
        <v>249464.28200544289</v>
      </c>
      <c r="J6923" s="2">
        <f t="shared" ca="1" si="564"/>
        <v>-36381</v>
      </c>
    </row>
    <row r="6924" spans="1:10" x14ac:dyDescent="0.25">
      <c r="A6924" s="8">
        <f t="array" aca="1" ref="A6924:B6924" ca="1">[2]!CorrelatedUniform($C$31:$D$32)</f>
        <v>0.9711376428604126</v>
      </c>
      <c r="B6924" s="10">
        <f ca="1"/>
        <v>0.84215392823596469</v>
      </c>
      <c r="D6924" s="3">
        <f ca="1">[2]!TriangularRnd(A6924,$F$18,$G$18,$H$18)</f>
        <v>448.380697685852</v>
      </c>
      <c r="E6924" s="2">
        <f t="shared" ca="1" si="565"/>
        <v>550.16748714463699</v>
      </c>
      <c r="F6924" s="2">
        <f t="shared" ca="1" si="568"/>
        <v>246684.48172998434</v>
      </c>
      <c r="G6924" s="2">
        <f t="shared" ca="1" si="566"/>
        <v>165797.51728510074</v>
      </c>
      <c r="H6924" s="2">
        <f ca="1">[2]!Uniform($T$19,$U$20)</f>
        <v>44011.937435152293</v>
      </c>
      <c r="I6924" s="2">
        <f t="shared" ca="1" si="567"/>
        <v>209809.45472025304</v>
      </c>
      <c r="J6924" s="2">
        <f t="shared" ca="1" si="564"/>
        <v>36875</v>
      </c>
    </row>
    <row r="6925" spans="1:10" x14ac:dyDescent="0.25">
      <c r="A6925" s="8">
        <f t="array" aca="1" ref="A6925:B6925" ca="1">[2]!CorrelatedUniform($C$31:$D$32)</f>
        <v>0.65365874767303467</v>
      </c>
      <c r="B6925" s="10">
        <f ca="1"/>
        <v>0.14038929716004681</v>
      </c>
      <c r="D6925" s="3">
        <f ca="1">[2]!TriangularRnd(A6925,$F$18,$G$18,$H$18)</f>
        <v>416.6553517345626</v>
      </c>
      <c r="E6925" s="2">
        <f t="shared" ca="1" si="565"/>
        <v>446.07140284312692</v>
      </c>
      <c r="F6925" s="2">
        <f t="shared" ca="1" si="568"/>
        <v>185858.03725033283</v>
      </c>
      <c r="G6925" s="2">
        <f t="shared" ca="1" si="566"/>
        <v>112263.44082359709</v>
      </c>
      <c r="H6925" s="2">
        <f ca="1">[2]!Uniform($T$19,$U$20)</f>
        <v>34384.928733316519</v>
      </c>
      <c r="I6925" s="2">
        <f t="shared" ca="1" si="567"/>
        <v>146648.36955691362</v>
      </c>
      <c r="J6925" s="2">
        <f t="shared" ca="1" si="564"/>
        <v>39209</v>
      </c>
    </row>
    <row r="6926" spans="1:10" x14ac:dyDescent="0.25">
      <c r="A6926" s="8">
        <f t="array" aca="1" ref="A6926:B6926" ca="1">[2]!CorrelatedUniform($C$31:$D$32)</f>
        <v>0.46710062026977561</v>
      </c>
      <c r="B6926" s="10">
        <f ca="1"/>
        <v>0.91104356385468299</v>
      </c>
      <c r="D6926" s="3">
        <f ca="1">[2]!TriangularRnd(A6926,$F$18,$G$18,$H$18)</f>
        <v>405.87418618205959</v>
      </c>
      <c r="E6926" s="2">
        <f t="shared" ca="1" si="565"/>
        <v>567.36045898735324</v>
      </c>
      <c r="F6926" s="2">
        <f t="shared" ca="1" si="568"/>
        <v>230276.96456337179</v>
      </c>
      <c r="G6926" s="2">
        <f t="shared" ca="1" si="566"/>
        <v>228591.32630544034</v>
      </c>
      <c r="H6926" s="2">
        <f ca="1">[2]!Uniform($T$19,$U$20)</f>
        <v>27154.81840421263</v>
      </c>
      <c r="I6926" s="2">
        <f t="shared" ca="1" si="567"/>
        <v>255746.14470965296</v>
      </c>
      <c r="J6926" s="2">
        <f t="shared" ca="1" si="564"/>
        <v>-25470</v>
      </c>
    </row>
    <row r="6927" spans="1:10" x14ac:dyDescent="0.25">
      <c r="A6927" s="8">
        <f t="array" aca="1" ref="A6927:B6927" ca="1">[2]!CorrelatedUniform($C$31:$D$32)</f>
        <v>0.68223750591278065</v>
      </c>
      <c r="B6927" s="10">
        <f ca="1"/>
        <v>0.64951141929511014</v>
      </c>
      <c r="D6927" s="3">
        <f ca="1">[2]!TriangularRnd(A6927,$F$18,$G$18,$H$18)</f>
        <v>418.53509721348189</v>
      </c>
      <c r="E6927" s="2">
        <f t="shared" ca="1" si="565"/>
        <v>519.20008676021882</v>
      </c>
      <c r="F6927" s="2">
        <f t="shared" ca="1" si="568"/>
        <v>217303.45878543641</v>
      </c>
      <c r="G6927" s="2">
        <f t="shared" ca="1" si="566"/>
        <v>131972.15245139244</v>
      </c>
      <c r="H6927" s="2">
        <f ca="1">[2]!Uniform($T$19,$U$20)</f>
        <v>44177.213237798038</v>
      </c>
      <c r="I6927" s="2">
        <f t="shared" ca="1" si="567"/>
        <v>176149.36568919048</v>
      </c>
      <c r="J6927" s="2">
        <f t="shared" ca="1" si="564"/>
        <v>41154</v>
      </c>
    </row>
    <row r="6928" spans="1:10" x14ac:dyDescent="0.25">
      <c r="A6928" s="8">
        <f t="array" aca="1" ref="A6928:B6928" ca="1">[2]!CorrelatedUniform($C$31:$D$32)</f>
        <v>0.85912632942199729</v>
      </c>
      <c r="B6928" s="10">
        <f ca="1"/>
        <v>0.52970169137951095</v>
      </c>
      <c r="D6928" s="3">
        <f ca="1">[2]!TriangularRnd(A6928,$F$18,$G$18,$H$18)</f>
        <v>432.81109117620542</v>
      </c>
      <c r="E6928" s="2">
        <f t="shared" ca="1" si="565"/>
        <v>503.7260006580193</v>
      </c>
      <c r="F6928" s="2">
        <f t="shared" ca="1" si="568"/>
        <v>218018.19999862331</v>
      </c>
      <c r="G6928" s="2">
        <f t="shared" ca="1" si="566"/>
        <v>186687.55623496309</v>
      </c>
      <c r="H6928" s="2">
        <f ca="1">[2]!Uniform($T$19,$U$20)</f>
        <v>36167.781764905296</v>
      </c>
      <c r="I6928" s="2">
        <f t="shared" ca="1" si="567"/>
        <v>222855.33799986838</v>
      </c>
      <c r="J6928" s="2">
        <f t="shared" ca="1" si="564"/>
        <v>-4838</v>
      </c>
    </row>
    <row r="6929" spans="1:10" x14ac:dyDescent="0.25">
      <c r="A6929" s="8">
        <f t="array" aca="1" ref="A6929:B6929" ca="1">[2]!CorrelatedUniform($C$31:$D$32)</f>
        <v>0.51282680034637451</v>
      </c>
      <c r="B6929" s="10">
        <f ca="1"/>
        <v>0.63845614889069258</v>
      </c>
      <c r="D6929" s="3">
        <f ca="1">[2]!TriangularRnd(A6929,$F$18,$G$18,$H$18)</f>
        <v>408.35905428598596</v>
      </c>
      <c r="E6929" s="2">
        <f t="shared" ca="1" si="565"/>
        <v>517.71675924905298</v>
      </c>
      <c r="F6929" s="2">
        <f t="shared" ca="1" si="568"/>
        <v>211414.32619494875</v>
      </c>
      <c r="G6929" s="2">
        <f t="shared" ca="1" si="566"/>
        <v>206693.85415232973</v>
      </c>
      <c r="H6929" s="2">
        <f ca="1">[2]!Uniform($T$19,$U$20)</f>
        <v>44771.031908591489</v>
      </c>
      <c r="I6929" s="2">
        <f t="shared" ca="1" si="567"/>
        <v>251464.88606092121</v>
      </c>
      <c r="J6929" s="2">
        <f t="shared" ca="1" si="564"/>
        <v>-40051</v>
      </c>
    </row>
    <row r="6930" spans="1:10" x14ac:dyDescent="0.25">
      <c r="A6930" s="8">
        <f t="array" aca="1" ref="A6930:B6930" ca="1">[2]!CorrelatedUniform($C$31:$D$32)</f>
        <v>0.17642140388488742</v>
      </c>
      <c r="B6930" s="10">
        <f ca="1"/>
        <v>0.68658990256219399</v>
      </c>
      <c r="D6930" s="3">
        <f ca="1">[2]!TriangularRnd(A6930,$F$18,$G$18,$H$18)</f>
        <v>385.91052029734931</v>
      </c>
      <c r="E6930" s="2">
        <f t="shared" ca="1" si="565"/>
        <v>524.31036508761781</v>
      </c>
      <c r="F6930" s="2">
        <f t="shared" ca="1" si="568"/>
        <v>202336.88578825575</v>
      </c>
      <c r="G6930" s="2">
        <f t="shared" ca="1" si="566"/>
        <v>153899.77194005111</v>
      </c>
      <c r="H6930" s="2">
        <f ca="1">[2]!Uniform($T$19,$U$20)</f>
        <v>38795.657994520829</v>
      </c>
      <c r="I6930" s="2">
        <f t="shared" ca="1" si="567"/>
        <v>192695.42993457193</v>
      </c>
      <c r="J6930" s="2">
        <f t="shared" ca="1" si="564"/>
        <v>9641</v>
      </c>
    </row>
    <row r="6931" spans="1:10" x14ac:dyDescent="0.25">
      <c r="A6931" s="8">
        <f t="array" aca="1" ref="A6931:B6931" ca="1">[2]!CorrelatedUniform($C$31:$D$32)</f>
        <v>6.7788958549499456E-2</v>
      </c>
      <c r="B6931" s="10">
        <f ca="1"/>
        <v>0.91764479255775711</v>
      </c>
      <c r="D6931" s="3">
        <f ca="1">[2]!TriangularRnd(A6931,$F$18,$G$18,$H$18)</f>
        <v>373.81037524877831</v>
      </c>
      <c r="E6931" s="2">
        <f t="shared" ca="1" si="565"/>
        <v>569.47012099092763</v>
      </c>
      <c r="F6931" s="2">
        <f t="shared" ca="1" si="568"/>
        <v>212873.83962058584</v>
      </c>
      <c r="G6931" s="2">
        <f t="shared" ca="1" si="566"/>
        <v>109854.90090418153</v>
      </c>
      <c r="H6931" s="2">
        <f ca="1">[2]!Uniform($T$19,$U$20)</f>
        <v>34352.971918923649</v>
      </c>
      <c r="I6931" s="2">
        <f t="shared" ca="1" si="567"/>
        <v>144207.87282310519</v>
      </c>
      <c r="J6931" s="2">
        <f t="shared" ca="1" si="564"/>
        <v>68665</v>
      </c>
    </row>
    <row r="6932" spans="1:10" x14ac:dyDescent="0.25">
      <c r="A6932" s="8">
        <f t="array" aca="1" ref="A6932:B6932" ca="1">[2]!CorrelatedUniform($C$31:$D$32)</f>
        <v>0.59455907344818115</v>
      </c>
      <c r="B6932" s="10">
        <f ca="1"/>
        <v>0.98299185473172956</v>
      </c>
      <c r="D6932" s="3">
        <f ca="1">[2]!TriangularRnd(A6932,$F$18,$G$18,$H$18)</f>
        <v>412.99983815958626</v>
      </c>
      <c r="E6932" s="2">
        <f t="shared" ca="1" si="565"/>
        <v>605.99392644772956</v>
      </c>
      <c r="F6932" s="2">
        <f t="shared" ca="1" si="568"/>
        <v>250275.39354860454</v>
      </c>
      <c r="G6932" s="2">
        <f t="shared" ca="1" si="566"/>
        <v>181639.25322334588</v>
      </c>
      <c r="H6932" s="2">
        <f ca="1">[2]!Uniform($T$19,$U$20)</f>
        <v>27928.09623559811</v>
      </c>
      <c r="I6932" s="2">
        <f t="shared" ca="1" si="567"/>
        <v>209567.34945894399</v>
      </c>
      <c r="J6932" s="2">
        <f t="shared" ca="1" si="564"/>
        <v>40708</v>
      </c>
    </row>
    <row r="6933" spans="1:10" x14ac:dyDescent="0.25">
      <c r="A6933" s="8">
        <f t="array" aca="1" ref="A6933:B6933" ca="1">[2]!CorrelatedUniform($C$31:$D$32)</f>
        <v>0.41741490364074685</v>
      </c>
      <c r="B6933" s="10">
        <f ca="1"/>
        <v>0.76529220569102852</v>
      </c>
      <c r="D6933" s="3">
        <f ca="1">[2]!TriangularRnd(A6933,$F$18,$G$18,$H$18)</f>
        <v>403.04198966974212</v>
      </c>
      <c r="E6933" s="2">
        <f t="shared" ca="1" si="565"/>
        <v>536.17151278175174</v>
      </c>
      <c r="F6933" s="2">
        <f t="shared" ca="1" si="568"/>
        <v>216099.6333157928</v>
      </c>
      <c r="G6933" s="2">
        <f t="shared" ca="1" si="566"/>
        <v>74126.659424837679</v>
      </c>
      <c r="H6933" s="2">
        <f ca="1">[2]!Uniform($T$19,$U$20)</f>
        <v>28409.38380482552</v>
      </c>
      <c r="I6933" s="2">
        <f t="shared" ca="1" si="567"/>
        <v>102536.04322966319</v>
      </c>
      <c r="J6933" s="2">
        <f t="shared" ca="1" si="564"/>
        <v>113563</v>
      </c>
    </row>
    <row r="6934" spans="1:10" x14ac:dyDescent="0.25">
      <c r="A6934" s="8">
        <f t="array" aca="1" ref="A6934:B6934" ca="1">[2]!CorrelatedUniform($C$31:$D$32)</f>
        <v>0.28101706504821783</v>
      </c>
      <c r="B6934" s="10">
        <f ca="1"/>
        <v>0.74104535637224778</v>
      </c>
      <c r="D6934" s="3">
        <f ca="1">[2]!TriangularRnd(A6934,$F$18,$G$18,$H$18)</f>
        <v>394.25340021566501</v>
      </c>
      <c r="E6934" s="2">
        <f t="shared" ca="1" si="565"/>
        <v>532.32857662070569</v>
      </c>
      <c r="F6934" s="2">
        <f t="shared" ca="1" si="568"/>
        <v>209872.35136467838</v>
      </c>
      <c r="G6934" s="2">
        <f t="shared" ca="1" si="566"/>
        <v>150597.40281331257</v>
      </c>
      <c r="H6934" s="2">
        <f ca="1">[2]!Uniform($T$19,$U$20)</f>
        <v>40432.228663064016</v>
      </c>
      <c r="I6934" s="2">
        <f t="shared" ca="1" si="567"/>
        <v>191029.63147637658</v>
      </c>
      <c r="J6934" s="2">
        <f t="shared" ca="1" si="564"/>
        <v>18842</v>
      </c>
    </row>
    <row r="6935" spans="1:10" x14ac:dyDescent="0.25">
      <c r="A6935" s="8">
        <f t="array" aca="1" ref="A6935:B6935" ca="1">[2]!CorrelatedUniform($C$31:$D$32)</f>
        <v>0.62174546718597412</v>
      </c>
      <c r="B6935" s="10">
        <f ca="1"/>
        <v>0.11119621931607288</v>
      </c>
      <c r="D6935" s="3">
        <f ca="1">[2]!TriangularRnd(A6935,$F$18,$G$18,$H$18)</f>
        <v>414.64578707358498</v>
      </c>
      <c r="E6935" s="2">
        <f t="shared" ca="1" si="565"/>
        <v>438.99044482676891</v>
      </c>
      <c r="F6935" s="2">
        <f t="shared" ca="1" si="568"/>
        <v>182025.53851297879</v>
      </c>
      <c r="G6935" s="2">
        <f t="shared" ca="1" si="566"/>
        <v>157565.87234318582</v>
      </c>
      <c r="H6935" s="2">
        <f ca="1">[2]!Uniform($T$19,$U$20)</f>
        <v>37675.77488021594</v>
      </c>
      <c r="I6935" s="2">
        <f t="shared" ca="1" si="567"/>
        <v>195241.64722340176</v>
      </c>
      <c r="J6935" s="2">
        <f t="shared" ca="1" si="564"/>
        <v>-13217</v>
      </c>
    </row>
    <row r="6936" spans="1:10" x14ac:dyDescent="0.25">
      <c r="A6936" s="8">
        <f t="array" aca="1" ref="A6936:B6936" ca="1">[2]!CorrelatedUniform($C$31:$D$32)</f>
        <v>0.63366973400115945</v>
      </c>
      <c r="B6936" s="10">
        <f ca="1"/>
        <v>0.22225011975380476</v>
      </c>
      <c r="D6936" s="3">
        <f ca="1">[2]!TriangularRnd(A6936,$F$18,$G$18,$H$18)</f>
        <v>415.38634934556103</v>
      </c>
      <c r="E6936" s="2">
        <f t="shared" ca="1" si="565"/>
        <v>461.76920006080451</v>
      </c>
      <c r="F6936" s="2">
        <f t="shared" ca="1" si="568"/>
        <v>191812.6222534776</v>
      </c>
      <c r="G6936" s="2">
        <f t="shared" ca="1" si="566"/>
        <v>76623.467711947203</v>
      </c>
      <c r="H6936" s="2">
        <f ca="1">[2]!Uniform($T$19,$U$20)</f>
        <v>32794.7535544161</v>
      </c>
      <c r="I6936" s="2">
        <f t="shared" ca="1" si="567"/>
        <v>109418.22126636331</v>
      </c>
      <c r="J6936" s="2">
        <f t="shared" ca="1" si="564"/>
        <v>82394</v>
      </c>
    </row>
    <row r="6937" spans="1:10" x14ac:dyDescent="0.25">
      <c r="A6937" s="8">
        <f t="array" aca="1" ref="A6937:B6937" ca="1">[2]!CorrelatedUniform($C$31:$D$32)</f>
        <v>3.5711526870727604E-3</v>
      </c>
      <c r="B6937" s="10">
        <f ca="1"/>
        <v>0.97898149811517543</v>
      </c>
      <c r="D6937" s="3">
        <f ca="1">[2]!TriangularRnd(A6937,$F$18,$G$18,$H$18)</f>
        <v>358.60743264493829</v>
      </c>
      <c r="E6937" s="2">
        <f t="shared" ca="1" si="565"/>
        <v>601.65768169187038</v>
      </c>
      <c r="F6937" s="2">
        <f t="shared" ca="1" si="568"/>
        <v>215758.91656262713</v>
      </c>
      <c r="G6937" s="2">
        <f t="shared" ca="1" si="566"/>
        <v>132230.96663891239</v>
      </c>
      <c r="H6937" s="2">
        <f ca="1">[2]!Uniform($T$19,$U$20)</f>
        <v>24926.242781193148</v>
      </c>
      <c r="I6937" s="2">
        <f t="shared" ca="1" si="567"/>
        <v>157157.20942010553</v>
      </c>
      <c r="J6937" s="2">
        <f t="shared" ca="1" si="564"/>
        <v>58601</v>
      </c>
    </row>
    <row r="6938" spans="1:10" x14ac:dyDescent="0.25">
      <c r="A6938" s="8">
        <f t="array" aca="1" ref="A6938:B6938" ca="1">[2]!CorrelatedUniform($C$31:$D$32)</f>
        <v>0.95952498912811279</v>
      </c>
      <c r="B6938" s="10">
        <f ca="1"/>
        <v>1.4894729033495388E-3</v>
      </c>
      <c r="D6938" s="3">
        <f ca="1">[2]!TriangularRnd(A6938,$F$18,$G$18,$H$18)</f>
        <v>446.00899712143826</v>
      </c>
      <c r="E6938" s="2">
        <f t="shared" ca="1" si="565"/>
        <v>351.5048905098725</v>
      </c>
      <c r="F6938" s="2">
        <f t="shared" ca="1" si="568"/>
        <v>156774.3436995892</v>
      </c>
      <c r="G6938" s="2">
        <f t="shared" ca="1" si="566"/>
        <v>149821.96955223521</v>
      </c>
      <c r="H6938" s="2">
        <f ca="1">[2]!Uniform($T$19,$U$20)</f>
        <v>30039.298158571291</v>
      </c>
      <c r="I6938" s="2">
        <f t="shared" ca="1" si="567"/>
        <v>179861.26771080651</v>
      </c>
      <c r="J6938" s="2">
        <f t="shared" ca="1" si="564"/>
        <v>-23087</v>
      </c>
    </row>
    <row r="6939" spans="1:10" x14ac:dyDescent="0.25">
      <c r="A6939" s="8">
        <f t="array" aca="1" ref="A6939:B6939" ca="1">[2]!CorrelatedUniform($C$31:$D$32)</f>
        <v>0.73188591003417991</v>
      </c>
      <c r="B6939" s="10">
        <f ca="1"/>
        <v>0.48318716903747394</v>
      </c>
      <c r="D6939" s="3">
        <f ca="1">[2]!TriangularRnd(A6939,$F$18,$G$18,$H$18)</f>
        <v>422.01419134261488</v>
      </c>
      <c r="E6939" s="2">
        <f t="shared" ca="1" si="565"/>
        <v>497.89219998782715</v>
      </c>
      <c r="F6939" s="2">
        <f t="shared" ca="1" si="568"/>
        <v>210117.57415365835</v>
      </c>
      <c r="G6939" s="2">
        <f t="shared" ca="1" si="566"/>
        <v>283866.16522151179</v>
      </c>
      <c r="H6939" s="2">
        <f ca="1">[2]!Uniform($T$19,$U$20)</f>
        <v>38510.299960622098</v>
      </c>
      <c r="I6939" s="2">
        <f t="shared" ca="1" si="567"/>
        <v>322376.46518213389</v>
      </c>
      <c r="J6939" s="2">
        <f t="shared" ca="1" si="564"/>
        <v>-112259</v>
      </c>
    </row>
    <row r="6940" spans="1:10" x14ac:dyDescent="0.25">
      <c r="A6940" s="8">
        <f t="array" aca="1" ref="A6940:B6940" ca="1">[2]!CorrelatedUniform($C$31:$D$32)</f>
        <v>0.5634658336639401</v>
      </c>
      <c r="B6940" s="10">
        <f ca="1"/>
        <v>0.98872462343595358</v>
      </c>
      <c r="D6940" s="3">
        <f ca="1">[2]!TriangularRnd(A6940,$F$18,$G$18,$H$18)</f>
        <v>411.18363895306186</v>
      </c>
      <c r="E6940" s="2">
        <f t="shared" ca="1" si="565"/>
        <v>614.04805138700056</v>
      </c>
      <c r="F6940" s="2">
        <f t="shared" ca="1" si="568"/>
        <v>252486.51226134363</v>
      </c>
      <c r="G6940" s="2">
        <f t="shared" ca="1" si="566"/>
        <v>142848.9656856572</v>
      </c>
      <c r="H6940" s="2">
        <f ca="1">[2]!Uniform($T$19,$U$20)</f>
        <v>25309.272931318592</v>
      </c>
      <c r="I6940" s="2">
        <f t="shared" ca="1" si="567"/>
        <v>168158.23861697578</v>
      </c>
      <c r="J6940" s="2">
        <f t="shared" ca="1" si="564"/>
        <v>84328</v>
      </c>
    </row>
    <row r="6941" spans="1:10" x14ac:dyDescent="0.25">
      <c r="A6941" s="8">
        <f t="array" aca="1" ref="A6941:B6941" ca="1">[2]!CorrelatedUniform($C$31:$D$32)</f>
        <v>0.2758998870849606</v>
      </c>
      <c r="B6941" s="10">
        <f ca="1"/>
        <v>0.75394147708901915</v>
      </c>
      <c r="D6941" s="3">
        <f ca="1">[2]!TriangularRnd(A6941,$F$18,$G$18,$H$18)</f>
        <v>393.88593778621549</v>
      </c>
      <c r="E6941" s="2">
        <f t="shared" ca="1" si="565"/>
        <v>534.34727715498184</v>
      </c>
      <c r="F6941" s="2">
        <f t="shared" ca="1" si="568"/>
        <v>210471.87836570083</v>
      </c>
      <c r="G6941" s="2">
        <f t="shared" ca="1" si="566"/>
        <v>143393.05499111471</v>
      </c>
      <c r="H6941" s="2">
        <f ca="1">[2]!Uniform($T$19,$U$20)</f>
        <v>30554.688652734174</v>
      </c>
      <c r="I6941" s="2">
        <f t="shared" ca="1" si="567"/>
        <v>173947.74364384889</v>
      </c>
      <c r="J6941" s="2">
        <f t="shared" ca="1" si="564"/>
        <v>36524</v>
      </c>
    </row>
    <row r="6942" spans="1:10" x14ac:dyDescent="0.25">
      <c r="A6942" s="8">
        <f t="array" aca="1" ref="A6942:B6942" ca="1">[2]!CorrelatedUniform($C$31:$D$32)</f>
        <v>0.58065187931060769</v>
      </c>
      <c r="B6942" s="10">
        <f ca="1"/>
        <v>0.20616181943339212</v>
      </c>
      <c r="D6942" s="3">
        <f ca="1">[2]!TriangularRnd(A6942,$F$18,$G$18,$H$18)</f>
        <v>412.17919081770225</v>
      </c>
      <c r="E6942" s="2">
        <f t="shared" ca="1" si="565"/>
        <v>459.00943067237034</v>
      </c>
      <c r="F6942" s="2">
        <f t="shared" ca="1" si="568"/>
        <v>189194.1357122318</v>
      </c>
      <c r="G6942" s="2">
        <f t="shared" ca="1" si="566"/>
        <v>192991.56097402712</v>
      </c>
      <c r="H6942" s="2">
        <f ca="1">[2]!Uniform($T$19,$U$20)</f>
        <v>25164.804284590151</v>
      </c>
      <c r="I6942" s="2">
        <f t="shared" ca="1" si="567"/>
        <v>218156.36525861727</v>
      </c>
      <c r="J6942" s="2">
        <f t="shared" ca="1" si="564"/>
        <v>-28963</v>
      </c>
    </row>
    <row r="6943" spans="1:10" x14ac:dyDescent="0.25">
      <c r="A6943" s="8">
        <f t="array" aca="1" ref="A6943:B6943" ca="1">[2]!CorrelatedUniform($C$31:$D$32)</f>
        <v>0.79660975933074962</v>
      </c>
      <c r="B6943" s="10">
        <f ca="1"/>
        <v>0.77565896928127942</v>
      </c>
      <c r="D6943" s="3">
        <f ca="1">[2]!TriangularRnd(A6943,$F$18,$G$18,$H$18)</f>
        <v>427.07738804659346</v>
      </c>
      <c r="E6943" s="2">
        <f t="shared" ca="1" si="565"/>
        <v>537.88070293150759</v>
      </c>
      <c r="F6943" s="2">
        <f t="shared" ca="1" si="568"/>
        <v>229716.68568865393</v>
      </c>
      <c r="G6943" s="2">
        <f t="shared" ca="1" si="566"/>
        <v>177531.94088297564</v>
      </c>
      <c r="H6943" s="2">
        <f ca="1">[2]!Uniform($T$19,$U$20)</f>
        <v>42322.4317818786</v>
      </c>
      <c r="I6943" s="2">
        <f t="shared" ca="1" si="567"/>
        <v>219854.37266485425</v>
      </c>
      <c r="J6943" s="2">
        <f t="shared" ca="1" si="564"/>
        <v>9862</v>
      </c>
    </row>
    <row r="6944" spans="1:10" x14ac:dyDescent="0.25">
      <c r="A6944" s="8">
        <f t="array" aca="1" ref="A6944:B6944" ca="1">[2]!CorrelatedUniform($C$31:$D$32)</f>
        <v>0.88843059539794933</v>
      </c>
      <c r="B6944" s="10">
        <f ca="1"/>
        <v>0.1701952973356109</v>
      </c>
      <c r="D6944" s="3">
        <f ca="1">[2]!TriangularRnd(A6944,$F$18,$G$18,$H$18)</f>
        <v>435.94190629460786</v>
      </c>
      <c r="E6944" s="2">
        <f t="shared" ca="1" si="565"/>
        <v>452.33031129112015</v>
      </c>
      <c r="F6944" s="2">
        <f t="shared" ca="1" si="568"/>
        <v>197189.73817908429</v>
      </c>
      <c r="G6944" s="2">
        <f t="shared" ca="1" si="566"/>
        <v>196565.06941403291</v>
      </c>
      <c r="H6944" s="2">
        <f ca="1">[2]!Uniform($T$19,$U$20)</f>
        <v>32261.777478803637</v>
      </c>
      <c r="I6944" s="2">
        <f t="shared" ca="1" si="567"/>
        <v>228826.84689283656</v>
      </c>
      <c r="J6944" s="2">
        <f t="shared" ca="1" si="564"/>
        <v>-31638</v>
      </c>
    </row>
    <row r="6945" spans="1:10" x14ac:dyDescent="0.25">
      <c r="A6945" s="8">
        <f t="array" aca="1" ref="A6945:B6945" ca="1">[2]!CorrelatedUniform($C$31:$D$32)</f>
        <v>1.7356157302856428E-2</v>
      </c>
      <c r="B6945" s="10">
        <f ca="1"/>
        <v>0.83732178080810105</v>
      </c>
      <c r="D6945" s="3">
        <f ca="1">[2]!TriangularRnd(A6945,$F$18,$G$18,$H$18)</f>
        <v>364.06277363779117</v>
      </c>
      <c r="E6945" s="2">
        <f t="shared" ca="1" si="565"/>
        <v>549.17550586331129</v>
      </c>
      <c r="F6945" s="2">
        <f t="shared" ca="1" si="568"/>
        <v>199934.35787853415</v>
      </c>
      <c r="G6945" s="2">
        <f t="shared" ca="1" si="566"/>
        <v>135135.45888239809</v>
      </c>
      <c r="H6945" s="2">
        <f ca="1">[2]!Uniform($T$19,$U$20)</f>
        <v>36905.010479078737</v>
      </c>
      <c r="I6945" s="2">
        <f t="shared" ca="1" si="567"/>
        <v>172040.46936147683</v>
      </c>
      <c r="J6945" s="2">
        <f t="shared" ca="1" si="564"/>
        <v>27893</v>
      </c>
    </row>
    <row r="6946" spans="1:10" x14ac:dyDescent="0.25">
      <c r="A6946" s="8">
        <f t="array" aca="1" ref="A6946:B6946" ca="1">[2]!CorrelatedUniform($C$31:$D$32)</f>
        <v>0.4085594415664674</v>
      </c>
      <c r="B6946" s="10">
        <f ca="1"/>
        <v>0.70453214256018826</v>
      </c>
      <c r="D6946" s="3">
        <f ca="1">[2]!TriangularRnd(A6946,$F$18,$G$18,$H$18)</f>
        <v>402.51982528689632</v>
      </c>
      <c r="E6946" s="2">
        <f t="shared" ca="1" si="565"/>
        <v>526.87402761690919</v>
      </c>
      <c r="F6946" s="2">
        <f t="shared" ca="1" si="568"/>
        <v>212077.24154456166</v>
      </c>
      <c r="G6946" s="2">
        <f t="shared" ca="1" si="566"/>
        <v>173081.4337144515</v>
      </c>
      <c r="H6946" s="2">
        <f ca="1">[2]!Uniform($T$19,$U$20)</f>
        <v>30379.513282939028</v>
      </c>
      <c r="I6946" s="2">
        <f t="shared" ca="1" si="567"/>
        <v>203460.94699739054</v>
      </c>
      <c r="J6946" s="2">
        <f t="shared" ca="1" si="564"/>
        <v>8616</v>
      </c>
    </row>
    <row r="6947" spans="1:10" x14ac:dyDescent="0.25">
      <c r="A6947" s="8">
        <f t="array" aca="1" ref="A6947:B6947" ca="1">[2]!CorrelatedUniform($C$31:$D$32)</f>
        <v>0.89072239398956321</v>
      </c>
      <c r="B6947" s="10">
        <f ca="1"/>
        <v>0.39164489096398986</v>
      </c>
      <c r="D6947" s="3">
        <f ca="1">[2]!TriangularRnd(A6947,$F$18,$G$18,$H$18)</f>
        <v>436.20324852215964</v>
      </c>
      <c r="E6947" s="2">
        <f t="shared" ca="1" si="565"/>
        <v>486.24827819419926</v>
      </c>
      <c r="F6947" s="2">
        <f t="shared" ca="1" si="568"/>
        <v>212103.07853661652</v>
      </c>
      <c r="G6947" s="2">
        <f t="shared" ca="1" si="566"/>
        <v>143646.24122023053</v>
      </c>
      <c r="H6947" s="2">
        <f ca="1">[2]!Uniform($T$19,$U$20)</f>
        <v>43505.138609121263</v>
      </c>
      <c r="I6947" s="2">
        <f t="shared" ca="1" si="567"/>
        <v>187151.37982935179</v>
      </c>
      <c r="J6947" s="2">
        <f t="shared" ca="1" si="564"/>
        <v>24951</v>
      </c>
    </row>
    <row r="6948" spans="1:10" x14ac:dyDescent="0.25">
      <c r="A6948" s="8">
        <f t="array" aca="1" ref="A6948:B6948" ca="1">[2]!CorrelatedUniform($C$31:$D$32)</f>
        <v>0.47058677673339855</v>
      </c>
      <c r="B6948" s="10">
        <f ca="1"/>
        <v>0.24259311175842513</v>
      </c>
      <c r="D6948" s="3">
        <f ca="1">[2]!TriangularRnd(A6948,$F$18,$G$18,$H$18)</f>
        <v>406.06711257402236</v>
      </c>
      <c r="E6948" s="2">
        <f t="shared" ca="1" si="565"/>
        <v>465.10072191178944</v>
      </c>
      <c r="F6948" s="2">
        <f t="shared" ca="1" si="568"/>
        <v>188862.10720281367</v>
      </c>
      <c r="G6948" s="2">
        <f t="shared" ca="1" si="566"/>
        <v>104058.56106054281</v>
      </c>
      <c r="H6948" s="2">
        <f ca="1">[2]!Uniform($T$19,$U$20)</f>
        <v>39621.935844289626</v>
      </c>
      <c r="I6948" s="2">
        <f t="shared" ca="1" si="567"/>
        <v>143680.49690483243</v>
      </c>
      <c r="J6948" s="2">
        <f t="shared" ca="1" si="564"/>
        <v>45181</v>
      </c>
    </row>
    <row r="6949" spans="1:10" x14ac:dyDescent="0.25">
      <c r="A6949" s="8">
        <f t="array" aca="1" ref="A6949:B6949" ca="1">[2]!CorrelatedUniform($C$31:$D$32)</f>
        <v>0.64845967292785645</v>
      </c>
      <c r="B6949" s="10">
        <f ca="1"/>
        <v>0.76156159624046715</v>
      </c>
      <c r="D6949" s="3">
        <f ca="1">[2]!TriangularRnd(A6949,$F$18,$G$18,$H$18)</f>
        <v>416.32183988951749</v>
      </c>
      <c r="E6949" s="2">
        <f t="shared" ca="1" si="565"/>
        <v>535.56673871457281</v>
      </c>
      <c r="F6949" s="2">
        <f t="shared" ca="1" si="568"/>
        <v>222968.13004527942</v>
      </c>
      <c r="G6949" s="2">
        <f t="shared" ca="1" si="566"/>
        <v>121791.19260677653</v>
      </c>
      <c r="H6949" s="2">
        <f ca="1">[2]!Uniform($T$19,$U$20)</f>
        <v>34887.51000653037</v>
      </c>
      <c r="I6949" s="2">
        <f t="shared" ca="1" si="567"/>
        <v>156678.7026133069</v>
      </c>
      <c r="J6949" s="2">
        <f t="shared" ca="1" si="564"/>
        <v>66289</v>
      </c>
    </row>
    <row r="6950" spans="1:10" x14ac:dyDescent="0.25">
      <c r="A6950" s="8">
        <f t="array" aca="1" ref="A6950:B6950" ca="1">[2]!CorrelatedUniform($C$31:$D$32)</f>
        <v>0.78969132900238026</v>
      </c>
      <c r="B6950" s="10">
        <f ca="1"/>
        <v>0.53935920752976441</v>
      </c>
      <c r="D6950" s="3">
        <f ca="1">[2]!TriangularRnd(A6950,$F$18,$G$18,$H$18)</f>
        <v>426.50094869224966</v>
      </c>
      <c r="E6950" s="2">
        <f t="shared" ca="1" si="565"/>
        <v>504.94097503608737</v>
      </c>
      <c r="F6950" s="2">
        <f t="shared" ca="1" si="568"/>
        <v>215357.80488648082</v>
      </c>
      <c r="G6950" s="2">
        <f t="shared" ca="1" si="566"/>
        <v>148941.08300251872</v>
      </c>
      <c r="H6950" s="2">
        <f ca="1">[2]!Uniform($T$19,$U$20)</f>
        <v>25081.799665725066</v>
      </c>
      <c r="I6950" s="2">
        <f t="shared" ca="1" si="567"/>
        <v>174022.88266824378</v>
      </c>
      <c r="J6950" s="2">
        <f t="shared" ca="1" si="564"/>
        <v>41334</v>
      </c>
    </row>
    <row r="6951" spans="1:10" x14ac:dyDescent="0.25">
      <c r="A6951" s="8">
        <f t="array" aca="1" ref="A6951:B6951" ca="1">[2]!CorrelatedUniform($C$31:$D$32)</f>
        <v>0.76206111907959007</v>
      </c>
      <c r="B6951" s="10">
        <f ca="1"/>
        <v>8.8606696931379403E-2</v>
      </c>
      <c r="D6951" s="3">
        <f ca="1">[2]!TriangularRnd(A6951,$F$18,$G$18,$H$18)</f>
        <v>424.28833885994561</v>
      </c>
      <c r="E6951" s="2">
        <f t="shared" ca="1" si="565"/>
        <v>432.53075896991282</v>
      </c>
      <c r="F6951" s="2">
        <f t="shared" ca="1" si="568"/>
        <v>183517.75722917583</v>
      </c>
      <c r="G6951" s="2">
        <f t="shared" ca="1" si="566"/>
        <v>178383.05269137319</v>
      </c>
      <c r="H6951" s="2">
        <f ca="1">[2]!Uniform($T$19,$U$20)</f>
        <v>40010.113287601998</v>
      </c>
      <c r="I6951" s="2">
        <f t="shared" ca="1" si="567"/>
        <v>218393.16597897519</v>
      </c>
      <c r="J6951" s="2">
        <f t="shared" ca="1" si="564"/>
        <v>-34876</v>
      </c>
    </row>
    <row r="6952" spans="1:10" x14ac:dyDescent="0.25">
      <c r="A6952" s="8">
        <f t="array" aca="1" ref="A6952:B6952" ca="1">[2]!CorrelatedUniform($C$31:$D$32)</f>
        <v>0.64498353004455555</v>
      </c>
      <c r="B6952" s="10">
        <f ca="1"/>
        <v>0.69241167130870307</v>
      </c>
      <c r="D6952" s="3">
        <f ca="1">[2]!TriangularRnd(A6952,$F$18,$G$18,$H$18)</f>
        <v>416.10022524758074</v>
      </c>
      <c r="E6952" s="2">
        <f t="shared" ca="1" si="565"/>
        <v>525.13489706122198</v>
      </c>
      <c r="F6952" s="2">
        <f t="shared" ca="1" si="568"/>
        <v>218508.74895253958</v>
      </c>
      <c r="G6952" s="2">
        <f t="shared" ca="1" si="566"/>
        <v>139178.30609943316</v>
      </c>
      <c r="H6952" s="2">
        <f ca="1">[2]!Uniform($T$19,$U$20)</f>
        <v>25224.376314887606</v>
      </c>
      <c r="I6952" s="2">
        <f t="shared" ca="1" si="567"/>
        <v>164402.68241432076</v>
      </c>
      <c r="J6952" s="2">
        <f t="shared" ref="J6952:J7015" ca="1" si="569">INT(F6952-I6952)</f>
        <v>54106</v>
      </c>
    </row>
    <row r="6953" spans="1:10" x14ac:dyDescent="0.25">
      <c r="A6953" s="8">
        <f t="array" aca="1" ref="A6953:B6953" ca="1">[2]!CorrelatedUniform($C$31:$D$32)</f>
        <v>0.45537328720092751</v>
      </c>
      <c r="B6953" s="10">
        <f ca="1"/>
        <v>0.52569180128639958</v>
      </c>
      <c r="D6953" s="3">
        <f ca="1">[2]!TriangularRnd(A6953,$F$18,$G$18,$H$18)</f>
        <v>405.21984531504899</v>
      </c>
      <c r="E6953" s="2">
        <f t="shared" ref="E6953:E7016" ca="1" si="570">_xlfn.NORM.INV(B6953,$G$24,$G$24*$H$24)</f>
        <v>503.22221874179445</v>
      </c>
      <c r="F6953" s="2">
        <f t="shared" ca="1" si="568"/>
        <v>203915.6296376457</v>
      </c>
      <c r="G6953" s="2">
        <f t="shared" ref="G6953:G7016" ca="1" si="571">_xlfn.NORM.INV(RAND(),$S$19,$R$21)*D6953</f>
        <v>143519.01888983152</v>
      </c>
      <c r="H6953" s="2">
        <f ca="1">[2]!Uniform($T$19,$U$20)</f>
        <v>42324.467094346059</v>
      </c>
      <c r="I6953" s="2">
        <f t="shared" ref="I6953:I7016" ca="1" si="572">G6953+H6953</f>
        <v>185843.48598417759</v>
      </c>
      <c r="J6953" s="2">
        <f t="shared" ca="1" si="569"/>
        <v>18072</v>
      </c>
    </row>
    <row r="6954" spans="1:10" x14ac:dyDescent="0.25">
      <c r="A6954" s="8">
        <f t="array" aca="1" ref="A6954:B6954" ca="1">[2]!CorrelatedUniform($C$31:$D$32)</f>
        <v>0.26209592819213862</v>
      </c>
      <c r="B6954" s="10">
        <f ca="1"/>
        <v>0.52115626947531335</v>
      </c>
      <c r="D6954" s="3">
        <f ca="1">[2]!TriangularRnd(A6954,$F$18,$G$18,$H$18)</f>
        <v>392.87732838248587</v>
      </c>
      <c r="E6954" s="2">
        <f t="shared" ca="1" si="570"/>
        <v>502.65278920052498</v>
      </c>
      <c r="F6954" s="2">
        <f t="shared" ref="F6954:F7017" ca="1" si="573">D6954*E6954</f>
        <v>197480.88492510709</v>
      </c>
      <c r="G6954" s="2">
        <f t="shared" ca="1" si="571"/>
        <v>142612.27077941134</v>
      </c>
      <c r="H6954" s="2">
        <f ca="1">[2]!Uniform($T$19,$U$20)</f>
        <v>36833.829941755357</v>
      </c>
      <c r="I6954" s="2">
        <f t="shared" ca="1" si="572"/>
        <v>179446.1007211667</v>
      </c>
      <c r="J6954" s="2">
        <f t="shared" ca="1" si="569"/>
        <v>18034</v>
      </c>
    </row>
    <row r="6955" spans="1:10" x14ac:dyDescent="0.25">
      <c r="A6955" s="8">
        <f t="array" aca="1" ref="A6955:B6955" ca="1">[2]!CorrelatedUniform($C$31:$D$32)</f>
        <v>7.7367782592773063E-2</v>
      </c>
      <c r="B6955" s="10">
        <f ca="1"/>
        <v>0.50678206911160051</v>
      </c>
      <c r="D6955" s="3">
        <f ca="1">[2]!TriangularRnd(A6955,$F$18,$G$18,$H$18)</f>
        <v>375.15841727736756</v>
      </c>
      <c r="E6955" s="2">
        <f t="shared" ca="1" si="570"/>
        <v>500.85004725650231</v>
      </c>
      <c r="F6955" s="2">
        <f t="shared" ca="1" si="573"/>
        <v>187898.11102204415</v>
      </c>
      <c r="G6955" s="2">
        <f t="shared" ca="1" si="571"/>
        <v>133500.29229220329</v>
      </c>
      <c r="H6955" s="2">
        <f ca="1">[2]!Uniform($T$19,$U$20)</f>
        <v>31397.766862811255</v>
      </c>
      <c r="I6955" s="2">
        <f t="shared" ca="1" si="572"/>
        <v>164898.05915501455</v>
      </c>
      <c r="J6955" s="2">
        <f t="shared" ca="1" si="569"/>
        <v>23000</v>
      </c>
    </row>
    <row r="6956" spans="1:10" x14ac:dyDescent="0.25">
      <c r="A6956" s="8">
        <f t="array" aca="1" ref="A6956:B6956" ca="1">[2]!CorrelatedUniform($C$31:$D$32)</f>
        <v>0.34971964359283414</v>
      </c>
      <c r="B6956" s="10">
        <f ca="1"/>
        <v>0.95279433082191933</v>
      </c>
      <c r="D6956" s="3">
        <f ca="1">[2]!TriangularRnd(A6956,$F$18,$G$18,$H$18)</f>
        <v>398.89608300130317</v>
      </c>
      <c r="E6956" s="2">
        <f t="shared" ca="1" si="570"/>
        <v>583.6286620525143</v>
      </c>
      <c r="F6956" s="2">
        <f t="shared" ca="1" si="573"/>
        <v>232807.18722003925</v>
      </c>
      <c r="G6956" s="2">
        <f t="shared" ca="1" si="571"/>
        <v>136560.11104032843</v>
      </c>
      <c r="H6956" s="2">
        <f ca="1">[2]!Uniform($T$19,$U$20)</f>
        <v>32043.310169796874</v>
      </c>
      <c r="I6956" s="2">
        <f t="shared" ca="1" si="572"/>
        <v>168603.42121012529</v>
      </c>
      <c r="J6956" s="2">
        <f t="shared" ca="1" si="569"/>
        <v>64203</v>
      </c>
    </row>
    <row r="6957" spans="1:10" x14ac:dyDescent="0.25">
      <c r="A6957" s="8">
        <f t="array" aca="1" ref="A6957:B6957" ca="1">[2]!CorrelatedUniform($C$31:$D$32)</f>
        <v>0.4065601825714113</v>
      </c>
      <c r="B6957" s="10">
        <f ca="1"/>
        <v>0.95037011530629156</v>
      </c>
      <c r="D6957" s="3">
        <f ca="1">[2]!TriangularRnd(A6957,$F$18,$G$18,$H$18)</f>
        <v>402.40115779394853</v>
      </c>
      <c r="E6957" s="2">
        <f t="shared" ca="1" si="570"/>
        <v>582.42264473233411</v>
      </c>
      <c r="F6957" s="2">
        <f t="shared" ca="1" si="573"/>
        <v>234367.5465657048</v>
      </c>
      <c r="G6957" s="2">
        <f t="shared" ca="1" si="571"/>
        <v>131011.77720552664</v>
      </c>
      <c r="H6957" s="2">
        <f ca="1">[2]!Uniform($T$19,$U$20)</f>
        <v>41468.814507066192</v>
      </c>
      <c r="I6957" s="2">
        <f t="shared" ca="1" si="572"/>
        <v>172480.59171259284</v>
      </c>
      <c r="J6957" s="2">
        <f t="shared" ca="1" si="569"/>
        <v>61886</v>
      </c>
    </row>
    <row r="6958" spans="1:10" x14ac:dyDescent="0.25">
      <c r="A6958" s="8">
        <f t="array" aca="1" ref="A6958:B6958" ca="1">[2]!CorrelatedUniform($C$31:$D$32)</f>
        <v>0.67380833625793457</v>
      </c>
      <c r="B6958" s="10">
        <f ca="1"/>
        <v>0.2406379789309927</v>
      </c>
      <c r="D6958" s="3">
        <f ca="1">[2]!TriangularRnd(A6958,$F$18,$G$18,$H$18)</f>
        <v>417.97218628815739</v>
      </c>
      <c r="E6958" s="2">
        <f t="shared" ca="1" si="570"/>
        <v>464.78740843352477</v>
      </c>
      <c r="F6958" s="2">
        <f t="shared" ca="1" si="573"/>
        <v>194268.2092621671</v>
      </c>
      <c r="G6958" s="2">
        <f t="shared" ca="1" si="571"/>
        <v>129598.25940368049</v>
      </c>
      <c r="H6958" s="2">
        <f ca="1">[2]!Uniform($T$19,$U$20)</f>
        <v>35836.431690876583</v>
      </c>
      <c r="I6958" s="2">
        <f t="shared" ca="1" si="572"/>
        <v>165434.69109455709</v>
      </c>
      <c r="J6958" s="2">
        <f t="shared" ca="1" si="569"/>
        <v>28833</v>
      </c>
    </row>
    <row r="6959" spans="1:10" x14ac:dyDescent="0.25">
      <c r="A6959" s="8">
        <f t="array" aca="1" ref="A6959:B6959" ca="1">[2]!CorrelatedUniform($C$31:$D$32)</f>
        <v>0.57996010780334473</v>
      </c>
      <c r="B6959" s="10">
        <f ca="1"/>
        <v>0.1776026651129918</v>
      </c>
      <c r="D6959" s="3">
        <f ca="1">[2]!TriangularRnd(A6959,$F$18,$G$18,$H$18)</f>
        <v>412.1387281621279</v>
      </c>
      <c r="E6959" s="2">
        <f t="shared" ca="1" si="570"/>
        <v>453.77300909825061</v>
      </c>
      <c r="F6959" s="2">
        <f t="shared" ca="1" si="573"/>
        <v>187017.4308440547</v>
      </c>
      <c r="G6959" s="2">
        <f t="shared" ca="1" si="571"/>
        <v>173476.52846658733</v>
      </c>
      <c r="H6959" s="2">
        <f ca="1">[2]!Uniform($T$19,$U$20)</f>
        <v>26774.840018461466</v>
      </c>
      <c r="I6959" s="2">
        <f t="shared" ca="1" si="572"/>
        <v>200251.36848504879</v>
      </c>
      <c r="J6959" s="2">
        <f t="shared" ca="1" si="569"/>
        <v>-13234</v>
      </c>
    </row>
    <row r="6960" spans="1:10" x14ac:dyDescent="0.25">
      <c r="A6960" s="8">
        <f t="array" aca="1" ref="A6960:B6960" ca="1">[2]!CorrelatedUniform($C$31:$D$32)</f>
        <v>0.54206264019012451</v>
      </c>
      <c r="B6960" s="10">
        <f ca="1"/>
        <v>0.49115206436089409</v>
      </c>
      <c r="D6960" s="3">
        <f ca="1">[2]!TriangularRnd(A6960,$F$18,$G$18,$H$18)</f>
        <v>409.9708102596266</v>
      </c>
      <c r="E6960" s="2">
        <f t="shared" ca="1" si="570"/>
        <v>498.89098479151215</v>
      </c>
      <c r="F6960" s="2">
        <f t="shared" ca="1" si="573"/>
        <v>204530.7412661993</v>
      </c>
      <c r="G6960" s="2">
        <f t="shared" ca="1" si="571"/>
        <v>171845.18952899118</v>
      </c>
      <c r="H6960" s="2">
        <f ca="1">[2]!Uniform($T$19,$U$20)</f>
        <v>37947.549310966489</v>
      </c>
      <c r="I6960" s="2">
        <f t="shared" ca="1" si="572"/>
        <v>209792.73883995766</v>
      </c>
      <c r="J6960" s="2">
        <f t="shared" ca="1" si="569"/>
        <v>-5262</v>
      </c>
    </row>
    <row r="6961" spans="1:10" x14ac:dyDescent="0.25">
      <c r="A6961" s="8">
        <f t="array" aca="1" ref="A6961:B6961" ca="1">[2]!CorrelatedUniform($C$31:$D$32)</f>
        <v>0.80307126045227051</v>
      </c>
      <c r="B6961" s="10">
        <f ca="1"/>
        <v>0.93328899827515011</v>
      </c>
      <c r="D6961" s="3">
        <f ca="1">[2]!TriangularRnd(A6961,$F$18,$G$18,$H$18)</f>
        <v>427.62467807363464</v>
      </c>
      <c r="E6961" s="2">
        <f t="shared" ca="1" si="570"/>
        <v>575.0371583419095</v>
      </c>
      <c r="F6961" s="2">
        <f t="shared" ca="1" si="573"/>
        <v>245900.07971633671</v>
      </c>
      <c r="G6961" s="2">
        <f t="shared" ca="1" si="571"/>
        <v>192522.2924348423</v>
      </c>
      <c r="H6961" s="2">
        <f ca="1">[2]!Uniform($T$19,$U$20)</f>
        <v>44209.799915161595</v>
      </c>
      <c r="I6961" s="2">
        <f t="shared" ca="1" si="572"/>
        <v>236732.09235000389</v>
      </c>
      <c r="J6961" s="2">
        <f t="shared" ca="1" si="569"/>
        <v>9167</v>
      </c>
    </row>
    <row r="6962" spans="1:10" x14ac:dyDescent="0.25">
      <c r="A6962" s="8">
        <f t="array" aca="1" ref="A6962:B6962" ca="1">[2]!CorrelatedUniform($C$31:$D$32)</f>
        <v>0.59733152389526378</v>
      </c>
      <c r="B6962" s="10">
        <f ca="1"/>
        <v>0.1634373545087246</v>
      </c>
      <c r="D6962" s="3">
        <f ca="1">[2]!TriangularRnd(A6962,$F$18,$G$18,$H$18)</f>
        <v>413.16511134898707</v>
      </c>
      <c r="E6962" s="2">
        <f t="shared" ca="1" si="570"/>
        <v>450.97858125079637</v>
      </c>
      <c r="F6962" s="2">
        <f t="shared" ca="1" si="573"/>
        <v>186328.61573849351</v>
      </c>
      <c r="G6962" s="2">
        <f t="shared" ca="1" si="571"/>
        <v>133874.45056895009</v>
      </c>
      <c r="H6962" s="2">
        <f ca="1">[2]!Uniform($T$19,$U$20)</f>
        <v>29580.653139462604</v>
      </c>
      <c r="I6962" s="2">
        <f t="shared" ca="1" si="572"/>
        <v>163455.1037084127</v>
      </c>
      <c r="J6962" s="2">
        <f t="shared" ca="1" si="569"/>
        <v>22873</v>
      </c>
    </row>
    <row r="6963" spans="1:10" x14ac:dyDescent="0.25">
      <c r="A6963" s="8">
        <f t="array" aca="1" ref="A6963:B6963" ca="1">[2]!CorrelatedUniform($C$31:$D$32)</f>
        <v>6.1134099960327183E-2</v>
      </c>
      <c r="B6963" s="10">
        <f ca="1"/>
        <v>0.65523051845555125</v>
      </c>
      <c r="D6963" s="3">
        <f ca="1">[2]!TriangularRnd(A6963,$F$18,$G$18,$H$18)</f>
        <v>372.81682146831463</v>
      </c>
      <c r="E6963" s="2">
        <f t="shared" ca="1" si="570"/>
        <v>519.97404034609679</v>
      </c>
      <c r="F6963" s="2">
        <f t="shared" ca="1" si="573"/>
        <v>193855.06896786898</v>
      </c>
      <c r="G6963" s="2">
        <f t="shared" ca="1" si="571"/>
        <v>150834.77048486393</v>
      </c>
      <c r="H6963" s="2">
        <f ca="1">[2]!Uniform($T$19,$U$20)</f>
        <v>41114.372668983626</v>
      </c>
      <c r="I6963" s="2">
        <f t="shared" ca="1" si="572"/>
        <v>191949.14315384754</v>
      </c>
      <c r="J6963" s="2">
        <f t="shared" ca="1" si="569"/>
        <v>1905</v>
      </c>
    </row>
    <row r="6964" spans="1:10" x14ac:dyDescent="0.25">
      <c r="A6964" s="8">
        <f t="array" aca="1" ref="A6964:B6964" ca="1">[2]!CorrelatedUniform($C$31:$D$32)</f>
        <v>0.17118704319000269</v>
      </c>
      <c r="B6964" s="10">
        <f ca="1"/>
        <v>0.7001900910249047</v>
      </c>
      <c r="D6964" s="3">
        <f ca="1">[2]!TriangularRnd(A6964,$F$18,$G$18,$H$18)</f>
        <v>385.43474284938179</v>
      </c>
      <c r="E6964" s="2">
        <f t="shared" ca="1" si="570"/>
        <v>526.2473656307701</v>
      </c>
      <c r="F6964" s="2">
        <f t="shared" ca="1" si="573"/>
        <v>202834.01804706047</v>
      </c>
      <c r="G6964" s="2">
        <f t="shared" ca="1" si="571"/>
        <v>129598.92982363312</v>
      </c>
      <c r="H6964" s="2">
        <f ca="1">[2]!Uniform($T$19,$U$20)</f>
        <v>25400.52237216723</v>
      </c>
      <c r="I6964" s="2">
        <f t="shared" ca="1" si="572"/>
        <v>154999.45219580035</v>
      </c>
      <c r="J6964" s="2">
        <f t="shared" ca="1" si="569"/>
        <v>47834</v>
      </c>
    </row>
    <row r="6965" spans="1:10" x14ac:dyDescent="0.25">
      <c r="A6965" s="8">
        <f t="array" aca="1" ref="A6965:B6965" ca="1">[2]!CorrelatedUniform($C$31:$D$32)</f>
        <v>0.68457961082458496</v>
      </c>
      <c r="B6965" s="10">
        <f ca="1"/>
        <v>4.2076841195639376E-2</v>
      </c>
      <c r="D6965" s="3">
        <f ca="1">[2]!TriangularRnd(A6965,$F$18,$G$18,$H$18)</f>
        <v>418.69282767027983</v>
      </c>
      <c r="E6965" s="2">
        <f t="shared" ca="1" si="570"/>
        <v>413.64610732582929</v>
      </c>
      <c r="F6965" s="2">
        <f t="shared" ca="1" si="573"/>
        <v>173190.65833105551</v>
      </c>
      <c r="G6965" s="2">
        <f t="shared" ca="1" si="571"/>
        <v>186974.08366434436</v>
      </c>
      <c r="H6965" s="2">
        <f ca="1">[2]!Uniform($T$19,$U$20)</f>
        <v>32067.747167002286</v>
      </c>
      <c r="I6965" s="2">
        <f t="shared" ca="1" si="572"/>
        <v>219041.83083134666</v>
      </c>
      <c r="J6965" s="2">
        <f t="shared" ca="1" si="569"/>
        <v>-45852</v>
      </c>
    </row>
    <row r="6966" spans="1:10" x14ac:dyDescent="0.25">
      <c r="A6966" s="8">
        <f t="array" aca="1" ref="A6966:B6966" ca="1">[2]!CorrelatedUniform($C$31:$D$32)</f>
        <v>0.27449059486389116</v>
      </c>
      <c r="B6966" s="10">
        <f ca="1"/>
        <v>0.3540553880652848</v>
      </c>
      <c r="D6966" s="3">
        <f ca="1">[2]!TriangularRnd(A6966,$F$18,$G$18,$H$18)</f>
        <v>393.78413984151348</v>
      </c>
      <c r="E6966" s="2">
        <f t="shared" ca="1" si="570"/>
        <v>481.28027109183682</v>
      </c>
      <c r="F6966" s="2">
        <f t="shared" ca="1" si="573"/>
        <v>189520.5375745894</v>
      </c>
      <c r="G6966" s="2">
        <f t="shared" ca="1" si="571"/>
        <v>187140.98755704469</v>
      </c>
      <c r="H6966" s="2">
        <f ca="1">[2]!Uniform($T$19,$U$20)</f>
        <v>44328.772961336173</v>
      </c>
      <c r="I6966" s="2">
        <f t="shared" ca="1" si="572"/>
        <v>231469.76051838085</v>
      </c>
      <c r="J6966" s="2">
        <f t="shared" ca="1" si="569"/>
        <v>-41950</v>
      </c>
    </row>
    <row r="6967" spans="1:10" x14ac:dyDescent="0.25">
      <c r="A6967" s="8">
        <f t="array" aca="1" ref="A6967:B6967" ca="1">[2]!CorrelatedUniform($C$31:$D$32)</f>
        <v>0.23767554759979262</v>
      </c>
      <c r="B6967" s="10">
        <f ca="1"/>
        <v>0.70799848434327306</v>
      </c>
      <c r="D6967" s="3">
        <f ca="1">[2]!TriangularRnd(A6967,$F$18,$G$18,$H$18)</f>
        <v>391.02563325632599</v>
      </c>
      <c r="E6967" s="2">
        <f t="shared" ca="1" si="570"/>
        <v>527.37734698594215</v>
      </c>
      <c r="F6967" s="2">
        <f t="shared" ca="1" si="573"/>
        <v>206218.06107021921</v>
      </c>
      <c r="G6967" s="2">
        <f t="shared" ca="1" si="571"/>
        <v>77732.306524947693</v>
      </c>
      <c r="H6967" s="2">
        <f ca="1">[2]!Uniform($T$19,$U$20)</f>
        <v>31366.347178217497</v>
      </c>
      <c r="I6967" s="2">
        <f t="shared" ca="1" si="572"/>
        <v>109098.65370316518</v>
      </c>
      <c r="J6967" s="2">
        <f t="shared" ca="1" si="569"/>
        <v>97119</v>
      </c>
    </row>
    <row r="6968" spans="1:10" x14ac:dyDescent="0.25">
      <c r="A6968" s="8">
        <f t="array" aca="1" ref="A6968:B6968" ca="1">[2]!CorrelatedUniform($C$31:$D$32)</f>
        <v>0.72756028175353982</v>
      </c>
      <c r="B6968" s="10">
        <f ca="1"/>
        <v>0.6503520037777718</v>
      </c>
      <c r="D6968" s="3">
        <f ca="1">[2]!TriangularRnd(A6968,$F$18,$G$18,$H$18)</f>
        <v>421.69890419814908</v>
      </c>
      <c r="E6968" s="2">
        <f t="shared" ca="1" si="570"/>
        <v>519.31354886600025</v>
      </c>
      <c r="F6968" s="2">
        <f t="shared" ca="1" si="573"/>
        <v>218993.95449204426</v>
      </c>
      <c r="G6968" s="2">
        <f t="shared" ca="1" si="571"/>
        <v>149983.09907335506</v>
      </c>
      <c r="H6968" s="2">
        <f ca="1">[2]!Uniform($T$19,$U$20)</f>
        <v>44786.031800178564</v>
      </c>
      <c r="I6968" s="2">
        <f t="shared" ca="1" si="572"/>
        <v>194769.13087353361</v>
      </c>
      <c r="J6968" s="2">
        <f t="shared" ca="1" si="569"/>
        <v>24224</v>
      </c>
    </row>
    <row r="6969" spans="1:10" x14ac:dyDescent="0.25">
      <c r="A6969" s="8">
        <f t="array" aca="1" ref="A6969:B6969" ca="1">[2]!CorrelatedUniform($C$31:$D$32)</f>
        <v>0.65121197700500488</v>
      </c>
      <c r="B6969" s="10">
        <f ca="1"/>
        <v>0.53688683331547171</v>
      </c>
      <c r="D6969" s="3">
        <f ca="1">[2]!TriangularRnd(A6969,$F$18,$G$18,$H$18)</f>
        <v>416.49808596479761</v>
      </c>
      <c r="E6969" s="2">
        <f t="shared" ca="1" si="570"/>
        <v>504.62968597860572</v>
      </c>
      <c r="F6969" s="2">
        <f t="shared" ca="1" si="573"/>
        <v>210177.29833110614</v>
      </c>
      <c r="G6969" s="2">
        <f t="shared" ca="1" si="571"/>
        <v>204256.12464145955</v>
      </c>
      <c r="H6969" s="2">
        <f ca="1">[2]!Uniform($T$19,$U$20)</f>
        <v>36995.838405511036</v>
      </c>
      <c r="I6969" s="2">
        <f t="shared" ca="1" si="572"/>
        <v>241251.9630469706</v>
      </c>
      <c r="J6969" s="2">
        <f t="shared" ca="1" si="569"/>
        <v>-31075</v>
      </c>
    </row>
    <row r="6970" spans="1:10" x14ac:dyDescent="0.25">
      <c r="A6970" s="8">
        <f t="array" aca="1" ref="A6970:B6970" ca="1">[2]!CorrelatedUniform($C$31:$D$32)</f>
        <v>0.18823838233947757</v>
      </c>
      <c r="B6970" s="10">
        <f ca="1"/>
        <v>0.92792038444950431</v>
      </c>
      <c r="D6970" s="3">
        <f ca="1">[2]!TriangularRnd(A6970,$F$18,$G$18,$H$18)</f>
        <v>386.95932009179114</v>
      </c>
      <c r="E6970" s="2">
        <f t="shared" ca="1" si="570"/>
        <v>573.02381233192943</v>
      </c>
      <c r="F6970" s="2">
        <f t="shared" ca="1" si="573"/>
        <v>221736.90481636953</v>
      </c>
      <c r="G6970" s="2">
        <f t="shared" ca="1" si="571"/>
        <v>167335.880718723</v>
      </c>
      <c r="H6970" s="2">
        <f ca="1">[2]!Uniform($T$19,$U$20)</f>
        <v>29312.323083656978</v>
      </c>
      <c r="I6970" s="2">
        <f t="shared" ca="1" si="572"/>
        <v>196648.20380237998</v>
      </c>
      <c r="J6970" s="2">
        <f t="shared" ca="1" si="569"/>
        <v>25088</v>
      </c>
    </row>
    <row r="6971" spans="1:10" x14ac:dyDescent="0.25">
      <c r="A6971" s="8">
        <f t="array" aca="1" ref="A6971:B6971" ca="1">[2]!CorrelatedUniform($C$31:$D$32)</f>
        <v>0.31387817859649647</v>
      </c>
      <c r="B6971" s="10">
        <f ca="1"/>
        <v>0.87558197319372089</v>
      </c>
      <c r="D6971" s="3">
        <f ca="1">[2]!TriangularRnd(A6971,$F$18,$G$18,$H$18)</f>
        <v>396.53742556131709</v>
      </c>
      <c r="E6971" s="2">
        <f t="shared" ca="1" si="570"/>
        <v>557.65905570186032</v>
      </c>
      <c r="F6971" s="2">
        <f t="shared" ca="1" si="573"/>
        <v>221132.68628897081</v>
      </c>
      <c r="G6971" s="2">
        <f t="shared" ca="1" si="571"/>
        <v>115907.03596424495</v>
      </c>
      <c r="H6971" s="2">
        <f ca="1">[2]!Uniform($T$19,$U$20)</f>
        <v>42575.648739368189</v>
      </c>
      <c r="I6971" s="2">
        <f t="shared" ca="1" si="572"/>
        <v>158482.68470361314</v>
      </c>
      <c r="J6971" s="2">
        <f t="shared" ca="1" si="569"/>
        <v>62650</v>
      </c>
    </row>
    <row r="6972" spans="1:10" x14ac:dyDescent="0.25">
      <c r="A6972" s="8">
        <f t="array" aca="1" ref="A6972:B6972" ca="1">[2]!CorrelatedUniform($C$31:$D$32)</f>
        <v>0.80313909053802501</v>
      </c>
      <c r="B6972" s="10">
        <f ca="1"/>
        <v>0.66640201288187273</v>
      </c>
      <c r="D6972" s="3">
        <f ca="1">[2]!TriangularRnd(A6972,$F$18,$G$18,$H$18)</f>
        <v>427.63047053673768</v>
      </c>
      <c r="E6972" s="2">
        <f t="shared" ca="1" si="570"/>
        <v>521.49997710799744</v>
      </c>
      <c r="F6972" s="2">
        <f t="shared" ca="1" si="573"/>
        <v>223009.28059559088</v>
      </c>
      <c r="G6972" s="2">
        <f t="shared" ca="1" si="571"/>
        <v>113678.09645912109</v>
      </c>
      <c r="H6972" s="2">
        <f ca="1">[2]!Uniform($T$19,$U$20)</f>
        <v>25293.038604655099</v>
      </c>
      <c r="I6972" s="2">
        <f t="shared" ca="1" si="572"/>
        <v>138971.13506377619</v>
      </c>
      <c r="J6972" s="2">
        <f t="shared" ca="1" si="569"/>
        <v>84038</v>
      </c>
    </row>
    <row r="6973" spans="1:10" x14ac:dyDescent="0.25">
      <c r="A6973" s="8">
        <f t="array" aca="1" ref="A6973:B6973" ca="1">[2]!CorrelatedUniform($C$31:$D$32)</f>
        <v>0.75920546054840088</v>
      </c>
      <c r="B6973" s="10">
        <f ca="1"/>
        <v>0.7406324148135367</v>
      </c>
      <c r="D6973" s="3">
        <f ca="1">[2]!TriangularRnd(A6973,$F$18,$G$18,$H$18)</f>
        <v>424.06716469831639</v>
      </c>
      <c r="E6973" s="2">
        <f t="shared" ca="1" si="570"/>
        <v>532.26481651453832</v>
      </c>
      <c r="F6973" s="2">
        <f t="shared" ca="1" si="573"/>
        <v>225716.03160798989</v>
      </c>
      <c r="G6973" s="2">
        <f t="shared" ca="1" si="571"/>
        <v>230855.98506043732</v>
      </c>
      <c r="H6973" s="2">
        <f ca="1">[2]!Uniform($T$19,$U$20)</f>
        <v>34757.902753795061</v>
      </c>
      <c r="I6973" s="2">
        <f t="shared" ca="1" si="572"/>
        <v>265613.88781423238</v>
      </c>
      <c r="J6973" s="2">
        <f t="shared" ca="1" si="569"/>
        <v>-39898</v>
      </c>
    </row>
    <row r="6974" spans="1:10" x14ac:dyDescent="0.25">
      <c r="A6974" s="8">
        <f t="array" aca="1" ref="A6974:B6974" ca="1">[2]!CorrelatedUniform($C$31:$D$32)</f>
        <v>0.14804041385650574</v>
      </c>
      <c r="B6974" s="10">
        <f ca="1"/>
        <v>0.6737114785507945</v>
      </c>
      <c r="D6974" s="3">
        <f ca="1">[2]!TriangularRnd(A6974,$F$18,$G$18,$H$18)</f>
        <v>383.23791174625831</v>
      </c>
      <c r="E6974" s="2">
        <f t="shared" ca="1" si="570"/>
        <v>522.5092505724383</v>
      </c>
      <c r="F6974" s="2">
        <f t="shared" ca="1" si="573"/>
        <v>200245.35405748367</v>
      </c>
      <c r="G6974" s="2">
        <f t="shared" ca="1" si="571"/>
        <v>227553.60736483877</v>
      </c>
      <c r="H6974" s="2">
        <f ca="1">[2]!Uniform($T$19,$U$20)</f>
        <v>34687.978329432372</v>
      </c>
      <c r="I6974" s="2">
        <f t="shared" ca="1" si="572"/>
        <v>262241.58569427114</v>
      </c>
      <c r="J6974" s="2">
        <f t="shared" ca="1" si="569"/>
        <v>-61997</v>
      </c>
    </row>
    <row r="6975" spans="1:10" x14ac:dyDescent="0.25">
      <c r="A6975" s="8">
        <f t="array" aca="1" ref="A6975:B6975" ca="1">[2]!CorrelatedUniform($C$31:$D$32)</f>
        <v>0.76243329048156772</v>
      </c>
      <c r="B6975" s="10">
        <f ca="1"/>
        <v>0.31088278626931165</v>
      </c>
      <c r="D6975" s="3">
        <f ca="1">[2]!TriangularRnd(A6975,$F$18,$G$18,$H$18)</f>
        <v>424.317261522764</v>
      </c>
      <c r="E6975" s="2">
        <f t="shared" ca="1" si="570"/>
        <v>475.33251893941076</v>
      </c>
      <c r="F6975" s="2">
        <f t="shared" ca="1" si="573"/>
        <v>201691.79274908814</v>
      </c>
      <c r="G6975" s="2">
        <f t="shared" ca="1" si="571"/>
        <v>247756.3142775317</v>
      </c>
      <c r="H6975" s="2">
        <f ca="1">[2]!Uniform($T$19,$U$20)</f>
        <v>29326.109013725007</v>
      </c>
      <c r="I6975" s="2">
        <f t="shared" ca="1" si="572"/>
        <v>277082.42329125671</v>
      </c>
      <c r="J6975" s="2">
        <f t="shared" ca="1" si="569"/>
        <v>-75391</v>
      </c>
    </row>
    <row r="6976" spans="1:10" x14ac:dyDescent="0.25">
      <c r="A6976" s="8">
        <f t="array" aca="1" ref="A6976:B6976" ca="1">[2]!CorrelatedUniform($C$31:$D$32)</f>
        <v>0.64535963535308849</v>
      </c>
      <c r="B6976" s="10">
        <f ca="1"/>
        <v>0.32881330111739387</v>
      </c>
      <c r="D6976" s="3">
        <f ca="1">[2]!TriangularRnd(A6976,$F$18,$G$18,$H$18)</f>
        <v>416.12415059980935</v>
      </c>
      <c r="E6976" s="2">
        <f t="shared" ca="1" si="570"/>
        <v>477.84038184264341</v>
      </c>
      <c r="F6976" s="2">
        <f t="shared" ca="1" si="573"/>
        <v>198840.92301655855</v>
      </c>
      <c r="G6976" s="2">
        <f t="shared" ca="1" si="571"/>
        <v>106804.79238700178</v>
      </c>
      <c r="H6976" s="2">
        <f ca="1">[2]!Uniform($T$19,$U$20)</f>
        <v>39840.452530699447</v>
      </c>
      <c r="I6976" s="2">
        <f t="shared" ca="1" si="572"/>
        <v>146645.24491770123</v>
      </c>
      <c r="J6976" s="2">
        <f t="shared" ca="1" si="569"/>
        <v>52195</v>
      </c>
    </row>
    <row r="6977" spans="1:10" x14ac:dyDescent="0.25">
      <c r="A6977" s="8">
        <f t="array" aca="1" ref="A6977:B6977" ca="1">[2]!CorrelatedUniform($C$31:$D$32)</f>
        <v>0.73114490509033225</v>
      </c>
      <c r="B6977" s="10">
        <f ca="1"/>
        <v>0.30556621360371738</v>
      </c>
      <c r="D6977" s="3">
        <f ca="1">[2]!TriangularRnd(A6977,$F$18,$G$18,$H$18)</f>
        <v>421.96000128863238</v>
      </c>
      <c r="E6977" s="2">
        <f t="shared" ca="1" si="570"/>
        <v>474.57711717153518</v>
      </c>
      <c r="F6977" s="2">
        <f t="shared" ca="1" si="573"/>
        <v>200252.56097325642</v>
      </c>
      <c r="G6977" s="2">
        <f t="shared" ca="1" si="571"/>
        <v>218528.59376173891</v>
      </c>
      <c r="H6977" s="2">
        <f ca="1">[2]!Uniform($T$19,$U$20)</f>
        <v>40294.378996998967</v>
      </c>
      <c r="I6977" s="2">
        <f t="shared" ca="1" si="572"/>
        <v>258822.97275873789</v>
      </c>
      <c r="J6977" s="2">
        <f t="shared" ca="1" si="569"/>
        <v>-58571</v>
      </c>
    </row>
    <row r="6978" spans="1:10" x14ac:dyDescent="0.25">
      <c r="A6978" s="8">
        <f t="array" aca="1" ref="A6978:B6978" ca="1">[2]!CorrelatedUniform($C$31:$D$32)</f>
        <v>0.39759588241577148</v>
      </c>
      <c r="B6978" s="10">
        <f ca="1"/>
        <v>0.45096318688034098</v>
      </c>
      <c r="D6978" s="3">
        <f ca="1">[2]!TriangularRnd(A6978,$F$18,$G$18,$H$18)</f>
        <v>401.86545239697142</v>
      </c>
      <c r="E6978" s="2">
        <f t="shared" ca="1" si="570"/>
        <v>493.83858863519379</v>
      </c>
      <c r="F6978" s="2">
        <f t="shared" ca="1" si="573"/>
        <v>198456.66783296401</v>
      </c>
      <c r="G6978" s="2">
        <f t="shared" ca="1" si="571"/>
        <v>65080.356941716258</v>
      </c>
      <c r="H6978" s="2">
        <f ca="1">[2]!Uniform($T$19,$U$20)</f>
        <v>41784.444502019345</v>
      </c>
      <c r="I6978" s="2">
        <f t="shared" ca="1" si="572"/>
        <v>106864.8014437356</v>
      </c>
      <c r="J6978" s="2">
        <f t="shared" ca="1" si="569"/>
        <v>91591</v>
      </c>
    </row>
    <row r="6979" spans="1:10" x14ac:dyDescent="0.25">
      <c r="A6979" s="8">
        <f t="array" aca="1" ref="A6979:B6979" ca="1">[2]!CorrelatedUniform($C$31:$D$32)</f>
        <v>0.28838205337524436</v>
      </c>
      <c r="B6979" s="10">
        <f ca="1"/>
        <v>0.86917440058529116</v>
      </c>
      <c r="D6979" s="3">
        <f ca="1">[2]!TriangularRnd(A6979,$F$18,$G$18,$H$18)</f>
        <v>394.77645334795125</v>
      </c>
      <c r="E6979" s="2">
        <f t="shared" ca="1" si="570"/>
        <v>556.12484806575935</v>
      </c>
      <c r="F6979" s="2">
        <f t="shared" ca="1" si="573"/>
        <v>219544.99513806871</v>
      </c>
      <c r="G6979" s="2">
        <f t="shared" ca="1" si="571"/>
        <v>129966.74752658694</v>
      </c>
      <c r="H6979" s="2">
        <f ca="1">[2]!Uniform($T$19,$U$20)</f>
        <v>44610.354226064526</v>
      </c>
      <c r="I6979" s="2">
        <f t="shared" ca="1" si="572"/>
        <v>174577.10175265148</v>
      </c>
      <c r="J6979" s="2">
        <f t="shared" ca="1" si="569"/>
        <v>44967</v>
      </c>
    </row>
    <row r="6980" spans="1:10" x14ac:dyDescent="0.25">
      <c r="A6980" s="8">
        <f t="array" aca="1" ref="A6980:B6980" ca="1">[2]!CorrelatedUniform($C$31:$D$32)</f>
        <v>0.13788104057312034</v>
      </c>
      <c r="B6980" s="10">
        <f ca="1"/>
        <v>0.21499269689513928</v>
      </c>
      <c r="D6980" s="3">
        <f ca="1">[2]!TriangularRnd(A6980,$F$18,$G$18,$H$18)</f>
        <v>382.21958963685711</v>
      </c>
      <c r="E6980" s="2">
        <f t="shared" ca="1" si="570"/>
        <v>460.53916763720389</v>
      </c>
      <c r="F6980" s="2">
        <f t="shared" ca="1" si="573"/>
        <v>176027.09166599181</v>
      </c>
      <c r="G6980" s="2">
        <f t="shared" ca="1" si="571"/>
        <v>165273.88685531722</v>
      </c>
      <c r="H6980" s="2">
        <f ca="1">[2]!Uniform($T$19,$U$20)</f>
        <v>27599.465531718219</v>
      </c>
      <c r="I6980" s="2">
        <f t="shared" ca="1" si="572"/>
        <v>192873.35238703544</v>
      </c>
      <c r="J6980" s="2">
        <f t="shared" ca="1" si="569"/>
        <v>-16847</v>
      </c>
    </row>
    <row r="6981" spans="1:10" x14ac:dyDescent="0.25">
      <c r="A6981" s="8">
        <f t="array" aca="1" ref="A6981:B6981" ca="1">[2]!CorrelatedUniform($C$31:$D$32)</f>
        <v>0.18149673938751174</v>
      </c>
      <c r="B6981" s="10">
        <f ca="1"/>
        <v>2.8767022798821328E-2</v>
      </c>
      <c r="D6981" s="3">
        <f ca="1">[2]!TriangularRnd(A6981,$F$18,$G$18,$H$18)</f>
        <v>386.36514902247291</v>
      </c>
      <c r="E6981" s="2">
        <f t="shared" ca="1" si="570"/>
        <v>405.03842530559808</v>
      </c>
      <c r="F6981" s="2">
        <f t="shared" ca="1" si="573"/>
        <v>156492.73155302517</v>
      </c>
      <c r="G6981" s="2">
        <f t="shared" ca="1" si="571"/>
        <v>178586.9384224065</v>
      </c>
      <c r="H6981" s="2">
        <f ca="1">[2]!Uniform($T$19,$U$20)</f>
        <v>44060.304407936608</v>
      </c>
      <c r="I6981" s="2">
        <f t="shared" ca="1" si="572"/>
        <v>222647.24283034311</v>
      </c>
      <c r="J6981" s="2">
        <f t="shared" ca="1" si="569"/>
        <v>-66155</v>
      </c>
    </row>
    <row r="6982" spans="1:10" x14ac:dyDescent="0.25">
      <c r="A6982" s="8">
        <f t="array" aca="1" ref="A6982:B6982" ca="1">[2]!CorrelatedUniform($C$31:$D$32)</f>
        <v>0.66335010528564453</v>
      </c>
      <c r="B6982" s="10">
        <f ca="1"/>
        <v>0.3651836582892784</v>
      </c>
      <c r="D6982" s="3">
        <f ca="1">[2]!TriangularRnd(A6982,$F$18,$G$18,$H$18)</f>
        <v>417.28378775509879</v>
      </c>
      <c r="E6982" s="2">
        <f t="shared" ca="1" si="570"/>
        <v>482.76815202978975</v>
      </c>
      <c r="F6982" s="2">
        <f t="shared" ca="1" si="573"/>
        <v>201451.32308652005</v>
      </c>
      <c r="G6982" s="2">
        <f t="shared" ca="1" si="571"/>
        <v>177849.36910438663</v>
      </c>
      <c r="H6982" s="2">
        <f ca="1">[2]!Uniform($T$19,$U$20)</f>
        <v>27479.431473541379</v>
      </c>
      <c r="I6982" s="2">
        <f t="shared" ca="1" si="572"/>
        <v>205328.80057792802</v>
      </c>
      <c r="J6982" s="2">
        <f t="shared" ca="1" si="569"/>
        <v>-3878</v>
      </c>
    </row>
    <row r="6983" spans="1:10" x14ac:dyDescent="0.25">
      <c r="A6983" s="8">
        <f t="array" aca="1" ref="A6983:B6983" ca="1">[2]!CorrelatedUniform($C$31:$D$32)</f>
        <v>0.27954292297363259</v>
      </c>
      <c r="B6983" s="10">
        <f ca="1"/>
        <v>0.87082735391075405</v>
      </c>
      <c r="D6983" s="3">
        <f ca="1">[2]!TriangularRnd(A6983,$F$18,$G$18,$H$18)</f>
        <v>394.14788824701498</v>
      </c>
      <c r="E6983" s="2">
        <f t="shared" ca="1" si="570"/>
        <v>556.5155391879855</v>
      </c>
      <c r="F6983" s="2">
        <f t="shared" ca="1" si="573"/>
        <v>219349.4245475934</v>
      </c>
      <c r="G6983" s="2">
        <f t="shared" ca="1" si="571"/>
        <v>177609.01149074949</v>
      </c>
      <c r="H6983" s="2">
        <f ca="1">[2]!Uniform($T$19,$U$20)</f>
        <v>27422.383712434326</v>
      </c>
      <c r="I6983" s="2">
        <f t="shared" ca="1" si="572"/>
        <v>205031.39520318381</v>
      </c>
      <c r="J6983" s="2">
        <f t="shared" ca="1" si="569"/>
        <v>14318</v>
      </c>
    </row>
    <row r="6984" spans="1:10" x14ac:dyDescent="0.25">
      <c r="A6984" s="8">
        <f t="array" aca="1" ref="A6984:B6984" ca="1">[2]!CorrelatedUniform($C$31:$D$32)</f>
        <v>0.80855822563171365</v>
      </c>
      <c r="B6984" s="10">
        <f ca="1"/>
        <v>0.52204122503901806</v>
      </c>
      <c r="D6984" s="3">
        <f ca="1">[2]!TriangularRnd(A6984,$F$18,$G$18,$H$18)</f>
        <v>428.09651613682797</v>
      </c>
      <c r="E6984" s="2">
        <f t="shared" ca="1" si="570"/>
        <v>502.76386478434995</v>
      </c>
      <c r="F6984" s="2">
        <f t="shared" ca="1" si="573"/>
        <v>215231.45895366746</v>
      </c>
      <c r="G6984" s="2">
        <f t="shared" ca="1" si="571"/>
        <v>108198.2455421959</v>
      </c>
      <c r="H6984" s="2">
        <f ca="1">[2]!Uniform($T$19,$U$20)</f>
        <v>32818.731703071157</v>
      </c>
      <c r="I6984" s="2">
        <f t="shared" ca="1" si="572"/>
        <v>141016.97724526707</v>
      </c>
      <c r="J6984" s="2">
        <f t="shared" ca="1" si="569"/>
        <v>74214</v>
      </c>
    </row>
    <row r="6985" spans="1:10" x14ac:dyDescent="0.25">
      <c r="A6985" s="8">
        <f t="array" aca="1" ref="A6985:B6985" ca="1">[2]!CorrelatedUniform($C$31:$D$32)</f>
        <v>0.78993368148803689</v>
      </c>
      <c r="B6985" s="10">
        <f ca="1"/>
        <v>0.18387530314892742</v>
      </c>
      <c r="D6985" s="3">
        <f ca="1">[2]!TriangularRnd(A6985,$F$18,$G$18,$H$18)</f>
        <v>426.52097966859799</v>
      </c>
      <c r="E6985" s="2">
        <f t="shared" ca="1" si="570"/>
        <v>454.96525925308731</v>
      </c>
      <c r="F6985" s="2">
        <f t="shared" ca="1" si="573"/>
        <v>194052.22809180446</v>
      </c>
      <c r="G6985" s="2">
        <f t="shared" ca="1" si="571"/>
        <v>128583.61712569078</v>
      </c>
      <c r="H6985" s="2">
        <f ca="1">[2]!Uniform($T$19,$U$20)</f>
        <v>32615.508764012946</v>
      </c>
      <c r="I6985" s="2">
        <f t="shared" ca="1" si="572"/>
        <v>161199.12588970372</v>
      </c>
      <c r="J6985" s="2">
        <f t="shared" ca="1" si="569"/>
        <v>32853</v>
      </c>
    </row>
    <row r="6986" spans="1:10" x14ac:dyDescent="0.25">
      <c r="A6986" s="8">
        <f t="array" aca="1" ref="A6986:B6986" ca="1">[2]!CorrelatedUniform($C$31:$D$32)</f>
        <v>0.32437098026275624</v>
      </c>
      <c r="B6986" s="10">
        <f ca="1"/>
        <v>0.59582729375237398</v>
      </c>
      <c r="D6986" s="3">
        <f ca="1">[2]!TriangularRnd(A6986,$F$18,$G$18,$H$18)</f>
        <v>397.2412819689664</v>
      </c>
      <c r="E6986" s="2">
        <f t="shared" ca="1" si="570"/>
        <v>512.12805542077399</v>
      </c>
      <c r="F6986" s="2">
        <f t="shared" ca="1" si="573"/>
        <v>203438.40526762215</v>
      </c>
      <c r="G6986" s="2">
        <f t="shared" ca="1" si="571"/>
        <v>235338.06225282321</v>
      </c>
      <c r="H6986" s="2">
        <f ca="1">[2]!Uniform($T$19,$U$20)</f>
        <v>37640.035275018177</v>
      </c>
      <c r="I6986" s="2">
        <f t="shared" ca="1" si="572"/>
        <v>272978.0975278414</v>
      </c>
      <c r="J6986" s="2">
        <f t="shared" ca="1" si="569"/>
        <v>-69540</v>
      </c>
    </row>
    <row r="6987" spans="1:10" x14ac:dyDescent="0.25">
      <c r="A6987" s="8">
        <f t="array" aca="1" ref="A6987:B6987" ca="1">[2]!CorrelatedUniform($C$31:$D$32)</f>
        <v>0.80255985260009743</v>
      </c>
      <c r="B6987" s="10">
        <f ca="1"/>
        <v>0.45513823973154355</v>
      </c>
      <c r="D6987" s="3">
        <f ca="1">[2]!TriangularRnd(A6987,$F$18,$G$18,$H$18)</f>
        <v>427.58103762392017</v>
      </c>
      <c r="E6987" s="2">
        <f t="shared" ca="1" si="570"/>
        <v>494.36550945170524</v>
      </c>
      <c r="F6987" s="2">
        <f t="shared" ca="1" si="573"/>
        <v>211381.31749683805</v>
      </c>
      <c r="G6987" s="2">
        <f t="shared" ca="1" si="571"/>
        <v>121316.3008467203</v>
      </c>
      <c r="H6987" s="2">
        <f ca="1">[2]!Uniform($T$19,$U$20)</f>
        <v>25820.384451992202</v>
      </c>
      <c r="I6987" s="2">
        <f t="shared" ca="1" si="572"/>
        <v>147136.68529871252</v>
      </c>
      <c r="J6987" s="2">
        <f t="shared" ca="1" si="569"/>
        <v>64244</v>
      </c>
    </row>
    <row r="6988" spans="1:10" x14ac:dyDescent="0.25">
      <c r="A6988" s="8">
        <f t="array" aca="1" ref="A6988:B6988" ca="1">[2]!CorrelatedUniform($C$31:$D$32)</f>
        <v>0.77790975570678711</v>
      </c>
      <c r="B6988" s="10">
        <f ca="1"/>
        <v>2.0589049042175228E-3</v>
      </c>
      <c r="D6988" s="3">
        <f ca="1">[2]!TriangularRnd(A6988,$F$18,$G$18,$H$18)</f>
        <v>425.54072070114148</v>
      </c>
      <c r="E6988" s="2">
        <f t="shared" ca="1" si="570"/>
        <v>356.5503526513636</v>
      </c>
      <c r="F6988" s="2">
        <f t="shared" ca="1" si="573"/>
        <v>151726.6940335074</v>
      </c>
      <c r="G6988" s="2">
        <f t="shared" ca="1" si="571"/>
        <v>100386.86939779743</v>
      </c>
      <c r="H6988" s="2">
        <f ca="1">[2]!Uniform($T$19,$U$20)</f>
        <v>39818.591588741299</v>
      </c>
      <c r="I6988" s="2">
        <f t="shared" ca="1" si="572"/>
        <v>140205.46098653873</v>
      </c>
      <c r="J6988" s="2">
        <f t="shared" ca="1" si="569"/>
        <v>11521</v>
      </c>
    </row>
    <row r="6989" spans="1:10" x14ac:dyDescent="0.25">
      <c r="A6989" s="8">
        <f t="array" aca="1" ref="A6989:B6989" ca="1">[2]!CorrelatedUniform($C$31:$D$32)</f>
        <v>0.20620191097259533</v>
      </c>
      <c r="B6989" s="10">
        <f ca="1"/>
        <v>0.84631472157447207</v>
      </c>
      <c r="D6989" s="3">
        <f ca="1">[2]!TriangularRnd(A6989,$F$18,$G$18,$H$18)</f>
        <v>388.49247752218224</v>
      </c>
      <c r="E6989" s="2">
        <f t="shared" ca="1" si="570"/>
        <v>551.03774710065056</v>
      </c>
      <c r="F6989" s="2">
        <f t="shared" ca="1" si="573"/>
        <v>214074.01957937345</v>
      </c>
      <c r="G6989" s="2">
        <f t="shared" ca="1" si="571"/>
        <v>250649.073534283</v>
      </c>
      <c r="H6989" s="2">
        <f ca="1">[2]!Uniform($T$19,$U$20)</f>
        <v>41605.516449591902</v>
      </c>
      <c r="I6989" s="2">
        <f t="shared" ca="1" si="572"/>
        <v>292254.58998387493</v>
      </c>
      <c r="J6989" s="2">
        <f t="shared" ca="1" si="569"/>
        <v>-78181</v>
      </c>
    </row>
    <row r="6990" spans="1:10" x14ac:dyDescent="0.25">
      <c r="A6990" s="8">
        <f t="array" aca="1" ref="A6990:B6990" ca="1">[2]!CorrelatedUniform($C$31:$D$32)</f>
        <v>8.2395792007446178E-2</v>
      </c>
      <c r="B6990" s="10">
        <f ca="1"/>
        <v>0.45833424004698753</v>
      </c>
      <c r="D6990" s="3">
        <f ca="1">[2]!TriangularRnd(A6990,$F$18,$G$18,$H$18)</f>
        <v>375.83260997314102</v>
      </c>
      <c r="E6990" s="2">
        <f t="shared" ca="1" si="570"/>
        <v>494.7684414827653</v>
      </c>
      <c r="F6990" s="2">
        <f t="shared" ca="1" si="573"/>
        <v>185950.11469481097</v>
      </c>
      <c r="G6990" s="2">
        <f t="shared" ca="1" si="571"/>
        <v>126744.35741953897</v>
      </c>
      <c r="H6990" s="2">
        <f ca="1">[2]!Uniform($T$19,$U$20)</f>
        <v>35490.829612268055</v>
      </c>
      <c r="I6990" s="2">
        <f t="shared" ca="1" si="572"/>
        <v>162235.18703180703</v>
      </c>
      <c r="J6990" s="2">
        <f t="shared" ca="1" si="569"/>
        <v>23714</v>
      </c>
    </row>
    <row r="6991" spans="1:10" x14ac:dyDescent="0.25">
      <c r="A6991" s="8">
        <f t="array" aca="1" ref="A6991:B6991" ca="1">[2]!CorrelatedUniform($C$31:$D$32)</f>
        <v>0.52956330776214622</v>
      </c>
      <c r="B6991" s="10">
        <f ca="1"/>
        <v>0.42511782069665105</v>
      </c>
      <c r="D6991" s="3">
        <f ca="1">[2]!TriangularRnd(A6991,$F$18,$G$18,$H$18)</f>
        <v>409.27561273094489</v>
      </c>
      <c r="E6991" s="2">
        <f t="shared" ca="1" si="570"/>
        <v>490.5591113390858</v>
      </c>
      <c r="F6991" s="2">
        <f t="shared" ca="1" si="573"/>
        <v>200773.88087405215</v>
      </c>
      <c r="G6991" s="2">
        <f t="shared" ca="1" si="571"/>
        <v>124946.30697340486</v>
      </c>
      <c r="H6991" s="2">
        <f ca="1">[2]!Uniform($T$19,$U$20)</f>
        <v>40058.577810865521</v>
      </c>
      <c r="I6991" s="2">
        <f t="shared" ca="1" si="572"/>
        <v>165004.88478427037</v>
      </c>
      <c r="J6991" s="2">
        <f t="shared" ca="1" si="569"/>
        <v>35768</v>
      </c>
    </row>
    <row r="6992" spans="1:10" x14ac:dyDescent="0.25">
      <c r="A6992" s="8">
        <f t="array" aca="1" ref="A6992:B6992" ca="1">[2]!CorrelatedUniform($C$31:$D$32)</f>
        <v>0.34204995632171648</v>
      </c>
      <c r="B6992" s="10">
        <f ca="1"/>
        <v>0.47579914052442546</v>
      </c>
      <c r="D6992" s="3">
        <f ca="1">[2]!TriangularRnd(A6992,$F$18,$G$18,$H$18)</f>
        <v>398.40191269092026</v>
      </c>
      <c r="E6992" s="2">
        <f t="shared" ca="1" si="570"/>
        <v>496.96500937739569</v>
      </c>
      <c r="F6992" s="2">
        <f t="shared" ca="1" si="573"/>
        <v>197991.81027641558</v>
      </c>
      <c r="G6992" s="2">
        <f t="shared" ca="1" si="571"/>
        <v>180725.62607019185</v>
      </c>
      <c r="H6992" s="2">
        <f ca="1">[2]!Uniform($T$19,$U$20)</f>
        <v>41999.744431269064</v>
      </c>
      <c r="I6992" s="2">
        <f t="shared" ca="1" si="572"/>
        <v>222725.37050146091</v>
      </c>
      <c r="J6992" s="2">
        <f t="shared" ca="1" si="569"/>
        <v>-24734</v>
      </c>
    </row>
    <row r="6993" spans="1:10" x14ac:dyDescent="0.25">
      <c r="A6993" s="8">
        <f t="array" aca="1" ref="A6993:B6993" ca="1">[2]!CorrelatedUniform($C$31:$D$32)</f>
        <v>0.96763670444488525</v>
      </c>
      <c r="B6993" s="10">
        <f ca="1"/>
        <v>0.11738809726418646</v>
      </c>
      <c r="D6993" s="3">
        <f ca="1">[2]!TriangularRnd(A6993,$F$18,$G$18,$H$18)</f>
        <v>447.62217507164405</v>
      </c>
      <c r="E6993" s="2">
        <f t="shared" ca="1" si="570"/>
        <v>440.59273813706949</v>
      </c>
      <c r="F6993" s="2">
        <f t="shared" ca="1" si="573"/>
        <v>197219.07976568633</v>
      </c>
      <c r="G6993" s="2">
        <f t="shared" ca="1" si="571"/>
        <v>227892.51200315211</v>
      </c>
      <c r="H6993" s="2">
        <f ca="1">[2]!Uniform($T$19,$U$20)</f>
        <v>34216.731233602106</v>
      </c>
      <c r="I6993" s="2">
        <f t="shared" ca="1" si="572"/>
        <v>262109.24323675421</v>
      </c>
      <c r="J6993" s="2">
        <f t="shared" ca="1" si="569"/>
        <v>-64891</v>
      </c>
    </row>
    <row r="6994" spans="1:10" x14ac:dyDescent="0.25">
      <c r="A6994" s="8">
        <f t="array" aca="1" ref="A6994:B6994" ca="1">[2]!CorrelatedUniform($C$31:$D$32)</f>
        <v>0.17813253402709958</v>
      </c>
      <c r="B6994" s="10">
        <f ca="1"/>
        <v>0.92940000925738087</v>
      </c>
      <c r="D6994" s="3">
        <f ca="1">[2]!TriangularRnd(A6994,$F$18,$G$18,$H$18)</f>
        <v>386.06451869637294</v>
      </c>
      <c r="E6994" s="2">
        <f t="shared" ca="1" si="570"/>
        <v>573.56685375832603</v>
      </c>
      <c r="F6994" s="2">
        <f t="shared" ca="1" si="573"/>
        <v>221433.81133640106</v>
      </c>
      <c r="G6994" s="2">
        <f t="shared" ca="1" si="571"/>
        <v>94035.716480123578</v>
      </c>
      <c r="H6994" s="2">
        <f ca="1">[2]!Uniform($T$19,$U$20)</f>
        <v>40232.16467347453</v>
      </c>
      <c r="I6994" s="2">
        <f t="shared" ca="1" si="572"/>
        <v>134267.88115359811</v>
      </c>
      <c r="J6994" s="2">
        <f t="shared" ca="1" si="569"/>
        <v>87165</v>
      </c>
    </row>
    <row r="6995" spans="1:10" x14ac:dyDescent="0.25">
      <c r="A6995" s="8">
        <f t="array" aca="1" ref="A6995:B6995" ca="1">[2]!CorrelatedUniform($C$31:$D$32)</f>
        <v>0.10180640220642118</v>
      </c>
      <c r="B6995" s="10">
        <f ca="1"/>
        <v>0.88565388448330307</v>
      </c>
      <c r="D6995" s="3">
        <f ca="1">[2]!TriangularRnd(A6995,$F$18,$G$18,$H$18)</f>
        <v>378.25961225461322</v>
      </c>
      <c r="E6995" s="2">
        <f t="shared" ca="1" si="570"/>
        <v>560.18672268938622</v>
      </c>
      <c r="F6995" s="2">
        <f t="shared" ca="1" si="573"/>
        <v>211896.01251466977</v>
      </c>
      <c r="G6995" s="2">
        <f t="shared" ca="1" si="571"/>
        <v>197619.27604289073</v>
      </c>
      <c r="H6995" s="2">
        <f ca="1">[2]!Uniform($T$19,$U$20)</f>
        <v>40702.267658746161</v>
      </c>
      <c r="I6995" s="2">
        <f t="shared" ca="1" si="572"/>
        <v>238321.5437016369</v>
      </c>
      <c r="J6995" s="2">
        <f t="shared" ca="1" si="569"/>
        <v>-26426</v>
      </c>
    </row>
    <row r="6996" spans="1:10" x14ac:dyDescent="0.25">
      <c r="A6996" s="8">
        <f t="array" aca="1" ref="A6996:B6996" ca="1">[2]!CorrelatedUniform($C$31:$D$32)</f>
        <v>0.3101925849914548</v>
      </c>
      <c r="B6996" s="10">
        <f ca="1"/>
        <v>0.43302861124827152</v>
      </c>
      <c r="D6996" s="3">
        <f ca="1">[2]!TriangularRnd(A6996,$F$18,$G$18,$H$18)</f>
        <v>396.28741090015706</v>
      </c>
      <c r="E6996" s="2">
        <f t="shared" ca="1" si="570"/>
        <v>491.56656390170656</v>
      </c>
      <c r="F6996" s="2">
        <f t="shared" ca="1" si="573"/>
        <v>194801.6408936939</v>
      </c>
      <c r="G6996" s="2">
        <f t="shared" ca="1" si="571"/>
        <v>161241.6956272127</v>
      </c>
      <c r="H6996" s="2">
        <f ca="1">[2]!Uniform($T$19,$U$20)</f>
        <v>26716.970906406008</v>
      </c>
      <c r="I6996" s="2">
        <f t="shared" ca="1" si="572"/>
        <v>187958.6665336187</v>
      </c>
      <c r="J6996" s="2">
        <f t="shared" ca="1" si="569"/>
        <v>6842</v>
      </c>
    </row>
    <row r="6997" spans="1:10" x14ac:dyDescent="0.25">
      <c r="A6997" s="8">
        <f t="array" aca="1" ref="A6997:B6997" ca="1">[2]!CorrelatedUniform($C$31:$D$32)</f>
        <v>0.55024218559265126</v>
      </c>
      <c r="B6997" s="10">
        <f ca="1"/>
        <v>0.66842834573025611</v>
      </c>
      <c r="D6997" s="3">
        <f ca="1">[2]!TriangularRnd(A6997,$F$18,$G$18,$H$18)</f>
        <v>410.43089371796145</v>
      </c>
      <c r="E6997" s="2">
        <f t="shared" ca="1" si="570"/>
        <v>521.77887429873545</v>
      </c>
      <c r="F6997" s="2">
        <f t="shared" ca="1" si="573"/>
        <v>214154.16970158185</v>
      </c>
      <c r="G6997" s="2">
        <f t="shared" ca="1" si="571"/>
        <v>166198.72293718116</v>
      </c>
      <c r="H6997" s="2">
        <f ca="1">[2]!Uniform($T$19,$U$20)</f>
        <v>26227.856416630675</v>
      </c>
      <c r="I6997" s="2">
        <f t="shared" ca="1" si="572"/>
        <v>192426.57935381183</v>
      </c>
      <c r="J6997" s="2">
        <f t="shared" ca="1" si="569"/>
        <v>21727</v>
      </c>
    </row>
    <row r="6998" spans="1:10" x14ac:dyDescent="0.25">
      <c r="A6998" s="8">
        <f t="array" aca="1" ref="A6998:B6998" ca="1">[2]!CorrelatedUniform($C$31:$D$32)</f>
        <v>0.26975655555725103</v>
      </c>
      <c r="B6998" s="10">
        <f ca="1"/>
        <v>0.68105236472415931</v>
      </c>
      <c r="D6998" s="3">
        <f ca="1">[2]!TriangularRnd(A6998,$F$18,$G$18,$H$18)</f>
        <v>393.44025665559184</v>
      </c>
      <c r="E6998" s="2">
        <f t="shared" ca="1" si="570"/>
        <v>523.53217973016751</v>
      </c>
      <c r="F6998" s="2">
        <f t="shared" ca="1" si="573"/>
        <v>205978.63516049855</v>
      </c>
      <c r="G6998" s="2">
        <f t="shared" ca="1" si="571"/>
        <v>234188.17680644194</v>
      </c>
      <c r="H6998" s="2">
        <f ca="1">[2]!Uniform($T$19,$U$20)</f>
        <v>38930.954487549781</v>
      </c>
      <c r="I6998" s="2">
        <f t="shared" ca="1" si="572"/>
        <v>273119.1312939917</v>
      </c>
      <c r="J6998" s="2">
        <f t="shared" ca="1" si="569"/>
        <v>-67141</v>
      </c>
    </row>
    <row r="6999" spans="1:10" x14ac:dyDescent="0.25">
      <c r="A6999" s="8">
        <f t="array" aca="1" ref="A6999:B6999" ca="1">[2]!CorrelatedUniform($C$31:$D$32)</f>
        <v>0.63199698925018299</v>
      </c>
      <c r="B6999" s="10">
        <f ca="1"/>
        <v>1.0990710623090918E-2</v>
      </c>
      <c r="D6999" s="3">
        <f ca="1">[2]!TriangularRnd(A6999,$F$18,$G$18,$H$18)</f>
        <v>415.28174339038588</v>
      </c>
      <c r="E6999" s="2">
        <f t="shared" ca="1" si="570"/>
        <v>385.46556206293235</v>
      </c>
      <c r="F6999" s="2">
        <f t="shared" ca="1" si="573"/>
        <v>160076.81063044953</v>
      </c>
      <c r="G6999" s="2">
        <f t="shared" ca="1" si="571"/>
        <v>120159.94913256099</v>
      </c>
      <c r="H6999" s="2">
        <f ca="1">[2]!Uniform($T$19,$U$20)</f>
        <v>36549.56543668529</v>
      </c>
      <c r="I6999" s="2">
        <f t="shared" ca="1" si="572"/>
        <v>156709.51456924627</v>
      </c>
      <c r="J6999" s="2">
        <f t="shared" ca="1" si="569"/>
        <v>3367</v>
      </c>
    </row>
    <row r="7000" spans="1:10" x14ac:dyDescent="0.25">
      <c r="A7000" s="8">
        <f t="array" aca="1" ref="A7000:B7000" ca="1">[2]!CorrelatedUniform($C$31:$D$32)</f>
        <v>0.62751150131225597</v>
      </c>
      <c r="B7000" s="10">
        <f ca="1"/>
        <v>0.74242185095566604</v>
      </c>
      <c r="D7000" s="3">
        <f ca="1">[2]!TriangularRnd(A7000,$F$18,$G$18,$H$18)</f>
        <v>415.00240881179406</v>
      </c>
      <c r="E7000" s="2">
        <f t="shared" ca="1" si="570"/>
        <v>532.5414948933801</v>
      </c>
      <c r="F7000" s="2">
        <f t="shared" ca="1" si="573"/>
        <v>221006.00317298647</v>
      </c>
      <c r="G7000" s="2">
        <f t="shared" ca="1" si="571"/>
        <v>188662.55973770461</v>
      </c>
      <c r="H7000" s="2">
        <f ca="1">[2]!Uniform($T$19,$U$20)</f>
        <v>27433.869378116058</v>
      </c>
      <c r="I7000" s="2">
        <f t="shared" ca="1" si="572"/>
        <v>216096.42911582068</v>
      </c>
      <c r="J7000" s="2">
        <f t="shared" ca="1" si="569"/>
        <v>4909</v>
      </c>
    </row>
    <row r="7001" spans="1:10" x14ac:dyDescent="0.25">
      <c r="A7001" s="8">
        <f t="array" aca="1" ref="A7001:B7001" ca="1">[2]!CorrelatedUniform($C$31:$D$32)</f>
        <v>0.83795833587646462</v>
      </c>
      <c r="B7001" s="10">
        <f ca="1"/>
        <v>6.439430788769894E-2</v>
      </c>
      <c r="D7001" s="3">
        <f ca="1">[2]!TriangularRnd(A7001,$F$18,$G$18,$H$18)</f>
        <v>430.74876331551468</v>
      </c>
      <c r="E7001" s="2">
        <f t="shared" ca="1" si="570"/>
        <v>424.05518803169599</v>
      </c>
      <c r="F7001" s="2">
        <f t="shared" ca="1" si="573"/>
        <v>182661.24782218109</v>
      </c>
      <c r="G7001" s="2">
        <f t="shared" ca="1" si="571"/>
        <v>232596.2906557103</v>
      </c>
      <c r="H7001" s="2">
        <f ca="1">[2]!Uniform($T$19,$U$20)</f>
        <v>33242.26577562587</v>
      </c>
      <c r="I7001" s="2">
        <f t="shared" ca="1" si="572"/>
        <v>265838.55643133615</v>
      </c>
      <c r="J7001" s="2">
        <f t="shared" ca="1" si="569"/>
        <v>-83178</v>
      </c>
    </row>
    <row r="7002" spans="1:10" x14ac:dyDescent="0.25">
      <c r="A7002" s="8">
        <f t="array" aca="1" ref="A7002:B7002" ca="1">[2]!CorrelatedUniform($C$31:$D$32)</f>
        <v>0.92854452133178711</v>
      </c>
      <c r="B7002" s="10">
        <f ca="1"/>
        <v>0.51624250152994078</v>
      </c>
      <c r="D7002" s="3">
        <f ca="1">[2]!TriangularRnd(A7002,$F$18,$G$18,$H$18)</f>
        <v>440.99746508976153</v>
      </c>
      <c r="E7002" s="2">
        <f t="shared" ca="1" si="570"/>
        <v>502.03625840838765</v>
      </c>
      <c r="F7002" s="2">
        <f t="shared" ca="1" si="573"/>
        <v>221396.71734124742</v>
      </c>
      <c r="G7002" s="2">
        <f t="shared" ca="1" si="571"/>
        <v>136976.52553988679</v>
      </c>
      <c r="H7002" s="2">
        <f ca="1">[2]!Uniform($T$19,$U$20)</f>
        <v>39395.709057041553</v>
      </c>
      <c r="I7002" s="2">
        <f t="shared" ca="1" si="572"/>
        <v>176372.23459692835</v>
      </c>
      <c r="J7002" s="2">
        <f t="shared" ca="1" si="569"/>
        <v>45024</v>
      </c>
    </row>
    <row r="7003" spans="1:10" x14ac:dyDescent="0.25">
      <c r="A7003" s="8">
        <f t="array" aca="1" ref="A7003:B7003" ca="1">[2]!CorrelatedUniform($C$31:$D$32)</f>
        <v>0.59246075153350808</v>
      </c>
      <c r="B7003" s="10">
        <f ca="1"/>
        <v>2.7771770434618138E-2</v>
      </c>
      <c r="D7003" s="3">
        <f ca="1">[2]!TriangularRnd(A7003,$F$18,$G$18,$H$18)</f>
        <v>412.8751269312188</v>
      </c>
      <c r="E7003" s="2">
        <f t="shared" ca="1" si="570"/>
        <v>404.27000224396528</v>
      </c>
      <c r="F7003" s="2">
        <f t="shared" ca="1" si="573"/>
        <v>166913.02849096127</v>
      </c>
      <c r="G7003" s="2">
        <f t="shared" ca="1" si="571"/>
        <v>131037.3127770205</v>
      </c>
      <c r="H7003" s="2">
        <f ca="1">[2]!Uniform($T$19,$U$20)</f>
        <v>42657.035947201446</v>
      </c>
      <c r="I7003" s="2">
        <f t="shared" ca="1" si="572"/>
        <v>173694.34872422196</v>
      </c>
      <c r="J7003" s="2">
        <f t="shared" ca="1" si="569"/>
        <v>-6782</v>
      </c>
    </row>
    <row r="7004" spans="1:10" x14ac:dyDescent="0.25">
      <c r="A7004" s="8">
        <f t="array" aca="1" ref="A7004:B7004" ca="1">[2]!CorrelatedUniform($C$31:$D$32)</f>
        <v>0.18255734443664567</v>
      </c>
      <c r="B7004" s="10">
        <f ca="1"/>
        <v>0.96415557833703436</v>
      </c>
      <c r="D7004" s="3">
        <f ca="1">[2]!TriangularRnd(A7004,$F$18,$G$18,$H$18)</f>
        <v>386.45934758032848</v>
      </c>
      <c r="E7004" s="2">
        <f t="shared" ca="1" si="570"/>
        <v>590.05445314440067</v>
      </c>
      <c r="F7004" s="2">
        <f t="shared" ca="1" si="573"/>
        <v>228032.05899905259</v>
      </c>
      <c r="G7004" s="2">
        <f t="shared" ca="1" si="571"/>
        <v>139898.7582756785</v>
      </c>
      <c r="H7004" s="2">
        <f ca="1">[2]!Uniform($T$19,$U$20)</f>
        <v>28648.395726484549</v>
      </c>
      <c r="I7004" s="2">
        <f t="shared" ca="1" si="572"/>
        <v>168547.15400216304</v>
      </c>
      <c r="J7004" s="2">
        <f t="shared" ca="1" si="569"/>
        <v>59484</v>
      </c>
    </row>
    <row r="7005" spans="1:10" x14ac:dyDescent="0.25">
      <c r="A7005" s="8">
        <f t="array" aca="1" ref="A7005:B7005" ca="1">[2]!CorrelatedUniform($C$31:$D$32)</f>
        <v>0.11108303070068366</v>
      </c>
      <c r="B7005" s="10">
        <f ca="1"/>
        <v>0.59819668486833888</v>
      </c>
      <c r="D7005" s="3">
        <f ca="1">[2]!TriangularRnd(A7005,$F$18,$G$18,$H$18)</f>
        <v>379.33729100628005</v>
      </c>
      <c r="E7005" s="2">
        <f t="shared" ca="1" si="570"/>
        <v>512.43410925377407</v>
      </c>
      <c r="F7005" s="2">
        <f t="shared" ca="1" si="573"/>
        <v>194385.3668235428</v>
      </c>
      <c r="G7005" s="2">
        <f t="shared" ca="1" si="571"/>
        <v>135262.38255300836</v>
      </c>
      <c r="H7005" s="2">
        <f ca="1">[2]!Uniform($T$19,$U$20)</f>
        <v>40706.96453367106</v>
      </c>
      <c r="I7005" s="2">
        <f t="shared" ca="1" si="572"/>
        <v>175969.34708667942</v>
      </c>
      <c r="J7005" s="2">
        <f t="shared" ca="1" si="569"/>
        <v>18416</v>
      </c>
    </row>
    <row r="7006" spans="1:10" x14ac:dyDescent="0.25">
      <c r="A7006" s="8">
        <f t="array" aca="1" ref="A7006:B7006" ca="1">[2]!CorrelatedUniform($C$31:$D$32)</f>
        <v>0.43761134147644043</v>
      </c>
      <c r="B7006" s="10">
        <f ca="1"/>
        <v>0.52893698519221999</v>
      </c>
      <c r="D7006" s="3">
        <f ca="1">[2]!TriangularRnd(A7006,$F$18,$G$18,$H$18)</f>
        <v>404.21253545658624</v>
      </c>
      <c r="E7006" s="2">
        <f t="shared" ca="1" si="570"/>
        <v>503.62989928847696</v>
      </c>
      <c r="F7006" s="2">
        <f t="shared" ca="1" si="573"/>
        <v>203573.51852314046</v>
      </c>
      <c r="G7006" s="2">
        <f t="shared" ca="1" si="571"/>
        <v>200329.80285178768</v>
      </c>
      <c r="H7006" s="2">
        <f ca="1">[2]!Uniform($T$19,$U$20)</f>
        <v>25464.149371149852</v>
      </c>
      <c r="I7006" s="2">
        <f t="shared" ca="1" si="572"/>
        <v>225793.95222293754</v>
      </c>
      <c r="J7006" s="2">
        <f t="shared" ca="1" si="569"/>
        <v>-22221</v>
      </c>
    </row>
    <row r="7007" spans="1:10" x14ac:dyDescent="0.25">
      <c r="A7007" s="8">
        <f t="array" aca="1" ref="A7007:B7007" ca="1">[2]!CorrelatedUniform($C$31:$D$32)</f>
        <v>0.87482416629791282</v>
      </c>
      <c r="B7007" s="10">
        <f ca="1"/>
        <v>0.41581861648120721</v>
      </c>
      <c r="D7007" s="3">
        <f ca="1">[2]!TriangularRnd(A7007,$F$18,$G$18,$H$18)</f>
        <v>434.44271817453875</v>
      </c>
      <c r="E7007" s="2">
        <f t="shared" ca="1" si="570"/>
        <v>489.3698885667381</v>
      </c>
      <c r="F7007" s="2">
        <f t="shared" ca="1" si="573"/>
        <v>212603.18458170485</v>
      </c>
      <c r="G7007" s="2">
        <f t="shared" ca="1" si="571"/>
        <v>111282.7320865888</v>
      </c>
      <c r="H7007" s="2">
        <f ca="1">[2]!Uniform($T$19,$U$20)</f>
        <v>40089.885493057227</v>
      </c>
      <c r="I7007" s="2">
        <f t="shared" ca="1" si="572"/>
        <v>151372.61757964603</v>
      </c>
      <c r="J7007" s="2">
        <f t="shared" ca="1" si="569"/>
        <v>61230</v>
      </c>
    </row>
    <row r="7008" spans="1:10" x14ac:dyDescent="0.25">
      <c r="A7008" s="8">
        <f t="array" aca="1" ref="A7008:B7008" ca="1">[2]!CorrelatedUniform($C$31:$D$32)</f>
        <v>0.15307784080505371</v>
      </c>
      <c r="B7008" s="10">
        <f ca="1"/>
        <v>0.86379532289578331</v>
      </c>
      <c r="D7008" s="3">
        <f ca="1">[2]!TriangularRnd(A7008,$F$18,$G$18,$H$18)</f>
        <v>383.72987024754968</v>
      </c>
      <c r="E7008" s="2">
        <f t="shared" ca="1" si="570"/>
        <v>554.87654802957763</v>
      </c>
      <c r="F7008" s="2">
        <f t="shared" ca="1" si="573"/>
        <v>212922.70577879809</v>
      </c>
      <c r="G7008" s="2">
        <f t="shared" ca="1" si="571"/>
        <v>208287.17281581627</v>
      </c>
      <c r="H7008" s="2">
        <f ca="1">[2]!Uniform($T$19,$U$20)</f>
        <v>36065.432042984154</v>
      </c>
      <c r="I7008" s="2">
        <f t="shared" ca="1" si="572"/>
        <v>244352.60485880042</v>
      </c>
      <c r="J7008" s="2">
        <f t="shared" ca="1" si="569"/>
        <v>-31430</v>
      </c>
    </row>
    <row r="7009" spans="1:10" x14ac:dyDescent="0.25">
      <c r="A7009" s="8">
        <f t="array" aca="1" ref="A7009:B7009" ca="1">[2]!CorrelatedUniform($C$31:$D$32)</f>
        <v>0.15814042091369623</v>
      </c>
      <c r="B7009" s="10">
        <f ca="1"/>
        <v>0.70419707949597532</v>
      </c>
      <c r="D7009" s="3">
        <f ca="1">[2]!TriangularRnd(A7009,$F$18,$G$18,$H$18)</f>
        <v>384.21619547107258</v>
      </c>
      <c r="E7009" s="2">
        <f t="shared" ca="1" si="570"/>
        <v>526.82552066493565</v>
      </c>
      <c r="F7009" s="2">
        <f t="shared" ca="1" si="573"/>
        <v>202414.89722694849</v>
      </c>
      <c r="G7009" s="2">
        <f t="shared" ca="1" si="571"/>
        <v>85501.519054519013</v>
      </c>
      <c r="H7009" s="2">
        <f ca="1">[2]!Uniform($T$19,$U$20)</f>
        <v>38607.356665800951</v>
      </c>
      <c r="I7009" s="2">
        <f t="shared" ca="1" si="572"/>
        <v>124108.87572031996</v>
      </c>
      <c r="J7009" s="2">
        <f t="shared" ca="1" si="569"/>
        <v>78306</v>
      </c>
    </row>
    <row r="7010" spans="1:10" x14ac:dyDescent="0.25">
      <c r="A7010" s="8">
        <f t="array" aca="1" ref="A7010:B7010" ca="1">[2]!CorrelatedUniform($C$31:$D$32)</f>
        <v>0.1266744136810303</v>
      </c>
      <c r="B7010" s="10">
        <f ca="1"/>
        <v>0.56237518481568483</v>
      </c>
      <c r="D7010" s="3">
        <f ca="1">[2]!TriangularRnd(A7010,$F$18,$G$18,$H$18)</f>
        <v>381.05173957826077</v>
      </c>
      <c r="E7010" s="2">
        <f t="shared" ca="1" si="570"/>
        <v>507.84969659969329</v>
      </c>
      <c r="F7010" s="2">
        <f t="shared" ca="1" si="573"/>
        <v>193517.01033360508</v>
      </c>
      <c r="G7010" s="2">
        <f t="shared" ca="1" si="571"/>
        <v>180335.96731263617</v>
      </c>
      <c r="H7010" s="2">
        <f ca="1">[2]!Uniform($T$19,$U$20)</f>
        <v>36505.636408541548</v>
      </c>
      <c r="I7010" s="2">
        <f t="shared" ca="1" si="572"/>
        <v>216841.60372117773</v>
      </c>
      <c r="J7010" s="2">
        <f t="shared" ca="1" si="569"/>
        <v>-23325</v>
      </c>
    </row>
    <row r="7011" spans="1:10" x14ac:dyDescent="0.25">
      <c r="A7011" s="8">
        <f t="array" aca="1" ref="A7011:B7011" ca="1">[2]!CorrelatedUniform($C$31:$D$32)</f>
        <v>0.72936546802520763</v>
      </c>
      <c r="B7011" s="10">
        <f ca="1"/>
        <v>0.21390003796113455</v>
      </c>
      <c r="D7011" s="3">
        <f ca="1">[2]!TriangularRnd(A7011,$F$18,$G$18,$H$18)</f>
        <v>421.83017437572943</v>
      </c>
      <c r="E7011" s="2">
        <f t="shared" ca="1" si="570"/>
        <v>460.35190971040055</v>
      </c>
      <c r="F7011" s="2">
        <f t="shared" ca="1" si="573"/>
        <v>194190.32634733833</v>
      </c>
      <c r="G7011" s="2">
        <f t="shared" ca="1" si="571"/>
        <v>108781.15983243799</v>
      </c>
      <c r="H7011" s="2">
        <f ca="1">[2]!Uniform($T$19,$U$20)</f>
        <v>41302.877528950252</v>
      </c>
      <c r="I7011" s="2">
        <f t="shared" ca="1" si="572"/>
        <v>150084.03736138824</v>
      </c>
      <c r="J7011" s="2">
        <f t="shared" ca="1" si="569"/>
        <v>44106</v>
      </c>
    </row>
    <row r="7012" spans="1:10" x14ac:dyDescent="0.25">
      <c r="A7012" s="8">
        <f t="array" aca="1" ref="A7012:B7012" ca="1">[2]!CorrelatedUniform($C$31:$D$32)</f>
        <v>0.11725425720214852</v>
      </c>
      <c r="B7012" s="10">
        <f ca="1"/>
        <v>0.67586822384229106</v>
      </c>
      <c r="D7012" s="3">
        <f ca="1">[2]!TriangularRnd(A7012,$F$18,$G$18,$H$18)</f>
        <v>380.02943393837575</v>
      </c>
      <c r="E7012" s="2">
        <f t="shared" ca="1" si="570"/>
        <v>522.80879095662442</v>
      </c>
      <c r="F7012" s="2">
        <f t="shared" ca="1" si="573"/>
        <v>198682.72888525258</v>
      </c>
      <c r="G7012" s="2">
        <f t="shared" ca="1" si="571"/>
        <v>194085.29669111408</v>
      </c>
      <c r="H7012" s="2">
        <f ca="1">[2]!Uniform($T$19,$U$20)</f>
        <v>34665.475481234491</v>
      </c>
      <c r="I7012" s="2">
        <f t="shared" ca="1" si="572"/>
        <v>228750.77217234857</v>
      </c>
      <c r="J7012" s="2">
        <f t="shared" ca="1" si="569"/>
        <v>-30069</v>
      </c>
    </row>
    <row r="7013" spans="1:10" x14ac:dyDescent="0.25">
      <c r="A7013" s="8">
        <f t="array" aca="1" ref="A7013:B7013" ca="1">[2]!CorrelatedUniform($C$31:$D$32)</f>
        <v>0.92098963260650635</v>
      </c>
      <c r="B7013" s="10">
        <f ca="1"/>
        <v>0.37669865537616742</v>
      </c>
      <c r="D7013" s="3">
        <f ca="1">[2]!TriangularRnd(A7013,$F$18,$G$18,$H$18)</f>
        <v>439.95342024861276</v>
      </c>
      <c r="E7013" s="2">
        <f t="shared" ca="1" si="570"/>
        <v>484.2918544776345</v>
      </c>
      <c r="F7013" s="2">
        <f t="shared" ca="1" si="573"/>
        <v>213065.85777597874</v>
      </c>
      <c r="G7013" s="2">
        <f t="shared" ca="1" si="571"/>
        <v>103976.25058031577</v>
      </c>
      <c r="H7013" s="2">
        <f ca="1">[2]!Uniform($T$19,$U$20)</f>
        <v>44360.817691593016</v>
      </c>
      <c r="I7013" s="2">
        <f t="shared" ca="1" si="572"/>
        <v>148337.06827190879</v>
      </c>
      <c r="J7013" s="2">
        <f t="shared" ca="1" si="569"/>
        <v>64728</v>
      </c>
    </row>
    <row r="7014" spans="1:10" x14ac:dyDescent="0.25">
      <c r="A7014" s="8">
        <f t="array" aca="1" ref="A7014:B7014" ca="1">[2]!CorrelatedUniform($C$31:$D$32)</f>
        <v>0.76050031185150158</v>
      </c>
      <c r="B7014" s="10">
        <f ca="1"/>
        <v>0.68760773303068468</v>
      </c>
      <c r="D7014" s="3">
        <f ca="1">[2]!TriangularRnd(A7014,$F$18,$G$18,$H$18)</f>
        <v>424.16728903817034</v>
      </c>
      <c r="E7014" s="2">
        <f t="shared" ca="1" si="570"/>
        <v>524.45403717294289</v>
      </c>
      <c r="F7014" s="2">
        <f t="shared" ca="1" si="573"/>
        <v>222456.24717277099</v>
      </c>
      <c r="G7014" s="2">
        <f t="shared" ca="1" si="571"/>
        <v>143871.12737934969</v>
      </c>
      <c r="H7014" s="2">
        <f ca="1">[2]!Uniform($T$19,$U$20)</f>
        <v>43867.801182649302</v>
      </c>
      <c r="I7014" s="2">
        <f t="shared" ca="1" si="572"/>
        <v>187738.928561999</v>
      </c>
      <c r="J7014" s="2">
        <f t="shared" ca="1" si="569"/>
        <v>34717</v>
      </c>
    </row>
    <row r="7015" spans="1:10" x14ac:dyDescent="0.25">
      <c r="A7015" s="8">
        <f t="array" aca="1" ref="A7015:B7015" ca="1">[2]!CorrelatedUniform($C$31:$D$32)</f>
        <v>0.7845427989959719</v>
      </c>
      <c r="B7015" s="10">
        <f ca="1"/>
        <v>0.2307782266085957</v>
      </c>
      <c r="D7015" s="3">
        <f ca="1">[2]!TriangularRnd(A7015,$F$18,$G$18,$H$18)</f>
        <v>426.07810600922227</v>
      </c>
      <c r="E7015" s="2">
        <f t="shared" ca="1" si="570"/>
        <v>463.18568264606091</v>
      </c>
      <c r="F7015" s="2">
        <f t="shared" ca="1" si="573"/>
        <v>197353.27839242233</v>
      </c>
      <c r="G7015" s="2">
        <f t="shared" ca="1" si="571"/>
        <v>201441.34127830443</v>
      </c>
      <c r="H7015" s="2">
        <f ca="1">[2]!Uniform($T$19,$U$20)</f>
        <v>25374.162064896416</v>
      </c>
      <c r="I7015" s="2">
        <f t="shared" ca="1" si="572"/>
        <v>226815.50334320083</v>
      </c>
      <c r="J7015" s="2">
        <f t="shared" ca="1" si="569"/>
        <v>-29463</v>
      </c>
    </row>
    <row r="7016" spans="1:10" x14ac:dyDescent="0.25">
      <c r="A7016" s="8">
        <f t="array" aca="1" ref="A7016:B7016" ca="1">[2]!CorrelatedUniform($C$31:$D$32)</f>
        <v>0.6787182092666626</v>
      </c>
      <c r="B7016" s="10">
        <f ca="1"/>
        <v>0.34898805296854907</v>
      </c>
      <c r="D7016" s="3">
        <f ca="1">[2]!TriangularRnd(A7016,$F$18,$G$18,$H$18)</f>
        <v>418.29917702799997</v>
      </c>
      <c r="E7016" s="2">
        <f t="shared" ca="1" si="570"/>
        <v>480.59730226909278</v>
      </c>
      <c r="F7016" s="2">
        <f t="shared" ca="1" si="573"/>
        <v>201033.45602103847</v>
      </c>
      <c r="G7016" s="2">
        <f t="shared" ca="1" si="571"/>
        <v>127934.01279214375</v>
      </c>
      <c r="H7016" s="2">
        <f ca="1">[2]!Uniform($T$19,$U$20)</f>
        <v>44176.21003348715</v>
      </c>
      <c r="I7016" s="2">
        <f t="shared" ca="1" si="572"/>
        <v>172110.22282563092</v>
      </c>
      <c r="J7016" s="2">
        <f t="shared" ref="J7016:J7079" ca="1" si="574">INT(F7016-I7016)</f>
        <v>28923</v>
      </c>
    </row>
    <row r="7017" spans="1:10" x14ac:dyDescent="0.25">
      <c r="A7017" s="8">
        <f t="array" aca="1" ref="A7017:B7017" ca="1">[2]!CorrelatedUniform($C$31:$D$32)</f>
        <v>0.39162230491638156</v>
      </c>
      <c r="B7017" s="10">
        <f ca="1"/>
        <v>0.87083680767629135</v>
      </c>
      <c r="D7017" s="3">
        <f ca="1">[2]!TriangularRnd(A7017,$F$18,$G$18,$H$18)</f>
        <v>401.50511268535405</v>
      </c>
      <c r="E7017" s="2">
        <f t="shared" ref="E7017:E7080" ca="1" si="575">_xlfn.NORM.INV(B7017,$G$24,$G$24*$H$24)</f>
        <v>556.51778360542346</v>
      </c>
      <c r="F7017" s="2">
        <f t="shared" ca="1" si="573"/>
        <v>223444.73541789904</v>
      </c>
      <c r="G7017" s="2">
        <f t="shared" ref="G7017:G7080" ca="1" si="576">_xlfn.NORM.INV(RAND(),$S$19,$R$21)*D7017</f>
        <v>205584.99333134544</v>
      </c>
      <c r="H7017" s="2">
        <f ca="1">[2]!Uniform($T$19,$U$20)</f>
        <v>35131.306718978274</v>
      </c>
      <c r="I7017" s="2">
        <f t="shared" ref="I7017:I7080" ca="1" si="577">G7017+H7017</f>
        <v>240716.30005032371</v>
      </c>
      <c r="J7017" s="2">
        <f t="shared" ca="1" si="574"/>
        <v>-17272</v>
      </c>
    </row>
    <row r="7018" spans="1:10" x14ac:dyDescent="0.25">
      <c r="A7018" s="8">
        <f t="array" aca="1" ref="A7018:B7018" ca="1">[2]!CorrelatedUniform($C$31:$D$32)</f>
        <v>0.16541743278503446</v>
      </c>
      <c r="B7018" s="10">
        <f ca="1"/>
        <v>0.64982358811157914</v>
      </c>
      <c r="D7018" s="3">
        <f ca="1">[2]!TriangularRnd(A7018,$F$18,$G$18,$H$18)</f>
        <v>384.90180624230311</v>
      </c>
      <c r="E7018" s="2">
        <f t="shared" ca="1" si="575"/>
        <v>519.24221174049546</v>
      </c>
      <c r="F7018" s="2">
        <f t="shared" ref="F7018:F7081" ca="1" si="578">D7018*E7018</f>
        <v>199857.26517616512</v>
      </c>
      <c r="G7018" s="2">
        <f t="shared" ca="1" si="576"/>
        <v>144406.86906372372</v>
      </c>
      <c r="H7018" s="2">
        <f ca="1">[2]!Uniform($T$19,$U$20)</f>
        <v>32612.159530893423</v>
      </c>
      <c r="I7018" s="2">
        <f t="shared" ca="1" si="577"/>
        <v>177019.02859461715</v>
      </c>
      <c r="J7018" s="2">
        <f t="shared" ca="1" si="574"/>
        <v>22838</v>
      </c>
    </row>
    <row r="7019" spans="1:10" x14ac:dyDescent="0.25">
      <c r="A7019" s="8">
        <f t="array" aca="1" ref="A7019:B7019" ca="1">[2]!CorrelatedUniform($C$31:$D$32)</f>
        <v>0.15079295635223411</v>
      </c>
      <c r="B7019" s="10">
        <f ca="1"/>
        <v>0.4195191974270841</v>
      </c>
      <c r="D7019" s="3">
        <f ca="1">[2]!TriangularRnd(A7019,$F$18,$G$18,$H$18)</f>
        <v>383.50774604282878</v>
      </c>
      <c r="E7019" s="2">
        <f t="shared" ca="1" si="575"/>
        <v>489.84381800198366</v>
      </c>
      <c r="F7019" s="2">
        <f t="shared" ca="1" si="578"/>
        <v>187858.89855495439</v>
      </c>
      <c r="G7019" s="2">
        <f t="shared" ca="1" si="576"/>
        <v>147703.99260751737</v>
      </c>
      <c r="H7019" s="2">
        <f ca="1">[2]!Uniform($T$19,$U$20)</f>
        <v>40164.102138505135</v>
      </c>
      <c r="I7019" s="2">
        <f t="shared" ca="1" si="577"/>
        <v>187868.09474602251</v>
      </c>
      <c r="J7019" s="2">
        <f t="shared" ca="1" si="574"/>
        <v>-10</v>
      </c>
    </row>
    <row r="7020" spans="1:10" x14ac:dyDescent="0.25">
      <c r="A7020" s="8">
        <f t="array" aca="1" ref="A7020:B7020" ca="1">[2]!CorrelatedUniform($C$31:$D$32)</f>
        <v>0.93961739540100098</v>
      </c>
      <c r="B7020" s="10">
        <f ca="1"/>
        <v>0.23476189509198195</v>
      </c>
      <c r="D7020" s="3">
        <f ca="1">[2]!TriangularRnd(A7020,$F$18,$G$18,$H$18)</f>
        <v>442.63313978992119</v>
      </c>
      <c r="E7020" s="2">
        <f t="shared" ca="1" si="575"/>
        <v>463.83729527524588</v>
      </c>
      <c r="F7020" s="2">
        <f t="shared" ca="1" si="578"/>
        <v>205309.75835934686</v>
      </c>
      <c r="G7020" s="2">
        <f t="shared" ca="1" si="576"/>
        <v>155102.87291402023</v>
      </c>
      <c r="H7020" s="2">
        <f ca="1">[2]!Uniform($T$19,$U$20)</f>
        <v>31639.654717116606</v>
      </c>
      <c r="I7020" s="2">
        <f t="shared" ca="1" si="577"/>
        <v>186742.52763113685</v>
      </c>
      <c r="J7020" s="2">
        <f t="shared" ca="1" si="574"/>
        <v>18567</v>
      </c>
    </row>
    <row r="7021" spans="1:10" x14ac:dyDescent="0.25">
      <c r="A7021" s="8">
        <f t="array" aca="1" ref="A7021:B7021" ca="1">[2]!CorrelatedUniform($C$31:$D$32)</f>
        <v>0.17369425296783414</v>
      </c>
      <c r="B7021" s="10">
        <f ca="1"/>
        <v>0.42387807159232477</v>
      </c>
      <c r="D7021" s="3">
        <f ca="1">[2]!TriangularRnd(A7021,$F$18,$G$18,$H$18)</f>
        <v>385.66353007790468</v>
      </c>
      <c r="E7021" s="2">
        <f t="shared" ca="1" si="575"/>
        <v>490.4008896661918</v>
      </c>
      <c r="F7021" s="2">
        <f t="shared" ca="1" si="578"/>
        <v>189129.73826200858</v>
      </c>
      <c r="G7021" s="2">
        <f t="shared" ca="1" si="576"/>
        <v>200377.14010146738</v>
      </c>
      <c r="H7021" s="2">
        <f ca="1">[2]!Uniform($T$19,$U$20)</f>
        <v>38984.874611687614</v>
      </c>
      <c r="I7021" s="2">
        <f t="shared" ca="1" si="577"/>
        <v>239362.01471315499</v>
      </c>
      <c r="J7021" s="2">
        <f t="shared" ca="1" si="574"/>
        <v>-50233</v>
      </c>
    </row>
    <row r="7022" spans="1:10" x14ac:dyDescent="0.25">
      <c r="A7022" s="8">
        <f t="array" aca="1" ref="A7022:B7022" ca="1">[2]!CorrelatedUniform($C$31:$D$32)</f>
        <v>1.0881304740905769E-2</v>
      </c>
      <c r="B7022" s="10">
        <f ca="1"/>
        <v>0.96715171387080123</v>
      </c>
      <c r="D7022" s="3">
        <f ca="1">[2]!TriangularRnd(A7022,$F$18,$G$18,$H$18)</f>
        <v>361.98402292039202</v>
      </c>
      <c r="E7022" s="2">
        <f t="shared" ca="1" si="575"/>
        <v>592.0244177833348</v>
      </c>
      <c r="F7022" s="2">
        <f t="shared" ca="1" si="578"/>
        <v>214303.38041631441</v>
      </c>
      <c r="G7022" s="2">
        <f t="shared" ca="1" si="576"/>
        <v>103577.50905088503</v>
      </c>
      <c r="H7022" s="2">
        <f ca="1">[2]!Uniform($T$19,$U$20)</f>
        <v>42232.499874662746</v>
      </c>
      <c r="I7022" s="2">
        <f t="shared" ca="1" si="577"/>
        <v>145810.00892554777</v>
      </c>
      <c r="J7022" s="2">
        <f t="shared" ca="1" si="574"/>
        <v>68493</v>
      </c>
    </row>
    <row r="7023" spans="1:10" x14ac:dyDescent="0.25">
      <c r="A7023" s="8">
        <f t="array" aca="1" ref="A7023:B7023" ca="1">[2]!CorrelatedUniform($C$31:$D$32)</f>
        <v>0.6441314220428469</v>
      </c>
      <c r="B7023" s="10">
        <f ca="1"/>
        <v>0.41351647257121976</v>
      </c>
      <c r="D7023" s="3">
        <f ca="1">[2]!TriangularRnd(A7023,$F$18,$G$18,$H$18)</f>
        <v>416.04606656541876</v>
      </c>
      <c r="E7023" s="2">
        <f t="shared" ca="1" si="575"/>
        <v>489.07457556861351</v>
      </c>
      <c r="F7023" s="2">
        <f t="shared" ca="1" si="578"/>
        <v>203477.55342247331</v>
      </c>
      <c r="G7023" s="2">
        <f t="shared" ca="1" si="576"/>
        <v>149620.29140882721</v>
      </c>
      <c r="H7023" s="2">
        <f ca="1">[2]!Uniform($T$19,$U$20)</f>
        <v>40001.031458420286</v>
      </c>
      <c r="I7023" s="2">
        <f t="shared" ca="1" si="577"/>
        <v>189621.32286724751</v>
      </c>
      <c r="J7023" s="2">
        <f t="shared" ca="1" si="574"/>
        <v>13856</v>
      </c>
    </row>
    <row r="7024" spans="1:10" x14ac:dyDescent="0.25">
      <c r="A7024" s="8">
        <f t="array" aca="1" ref="A7024:B7024" ca="1">[2]!CorrelatedUniform($C$31:$D$32)</f>
        <v>0.60956597328186057</v>
      </c>
      <c r="B7024" s="10">
        <f ca="1"/>
        <v>0.64100975971936236</v>
      </c>
      <c r="D7024" s="3">
        <f ca="1">[2]!TriangularRnd(A7024,$F$18,$G$18,$H$18)</f>
        <v>413.90132818425536</v>
      </c>
      <c r="E7024" s="2">
        <f t="shared" ca="1" si="575"/>
        <v>518.05795730455998</v>
      </c>
      <c r="F7024" s="2">
        <f t="shared" ca="1" si="578"/>
        <v>214424.87660477962</v>
      </c>
      <c r="G7024" s="2">
        <f t="shared" ca="1" si="576"/>
        <v>188497.54143807173</v>
      </c>
      <c r="H7024" s="2">
        <f ca="1">[2]!Uniform($T$19,$U$20)</f>
        <v>24967.010451214363</v>
      </c>
      <c r="I7024" s="2">
        <f t="shared" ca="1" si="577"/>
        <v>213464.55188928609</v>
      </c>
      <c r="J7024" s="2">
        <f t="shared" ca="1" si="574"/>
        <v>960</v>
      </c>
    </row>
    <row r="7025" spans="1:10" x14ac:dyDescent="0.25">
      <c r="A7025" s="8">
        <f t="array" aca="1" ref="A7025:B7025" ca="1">[2]!CorrelatedUniform($C$31:$D$32)</f>
        <v>0.92741501331329346</v>
      </c>
      <c r="B7025" s="10">
        <f ca="1"/>
        <v>8.081287607754227E-2</v>
      </c>
      <c r="D7025" s="3">
        <f ca="1">[2]!TriangularRnd(A7025,$F$18,$G$18,$H$18)</f>
        <v>440.83797876316515</v>
      </c>
      <c r="E7025" s="2">
        <f t="shared" ca="1" si="575"/>
        <v>430.01876812479259</v>
      </c>
      <c r="F7025" s="2">
        <f t="shared" ca="1" si="578"/>
        <v>189568.60457035975</v>
      </c>
      <c r="G7025" s="2">
        <f t="shared" ca="1" si="576"/>
        <v>170272.90823176855</v>
      </c>
      <c r="H7025" s="2">
        <f ca="1">[2]!Uniform($T$19,$U$20)</f>
        <v>33422.188602075876</v>
      </c>
      <c r="I7025" s="2">
        <f t="shared" ca="1" si="577"/>
        <v>203695.09683384444</v>
      </c>
      <c r="J7025" s="2">
        <f t="shared" ca="1" si="574"/>
        <v>-14127</v>
      </c>
    </row>
    <row r="7026" spans="1:10" x14ac:dyDescent="0.25">
      <c r="A7026" s="8">
        <f t="array" aca="1" ref="A7026:B7026" ca="1">[2]!CorrelatedUniform($C$31:$D$32)</f>
        <v>0.42677724361419672</v>
      </c>
      <c r="B7026" s="10">
        <f ca="1"/>
        <v>6.6282598460801461E-3</v>
      </c>
      <c r="D7026" s="3">
        <f ca="1">[2]!TriangularRnd(A7026,$F$18,$G$18,$H$18)</f>
        <v>403.5880535959501</v>
      </c>
      <c r="E7026" s="2">
        <f t="shared" ca="1" si="575"/>
        <v>376.15986985904567</v>
      </c>
      <c r="F7026" s="2">
        <f t="shared" ca="1" si="578"/>
        <v>151813.62971731814</v>
      </c>
      <c r="G7026" s="2">
        <f t="shared" ca="1" si="576"/>
        <v>134311.86639584691</v>
      </c>
      <c r="H7026" s="2">
        <f ca="1">[2]!Uniform($T$19,$U$20)</f>
        <v>40741.368540332485</v>
      </c>
      <c r="I7026" s="2">
        <f t="shared" ca="1" si="577"/>
        <v>175053.23493617939</v>
      </c>
      <c r="J7026" s="2">
        <f t="shared" ca="1" si="574"/>
        <v>-23240</v>
      </c>
    </row>
    <row r="7027" spans="1:10" x14ac:dyDescent="0.25">
      <c r="A7027" s="8">
        <f t="array" aca="1" ref="A7027:B7027" ca="1">[2]!CorrelatedUniform($C$31:$D$32)</f>
        <v>0.13167548179626429</v>
      </c>
      <c r="B7027" s="10">
        <f ca="1"/>
        <v>0.31344343846629741</v>
      </c>
      <c r="D7027" s="3">
        <f ca="1">[2]!TriangularRnd(A7027,$F$18,$G$18,$H$18)</f>
        <v>381.57903260314328</v>
      </c>
      <c r="E7027" s="2">
        <f t="shared" ca="1" si="575"/>
        <v>475.69433777264862</v>
      </c>
      <c r="F7027" s="2">
        <f t="shared" ca="1" si="578"/>
        <v>181514.98522208014</v>
      </c>
      <c r="G7027" s="2">
        <f t="shared" ca="1" si="576"/>
        <v>170317.93542579416</v>
      </c>
      <c r="H7027" s="2">
        <f ca="1">[2]!Uniform($T$19,$U$20)</f>
        <v>32486.224270887866</v>
      </c>
      <c r="I7027" s="2">
        <f t="shared" ca="1" si="577"/>
        <v>202804.15969668204</v>
      </c>
      <c r="J7027" s="2">
        <f t="shared" ca="1" si="574"/>
        <v>-21290</v>
      </c>
    </row>
    <row r="7028" spans="1:10" x14ac:dyDescent="0.25">
      <c r="A7028" s="8">
        <f t="array" aca="1" ref="A7028:B7028" ca="1">[2]!CorrelatedUniform($C$31:$D$32)</f>
        <v>0.75684762001037598</v>
      </c>
      <c r="B7028" s="10">
        <f ca="1"/>
        <v>0.2894989394091998</v>
      </c>
      <c r="D7028" s="3">
        <f ca="1">[2]!TriangularRnd(A7028,$F$18,$G$18,$H$18)</f>
        <v>423.88553372489901</v>
      </c>
      <c r="E7028" s="2">
        <f t="shared" ca="1" si="575"/>
        <v>472.2575449358078</v>
      </c>
      <c r="F7028" s="2">
        <f t="shared" ca="1" si="578"/>
        <v>200183.14149072536</v>
      </c>
      <c r="G7028" s="2">
        <f t="shared" ca="1" si="576"/>
        <v>136202.06997014428</v>
      </c>
      <c r="H7028" s="2">
        <f ca="1">[2]!Uniform($T$19,$U$20)</f>
        <v>31417.573223071478</v>
      </c>
      <c r="I7028" s="2">
        <f t="shared" ca="1" si="577"/>
        <v>167619.64319321577</v>
      </c>
      <c r="J7028" s="2">
        <f t="shared" ca="1" si="574"/>
        <v>32563</v>
      </c>
    </row>
    <row r="7029" spans="1:10" x14ac:dyDescent="0.25">
      <c r="A7029" s="8">
        <f t="array" aca="1" ref="A7029:B7029" ca="1">[2]!CorrelatedUniform($C$31:$D$32)</f>
        <v>0.65674018859863281</v>
      </c>
      <c r="B7029" s="10">
        <f ca="1"/>
        <v>0.89811019069293518</v>
      </c>
      <c r="D7029" s="3">
        <f ca="1">[2]!TriangularRnd(A7029,$F$18,$G$18,$H$18)</f>
        <v>416.85420330507259</v>
      </c>
      <c r="E7029" s="2">
        <f t="shared" ca="1" si="575"/>
        <v>563.54283702417661</v>
      </c>
      <c r="F7029" s="2">
        <f t="shared" ca="1" si="578"/>
        <v>234915.2003559935</v>
      </c>
      <c r="G7029" s="2">
        <f t="shared" ca="1" si="576"/>
        <v>228461.53623622426</v>
      </c>
      <c r="H7029" s="2">
        <f ca="1">[2]!Uniform($T$19,$U$20)</f>
        <v>29501.136251310982</v>
      </c>
      <c r="I7029" s="2">
        <f t="shared" ca="1" si="577"/>
        <v>257962.67248753525</v>
      </c>
      <c r="J7029" s="2">
        <f t="shared" ca="1" si="574"/>
        <v>-23048</v>
      </c>
    </row>
    <row r="7030" spans="1:10" x14ac:dyDescent="0.25">
      <c r="A7030" s="8">
        <f t="array" aca="1" ref="A7030:B7030" ca="1">[2]!CorrelatedUniform($C$31:$D$32)</f>
        <v>0.70229721069335949</v>
      </c>
      <c r="B7030" s="10">
        <f ca="1"/>
        <v>0.98498624348145192</v>
      </c>
      <c r="D7030" s="3">
        <f ca="1">[2]!TriangularRnd(A7030,$F$18,$G$18,$H$18)</f>
        <v>419.90551663414192</v>
      </c>
      <c r="E7030" s="2">
        <f t="shared" ca="1" si="575"/>
        <v>608.48636342221539</v>
      </c>
      <c r="F7030" s="2">
        <f t="shared" ca="1" si="578"/>
        <v>255506.78079763558</v>
      </c>
      <c r="G7030" s="2">
        <f t="shared" ca="1" si="576"/>
        <v>112843.67631851578</v>
      </c>
      <c r="H7030" s="2">
        <f ca="1">[2]!Uniform($T$19,$U$20)</f>
        <v>28590.779523078894</v>
      </c>
      <c r="I7030" s="2">
        <f t="shared" ca="1" si="577"/>
        <v>141434.45584159467</v>
      </c>
      <c r="J7030" s="2">
        <f t="shared" ca="1" si="574"/>
        <v>114072</v>
      </c>
    </row>
    <row r="7031" spans="1:10" x14ac:dyDescent="0.25">
      <c r="A7031" s="8">
        <f t="array" aca="1" ref="A7031:B7031" ca="1">[2]!CorrelatedUniform($C$31:$D$32)</f>
        <v>0.3848992586135867</v>
      </c>
      <c r="B7031" s="10">
        <f ca="1"/>
        <v>0.69415529096827866</v>
      </c>
      <c r="D7031" s="3">
        <f ca="1">[2]!TriangularRnd(A7031,$F$18,$G$18,$H$18)</f>
        <v>401.09626036384486</v>
      </c>
      <c r="E7031" s="2">
        <f t="shared" ca="1" si="575"/>
        <v>525.38317014287952</v>
      </c>
      <c r="F7031" s="2">
        <f t="shared" ca="1" si="578"/>
        <v>210729.22480241061</v>
      </c>
      <c r="G7031" s="2">
        <f t="shared" ca="1" si="576"/>
        <v>98988.697546777694</v>
      </c>
      <c r="H7031" s="2">
        <f ca="1">[2]!Uniform($T$19,$U$20)</f>
        <v>40617.721501444183</v>
      </c>
      <c r="I7031" s="2">
        <f t="shared" ca="1" si="577"/>
        <v>139606.41904822187</v>
      </c>
      <c r="J7031" s="2">
        <f t="shared" ca="1" si="574"/>
        <v>71122</v>
      </c>
    </row>
    <row r="7032" spans="1:10" x14ac:dyDescent="0.25">
      <c r="A7032" s="8">
        <f t="array" aca="1" ref="A7032:B7032" ca="1">[2]!CorrelatedUniform($C$31:$D$32)</f>
        <v>0.1117694377899169</v>
      </c>
      <c r="B7032" s="10">
        <f ca="1"/>
        <v>0.59181058031279732</v>
      </c>
      <c r="D7032" s="3">
        <f ca="1">[2]!TriangularRnd(A7032,$F$18,$G$18,$H$18)</f>
        <v>379.41521058705291</v>
      </c>
      <c r="E7032" s="2">
        <f t="shared" ca="1" si="575"/>
        <v>511.61024710768538</v>
      </c>
      <c r="F7032" s="2">
        <f t="shared" ca="1" si="578"/>
        <v>194112.70964485663</v>
      </c>
      <c r="G7032" s="2">
        <f t="shared" ca="1" si="576"/>
        <v>210040.04965504701</v>
      </c>
      <c r="H7032" s="2">
        <f ca="1">[2]!Uniform($T$19,$U$20)</f>
        <v>37740.62788398665</v>
      </c>
      <c r="I7032" s="2">
        <f t="shared" ca="1" si="577"/>
        <v>247780.67753903367</v>
      </c>
      <c r="J7032" s="2">
        <f t="shared" ca="1" si="574"/>
        <v>-53668</v>
      </c>
    </row>
    <row r="7033" spans="1:10" x14ac:dyDescent="0.25">
      <c r="A7033" s="8">
        <f t="array" aca="1" ref="A7033:B7033" ca="1">[2]!CorrelatedUniform($C$31:$D$32)</f>
        <v>0.9321841001510619</v>
      </c>
      <c r="B7033" s="10">
        <f ca="1"/>
        <v>0.29379547014788443</v>
      </c>
      <c r="D7033" s="3">
        <f ca="1">[2]!TriangularRnd(A7033,$F$18,$G$18,$H$18)</f>
        <v>441.52013840989832</v>
      </c>
      <c r="E7033" s="2">
        <f t="shared" ca="1" si="575"/>
        <v>472.88348169568354</v>
      </c>
      <c r="F7033" s="2">
        <f t="shared" ca="1" si="578"/>
        <v>208787.58029003281</v>
      </c>
      <c r="G7033" s="2">
        <f t="shared" ca="1" si="576"/>
        <v>140696.488788027</v>
      </c>
      <c r="H7033" s="2">
        <f ca="1">[2]!Uniform($T$19,$U$20)</f>
        <v>38881.422930649474</v>
      </c>
      <c r="I7033" s="2">
        <f t="shared" ca="1" si="577"/>
        <v>179577.91171867648</v>
      </c>
      <c r="J7033" s="2">
        <f t="shared" ca="1" si="574"/>
        <v>29209</v>
      </c>
    </row>
    <row r="7034" spans="1:10" x14ac:dyDescent="0.25">
      <c r="A7034" s="8">
        <f t="array" aca="1" ref="A7034:B7034" ca="1">[2]!CorrelatedUniform($C$31:$D$32)</f>
        <v>0.90270662307739247</v>
      </c>
      <c r="B7034" s="10">
        <f ca="1"/>
        <v>1.1220675851626115E-2</v>
      </c>
      <c r="D7034" s="3">
        <f ca="1">[2]!TriangularRnd(A7034,$F$18,$G$18,$H$18)</f>
        <v>437.61686450737994</v>
      </c>
      <c r="E7034" s="2">
        <f t="shared" ca="1" si="575"/>
        <v>385.85932100635091</v>
      </c>
      <c r="F7034" s="2">
        <f t="shared" ca="1" si="578"/>
        <v>168858.54619974588</v>
      </c>
      <c r="G7034" s="2">
        <f t="shared" ca="1" si="576"/>
        <v>61062.160305149489</v>
      </c>
      <c r="H7034" s="2">
        <f ca="1">[2]!Uniform($T$19,$U$20)</f>
        <v>42240.090747137525</v>
      </c>
      <c r="I7034" s="2">
        <f t="shared" ca="1" si="577"/>
        <v>103302.25105228701</v>
      </c>
      <c r="J7034" s="2">
        <f t="shared" ca="1" si="574"/>
        <v>65556</v>
      </c>
    </row>
    <row r="7035" spans="1:10" x14ac:dyDescent="0.25">
      <c r="A7035" s="8">
        <f t="array" aca="1" ref="A7035:B7035" ca="1">[2]!CorrelatedUniform($C$31:$D$32)</f>
        <v>0.51094722747802757</v>
      </c>
      <c r="B7035" s="10">
        <f ca="1"/>
        <v>0.48434979948433299</v>
      </c>
      <c r="D7035" s="3">
        <f ca="1">[2]!TriangularRnd(A7035,$F$18,$G$18,$H$18)</f>
        <v>408.25711132442052</v>
      </c>
      <c r="E7035" s="2">
        <f t="shared" ca="1" si="575"/>
        <v>498.03803488002904</v>
      </c>
      <c r="F7035" s="2">
        <f t="shared" ca="1" si="578"/>
        <v>203327.56944981165</v>
      </c>
      <c r="G7035" s="2">
        <f t="shared" ca="1" si="576"/>
        <v>109155.58247774273</v>
      </c>
      <c r="H7035" s="2">
        <f ca="1">[2]!Uniform($T$19,$U$20)</f>
        <v>24753.206295979191</v>
      </c>
      <c r="I7035" s="2">
        <f t="shared" ca="1" si="577"/>
        <v>133908.78877372193</v>
      </c>
      <c r="J7035" s="2">
        <f t="shared" ca="1" si="574"/>
        <v>69418</v>
      </c>
    </row>
    <row r="7036" spans="1:10" x14ac:dyDescent="0.25">
      <c r="A7036" s="8">
        <f t="array" aca="1" ref="A7036:B7036" ca="1">[2]!CorrelatedUniform($C$31:$D$32)</f>
        <v>0.67619502544403065</v>
      </c>
      <c r="B7036" s="10">
        <f ca="1"/>
        <v>0.48997201399549273</v>
      </c>
      <c r="D7036" s="3">
        <f ca="1">[2]!TriangularRnd(A7036,$F$18,$G$18,$H$18)</f>
        <v>418.1308267985716</v>
      </c>
      <c r="E7036" s="2">
        <f t="shared" ca="1" si="575"/>
        <v>498.74304595614018</v>
      </c>
      <c r="F7036" s="2">
        <f t="shared" ca="1" si="578"/>
        <v>208539.84216567889</v>
      </c>
      <c r="G7036" s="2">
        <f t="shared" ca="1" si="576"/>
        <v>154805.34435095853</v>
      </c>
      <c r="H7036" s="2">
        <f ca="1">[2]!Uniform($T$19,$U$20)</f>
        <v>40175.658859474192</v>
      </c>
      <c r="I7036" s="2">
        <f t="shared" ca="1" si="577"/>
        <v>194981.00321043271</v>
      </c>
      <c r="J7036" s="2">
        <f t="shared" ca="1" si="574"/>
        <v>13558</v>
      </c>
    </row>
    <row r="7037" spans="1:10" x14ac:dyDescent="0.25">
      <c r="A7037" s="8">
        <f t="array" aca="1" ref="A7037:B7037" ca="1">[2]!CorrelatedUniform($C$31:$D$32)</f>
        <v>0.59916961193084717</v>
      </c>
      <c r="B7037" s="10">
        <f ca="1"/>
        <v>0.70384964586859899</v>
      </c>
      <c r="D7037" s="3">
        <f ca="1">[2]!TriangularRnd(A7037,$F$18,$G$18,$H$18)</f>
        <v>413.27499852564534</v>
      </c>
      <c r="E7037" s="2">
        <f t="shared" ca="1" si="575"/>
        <v>526.77524947923462</v>
      </c>
      <c r="F7037" s="2">
        <f t="shared" ca="1" si="578"/>
        <v>217703.04045187714</v>
      </c>
      <c r="G7037" s="2">
        <f t="shared" ca="1" si="576"/>
        <v>146815.70881187927</v>
      </c>
      <c r="H7037" s="2">
        <f ca="1">[2]!Uniform($T$19,$U$20)</f>
        <v>38295.82981260911</v>
      </c>
      <c r="I7037" s="2">
        <f t="shared" ca="1" si="577"/>
        <v>185111.5386244884</v>
      </c>
      <c r="J7037" s="2">
        <f t="shared" ca="1" si="574"/>
        <v>32591</v>
      </c>
    </row>
    <row r="7038" spans="1:10" x14ac:dyDescent="0.25">
      <c r="A7038" s="8">
        <f t="array" aca="1" ref="A7038:B7038" ca="1">[2]!CorrelatedUniform($C$31:$D$32)</f>
        <v>0.79539740085601818</v>
      </c>
      <c r="B7038" s="10">
        <f ca="1"/>
        <v>0.10482361580052818</v>
      </c>
      <c r="D7038" s="3">
        <f ca="1">[2]!TriangularRnd(A7038,$F$18,$G$18,$H$18)</f>
        <v>426.97567461240607</v>
      </c>
      <c r="E7038" s="2">
        <f t="shared" ca="1" si="575"/>
        <v>437.27319757784159</v>
      </c>
      <c r="F7038" s="2">
        <f t="shared" ca="1" si="578"/>
        <v>186705.01852572284</v>
      </c>
      <c r="G7038" s="2">
        <f t="shared" ca="1" si="576"/>
        <v>114740.76863355844</v>
      </c>
      <c r="H7038" s="2">
        <f ca="1">[2]!Uniform($T$19,$U$20)</f>
        <v>25942.747678401029</v>
      </c>
      <c r="I7038" s="2">
        <f t="shared" ca="1" si="577"/>
        <v>140683.51631195948</v>
      </c>
      <c r="J7038" s="2">
        <f t="shared" ca="1" si="574"/>
        <v>46021</v>
      </c>
    </row>
    <row r="7039" spans="1:10" x14ac:dyDescent="0.25">
      <c r="A7039" s="8">
        <f t="array" aca="1" ref="A7039:B7039" ca="1">[2]!CorrelatedUniform($C$31:$D$32)</f>
        <v>0.87528502941131614</v>
      </c>
      <c r="B7039" s="10">
        <f ca="1"/>
        <v>2.8156902997739857E-2</v>
      </c>
      <c r="D7039" s="3">
        <f ca="1">[2]!TriangularRnd(A7039,$F$18,$G$18,$H$18)</f>
        <v>434.4921230777864</v>
      </c>
      <c r="E7039" s="2">
        <f t="shared" ca="1" si="575"/>
        <v>404.57003642741978</v>
      </c>
      <c r="F7039" s="2">
        <f t="shared" ca="1" si="578"/>
        <v>175782.49406100699</v>
      </c>
      <c r="G7039" s="2">
        <f t="shared" ca="1" si="576"/>
        <v>171479.62705303429</v>
      </c>
      <c r="H7039" s="2">
        <f ca="1">[2]!Uniform($T$19,$U$20)</f>
        <v>36468.223993274376</v>
      </c>
      <c r="I7039" s="2">
        <f t="shared" ca="1" si="577"/>
        <v>207947.85104630867</v>
      </c>
      <c r="J7039" s="2">
        <f t="shared" ca="1" si="574"/>
        <v>-32166</v>
      </c>
    </row>
    <row r="7040" spans="1:10" x14ac:dyDescent="0.25">
      <c r="A7040" s="8">
        <f t="array" aca="1" ref="A7040:B7040" ca="1">[2]!CorrelatedUniform($C$31:$D$32)</f>
        <v>0.38933157920837436</v>
      </c>
      <c r="B7040" s="10">
        <f ca="1"/>
        <v>0.44403141622705483</v>
      </c>
      <c r="D7040" s="3">
        <f ca="1">[2]!TriangularRnd(A7040,$F$18,$G$18,$H$18)</f>
        <v>401.36620255503851</v>
      </c>
      <c r="E7040" s="2">
        <f t="shared" ca="1" si="575"/>
        <v>492.96220814107636</v>
      </c>
      <c r="F7040" s="2">
        <f t="shared" ca="1" si="578"/>
        <v>197858.3694847303</v>
      </c>
      <c r="G7040" s="2">
        <f t="shared" ca="1" si="576"/>
        <v>204726.92185095575</v>
      </c>
      <c r="H7040" s="2">
        <f ca="1">[2]!Uniform($T$19,$U$20)</f>
        <v>44680.601410037445</v>
      </c>
      <c r="I7040" s="2">
        <f t="shared" ca="1" si="577"/>
        <v>249407.52326099318</v>
      </c>
      <c r="J7040" s="2">
        <f t="shared" ca="1" si="574"/>
        <v>-51550</v>
      </c>
    </row>
    <row r="7041" spans="1:10" x14ac:dyDescent="0.25">
      <c r="A7041" s="8">
        <f t="array" aca="1" ref="A7041:B7041" ca="1">[2]!CorrelatedUniform($C$31:$D$32)</f>
        <v>0.66476273536682107</v>
      </c>
      <c r="B7041" s="10">
        <f ca="1"/>
        <v>0.2434085649120763</v>
      </c>
      <c r="D7041" s="3">
        <f ca="1">[2]!TriangularRnd(A7041,$F$18,$G$18,$H$18)</f>
        <v>417.37614130124496</v>
      </c>
      <c r="E7041" s="2">
        <f t="shared" ca="1" si="575"/>
        <v>465.23099512214407</v>
      </c>
      <c r="F7041" s="2">
        <f t="shared" ca="1" si="578"/>
        <v>194176.31755781881</v>
      </c>
      <c r="G7041" s="2">
        <f t="shared" ca="1" si="576"/>
        <v>156168.77514175812</v>
      </c>
      <c r="H7041" s="2">
        <f ca="1">[2]!Uniform($T$19,$U$20)</f>
        <v>34866.088643892122</v>
      </c>
      <c r="I7041" s="2">
        <f t="shared" ca="1" si="577"/>
        <v>191034.86378565023</v>
      </c>
      <c r="J7041" s="2">
        <f t="shared" ca="1" si="574"/>
        <v>3141</v>
      </c>
    </row>
    <row r="7042" spans="1:10" x14ac:dyDescent="0.25">
      <c r="A7042" s="8">
        <f t="array" aca="1" ref="A7042:B7042" ca="1">[2]!CorrelatedUniform($C$31:$D$32)</f>
        <v>0.94206011295318604</v>
      </c>
      <c r="B7042" s="10">
        <f ca="1"/>
        <v>0.45461286878608892</v>
      </c>
      <c r="D7042" s="3">
        <f ca="1">[2]!TriangularRnd(A7042,$F$18,$G$18,$H$18)</f>
        <v>443.01371088239802</v>
      </c>
      <c r="E7042" s="2">
        <f t="shared" ca="1" si="575"/>
        <v>494.2992395844181</v>
      </c>
      <c r="F7042" s="2">
        <f t="shared" ca="1" si="578"/>
        <v>218981.34041464058</v>
      </c>
      <c r="G7042" s="2">
        <f t="shared" ca="1" si="576"/>
        <v>156930.51301793527</v>
      </c>
      <c r="H7042" s="2">
        <f ca="1">[2]!Uniform($T$19,$U$20)</f>
        <v>38086.179380865215</v>
      </c>
      <c r="I7042" s="2">
        <f t="shared" ca="1" si="577"/>
        <v>195016.69239880049</v>
      </c>
      <c r="J7042" s="2">
        <f t="shared" ca="1" si="574"/>
        <v>23964</v>
      </c>
    </row>
    <row r="7043" spans="1:10" x14ac:dyDescent="0.25">
      <c r="A7043" s="8">
        <f t="array" aca="1" ref="A7043:B7043" ca="1">[2]!CorrelatedUniform($C$31:$D$32)</f>
        <v>0.63206863403320324</v>
      </c>
      <c r="B7043" s="10">
        <f ca="1"/>
        <v>0.15771420400747438</v>
      </c>
      <c r="D7043" s="3">
        <f ca="1">[2]!TriangularRnd(A7043,$F$18,$G$18,$H$18)</f>
        <v>415.2862188545472</v>
      </c>
      <c r="E7043" s="2">
        <f t="shared" ca="1" si="575"/>
        <v>449.80516506812114</v>
      </c>
      <c r="F7043" s="2">
        <f t="shared" ca="1" si="578"/>
        <v>186797.88622238548</v>
      </c>
      <c r="G7043" s="2">
        <f t="shared" ca="1" si="576"/>
        <v>162486.84433308669</v>
      </c>
      <c r="H7043" s="2">
        <f ca="1">[2]!Uniform($T$19,$U$20)</f>
        <v>38736.022134897474</v>
      </c>
      <c r="I7043" s="2">
        <f t="shared" ca="1" si="577"/>
        <v>201222.86646798416</v>
      </c>
      <c r="J7043" s="2">
        <f t="shared" ca="1" si="574"/>
        <v>-14425</v>
      </c>
    </row>
    <row r="7044" spans="1:10" x14ac:dyDescent="0.25">
      <c r="A7044" s="8">
        <f t="array" aca="1" ref="A7044:B7044" ca="1">[2]!CorrelatedUniform($C$31:$D$32)</f>
        <v>0.43252491950988753</v>
      </c>
      <c r="B7044" s="10">
        <f ca="1"/>
        <v>4.1886431803145876E-3</v>
      </c>
      <c r="D7044" s="3">
        <f ca="1">[2]!TriangularRnd(A7044,$F$18,$G$18,$H$18)</f>
        <v>403.92032640544903</v>
      </c>
      <c r="E7044" s="2">
        <f t="shared" ca="1" si="575"/>
        <v>368.1763493682094</v>
      </c>
      <c r="F7044" s="2">
        <f t="shared" ca="1" si="578"/>
        <v>148713.91121157378</v>
      </c>
      <c r="G7044" s="2">
        <f t="shared" ca="1" si="576"/>
        <v>146737.26242782141</v>
      </c>
      <c r="H7044" s="2">
        <f ca="1">[2]!Uniform($T$19,$U$20)</f>
        <v>27960.442047580909</v>
      </c>
      <c r="I7044" s="2">
        <f t="shared" ca="1" si="577"/>
        <v>174697.70447540231</v>
      </c>
      <c r="J7044" s="2">
        <f t="shared" ca="1" si="574"/>
        <v>-25984</v>
      </c>
    </row>
    <row r="7045" spans="1:10" x14ac:dyDescent="0.25">
      <c r="A7045" s="8">
        <f t="array" aca="1" ref="A7045:B7045" ca="1">[2]!CorrelatedUniform($C$31:$D$32)</f>
        <v>0.88689339160919189</v>
      </c>
      <c r="B7045" s="10">
        <f ca="1"/>
        <v>0.57375545063686384</v>
      </c>
      <c r="D7045" s="3">
        <f ca="1">[2]!TriangularRnd(A7045,$F$18,$G$18,$H$18)</f>
        <v>435.76811473134472</v>
      </c>
      <c r="E7045" s="2">
        <f t="shared" ca="1" si="575"/>
        <v>509.2971731010457</v>
      </c>
      <c r="F7045" s="2">
        <f t="shared" ca="1" si="578"/>
        <v>221935.46896024601</v>
      </c>
      <c r="G7045" s="2">
        <f t="shared" ca="1" si="576"/>
        <v>140910.31903617253</v>
      </c>
      <c r="H7045" s="2">
        <f ca="1">[2]!Uniform($T$19,$U$20)</f>
        <v>26004.233384148658</v>
      </c>
      <c r="I7045" s="2">
        <f t="shared" ca="1" si="577"/>
        <v>166914.55242032118</v>
      </c>
      <c r="J7045" s="2">
        <f t="shared" ca="1" si="574"/>
        <v>55020</v>
      </c>
    </row>
    <row r="7046" spans="1:10" x14ac:dyDescent="0.25">
      <c r="A7046" s="8">
        <f t="array" aca="1" ref="A7046:B7046" ca="1">[2]!CorrelatedUniform($C$31:$D$32)</f>
        <v>0.8791525363922118</v>
      </c>
      <c r="B7046" s="10">
        <f ca="1"/>
        <v>0.94108584014571539</v>
      </c>
      <c r="D7046" s="3">
        <f ca="1">[2]!TriangularRnd(A7046,$F$18,$G$18,$H$18)</f>
        <v>434.9103737666756</v>
      </c>
      <c r="E7046" s="2">
        <f t="shared" ca="1" si="575"/>
        <v>578.19771104139249</v>
      </c>
      <c r="F7046" s="2">
        <f t="shared" ca="1" si="578"/>
        <v>251464.18262004832</v>
      </c>
      <c r="G7046" s="2">
        <f t="shared" ca="1" si="576"/>
        <v>166473.19991773105</v>
      </c>
      <c r="H7046" s="2">
        <f ca="1">[2]!Uniform($T$19,$U$20)</f>
        <v>34936.76818122351</v>
      </c>
      <c r="I7046" s="2">
        <f t="shared" ca="1" si="577"/>
        <v>201409.96809895456</v>
      </c>
      <c r="J7046" s="2">
        <f t="shared" ca="1" si="574"/>
        <v>50054</v>
      </c>
    </row>
    <row r="7047" spans="1:10" x14ac:dyDescent="0.25">
      <c r="A7047" s="8">
        <f t="array" aca="1" ref="A7047:B7047" ca="1">[2]!CorrelatedUniform($C$31:$D$32)</f>
        <v>0.87474858760833762</v>
      </c>
      <c r="B7047" s="10">
        <f ca="1"/>
        <v>9.5024515364709516E-2</v>
      </c>
      <c r="D7047" s="3">
        <f ca="1">[2]!TriangularRnd(A7047,$F$18,$G$18,$H$18)</f>
        <v>434.43462476288846</v>
      </c>
      <c r="E7047" s="2">
        <f t="shared" ca="1" si="575"/>
        <v>434.47829597670125</v>
      </c>
      <c r="F7047" s="2">
        <f t="shared" ca="1" si="578"/>
        <v>188752.41548025739</v>
      </c>
      <c r="G7047" s="2">
        <f t="shared" ca="1" si="576"/>
        <v>195418.95806704511</v>
      </c>
      <c r="H7047" s="2">
        <f ca="1">[2]!Uniform($T$19,$U$20)</f>
        <v>43711.53494957104</v>
      </c>
      <c r="I7047" s="2">
        <f t="shared" ca="1" si="577"/>
        <v>239130.49301661615</v>
      </c>
      <c r="J7047" s="2">
        <f t="shared" ca="1" si="574"/>
        <v>-50379</v>
      </c>
    </row>
    <row r="7048" spans="1:10" x14ac:dyDescent="0.25">
      <c r="A7048" s="8">
        <f t="array" aca="1" ref="A7048:B7048" ca="1">[2]!CorrelatedUniform($C$31:$D$32)</f>
        <v>0.3098512887954713</v>
      </c>
      <c r="B7048" s="10">
        <f ca="1"/>
        <v>0.57962811881710452</v>
      </c>
      <c r="D7048" s="3">
        <f ca="1">[2]!TriangularRnd(A7048,$F$18,$G$18,$H$18)</f>
        <v>396.26418388997917</v>
      </c>
      <c r="E7048" s="2">
        <f t="shared" ca="1" si="575"/>
        <v>510.04711047555196</v>
      </c>
      <c r="F7048" s="2">
        <f t="shared" ca="1" si="578"/>
        <v>202113.40197803665</v>
      </c>
      <c r="G7048" s="2">
        <f t="shared" ca="1" si="576"/>
        <v>192247.44307373822</v>
      </c>
      <c r="H7048" s="2">
        <f ca="1">[2]!Uniform($T$19,$U$20)</f>
        <v>42913.261313296774</v>
      </c>
      <c r="I7048" s="2">
        <f t="shared" ca="1" si="577"/>
        <v>235160.70438703499</v>
      </c>
      <c r="J7048" s="2">
        <f t="shared" ca="1" si="574"/>
        <v>-33048</v>
      </c>
    </row>
    <row r="7049" spans="1:10" x14ac:dyDescent="0.25">
      <c r="A7049" s="8">
        <f t="array" aca="1" ref="A7049:B7049" ca="1">[2]!CorrelatedUniform($C$31:$D$32)</f>
        <v>7.8795790672302302E-2</v>
      </c>
      <c r="B7049" s="10">
        <f ca="1"/>
        <v>0.60604375950638445</v>
      </c>
      <c r="D7049" s="3">
        <f ca="1">[2]!TriangularRnd(A7049,$F$18,$G$18,$H$18)</f>
        <v>375.35206767441377</v>
      </c>
      <c r="E7049" s="2">
        <f t="shared" ca="1" si="575"/>
        <v>513.45111767384219</v>
      </c>
      <c r="F7049" s="2">
        <f t="shared" ca="1" si="578"/>
        <v>192724.93866861542</v>
      </c>
      <c r="G7049" s="2">
        <f t="shared" ca="1" si="576"/>
        <v>137818.81446136947</v>
      </c>
      <c r="H7049" s="2">
        <f ca="1">[2]!Uniform($T$19,$U$20)</f>
        <v>26278.438146591114</v>
      </c>
      <c r="I7049" s="2">
        <f t="shared" ca="1" si="577"/>
        <v>164097.2526079606</v>
      </c>
      <c r="J7049" s="2">
        <f t="shared" ca="1" si="574"/>
        <v>28627</v>
      </c>
    </row>
    <row r="7050" spans="1:10" x14ac:dyDescent="0.25">
      <c r="A7050" s="8">
        <f t="array" aca="1" ref="A7050:B7050" ca="1">[2]!CorrelatedUniform($C$31:$D$32)</f>
        <v>0.30246150493621848</v>
      </c>
      <c r="B7050" s="10">
        <f ca="1"/>
        <v>0.80338173937135138</v>
      </c>
      <c r="D7050" s="3">
        <f ca="1">[2]!TriangularRnd(A7050,$F$18,$G$18,$H$18)</f>
        <v>395.75809589769375</v>
      </c>
      <c r="E7050" s="2">
        <f t="shared" ca="1" si="575"/>
        <v>542.68813177181244</v>
      </c>
      <c r="F7050" s="2">
        <f t="shared" ca="1" si="578"/>
        <v>214773.2216962892</v>
      </c>
      <c r="G7050" s="2">
        <f t="shared" ca="1" si="576"/>
        <v>162164.37628742005</v>
      </c>
      <c r="H7050" s="2">
        <f ca="1">[2]!Uniform($T$19,$U$20)</f>
        <v>27885.702724256742</v>
      </c>
      <c r="I7050" s="2">
        <f t="shared" ca="1" si="577"/>
        <v>190050.07901167677</v>
      </c>
      <c r="J7050" s="2">
        <f t="shared" ca="1" si="574"/>
        <v>24723</v>
      </c>
    </row>
    <row r="7051" spans="1:10" x14ac:dyDescent="0.25">
      <c r="A7051" s="8">
        <f t="array" aca="1" ref="A7051:B7051" ca="1">[2]!CorrelatedUniform($C$31:$D$32)</f>
        <v>0.76485228538513184</v>
      </c>
      <c r="B7051" s="10">
        <f ca="1"/>
        <v>0.84650681389444382</v>
      </c>
      <c r="D7051" s="3">
        <f ca="1">[2]!TriangularRnd(A7051,$F$18,$G$18,$H$18)</f>
        <v>424.50580434529479</v>
      </c>
      <c r="E7051" s="2">
        <f t="shared" ca="1" si="575"/>
        <v>551.0782983538486</v>
      </c>
      <c r="F7051" s="2">
        <f t="shared" ca="1" si="578"/>
        <v>233935.93629993685</v>
      </c>
      <c r="G7051" s="2">
        <f t="shared" ca="1" si="576"/>
        <v>180237.00275303086</v>
      </c>
      <c r="H7051" s="2">
        <f ca="1">[2]!Uniform($T$19,$U$20)</f>
        <v>38530.450758376814</v>
      </c>
      <c r="I7051" s="2">
        <f t="shared" ca="1" si="577"/>
        <v>218767.45351140766</v>
      </c>
      <c r="J7051" s="2">
        <f t="shared" ca="1" si="574"/>
        <v>15168</v>
      </c>
    </row>
    <row r="7052" spans="1:10" x14ac:dyDescent="0.25">
      <c r="A7052" s="8">
        <f t="array" aca="1" ref="A7052:B7052" ca="1">[2]!CorrelatedUniform($C$31:$D$32)</f>
        <v>0.92755699157714844</v>
      </c>
      <c r="B7052" s="10">
        <f ca="1"/>
        <v>0.47961031629330719</v>
      </c>
      <c r="D7052" s="3">
        <f ca="1">[2]!TriangularRnd(A7052,$F$18,$G$18,$H$18)</f>
        <v>440.85795754700655</v>
      </c>
      <c r="E7052" s="2">
        <f t="shared" ca="1" si="575"/>
        <v>497.44341854595018</v>
      </c>
      <c r="F7052" s="2">
        <f t="shared" ca="1" si="578"/>
        <v>219301.88949536832</v>
      </c>
      <c r="G7052" s="2">
        <f t="shared" ca="1" si="576"/>
        <v>202117.67526591776</v>
      </c>
      <c r="H7052" s="2">
        <f ca="1">[2]!Uniform($T$19,$U$20)</f>
        <v>30740.330827650418</v>
      </c>
      <c r="I7052" s="2">
        <f t="shared" ca="1" si="577"/>
        <v>232858.00609356817</v>
      </c>
      <c r="J7052" s="2">
        <f t="shared" ca="1" si="574"/>
        <v>-13557</v>
      </c>
    </row>
    <row r="7053" spans="1:10" x14ac:dyDescent="0.25">
      <c r="A7053" s="8">
        <f t="array" aca="1" ref="A7053:B7053" ca="1">[2]!CorrelatedUniform($C$31:$D$32)</f>
        <v>0.28034186363220204</v>
      </c>
      <c r="B7053" s="10">
        <f ca="1"/>
        <v>0.7398905424476343</v>
      </c>
      <c r="D7053" s="3">
        <f ca="1">[2]!TriangularRnd(A7053,$F$18,$G$18,$H$18)</f>
        <v>394.20510699581018</v>
      </c>
      <c r="E7053" s="2">
        <f t="shared" ca="1" si="575"/>
        <v>532.150399521905</v>
      </c>
      <c r="F7053" s="2">
        <f t="shared" ca="1" si="578"/>
        <v>209776.4051813957</v>
      </c>
      <c r="G7053" s="2">
        <f t="shared" ca="1" si="576"/>
        <v>122823.05792028767</v>
      </c>
      <c r="H7053" s="2">
        <f ca="1">[2]!Uniform($T$19,$U$20)</f>
        <v>27093.485647981786</v>
      </c>
      <c r="I7053" s="2">
        <f t="shared" ca="1" si="577"/>
        <v>149916.54356826947</v>
      </c>
      <c r="J7053" s="2">
        <f t="shared" ca="1" si="574"/>
        <v>59859</v>
      </c>
    </row>
    <row r="7054" spans="1:10" x14ac:dyDescent="0.25">
      <c r="A7054" s="8">
        <f t="array" aca="1" ref="A7054:B7054" ca="1">[2]!CorrelatedUniform($C$31:$D$32)</f>
        <v>0.98031973838806152</v>
      </c>
      <c r="B7054" s="10">
        <f ca="1"/>
        <v>0.17709410271657366</v>
      </c>
      <c r="D7054" s="3">
        <f ca="1">[2]!TriangularRnd(A7054,$F$18,$G$18,$H$18)</f>
        <v>450.62417779035684</v>
      </c>
      <c r="E7054" s="2">
        <f t="shared" ca="1" si="575"/>
        <v>453.67519331380771</v>
      </c>
      <c r="F7054" s="2">
        <f t="shared" ca="1" si="578"/>
        <v>204437.01097091578</v>
      </c>
      <c r="G7054" s="2">
        <f t="shared" ca="1" si="576"/>
        <v>154601.84581442084</v>
      </c>
      <c r="H7054" s="2">
        <f ca="1">[2]!Uniform($T$19,$U$20)</f>
        <v>24758.619745411863</v>
      </c>
      <c r="I7054" s="2">
        <f t="shared" ca="1" si="577"/>
        <v>179360.46555983269</v>
      </c>
      <c r="J7054" s="2">
        <f t="shared" ca="1" si="574"/>
        <v>25076</v>
      </c>
    </row>
    <row r="7055" spans="1:10" x14ac:dyDescent="0.25">
      <c r="A7055" s="8">
        <f t="array" aca="1" ref="A7055:B7055" ca="1">[2]!CorrelatedUniform($C$31:$D$32)</f>
        <v>0.16337370872497561</v>
      </c>
      <c r="B7055" s="10">
        <f ca="1"/>
        <v>0.82711085545751029</v>
      </c>
      <c r="D7055" s="3">
        <f ca="1">[2]!TriangularRnd(A7055,$F$18,$G$18,$H$18)</f>
        <v>384.71080448728964</v>
      </c>
      <c r="E7055" s="2">
        <f t="shared" ca="1" si="575"/>
        <v>547.14048111284728</v>
      </c>
      <c r="F7055" s="2">
        <f t="shared" ca="1" si="578"/>
        <v>210490.85465648619</v>
      </c>
      <c r="G7055" s="2">
        <f t="shared" ca="1" si="576"/>
        <v>201160.00878581137</v>
      </c>
      <c r="H7055" s="2">
        <f ca="1">[2]!Uniform($T$19,$U$20)</f>
        <v>28626.196368666435</v>
      </c>
      <c r="I7055" s="2">
        <f t="shared" ca="1" si="577"/>
        <v>229786.20515447779</v>
      </c>
      <c r="J7055" s="2">
        <f t="shared" ca="1" si="574"/>
        <v>-19296</v>
      </c>
    </row>
    <row r="7056" spans="1:10" x14ac:dyDescent="0.25">
      <c r="A7056" s="8">
        <f t="array" aca="1" ref="A7056:B7056" ca="1">[2]!CorrelatedUniform($C$31:$D$32)</f>
        <v>0.29015469551086437</v>
      </c>
      <c r="B7056" s="10">
        <f ca="1"/>
        <v>0.28551543401057067</v>
      </c>
      <c r="D7056" s="3">
        <f ca="1">[2]!TriangularRnd(A7056,$F$18,$G$18,$H$18)</f>
        <v>394.9013437774168</v>
      </c>
      <c r="E7056" s="2">
        <f t="shared" ca="1" si="575"/>
        <v>471.6733030327112</v>
      </c>
      <c r="F7056" s="2">
        <f t="shared" ca="1" si="578"/>
        <v>186264.42119155038</v>
      </c>
      <c r="G7056" s="2">
        <f t="shared" ca="1" si="576"/>
        <v>192006.11919999254</v>
      </c>
      <c r="H7056" s="2">
        <f ca="1">[2]!Uniform($T$19,$U$20)</f>
        <v>27556.485513174688</v>
      </c>
      <c r="I7056" s="2">
        <f t="shared" ca="1" si="577"/>
        <v>219562.60471316724</v>
      </c>
      <c r="J7056" s="2">
        <f t="shared" ca="1" si="574"/>
        <v>-33299</v>
      </c>
    </row>
    <row r="7057" spans="1:10" x14ac:dyDescent="0.25">
      <c r="A7057" s="8">
        <f t="array" aca="1" ref="A7057:B7057" ca="1">[2]!CorrelatedUniform($C$31:$D$32)</f>
        <v>0.13066554069519037</v>
      </c>
      <c r="B7057" s="10">
        <f ca="1"/>
        <v>0.28972528005708931</v>
      </c>
      <c r="D7057" s="3">
        <f ca="1">[2]!TriangularRnd(A7057,$F$18,$G$18,$H$18)</f>
        <v>381.47336622919204</v>
      </c>
      <c r="E7057" s="2">
        <f t="shared" ca="1" si="575"/>
        <v>472.29062704702898</v>
      </c>
      <c r="F7057" s="2">
        <f t="shared" ca="1" si="578"/>
        <v>180166.29533812604</v>
      </c>
      <c r="G7057" s="2">
        <f t="shared" ca="1" si="576"/>
        <v>106231.63451615674</v>
      </c>
      <c r="H7057" s="2">
        <f ca="1">[2]!Uniform($T$19,$U$20)</f>
        <v>35387.06239758111</v>
      </c>
      <c r="I7057" s="2">
        <f t="shared" ca="1" si="577"/>
        <v>141618.69691373786</v>
      </c>
      <c r="J7057" s="2">
        <f t="shared" ca="1" si="574"/>
        <v>38547</v>
      </c>
    </row>
    <row r="7058" spans="1:10" x14ac:dyDescent="0.25">
      <c r="A7058" s="8">
        <f t="array" aca="1" ref="A7058:B7058" ca="1">[2]!CorrelatedUniform($C$31:$D$32)</f>
        <v>0.23091101646423293</v>
      </c>
      <c r="B7058" s="10">
        <f ca="1"/>
        <v>0.87420791047768676</v>
      </c>
      <c r="D7058" s="3">
        <f ca="1">[2]!TriangularRnd(A7058,$F$18,$G$18,$H$18)</f>
        <v>390.49605864653188</v>
      </c>
      <c r="E7058" s="2">
        <f t="shared" ca="1" si="575"/>
        <v>557.32550155908814</v>
      </c>
      <c r="F7058" s="2">
        <f t="shared" ca="1" si="578"/>
        <v>217633.41174202546</v>
      </c>
      <c r="G7058" s="2">
        <f t="shared" ca="1" si="576"/>
        <v>160560.08756130838</v>
      </c>
      <c r="H7058" s="2">
        <f ca="1">[2]!Uniform($T$19,$U$20)</f>
        <v>42877.303724929414</v>
      </c>
      <c r="I7058" s="2">
        <f t="shared" ca="1" si="577"/>
        <v>203437.39128623781</v>
      </c>
      <c r="J7058" s="2">
        <f t="shared" ca="1" si="574"/>
        <v>14196</v>
      </c>
    </row>
    <row r="7059" spans="1:10" x14ac:dyDescent="0.25">
      <c r="A7059" s="8">
        <f t="array" aca="1" ref="A7059:B7059" ca="1">[2]!CorrelatedUniform($C$31:$D$32)</f>
        <v>0.23936033248901378</v>
      </c>
      <c r="B7059" s="10">
        <f ca="1"/>
        <v>0.7690375408388832</v>
      </c>
      <c r="D7059" s="3">
        <f ca="1">[2]!TriangularRnd(A7059,$F$18,$G$18,$H$18)</f>
        <v>391.15635344605681</v>
      </c>
      <c r="E7059" s="2">
        <f t="shared" ca="1" si="575"/>
        <v>536.78404481353482</v>
      </c>
      <c r="F7059" s="2">
        <f t="shared" ca="1" si="578"/>
        <v>209966.48955728702</v>
      </c>
      <c r="G7059" s="2">
        <f t="shared" ca="1" si="576"/>
        <v>125486.10338569112</v>
      </c>
      <c r="H7059" s="2">
        <f ca="1">[2]!Uniform($T$19,$U$20)</f>
        <v>32381.653770156074</v>
      </c>
      <c r="I7059" s="2">
        <f t="shared" ca="1" si="577"/>
        <v>157867.75715584721</v>
      </c>
      <c r="J7059" s="2">
        <f t="shared" ca="1" si="574"/>
        <v>52098</v>
      </c>
    </row>
    <row r="7060" spans="1:10" x14ac:dyDescent="0.25">
      <c r="A7060" s="8">
        <f t="array" aca="1" ref="A7060:B7060" ca="1">[2]!CorrelatedUniform($C$31:$D$32)</f>
        <v>0.8208799362182615</v>
      </c>
      <c r="B7060" s="10">
        <f ca="1"/>
        <v>0.42959354329760846</v>
      </c>
      <c r="D7060" s="3">
        <f ca="1">[2]!TriangularRnd(A7060,$F$18,$G$18,$H$18)</f>
        <v>429.18137629986205</v>
      </c>
      <c r="E7060" s="2">
        <f t="shared" ca="1" si="575"/>
        <v>491.12954669753333</v>
      </c>
      <c r="F7060" s="2">
        <f t="shared" ca="1" si="578"/>
        <v>210783.65479317473</v>
      </c>
      <c r="G7060" s="2">
        <f t="shared" ca="1" si="576"/>
        <v>159917.14784520867</v>
      </c>
      <c r="H7060" s="2">
        <f ca="1">[2]!Uniform($T$19,$U$20)</f>
        <v>36580.001186198628</v>
      </c>
      <c r="I7060" s="2">
        <f t="shared" ca="1" si="577"/>
        <v>196497.14903140732</v>
      </c>
      <c r="J7060" s="2">
        <f t="shared" ca="1" si="574"/>
        <v>14286</v>
      </c>
    </row>
    <row r="7061" spans="1:10" x14ac:dyDescent="0.25">
      <c r="A7061" s="8">
        <f t="array" aca="1" ref="A7061:B7061" ca="1">[2]!CorrelatedUniform($C$31:$D$32)</f>
        <v>0.10876703262329113</v>
      </c>
      <c r="B7061" s="10">
        <f ca="1"/>
        <v>0.63056544600900111</v>
      </c>
      <c r="D7061" s="3">
        <f ca="1">[2]!TriangularRnd(A7061,$F$18,$G$18,$H$18)</f>
        <v>379.07259098379097</v>
      </c>
      <c r="E7061" s="2">
        <f t="shared" ca="1" si="575"/>
        <v>516.66756578069794</v>
      </c>
      <c r="F7061" s="2">
        <f t="shared" ca="1" si="578"/>
        <v>195854.51283777744</v>
      </c>
      <c r="G7061" s="2">
        <f t="shared" ca="1" si="576"/>
        <v>180419.44867677687</v>
      </c>
      <c r="H7061" s="2">
        <f ca="1">[2]!Uniform($T$19,$U$20)</f>
        <v>37883.103369689277</v>
      </c>
      <c r="I7061" s="2">
        <f t="shared" ca="1" si="577"/>
        <v>218302.55204646615</v>
      </c>
      <c r="J7061" s="2">
        <f t="shared" ca="1" si="574"/>
        <v>-22449</v>
      </c>
    </row>
    <row r="7062" spans="1:10" x14ac:dyDescent="0.25">
      <c r="A7062" s="8">
        <f t="array" aca="1" ref="A7062:B7062" ca="1">[2]!CorrelatedUniform($C$31:$D$32)</f>
        <v>0.54614365100860596</v>
      </c>
      <c r="B7062" s="10">
        <f ca="1"/>
        <v>0.19818473689773808</v>
      </c>
      <c r="D7062" s="3">
        <f ca="1">[2]!TriangularRnd(A7062,$F$18,$G$18,$H$18)</f>
        <v>410.19984090370713</v>
      </c>
      <c r="E7062" s="2">
        <f t="shared" ca="1" si="575"/>
        <v>457.59384999892541</v>
      </c>
      <c r="F7062" s="2">
        <f t="shared" ca="1" si="578"/>
        <v>187704.92446807402</v>
      </c>
      <c r="G7062" s="2">
        <f t="shared" ca="1" si="576"/>
        <v>196977.14747986448</v>
      </c>
      <c r="H7062" s="2">
        <f ca="1">[2]!Uniform($T$19,$U$20)</f>
        <v>38557.374690638615</v>
      </c>
      <c r="I7062" s="2">
        <f t="shared" ca="1" si="577"/>
        <v>235534.5221705031</v>
      </c>
      <c r="J7062" s="2">
        <f t="shared" ca="1" si="574"/>
        <v>-47830</v>
      </c>
    </row>
    <row r="7063" spans="1:10" x14ac:dyDescent="0.25">
      <c r="A7063" s="8">
        <f t="array" aca="1" ref="A7063:B7063" ca="1">[2]!CorrelatedUniform($C$31:$D$32)</f>
        <v>0.65345752239227273</v>
      </c>
      <c r="B7063" s="10">
        <f ca="1"/>
        <v>0.18954013850823545</v>
      </c>
      <c r="D7063" s="3">
        <f ca="1">[2]!TriangularRnd(A7063,$F$18,$G$18,$H$18)</f>
        <v>416.64239709239763</v>
      </c>
      <c r="E7063" s="2">
        <f t="shared" ca="1" si="575"/>
        <v>456.02039103054551</v>
      </c>
      <c r="F7063" s="2">
        <f t="shared" ca="1" si="578"/>
        <v>189997.42884197898</v>
      </c>
      <c r="G7063" s="2">
        <f t="shared" ca="1" si="576"/>
        <v>100659.796540496</v>
      </c>
      <c r="H7063" s="2">
        <f ca="1">[2]!Uniform($T$19,$U$20)</f>
        <v>38879.963286442042</v>
      </c>
      <c r="I7063" s="2">
        <f t="shared" ca="1" si="577"/>
        <v>139539.75982693804</v>
      </c>
      <c r="J7063" s="2">
        <f t="shared" ca="1" si="574"/>
        <v>50457</v>
      </c>
    </row>
    <row r="7064" spans="1:10" x14ac:dyDescent="0.25">
      <c r="A7064" s="8">
        <f t="array" aca="1" ref="A7064:B7064" ca="1">[2]!CorrelatedUniform($C$31:$D$32)</f>
        <v>0.43161463737487815</v>
      </c>
      <c r="B7064" s="10">
        <f ca="1"/>
        <v>0.17800441784653581</v>
      </c>
      <c r="D7064" s="3">
        <f ca="1">[2]!TriangularRnd(A7064,$F$18,$G$18,$H$18)</f>
        <v>403.86785083199669</v>
      </c>
      <c r="E7064" s="2">
        <f t="shared" ca="1" si="575"/>
        <v>453.85015643518489</v>
      </c>
      <c r="F7064" s="2">
        <f t="shared" ca="1" si="578"/>
        <v>183295.48727924362</v>
      </c>
      <c r="G7064" s="2">
        <f t="shared" ca="1" si="576"/>
        <v>117355.99164796041</v>
      </c>
      <c r="H7064" s="2">
        <f ca="1">[2]!Uniform($T$19,$U$20)</f>
        <v>35809.06697496798</v>
      </c>
      <c r="I7064" s="2">
        <f t="shared" ca="1" si="577"/>
        <v>153165.05862292839</v>
      </c>
      <c r="J7064" s="2">
        <f t="shared" ca="1" si="574"/>
        <v>30130</v>
      </c>
    </row>
    <row r="7065" spans="1:10" x14ac:dyDescent="0.25">
      <c r="A7065" s="8">
        <f t="array" aca="1" ref="A7065:B7065" ca="1">[2]!CorrelatedUniform($C$31:$D$32)</f>
        <v>0.64214980602264427</v>
      </c>
      <c r="B7065" s="10">
        <f ca="1"/>
        <v>0.51258123961689894</v>
      </c>
      <c r="D7065" s="3">
        <f ca="1">[2]!TriangularRnd(A7065,$F$18,$G$18,$H$18)</f>
        <v>415.92036826088014</v>
      </c>
      <c r="E7065" s="2">
        <f t="shared" ca="1" si="575"/>
        <v>501.57708601057982</v>
      </c>
      <c r="F7065" s="2">
        <f t="shared" ca="1" si="578"/>
        <v>208616.12632473951</v>
      </c>
      <c r="G7065" s="2">
        <f t="shared" ca="1" si="576"/>
        <v>73355.337248879281</v>
      </c>
      <c r="H7065" s="2">
        <f ca="1">[2]!Uniform($T$19,$U$20)</f>
        <v>30082.673196339274</v>
      </c>
      <c r="I7065" s="2">
        <f t="shared" ca="1" si="577"/>
        <v>103438.01044521856</v>
      </c>
      <c r="J7065" s="2">
        <f t="shared" ca="1" si="574"/>
        <v>105178</v>
      </c>
    </row>
    <row r="7066" spans="1:10" x14ac:dyDescent="0.25">
      <c r="A7066" s="8">
        <f t="array" aca="1" ref="A7066:B7066" ca="1">[2]!CorrelatedUniform($C$31:$D$32)</f>
        <v>0.68352389335632335</v>
      </c>
      <c r="B7066" s="10">
        <f ca="1"/>
        <v>0.19166079867184541</v>
      </c>
      <c r="D7066" s="3">
        <f ca="1">[2]!TriangularRnd(A7066,$F$18,$G$18,$H$18)</f>
        <v>418.62165751028897</v>
      </c>
      <c r="E7066" s="2">
        <f t="shared" ca="1" si="575"/>
        <v>456.41037596013092</v>
      </c>
      <c r="F7066" s="2">
        <f t="shared" ca="1" si="578"/>
        <v>191063.26808932415</v>
      </c>
      <c r="G7066" s="2">
        <f t="shared" ca="1" si="576"/>
        <v>97120.509061255725</v>
      </c>
      <c r="H7066" s="2">
        <f ca="1">[2]!Uniform($T$19,$U$20)</f>
        <v>28265.982191733863</v>
      </c>
      <c r="I7066" s="2">
        <f t="shared" ca="1" si="577"/>
        <v>125386.4912529896</v>
      </c>
      <c r="J7066" s="2">
        <f t="shared" ca="1" si="574"/>
        <v>65676</v>
      </c>
    </row>
    <row r="7067" spans="1:10" x14ac:dyDescent="0.25">
      <c r="A7067" s="8">
        <f t="array" aca="1" ref="A7067:B7067" ca="1">[2]!CorrelatedUniform($C$31:$D$32)</f>
        <v>8.0776929855346583E-2</v>
      </c>
      <c r="B7067" s="10">
        <f ca="1"/>
        <v>0.57830953138751928</v>
      </c>
      <c r="D7067" s="3">
        <f ca="1">[2]!TriangularRnd(A7067,$F$18,$G$18,$H$18)</f>
        <v>375.61784448631931</v>
      </c>
      <c r="E7067" s="2">
        <f t="shared" ca="1" si="575"/>
        <v>509.87853651334314</v>
      </c>
      <c r="F7067" s="2">
        <f t="shared" ca="1" si="578"/>
        <v>191519.476834981</v>
      </c>
      <c r="G7067" s="2">
        <f t="shared" ca="1" si="576"/>
        <v>155157.2049299631</v>
      </c>
      <c r="H7067" s="2">
        <f ca="1">[2]!Uniform($T$19,$U$20)</f>
        <v>31851.224845945191</v>
      </c>
      <c r="I7067" s="2">
        <f t="shared" ca="1" si="577"/>
        <v>187008.4297759083</v>
      </c>
      <c r="J7067" s="2">
        <f t="shared" ca="1" si="574"/>
        <v>4511</v>
      </c>
    </row>
    <row r="7068" spans="1:10" x14ac:dyDescent="0.25">
      <c r="A7068" s="8">
        <f t="array" aca="1" ref="A7068:B7068" ca="1">[2]!CorrelatedUniform($C$31:$D$32)</f>
        <v>0.28031539916992199</v>
      </c>
      <c r="B7068" s="10">
        <f ca="1"/>
        <v>0.52536226739215341</v>
      </c>
      <c r="D7068" s="3">
        <f ca="1">[2]!TriangularRnd(A7068,$F$18,$G$18,$H$18)</f>
        <v>394.20321296340728</v>
      </c>
      <c r="E7068" s="2">
        <f t="shared" ca="1" si="575"/>
        <v>503.18083303991153</v>
      </c>
      <c r="F7068" s="2">
        <f t="shared" ca="1" si="578"/>
        <v>198355.50108593694</v>
      </c>
      <c r="G7068" s="2">
        <f t="shared" ca="1" si="576"/>
        <v>58483.520247525717</v>
      </c>
      <c r="H7068" s="2">
        <f ca="1">[2]!Uniform($T$19,$U$20)</f>
        <v>29108.181243171155</v>
      </c>
      <c r="I7068" s="2">
        <f t="shared" ca="1" si="577"/>
        <v>87591.701490696869</v>
      </c>
      <c r="J7068" s="2">
        <f t="shared" ca="1" si="574"/>
        <v>110763</v>
      </c>
    </row>
    <row r="7069" spans="1:10" x14ac:dyDescent="0.25">
      <c r="A7069" s="8">
        <f t="array" aca="1" ref="A7069:B7069" ca="1">[2]!CorrelatedUniform($C$31:$D$32)</f>
        <v>0.99848926067352295</v>
      </c>
      <c r="B7069" s="10">
        <f ca="1"/>
        <v>7.6179407063666812E-2</v>
      </c>
      <c r="D7069" s="3">
        <f ca="1">[2]!TriangularRnd(A7069,$F$18,$G$18,$H$18)</f>
        <v>458.31023536630539</v>
      </c>
      <c r="E7069" s="2">
        <f t="shared" ca="1" si="575"/>
        <v>428.43754116715354</v>
      </c>
      <c r="F7069" s="2">
        <f t="shared" ca="1" si="578"/>
        <v>196357.3103320793</v>
      </c>
      <c r="G7069" s="2">
        <f t="shared" ca="1" si="576"/>
        <v>187634.60781670277</v>
      </c>
      <c r="H7069" s="2">
        <f ca="1">[2]!Uniform($T$19,$U$20)</f>
        <v>39526.3700958177</v>
      </c>
      <c r="I7069" s="2">
        <f t="shared" ca="1" si="577"/>
        <v>227160.97791252047</v>
      </c>
      <c r="J7069" s="2">
        <f t="shared" ca="1" si="574"/>
        <v>-30804</v>
      </c>
    </row>
    <row r="7070" spans="1:10" x14ac:dyDescent="0.25">
      <c r="A7070" s="8">
        <f t="array" aca="1" ref="A7070:B7070" ca="1">[2]!CorrelatedUniform($C$31:$D$32)</f>
        <v>0.83522081375122126</v>
      </c>
      <c r="B7070" s="10">
        <f ca="1"/>
        <v>0.48671761375840189</v>
      </c>
      <c r="D7070" s="3">
        <f ca="1">[2]!TriangularRnd(A7070,$F$18,$G$18,$H$18)</f>
        <v>430.49214974144172</v>
      </c>
      <c r="E7070" s="2">
        <f t="shared" ca="1" si="575"/>
        <v>498.33499208442635</v>
      </c>
      <c r="F7070" s="2">
        <f t="shared" ca="1" si="578"/>
        <v>214529.30203380904</v>
      </c>
      <c r="G7070" s="2">
        <f t="shared" ca="1" si="576"/>
        <v>226846.13923371618</v>
      </c>
      <c r="H7070" s="2">
        <f ca="1">[2]!Uniform($T$19,$U$20)</f>
        <v>34563.354581425068</v>
      </c>
      <c r="I7070" s="2">
        <f t="shared" ca="1" si="577"/>
        <v>261409.49381514126</v>
      </c>
      <c r="J7070" s="2">
        <f t="shared" ca="1" si="574"/>
        <v>-46881</v>
      </c>
    </row>
    <row r="7071" spans="1:10" x14ac:dyDescent="0.25">
      <c r="A7071" s="8">
        <f t="array" aca="1" ref="A7071:B7071" ca="1">[2]!CorrelatedUniform($C$31:$D$32)</f>
        <v>0.16054308414459251</v>
      </c>
      <c r="B7071" s="10">
        <f ca="1"/>
        <v>0.97887501954360545</v>
      </c>
      <c r="D7071" s="3">
        <f ca="1">[2]!TriangularRnd(A7071,$F$18,$G$18,$H$18)</f>
        <v>384.44427654645125</v>
      </c>
      <c r="E7071" s="2">
        <f t="shared" ca="1" si="575"/>
        <v>601.55248120202941</v>
      </c>
      <c r="F7071" s="2">
        <f t="shared" ca="1" si="578"/>
        <v>231263.40844043691</v>
      </c>
      <c r="G7071" s="2">
        <f t="shared" ca="1" si="576"/>
        <v>127321.47544035336</v>
      </c>
      <c r="H7071" s="2">
        <f ca="1">[2]!Uniform($T$19,$U$20)</f>
        <v>26163.923518614483</v>
      </c>
      <c r="I7071" s="2">
        <f t="shared" ca="1" si="577"/>
        <v>153485.39895896785</v>
      </c>
      <c r="J7071" s="2">
        <f t="shared" ca="1" si="574"/>
        <v>77778</v>
      </c>
    </row>
    <row r="7072" spans="1:10" x14ac:dyDescent="0.25">
      <c r="A7072" s="8">
        <f t="array" aca="1" ref="A7072:B7072" ca="1">[2]!CorrelatedUniform($C$31:$D$32)</f>
        <v>2.8982877731323239E-2</v>
      </c>
      <c r="B7072" s="10">
        <f ca="1"/>
        <v>0.98965459487227925</v>
      </c>
      <c r="D7072" s="3">
        <f ca="1">[2]!TriangularRnd(A7072,$F$18,$G$18,$H$18)</f>
        <v>366.98059007681951</v>
      </c>
      <c r="E7072" s="2">
        <f t="shared" ca="1" si="575"/>
        <v>615.67896498728066</v>
      </c>
      <c r="F7072" s="2">
        <f t="shared" ca="1" si="578"/>
        <v>225942.22986891776</v>
      </c>
      <c r="G7072" s="2">
        <f t="shared" ca="1" si="576"/>
        <v>168394.02577860185</v>
      </c>
      <c r="H7072" s="2">
        <f ca="1">[2]!Uniform($T$19,$U$20)</f>
        <v>39282.920229518095</v>
      </c>
      <c r="I7072" s="2">
        <f t="shared" ca="1" si="577"/>
        <v>207676.94600811994</v>
      </c>
      <c r="J7072" s="2">
        <f t="shared" ca="1" si="574"/>
        <v>18265</v>
      </c>
    </row>
    <row r="7073" spans="1:10" x14ac:dyDescent="0.25">
      <c r="A7073" s="8">
        <f t="array" aca="1" ref="A7073:B7073" ca="1">[2]!CorrelatedUniform($C$31:$D$32)</f>
        <v>0.361121416091919</v>
      </c>
      <c r="B7073" s="10">
        <f ca="1"/>
        <v>0.75481614296115473</v>
      </c>
      <c r="D7073" s="3">
        <f ca="1">[2]!TriangularRnd(A7073,$F$18,$G$18,$H$18)</f>
        <v>399.6208078344751</v>
      </c>
      <c r="E7073" s="2">
        <f t="shared" ca="1" si="575"/>
        <v>534.48620445730887</v>
      </c>
      <c r="F7073" s="2">
        <f t="shared" ca="1" si="578"/>
        <v>213591.80880161221</v>
      </c>
      <c r="G7073" s="2">
        <f t="shared" ca="1" si="576"/>
        <v>139329.47181769641</v>
      </c>
      <c r="H7073" s="2">
        <f ca="1">[2]!Uniform($T$19,$U$20)</f>
        <v>31157.377191174259</v>
      </c>
      <c r="I7073" s="2">
        <f t="shared" ca="1" si="577"/>
        <v>170486.84900887066</v>
      </c>
      <c r="J7073" s="2">
        <f t="shared" ca="1" si="574"/>
        <v>43104</v>
      </c>
    </row>
    <row r="7074" spans="1:10" x14ac:dyDescent="0.25">
      <c r="A7074" s="8">
        <f t="array" aca="1" ref="A7074:B7074" ca="1">[2]!CorrelatedUniform($C$31:$D$32)</f>
        <v>0.57275688648223866</v>
      </c>
      <c r="B7074" s="10">
        <f ca="1"/>
        <v>1.8946722161942028E-2</v>
      </c>
      <c r="D7074" s="3">
        <f ca="1">[2]!TriangularRnd(A7074,$F$18,$G$18,$H$18)</f>
        <v>411.7193657600472</v>
      </c>
      <c r="E7074" s="2">
        <f t="shared" ca="1" si="575"/>
        <v>396.19972608645776</v>
      </c>
      <c r="F7074" s="2">
        <f t="shared" ca="1" si="578"/>
        <v>163123.09993862081</v>
      </c>
      <c r="G7074" s="2">
        <f t="shared" ca="1" si="576"/>
        <v>170781.28364021279</v>
      </c>
      <c r="H7074" s="2">
        <f ca="1">[2]!Uniform($T$19,$U$20)</f>
        <v>39192.250069910195</v>
      </c>
      <c r="I7074" s="2">
        <f t="shared" ca="1" si="577"/>
        <v>209973.53371012298</v>
      </c>
      <c r="J7074" s="2">
        <f t="shared" ca="1" si="574"/>
        <v>-46851</v>
      </c>
    </row>
    <row r="7075" spans="1:10" x14ac:dyDescent="0.25">
      <c r="A7075" s="8">
        <f t="array" aca="1" ref="A7075:B7075" ca="1">[2]!CorrelatedUniform($C$31:$D$32)</f>
        <v>0.70871269702911377</v>
      </c>
      <c r="B7075" s="10">
        <f ca="1"/>
        <v>0.25245470255990282</v>
      </c>
      <c r="D7075" s="3">
        <f ca="1">[2]!TriangularRnd(A7075,$F$18,$G$18,$H$18)</f>
        <v>420.35349298442804</v>
      </c>
      <c r="E7075" s="2">
        <f t="shared" ca="1" si="575"/>
        <v>466.66074450089303</v>
      </c>
      <c r="F7075" s="2">
        <f t="shared" ca="1" si="578"/>
        <v>196162.47398966411</v>
      </c>
      <c r="G7075" s="2">
        <f t="shared" ca="1" si="576"/>
        <v>144685.05138298939</v>
      </c>
      <c r="H7075" s="2">
        <f ca="1">[2]!Uniform($T$19,$U$20)</f>
        <v>41801.159355117466</v>
      </c>
      <c r="I7075" s="2">
        <f t="shared" ca="1" si="577"/>
        <v>186486.21073810686</v>
      </c>
      <c r="J7075" s="2">
        <f t="shared" ca="1" si="574"/>
        <v>9676</v>
      </c>
    </row>
    <row r="7076" spans="1:10" x14ac:dyDescent="0.25">
      <c r="A7076" s="8">
        <f t="array" aca="1" ref="A7076:B7076" ca="1">[2]!CorrelatedUniform($C$31:$D$32)</f>
        <v>0.80931150913238536</v>
      </c>
      <c r="B7076" s="10">
        <f ca="1"/>
        <v>0.53104141535063243</v>
      </c>
      <c r="D7076" s="3">
        <f ca="1">[2]!TriangularRnd(A7076,$F$18,$G$18,$H$18)</f>
        <v>428.16181806496479</v>
      </c>
      <c r="E7076" s="2">
        <f t="shared" ca="1" si="575"/>
        <v>503.8943984742055</v>
      </c>
      <c r="F7076" s="2">
        <f t="shared" ca="1" si="578"/>
        <v>215748.34176346764</v>
      </c>
      <c r="G7076" s="2">
        <f t="shared" ca="1" si="576"/>
        <v>251702.61513355703</v>
      </c>
      <c r="H7076" s="2">
        <f ca="1">[2]!Uniform($T$19,$U$20)</f>
        <v>26022.680059334471</v>
      </c>
      <c r="I7076" s="2">
        <f t="shared" ca="1" si="577"/>
        <v>277725.2951928915</v>
      </c>
      <c r="J7076" s="2">
        <f t="shared" ca="1" si="574"/>
        <v>-61977</v>
      </c>
    </row>
    <row r="7077" spans="1:10" x14ac:dyDescent="0.25">
      <c r="A7077" s="8">
        <f t="array" aca="1" ref="A7077:B7077" ca="1">[2]!CorrelatedUniform($C$31:$D$32)</f>
        <v>0.27623534202575689</v>
      </c>
      <c r="B7077" s="10">
        <f ca="1"/>
        <v>0.66316382178047606</v>
      </c>
      <c r="D7077" s="3">
        <f ca="1">[2]!TriangularRnd(A7077,$F$18,$G$18,$H$18)</f>
        <v>393.91013049736705</v>
      </c>
      <c r="E7077" s="2">
        <f t="shared" ca="1" si="575"/>
        <v>521.05566456663746</v>
      </c>
      <c r="F7077" s="2">
        <f t="shared" ca="1" si="578"/>
        <v>205249.10482583646</v>
      </c>
      <c r="G7077" s="2">
        <f t="shared" ca="1" si="576"/>
        <v>120774.60907515271</v>
      </c>
      <c r="H7077" s="2">
        <f ca="1">[2]!Uniform($T$19,$U$20)</f>
        <v>36143.875875864469</v>
      </c>
      <c r="I7077" s="2">
        <f t="shared" ca="1" si="577"/>
        <v>156918.48495101719</v>
      </c>
      <c r="J7077" s="2">
        <f t="shared" ca="1" si="574"/>
        <v>48330</v>
      </c>
    </row>
    <row r="7078" spans="1:10" x14ac:dyDescent="0.25">
      <c r="A7078" s="8">
        <f t="array" aca="1" ref="A7078:B7078" ca="1">[2]!CorrelatedUniform($C$31:$D$32)</f>
        <v>0.98210310935974121</v>
      </c>
      <c r="B7078" s="10">
        <f ca="1"/>
        <v>0.64365229027698678</v>
      </c>
      <c r="D7078" s="3">
        <f ca="1">[2]!TriangularRnd(A7078,$F$18,$G$18,$H$18)</f>
        <v>451.11732342579421</v>
      </c>
      <c r="E7078" s="2">
        <f t="shared" ca="1" si="575"/>
        <v>518.41192404812648</v>
      </c>
      <c r="F7078" s="2">
        <f t="shared" ca="1" si="578"/>
        <v>233864.59960860695</v>
      </c>
      <c r="G7078" s="2">
        <f t="shared" ca="1" si="576"/>
        <v>188083.38551053707</v>
      </c>
      <c r="H7078" s="2">
        <f ca="1">[2]!Uniform($T$19,$U$20)</f>
        <v>36440.877342269334</v>
      </c>
      <c r="I7078" s="2">
        <f t="shared" ca="1" si="577"/>
        <v>224524.26285280642</v>
      </c>
      <c r="J7078" s="2">
        <f t="shared" ca="1" si="574"/>
        <v>9340</v>
      </c>
    </row>
    <row r="7079" spans="1:10" x14ac:dyDescent="0.25">
      <c r="A7079" s="8">
        <f t="array" aca="1" ref="A7079:B7079" ca="1">[2]!CorrelatedUniform($C$31:$D$32)</f>
        <v>0.40397024154663091</v>
      </c>
      <c r="B7079" s="10">
        <f ca="1"/>
        <v>0.1378892793649846</v>
      </c>
      <c r="D7079" s="3">
        <f ca="1">[2]!TriangularRnd(A7079,$F$18,$G$18,$H$18)</f>
        <v>402.24699526533601</v>
      </c>
      <c r="E7079" s="2">
        <f t="shared" ca="1" si="575"/>
        <v>445.50742442052615</v>
      </c>
      <c r="F7079" s="2">
        <f t="shared" ca="1" si="578"/>
        <v>179204.02284155542</v>
      </c>
      <c r="G7079" s="2">
        <f t="shared" ca="1" si="576"/>
        <v>135244.58513617521</v>
      </c>
      <c r="H7079" s="2">
        <f ca="1">[2]!Uniform($T$19,$U$20)</f>
        <v>38199.571576167487</v>
      </c>
      <c r="I7079" s="2">
        <f t="shared" ca="1" si="577"/>
        <v>173444.15671234269</v>
      </c>
      <c r="J7079" s="2">
        <f t="shared" ca="1" si="574"/>
        <v>5759</v>
      </c>
    </row>
    <row r="7080" spans="1:10" x14ac:dyDescent="0.25">
      <c r="A7080" s="8">
        <f t="array" aca="1" ref="A7080:B7080" ca="1">[2]!CorrelatedUniform($C$31:$D$32)</f>
        <v>0.48357379436492887</v>
      </c>
      <c r="B7080" s="10">
        <f ca="1"/>
        <v>0.86320442824818677</v>
      </c>
      <c r="D7080" s="3">
        <f ca="1">[2]!TriangularRnd(A7080,$F$18,$G$18,$H$18)</f>
        <v>406.77960755809596</v>
      </c>
      <c r="E7080" s="2">
        <f t="shared" ca="1" si="575"/>
        <v>554.74149740124415</v>
      </c>
      <c r="F7080" s="2">
        <f t="shared" ca="1" si="578"/>
        <v>225657.5286090686</v>
      </c>
      <c r="G7080" s="2">
        <f t="shared" ca="1" si="576"/>
        <v>137741.87397094813</v>
      </c>
      <c r="H7080" s="2">
        <f ca="1">[2]!Uniform($T$19,$U$20)</f>
        <v>31782.119363877093</v>
      </c>
      <c r="I7080" s="2">
        <f t="shared" ca="1" si="577"/>
        <v>169523.99333482521</v>
      </c>
      <c r="J7080" s="2">
        <f t="shared" ref="J7080:J7143" ca="1" si="579">INT(F7080-I7080)</f>
        <v>56133</v>
      </c>
    </row>
    <row r="7081" spans="1:10" x14ac:dyDescent="0.25">
      <c r="A7081" s="8">
        <f t="array" aca="1" ref="A7081:B7081" ca="1">[2]!CorrelatedUniform($C$31:$D$32)</f>
        <v>9.3659400939941337E-2</v>
      </c>
      <c r="B7081" s="10">
        <f ca="1"/>
        <v>0.87241610985389295</v>
      </c>
      <c r="D7081" s="3">
        <f ca="1">[2]!TriangularRnd(A7081,$F$18,$G$18,$H$18)</f>
        <v>377.27190142487717</v>
      </c>
      <c r="E7081" s="2">
        <f t="shared" ref="E7081:E7144" ca="1" si="580">_xlfn.NORM.INV(B7081,$G$24,$G$24*$H$24)</f>
        <v>556.89433683039533</v>
      </c>
      <c r="F7081" s="2">
        <f t="shared" ca="1" si="578"/>
        <v>210100.58534874924</v>
      </c>
      <c r="G7081" s="2">
        <f t="shared" ref="G7081:G7144" ca="1" si="581">_xlfn.NORM.INV(RAND(),$S$19,$R$21)*D7081</f>
        <v>158169.49589124718</v>
      </c>
      <c r="H7081" s="2">
        <f ca="1">[2]!Uniform($T$19,$U$20)</f>
        <v>26527.814505584418</v>
      </c>
      <c r="I7081" s="2">
        <f t="shared" ref="I7081:I7144" ca="1" si="582">G7081+H7081</f>
        <v>184697.3103968316</v>
      </c>
      <c r="J7081" s="2">
        <f t="shared" ca="1" si="579"/>
        <v>25403</v>
      </c>
    </row>
    <row r="7082" spans="1:10" x14ac:dyDescent="0.25">
      <c r="A7082" s="8">
        <f t="array" aca="1" ref="A7082:B7082" ca="1">[2]!CorrelatedUniform($C$31:$D$32)</f>
        <v>0.46596014499664301</v>
      </c>
      <c r="B7082" s="10">
        <f ca="1"/>
        <v>0.34488912022403445</v>
      </c>
      <c r="D7082" s="3">
        <f ca="1">[2]!TriangularRnd(A7082,$F$18,$G$18,$H$18)</f>
        <v>405.81091527693633</v>
      </c>
      <c r="E7082" s="2">
        <f t="shared" ca="1" si="580"/>
        <v>480.04219856139667</v>
      </c>
      <c r="F7082" s="2">
        <f t="shared" ref="F7082:F7145" ca="1" si="583">D7082*E7082</f>
        <v>194806.36396975321</v>
      </c>
      <c r="G7082" s="2">
        <f t="shared" ca="1" si="581"/>
        <v>121445.07139369583</v>
      </c>
      <c r="H7082" s="2">
        <f ca="1">[2]!Uniform($T$19,$U$20)</f>
        <v>26783.005354869365</v>
      </c>
      <c r="I7082" s="2">
        <f t="shared" ca="1" si="582"/>
        <v>148228.07674856519</v>
      </c>
      <c r="J7082" s="2">
        <f t="shared" ca="1" si="579"/>
        <v>46578</v>
      </c>
    </row>
    <row r="7083" spans="1:10" x14ac:dyDescent="0.25">
      <c r="A7083" s="8">
        <f t="array" aca="1" ref="A7083:B7083" ca="1">[2]!CorrelatedUniform($C$31:$D$32)</f>
        <v>0.90777850151062034</v>
      </c>
      <c r="B7083" s="10">
        <f ca="1"/>
        <v>5.3729130022506608E-2</v>
      </c>
      <c r="D7083" s="3">
        <f ca="1">[2]!TriangularRnd(A7083,$F$18,$G$18,$H$18)</f>
        <v>438.24125909806213</v>
      </c>
      <c r="E7083" s="2">
        <f t="shared" ca="1" si="580"/>
        <v>419.51383134741212</v>
      </c>
      <c r="F7083" s="2">
        <f t="shared" ca="1" si="583"/>
        <v>183848.26965874198</v>
      </c>
      <c r="G7083" s="2">
        <f t="shared" ca="1" si="581"/>
        <v>265782.16802272154</v>
      </c>
      <c r="H7083" s="2">
        <f ca="1">[2]!Uniform($T$19,$U$20)</f>
        <v>26118.291572228743</v>
      </c>
      <c r="I7083" s="2">
        <f t="shared" ca="1" si="582"/>
        <v>291900.45959495031</v>
      </c>
      <c r="J7083" s="2">
        <f t="shared" ca="1" si="579"/>
        <v>-108053</v>
      </c>
    </row>
    <row r="7084" spans="1:10" x14ac:dyDescent="0.25">
      <c r="A7084" s="8">
        <f t="array" aca="1" ref="A7084:B7084" ca="1">[2]!CorrelatedUniform($C$31:$D$32)</f>
        <v>0.20983946323394781</v>
      </c>
      <c r="B7084" s="10">
        <f ca="1"/>
        <v>0.93644162458231395</v>
      </c>
      <c r="D7084" s="3">
        <f ca="1">[2]!TriangularRnd(A7084,$F$18,$G$18,$H$18)</f>
        <v>388.79469403289193</v>
      </c>
      <c r="E7084" s="2">
        <f t="shared" ca="1" si="580"/>
        <v>576.27854761645892</v>
      </c>
      <c r="F7084" s="2">
        <f t="shared" ca="1" si="583"/>
        <v>224054.04159826049</v>
      </c>
      <c r="G7084" s="2">
        <f t="shared" ca="1" si="581"/>
        <v>216538.10845988552</v>
      </c>
      <c r="H7084" s="2">
        <f ca="1">[2]!Uniform($T$19,$U$20)</f>
        <v>35779.575417747234</v>
      </c>
      <c r="I7084" s="2">
        <f t="shared" ca="1" si="582"/>
        <v>252317.68387763275</v>
      </c>
      <c r="J7084" s="2">
        <f t="shared" ca="1" si="579"/>
        <v>-28264</v>
      </c>
    </row>
    <row r="7085" spans="1:10" x14ac:dyDescent="0.25">
      <c r="A7085" s="8">
        <f t="array" aca="1" ref="A7085:B7085" ca="1">[2]!CorrelatedUniform($C$31:$D$32)</f>
        <v>0.60839521884918191</v>
      </c>
      <c r="B7085" s="10">
        <f ca="1"/>
        <v>0.46147333134378066</v>
      </c>
      <c r="D7085" s="3">
        <f ca="1">[2]!TriangularRnd(A7085,$F$18,$G$18,$H$18)</f>
        <v>413.83038268709657</v>
      </c>
      <c r="E7085" s="2">
        <f t="shared" ca="1" si="580"/>
        <v>495.16386816884636</v>
      </c>
      <c r="F7085" s="2">
        <f t="shared" ca="1" si="583"/>
        <v>204913.85305713673</v>
      </c>
      <c r="G7085" s="2">
        <f t="shared" ca="1" si="581"/>
        <v>221097.27097334125</v>
      </c>
      <c r="H7085" s="2">
        <f ca="1">[2]!Uniform($T$19,$U$20)</f>
        <v>25368.435490468753</v>
      </c>
      <c r="I7085" s="2">
        <f t="shared" ca="1" si="582"/>
        <v>246465.70646381</v>
      </c>
      <c r="J7085" s="2">
        <f t="shared" ca="1" si="579"/>
        <v>-41552</v>
      </c>
    </row>
    <row r="7086" spans="1:10" x14ac:dyDescent="0.25">
      <c r="A7086" s="8">
        <f t="array" aca="1" ref="A7086:B7086" ca="1">[2]!CorrelatedUniform($C$31:$D$32)</f>
        <v>0.91851961612701438</v>
      </c>
      <c r="B7086" s="10">
        <f ca="1"/>
        <v>0.12634510828830109</v>
      </c>
      <c r="D7086" s="3">
        <f ca="1">[2]!TriangularRnd(A7086,$F$18,$G$18,$H$18)</f>
        <v>439.62300448241882</v>
      </c>
      <c r="E7086" s="2">
        <f t="shared" ca="1" si="580"/>
        <v>442.80802637620008</v>
      </c>
      <c r="F7086" s="2">
        <f t="shared" ca="1" si="583"/>
        <v>194668.59496443524</v>
      </c>
      <c r="G7086" s="2">
        <f t="shared" ca="1" si="581"/>
        <v>195839.7692138984</v>
      </c>
      <c r="H7086" s="2">
        <f ca="1">[2]!Uniform($T$19,$U$20)</f>
        <v>34042.908322919953</v>
      </c>
      <c r="I7086" s="2">
        <f t="shared" ca="1" si="582"/>
        <v>229882.67753681834</v>
      </c>
      <c r="J7086" s="2">
        <f t="shared" ca="1" si="579"/>
        <v>-35215</v>
      </c>
    </row>
    <row r="7087" spans="1:10" x14ac:dyDescent="0.25">
      <c r="A7087" s="8">
        <f t="array" aca="1" ref="A7087:B7087" ca="1">[2]!CorrelatedUniform($C$31:$D$32)</f>
        <v>0.46104681491851829</v>
      </c>
      <c r="B7087" s="10">
        <f ca="1"/>
        <v>0.77656121728274408</v>
      </c>
      <c r="D7087" s="3">
        <f ca="1">[2]!TriangularRnd(A7087,$F$18,$G$18,$H$18)</f>
        <v>405.53744569594818</v>
      </c>
      <c r="E7087" s="2">
        <f t="shared" ca="1" si="580"/>
        <v>538.03154438577053</v>
      </c>
      <c r="F7087" s="2">
        <f t="shared" ca="1" si="583"/>
        <v>218191.93821405154</v>
      </c>
      <c r="G7087" s="2">
        <f t="shared" ca="1" si="581"/>
        <v>151268.00886271606</v>
      </c>
      <c r="H7087" s="2">
        <f ca="1">[2]!Uniform($T$19,$U$20)</f>
        <v>25510.12816368389</v>
      </c>
      <c r="I7087" s="2">
        <f t="shared" ca="1" si="582"/>
        <v>176778.13702639996</v>
      </c>
      <c r="J7087" s="2">
        <f t="shared" ca="1" si="579"/>
        <v>41413</v>
      </c>
    </row>
    <row r="7088" spans="1:10" x14ac:dyDescent="0.25">
      <c r="A7088" s="8">
        <f t="array" aca="1" ref="A7088:B7088" ca="1">[2]!CorrelatedUniform($C$31:$D$32)</f>
        <v>0.44162714481353732</v>
      </c>
      <c r="B7088" s="10">
        <f ca="1"/>
        <v>0.84121112986572366</v>
      </c>
      <c r="D7088" s="3">
        <f ca="1">[2]!TriangularRnd(A7088,$F$18,$G$18,$H$18)</f>
        <v>404.44204105309416</v>
      </c>
      <c r="E7088" s="2">
        <f t="shared" ca="1" si="580"/>
        <v>549.97239762536992</v>
      </c>
      <c r="F7088" s="2">
        <f t="shared" ca="1" si="583"/>
        <v>222431.95901846848</v>
      </c>
      <c r="G7088" s="2">
        <f t="shared" ca="1" si="581"/>
        <v>228888.43102349259</v>
      </c>
      <c r="H7088" s="2">
        <f ca="1">[2]!Uniform($T$19,$U$20)</f>
        <v>34270.751316872957</v>
      </c>
      <c r="I7088" s="2">
        <f t="shared" ca="1" si="582"/>
        <v>263159.18234036554</v>
      </c>
      <c r="J7088" s="2">
        <f t="shared" ca="1" si="579"/>
        <v>-40728</v>
      </c>
    </row>
    <row r="7089" spans="1:10" x14ac:dyDescent="0.25">
      <c r="A7089" s="8">
        <f t="array" aca="1" ref="A7089:B7089" ca="1">[2]!CorrelatedUniform($C$31:$D$32)</f>
        <v>0.36794292926788308</v>
      </c>
      <c r="B7089" s="10">
        <f ca="1"/>
        <v>0.3700023533358402</v>
      </c>
      <c r="D7089" s="3">
        <f ca="1">[2]!TriangularRnd(A7089,$F$18,$G$18,$H$18)</f>
        <v>400.04893777608009</v>
      </c>
      <c r="E7089" s="2">
        <f t="shared" ca="1" si="580"/>
        <v>483.40764432095733</v>
      </c>
      <c r="F7089" s="2">
        <f t="shared" ca="1" si="583"/>
        <v>193386.71462343613</v>
      </c>
      <c r="G7089" s="2">
        <f t="shared" ca="1" si="581"/>
        <v>173042.31742804963</v>
      </c>
      <c r="H7089" s="2">
        <f ca="1">[2]!Uniform($T$19,$U$20)</f>
        <v>30633.994783677626</v>
      </c>
      <c r="I7089" s="2">
        <f t="shared" ca="1" si="582"/>
        <v>203676.31221172726</v>
      </c>
      <c r="J7089" s="2">
        <f t="shared" ca="1" si="579"/>
        <v>-10290</v>
      </c>
    </row>
    <row r="7090" spans="1:10" x14ac:dyDescent="0.25">
      <c r="A7090" s="8">
        <f t="array" aca="1" ref="A7090:B7090" ca="1">[2]!CorrelatedUniform($C$31:$D$32)</f>
        <v>0.45811259746551525</v>
      </c>
      <c r="B7090" s="10">
        <f ca="1"/>
        <v>0.61829359774136772</v>
      </c>
      <c r="D7090" s="3">
        <f ca="1">[2]!TriangularRnd(A7090,$F$18,$G$18,$H$18)</f>
        <v>405.37343563640115</v>
      </c>
      <c r="E7090" s="2">
        <f t="shared" ca="1" si="580"/>
        <v>515.05011081334612</v>
      </c>
      <c r="F7090" s="2">
        <f t="shared" ca="1" si="583"/>
        <v>208787.63294531524</v>
      </c>
      <c r="G7090" s="2">
        <f t="shared" ca="1" si="581"/>
        <v>221443.49067635441</v>
      </c>
      <c r="H7090" s="2">
        <f ca="1">[2]!Uniform($T$19,$U$20)</f>
        <v>33427.741753429393</v>
      </c>
      <c r="I7090" s="2">
        <f t="shared" ca="1" si="582"/>
        <v>254871.23242978379</v>
      </c>
      <c r="J7090" s="2">
        <f t="shared" ca="1" si="579"/>
        <v>-46084</v>
      </c>
    </row>
    <row r="7091" spans="1:10" x14ac:dyDescent="0.25">
      <c r="A7091" s="8">
        <f t="array" aca="1" ref="A7091:B7091" ca="1">[2]!CorrelatedUniform($C$31:$D$32)</f>
        <v>1.0696530342102066E-2</v>
      </c>
      <c r="B7091" s="10">
        <f ca="1"/>
        <v>0.98921313749300888</v>
      </c>
      <c r="D7091" s="3">
        <f ca="1">[2]!TriangularRnd(A7091,$F$18,$G$18,$H$18)</f>
        <v>361.916614383558</v>
      </c>
      <c r="E7091" s="2">
        <f t="shared" ca="1" si="580"/>
        <v>614.88951684460028</v>
      </c>
      <c r="F7091" s="2">
        <f t="shared" ca="1" si="583"/>
        <v>222538.73215633948</v>
      </c>
      <c r="G7091" s="2">
        <f t="shared" ca="1" si="581"/>
        <v>154360.00304784902</v>
      </c>
      <c r="H7091" s="2">
        <f ca="1">[2]!Uniform($T$19,$U$20)</f>
        <v>24845.587804117418</v>
      </c>
      <c r="I7091" s="2">
        <f t="shared" ca="1" si="582"/>
        <v>179205.59085196644</v>
      </c>
      <c r="J7091" s="2">
        <f t="shared" ca="1" si="579"/>
        <v>43333</v>
      </c>
    </row>
    <row r="7092" spans="1:10" x14ac:dyDescent="0.25">
      <c r="A7092" s="8">
        <f t="array" aca="1" ref="A7092:B7092" ca="1">[2]!CorrelatedUniform($C$31:$D$32)</f>
        <v>0.38466095924377436</v>
      </c>
      <c r="B7092" s="10">
        <f ca="1"/>
        <v>0.43634790672946655</v>
      </c>
      <c r="D7092" s="3">
        <f ca="1">[2]!TriangularRnd(A7092,$F$18,$G$18,$H$18)</f>
        <v>401.08170327102835</v>
      </c>
      <c r="E7092" s="2">
        <f t="shared" ca="1" si="580"/>
        <v>491.9882407256041</v>
      </c>
      <c r="F7092" s="2">
        <f t="shared" ca="1" si="583"/>
        <v>197327.48157954201</v>
      </c>
      <c r="G7092" s="2">
        <f t="shared" ca="1" si="581"/>
        <v>166759.63204174192</v>
      </c>
      <c r="H7092" s="2">
        <f ca="1">[2]!Uniform($T$19,$U$20)</f>
        <v>30545.622479802216</v>
      </c>
      <c r="I7092" s="2">
        <f t="shared" ca="1" si="582"/>
        <v>197305.25452154415</v>
      </c>
      <c r="J7092" s="2">
        <f t="shared" ca="1" si="579"/>
        <v>22</v>
      </c>
    </row>
    <row r="7093" spans="1:10" x14ac:dyDescent="0.25">
      <c r="A7093" s="8">
        <f t="array" aca="1" ref="A7093:B7093" ca="1">[2]!CorrelatedUniform($C$31:$D$32)</f>
        <v>0.32098293304443337</v>
      </c>
      <c r="B7093" s="10">
        <f ca="1"/>
        <v>0.7202042176900062</v>
      </c>
      <c r="D7093" s="3">
        <f ca="1">[2]!TriangularRnd(A7093,$F$18,$G$18,$H$18)</f>
        <v>397.01527333354869</v>
      </c>
      <c r="E7093" s="2">
        <f t="shared" ca="1" si="580"/>
        <v>529.17241399258967</v>
      </c>
      <c r="F7093" s="2">
        <f t="shared" ca="1" si="583"/>
        <v>210089.53058184177</v>
      </c>
      <c r="G7093" s="2">
        <f t="shared" ca="1" si="581"/>
        <v>165787.97656964674</v>
      </c>
      <c r="H7093" s="2">
        <f ca="1">[2]!Uniform($T$19,$U$20)</f>
        <v>38011.955509455882</v>
      </c>
      <c r="I7093" s="2">
        <f t="shared" ca="1" si="582"/>
        <v>203799.93207910261</v>
      </c>
      <c r="J7093" s="2">
        <f t="shared" ca="1" si="579"/>
        <v>6289</v>
      </c>
    </row>
    <row r="7094" spans="1:10" x14ac:dyDescent="0.25">
      <c r="A7094" s="8">
        <f t="array" aca="1" ref="A7094:B7094" ca="1">[2]!CorrelatedUniform($C$31:$D$32)</f>
        <v>0.38608443737030007</v>
      </c>
      <c r="B7094" s="10">
        <f ca="1"/>
        <v>0.34912345760606933</v>
      </c>
      <c r="D7094" s="3">
        <f ca="1">[2]!TriangularRnd(A7094,$F$18,$G$18,$H$18)</f>
        <v>401.16859302549079</v>
      </c>
      <c r="E7094" s="2">
        <f t="shared" ca="1" si="580"/>
        <v>480.61559851373693</v>
      </c>
      <c r="F7094" s="2">
        <f t="shared" ca="1" si="583"/>
        <v>192807.88344186</v>
      </c>
      <c r="G7094" s="2">
        <f t="shared" ca="1" si="581"/>
        <v>102003.51185602567</v>
      </c>
      <c r="H7094" s="2">
        <f ca="1">[2]!Uniform($T$19,$U$20)</f>
        <v>37678.05948835249</v>
      </c>
      <c r="I7094" s="2">
        <f t="shared" ca="1" si="582"/>
        <v>139681.57134437817</v>
      </c>
      <c r="J7094" s="2">
        <f t="shared" ca="1" si="579"/>
        <v>53126</v>
      </c>
    </row>
    <row r="7095" spans="1:10" x14ac:dyDescent="0.25">
      <c r="A7095" s="8">
        <f t="array" aca="1" ref="A7095:B7095" ca="1">[2]!CorrelatedUniform($C$31:$D$32)</f>
        <v>0.97056078910827637</v>
      </c>
      <c r="B7095" s="10">
        <f ca="1"/>
        <v>0.1113636014387359</v>
      </c>
      <c r="D7095" s="3">
        <f ca="1">[2]!TriangularRnd(A7095,$F$18,$G$18,$H$18)</f>
        <v>448.25266997645826</v>
      </c>
      <c r="E7095" s="2">
        <f t="shared" ca="1" si="580"/>
        <v>439.03458543869891</v>
      </c>
      <c r="F7095" s="2">
        <f t="shared" ca="1" si="583"/>
        <v>196798.42513490428</v>
      </c>
      <c r="G7095" s="2">
        <f t="shared" ca="1" si="581"/>
        <v>201456.12145200442</v>
      </c>
      <c r="H7095" s="2">
        <f ca="1">[2]!Uniform($T$19,$U$20)</f>
        <v>42880.396436418428</v>
      </c>
      <c r="I7095" s="2">
        <f t="shared" ca="1" si="582"/>
        <v>244336.51788842285</v>
      </c>
      <c r="J7095" s="2">
        <f t="shared" ca="1" si="579"/>
        <v>-47539</v>
      </c>
    </row>
    <row r="7096" spans="1:10" x14ac:dyDescent="0.25">
      <c r="A7096" s="8">
        <f t="array" aca="1" ref="A7096:B7096" ca="1">[2]!CorrelatedUniform($C$31:$D$32)</f>
        <v>0.97583723068237305</v>
      </c>
      <c r="B7096" s="10">
        <f ca="1"/>
        <v>0.42544041449451231</v>
      </c>
      <c r="D7096" s="3">
        <f ca="1">[2]!TriangularRnd(A7096,$F$18,$G$18,$H$18)</f>
        <v>449.47545955917752</v>
      </c>
      <c r="E7096" s="2">
        <f t="shared" ca="1" si="580"/>
        <v>490.60026647295103</v>
      </c>
      <c r="F7096" s="2">
        <f t="shared" ca="1" si="583"/>
        <v>220512.78023278463</v>
      </c>
      <c r="G7096" s="2">
        <f t="shared" ca="1" si="581"/>
        <v>97157.717273244663</v>
      </c>
      <c r="H7096" s="2">
        <f ca="1">[2]!Uniform($T$19,$U$20)</f>
        <v>29622.03381187786</v>
      </c>
      <c r="I7096" s="2">
        <f t="shared" ca="1" si="582"/>
        <v>126779.75108512252</v>
      </c>
      <c r="J7096" s="2">
        <f t="shared" ca="1" si="579"/>
        <v>93733</v>
      </c>
    </row>
    <row r="7097" spans="1:10" x14ac:dyDescent="0.25">
      <c r="A7097" s="8">
        <f t="array" aca="1" ref="A7097:B7097" ca="1">[2]!CorrelatedUniform($C$31:$D$32)</f>
        <v>0.64164996147155751</v>
      </c>
      <c r="B7097" s="10">
        <f ca="1"/>
        <v>0.15261519964702591</v>
      </c>
      <c r="D7097" s="3">
        <f ca="1">[2]!TriangularRnd(A7097,$F$18,$G$18,$H$18)</f>
        <v>415.88871701452501</v>
      </c>
      <c r="E7097" s="2">
        <f t="shared" ca="1" si="580"/>
        <v>448.7359267967085</v>
      </c>
      <c r="F7097" s="2">
        <f t="shared" ca="1" si="583"/>
        <v>186624.2088738069</v>
      </c>
      <c r="G7097" s="2">
        <f t="shared" ca="1" si="581"/>
        <v>106980.85975352195</v>
      </c>
      <c r="H7097" s="2">
        <f ca="1">[2]!Uniform($T$19,$U$20)</f>
        <v>30328.688278944017</v>
      </c>
      <c r="I7097" s="2">
        <f t="shared" ca="1" si="582"/>
        <v>137309.54803246597</v>
      </c>
      <c r="J7097" s="2">
        <f t="shared" ca="1" si="579"/>
        <v>49314</v>
      </c>
    </row>
    <row r="7098" spans="1:10" x14ac:dyDescent="0.25">
      <c r="A7098" s="8">
        <f t="array" aca="1" ref="A7098:B7098" ca="1">[2]!CorrelatedUniform($C$31:$D$32)</f>
        <v>0.55422663688659635</v>
      </c>
      <c r="B7098" s="10">
        <f ca="1"/>
        <v>0.64277909872326466</v>
      </c>
      <c r="D7098" s="3">
        <f ca="1">[2]!TriangularRnd(A7098,$F$18,$G$18,$H$18)</f>
        <v>410.65652655203513</v>
      </c>
      <c r="E7098" s="2">
        <f t="shared" ca="1" si="580"/>
        <v>518.29485887619705</v>
      </c>
      <c r="F7098" s="2">
        <f t="shared" ca="1" si="583"/>
        <v>212841.16647587632</v>
      </c>
      <c r="G7098" s="2">
        <f t="shared" ca="1" si="581"/>
        <v>98629.410046272824</v>
      </c>
      <c r="H7098" s="2">
        <f ca="1">[2]!Uniform($T$19,$U$20)</f>
        <v>39441.402424099389</v>
      </c>
      <c r="I7098" s="2">
        <f t="shared" ca="1" si="582"/>
        <v>138070.81247037221</v>
      </c>
      <c r="J7098" s="2">
        <f t="shared" ca="1" si="579"/>
        <v>74770</v>
      </c>
    </row>
    <row r="7099" spans="1:10" x14ac:dyDescent="0.25">
      <c r="A7099" s="8">
        <f t="array" aca="1" ref="A7099:B7099" ca="1">[2]!CorrelatedUniform($C$31:$D$32)</f>
        <v>0.5419607162475587</v>
      </c>
      <c r="B7099" s="10">
        <f ca="1"/>
        <v>0.7330094631202152</v>
      </c>
      <c r="D7099" s="3">
        <f ca="1">[2]!TriangularRnd(A7099,$F$18,$G$18,$H$18)</f>
        <v>409.96510327014988</v>
      </c>
      <c r="E7099" s="2">
        <f t="shared" ca="1" si="580"/>
        <v>531.09701885955872</v>
      </c>
      <c r="F7099" s="2">
        <f t="shared" ca="1" si="583"/>
        <v>217731.24418322774</v>
      </c>
      <c r="G7099" s="2">
        <f t="shared" ca="1" si="581"/>
        <v>167471.9899967172</v>
      </c>
      <c r="H7099" s="2">
        <f ca="1">[2]!Uniform($T$19,$U$20)</f>
        <v>44823.510453425442</v>
      </c>
      <c r="I7099" s="2">
        <f t="shared" ca="1" si="582"/>
        <v>212295.50045014263</v>
      </c>
      <c r="J7099" s="2">
        <f t="shared" ca="1" si="579"/>
        <v>5435</v>
      </c>
    </row>
    <row r="7100" spans="1:10" x14ac:dyDescent="0.25">
      <c r="A7100" s="8">
        <f t="array" aca="1" ref="A7100:B7100" ca="1">[2]!CorrelatedUniform($C$31:$D$32)</f>
        <v>0.43901920318603499</v>
      </c>
      <c r="B7100" s="10">
        <f ca="1"/>
        <v>0.25852473432934953</v>
      </c>
      <c r="D7100" s="3">
        <f ca="1">[2]!TriangularRnd(A7100,$F$18,$G$18,$H$18)</f>
        <v>404.29311501711004</v>
      </c>
      <c r="E7100" s="2">
        <f t="shared" ca="1" si="580"/>
        <v>467.60498747055914</v>
      </c>
      <c r="F7100" s="2">
        <f t="shared" ca="1" si="583"/>
        <v>189049.47698200907</v>
      </c>
      <c r="G7100" s="2">
        <f t="shared" ca="1" si="581"/>
        <v>122568.90234451332</v>
      </c>
      <c r="H7100" s="2">
        <f ca="1">[2]!Uniform($T$19,$U$20)</f>
        <v>39528.337965978542</v>
      </c>
      <c r="I7100" s="2">
        <f t="shared" ca="1" si="582"/>
        <v>162097.24031049188</v>
      </c>
      <c r="J7100" s="2">
        <f t="shared" ca="1" si="579"/>
        <v>26952</v>
      </c>
    </row>
    <row r="7101" spans="1:10" x14ac:dyDescent="0.25">
      <c r="A7101" s="8">
        <f t="array" aca="1" ref="A7101:B7101" ca="1">[2]!CorrelatedUniform($C$31:$D$32)</f>
        <v>0.21898698806762709</v>
      </c>
      <c r="B7101" s="10">
        <f ca="1"/>
        <v>0.75263343260413795</v>
      </c>
      <c r="D7101" s="3">
        <f ca="1">[2]!TriangularRnd(A7101,$F$18,$G$18,$H$18)</f>
        <v>389.54331257067628</v>
      </c>
      <c r="E7101" s="2">
        <f t="shared" ca="1" si="580"/>
        <v>534.1400075077637</v>
      </c>
      <c r="F7101" s="2">
        <f t="shared" ca="1" si="583"/>
        <v>208070.66790110015</v>
      </c>
      <c r="G7101" s="2">
        <f t="shared" ca="1" si="581"/>
        <v>141232.00688311938</v>
      </c>
      <c r="H7101" s="2">
        <f ca="1">[2]!Uniform($T$19,$U$20)</f>
        <v>38994.648928839015</v>
      </c>
      <c r="I7101" s="2">
        <f t="shared" ca="1" si="582"/>
        <v>180226.65581195839</v>
      </c>
      <c r="J7101" s="2">
        <f t="shared" ca="1" si="579"/>
        <v>27844</v>
      </c>
    </row>
    <row r="7102" spans="1:10" x14ac:dyDescent="0.25">
      <c r="A7102" s="8">
        <f t="array" aca="1" ref="A7102:B7102" ca="1">[2]!CorrelatedUniform($C$31:$D$32)</f>
        <v>0.47429502010345437</v>
      </c>
      <c r="B7102" s="10">
        <f ca="1"/>
        <v>0.66501365926375056</v>
      </c>
      <c r="D7102" s="3">
        <f ca="1">[2]!TriangularRnd(A7102,$F$18,$G$18,$H$18)</f>
        <v>406.27154669365524</v>
      </c>
      <c r="E7102" s="2">
        <f t="shared" ca="1" si="580"/>
        <v>521.30927506322917</v>
      </c>
      <c r="F7102" s="2">
        <f t="shared" ca="1" si="583"/>
        <v>211793.12548568627</v>
      </c>
      <c r="G7102" s="2">
        <f t="shared" ca="1" si="581"/>
        <v>155499.93842754888</v>
      </c>
      <c r="H7102" s="2">
        <f ca="1">[2]!Uniform($T$19,$U$20)</f>
        <v>24791.756800170471</v>
      </c>
      <c r="I7102" s="2">
        <f t="shared" ca="1" si="582"/>
        <v>180291.69522771935</v>
      </c>
      <c r="J7102" s="2">
        <f t="shared" ca="1" si="579"/>
        <v>31501</v>
      </c>
    </row>
    <row r="7103" spans="1:10" x14ac:dyDescent="0.25">
      <c r="A7103" s="8">
        <f t="array" aca="1" ref="A7103:B7103" ca="1">[2]!CorrelatedUniform($C$31:$D$32)</f>
        <v>0.97815561294555664</v>
      </c>
      <c r="B7103" s="10">
        <f ca="1"/>
        <v>9.4009810743721681E-2</v>
      </c>
      <c r="D7103" s="3">
        <f ca="1">[2]!TriangularRnd(A7103,$F$18,$G$18,$H$18)</f>
        <v>450.05486609544823</v>
      </c>
      <c r="E7103" s="2">
        <f t="shared" ca="1" si="580"/>
        <v>434.17698896830137</v>
      </c>
      <c r="F7103" s="2">
        <f t="shared" ca="1" si="583"/>
        <v>195403.46663185378</v>
      </c>
      <c r="G7103" s="2">
        <f t="shared" ca="1" si="581"/>
        <v>93928.186664210982</v>
      </c>
      <c r="H7103" s="2">
        <f ca="1">[2]!Uniform($T$19,$U$20)</f>
        <v>36079.570840834996</v>
      </c>
      <c r="I7103" s="2">
        <f t="shared" ca="1" si="582"/>
        <v>130007.75750504597</v>
      </c>
      <c r="J7103" s="2">
        <f t="shared" ca="1" si="579"/>
        <v>65395</v>
      </c>
    </row>
    <row r="7104" spans="1:10" x14ac:dyDescent="0.25">
      <c r="A7104" s="8">
        <f t="array" aca="1" ref="A7104:B7104" ca="1">[2]!CorrelatedUniform($C$31:$D$32)</f>
        <v>0.89945292472839344</v>
      </c>
      <c r="B7104" s="10">
        <f ca="1"/>
        <v>4.1978107310846113E-2</v>
      </c>
      <c r="D7104" s="3">
        <f ca="1">[2]!TriangularRnd(A7104,$F$18,$G$18,$H$18)</f>
        <v>437.22484517921293</v>
      </c>
      <c r="E7104" s="2">
        <f t="shared" ca="1" si="580"/>
        <v>413.5910715206544</v>
      </c>
      <c r="F7104" s="2">
        <f t="shared" ca="1" si="583"/>
        <v>180832.29221312291</v>
      </c>
      <c r="G7104" s="2">
        <f t="shared" ca="1" si="581"/>
        <v>114891.03134477368</v>
      </c>
      <c r="H7104" s="2">
        <f ca="1">[2]!Uniform($T$19,$U$20)</f>
        <v>25208.614084370412</v>
      </c>
      <c r="I7104" s="2">
        <f t="shared" ca="1" si="582"/>
        <v>140099.64542914409</v>
      </c>
      <c r="J7104" s="2">
        <f t="shared" ca="1" si="579"/>
        <v>40732</v>
      </c>
    </row>
    <row r="7105" spans="1:10" x14ac:dyDescent="0.25">
      <c r="A7105" s="8">
        <f t="array" aca="1" ref="A7105:B7105" ca="1">[2]!CorrelatedUniform($C$31:$D$32)</f>
        <v>0.54588806629180919</v>
      </c>
      <c r="B7105" s="10">
        <f ca="1"/>
        <v>0.96795459048101773</v>
      </c>
      <c r="D7105" s="3">
        <f ca="1">[2]!TriangularRnd(A7105,$F$18,$G$18,$H$18)</f>
        <v>410.18546707044891</v>
      </c>
      <c r="E7105" s="2">
        <f t="shared" ca="1" si="580"/>
        <v>592.57737806869659</v>
      </c>
      <c r="F7105" s="2">
        <f t="shared" ca="1" si="583"/>
        <v>243066.62859849029</v>
      </c>
      <c r="G7105" s="2">
        <f t="shared" ca="1" si="581"/>
        <v>155920.61035495979</v>
      </c>
      <c r="H7105" s="2">
        <f ca="1">[2]!Uniform($T$19,$U$20)</f>
        <v>43683.162212043942</v>
      </c>
      <c r="I7105" s="2">
        <f t="shared" ca="1" si="582"/>
        <v>199603.77256700373</v>
      </c>
      <c r="J7105" s="2">
        <f t="shared" ca="1" si="579"/>
        <v>43462</v>
      </c>
    </row>
    <row r="7106" spans="1:10" x14ac:dyDescent="0.25">
      <c r="A7106" s="8">
        <f t="array" aca="1" ref="A7106:B7106" ca="1">[2]!CorrelatedUniform($C$31:$D$32)</f>
        <v>0.64909577369689986</v>
      </c>
      <c r="B7106" s="10">
        <f ca="1"/>
        <v>0.77149505726825385</v>
      </c>
      <c r="D7106" s="3">
        <f ca="1">[2]!TriangularRnd(A7106,$F$18,$G$18,$H$18)</f>
        <v>416.36251165240054</v>
      </c>
      <c r="E7106" s="2">
        <f t="shared" ca="1" si="580"/>
        <v>537.18897489616063</v>
      </c>
      <c r="F7106" s="2">
        <f t="shared" ca="1" si="583"/>
        <v>223665.35081974379</v>
      </c>
      <c r="G7106" s="2">
        <f t="shared" ca="1" si="581"/>
        <v>72485.414792478899</v>
      </c>
      <c r="H7106" s="2">
        <f ca="1">[2]!Uniform($T$19,$U$20)</f>
        <v>38170.721925186481</v>
      </c>
      <c r="I7106" s="2">
        <f t="shared" ca="1" si="582"/>
        <v>110656.13671766539</v>
      </c>
      <c r="J7106" s="2">
        <f t="shared" ca="1" si="579"/>
        <v>113009</v>
      </c>
    </row>
    <row r="7107" spans="1:10" x14ac:dyDescent="0.25">
      <c r="A7107" s="8">
        <f t="array" aca="1" ref="A7107:B7107" ca="1">[2]!CorrelatedUniform($C$31:$D$32)</f>
        <v>7.7303528785705539E-2</v>
      </c>
      <c r="B7107" s="10">
        <f ca="1"/>
        <v>0.89337221897177466</v>
      </c>
      <c r="D7107" s="3">
        <f ca="1">[2]!TriangularRnd(A7107,$F$18,$G$18,$H$18)</f>
        <v>375.14966205770082</v>
      </c>
      <c r="E7107" s="2">
        <f t="shared" ca="1" si="580"/>
        <v>562.23316222620645</v>
      </c>
      <c r="F7107" s="2">
        <f t="shared" ca="1" si="583"/>
        <v>210921.58080679382</v>
      </c>
      <c r="G7107" s="2">
        <f t="shared" ca="1" si="581"/>
        <v>168027.93270421671</v>
      </c>
      <c r="H7107" s="2">
        <f ca="1">[2]!Uniform($T$19,$U$20)</f>
        <v>40250.990711635044</v>
      </c>
      <c r="I7107" s="2">
        <f t="shared" ca="1" si="582"/>
        <v>208278.92341585175</v>
      </c>
      <c r="J7107" s="2">
        <f t="shared" ca="1" si="579"/>
        <v>2642</v>
      </c>
    </row>
    <row r="7108" spans="1:10" x14ac:dyDescent="0.25">
      <c r="A7108" s="8">
        <f t="array" aca="1" ref="A7108:B7108" ca="1">[2]!CorrelatedUniform($C$31:$D$32)</f>
        <v>0.49101674556732205</v>
      </c>
      <c r="B7108" s="10">
        <f ca="1"/>
        <v>0.12186796720466619</v>
      </c>
      <c r="D7108" s="3">
        <f ca="1">[2]!TriangularRnd(A7108,$F$18,$G$18,$H$18)</f>
        <v>407.18363447430028</v>
      </c>
      <c r="E7108" s="2">
        <f t="shared" ca="1" si="580"/>
        <v>441.71502153903174</v>
      </c>
      <c r="F7108" s="2">
        <f t="shared" ca="1" si="583"/>
        <v>179859.12787215677</v>
      </c>
      <c r="G7108" s="2">
        <f t="shared" ca="1" si="581"/>
        <v>87368.128149321637</v>
      </c>
      <c r="H7108" s="2">
        <f ca="1">[2]!Uniform($T$19,$U$20)</f>
        <v>30433.315383040284</v>
      </c>
      <c r="I7108" s="2">
        <f t="shared" ca="1" si="582"/>
        <v>117801.44353236193</v>
      </c>
      <c r="J7108" s="2">
        <f t="shared" ca="1" si="579"/>
        <v>62057</v>
      </c>
    </row>
    <row r="7109" spans="1:10" x14ac:dyDescent="0.25">
      <c r="A7109" s="8">
        <f t="array" aca="1" ref="A7109:B7109" ca="1">[2]!CorrelatedUniform($C$31:$D$32)</f>
        <v>0.8521242141723625</v>
      </c>
      <c r="B7109" s="10">
        <f ca="1"/>
        <v>0.34751372027068528</v>
      </c>
      <c r="D7109" s="3">
        <f ca="1">[2]!TriangularRnd(A7109,$F$18,$G$18,$H$18)</f>
        <v>432.11274034558772</v>
      </c>
      <c r="E7109" s="2">
        <f t="shared" ca="1" si="580"/>
        <v>480.39791754934259</v>
      </c>
      <c r="F7109" s="2">
        <f t="shared" ca="1" si="583"/>
        <v>207586.06060856013</v>
      </c>
      <c r="G7109" s="2">
        <f t="shared" ca="1" si="581"/>
        <v>126321.12479950604</v>
      </c>
      <c r="H7109" s="2">
        <f ca="1">[2]!Uniform($T$19,$U$20)</f>
        <v>34806.048130429081</v>
      </c>
      <c r="I7109" s="2">
        <f t="shared" ca="1" si="582"/>
        <v>161127.17292993513</v>
      </c>
      <c r="J7109" s="2">
        <f t="shared" ca="1" si="579"/>
        <v>46458</v>
      </c>
    </row>
    <row r="7110" spans="1:10" x14ac:dyDescent="0.25">
      <c r="A7110" s="8">
        <f t="array" aca="1" ref="A7110:B7110" ca="1">[2]!CorrelatedUniform($C$31:$D$32)</f>
        <v>0.27522397041320812</v>
      </c>
      <c r="B7110" s="10">
        <f ca="1"/>
        <v>0.8494222457016275</v>
      </c>
      <c r="D7110" s="3">
        <f ca="1">[2]!TriangularRnd(A7110,$F$18,$G$18,$H$18)</f>
        <v>393.83714656470556</v>
      </c>
      <c r="E7110" s="2">
        <f t="shared" ca="1" si="580"/>
        <v>551.6979309936753</v>
      </c>
      <c r="F7110" s="2">
        <f t="shared" ca="1" si="583"/>
        <v>217279.13890820093</v>
      </c>
      <c r="G7110" s="2">
        <f t="shared" ca="1" si="581"/>
        <v>129129.50667769264</v>
      </c>
      <c r="H7110" s="2">
        <f ca="1">[2]!Uniform($T$19,$U$20)</f>
        <v>42172.874853981521</v>
      </c>
      <c r="I7110" s="2">
        <f t="shared" ca="1" si="582"/>
        <v>171302.38153167415</v>
      </c>
      <c r="J7110" s="2">
        <f t="shared" ca="1" si="579"/>
        <v>45976</v>
      </c>
    </row>
    <row r="7111" spans="1:10" x14ac:dyDescent="0.25">
      <c r="A7111" s="8">
        <f t="array" aca="1" ref="A7111:B7111" ca="1">[2]!CorrelatedUniform($C$31:$D$32)</f>
        <v>0.90054893493652366</v>
      </c>
      <c r="B7111" s="10">
        <f ca="1"/>
        <v>0.43271428634357723</v>
      </c>
      <c r="D7111" s="3">
        <f ca="1">[2]!TriangularRnd(A7111,$F$18,$G$18,$H$18)</f>
        <v>437.35617891781482</v>
      </c>
      <c r="E7111" s="2">
        <f t="shared" ca="1" si="580"/>
        <v>491.52660204101016</v>
      </c>
      <c r="F7111" s="2">
        <f t="shared" ca="1" si="583"/>
        <v>214972.19650511359</v>
      </c>
      <c r="G7111" s="2">
        <f t="shared" ca="1" si="581"/>
        <v>175720.26312967882</v>
      </c>
      <c r="H7111" s="2">
        <f ca="1">[2]!Uniform($T$19,$U$20)</f>
        <v>34555.530069530949</v>
      </c>
      <c r="I7111" s="2">
        <f t="shared" ca="1" si="582"/>
        <v>210275.79319920976</v>
      </c>
      <c r="J7111" s="2">
        <f t="shared" ca="1" si="579"/>
        <v>4696</v>
      </c>
    </row>
    <row r="7112" spans="1:10" x14ac:dyDescent="0.25">
      <c r="A7112" s="8">
        <f t="array" aca="1" ref="A7112:B7112" ca="1">[2]!CorrelatedUniform($C$31:$D$32)</f>
        <v>0.77572405338287342</v>
      </c>
      <c r="B7112" s="10">
        <f ca="1"/>
        <v>0.52603920334041365</v>
      </c>
      <c r="D7112" s="3">
        <f ca="1">[2]!TriangularRnd(A7112,$F$18,$G$18,$H$18)</f>
        <v>425.36540543878294</v>
      </c>
      <c r="E7112" s="2">
        <f t="shared" ca="1" si="580"/>
        <v>503.26585087198515</v>
      </c>
      <c r="F7112" s="2">
        <f t="shared" ca="1" si="583"/>
        <v>214071.88269965604</v>
      </c>
      <c r="G7112" s="2">
        <f t="shared" ca="1" si="581"/>
        <v>155905.30206342795</v>
      </c>
      <c r="H7112" s="2">
        <f ca="1">[2]!Uniform($T$19,$U$20)</f>
        <v>43699.409786303375</v>
      </c>
      <c r="I7112" s="2">
        <f t="shared" ca="1" si="582"/>
        <v>199604.71184973133</v>
      </c>
      <c r="J7112" s="2">
        <f t="shared" ca="1" si="579"/>
        <v>14467</v>
      </c>
    </row>
    <row r="7113" spans="1:10" x14ac:dyDescent="0.25">
      <c r="A7113" s="8">
        <f t="array" aca="1" ref="A7113:B7113" ca="1">[2]!CorrelatedUniform($C$31:$D$32)</f>
        <v>0.50691521167755149</v>
      </c>
      <c r="B7113" s="10">
        <f ca="1"/>
        <v>5.7859058663863747E-2</v>
      </c>
      <c r="D7113" s="3">
        <f ca="1">[2]!TriangularRnd(A7113,$F$18,$G$18,$H$18)</f>
        <v>408.0390844461719</v>
      </c>
      <c r="E7113" s="2">
        <f t="shared" ca="1" si="580"/>
        <v>421.34984865380568</v>
      </c>
      <c r="F7113" s="2">
        <f t="shared" ca="1" si="583"/>
        <v>171927.20647623198</v>
      </c>
      <c r="G7113" s="2">
        <f t="shared" ca="1" si="581"/>
        <v>168152.04304099805</v>
      </c>
      <c r="H7113" s="2">
        <f ca="1">[2]!Uniform($T$19,$U$20)</f>
        <v>25948.530856193174</v>
      </c>
      <c r="I7113" s="2">
        <f t="shared" ca="1" si="582"/>
        <v>194100.57389719121</v>
      </c>
      <c r="J7113" s="2">
        <f t="shared" ca="1" si="579"/>
        <v>-22174</v>
      </c>
    </row>
    <row r="7114" spans="1:10" x14ac:dyDescent="0.25">
      <c r="A7114" s="8">
        <f t="array" aca="1" ref="A7114:B7114" ca="1">[2]!CorrelatedUniform($C$31:$D$32)</f>
        <v>0.57639932632446267</v>
      </c>
      <c r="B7114" s="10">
        <f ca="1"/>
        <v>0.26912479776801979</v>
      </c>
      <c r="D7114" s="3">
        <f ca="1">[2]!TriangularRnd(A7114,$F$18,$G$18,$H$18)</f>
        <v>411.93097836002079</v>
      </c>
      <c r="E7114" s="2">
        <f t="shared" ca="1" si="580"/>
        <v>469.22689532744533</v>
      </c>
      <c r="F7114" s="2">
        <f t="shared" ca="1" si="583"/>
        <v>193289.09406506963</v>
      </c>
      <c r="G7114" s="2">
        <f t="shared" ca="1" si="581"/>
        <v>107841.57528747986</v>
      </c>
      <c r="H7114" s="2">
        <f ca="1">[2]!Uniform($T$19,$U$20)</f>
        <v>28418.808867174816</v>
      </c>
      <c r="I7114" s="2">
        <f t="shared" ca="1" si="582"/>
        <v>136260.38415465469</v>
      </c>
      <c r="J7114" s="2">
        <f t="shared" ca="1" si="579"/>
        <v>57028</v>
      </c>
    </row>
    <row r="7115" spans="1:10" x14ac:dyDescent="0.25">
      <c r="A7115" s="8">
        <f t="array" aca="1" ref="A7115:B7115" ca="1">[2]!CorrelatedUniform($C$31:$D$32)</f>
        <v>0.90502226352691661</v>
      </c>
      <c r="B7115" s="10">
        <f ca="1"/>
        <v>2.2965460493122324E-2</v>
      </c>
      <c r="D7115" s="3">
        <f ca="1">[2]!TriangularRnd(A7115,$F$18,$G$18,$H$18)</f>
        <v>437.89987011292061</v>
      </c>
      <c r="E7115" s="2">
        <f t="shared" ca="1" si="580"/>
        <v>400.1986210665583</v>
      </c>
      <c r="F7115" s="2">
        <f t="shared" ca="1" si="583"/>
        <v>175246.92418441581</v>
      </c>
      <c r="G7115" s="2">
        <f t="shared" ca="1" si="581"/>
        <v>155396.01979562151</v>
      </c>
      <c r="H7115" s="2">
        <f ca="1">[2]!Uniform($T$19,$U$20)</f>
        <v>39099.074910342351</v>
      </c>
      <c r="I7115" s="2">
        <f t="shared" ca="1" si="582"/>
        <v>194495.09470596386</v>
      </c>
      <c r="J7115" s="2">
        <f t="shared" ca="1" si="579"/>
        <v>-19249</v>
      </c>
    </row>
    <row r="7116" spans="1:10" x14ac:dyDescent="0.25">
      <c r="A7116" s="8">
        <f t="array" aca="1" ref="A7116:B7116" ca="1">[2]!CorrelatedUniform($C$31:$D$32)</f>
        <v>0.15031504631042475</v>
      </c>
      <c r="B7116" s="10">
        <f ca="1"/>
        <v>0.92383062740879718</v>
      </c>
      <c r="D7116" s="3">
        <f ca="1">[2]!TriangularRnd(A7116,$F$18,$G$18,$H$18)</f>
        <v>383.46107385063482</v>
      </c>
      <c r="E7116" s="2">
        <f t="shared" ca="1" si="580"/>
        <v>571.56596148312997</v>
      </c>
      <c r="F7116" s="2">
        <f t="shared" ca="1" si="583"/>
        <v>219173.29736679161</v>
      </c>
      <c r="G7116" s="2">
        <f t="shared" ca="1" si="581"/>
        <v>218524.40056887895</v>
      </c>
      <c r="H7116" s="2">
        <f ca="1">[2]!Uniform($T$19,$U$20)</f>
        <v>40366.215892484928</v>
      </c>
      <c r="I7116" s="2">
        <f t="shared" ca="1" si="582"/>
        <v>258890.61646136388</v>
      </c>
      <c r="J7116" s="2">
        <f t="shared" ca="1" si="579"/>
        <v>-39718</v>
      </c>
    </row>
    <row r="7117" spans="1:10" x14ac:dyDescent="0.25">
      <c r="A7117" s="8">
        <f t="array" aca="1" ref="A7117:B7117" ca="1">[2]!CorrelatedUniform($C$31:$D$32)</f>
        <v>0.42960834503173845</v>
      </c>
      <c r="B7117" s="10">
        <f ca="1"/>
        <v>0.67249885510830809</v>
      </c>
      <c r="D7117" s="3">
        <f ca="1">[2]!TriangularRnd(A7117,$F$18,$G$18,$H$18)</f>
        <v>403.75199717119079</v>
      </c>
      <c r="E7117" s="2">
        <f t="shared" ca="1" si="580"/>
        <v>522.34118971486578</v>
      </c>
      <c r="F7117" s="2">
        <f t="shared" ca="1" si="583"/>
        <v>210896.29855215293</v>
      </c>
      <c r="G7117" s="2">
        <f t="shared" ca="1" si="581"/>
        <v>136564.59083112347</v>
      </c>
      <c r="H7117" s="2">
        <f ca="1">[2]!Uniform($T$19,$U$20)</f>
        <v>39698.015583457745</v>
      </c>
      <c r="I7117" s="2">
        <f t="shared" ca="1" si="582"/>
        <v>176262.60641458121</v>
      </c>
      <c r="J7117" s="2">
        <f t="shared" ca="1" si="579"/>
        <v>34633</v>
      </c>
    </row>
    <row r="7118" spans="1:10" x14ac:dyDescent="0.25">
      <c r="A7118" s="8">
        <f t="array" aca="1" ref="A7118:B7118" ca="1">[2]!CorrelatedUniform($C$31:$D$32)</f>
        <v>0.86963844299316406</v>
      </c>
      <c r="B7118" s="10">
        <f ca="1"/>
        <v>0.80975349323815671</v>
      </c>
      <c r="D7118" s="3">
        <f ca="1">[2]!TriangularRnd(A7118,$F$18,$G$18,$H$18)</f>
        <v>433.89295261602541</v>
      </c>
      <c r="E7118" s="2">
        <f t="shared" ca="1" si="580"/>
        <v>543.84941311526109</v>
      </c>
      <c r="F7118" s="2">
        <f t="shared" ca="1" si="583"/>
        <v>235972.4276350732</v>
      </c>
      <c r="G7118" s="2">
        <f t="shared" ca="1" si="581"/>
        <v>132269.14655369351</v>
      </c>
      <c r="H7118" s="2">
        <f ca="1">[2]!Uniform($T$19,$U$20)</f>
        <v>39342.839105963852</v>
      </c>
      <c r="I7118" s="2">
        <f t="shared" ca="1" si="582"/>
        <v>171611.98565965737</v>
      </c>
      <c r="J7118" s="2">
        <f t="shared" ca="1" si="579"/>
        <v>64360</v>
      </c>
    </row>
    <row r="7119" spans="1:10" x14ac:dyDescent="0.25">
      <c r="A7119" s="8">
        <f t="array" aca="1" ref="A7119:B7119" ca="1">[2]!CorrelatedUniform($C$31:$D$32)</f>
        <v>0.31557488441467263</v>
      </c>
      <c r="B7119" s="10">
        <f ca="1"/>
        <v>0.83219475118581854</v>
      </c>
      <c r="D7119" s="3">
        <f ca="1">[2]!TriangularRnd(A7119,$F$18,$G$18,$H$18)</f>
        <v>396.65202917826548</v>
      </c>
      <c r="E7119" s="2">
        <f t="shared" ca="1" si="580"/>
        <v>548.14372602062701</v>
      </c>
      <c r="F7119" s="2">
        <f t="shared" ca="1" si="583"/>
        <v>217422.32120741691</v>
      </c>
      <c r="G7119" s="2">
        <f t="shared" ca="1" si="581"/>
        <v>159051.74352932701</v>
      </c>
      <c r="H7119" s="2">
        <f ca="1">[2]!Uniform($T$19,$U$20)</f>
        <v>26939.210167275538</v>
      </c>
      <c r="I7119" s="2">
        <f t="shared" ca="1" si="582"/>
        <v>185990.95369660255</v>
      </c>
      <c r="J7119" s="2">
        <f t="shared" ca="1" si="579"/>
        <v>31431</v>
      </c>
    </row>
    <row r="7120" spans="1:10" x14ac:dyDescent="0.25">
      <c r="A7120" s="8">
        <f t="array" aca="1" ref="A7120:B7120" ca="1">[2]!CorrelatedUniform($C$31:$D$32)</f>
        <v>0.21218991279602031</v>
      </c>
      <c r="B7120" s="10">
        <f ca="1"/>
        <v>0.79676959757663623</v>
      </c>
      <c r="D7120" s="3">
        <f ca="1">[2]!TriangularRnd(A7120,$F$18,$G$18,$H$18)</f>
        <v>388.98858355297239</v>
      </c>
      <c r="E7120" s="2">
        <f t="shared" ca="1" si="580"/>
        <v>541.50689642690486</v>
      </c>
      <c r="F7120" s="2">
        <f t="shared" ca="1" si="583"/>
        <v>210640.00062526786</v>
      </c>
      <c r="G7120" s="2">
        <f t="shared" ca="1" si="581"/>
        <v>169690.19132679005</v>
      </c>
      <c r="H7120" s="2">
        <f ca="1">[2]!Uniform($T$19,$U$20)</f>
        <v>32997.168390121842</v>
      </c>
      <c r="I7120" s="2">
        <f t="shared" ca="1" si="582"/>
        <v>202687.35971691189</v>
      </c>
      <c r="J7120" s="2">
        <f t="shared" ca="1" si="579"/>
        <v>7952</v>
      </c>
    </row>
    <row r="7121" spans="1:10" x14ac:dyDescent="0.25">
      <c r="A7121" s="8">
        <f t="array" aca="1" ref="A7121:B7121" ca="1">[2]!CorrelatedUniform($C$31:$D$32)</f>
        <v>2.8990268707275359E-2</v>
      </c>
      <c r="B7121" s="10">
        <f ca="1"/>
        <v>0.88022301446332762</v>
      </c>
      <c r="D7121" s="3">
        <f ca="1">[2]!TriangularRnd(A7121,$F$18,$G$18,$H$18)</f>
        <v>366.98223505980633</v>
      </c>
      <c r="E7121" s="2">
        <f t="shared" ca="1" si="580"/>
        <v>558.80511848859919</v>
      </c>
      <c r="F7121" s="2">
        <f t="shared" ca="1" si="583"/>
        <v>205071.55134580604</v>
      </c>
      <c r="G7121" s="2">
        <f t="shared" ca="1" si="581"/>
        <v>172877.01634641315</v>
      </c>
      <c r="H7121" s="2">
        <f ca="1">[2]!Uniform($T$19,$U$20)</f>
        <v>36174.890906618544</v>
      </c>
      <c r="I7121" s="2">
        <f t="shared" ca="1" si="582"/>
        <v>209051.90725303168</v>
      </c>
      <c r="J7121" s="2">
        <f t="shared" ca="1" si="579"/>
        <v>-3981</v>
      </c>
    </row>
    <row r="7122" spans="1:10" x14ac:dyDescent="0.25">
      <c r="A7122" s="8">
        <f t="array" aca="1" ref="A7122:B7122" ca="1">[2]!CorrelatedUniform($C$31:$D$32)</f>
        <v>0.59401440620422352</v>
      </c>
      <c r="B7122" s="10">
        <f ca="1"/>
        <v>0.54385208635752058</v>
      </c>
      <c r="D7122" s="3">
        <f ca="1">[2]!TriangularRnd(A7122,$F$18,$G$18,$H$18)</f>
        <v>412.96743556852601</v>
      </c>
      <c r="E7122" s="2">
        <f t="shared" ca="1" si="580"/>
        <v>505.50715877843811</v>
      </c>
      <c r="F7122" s="2">
        <f t="shared" ca="1" si="583"/>
        <v>208757.99502226329</v>
      </c>
      <c r="G7122" s="2">
        <f t="shared" ca="1" si="581"/>
        <v>114826.69668339194</v>
      </c>
      <c r="H7122" s="2">
        <f ca="1">[2]!Uniform($T$19,$U$20)</f>
        <v>38667.388748975667</v>
      </c>
      <c r="I7122" s="2">
        <f t="shared" ca="1" si="582"/>
        <v>153494.0854323676</v>
      </c>
      <c r="J7122" s="2">
        <f t="shared" ca="1" si="579"/>
        <v>55263</v>
      </c>
    </row>
    <row r="7123" spans="1:10" x14ac:dyDescent="0.25">
      <c r="A7123" s="8">
        <f t="array" aca="1" ref="A7123:B7123" ca="1">[2]!CorrelatedUniform($C$31:$D$32)</f>
        <v>0.70096421241760276</v>
      </c>
      <c r="B7123" s="10">
        <f ca="1"/>
        <v>0.7752730931455184</v>
      </c>
      <c r="D7123" s="3">
        <f ca="1">[2]!TriangularRnd(A7123,$F$18,$G$18,$H$18)</f>
        <v>419.81304450485811</v>
      </c>
      <c r="E7123" s="2">
        <f t="shared" ca="1" si="580"/>
        <v>537.81629579153446</v>
      </c>
      <c r="F7123" s="2">
        <f t="shared" ca="1" si="583"/>
        <v>225782.29652056939</v>
      </c>
      <c r="G7123" s="2">
        <f t="shared" ca="1" si="581"/>
        <v>153045.08227588437</v>
      </c>
      <c r="H7123" s="2">
        <f ca="1">[2]!Uniform($T$19,$U$20)</f>
        <v>39356.069841329219</v>
      </c>
      <c r="I7123" s="2">
        <f t="shared" ca="1" si="582"/>
        <v>192401.15211721358</v>
      </c>
      <c r="J7123" s="2">
        <f t="shared" ca="1" si="579"/>
        <v>33381</v>
      </c>
    </row>
    <row r="7124" spans="1:10" x14ac:dyDescent="0.25">
      <c r="A7124" s="8">
        <f t="array" aca="1" ref="A7124:B7124" ca="1">[2]!CorrelatedUniform($C$31:$D$32)</f>
        <v>0.90399622917175293</v>
      </c>
      <c r="B7124" s="10">
        <f ca="1"/>
        <v>0.74534726073816426</v>
      </c>
      <c r="D7124" s="3">
        <f ca="1">[2]!TriangularRnd(A7124,$F$18,$G$18,$H$18)</f>
        <v>437.77405266614568</v>
      </c>
      <c r="E7124" s="2">
        <f t="shared" ca="1" si="580"/>
        <v>532.99597587756091</v>
      </c>
      <c r="F7124" s="2">
        <f t="shared" ca="1" si="583"/>
        <v>233331.80841466706</v>
      </c>
      <c r="G7124" s="2">
        <f t="shared" ca="1" si="581"/>
        <v>120867.75378461053</v>
      </c>
      <c r="H7124" s="2">
        <f ca="1">[2]!Uniform($T$19,$U$20)</f>
        <v>27501.315297710695</v>
      </c>
      <c r="I7124" s="2">
        <f t="shared" ca="1" si="582"/>
        <v>148369.06908232122</v>
      </c>
      <c r="J7124" s="2">
        <f t="shared" ca="1" si="579"/>
        <v>84962</v>
      </c>
    </row>
    <row r="7125" spans="1:10" x14ac:dyDescent="0.25">
      <c r="A7125" s="8">
        <f t="array" aca="1" ref="A7125:B7125" ca="1">[2]!CorrelatedUniform($C$31:$D$32)</f>
        <v>0.45777165889740018</v>
      </c>
      <c r="B7125" s="10">
        <f ca="1"/>
        <v>0.70391737583244607</v>
      </c>
      <c r="D7125" s="3">
        <f ca="1">[2]!TriangularRnd(A7125,$F$18,$G$18,$H$18)</f>
        <v>405.35434462662681</v>
      </c>
      <c r="E7125" s="2">
        <f t="shared" ca="1" si="580"/>
        <v>526.78504740013682</v>
      </c>
      <c r="F7125" s="2">
        <f t="shared" ca="1" si="583"/>
        <v>213534.607647989</v>
      </c>
      <c r="G7125" s="2">
        <f t="shared" ca="1" si="581"/>
        <v>171671.47002683146</v>
      </c>
      <c r="H7125" s="2">
        <f ca="1">[2]!Uniform($T$19,$U$20)</f>
        <v>33228.354595559846</v>
      </c>
      <c r="I7125" s="2">
        <f t="shared" ca="1" si="582"/>
        <v>204899.82462239132</v>
      </c>
      <c r="J7125" s="2">
        <f t="shared" ca="1" si="579"/>
        <v>8634</v>
      </c>
    </row>
    <row r="7126" spans="1:10" x14ac:dyDescent="0.25">
      <c r="A7126" s="8">
        <f t="array" aca="1" ref="A7126:B7126" ca="1">[2]!CorrelatedUniform($C$31:$D$32)</f>
        <v>0.99417757987976074</v>
      </c>
      <c r="B7126" s="10">
        <f ca="1"/>
        <v>1.8716471287353226E-2</v>
      </c>
      <c r="D7126" s="3">
        <f ca="1">[2]!TriangularRnd(A7126,$F$18,$G$18,$H$18)</f>
        <v>455.47307476150019</v>
      </c>
      <c r="E7126" s="2">
        <f t="shared" ca="1" si="580"/>
        <v>395.94947368220977</v>
      </c>
      <c r="F7126" s="2">
        <f t="shared" ca="1" si="583"/>
        <v>180344.32422823377</v>
      </c>
      <c r="G7126" s="2">
        <f t="shared" ca="1" si="581"/>
        <v>212917.9677727485</v>
      </c>
      <c r="H7126" s="2">
        <f ca="1">[2]!Uniform($T$19,$U$20)</f>
        <v>27955.299571701598</v>
      </c>
      <c r="I7126" s="2">
        <f t="shared" ca="1" si="582"/>
        <v>240873.26734445008</v>
      </c>
      <c r="J7126" s="2">
        <f t="shared" ca="1" si="579"/>
        <v>-60529</v>
      </c>
    </row>
    <row r="7127" spans="1:10" x14ac:dyDescent="0.25">
      <c r="A7127" s="8">
        <f t="array" aca="1" ref="A7127:B7127" ca="1">[2]!CorrelatedUniform($C$31:$D$32)</f>
        <v>0.82885229587554932</v>
      </c>
      <c r="B7127" s="10">
        <f ca="1"/>
        <v>0.83146041396815251</v>
      </c>
      <c r="D7127" s="3">
        <f ca="1">[2]!TriangularRnd(A7127,$F$18,$G$18,$H$18)</f>
        <v>429.90329448319142</v>
      </c>
      <c r="E7127" s="2">
        <f t="shared" ca="1" si="580"/>
        <v>547.99761999588839</v>
      </c>
      <c r="F7127" s="2">
        <f t="shared" ca="1" si="583"/>
        <v>235585.98220518042</v>
      </c>
      <c r="G7127" s="2">
        <f t="shared" ca="1" si="581"/>
        <v>122254.86986558088</v>
      </c>
      <c r="H7127" s="2">
        <f ca="1">[2]!Uniform($T$19,$U$20)</f>
        <v>26245.162594238569</v>
      </c>
      <c r="I7127" s="2">
        <f t="shared" ca="1" si="582"/>
        <v>148500.03245981946</v>
      </c>
      <c r="J7127" s="2">
        <f t="shared" ca="1" si="579"/>
        <v>87085</v>
      </c>
    </row>
    <row r="7128" spans="1:10" x14ac:dyDescent="0.25">
      <c r="A7128" s="8">
        <f t="array" aca="1" ref="A7128:B7128" ca="1">[2]!CorrelatedUniform($C$31:$D$32)</f>
        <v>0.36358380317687955</v>
      </c>
      <c r="B7128" s="10">
        <f ca="1"/>
        <v>0.52758669972522165</v>
      </c>
      <c r="D7128" s="3">
        <f ca="1">[2]!TriangularRnd(A7128,$F$18,$G$18,$H$18)</f>
        <v>399.77581412146804</v>
      </c>
      <c r="E7128" s="2">
        <f t="shared" ca="1" si="580"/>
        <v>503.46024011767952</v>
      </c>
      <c r="F7128" s="2">
        <f t="shared" ca="1" si="583"/>
        <v>201271.22737083511</v>
      </c>
      <c r="G7128" s="2">
        <f t="shared" ca="1" si="581"/>
        <v>48276.183495841076</v>
      </c>
      <c r="H7128" s="2">
        <f ca="1">[2]!Uniform($T$19,$U$20)</f>
        <v>42983.597617460575</v>
      </c>
      <c r="I7128" s="2">
        <f t="shared" ca="1" si="582"/>
        <v>91259.781113301651</v>
      </c>
      <c r="J7128" s="2">
        <f t="shared" ca="1" si="579"/>
        <v>110011</v>
      </c>
    </row>
    <row r="7129" spans="1:10" x14ac:dyDescent="0.25">
      <c r="A7129" s="8">
        <f t="array" aca="1" ref="A7129:B7129" ca="1">[2]!CorrelatedUniform($C$31:$D$32)</f>
        <v>0.15248620510101352</v>
      </c>
      <c r="B7129" s="10">
        <f ca="1"/>
        <v>0.87790312451702568</v>
      </c>
      <c r="D7129" s="3">
        <f ca="1">[2]!TriangularRnd(A7129,$F$18,$G$18,$H$18)</f>
        <v>383.67251455751529</v>
      </c>
      <c r="E7129" s="2">
        <f t="shared" ca="1" si="580"/>
        <v>558.22841878913675</v>
      </c>
      <c r="F7129" s="2">
        <f t="shared" ca="1" si="583"/>
        <v>214176.90113429382</v>
      </c>
      <c r="G7129" s="2">
        <f t="shared" ca="1" si="581"/>
        <v>179918.63642135481</v>
      </c>
      <c r="H7129" s="2">
        <f ca="1">[2]!Uniform($T$19,$U$20)</f>
        <v>38235.904914528837</v>
      </c>
      <c r="I7129" s="2">
        <f t="shared" ca="1" si="582"/>
        <v>218154.54133588364</v>
      </c>
      <c r="J7129" s="2">
        <f t="shared" ca="1" si="579"/>
        <v>-3978</v>
      </c>
    </row>
    <row r="7130" spans="1:10" x14ac:dyDescent="0.25">
      <c r="A7130" s="8">
        <f t="array" aca="1" ref="A7130:B7130" ca="1">[2]!CorrelatedUniform($C$31:$D$32)</f>
        <v>0.94065093994140625</v>
      </c>
      <c r="B7130" s="10">
        <f ca="1"/>
        <v>0.11090935120992039</v>
      </c>
      <c r="D7130" s="3">
        <f ca="1">[2]!TriangularRnd(A7130,$F$18,$G$18,$H$18)</f>
        <v>442.79320678374137</v>
      </c>
      <c r="E7130" s="2">
        <f t="shared" ca="1" si="580"/>
        <v>438.91468359969377</v>
      </c>
      <c r="F7130" s="2">
        <f t="shared" ca="1" si="583"/>
        <v>194348.44025557963</v>
      </c>
      <c r="G7130" s="2">
        <f t="shared" ca="1" si="581"/>
        <v>171377.53993940778</v>
      </c>
      <c r="H7130" s="2">
        <f ca="1">[2]!Uniform($T$19,$U$20)</f>
        <v>28530.88714182502</v>
      </c>
      <c r="I7130" s="2">
        <f t="shared" ca="1" si="582"/>
        <v>199908.4270812328</v>
      </c>
      <c r="J7130" s="2">
        <f t="shared" ca="1" si="579"/>
        <v>-5560</v>
      </c>
    </row>
    <row r="7131" spans="1:10" x14ac:dyDescent="0.25">
      <c r="A7131" s="8">
        <f t="array" aca="1" ref="A7131:B7131" ca="1">[2]!CorrelatedUniform($C$31:$D$32)</f>
        <v>0.67755937576293923</v>
      </c>
      <c r="B7131" s="10">
        <f ca="1"/>
        <v>8.2119940688879012E-2</v>
      </c>
      <c r="D7131" s="3">
        <f ca="1">[2]!TriangularRnd(A7131,$F$18,$G$18,$H$18)</f>
        <v>418.22177631535766</v>
      </c>
      <c r="E7131" s="2">
        <f t="shared" ca="1" si="580"/>
        <v>430.45238328766487</v>
      </c>
      <c r="F7131" s="2">
        <f t="shared" ca="1" si="583"/>
        <v>180024.56035774638</v>
      </c>
      <c r="G7131" s="2">
        <f t="shared" ca="1" si="581"/>
        <v>157593.54435392874</v>
      </c>
      <c r="H7131" s="2">
        <f ca="1">[2]!Uniform($T$19,$U$20)</f>
        <v>32494.30289575869</v>
      </c>
      <c r="I7131" s="2">
        <f t="shared" ca="1" si="582"/>
        <v>190087.84724968742</v>
      </c>
      <c r="J7131" s="2">
        <f t="shared" ca="1" si="579"/>
        <v>-10064</v>
      </c>
    </row>
    <row r="7132" spans="1:10" x14ac:dyDescent="0.25">
      <c r="A7132" s="8">
        <f t="array" aca="1" ref="A7132:B7132" ca="1">[2]!CorrelatedUniform($C$31:$D$32)</f>
        <v>0.63936841487884521</v>
      </c>
      <c r="B7132" s="10">
        <f ca="1"/>
        <v>3.0305603111494772E-2</v>
      </c>
      <c r="D7132" s="3">
        <f ca="1">[2]!TriangularRnd(A7132,$F$18,$G$18,$H$18)</f>
        <v>415.74452405686515</v>
      </c>
      <c r="E7132" s="2">
        <f t="shared" ca="1" si="580"/>
        <v>406.18394675759674</v>
      </c>
      <c r="F7132" s="2">
        <f t="shared" ca="1" si="583"/>
        <v>168868.7516242761</v>
      </c>
      <c r="G7132" s="2">
        <f t="shared" ca="1" si="581"/>
        <v>177999.62177708017</v>
      </c>
      <c r="H7132" s="2">
        <f ca="1">[2]!Uniform($T$19,$U$20)</f>
        <v>30802.245273775803</v>
      </c>
      <c r="I7132" s="2">
        <f t="shared" ca="1" si="582"/>
        <v>208801.86705085597</v>
      </c>
      <c r="J7132" s="2">
        <f t="shared" ca="1" si="579"/>
        <v>-39934</v>
      </c>
    </row>
    <row r="7133" spans="1:10" x14ac:dyDescent="0.25">
      <c r="A7133" s="8">
        <f t="array" aca="1" ref="A7133:B7133" ca="1">[2]!CorrelatedUniform($C$31:$D$32)</f>
        <v>0.29649448394775402</v>
      </c>
      <c r="B7133" s="10">
        <f ca="1"/>
        <v>0.13827097126768528</v>
      </c>
      <c r="D7133" s="3">
        <f ca="1">[2]!TriangularRnd(A7133,$F$18,$G$18,$H$18)</f>
        <v>395.34491659899527</v>
      </c>
      <c r="E7133" s="2">
        <f t="shared" ca="1" si="580"/>
        <v>445.59397813592255</v>
      </c>
      <c r="F7133" s="2">
        <f t="shared" ca="1" si="583"/>
        <v>176163.31412316082</v>
      </c>
      <c r="G7133" s="2">
        <f t="shared" ca="1" si="581"/>
        <v>78261.391803316161</v>
      </c>
      <c r="H7133" s="2">
        <f ca="1">[2]!Uniform($T$19,$U$20)</f>
        <v>42222.528047899119</v>
      </c>
      <c r="I7133" s="2">
        <f t="shared" ca="1" si="582"/>
        <v>120483.91985121528</v>
      </c>
      <c r="J7133" s="2">
        <f t="shared" ca="1" si="579"/>
        <v>55679</v>
      </c>
    </row>
    <row r="7134" spans="1:10" x14ac:dyDescent="0.25">
      <c r="A7134" s="8">
        <f t="array" aca="1" ref="A7134:B7134" ca="1">[2]!CorrelatedUniform($C$31:$D$32)</f>
        <v>0.76685106754303001</v>
      </c>
      <c r="B7134" s="10">
        <f ca="1"/>
        <v>0.59910912225692425</v>
      </c>
      <c r="D7134" s="3">
        <f ca="1">[2]!TriangularRnd(A7134,$F$18,$G$18,$H$18)</f>
        <v>424.662327641606</v>
      </c>
      <c r="E7134" s="2">
        <f t="shared" ca="1" si="580"/>
        <v>512.55209236140854</v>
      </c>
      <c r="F7134" s="2">
        <f t="shared" ca="1" si="583"/>
        <v>217661.56457977116</v>
      </c>
      <c r="G7134" s="2">
        <f t="shared" ca="1" si="581"/>
        <v>228676.83128459286</v>
      </c>
      <c r="H7134" s="2">
        <f ca="1">[2]!Uniform($T$19,$U$20)</f>
        <v>37337.48788322122</v>
      </c>
      <c r="I7134" s="2">
        <f t="shared" ca="1" si="582"/>
        <v>266014.3191678141</v>
      </c>
      <c r="J7134" s="2">
        <f t="shared" ca="1" si="579"/>
        <v>-48353</v>
      </c>
    </row>
    <row r="7135" spans="1:10" x14ac:dyDescent="0.25">
      <c r="A7135" s="8">
        <f t="array" aca="1" ref="A7135:B7135" ca="1">[2]!CorrelatedUniform($C$31:$D$32)</f>
        <v>0.81529569625854492</v>
      </c>
      <c r="B7135" s="10">
        <f ca="1"/>
        <v>0.20713614338646408</v>
      </c>
      <c r="D7135" s="3">
        <f ca="1">[2]!TriangularRnd(A7135,$F$18,$G$18,$H$18)</f>
        <v>428.68523654560352</v>
      </c>
      <c r="E7135" s="2">
        <f t="shared" ca="1" si="580"/>
        <v>459.18007784296276</v>
      </c>
      <c r="F7135" s="2">
        <f t="shared" ca="1" si="583"/>
        <v>196843.72028713912</v>
      </c>
      <c r="G7135" s="2">
        <f t="shared" ca="1" si="581"/>
        <v>183130.2996013618</v>
      </c>
      <c r="H7135" s="2">
        <f ca="1">[2]!Uniform($T$19,$U$20)</f>
        <v>29498.148316262603</v>
      </c>
      <c r="I7135" s="2">
        <f t="shared" ca="1" si="582"/>
        <v>212628.44791762441</v>
      </c>
      <c r="J7135" s="2">
        <f t="shared" ca="1" si="579"/>
        <v>-15785</v>
      </c>
    </row>
    <row r="7136" spans="1:10" x14ac:dyDescent="0.25">
      <c r="A7136" s="8">
        <f t="array" aca="1" ref="A7136:B7136" ca="1">[2]!CorrelatedUniform($C$31:$D$32)</f>
        <v>0.53183531761169422</v>
      </c>
      <c r="B7136" s="10">
        <f ca="1"/>
        <v>0.2908272890642899</v>
      </c>
      <c r="D7136" s="3">
        <f ca="1">[2]!TriangularRnd(A7136,$F$18,$G$18,$H$18)</f>
        <v>409.40128602290815</v>
      </c>
      <c r="E7136" s="2">
        <f t="shared" ca="1" si="580"/>
        <v>472.451524659043</v>
      </c>
      <c r="F7136" s="2">
        <f t="shared" ca="1" si="583"/>
        <v>193422.26177889592</v>
      </c>
      <c r="G7136" s="2">
        <f t="shared" ca="1" si="581"/>
        <v>119379.94176091091</v>
      </c>
      <c r="H7136" s="2">
        <f ca="1">[2]!Uniform($T$19,$U$20)</f>
        <v>44743.432348936643</v>
      </c>
      <c r="I7136" s="2">
        <f t="shared" ca="1" si="582"/>
        <v>164123.37410984756</v>
      </c>
      <c r="J7136" s="2">
        <f t="shared" ca="1" si="579"/>
        <v>29298</v>
      </c>
    </row>
    <row r="7137" spans="1:10" x14ac:dyDescent="0.25">
      <c r="A7137" s="8">
        <f t="array" aca="1" ref="A7137:B7137" ca="1">[2]!CorrelatedUniform($C$31:$D$32)</f>
        <v>0.26463437080383301</v>
      </c>
      <c r="B7137" s="10">
        <f ca="1"/>
        <v>0.61048793330124285</v>
      </c>
      <c r="D7137" s="3">
        <f ca="1">[2]!TriangularRnd(A7137,$F$18,$G$18,$H$18)</f>
        <v>393.06476201254742</v>
      </c>
      <c r="E7137" s="2">
        <f t="shared" ca="1" si="580"/>
        <v>514.02954911314168</v>
      </c>
      <c r="F7137" s="2">
        <f t="shared" ca="1" si="583"/>
        <v>202046.9023895741</v>
      </c>
      <c r="G7137" s="2">
        <f t="shared" ca="1" si="581"/>
        <v>155477.23680195905</v>
      </c>
      <c r="H7137" s="2">
        <f ca="1">[2]!Uniform($T$19,$U$20)</f>
        <v>38327.984136614206</v>
      </c>
      <c r="I7137" s="2">
        <f t="shared" ca="1" si="582"/>
        <v>193805.22093857324</v>
      </c>
      <c r="J7137" s="2">
        <f t="shared" ca="1" si="579"/>
        <v>8241</v>
      </c>
    </row>
    <row r="7138" spans="1:10" x14ac:dyDescent="0.25">
      <c r="A7138" s="8">
        <f t="array" aca="1" ref="A7138:B7138" ca="1">[2]!CorrelatedUniform($C$31:$D$32)</f>
        <v>0.13091993331909182</v>
      </c>
      <c r="B7138" s="10">
        <f ca="1"/>
        <v>0.71851046329432888</v>
      </c>
      <c r="D7138" s="3">
        <f ca="1">[2]!TriangularRnd(A7138,$F$18,$G$18,$H$18)</f>
        <v>381.5000207457997</v>
      </c>
      <c r="E7138" s="2">
        <f t="shared" ca="1" si="580"/>
        <v>528.92111266465281</v>
      </c>
      <c r="F7138" s="2">
        <f t="shared" ca="1" si="583"/>
        <v>201783.4154544565</v>
      </c>
      <c r="G7138" s="2">
        <f t="shared" ca="1" si="581"/>
        <v>107317.73631172044</v>
      </c>
      <c r="H7138" s="2">
        <f ca="1">[2]!Uniform($T$19,$U$20)</f>
        <v>24936.673456507135</v>
      </c>
      <c r="I7138" s="2">
        <f t="shared" ca="1" si="582"/>
        <v>132254.40976822758</v>
      </c>
      <c r="J7138" s="2">
        <f t="shared" ca="1" si="579"/>
        <v>69529</v>
      </c>
    </row>
    <row r="7139" spans="1:10" x14ac:dyDescent="0.25">
      <c r="A7139" s="8">
        <f t="array" aca="1" ref="A7139:B7139" ca="1">[2]!CorrelatedUniform($C$31:$D$32)</f>
        <v>0.58455884456634499</v>
      </c>
      <c r="B7139" s="10">
        <f ca="1"/>
        <v>7.6544117655320362E-2</v>
      </c>
      <c r="D7139" s="3">
        <f ca="1">[2]!TriangularRnd(A7139,$F$18,$G$18,$H$18)</f>
        <v>412.40834372100881</v>
      </c>
      <c r="E7139" s="2">
        <f t="shared" ca="1" si="580"/>
        <v>428.56461005402781</v>
      </c>
      <c r="F7139" s="2">
        <f t="shared" ca="1" si="583"/>
        <v>176743.6210098216</v>
      </c>
      <c r="G7139" s="2">
        <f t="shared" ca="1" si="581"/>
        <v>208885.09756000317</v>
      </c>
      <c r="H7139" s="2">
        <f ca="1">[2]!Uniform($T$19,$U$20)</f>
        <v>42962.609812507704</v>
      </c>
      <c r="I7139" s="2">
        <f t="shared" ca="1" si="582"/>
        <v>251847.70737251086</v>
      </c>
      <c r="J7139" s="2">
        <f t="shared" ca="1" si="579"/>
        <v>-75105</v>
      </c>
    </row>
    <row r="7140" spans="1:10" x14ac:dyDescent="0.25">
      <c r="A7140" s="8">
        <f t="array" aca="1" ref="A7140:B7140" ca="1">[2]!CorrelatedUniform($C$31:$D$32)</f>
        <v>9.1860532760620076E-2</v>
      </c>
      <c r="B7140" s="10">
        <f ca="1"/>
        <v>0.27650409163802975</v>
      </c>
      <c r="D7140" s="3">
        <f ca="1">[2]!TriangularRnd(A7140,$F$18,$G$18,$H$18)</f>
        <v>377.04809002172954</v>
      </c>
      <c r="E7140" s="2">
        <f t="shared" ca="1" si="580"/>
        <v>470.33707617515591</v>
      </c>
      <c r="F7140" s="2">
        <f t="shared" ca="1" si="583"/>
        <v>177339.69623824724</v>
      </c>
      <c r="G7140" s="2">
        <f t="shared" ca="1" si="581"/>
        <v>147418.5128368997</v>
      </c>
      <c r="H7140" s="2">
        <f ca="1">[2]!Uniform($T$19,$U$20)</f>
        <v>28571.433215695932</v>
      </c>
      <c r="I7140" s="2">
        <f t="shared" ca="1" si="582"/>
        <v>175989.94605259562</v>
      </c>
      <c r="J7140" s="2">
        <f t="shared" ca="1" si="579"/>
        <v>1349</v>
      </c>
    </row>
    <row r="7141" spans="1:10" x14ac:dyDescent="0.25">
      <c r="A7141" s="8">
        <f t="array" aca="1" ref="A7141:B7141" ca="1">[2]!CorrelatedUniform($C$31:$D$32)</f>
        <v>0.32925236225128152</v>
      </c>
      <c r="B7141" s="10">
        <f ca="1"/>
        <v>0.79165838193667715</v>
      </c>
      <c r="D7141" s="3">
        <f ca="1">[2]!TriangularRnd(A7141,$F$18,$G$18,$H$18)</f>
        <v>397.56484217397349</v>
      </c>
      <c r="E7141" s="2">
        <f t="shared" ca="1" si="580"/>
        <v>540.60944601661504</v>
      </c>
      <c r="F7141" s="2">
        <f t="shared" ca="1" si="583"/>
        <v>214927.3090833548</v>
      </c>
      <c r="G7141" s="2">
        <f t="shared" ca="1" si="581"/>
        <v>175010.02603016922</v>
      </c>
      <c r="H7141" s="2">
        <f ca="1">[2]!Uniform($T$19,$U$20)</f>
        <v>32786.585809354387</v>
      </c>
      <c r="I7141" s="2">
        <f t="shared" ca="1" si="582"/>
        <v>207796.6118395236</v>
      </c>
      <c r="J7141" s="2">
        <f t="shared" ca="1" si="579"/>
        <v>7130</v>
      </c>
    </row>
    <row r="7142" spans="1:10" x14ac:dyDescent="0.25">
      <c r="A7142" s="8">
        <f t="array" aca="1" ref="A7142:B7142" ca="1">[2]!CorrelatedUniform($C$31:$D$32)</f>
        <v>0.88998770713806175</v>
      </c>
      <c r="B7142" s="10">
        <f ca="1"/>
        <v>0.14596815673729976</v>
      </c>
      <c r="D7142" s="3">
        <f ca="1">[2]!TriangularRnd(A7142,$F$18,$G$18,$H$18)</f>
        <v>436.11917357178254</v>
      </c>
      <c r="E7142" s="2">
        <f t="shared" ca="1" si="580"/>
        <v>447.30583105438956</v>
      </c>
      <c r="F7142" s="2">
        <f t="shared" ca="1" si="583"/>
        <v>195078.64937327977</v>
      </c>
      <c r="G7142" s="2">
        <f t="shared" ca="1" si="581"/>
        <v>202896.56991669082</v>
      </c>
      <c r="H7142" s="2">
        <f ca="1">[2]!Uniform($T$19,$U$20)</f>
        <v>36991.236672411535</v>
      </c>
      <c r="I7142" s="2">
        <f t="shared" ca="1" si="582"/>
        <v>239887.80658910234</v>
      </c>
      <c r="J7142" s="2">
        <f t="shared" ca="1" si="579"/>
        <v>-44810</v>
      </c>
    </row>
    <row r="7143" spans="1:10" x14ac:dyDescent="0.25">
      <c r="A7143" s="8">
        <f t="array" aca="1" ref="A7143:B7143" ca="1">[2]!CorrelatedUniform($C$31:$D$32)</f>
        <v>0.46587109565734863</v>
      </c>
      <c r="B7143" s="10">
        <f ca="1"/>
        <v>0.30583591451666625</v>
      </c>
      <c r="D7143" s="3">
        <f ca="1">[2]!TriangularRnd(A7143,$F$18,$G$18,$H$18)</f>
        <v>405.80597177025732</v>
      </c>
      <c r="E7143" s="2">
        <f t="shared" ca="1" si="580"/>
        <v>474.61557602829731</v>
      </c>
      <c r="F7143" s="2">
        <f t="shared" ca="1" si="583"/>
        <v>192601.83504746362</v>
      </c>
      <c r="G7143" s="2">
        <f t="shared" ca="1" si="581"/>
        <v>126555.22342059703</v>
      </c>
      <c r="H7143" s="2">
        <f ca="1">[2]!Uniform($T$19,$U$20)</f>
        <v>41196.930482567397</v>
      </c>
      <c r="I7143" s="2">
        <f t="shared" ca="1" si="582"/>
        <v>167752.15390316444</v>
      </c>
      <c r="J7143" s="2">
        <f t="shared" ca="1" si="579"/>
        <v>24849</v>
      </c>
    </row>
    <row r="7144" spans="1:10" x14ac:dyDescent="0.25">
      <c r="A7144" s="8">
        <f t="array" aca="1" ref="A7144:B7144" ca="1">[2]!CorrelatedUniform($C$31:$D$32)</f>
        <v>0.62787783145904563</v>
      </c>
      <c r="B7144" s="10">
        <f ca="1"/>
        <v>0.16270701967002338</v>
      </c>
      <c r="D7144" s="3">
        <f ca="1">[2]!TriangularRnd(A7144,$F$18,$G$18,$H$18)</f>
        <v>415.02515879617454</v>
      </c>
      <c r="E7144" s="2">
        <f t="shared" ca="1" si="580"/>
        <v>450.8303484970653</v>
      </c>
      <c r="F7144" s="2">
        <f t="shared" ca="1" si="583"/>
        <v>187105.93697512924</v>
      </c>
      <c r="G7144" s="2">
        <f t="shared" ca="1" si="581"/>
        <v>180506.5955236977</v>
      </c>
      <c r="H7144" s="2">
        <f ca="1">[2]!Uniform($T$19,$U$20)</f>
        <v>26083.175808367156</v>
      </c>
      <c r="I7144" s="2">
        <f t="shared" ca="1" si="582"/>
        <v>206589.77133206485</v>
      </c>
      <c r="J7144" s="2">
        <f t="shared" ref="J7144:J7207" ca="1" si="584">INT(F7144-I7144)</f>
        <v>-19484</v>
      </c>
    </row>
    <row r="7145" spans="1:10" x14ac:dyDescent="0.25">
      <c r="A7145" s="8">
        <f t="array" aca="1" ref="A7145:B7145" ca="1">[2]!CorrelatedUniform($C$31:$D$32)</f>
        <v>0.81143105030059837</v>
      </c>
      <c r="B7145" s="10">
        <f ca="1"/>
        <v>0.73753313028479328</v>
      </c>
      <c r="D7145" s="3">
        <f ca="1">[2]!TriangularRnd(A7145,$F$18,$G$18,$H$18)</f>
        <v>428.34625570368405</v>
      </c>
      <c r="E7145" s="2">
        <f t="shared" ref="E7145:E7208" ca="1" si="585">_xlfn.NORM.INV(B7145,$G$24,$G$24*$H$24)</f>
        <v>531.78793274287932</v>
      </c>
      <c r="F7145" s="2">
        <f t="shared" ca="1" si="583"/>
        <v>227789.36981881491</v>
      </c>
      <c r="G7145" s="2">
        <f t="shared" ref="G7145:G7208" ca="1" si="586">_xlfn.NORM.INV(RAND(),$S$19,$R$21)*D7145</f>
        <v>205134.81408150995</v>
      </c>
      <c r="H7145" s="2">
        <f ca="1">[2]!Uniform($T$19,$U$20)</f>
        <v>28519.514682872246</v>
      </c>
      <c r="I7145" s="2">
        <f t="shared" ref="I7145:I7208" ca="1" si="587">G7145+H7145</f>
        <v>233654.3287643822</v>
      </c>
      <c r="J7145" s="2">
        <f t="shared" ca="1" si="584"/>
        <v>-5865</v>
      </c>
    </row>
    <row r="7146" spans="1:10" x14ac:dyDescent="0.25">
      <c r="A7146" s="8">
        <f t="array" aca="1" ref="A7146:B7146" ca="1">[2]!CorrelatedUniform($C$31:$D$32)</f>
        <v>0.25280117988586448</v>
      </c>
      <c r="B7146" s="10">
        <f ca="1"/>
        <v>9.9911974496650416E-2</v>
      </c>
      <c r="D7146" s="3">
        <f ca="1">[2]!TriangularRnd(A7146,$F$18,$G$18,$H$18)</f>
        <v>392.18315468137223</v>
      </c>
      <c r="E7146" s="2">
        <f t="shared" ca="1" si="585"/>
        <v>435.89733492868942</v>
      </c>
      <c r="F7146" s="2">
        <f t="shared" ref="F7146:F7209" ca="1" si="588">D7146*E7146</f>
        <v>170951.59192953611</v>
      </c>
      <c r="G7146" s="2">
        <f t="shared" ca="1" si="586"/>
        <v>107067.89750990245</v>
      </c>
      <c r="H7146" s="2">
        <f ca="1">[2]!Uniform($T$19,$U$20)</f>
        <v>37279.902992315067</v>
      </c>
      <c r="I7146" s="2">
        <f t="shared" ca="1" si="587"/>
        <v>144347.80050221752</v>
      </c>
      <c r="J7146" s="2">
        <f t="shared" ca="1" si="584"/>
        <v>26603</v>
      </c>
    </row>
    <row r="7147" spans="1:10" x14ac:dyDescent="0.25">
      <c r="A7147" s="8">
        <f t="array" aca="1" ref="A7147:B7147" ca="1">[2]!CorrelatedUniform($C$31:$D$32)</f>
        <v>0.16703116893768338</v>
      </c>
      <c r="B7147" s="10">
        <f ca="1"/>
        <v>0.47721666871261625</v>
      </c>
      <c r="D7147" s="3">
        <f ca="1">[2]!TriangularRnd(A7147,$F$18,$G$18,$H$18)</f>
        <v>385.05179013078777</v>
      </c>
      <c r="E7147" s="2">
        <f t="shared" ca="1" si="585"/>
        <v>497.14297893252166</v>
      </c>
      <c r="F7147" s="2">
        <f t="shared" ca="1" si="588"/>
        <v>191425.79398891996</v>
      </c>
      <c r="G7147" s="2">
        <f t="shared" ca="1" si="586"/>
        <v>74403.848726671116</v>
      </c>
      <c r="H7147" s="2">
        <f ca="1">[2]!Uniform($T$19,$U$20)</f>
        <v>40568.853528667882</v>
      </c>
      <c r="I7147" s="2">
        <f t="shared" ca="1" si="587"/>
        <v>114972.702255339</v>
      </c>
      <c r="J7147" s="2">
        <f t="shared" ca="1" si="584"/>
        <v>76453</v>
      </c>
    </row>
    <row r="7148" spans="1:10" x14ac:dyDescent="0.25">
      <c r="A7148" s="8">
        <f t="array" aca="1" ref="A7148:B7148" ca="1">[2]!CorrelatedUniform($C$31:$D$32)</f>
        <v>0.33855533599853538</v>
      </c>
      <c r="B7148" s="10">
        <f ca="1"/>
        <v>0.68994612427980817</v>
      </c>
      <c r="D7148" s="3">
        <f ca="1">[2]!TriangularRnd(A7148,$F$18,$G$18,$H$18)</f>
        <v>398.17491218502687</v>
      </c>
      <c r="E7148" s="2">
        <f t="shared" ca="1" si="585"/>
        <v>524.78488206834493</v>
      </c>
      <c r="F7148" s="2">
        <f t="shared" ca="1" si="588"/>
        <v>208956.17433359293</v>
      </c>
      <c r="G7148" s="2">
        <f t="shared" ca="1" si="586"/>
        <v>259427.29186633055</v>
      </c>
      <c r="H7148" s="2">
        <f ca="1">[2]!Uniform($T$19,$U$20)</f>
        <v>31512.960731161642</v>
      </c>
      <c r="I7148" s="2">
        <f t="shared" ca="1" si="587"/>
        <v>290940.25259749219</v>
      </c>
      <c r="J7148" s="2">
        <f t="shared" ca="1" si="584"/>
        <v>-81985</v>
      </c>
    </row>
    <row r="7149" spans="1:10" x14ac:dyDescent="0.25">
      <c r="A7149" s="8">
        <f t="array" aca="1" ref="A7149:B7149" ca="1">[2]!CorrelatedUniform($C$31:$D$32)</f>
        <v>0.47706294059753435</v>
      </c>
      <c r="B7149" s="10">
        <f ca="1"/>
        <v>0.64636253688885192</v>
      </c>
      <c r="D7149" s="3">
        <f ca="1">[2]!TriangularRnd(A7149,$F$18,$G$18,$H$18)</f>
        <v>406.42362075656445</v>
      </c>
      <c r="E7149" s="2">
        <f t="shared" ca="1" si="585"/>
        <v>518.77592259292521</v>
      </c>
      <c r="F7149" s="2">
        <f t="shared" ca="1" si="588"/>
        <v>210842.78882154386</v>
      </c>
      <c r="G7149" s="2">
        <f t="shared" ca="1" si="586"/>
        <v>180247.11517271696</v>
      </c>
      <c r="H7149" s="2">
        <f ca="1">[2]!Uniform($T$19,$U$20)</f>
        <v>34929.914356813875</v>
      </c>
      <c r="I7149" s="2">
        <f t="shared" ca="1" si="587"/>
        <v>215177.02952953085</v>
      </c>
      <c r="J7149" s="2">
        <f t="shared" ca="1" si="584"/>
        <v>-4335</v>
      </c>
    </row>
    <row r="7150" spans="1:10" x14ac:dyDescent="0.25">
      <c r="A7150" s="8">
        <f t="array" aca="1" ref="A7150:B7150" ca="1">[2]!CorrelatedUniform($C$31:$D$32)</f>
        <v>0.49526751041412348</v>
      </c>
      <c r="B7150" s="10">
        <f ca="1"/>
        <v>0.36107198454505707</v>
      </c>
      <c r="D7150" s="3">
        <f ca="1">[2]!TriangularRnd(A7150,$F$18,$G$18,$H$18)</f>
        <v>407.41300631245383</v>
      </c>
      <c r="E7150" s="2">
        <f t="shared" ca="1" si="585"/>
        <v>482.22025537008972</v>
      </c>
      <c r="F7150" s="2">
        <f t="shared" ca="1" si="588"/>
        <v>196462.80394508745</v>
      </c>
      <c r="G7150" s="2">
        <f t="shared" ca="1" si="586"/>
        <v>149806.31604316004</v>
      </c>
      <c r="H7150" s="2">
        <f ca="1">[2]!Uniform($T$19,$U$20)</f>
        <v>34624.70781121328</v>
      </c>
      <c r="I7150" s="2">
        <f t="shared" ca="1" si="587"/>
        <v>184431.02385437331</v>
      </c>
      <c r="J7150" s="2">
        <f t="shared" ca="1" si="584"/>
        <v>12031</v>
      </c>
    </row>
    <row r="7151" spans="1:10" x14ac:dyDescent="0.25">
      <c r="A7151" s="8">
        <f t="array" aca="1" ref="A7151:B7151" ca="1">[2]!CorrelatedUniform($C$31:$D$32)</f>
        <v>0.29905545711517323</v>
      </c>
      <c r="B7151" s="10">
        <f ca="1"/>
        <v>0.22909066769660441</v>
      </c>
      <c r="D7151" s="3">
        <f ca="1">[2]!TriangularRnd(A7151,$F$18,$G$18,$H$18)</f>
        <v>395.52275272763251</v>
      </c>
      <c r="E7151" s="2">
        <f t="shared" ca="1" si="585"/>
        <v>462.90775684898438</v>
      </c>
      <c r="F7151" s="2">
        <f t="shared" ca="1" si="588"/>
        <v>183090.55024788389</v>
      </c>
      <c r="G7151" s="2">
        <f t="shared" ca="1" si="586"/>
        <v>180889.04360025891</v>
      </c>
      <c r="H7151" s="2">
        <f ca="1">[2]!Uniform($T$19,$U$20)</f>
        <v>38858.898404567328</v>
      </c>
      <c r="I7151" s="2">
        <f t="shared" ca="1" si="587"/>
        <v>219747.94200482624</v>
      </c>
      <c r="J7151" s="2">
        <f t="shared" ca="1" si="584"/>
        <v>-36658</v>
      </c>
    </row>
    <row r="7152" spans="1:10" x14ac:dyDescent="0.25">
      <c r="A7152" s="8">
        <f t="array" aca="1" ref="A7152:B7152" ca="1">[2]!CorrelatedUniform($C$31:$D$32)</f>
        <v>0.36312019824981667</v>
      </c>
      <c r="B7152" s="10">
        <f ca="1"/>
        <v>0.59675134127590534</v>
      </c>
      <c r="D7152" s="3">
        <f ca="1">[2]!TriangularRnd(A7152,$F$18,$G$18,$H$18)</f>
        <v>399.74667057863076</v>
      </c>
      <c r="E7152" s="2">
        <f t="shared" ca="1" si="585"/>
        <v>512.24735979913407</v>
      </c>
      <c r="F7152" s="2">
        <f t="shared" ca="1" si="588"/>
        <v>204769.17659239779</v>
      </c>
      <c r="G7152" s="2">
        <f t="shared" ca="1" si="586"/>
        <v>148303.18873001414</v>
      </c>
      <c r="H7152" s="2">
        <f ca="1">[2]!Uniform($T$19,$U$20)</f>
        <v>35707.901106393292</v>
      </c>
      <c r="I7152" s="2">
        <f t="shared" ca="1" si="587"/>
        <v>184011.08983640742</v>
      </c>
      <c r="J7152" s="2">
        <f t="shared" ca="1" si="584"/>
        <v>20758</v>
      </c>
    </row>
    <row r="7153" spans="1:10" x14ac:dyDescent="0.25">
      <c r="A7153" s="8">
        <f t="array" aca="1" ref="A7153:B7153" ca="1">[2]!CorrelatedUniform($C$31:$D$32)</f>
        <v>0.73936903476715077</v>
      </c>
      <c r="B7153" s="10">
        <f ca="1"/>
        <v>0.48029714723911521</v>
      </c>
      <c r="D7153" s="3">
        <f ca="1">[2]!TriangularRnd(A7153,$F$18,$G$18,$H$18)</f>
        <v>422.56568910622843</v>
      </c>
      <c r="E7153" s="2">
        <f t="shared" ca="1" si="585"/>
        <v>497.529608884688</v>
      </c>
      <c r="F7153" s="2">
        <f t="shared" ca="1" si="588"/>
        <v>210238.94202911051</v>
      </c>
      <c r="G7153" s="2">
        <f t="shared" ca="1" si="586"/>
        <v>186693.19746131741</v>
      </c>
      <c r="H7153" s="2">
        <f ca="1">[2]!Uniform($T$19,$U$20)</f>
        <v>28575.22564111606</v>
      </c>
      <c r="I7153" s="2">
        <f t="shared" ca="1" si="587"/>
        <v>215268.42310243347</v>
      </c>
      <c r="J7153" s="2">
        <f t="shared" ca="1" si="584"/>
        <v>-5030</v>
      </c>
    </row>
    <row r="7154" spans="1:10" x14ac:dyDescent="0.25">
      <c r="A7154" s="8">
        <f t="array" aca="1" ref="A7154:B7154" ca="1">[2]!CorrelatedUniform($C$31:$D$32)</f>
        <v>0.442267656326294</v>
      </c>
      <c r="B7154" s="10">
        <f ca="1"/>
        <v>0.11392425252336767</v>
      </c>
      <c r="D7154" s="3">
        <f ca="1">[2]!TriangularRnd(A7154,$F$18,$G$18,$H$18)</f>
        <v>404.47855003611164</v>
      </c>
      <c r="E7154" s="2">
        <f t="shared" ca="1" si="585"/>
        <v>439.70402162951763</v>
      </c>
      <c r="F7154" s="2">
        <f t="shared" ca="1" si="588"/>
        <v>177850.84511375436</v>
      </c>
      <c r="G7154" s="2">
        <f t="shared" ca="1" si="586"/>
        <v>86942.207417638914</v>
      </c>
      <c r="H7154" s="2">
        <f ca="1">[2]!Uniform($T$19,$U$20)</f>
        <v>34968.411870621385</v>
      </c>
      <c r="I7154" s="2">
        <f t="shared" ca="1" si="587"/>
        <v>121910.61928826029</v>
      </c>
      <c r="J7154" s="2">
        <f t="shared" ca="1" si="584"/>
        <v>55940</v>
      </c>
    </row>
    <row r="7155" spans="1:10" x14ac:dyDescent="0.25">
      <c r="A7155" s="8">
        <f t="array" aca="1" ref="A7155:B7155" ca="1">[2]!CorrelatedUniform($C$31:$D$32)</f>
        <v>0.54258954524993874</v>
      </c>
      <c r="B7155" s="10">
        <f ca="1"/>
        <v>0.10938389813729588</v>
      </c>
      <c r="D7155" s="3">
        <f ca="1">[2]!TriangularRnd(A7155,$F$18,$G$18,$H$18)</f>
        <v>410.00032319243422</v>
      </c>
      <c r="E7155" s="2">
        <f t="shared" ca="1" si="585"/>
        <v>438.50943774667104</v>
      </c>
      <c r="F7155" s="2">
        <f t="shared" ca="1" si="588"/>
        <v>179789.01119906775</v>
      </c>
      <c r="G7155" s="2">
        <f t="shared" ca="1" si="586"/>
        <v>84407.876478985956</v>
      </c>
      <c r="H7155" s="2">
        <f ca="1">[2]!Uniform($T$19,$U$20)</f>
        <v>34073.02492580378</v>
      </c>
      <c r="I7155" s="2">
        <f t="shared" ca="1" si="587"/>
        <v>118480.90140478974</v>
      </c>
      <c r="J7155" s="2">
        <f t="shared" ca="1" si="584"/>
        <v>61308</v>
      </c>
    </row>
    <row r="7156" spans="1:10" x14ac:dyDescent="0.25">
      <c r="A7156" s="8">
        <f t="array" aca="1" ref="A7156:B7156" ca="1">[2]!CorrelatedUniform($C$31:$D$32)</f>
        <v>0.23268854618072496</v>
      </c>
      <c r="B7156" s="10">
        <f ca="1"/>
        <v>0.43363495542802238</v>
      </c>
      <c r="D7156" s="3">
        <f ca="1">[2]!TriangularRnd(A7156,$F$18,$G$18,$H$18)</f>
        <v>390.63595913012335</v>
      </c>
      <c r="E7156" s="2">
        <f t="shared" ca="1" si="585"/>
        <v>491.64363659170272</v>
      </c>
      <c r="F7156" s="2">
        <f t="shared" ca="1" si="588"/>
        <v>192053.68353022161</v>
      </c>
      <c r="G7156" s="2">
        <f t="shared" ca="1" si="586"/>
        <v>137488.92542349771</v>
      </c>
      <c r="H7156" s="2">
        <f ca="1">[2]!Uniform($T$19,$U$20)</f>
        <v>44856.042936078331</v>
      </c>
      <c r="I7156" s="2">
        <f t="shared" ca="1" si="587"/>
        <v>182344.96835957604</v>
      </c>
      <c r="J7156" s="2">
        <f t="shared" ca="1" si="584"/>
        <v>9708</v>
      </c>
    </row>
    <row r="7157" spans="1:10" x14ac:dyDescent="0.25">
      <c r="A7157" s="8">
        <f t="array" aca="1" ref="A7157:B7157" ca="1">[2]!CorrelatedUniform($C$31:$D$32)</f>
        <v>0.90691602230072044</v>
      </c>
      <c r="B7157" s="10">
        <f ca="1"/>
        <v>0.42458397531057618</v>
      </c>
      <c r="D7157" s="3">
        <f ca="1">[2]!TriangularRnd(A7157,$F$18,$G$18,$H$18)</f>
        <v>438.13389013946852</v>
      </c>
      <c r="E7157" s="2">
        <f t="shared" ca="1" si="585"/>
        <v>490.49099156617962</v>
      </c>
      <c r="F7157" s="2">
        <f t="shared" ca="1" si="588"/>
        <v>214900.72621325552</v>
      </c>
      <c r="G7157" s="2">
        <f t="shared" ca="1" si="586"/>
        <v>132690.32419999133</v>
      </c>
      <c r="H7157" s="2">
        <f ca="1">[2]!Uniform($T$19,$U$20)</f>
        <v>43180.644768155995</v>
      </c>
      <c r="I7157" s="2">
        <f t="shared" ca="1" si="587"/>
        <v>175870.96896814732</v>
      </c>
      <c r="J7157" s="2">
        <f t="shared" ca="1" si="584"/>
        <v>39029</v>
      </c>
    </row>
    <row r="7158" spans="1:10" x14ac:dyDescent="0.25">
      <c r="A7158" s="8">
        <f t="array" aca="1" ref="A7158:B7158" ca="1">[2]!CorrelatedUniform($C$31:$D$32)</f>
        <v>0.96381425857543934</v>
      </c>
      <c r="B7158" s="10">
        <f ca="1"/>
        <v>0.11925469156444515</v>
      </c>
      <c r="D7158" s="3">
        <f ca="1">[2]!TriangularRnd(A7158,$F$18,$G$18,$H$18)</f>
        <v>446.83949780544361</v>
      </c>
      <c r="E7158" s="2">
        <f t="shared" ca="1" si="585"/>
        <v>441.06396160364091</v>
      </c>
      <c r="F7158" s="2">
        <f t="shared" ca="1" si="588"/>
        <v>197084.79910305038</v>
      </c>
      <c r="G7158" s="2">
        <f t="shared" ca="1" si="586"/>
        <v>177967.50045163126</v>
      </c>
      <c r="H7158" s="2">
        <f ca="1">[2]!Uniform($T$19,$U$20)</f>
        <v>35074.218010756493</v>
      </c>
      <c r="I7158" s="2">
        <f t="shared" ca="1" si="587"/>
        <v>213041.71846238774</v>
      </c>
      <c r="J7158" s="2">
        <f t="shared" ca="1" si="584"/>
        <v>-15957</v>
      </c>
    </row>
    <row r="7159" spans="1:10" x14ac:dyDescent="0.25">
      <c r="A7159" s="8">
        <f t="array" aca="1" ref="A7159:B7159" ca="1">[2]!CorrelatedUniform($C$31:$D$32)</f>
        <v>0.71714746952056896</v>
      </c>
      <c r="B7159" s="10">
        <f ca="1"/>
        <v>0.66370182168083114</v>
      </c>
      <c r="D7159" s="3">
        <f ca="1">[2]!TriangularRnd(A7159,$F$18,$G$18,$H$18)</f>
        <v>420.95004636022463</v>
      </c>
      <c r="E7159" s="2">
        <f t="shared" ca="1" si="585"/>
        <v>521.12936757046361</v>
      </c>
      <c r="F7159" s="2">
        <f t="shared" ca="1" si="588"/>
        <v>219369.43143846121</v>
      </c>
      <c r="G7159" s="2">
        <f t="shared" ca="1" si="586"/>
        <v>167915.53526821791</v>
      </c>
      <c r="H7159" s="2">
        <f ca="1">[2]!Uniform($T$19,$U$20)</f>
        <v>42494.734832008136</v>
      </c>
      <c r="I7159" s="2">
        <f t="shared" ca="1" si="587"/>
        <v>210410.27010022604</v>
      </c>
      <c r="J7159" s="2">
        <f t="shared" ca="1" si="584"/>
        <v>8959</v>
      </c>
    </row>
    <row r="7160" spans="1:10" x14ac:dyDescent="0.25">
      <c r="A7160" s="8">
        <f t="array" aca="1" ref="A7160:B7160" ca="1">[2]!CorrelatedUniform($C$31:$D$32)</f>
        <v>0.3828749656677245</v>
      </c>
      <c r="B7160" s="10">
        <f ca="1"/>
        <v>0.48749278520561123</v>
      </c>
      <c r="D7160" s="3">
        <f ca="1">[2]!TriangularRnd(A7160,$F$18,$G$18,$H$18)</f>
        <v>400.97245768797274</v>
      </c>
      <c r="E7160" s="2">
        <f t="shared" ca="1" si="585"/>
        <v>498.43219621416932</v>
      </c>
      <c r="F7160" s="2">
        <f t="shared" ca="1" si="588"/>
        <v>199857.58270680933</v>
      </c>
      <c r="G7160" s="2">
        <f t="shared" ca="1" si="586"/>
        <v>102895.86745862357</v>
      </c>
      <c r="H7160" s="2">
        <f ca="1">[2]!Uniform($T$19,$U$20)</f>
        <v>33212.988588594009</v>
      </c>
      <c r="I7160" s="2">
        <f t="shared" ca="1" si="587"/>
        <v>136108.85604721759</v>
      </c>
      <c r="J7160" s="2">
        <f t="shared" ca="1" si="584"/>
        <v>63748</v>
      </c>
    </row>
    <row r="7161" spans="1:10" x14ac:dyDescent="0.25">
      <c r="A7161" s="8">
        <f t="array" aca="1" ref="A7161:B7161" ca="1">[2]!CorrelatedUniform($C$31:$D$32)</f>
        <v>0.39254784584045405</v>
      </c>
      <c r="B7161" s="10">
        <f ca="1"/>
        <v>3.2997043616166392E-2</v>
      </c>
      <c r="D7161" s="3">
        <f ca="1">[2]!TriangularRnd(A7161,$F$18,$G$18,$H$18)</f>
        <v>401.56112243159873</v>
      </c>
      <c r="E7161" s="2">
        <f t="shared" ca="1" si="585"/>
        <v>408.07680859461783</v>
      </c>
      <c r="F7161" s="2">
        <f t="shared" ca="1" si="588"/>
        <v>163867.78129755941</v>
      </c>
      <c r="G7161" s="2">
        <f t="shared" ca="1" si="586"/>
        <v>166244.70495182069</v>
      </c>
      <c r="H7161" s="2">
        <f ca="1">[2]!Uniform($T$19,$U$20)</f>
        <v>35618.866422720777</v>
      </c>
      <c r="I7161" s="2">
        <f t="shared" ca="1" si="587"/>
        <v>201863.57137454147</v>
      </c>
      <c r="J7161" s="2">
        <f t="shared" ca="1" si="584"/>
        <v>-37996</v>
      </c>
    </row>
    <row r="7162" spans="1:10" x14ac:dyDescent="0.25">
      <c r="A7162" s="8">
        <f t="array" aca="1" ref="A7162:B7162" ca="1">[2]!CorrelatedUniform($C$31:$D$32)</f>
        <v>0.78329288959503207</v>
      </c>
      <c r="B7162" s="10">
        <f ca="1"/>
        <v>0.22232229614116503</v>
      </c>
      <c r="D7162" s="3">
        <f ca="1">[2]!TriangularRnd(A7162,$F$18,$G$18,$H$18)</f>
        <v>425.97621693988913</v>
      </c>
      <c r="E7162" s="2">
        <f t="shared" ca="1" si="585"/>
        <v>461.78131628486278</v>
      </c>
      <c r="F7162" s="2">
        <f t="shared" ca="1" si="588"/>
        <v>196707.85816454826</v>
      </c>
      <c r="G7162" s="2">
        <f t="shared" ca="1" si="586"/>
        <v>174336.6088448262</v>
      </c>
      <c r="H7162" s="2">
        <f ca="1">[2]!Uniform($T$19,$U$20)</f>
        <v>33371.699605287031</v>
      </c>
      <c r="I7162" s="2">
        <f t="shared" ca="1" si="587"/>
        <v>207708.30845011323</v>
      </c>
      <c r="J7162" s="2">
        <f t="shared" ca="1" si="584"/>
        <v>-11001</v>
      </c>
    </row>
    <row r="7163" spans="1:10" x14ac:dyDescent="0.25">
      <c r="A7163" s="8">
        <f t="array" aca="1" ref="A7163:B7163" ca="1">[2]!CorrelatedUniform($C$31:$D$32)</f>
        <v>0.88680040836334229</v>
      </c>
      <c r="B7163" s="10">
        <f ca="1"/>
        <v>0.26025000166208179</v>
      </c>
      <c r="D7163" s="3">
        <f ca="1">[2]!TriangularRnd(A7163,$F$18,$G$18,$H$18)</f>
        <v>435.75764032200993</v>
      </c>
      <c r="E7163" s="2">
        <f t="shared" ca="1" si="585"/>
        <v>467.87125724703014</v>
      </c>
      <c r="F7163" s="2">
        <f t="shared" ca="1" si="588"/>
        <v>203878.47503245794</v>
      </c>
      <c r="G7163" s="2">
        <f t="shared" ca="1" si="586"/>
        <v>194551.77608908791</v>
      </c>
      <c r="H7163" s="2">
        <f ca="1">[2]!Uniform($T$19,$U$20)</f>
        <v>41982.759808944487</v>
      </c>
      <c r="I7163" s="2">
        <f t="shared" ca="1" si="587"/>
        <v>236534.53589803239</v>
      </c>
      <c r="J7163" s="2">
        <f t="shared" ca="1" si="584"/>
        <v>-32657</v>
      </c>
    </row>
    <row r="7164" spans="1:10" x14ac:dyDescent="0.25">
      <c r="A7164" s="8">
        <f t="array" aca="1" ref="A7164:B7164" ca="1">[2]!CorrelatedUniform($C$31:$D$32)</f>
        <v>4.8877716064453056E-2</v>
      </c>
      <c r="B7164" s="10">
        <f ca="1"/>
        <v>0.90844804491576503</v>
      </c>
      <c r="D7164" s="3">
        <f ca="1">[2]!TriangularRnd(A7164,$F$18,$G$18,$H$18)</f>
        <v>370.83350180473184</v>
      </c>
      <c r="E7164" s="2">
        <f t="shared" ca="1" si="585"/>
        <v>566.56293384779792</v>
      </c>
      <c r="F7164" s="2">
        <f t="shared" ca="1" si="588"/>
        <v>210100.51675154152</v>
      </c>
      <c r="G7164" s="2">
        <f t="shared" ca="1" si="586"/>
        <v>171299.02586651722</v>
      </c>
      <c r="H7164" s="2">
        <f ca="1">[2]!Uniform($T$19,$U$20)</f>
        <v>24823.62088139174</v>
      </c>
      <c r="I7164" s="2">
        <f t="shared" ca="1" si="587"/>
        <v>196122.64674790896</v>
      </c>
      <c r="J7164" s="2">
        <f t="shared" ca="1" si="584"/>
        <v>13977</v>
      </c>
    </row>
    <row r="7165" spans="1:10" x14ac:dyDescent="0.25">
      <c r="A7165" s="8">
        <f t="array" aca="1" ref="A7165:B7165" ca="1">[2]!CorrelatedUniform($C$31:$D$32)</f>
        <v>7.8284025192260701E-2</v>
      </c>
      <c r="B7165" s="10">
        <f ca="1"/>
        <v>0.1707764225836034</v>
      </c>
      <c r="D7165" s="3">
        <f ca="1">[2]!TriangularRnd(A7165,$F$18,$G$18,$H$18)</f>
        <v>375.28287112644875</v>
      </c>
      <c r="E7165" s="2">
        <f t="shared" ca="1" si="585"/>
        <v>452.44492419252845</v>
      </c>
      <c r="F7165" s="2">
        <f t="shared" ca="1" si="588"/>
        <v>169794.83017756054</v>
      </c>
      <c r="G7165" s="2">
        <f t="shared" ca="1" si="586"/>
        <v>133758.05167865349</v>
      </c>
      <c r="H7165" s="2">
        <f ca="1">[2]!Uniform($T$19,$U$20)</f>
        <v>25057.085673331774</v>
      </c>
      <c r="I7165" s="2">
        <f t="shared" ca="1" si="587"/>
        <v>158815.13735198526</v>
      </c>
      <c r="J7165" s="2">
        <f t="shared" ca="1" si="584"/>
        <v>10979</v>
      </c>
    </row>
    <row r="7166" spans="1:10" x14ac:dyDescent="0.25">
      <c r="A7166" s="8">
        <f t="array" aca="1" ref="A7166:B7166" ca="1">[2]!CorrelatedUniform($C$31:$D$32)</f>
        <v>0.81975078582763683</v>
      </c>
      <c r="B7166" s="10">
        <f ca="1"/>
        <v>0.8738545994683351</v>
      </c>
      <c r="D7166" s="3">
        <f ca="1">[2]!TriangularRnd(A7166,$F$18,$G$18,$H$18)</f>
        <v>429.08043825042535</v>
      </c>
      <c r="E7166" s="2">
        <f t="shared" ca="1" si="585"/>
        <v>557.24014653404663</v>
      </c>
      <c r="F7166" s="2">
        <f t="shared" ca="1" si="588"/>
        <v>239100.84628555996</v>
      </c>
      <c r="G7166" s="2">
        <f t="shared" ca="1" si="586"/>
        <v>137850.15816304553</v>
      </c>
      <c r="H7166" s="2">
        <f ca="1">[2]!Uniform($T$19,$U$20)</f>
        <v>43680.780053428185</v>
      </c>
      <c r="I7166" s="2">
        <f t="shared" ca="1" si="587"/>
        <v>181530.93821647373</v>
      </c>
      <c r="J7166" s="2">
        <f t="shared" ca="1" si="584"/>
        <v>57569</v>
      </c>
    </row>
    <row r="7167" spans="1:10" x14ac:dyDescent="0.25">
      <c r="A7167" s="8">
        <f t="array" aca="1" ref="A7167:B7167" ca="1">[2]!CorrelatedUniform($C$31:$D$32)</f>
        <v>0.66622602939605713</v>
      </c>
      <c r="B7167" s="10">
        <f ca="1"/>
        <v>5.8926015870578309E-2</v>
      </c>
      <c r="D7167" s="3">
        <f ca="1">[2]!TriangularRnd(A7167,$F$18,$G$18,$H$18)</f>
        <v>417.47201251177609</v>
      </c>
      <c r="E7167" s="2">
        <f t="shared" ca="1" si="585"/>
        <v>421.80733669125289</v>
      </c>
      <c r="F7167" s="2">
        <f t="shared" ca="1" si="588"/>
        <v>176092.75774072966</v>
      </c>
      <c r="G7167" s="2">
        <f t="shared" ca="1" si="586"/>
        <v>163698.66318267287</v>
      </c>
      <c r="H7167" s="2">
        <f ca="1">[2]!Uniform($T$19,$U$20)</f>
        <v>26629.351306845485</v>
      </c>
      <c r="I7167" s="2">
        <f t="shared" ca="1" si="587"/>
        <v>190328.01448951836</v>
      </c>
      <c r="J7167" s="2">
        <f t="shared" ca="1" si="584"/>
        <v>-14236</v>
      </c>
    </row>
    <row r="7168" spans="1:10" x14ac:dyDescent="0.25">
      <c r="A7168" s="8">
        <f t="array" aca="1" ref="A7168:B7168" ca="1">[2]!CorrelatedUniform($C$31:$D$32)</f>
        <v>6.3769459724426172E-2</v>
      </c>
      <c r="B7168" s="10">
        <f ca="1"/>
        <v>0.3176635764672916</v>
      </c>
      <c r="D7168" s="3">
        <f ca="1">[2]!TriangularRnd(A7168,$F$18,$G$18,$H$18)</f>
        <v>373.21644378276943</v>
      </c>
      <c r="E7168" s="2">
        <f t="shared" ca="1" si="585"/>
        <v>476.28788644824317</v>
      </c>
      <c r="F7168" s="2">
        <f t="shared" ca="1" si="588"/>
        <v>177758.47119702483</v>
      </c>
      <c r="G7168" s="2">
        <f t="shared" ca="1" si="586"/>
        <v>144206.8395564745</v>
      </c>
      <c r="H7168" s="2">
        <f ca="1">[2]!Uniform($T$19,$U$20)</f>
        <v>38047.117037739816</v>
      </c>
      <c r="I7168" s="2">
        <f t="shared" ca="1" si="587"/>
        <v>182253.95659421431</v>
      </c>
      <c r="J7168" s="2">
        <f t="shared" ca="1" si="584"/>
        <v>-4496</v>
      </c>
    </row>
    <row r="7169" spans="1:10" x14ac:dyDescent="0.25">
      <c r="A7169" s="8">
        <f t="array" aca="1" ref="A7169:B7169" ca="1">[2]!CorrelatedUniform($C$31:$D$32)</f>
        <v>0.73626708984375</v>
      </c>
      <c r="B7169" s="10">
        <f ca="1"/>
        <v>0.37542396425724556</v>
      </c>
      <c r="D7169" s="3">
        <f ca="1">[2]!TriangularRnd(A7169,$F$18,$G$18,$H$18)</f>
        <v>422.33613098778017</v>
      </c>
      <c r="E7169" s="2">
        <f t="shared" ca="1" si="585"/>
        <v>484.12392501926229</v>
      </c>
      <c r="F7169" s="2">
        <f t="shared" ca="1" si="588"/>
        <v>204463.02541125342</v>
      </c>
      <c r="G7169" s="2">
        <f t="shared" ca="1" si="586"/>
        <v>179934.1520257259</v>
      </c>
      <c r="H7169" s="2">
        <f ca="1">[2]!Uniform($T$19,$U$20)</f>
        <v>37562.683766639624</v>
      </c>
      <c r="I7169" s="2">
        <f t="shared" ca="1" si="587"/>
        <v>217496.83579236551</v>
      </c>
      <c r="J7169" s="2">
        <f t="shared" ca="1" si="584"/>
        <v>-13034</v>
      </c>
    </row>
    <row r="7170" spans="1:10" x14ac:dyDescent="0.25">
      <c r="A7170" s="8">
        <f t="array" aca="1" ref="A7170:B7170" ca="1">[2]!CorrelatedUniform($C$31:$D$32)</f>
        <v>0.69091057777404763</v>
      </c>
      <c r="B7170" s="10">
        <f ca="1"/>
        <v>0.41954429179995545</v>
      </c>
      <c r="D7170" s="3">
        <f ca="1">[2]!TriangularRnd(A7170,$F$18,$G$18,$H$18)</f>
        <v>419.12214562244844</v>
      </c>
      <c r="E7170" s="2">
        <f t="shared" ca="1" si="585"/>
        <v>489.84702865060007</v>
      </c>
      <c r="F7170" s="2">
        <f t="shared" ca="1" si="588"/>
        <v>205305.73767482047</v>
      </c>
      <c r="G7170" s="2">
        <f t="shared" ca="1" si="586"/>
        <v>182486.97761119207</v>
      </c>
      <c r="H7170" s="2">
        <f ca="1">[2]!Uniform($T$19,$U$20)</f>
        <v>28107.888994742501</v>
      </c>
      <c r="I7170" s="2">
        <f t="shared" ca="1" si="587"/>
        <v>210594.86660593457</v>
      </c>
      <c r="J7170" s="2">
        <f t="shared" ca="1" si="584"/>
        <v>-5290</v>
      </c>
    </row>
    <row r="7171" spans="1:10" x14ac:dyDescent="0.25">
      <c r="A7171" s="8">
        <f t="array" aca="1" ref="A7171:B7171" ca="1">[2]!CorrelatedUniform($C$31:$D$32)</f>
        <v>0.95222544670104969</v>
      </c>
      <c r="B7171" s="10">
        <f ca="1"/>
        <v>2.966100450541061E-2</v>
      </c>
      <c r="D7171" s="3">
        <f ca="1">[2]!TriangularRnd(A7171,$F$18,$G$18,$H$18)</f>
        <v>444.69109007067613</v>
      </c>
      <c r="E7171" s="2">
        <f t="shared" ca="1" si="585"/>
        <v>405.71003637188505</v>
      </c>
      <c r="F7171" s="2">
        <f t="shared" ca="1" si="588"/>
        <v>180415.63832682723</v>
      </c>
      <c r="G7171" s="2">
        <f t="shared" ca="1" si="586"/>
        <v>252808.07278475355</v>
      </c>
      <c r="H7171" s="2">
        <f ca="1">[2]!Uniform($T$19,$U$20)</f>
        <v>42535.421812126791</v>
      </c>
      <c r="I7171" s="2">
        <f t="shared" ca="1" si="587"/>
        <v>295343.49459688034</v>
      </c>
      <c r="J7171" s="2">
        <f t="shared" ca="1" si="584"/>
        <v>-114928</v>
      </c>
    </row>
    <row r="7172" spans="1:10" x14ac:dyDescent="0.25">
      <c r="A7172" s="8">
        <f t="array" aca="1" ref="A7172:B7172" ca="1">[2]!CorrelatedUniform($C$31:$D$32)</f>
        <v>0.16697371006011938</v>
      </c>
      <c r="B7172" s="10">
        <f ca="1"/>
        <v>0.73439742612179426</v>
      </c>
      <c r="D7172" s="3">
        <f ca="1">[2]!TriangularRnd(A7172,$F$18,$G$18,$H$18)</f>
        <v>385.04646225868822</v>
      </c>
      <c r="E7172" s="2">
        <f t="shared" ca="1" si="585"/>
        <v>531.30836997967185</v>
      </c>
      <c r="F7172" s="2">
        <f t="shared" ca="1" si="588"/>
        <v>204578.40822910288</v>
      </c>
      <c r="G7172" s="2">
        <f t="shared" ca="1" si="586"/>
        <v>176987.14889872866</v>
      </c>
      <c r="H7172" s="2">
        <f ca="1">[2]!Uniform($T$19,$U$20)</f>
        <v>25869.695617069112</v>
      </c>
      <c r="I7172" s="2">
        <f t="shared" ca="1" si="587"/>
        <v>202856.84451579777</v>
      </c>
      <c r="J7172" s="2">
        <f t="shared" ca="1" si="584"/>
        <v>1721</v>
      </c>
    </row>
    <row r="7173" spans="1:10" x14ac:dyDescent="0.25">
      <c r="A7173" s="8">
        <f t="array" aca="1" ref="A7173:B7173" ca="1">[2]!CorrelatedUniform($C$31:$D$32)</f>
        <v>0.33452093601226829</v>
      </c>
      <c r="B7173" s="10">
        <f ca="1"/>
        <v>0.67252693285237086</v>
      </c>
      <c r="D7173" s="3">
        <f ca="1">[2]!TriangularRnd(A7173,$F$18,$G$18,$H$18)</f>
        <v>397.91138718607402</v>
      </c>
      <c r="E7173" s="2">
        <f t="shared" ca="1" si="585"/>
        <v>522.34507822709168</v>
      </c>
      <c r="F7173" s="2">
        <f t="shared" ca="1" si="588"/>
        <v>207847.05466716041</v>
      </c>
      <c r="G7173" s="2">
        <f t="shared" ca="1" si="586"/>
        <v>242242.07669011827</v>
      </c>
      <c r="H7173" s="2">
        <f ca="1">[2]!Uniform($T$19,$U$20)</f>
        <v>27635.229223454058</v>
      </c>
      <c r="I7173" s="2">
        <f t="shared" ca="1" si="587"/>
        <v>269877.30591357232</v>
      </c>
      <c r="J7173" s="2">
        <f t="shared" ca="1" si="584"/>
        <v>-62031</v>
      </c>
    </row>
    <row r="7174" spans="1:10" x14ac:dyDescent="0.25">
      <c r="A7174" s="8">
        <f t="array" aca="1" ref="A7174:B7174" ca="1">[2]!CorrelatedUniform($C$31:$D$32)</f>
        <v>4.2586326599121068E-3</v>
      </c>
      <c r="B7174" s="10">
        <f ca="1"/>
        <v>0.93174956822133903</v>
      </c>
      <c r="D7174" s="3">
        <f ca="1">[2]!TriangularRnd(A7174,$F$18,$G$18,$H$18)</f>
        <v>359.02418485663935</v>
      </c>
      <c r="E7174" s="2">
        <f t="shared" ca="1" si="585"/>
        <v>574.4474377454967</v>
      </c>
      <c r="F7174" s="2">
        <f t="shared" ca="1" si="588"/>
        <v>206240.52307956203</v>
      </c>
      <c r="G7174" s="2">
        <f t="shared" ca="1" si="586"/>
        <v>105345.24305954851</v>
      </c>
      <c r="H7174" s="2">
        <f ca="1">[2]!Uniform($T$19,$U$20)</f>
        <v>25764.508500962569</v>
      </c>
      <c r="I7174" s="2">
        <f t="shared" ca="1" si="587"/>
        <v>131109.75156051107</v>
      </c>
      <c r="J7174" s="2">
        <f t="shared" ca="1" si="584"/>
        <v>75130</v>
      </c>
    </row>
    <row r="7175" spans="1:10" x14ac:dyDescent="0.25">
      <c r="A7175" s="8">
        <f t="array" aca="1" ref="A7175:B7175" ca="1">[2]!CorrelatedUniform($C$31:$D$32)</f>
        <v>0.9350717067718507</v>
      </c>
      <c r="B7175" s="10">
        <f ca="1"/>
        <v>3.5513372112484475E-2</v>
      </c>
      <c r="D7175" s="3">
        <f ca="1">[2]!TriangularRnd(A7175,$F$18,$G$18,$H$18)</f>
        <v>441.94488413108525</v>
      </c>
      <c r="E7175" s="2">
        <f t="shared" ca="1" si="585"/>
        <v>409.7346785678792</v>
      </c>
      <c r="F7175" s="2">
        <f t="shared" ca="1" si="588"/>
        <v>181080.14504416884</v>
      </c>
      <c r="G7175" s="2">
        <f t="shared" ca="1" si="586"/>
        <v>184024.69934733131</v>
      </c>
      <c r="H7175" s="2">
        <f ca="1">[2]!Uniform($T$19,$U$20)</f>
        <v>40193.164955348126</v>
      </c>
      <c r="I7175" s="2">
        <f t="shared" ca="1" si="587"/>
        <v>224217.86430267943</v>
      </c>
      <c r="J7175" s="2">
        <f t="shared" ca="1" si="584"/>
        <v>-43138</v>
      </c>
    </row>
    <row r="7176" spans="1:10" x14ac:dyDescent="0.25">
      <c r="A7176" s="8">
        <f t="array" aca="1" ref="A7176:B7176" ca="1">[2]!CorrelatedUniform($C$31:$D$32)</f>
        <v>0.33471381664276112</v>
      </c>
      <c r="B7176" s="10">
        <f ca="1"/>
        <v>9.7743290959886445E-2</v>
      </c>
      <c r="D7176" s="3">
        <f ca="1">[2]!TriangularRnd(A7176,$F$18,$G$18,$H$18)</f>
        <v>397.92402210429583</v>
      </c>
      <c r="E7176" s="2">
        <f t="shared" ca="1" si="585"/>
        <v>435.27410376642189</v>
      </c>
      <c r="F7176" s="2">
        <f t="shared" ca="1" si="588"/>
        <v>173206.02208857721</v>
      </c>
      <c r="G7176" s="2">
        <f t="shared" ca="1" si="586"/>
        <v>169787.61890370472</v>
      </c>
      <c r="H7176" s="2">
        <f ca="1">[2]!Uniform($T$19,$U$20)</f>
        <v>33267.445842530942</v>
      </c>
      <c r="I7176" s="2">
        <f t="shared" ca="1" si="587"/>
        <v>203055.06474623567</v>
      </c>
      <c r="J7176" s="2">
        <f t="shared" ca="1" si="584"/>
        <v>-29850</v>
      </c>
    </row>
    <row r="7177" spans="1:10" x14ac:dyDescent="0.25">
      <c r="A7177" s="8">
        <f t="array" aca="1" ref="A7177:B7177" ca="1">[2]!CorrelatedUniform($C$31:$D$32)</f>
        <v>0.65364205837249778</v>
      </c>
      <c r="B7177" s="10">
        <f ca="1"/>
        <v>0.13281566514734036</v>
      </c>
      <c r="D7177" s="3">
        <f ca="1">[2]!TriangularRnd(A7177,$F$18,$G$18,$H$18)</f>
        <v>416.65427715432128</v>
      </c>
      <c r="E7177" s="2">
        <f t="shared" ca="1" si="585"/>
        <v>444.3410232641566</v>
      </c>
      <c r="F7177" s="2">
        <f t="shared" ca="1" si="588"/>
        <v>185136.58785813864</v>
      </c>
      <c r="G7177" s="2">
        <f t="shared" ca="1" si="586"/>
        <v>159545.98542761203</v>
      </c>
      <c r="H7177" s="2">
        <f ca="1">[2]!Uniform($T$19,$U$20)</f>
        <v>41750.54872131133</v>
      </c>
      <c r="I7177" s="2">
        <f t="shared" ca="1" si="587"/>
        <v>201296.53414892335</v>
      </c>
      <c r="J7177" s="2">
        <f t="shared" ca="1" si="584"/>
        <v>-16160</v>
      </c>
    </row>
    <row r="7178" spans="1:10" x14ac:dyDescent="0.25">
      <c r="A7178" s="8">
        <f t="array" aca="1" ref="A7178:B7178" ca="1">[2]!CorrelatedUniform($C$31:$D$32)</f>
        <v>0.90167582035064708</v>
      </c>
      <c r="B7178" s="10">
        <f ca="1"/>
        <v>0.4927637465502181</v>
      </c>
      <c r="D7178" s="3">
        <f ca="1">[2]!TriangularRnd(A7178,$F$18,$G$18,$H$18)</f>
        <v>437.4919691751291</v>
      </c>
      <c r="E7178" s="2">
        <f t="shared" ca="1" si="585"/>
        <v>499.0930203879854</v>
      </c>
      <c r="F7178" s="2">
        <f t="shared" ca="1" si="588"/>
        <v>218349.18829110259</v>
      </c>
      <c r="G7178" s="2">
        <f t="shared" ca="1" si="586"/>
        <v>130675.80090437773</v>
      </c>
      <c r="H7178" s="2">
        <f ca="1">[2]!Uniform($T$19,$U$20)</f>
        <v>38456.476182636572</v>
      </c>
      <c r="I7178" s="2">
        <f t="shared" ca="1" si="587"/>
        <v>169132.27708701428</v>
      </c>
      <c r="J7178" s="2">
        <f t="shared" ca="1" si="584"/>
        <v>49216</v>
      </c>
    </row>
    <row r="7179" spans="1:10" x14ac:dyDescent="0.25">
      <c r="A7179" s="8">
        <f t="array" aca="1" ref="A7179:B7179" ca="1">[2]!CorrelatedUniform($C$31:$D$32)</f>
        <v>0.57729971408844027</v>
      </c>
      <c r="B7179" s="10">
        <f ca="1"/>
        <v>0.87744047932839719</v>
      </c>
      <c r="D7179" s="3">
        <f ca="1">[2]!TriangularRnd(A7179,$F$18,$G$18,$H$18)</f>
        <v>411.98342773119413</v>
      </c>
      <c r="E7179" s="2">
        <f t="shared" ca="1" si="585"/>
        <v>558.11433326147642</v>
      </c>
      <c r="F7179" s="2">
        <f t="shared" ca="1" si="588"/>
        <v>229933.85608297307</v>
      </c>
      <c r="G7179" s="2">
        <f t="shared" ca="1" si="586"/>
        <v>173199.78166804431</v>
      </c>
      <c r="H7179" s="2">
        <f ca="1">[2]!Uniform($T$19,$U$20)</f>
        <v>44725.513168934704</v>
      </c>
      <c r="I7179" s="2">
        <f t="shared" ca="1" si="587"/>
        <v>217925.29483697901</v>
      </c>
      <c r="J7179" s="2">
        <f t="shared" ca="1" si="584"/>
        <v>12008</v>
      </c>
    </row>
    <row r="7180" spans="1:10" x14ac:dyDescent="0.25">
      <c r="A7180" s="8">
        <f t="array" aca="1" ref="A7180:B7180" ca="1">[2]!CorrelatedUniform($C$31:$D$32)</f>
        <v>0.28451824188232405</v>
      </c>
      <c r="B7180" s="10">
        <f ca="1"/>
        <v>0.36542957739057624</v>
      </c>
      <c r="D7180" s="3">
        <f ca="1">[2]!TriangularRnd(A7180,$F$18,$G$18,$H$18)</f>
        <v>394.50289376515195</v>
      </c>
      <c r="E7180" s="2">
        <f t="shared" ca="1" si="585"/>
        <v>482.80085557743024</v>
      </c>
      <c r="F7180" s="2">
        <f t="shared" ca="1" si="588"/>
        <v>190466.33463758742</v>
      </c>
      <c r="G7180" s="2">
        <f t="shared" ca="1" si="586"/>
        <v>112146.47547601382</v>
      </c>
      <c r="H7180" s="2">
        <f ca="1">[2]!Uniform($T$19,$U$20)</f>
        <v>42091.418999514746</v>
      </c>
      <c r="I7180" s="2">
        <f t="shared" ca="1" si="587"/>
        <v>154237.89447552856</v>
      </c>
      <c r="J7180" s="2">
        <f t="shared" ca="1" si="584"/>
        <v>36228</v>
      </c>
    </row>
    <row r="7181" spans="1:10" x14ac:dyDescent="0.25">
      <c r="A7181" s="8">
        <f t="array" aca="1" ref="A7181:B7181" ca="1">[2]!CorrelatedUniform($C$31:$D$32)</f>
        <v>0.64044618606567372</v>
      </c>
      <c r="B7181" s="10">
        <f ca="1"/>
        <v>0.81289550533996824</v>
      </c>
      <c r="D7181" s="3">
        <f ca="1">[2]!TriangularRnd(A7181,$F$18,$G$18,$H$18)</f>
        <v>415.81258180745147</v>
      </c>
      <c r="E7181" s="2">
        <f t="shared" ca="1" si="585"/>
        <v>544.43084648685203</v>
      </c>
      <c r="F7181" s="2">
        <f t="shared" ca="1" si="588"/>
        <v>226381.1958933142</v>
      </c>
      <c r="G7181" s="2">
        <f t="shared" ca="1" si="586"/>
        <v>153782.98480409675</v>
      </c>
      <c r="H7181" s="2">
        <f ca="1">[2]!Uniform($T$19,$U$20)</f>
        <v>33659.796278565052</v>
      </c>
      <c r="I7181" s="2">
        <f t="shared" ca="1" si="587"/>
        <v>187442.78108266179</v>
      </c>
      <c r="J7181" s="2">
        <f t="shared" ca="1" si="584"/>
        <v>38938</v>
      </c>
    </row>
    <row r="7182" spans="1:10" x14ac:dyDescent="0.25">
      <c r="A7182" s="8">
        <f t="array" aca="1" ref="A7182:B7182" ca="1">[2]!CorrelatedUniform($C$31:$D$32)</f>
        <v>2.0925283432006798E-2</v>
      </c>
      <c r="B7182" s="10">
        <f ca="1"/>
        <v>0.97992165383020302</v>
      </c>
      <c r="D7182" s="3">
        <f ca="1">[2]!TriangularRnd(A7182,$F$18,$G$18,$H$18)</f>
        <v>365.0413940084768</v>
      </c>
      <c r="E7182" s="2">
        <f t="shared" ca="1" si="585"/>
        <v>602.60667382292092</v>
      </c>
      <c r="F7182" s="2">
        <f t="shared" ca="1" si="588"/>
        <v>219976.38025113053</v>
      </c>
      <c r="G7182" s="2">
        <f t="shared" ca="1" si="586"/>
        <v>105467.28626746692</v>
      </c>
      <c r="H7182" s="2">
        <f ca="1">[2]!Uniform($T$19,$U$20)</f>
        <v>27019.148569843495</v>
      </c>
      <c r="I7182" s="2">
        <f t="shared" ca="1" si="587"/>
        <v>132486.4348373104</v>
      </c>
      <c r="J7182" s="2">
        <f t="shared" ca="1" si="584"/>
        <v>87489</v>
      </c>
    </row>
    <row r="7183" spans="1:10" x14ac:dyDescent="0.25">
      <c r="A7183" s="8">
        <f t="array" aca="1" ref="A7183:B7183" ca="1">[2]!CorrelatedUniform($C$31:$D$32)</f>
        <v>0.61708724498748802</v>
      </c>
      <c r="B7183" s="10">
        <f ca="1"/>
        <v>0.81162427296103012</v>
      </c>
      <c r="D7183" s="3">
        <f ca="1">[2]!TriangularRnd(A7183,$F$18,$G$18,$H$18)</f>
        <v>414.35966245118976</v>
      </c>
      <c r="E7183" s="2">
        <f t="shared" ca="1" si="585"/>
        <v>544.19488359695811</v>
      </c>
      <c r="F7183" s="2">
        <f t="shared" ca="1" si="588"/>
        <v>225492.40827490005</v>
      </c>
      <c r="G7183" s="2">
        <f t="shared" ca="1" si="586"/>
        <v>172428.59764612539</v>
      </c>
      <c r="H7183" s="2">
        <f ca="1">[2]!Uniform($T$19,$U$20)</f>
        <v>32419.022829654707</v>
      </c>
      <c r="I7183" s="2">
        <f t="shared" ca="1" si="587"/>
        <v>204847.6204757801</v>
      </c>
      <c r="J7183" s="2">
        <f t="shared" ca="1" si="584"/>
        <v>20644</v>
      </c>
    </row>
    <row r="7184" spans="1:10" x14ac:dyDescent="0.25">
      <c r="A7184" s="8">
        <f t="array" aca="1" ref="A7184:B7184" ca="1">[2]!CorrelatedUniform($C$31:$D$32)</f>
        <v>0.25841093063354487</v>
      </c>
      <c r="B7184" s="10">
        <f ca="1"/>
        <v>0.81662183562896806</v>
      </c>
      <c r="D7184" s="3">
        <f ca="1">[2]!TriangularRnd(A7184,$F$18,$G$18,$H$18)</f>
        <v>392.60361265421159</v>
      </c>
      <c r="E7184" s="2">
        <f t="shared" ca="1" si="585"/>
        <v>545.12829524729045</v>
      </c>
      <c r="F7184" s="2">
        <f t="shared" ca="1" si="588"/>
        <v>214019.3380741179</v>
      </c>
      <c r="G7184" s="2">
        <f t="shared" ca="1" si="586"/>
        <v>101855.40023270086</v>
      </c>
      <c r="H7184" s="2">
        <f ca="1">[2]!Uniform($T$19,$U$20)</f>
        <v>26682.594599263371</v>
      </c>
      <c r="I7184" s="2">
        <f t="shared" ca="1" si="587"/>
        <v>128537.99483196423</v>
      </c>
      <c r="J7184" s="2">
        <f t="shared" ca="1" si="584"/>
        <v>85481</v>
      </c>
    </row>
    <row r="7185" spans="1:10" x14ac:dyDescent="0.25">
      <c r="A7185" s="8">
        <f t="array" aca="1" ref="A7185:B7185" ca="1">[2]!CorrelatedUniform($C$31:$D$32)</f>
        <v>0.79055058956146207</v>
      </c>
      <c r="B7185" s="10">
        <f ca="1"/>
        <v>0.557262452289781</v>
      </c>
      <c r="D7185" s="3">
        <f ca="1">[2]!TriangularRnd(A7185,$F$18,$G$18,$H$18)</f>
        <v>426.57202070725771</v>
      </c>
      <c r="E7185" s="2">
        <f t="shared" ca="1" si="585"/>
        <v>507.20160666874676</v>
      </c>
      <c r="F7185" s="2">
        <f t="shared" ca="1" si="588"/>
        <v>216358.01426265502</v>
      </c>
      <c r="G7185" s="2">
        <f t="shared" ca="1" si="586"/>
        <v>188499.64391577063</v>
      </c>
      <c r="H7185" s="2">
        <f ca="1">[2]!Uniform($T$19,$U$20)</f>
        <v>28835.891360505771</v>
      </c>
      <c r="I7185" s="2">
        <f t="shared" ca="1" si="587"/>
        <v>217335.53527627641</v>
      </c>
      <c r="J7185" s="2">
        <f t="shared" ca="1" si="584"/>
        <v>-978</v>
      </c>
    </row>
    <row r="7186" spans="1:10" x14ac:dyDescent="0.25">
      <c r="A7186" s="8">
        <f t="array" aca="1" ref="A7186:B7186" ca="1">[2]!CorrelatedUniform($C$31:$D$32)</f>
        <v>0.11509525775909425</v>
      </c>
      <c r="B7186" s="10">
        <f ca="1"/>
        <v>0.59145115692933226</v>
      </c>
      <c r="D7186" s="3">
        <f ca="1">[2]!TriangularRnd(A7186,$F$18,$G$18,$H$18)</f>
        <v>379.78940732968994</v>
      </c>
      <c r="E7186" s="2">
        <f t="shared" ca="1" si="585"/>
        <v>511.56397406525923</v>
      </c>
      <c r="F7186" s="2">
        <f t="shared" ca="1" si="588"/>
        <v>194286.57852146568</v>
      </c>
      <c r="G7186" s="2">
        <f t="shared" ca="1" si="586"/>
        <v>188065.24273097602</v>
      </c>
      <c r="H7186" s="2">
        <f ca="1">[2]!Uniform($T$19,$U$20)</f>
        <v>29489.950463028301</v>
      </c>
      <c r="I7186" s="2">
        <f t="shared" ca="1" si="587"/>
        <v>217555.19319400433</v>
      </c>
      <c r="J7186" s="2">
        <f t="shared" ca="1" si="584"/>
        <v>-23269</v>
      </c>
    </row>
    <row r="7187" spans="1:10" x14ac:dyDescent="0.25">
      <c r="A7187" s="8">
        <f t="array" aca="1" ref="A7187:B7187" ca="1">[2]!CorrelatedUniform($C$31:$D$32)</f>
        <v>0.17292821407318162</v>
      </c>
      <c r="B7187" s="10">
        <f ca="1"/>
        <v>0.68112786600812525</v>
      </c>
      <c r="D7187" s="3">
        <f ca="1">[2]!TriangularRnd(A7187,$F$18,$G$18,$H$18)</f>
        <v>385.59380391149057</v>
      </c>
      <c r="E7187" s="2">
        <f t="shared" ca="1" si="585"/>
        <v>523.54275119505519</v>
      </c>
      <c r="F7187" s="2">
        <f t="shared" ca="1" si="588"/>
        <v>201874.84094358841</v>
      </c>
      <c r="G7187" s="2">
        <f t="shared" ca="1" si="586"/>
        <v>156103.25256828783</v>
      </c>
      <c r="H7187" s="2">
        <f ca="1">[2]!Uniform($T$19,$U$20)</f>
        <v>26156.120684604633</v>
      </c>
      <c r="I7187" s="2">
        <f t="shared" ca="1" si="587"/>
        <v>182259.37325289246</v>
      </c>
      <c r="J7187" s="2">
        <f t="shared" ca="1" si="584"/>
        <v>19615</v>
      </c>
    </row>
    <row r="7188" spans="1:10" x14ac:dyDescent="0.25">
      <c r="A7188" s="8">
        <f t="array" aca="1" ref="A7188:B7188" ca="1">[2]!CorrelatedUniform($C$31:$D$32)</f>
        <v>0.2086361646652222</v>
      </c>
      <c r="B7188" s="10">
        <f ca="1"/>
        <v>0.68086984928151961</v>
      </c>
      <c r="D7188" s="3">
        <f ca="1">[2]!TriangularRnd(A7188,$F$18,$G$18,$H$18)</f>
        <v>388.69501316269873</v>
      </c>
      <c r="E7188" s="2">
        <f t="shared" ca="1" si="585"/>
        <v>523.50662880489483</v>
      </c>
      <c r="F7188" s="2">
        <f t="shared" ca="1" si="588"/>
        <v>203484.41597407864</v>
      </c>
      <c r="G7188" s="2">
        <f t="shared" ca="1" si="586"/>
        <v>207236.96034206194</v>
      </c>
      <c r="H7188" s="2">
        <f ca="1">[2]!Uniform($T$19,$U$20)</f>
        <v>44882.305692869937</v>
      </c>
      <c r="I7188" s="2">
        <f t="shared" ca="1" si="587"/>
        <v>252119.26603493188</v>
      </c>
      <c r="J7188" s="2">
        <f t="shared" ca="1" si="584"/>
        <v>-48635</v>
      </c>
    </row>
    <row r="7189" spans="1:10" x14ac:dyDescent="0.25">
      <c r="A7189" s="8">
        <f t="array" aca="1" ref="A7189:B7189" ca="1">[2]!CorrelatedUniform($C$31:$D$32)</f>
        <v>0.37656152248382563</v>
      </c>
      <c r="B7189" s="10">
        <f ca="1"/>
        <v>0.82129726117366908</v>
      </c>
      <c r="D7189" s="3">
        <f ca="1">[2]!TriangularRnd(A7189,$F$18,$G$18,$H$18)</f>
        <v>400.58422030113928</v>
      </c>
      <c r="E7189" s="2">
        <f t="shared" ca="1" si="585"/>
        <v>546.01600793989348</v>
      </c>
      <c r="F7189" s="2">
        <f t="shared" ca="1" si="588"/>
        <v>218725.39681254289</v>
      </c>
      <c r="G7189" s="2">
        <f t="shared" ca="1" si="586"/>
        <v>149937.64953432593</v>
      </c>
      <c r="H7189" s="2">
        <f ca="1">[2]!Uniform($T$19,$U$20)</f>
        <v>37739.814963326571</v>
      </c>
      <c r="I7189" s="2">
        <f t="shared" ca="1" si="587"/>
        <v>187677.46449765249</v>
      </c>
      <c r="J7189" s="2">
        <f t="shared" ca="1" si="584"/>
        <v>31047</v>
      </c>
    </row>
    <row r="7190" spans="1:10" x14ac:dyDescent="0.25">
      <c r="A7190" s="8">
        <f t="array" aca="1" ref="A7190:B7190" ca="1">[2]!CorrelatedUniform($C$31:$D$32)</f>
        <v>0.75608122348785411</v>
      </c>
      <c r="B7190" s="10">
        <f ca="1"/>
        <v>0.59316961030010407</v>
      </c>
      <c r="D7190" s="3">
        <f ca="1">[2]!TriangularRnd(A7190,$F$18,$G$18,$H$18)</f>
        <v>423.82668588713062</v>
      </c>
      <c r="E7190" s="2">
        <f t="shared" ca="1" si="585"/>
        <v>511.78530221240248</v>
      </c>
      <c r="F7190" s="2">
        <f t="shared" ca="1" si="588"/>
        <v>216908.26852242614</v>
      </c>
      <c r="G7190" s="2">
        <f t="shared" ca="1" si="586"/>
        <v>171416.96964421592</v>
      </c>
      <c r="H7190" s="2">
        <f ca="1">[2]!Uniform($T$19,$U$20)</f>
        <v>41805.039696401574</v>
      </c>
      <c r="I7190" s="2">
        <f t="shared" ca="1" si="587"/>
        <v>213222.00934061749</v>
      </c>
      <c r="J7190" s="2">
        <f t="shared" ca="1" si="584"/>
        <v>3686</v>
      </c>
    </row>
    <row r="7191" spans="1:10" x14ac:dyDescent="0.25">
      <c r="A7191" s="8">
        <f t="array" aca="1" ref="A7191:B7191" ca="1">[2]!CorrelatedUniform($C$31:$D$32)</f>
        <v>0.65507030487060569</v>
      </c>
      <c r="B7191" s="10">
        <f ca="1"/>
        <v>0.17642291238569319</v>
      </c>
      <c r="D7191" s="3">
        <f ca="1">[2]!TriangularRnd(A7191,$F$18,$G$18,$H$18)</f>
        <v>416.74633208624726</v>
      </c>
      <c r="E7191" s="2">
        <f t="shared" ca="1" si="585"/>
        <v>453.54582596650607</v>
      </c>
      <c r="F7191" s="2">
        <f t="shared" ca="1" si="588"/>
        <v>189013.55940456883</v>
      </c>
      <c r="G7191" s="2">
        <f t="shared" ca="1" si="586"/>
        <v>234268.51764410769</v>
      </c>
      <c r="H7191" s="2">
        <f ca="1">[2]!Uniform($T$19,$U$20)</f>
        <v>33605.594341931726</v>
      </c>
      <c r="I7191" s="2">
        <f t="shared" ca="1" si="587"/>
        <v>267874.11198603944</v>
      </c>
      <c r="J7191" s="2">
        <f t="shared" ca="1" si="584"/>
        <v>-78861</v>
      </c>
    </row>
    <row r="7192" spans="1:10" x14ac:dyDescent="0.25">
      <c r="A7192" s="8">
        <f t="array" aca="1" ref="A7192:B7192" ca="1">[2]!CorrelatedUniform($C$31:$D$32)</f>
        <v>0.7195763587951659</v>
      </c>
      <c r="B7192" s="10">
        <f ca="1"/>
        <v>0.40926256314716908</v>
      </c>
      <c r="D7192" s="3">
        <f ca="1">[2]!TriangularRnd(A7192,$F$18,$G$18,$H$18)</f>
        <v>421.12347510995858</v>
      </c>
      <c r="E7192" s="2">
        <f t="shared" ca="1" si="585"/>
        <v>488.52788268524813</v>
      </c>
      <c r="F7192" s="2">
        <f t="shared" ca="1" si="588"/>
        <v>205730.55964452185</v>
      </c>
      <c r="G7192" s="2">
        <f t="shared" ca="1" si="586"/>
        <v>94567.613536221805</v>
      </c>
      <c r="H7192" s="2">
        <f ca="1">[2]!Uniform($T$19,$U$20)</f>
        <v>25256.298203800263</v>
      </c>
      <c r="I7192" s="2">
        <f t="shared" ca="1" si="587"/>
        <v>119823.91174002207</v>
      </c>
      <c r="J7192" s="2">
        <f t="shared" ca="1" si="584"/>
        <v>85906</v>
      </c>
    </row>
    <row r="7193" spans="1:10" x14ac:dyDescent="0.25">
      <c r="A7193" s="8">
        <f t="array" aca="1" ref="A7193:B7193" ca="1">[2]!CorrelatedUniform($C$31:$D$32)</f>
        <v>0.99096858501434326</v>
      </c>
      <c r="B7193" s="10">
        <f ca="1"/>
        <v>3.552507713928732E-2</v>
      </c>
      <c r="D7193" s="3">
        <f ca="1">[2]!TriangularRnd(A7193,$F$18,$G$18,$H$18)</f>
        <v>454.05368387998351</v>
      </c>
      <c r="E7193" s="2">
        <f t="shared" ca="1" si="585"/>
        <v>409.74216172821707</v>
      </c>
      <c r="F7193" s="2">
        <f t="shared" ca="1" si="588"/>
        <v>186044.93797364496</v>
      </c>
      <c r="G7193" s="2">
        <f t="shared" ca="1" si="586"/>
        <v>184348.03773343278</v>
      </c>
      <c r="H7193" s="2">
        <f ca="1">[2]!Uniform($T$19,$U$20)</f>
        <v>25072.64918990984</v>
      </c>
      <c r="I7193" s="2">
        <f t="shared" ca="1" si="587"/>
        <v>209420.68692334261</v>
      </c>
      <c r="J7193" s="2">
        <f t="shared" ca="1" si="584"/>
        <v>-23376</v>
      </c>
    </row>
    <row r="7194" spans="1:10" x14ac:dyDescent="0.25">
      <c r="A7194" s="8">
        <f t="array" aca="1" ref="A7194:B7194" ca="1">[2]!CorrelatedUniform($C$31:$D$32)</f>
        <v>3.2132506370544447E-2</v>
      </c>
      <c r="B7194" s="10">
        <f ca="1"/>
        <v>0.82470014704901562</v>
      </c>
      <c r="D7194" s="3">
        <f ca="1">[2]!TriangularRnd(A7194,$F$18,$G$18,$H$18)</f>
        <v>367.66355981455411</v>
      </c>
      <c r="E7194" s="2">
        <f t="shared" ca="1" si="585"/>
        <v>546.67133443515763</v>
      </c>
      <c r="F7194" s="2">
        <f t="shared" ca="1" si="588"/>
        <v>200991.1288670027</v>
      </c>
      <c r="G7194" s="2">
        <f t="shared" ca="1" si="586"/>
        <v>150057.29748628437</v>
      </c>
      <c r="H7194" s="2">
        <f ca="1">[2]!Uniform($T$19,$U$20)</f>
        <v>43682.211998116829</v>
      </c>
      <c r="I7194" s="2">
        <f t="shared" ca="1" si="587"/>
        <v>193739.50948440121</v>
      </c>
      <c r="J7194" s="2">
        <f t="shared" ca="1" si="584"/>
        <v>7251</v>
      </c>
    </row>
    <row r="7195" spans="1:10" x14ac:dyDescent="0.25">
      <c r="A7195" s="8">
        <f t="array" aca="1" ref="A7195:B7195" ca="1">[2]!CorrelatedUniform($C$31:$D$32)</f>
        <v>0.51905179023742698</v>
      </c>
      <c r="B7195" s="10">
        <f ca="1"/>
        <v>0.15185302310314547</v>
      </c>
      <c r="D7195" s="3">
        <f ca="1">[2]!TriangularRnd(A7195,$F$18,$G$18,$H$18)</f>
        <v>408.69809280266441</v>
      </c>
      <c r="E7195" s="2">
        <f t="shared" ca="1" si="585"/>
        <v>448.57408064905712</v>
      </c>
      <c r="F7195" s="2">
        <f t="shared" ca="1" si="588"/>
        <v>183331.37124197822</v>
      </c>
      <c r="G7195" s="2">
        <f t="shared" ca="1" si="586"/>
        <v>164290.97473049327</v>
      </c>
      <c r="H7195" s="2">
        <f ca="1">[2]!Uniform($T$19,$U$20)</f>
        <v>27732.54004160962</v>
      </c>
      <c r="I7195" s="2">
        <f t="shared" ca="1" si="587"/>
        <v>192023.51477210288</v>
      </c>
      <c r="J7195" s="2">
        <f t="shared" ca="1" si="584"/>
        <v>-8693</v>
      </c>
    </row>
    <row r="7196" spans="1:10" x14ac:dyDescent="0.25">
      <c r="A7196" s="8">
        <f t="array" aca="1" ref="A7196:B7196" ca="1">[2]!CorrelatedUniform($C$31:$D$32)</f>
        <v>0.79243052005767822</v>
      </c>
      <c r="B7196" s="10">
        <f ca="1"/>
        <v>0.6830217869005164</v>
      </c>
      <c r="D7196" s="3">
        <f ca="1">[2]!TriangularRnd(A7196,$F$18,$G$18,$H$18)</f>
        <v>426.72802555307595</v>
      </c>
      <c r="E7196" s="2">
        <f t="shared" ca="1" si="585"/>
        <v>523.80827849958462</v>
      </c>
      <c r="F7196" s="2">
        <f t="shared" ca="1" si="588"/>
        <v>223523.67245248347</v>
      </c>
      <c r="G7196" s="2">
        <f t="shared" ca="1" si="586"/>
        <v>137785.79930061731</v>
      </c>
      <c r="H7196" s="2">
        <f ca="1">[2]!Uniform($T$19,$U$20)</f>
        <v>34414.775566973891</v>
      </c>
      <c r="I7196" s="2">
        <f t="shared" ca="1" si="587"/>
        <v>172200.5748675912</v>
      </c>
      <c r="J7196" s="2">
        <f t="shared" ca="1" si="584"/>
        <v>51323</v>
      </c>
    </row>
    <row r="7197" spans="1:10" x14ac:dyDescent="0.25">
      <c r="A7197" s="8">
        <f t="array" aca="1" ref="A7197:B7197" ca="1">[2]!CorrelatedUniform($C$31:$D$32)</f>
        <v>0.34376883506774902</v>
      </c>
      <c r="B7197" s="10">
        <f ca="1"/>
        <v>0.44886068977507831</v>
      </c>
      <c r="D7197" s="3">
        <f ca="1">[2]!TriangularRnd(A7197,$F$18,$G$18,$H$18)</f>
        <v>398.51314064496398</v>
      </c>
      <c r="E7197" s="2">
        <f t="shared" ca="1" si="585"/>
        <v>493.57298320616792</v>
      </c>
      <c r="F7197" s="2">
        <f t="shared" ca="1" si="588"/>
        <v>196695.31967499404</v>
      </c>
      <c r="G7197" s="2">
        <f t="shared" ca="1" si="586"/>
        <v>149962.29574403059</v>
      </c>
      <c r="H7197" s="2">
        <f ca="1">[2]!Uniform($T$19,$U$20)</f>
        <v>32490.783852545726</v>
      </c>
      <c r="I7197" s="2">
        <f t="shared" ca="1" si="587"/>
        <v>182453.07959657631</v>
      </c>
      <c r="J7197" s="2">
        <f t="shared" ca="1" si="584"/>
        <v>14242</v>
      </c>
    </row>
    <row r="7198" spans="1:10" x14ac:dyDescent="0.25">
      <c r="A7198" s="8">
        <f t="array" aca="1" ref="A7198:B7198" ca="1">[2]!CorrelatedUniform($C$31:$D$32)</f>
        <v>0.77116084098815951</v>
      </c>
      <c r="B7198" s="10">
        <f ca="1"/>
        <v>0.30355428499572434</v>
      </c>
      <c r="D7198" s="3">
        <f ca="1">[2]!TriangularRnd(A7198,$F$18,$G$18,$H$18)</f>
        <v>425.00212252216136</v>
      </c>
      <c r="E7198" s="2">
        <f t="shared" ca="1" si="585"/>
        <v>474.2897426768352</v>
      </c>
      <c r="F7198" s="2">
        <f t="shared" ca="1" si="588"/>
        <v>201574.1473281447</v>
      </c>
      <c r="G7198" s="2">
        <f t="shared" ca="1" si="586"/>
        <v>191523.85900099471</v>
      </c>
      <c r="H7198" s="2">
        <f ca="1">[2]!Uniform($T$19,$U$20)</f>
        <v>34340.153063359394</v>
      </c>
      <c r="I7198" s="2">
        <f t="shared" ca="1" si="587"/>
        <v>225864.01206435409</v>
      </c>
      <c r="J7198" s="2">
        <f t="shared" ca="1" si="584"/>
        <v>-24290</v>
      </c>
    </row>
    <row r="7199" spans="1:10" x14ac:dyDescent="0.25">
      <c r="A7199" s="8">
        <f t="array" aca="1" ref="A7199:B7199" ca="1">[2]!CorrelatedUniform($C$31:$D$32)</f>
        <v>0.59930074214935325</v>
      </c>
      <c r="B7199" s="10">
        <f ca="1"/>
        <v>0.25786453564525086</v>
      </c>
      <c r="D7199" s="3">
        <f ca="1">[2]!TriangularRnd(A7199,$F$18,$G$18,$H$18)</f>
        <v>413.28284755670745</v>
      </c>
      <c r="E7199" s="2">
        <f t="shared" ca="1" si="585"/>
        <v>467.50285233352747</v>
      </c>
      <c r="F7199" s="2">
        <f t="shared" ca="1" si="588"/>
        <v>193210.91005328315</v>
      </c>
      <c r="G7199" s="2">
        <f t="shared" ca="1" si="586"/>
        <v>149976.30750371329</v>
      </c>
      <c r="H7199" s="2">
        <f ca="1">[2]!Uniform($T$19,$U$20)</f>
        <v>42895.463770312119</v>
      </c>
      <c r="I7199" s="2">
        <f t="shared" ca="1" si="587"/>
        <v>192871.77127402541</v>
      </c>
      <c r="J7199" s="2">
        <f t="shared" ca="1" si="584"/>
        <v>339</v>
      </c>
    </row>
    <row r="7200" spans="1:10" x14ac:dyDescent="0.25">
      <c r="A7200" s="8">
        <f t="array" aca="1" ref="A7200:B7200" ca="1">[2]!CorrelatedUniform($C$31:$D$32)</f>
        <v>0.37588000297546409</v>
      </c>
      <c r="B7200" s="10">
        <f ca="1"/>
        <v>0.93534843477349583</v>
      </c>
      <c r="D7200" s="3">
        <f ca="1">[2]!TriangularRnd(A7200,$F$18,$G$18,$H$18)</f>
        <v>400.54211710983816</v>
      </c>
      <c r="E7200" s="2">
        <f t="shared" ca="1" si="585"/>
        <v>575.84278301436325</v>
      </c>
      <c r="F7200" s="2">
        <f t="shared" ca="1" si="588"/>
        <v>230649.28743099421</v>
      </c>
      <c r="G7200" s="2">
        <f t="shared" ca="1" si="586"/>
        <v>176128.95087484529</v>
      </c>
      <c r="H7200" s="2">
        <f ca="1">[2]!Uniform($T$19,$U$20)</f>
        <v>40603.883785319296</v>
      </c>
      <c r="I7200" s="2">
        <f t="shared" ca="1" si="587"/>
        <v>216732.8346601646</v>
      </c>
      <c r="J7200" s="2">
        <f t="shared" ca="1" si="584"/>
        <v>13916</v>
      </c>
    </row>
    <row r="7201" spans="1:10" x14ac:dyDescent="0.25">
      <c r="A7201" s="8">
        <f t="array" aca="1" ref="A7201:B7201" ca="1">[2]!CorrelatedUniform($C$31:$D$32)</f>
        <v>0.3448915481567385</v>
      </c>
      <c r="B7201" s="10">
        <f ca="1"/>
        <v>0.25185451466015563</v>
      </c>
      <c r="D7201" s="3">
        <f ca="1">[2]!TriangularRnd(A7201,$F$18,$G$18,$H$18)</f>
        <v>398.58564088369889</v>
      </c>
      <c r="E7201" s="2">
        <f t="shared" ca="1" si="585"/>
        <v>466.5667367178732</v>
      </c>
      <c r="F7201" s="2">
        <f t="shared" ca="1" si="588"/>
        <v>185966.80176970951</v>
      </c>
      <c r="G7201" s="2">
        <f t="shared" ca="1" si="586"/>
        <v>55084.883837828864</v>
      </c>
      <c r="H7201" s="2">
        <f ca="1">[2]!Uniform($T$19,$U$20)</f>
        <v>26855.120449870112</v>
      </c>
      <c r="I7201" s="2">
        <f t="shared" ca="1" si="587"/>
        <v>81940.004287698976</v>
      </c>
      <c r="J7201" s="2">
        <f t="shared" ca="1" si="584"/>
        <v>104026</v>
      </c>
    </row>
    <row r="7202" spans="1:10" x14ac:dyDescent="0.25">
      <c r="A7202" s="8">
        <f t="array" aca="1" ref="A7202:B7202" ca="1">[2]!CorrelatedUniform($C$31:$D$32)</f>
        <v>0.85512852668762218</v>
      </c>
      <c r="B7202" s="10">
        <f ca="1"/>
        <v>8.7680123662062986E-2</v>
      </c>
      <c r="D7202" s="3">
        <f ca="1">[2]!TriangularRnd(A7202,$F$18,$G$18,$H$18)</f>
        <v>432.4103023409175</v>
      </c>
      <c r="E7202" s="2">
        <f t="shared" ca="1" si="585"/>
        <v>432.24100504880118</v>
      </c>
      <c r="F7202" s="2">
        <f t="shared" ca="1" si="588"/>
        <v>186905.46367729417</v>
      </c>
      <c r="G7202" s="2">
        <f t="shared" ca="1" si="586"/>
        <v>250238.12251862744</v>
      </c>
      <c r="H7202" s="2">
        <f ca="1">[2]!Uniform($T$19,$U$20)</f>
        <v>43989.565858586931</v>
      </c>
      <c r="I7202" s="2">
        <f t="shared" ca="1" si="587"/>
        <v>294227.68837721436</v>
      </c>
      <c r="J7202" s="2">
        <f t="shared" ca="1" si="584"/>
        <v>-107323</v>
      </c>
    </row>
    <row r="7203" spans="1:10" x14ac:dyDescent="0.25">
      <c r="A7203" s="8">
        <f t="array" aca="1" ref="A7203:B7203" ca="1">[2]!CorrelatedUniform($C$31:$D$32)</f>
        <v>0.34121417999267584</v>
      </c>
      <c r="B7203" s="10">
        <f ca="1"/>
        <v>0.24813896635197435</v>
      </c>
      <c r="D7203" s="3">
        <f ca="1">[2]!TriangularRnd(A7203,$F$18,$G$18,$H$18)</f>
        <v>398.34772896176969</v>
      </c>
      <c r="E7203" s="2">
        <f t="shared" ca="1" si="585"/>
        <v>465.98210985136876</v>
      </c>
      <c r="F7203" s="2">
        <f t="shared" ca="1" si="588"/>
        <v>185622.91519610662</v>
      </c>
      <c r="G7203" s="2">
        <f t="shared" ca="1" si="586"/>
        <v>165542.20245001509</v>
      </c>
      <c r="H7203" s="2">
        <f ca="1">[2]!Uniform($T$19,$U$20)</f>
        <v>31829.478315042914</v>
      </c>
      <c r="I7203" s="2">
        <f t="shared" ca="1" si="587"/>
        <v>197371.680765058</v>
      </c>
      <c r="J7203" s="2">
        <f t="shared" ca="1" si="584"/>
        <v>-11749</v>
      </c>
    </row>
    <row r="7204" spans="1:10" x14ac:dyDescent="0.25">
      <c r="A7204" s="8">
        <f t="array" aca="1" ref="A7204:B7204" ca="1">[2]!CorrelatedUniform($C$31:$D$32)</f>
        <v>7.653868198394799E-2</v>
      </c>
      <c r="B7204" s="10">
        <f ca="1"/>
        <v>0.92368425734632398</v>
      </c>
      <c r="D7204" s="3">
        <f ca="1">[2]!TriangularRnd(A7204,$F$18,$G$18,$H$18)</f>
        <v>375.04516330729388</v>
      </c>
      <c r="E7204" s="2">
        <f t="shared" ca="1" si="585"/>
        <v>571.51490405670188</v>
      </c>
      <c r="F7204" s="2">
        <f t="shared" ca="1" si="588"/>
        <v>214343.90052449814</v>
      </c>
      <c r="G7204" s="2">
        <f t="shared" ca="1" si="586"/>
        <v>75673.677696447499</v>
      </c>
      <c r="H7204" s="2">
        <f ca="1">[2]!Uniform($T$19,$U$20)</f>
        <v>32619.071162994445</v>
      </c>
      <c r="I7204" s="2">
        <f t="shared" ca="1" si="587"/>
        <v>108292.74885944194</v>
      </c>
      <c r="J7204" s="2">
        <f t="shared" ca="1" si="584"/>
        <v>106051</v>
      </c>
    </row>
    <row r="7205" spans="1:10" x14ac:dyDescent="0.25">
      <c r="A7205" s="8">
        <f t="array" aca="1" ref="A7205:B7205" ca="1">[2]!CorrelatedUniform($C$31:$D$32)</f>
        <v>0.63885653018951394</v>
      </c>
      <c r="B7205" s="10">
        <f ca="1"/>
        <v>0.67126378407979304</v>
      </c>
      <c r="D7205" s="3">
        <f ca="1">[2]!TriangularRnd(A7205,$F$18,$G$18,$H$18)</f>
        <v>415.71223582305828</v>
      </c>
      <c r="E7205" s="2">
        <f t="shared" ca="1" si="585"/>
        <v>522.17027683654817</v>
      </c>
      <c r="F7205" s="2">
        <f t="shared" ca="1" si="588"/>
        <v>217072.57326406674</v>
      </c>
      <c r="G7205" s="2">
        <f t="shared" ca="1" si="586"/>
        <v>115995.37539475833</v>
      </c>
      <c r="H7205" s="2">
        <f ca="1">[2]!Uniform($T$19,$U$20)</f>
        <v>37471.722159921002</v>
      </c>
      <c r="I7205" s="2">
        <f t="shared" ca="1" si="587"/>
        <v>153467.09755467932</v>
      </c>
      <c r="J7205" s="2">
        <f t="shared" ca="1" si="584"/>
        <v>63605</v>
      </c>
    </row>
    <row r="7206" spans="1:10" x14ac:dyDescent="0.25">
      <c r="A7206" s="8">
        <f t="array" aca="1" ref="A7206:B7206" ca="1">[2]!CorrelatedUniform($C$31:$D$32)</f>
        <v>0.19220554828643804</v>
      </c>
      <c r="B7206" s="10">
        <f ca="1"/>
        <v>0.97056598799397709</v>
      </c>
      <c r="D7206" s="3">
        <f ca="1">[2]!TriangularRnd(A7206,$F$18,$G$18,$H$18)</f>
        <v>387.30399843535685</v>
      </c>
      <c r="E7206" s="2">
        <f t="shared" ca="1" si="585"/>
        <v>594.45888416234015</v>
      </c>
      <c r="F7206" s="2">
        <f t="shared" ca="1" si="588"/>
        <v>230236.30274149496</v>
      </c>
      <c r="G7206" s="2">
        <f t="shared" ca="1" si="586"/>
        <v>137264.73624127894</v>
      </c>
      <c r="H7206" s="2">
        <f ca="1">[2]!Uniform($T$19,$U$20)</f>
        <v>39851.950239650214</v>
      </c>
      <c r="I7206" s="2">
        <f t="shared" ca="1" si="587"/>
        <v>177116.68648092914</v>
      </c>
      <c r="J7206" s="2">
        <f t="shared" ca="1" si="584"/>
        <v>53119</v>
      </c>
    </row>
    <row r="7207" spans="1:10" x14ac:dyDescent="0.25">
      <c r="A7207" s="8">
        <f t="array" aca="1" ref="A7207:B7207" ca="1">[2]!CorrelatedUniform($C$31:$D$32)</f>
        <v>0.80522036552429221</v>
      </c>
      <c r="B7207" s="10">
        <f ca="1"/>
        <v>0.7034200583861312</v>
      </c>
      <c r="D7207" s="3">
        <f ca="1">[2]!TriangularRnd(A7207,$F$18,$G$18,$H$18)</f>
        <v>427.80869209304728</v>
      </c>
      <c r="E7207" s="2">
        <f t="shared" ca="1" si="585"/>
        <v>526.71312860694411</v>
      </c>
      <c r="F7207" s="2">
        <f t="shared" ca="1" si="588"/>
        <v>225332.45465757378</v>
      </c>
      <c r="G7207" s="2">
        <f t="shared" ca="1" si="586"/>
        <v>194673.54475073033</v>
      </c>
      <c r="H7207" s="2">
        <f ca="1">[2]!Uniform($T$19,$U$20)</f>
        <v>36518.099987669179</v>
      </c>
      <c r="I7207" s="2">
        <f t="shared" ca="1" si="587"/>
        <v>231191.64473839951</v>
      </c>
      <c r="J7207" s="2">
        <f t="shared" ca="1" si="584"/>
        <v>-5860</v>
      </c>
    </row>
    <row r="7208" spans="1:10" x14ac:dyDescent="0.25">
      <c r="A7208" s="8">
        <f t="array" aca="1" ref="A7208:B7208" ca="1">[2]!CorrelatedUniform($C$31:$D$32)</f>
        <v>0.38885390758514432</v>
      </c>
      <c r="B7208" s="10">
        <f ca="1"/>
        <v>0.9708543889678064</v>
      </c>
      <c r="D7208" s="3">
        <f ca="1">[2]!TriangularRnd(A7208,$F$18,$G$18,$H$18)</f>
        <v>401.33718499072671</v>
      </c>
      <c r="E7208" s="2">
        <f t="shared" ca="1" si="585"/>
        <v>594.67507005813161</v>
      </c>
      <c r="F7208" s="2">
        <f t="shared" ca="1" si="588"/>
        <v>238665.21860129375</v>
      </c>
      <c r="G7208" s="2">
        <f t="shared" ca="1" si="586"/>
        <v>154960.49864357949</v>
      </c>
      <c r="H7208" s="2">
        <f ca="1">[2]!Uniform($T$19,$U$20)</f>
        <v>37460.231676931653</v>
      </c>
      <c r="I7208" s="2">
        <f t="shared" ca="1" si="587"/>
        <v>192420.73032051115</v>
      </c>
      <c r="J7208" s="2">
        <f t="shared" ref="J7208:J7271" ca="1" si="589">INT(F7208-I7208)</f>
        <v>46244</v>
      </c>
    </row>
    <row r="7209" spans="1:10" x14ac:dyDescent="0.25">
      <c r="A7209" s="8">
        <f t="array" aca="1" ref="A7209:B7209" ca="1">[2]!CorrelatedUniform($C$31:$D$32)</f>
        <v>0.46659994125366239</v>
      </c>
      <c r="B7209" s="10">
        <f ca="1"/>
        <v>0.65178772340476587</v>
      </c>
      <c r="D7209" s="3">
        <f ca="1">[2]!TriangularRnd(A7209,$F$18,$G$18,$H$18)</f>
        <v>405.8464192017546</v>
      </c>
      <c r="E7209" s="2">
        <f t="shared" ref="E7209:E7272" ca="1" si="590">_xlfn.NORM.INV(B7209,$G$24,$G$24*$H$24)</f>
        <v>519.5075729415538</v>
      </c>
      <c r="F7209" s="2">
        <f t="shared" ca="1" si="588"/>
        <v>210840.28822652396</v>
      </c>
      <c r="G7209" s="2">
        <f t="shared" ref="G7209:G7272" ca="1" si="591">_xlfn.NORM.INV(RAND(),$S$19,$R$21)*D7209</f>
        <v>203502.81417866211</v>
      </c>
      <c r="H7209" s="2">
        <f ca="1">[2]!Uniform($T$19,$U$20)</f>
        <v>29862.831750335252</v>
      </c>
      <c r="I7209" s="2">
        <f t="shared" ref="I7209:I7272" ca="1" si="592">G7209+H7209</f>
        <v>233365.64592899737</v>
      </c>
      <c r="J7209" s="2">
        <f t="shared" ca="1" si="589"/>
        <v>-22526</v>
      </c>
    </row>
    <row r="7210" spans="1:10" x14ac:dyDescent="0.25">
      <c r="A7210" s="8">
        <f t="array" aca="1" ref="A7210:B7210" ca="1">[2]!CorrelatedUniform($C$31:$D$32)</f>
        <v>0.8439112901687621</v>
      </c>
      <c r="B7210" s="10">
        <f ca="1"/>
        <v>0.19185815853468682</v>
      </c>
      <c r="D7210" s="3">
        <f ca="1">[2]!TriangularRnd(A7210,$F$18,$G$18,$H$18)</f>
        <v>431.31437978615156</v>
      </c>
      <c r="E7210" s="2">
        <f t="shared" ca="1" si="590"/>
        <v>456.44653514305969</v>
      </c>
      <c r="F7210" s="2">
        <f t="shared" ref="F7210:F7273" ca="1" si="593">D7210*E7210</f>
        <v>196871.95421076662</v>
      </c>
      <c r="G7210" s="2">
        <f t="shared" ca="1" si="591"/>
        <v>174700.59542761077</v>
      </c>
      <c r="H7210" s="2">
        <f ca="1">[2]!Uniform($T$19,$U$20)</f>
        <v>32263.983805691434</v>
      </c>
      <c r="I7210" s="2">
        <f t="shared" ca="1" si="592"/>
        <v>206964.57923330221</v>
      </c>
      <c r="J7210" s="2">
        <f t="shared" ca="1" si="589"/>
        <v>-10093</v>
      </c>
    </row>
    <row r="7211" spans="1:10" x14ac:dyDescent="0.25">
      <c r="A7211" s="8">
        <f t="array" aca="1" ref="A7211:B7211" ca="1">[2]!CorrelatedUniform($C$31:$D$32)</f>
        <v>0.14662373065948509</v>
      </c>
      <c r="B7211" s="10">
        <f ca="1"/>
        <v>0.56650466851159043</v>
      </c>
      <c r="D7211" s="3">
        <f ca="1">[2]!TriangularRnd(A7211,$F$18,$G$18,$H$18)</f>
        <v>383.09805500404156</v>
      </c>
      <c r="E7211" s="2">
        <f t="shared" ca="1" si="590"/>
        <v>508.37410930581484</v>
      </c>
      <c r="F7211" s="2">
        <f t="shared" ca="1" si="593"/>
        <v>194757.13248946969</v>
      </c>
      <c r="G7211" s="2">
        <f t="shared" ca="1" si="591"/>
        <v>79729.542131695809</v>
      </c>
      <c r="H7211" s="2">
        <f ca="1">[2]!Uniform($T$19,$U$20)</f>
        <v>41092.951306345378</v>
      </c>
      <c r="I7211" s="2">
        <f t="shared" ca="1" si="592"/>
        <v>120822.49343804119</v>
      </c>
      <c r="J7211" s="2">
        <f t="shared" ca="1" si="589"/>
        <v>73934</v>
      </c>
    </row>
    <row r="7212" spans="1:10" x14ac:dyDescent="0.25">
      <c r="A7212" s="8">
        <f t="array" aca="1" ref="A7212:B7212" ca="1">[2]!CorrelatedUniform($C$31:$D$32)</f>
        <v>9.8749518394470326E-2</v>
      </c>
      <c r="B7212" s="10">
        <f ca="1"/>
        <v>0.76887519948958127</v>
      </c>
      <c r="D7212" s="3">
        <f ca="1">[2]!TriangularRnd(A7212,$F$18,$G$18,$H$18)</f>
        <v>377.89380959566506</v>
      </c>
      <c r="E7212" s="2">
        <f t="shared" ca="1" si="590"/>
        <v>536.75738054158387</v>
      </c>
      <c r="F7212" s="2">
        <f t="shared" ca="1" si="593"/>
        <v>202837.29136144923</v>
      </c>
      <c r="G7212" s="2">
        <f t="shared" ca="1" si="591"/>
        <v>159053.92515288075</v>
      </c>
      <c r="H7212" s="2">
        <f ca="1">[2]!Uniform($T$19,$U$20)</f>
        <v>26382.059637722694</v>
      </c>
      <c r="I7212" s="2">
        <f t="shared" ca="1" si="592"/>
        <v>185435.98479060346</v>
      </c>
      <c r="J7212" s="2">
        <f t="shared" ca="1" si="589"/>
        <v>17401</v>
      </c>
    </row>
    <row r="7213" spans="1:10" x14ac:dyDescent="0.25">
      <c r="A7213" s="8">
        <f t="array" aca="1" ref="A7213:B7213" ca="1">[2]!CorrelatedUniform($C$31:$D$32)</f>
        <v>0.50663483142852805</v>
      </c>
      <c r="B7213" s="10">
        <f ca="1"/>
        <v>0.30374377382388335</v>
      </c>
      <c r="D7213" s="3">
        <f ca="1">[2]!TriangularRnd(A7213,$F$18,$G$18,$H$18)</f>
        <v>408.02395639625234</v>
      </c>
      <c r="E7213" s="2">
        <f t="shared" ca="1" si="590"/>
        <v>474.3168444859129</v>
      </c>
      <c r="F7213" s="2">
        <f t="shared" ca="1" si="593"/>
        <v>193532.63547252814</v>
      </c>
      <c r="G7213" s="2">
        <f t="shared" ca="1" si="591"/>
        <v>136161.76689957955</v>
      </c>
      <c r="H7213" s="2">
        <f ca="1">[2]!Uniform($T$19,$U$20)</f>
        <v>35373.994246347764</v>
      </c>
      <c r="I7213" s="2">
        <f t="shared" ca="1" si="592"/>
        <v>171535.7611459273</v>
      </c>
      <c r="J7213" s="2">
        <f t="shared" ca="1" si="589"/>
        <v>21996</v>
      </c>
    </row>
    <row r="7214" spans="1:10" x14ac:dyDescent="0.25">
      <c r="A7214" s="8">
        <f t="array" aca="1" ref="A7214:B7214" ca="1">[2]!CorrelatedUniform($C$31:$D$32)</f>
        <v>0.13616752624511735</v>
      </c>
      <c r="B7214" s="10">
        <f ca="1"/>
        <v>0.32808222040609508</v>
      </c>
      <c r="D7214" s="3">
        <f ca="1">[2]!TriangularRnd(A7214,$F$18,$G$18,$H$18)</f>
        <v>382.04418173591341</v>
      </c>
      <c r="E7214" s="2">
        <f t="shared" ca="1" si="590"/>
        <v>477.73925367475664</v>
      </c>
      <c r="F7214" s="2">
        <f t="shared" ca="1" si="593"/>
        <v>182517.50225329836</v>
      </c>
      <c r="G7214" s="2">
        <f t="shared" ca="1" si="591"/>
        <v>201061.88782325116</v>
      </c>
      <c r="H7214" s="2">
        <f ca="1">[2]!Uniform($T$19,$U$20)</f>
        <v>42072.661607987749</v>
      </c>
      <c r="I7214" s="2">
        <f t="shared" ca="1" si="592"/>
        <v>243134.54943123891</v>
      </c>
      <c r="J7214" s="2">
        <f t="shared" ca="1" si="589"/>
        <v>-60618</v>
      </c>
    </row>
    <row r="7215" spans="1:10" x14ac:dyDescent="0.25">
      <c r="A7215" s="8">
        <f t="array" aca="1" ref="A7215:B7215" ca="1">[2]!CorrelatedUniform($C$31:$D$32)</f>
        <v>0.28799211978912376</v>
      </c>
      <c r="B7215" s="10">
        <f ca="1"/>
        <v>0.77613094990716325</v>
      </c>
      <c r="D7215" s="3">
        <f ca="1">[2]!TriangularRnd(A7215,$F$18,$G$18,$H$18)</f>
        <v>394.74892935302705</v>
      </c>
      <c r="E7215" s="2">
        <f t="shared" ca="1" si="590"/>
        <v>537.95956746165507</v>
      </c>
      <c r="F7215" s="2">
        <f t="shared" ca="1" si="593"/>
        <v>212358.96329070587</v>
      </c>
      <c r="G7215" s="2">
        <f t="shared" ca="1" si="591"/>
        <v>118289.23532306612</v>
      </c>
      <c r="H7215" s="2">
        <f ca="1">[2]!Uniform($T$19,$U$20)</f>
        <v>37894.845557001521</v>
      </c>
      <c r="I7215" s="2">
        <f t="shared" ca="1" si="592"/>
        <v>156184.08088006766</v>
      </c>
      <c r="J7215" s="2">
        <f t="shared" ca="1" si="589"/>
        <v>56174</v>
      </c>
    </row>
    <row r="7216" spans="1:10" x14ac:dyDescent="0.25">
      <c r="A7216" s="8">
        <f t="array" aca="1" ref="A7216:B7216" ca="1">[2]!CorrelatedUniform($C$31:$D$32)</f>
        <v>0.11686205863952627</v>
      </c>
      <c r="B7216" s="10">
        <f ca="1"/>
        <v>0.86739142335463015</v>
      </c>
      <c r="D7216" s="3">
        <f ca="1">[2]!TriangularRnd(A7216,$F$18,$G$18,$H$18)</f>
        <v>379.98599658400616</v>
      </c>
      <c r="E7216" s="2">
        <f t="shared" ca="1" si="590"/>
        <v>555.70723051280993</v>
      </c>
      <c r="F7216" s="2">
        <f t="shared" ca="1" si="593"/>
        <v>211160.96579534811</v>
      </c>
      <c r="G7216" s="2">
        <f t="shared" ca="1" si="591"/>
        <v>160925.33464179345</v>
      </c>
      <c r="H7216" s="2">
        <f ca="1">[2]!Uniform($T$19,$U$20)</f>
        <v>43685.721406714561</v>
      </c>
      <c r="I7216" s="2">
        <f t="shared" ca="1" si="592"/>
        <v>204611.05604850801</v>
      </c>
      <c r="J7216" s="2">
        <f t="shared" ca="1" si="589"/>
        <v>6549</v>
      </c>
    </row>
    <row r="7217" spans="1:10" x14ac:dyDescent="0.25">
      <c r="A7217" s="8">
        <f t="array" aca="1" ref="A7217:B7217" ca="1">[2]!CorrelatedUniform($C$31:$D$32)</f>
        <v>0.23169827461242695</v>
      </c>
      <c r="B7217" s="10">
        <f ca="1"/>
        <v>0.81875898014030535</v>
      </c>
      <c r="D7217" s="3">
        <f ca="1">[2]!TriangularRnd(A7217,$F$18,$G$18,$H$18)</f>
        <v>390.5580859930194</v>
      </c>
      <c r="E7217" s="2">
        <f t="shared" ca="1" si="590"/>
        <v>545.53228911477959</v>
      </c>
      <c r="F7217" s="2">
        <f t="shared" ca="1" si="593"/>
        <v>213062.04668405882</v>
      </c>
      <c r="G7217" s="2">
        <f t="shared" ca="1" si="591"/>
        <v>151543.36961544876</v>
      </c>
      <c r="H7217" s="2">
        <f ca="1">[2]!Uniform($T$19,$U$20)</f>
        <v>35412.826563034534</v>
      </c>
      <c r="I7217" s="2">
        <f t="shared" ca="1" si="592"/>
        <v>186956.19617848328</v>
      </c>
      <c r="J7217" s="2">
        <f t="shared" ca="1" si="589"/>
        <v>26105</v>
      </c>
    </row>
    <row r="7218" spans="1:10" x14ac:dyDescent="0.25">
      <c r="A7218" s="8">
        <f t="array" aca="1" ref="A7218:B7218" ca="1">[2]!CorrelatedUniform($C$31:$D$32)</f>
        <v>0.94256770610809326</v>
      </c>
      <c r="B7218" s="10">
        <f ca="1"/>
        <v>0.49902643114039552</v>
      </c>
      <c r="D7218" s="3">
        <f ca="1">[2]!TriangularRnd(A7218,$F$18,$G$18,$H$18)</f>
        <v>443.09379369412795</v>
      </c>
      <c r="E7218" s="2">
        <f t="shared" ca="1" si="590"/>
        <v>499.8779811173481</v>
      </c>
      <c r="F7218" s="2">
        <f t="shared" ca="1" si="593"/>
        <v>221492.83103744744</v>
      </c>
      <c r="G7218" s="2">
        <f t="shared" ca="1" si="591"/>
        <v>69849.785851799083</v>
      </c>
      <c r="H7218" s="2">
        <f ca="1">[2]!Uniform($T$19,$U$20)</f>
        <v>29672.392741361095</v>
      </c>
      <c r="I7218" s="2">
        <f t="shared" ca="1" si="592"/>
        <v>99522.178593160177</v>
      </c>
      <c r="J7218" s="2">
        <f t="shared" ca="1" si="589"/>
        <v>121970</v>
      </c>
    </row>
    <row r="7219" spans="1:10" x14ac:dyDescent="0.25">
      <c r="A7219" s="8">
        <f t="array" aca="1" ref="A7219:B7219" ca="1">[2]!CorrelatedUniform($C$31:$D$32)</f>
        <v>0.9557415246963501</v>
      </c>
      <c r="B7219" s="10">
        <f ca="1"/>
        <v>3.4221911578887639E-3</v>
      </c>
      <c r="D7219" s="3">
        <f ca="1">[2]!TriangularRnd(A7219,$F$18,$G$18,$H$18)</f>
        <v>445.31230084479336</v>
      </c>
      <c r="E7219" s="2">
        <f t="shared" ca="1" si="590"/>
        <v>364.78387439137248</v>
      </c>
      <c r="F7219" s="2">
        <f t="shared" ca="1" si="593"/>
        <v>162442.74641630019</v>
      </c>
      <c r="G7219" s="2">
        <f t="shared" ca="1" si="591"/>
        <v>160659.62391284032</v>
      </c>
      <c r="H7219" s="2">
        <f ca="1">[2]!Uniform($T$19,$U$20)</f>
        <v>25122.528797285355</v>
      </c>
      <c r="I7219" s="2">
        <f t="shared" ca="1" si="592"/>
        <v>185782.15271012567</v>
      </c>
      <c r="J7219" s="2">
        <f t="shared" ca="1" si="589"/>
        <v>-23340</v>
      </c>
    </row>
    <row r="7220" spans="1:10" x14ac:dyDescent="0.25">
      <c r="A7220" s="8">
        <f t="array" aca="1" ref="A7220:B7220" ca="1">[2]!CorrelatedUniform($C$31:$D$32)</f>
        <v>0.46748208999633756</v>
      </c>
      <c r="B7220" s="10">
        <f ca="1"/>
        <v>0.57790788079639188</v>
      </c>
      <c r="D7220" s="3">
        <f ca="1">[2]!TriangularRnd(A7220,$F$18,$G$18,$H$18)</f>
        <v>405.89533198946748</v>
      </c>
      <c r="E7220" s="2">
        <f t="shared" ca="1" si="590"/>
        <v>509.82721014315888</v>
      </c>
      <c r="F7220" s="2">
        <f t="shared" ca="1" si="593"/>
        <v>206936.48471832147</v>
      </c>
      <c r="G7220" s="2">
        <f t="shared" ca="1" si="591"/>
        <v>181789.15787619521</v>
      </c>
      <c r="H7220" s="2">
        <f ca="1">[2]!Uniform($T$19,$U$20)</f>
        <v>39742.574474572182</v>
      </c>
      <c r="I7220" s="2">
        <f t="shared" ca="1" si="592"/>
        <v>221531.73235076739</v>
      </c>
      <c r="J7220" s="2">
        <f t="shared" ca="1" si="589"/>
        <v>-14596</v>
      </c>
    </row>
    <row r="7221" spans="1:10" x14ac:dyDescent="0.25">
      <c r="A7221" s="8">
        <f t="array" aca="1" ref="A7221:B7221" ca="1">[2]!CorrelatedUniform($C$31:$D$32)</f>
        <v>0.48108708858489974</v>
      </c>
      <c r="B7221" s="10">
        <f ca="1"/>
        <v>0.52185966043463994</v>
      </c>
      <c r="D7221" s="3">
        <f ca="1">[2]!TriangularRnd(A7221,$F$18,$G$18,$H$18)</f>
        <v>406.6439292288706</v>
      </c>
      <c r="E7221" s="2">
        <f t="shared" ca="1" si="590"/>
        <v>502.74107452955121</v>
      </c>
      <c r="F7221" s="2">
        <f t="shared" ca="1" si="593"/>
        <v>204436.60593144118</v>
      </c>
      <c r="G7221" s="2">
        <f t="shared" ca="1" si="591"/>
        <v>199586.345440351</v>
      </c>
      <c r="H7221" s="2">
        <f ca="1">[2]!Uniform($T$19,$U$20)</f>
        <v>28487.832455013453</v>
      </c>
      <c r="I7221" s="2">
        <f t="shared" ca="1" si="592"/>
        <v>228074.17789536444</v>
      </c>
      <c r="J7221" s="2">
        <f t="shared" ca="1" si="589"/>
        <v>-23638</v>
      </c>
    </row>
    <row r="7222" spans="1:10" x14ac:dyDescent="0.25">
      <c r="A7222" s="8">
        <f t="array" aca="1" ref="A7222:B7222" ca="1">[2]!CorrelatedUniform($C$31:$D$32)</f>
        <v>0.64850723743438698</v>
      </c>
      <c r="B7222" s="10">
        <f ca="1"/>
        <v>0.27796188251028364</v>
      </c>
      <c r="D7222" s="3">
        <f ca="1">[2]!TriangularRnd(A7222,$F$18,$G$18,$H$18)</f>
        <v>416.32487985161578</v>
      </c>
      <c r="E7222" s="2">
        <f t="shared" ca="1" si="590"/>
        <v>470.55465769775492</v>
      </c>
      <c r="F7222" s="2">
        <f t="shared" ca="1" si="593"/>
        <v>195903.61132963601</v>
      </c>
      <c r="G7222" s="2">
        <f t="shared" ca="1" si="591"/>
        <v>174610.88759329778</v>
      </c>
      <c r="H7222" s="2">
        <f ca="1">[2]!Uniform($T$19,$U$20)</f>
        <v>27082.455217869698</v>
      </c>
      <c r="I7222" s="2">
        <f t="shared" ca="1" si="592"/>
        <v>201693.34281116747</v>
      </c>
      <c r="J7222" s="2">
        <f t="shared" ca="1" si="589"/>
        <v>-5790</v>
      </c>
    </row>
    <row r="7223" spans="1:10" x14ac:dyDescent="0.25">
      <c r="A7223" s="8">
        <f t="array" aca="1" ref="A7223:B7223" ca="1">[2]!CorrelatedUniform($C$31:$D$32)</f>
        <v>2.9057860374450701E-2</v>
      </c>
      <c r="B7223" s="10">
        <f ca="1"/>
        <v>0.82208575675524564</v>
      </c>
      <c r="D7223" s="3">
        <f ca="1">[2]!TriangularRnd(A7223,$F$18,$G$18,$H$18)</f>
        <v>366.99726897774383</v>
      </c>
      <c r="E7223" s="2">
        <f t="shared" ca="1" si="590"/>
        <v>546.16714994855374</v>
      </c>
      <c r="F7223" s="2">
        <f t="shared" ca="1" si="593"/>
        <v>200441.85243647711</v>
      </c>
      <c r="G7223" s="2">
        <f t="shared" ca="1" si="591"/>
        <v>141243.22505099565</v>
      </c>
      <c r="H7223" s="2">
        <f ca="1">[2]!Uniform($T$19,$U$20)</f>
        <v>32675.510739015066</v>
      </c>
      <c r="I7223" s="2">
        <f t="shared" ca="1" si="592"/>
        <v>173918.73579001072</v>
      </c>
      <c r="J7223" s="2">
        <f t="shared" ca="1" si="589"/>
        <v>26523</v>
      </c>
    </row>
    <row r="7224" spans="1:10" x14ac:dyDescent="0.25">
      <c r="A7224" s="8">
        <f t="array" aca="1" ref="A7224:B7224" ca="1">[2]!CorrelatedUniform($C$31:$D$32)</f>
        <v>0.79511749744415283</v>
      </c>
      <c r="B7224" s="10">
        <f ca="1"/>
        <v>0.21283929302521257</v>
      </c>
      <c r="D7224" s="3">
        <f ca="1">[2]!TriangularRnd(A7224,$F$18,$G$18,$H$18)</f>
        <v>426.95223436337022</v>
      </c>
      <c r="E7224" s="2">
        <f t="shared" ca="1" si="590"/>
        <v>460.16958763047614</v>
      </c>
      <c r="F7224" s="2">
        <f t="shared" ca="1" si="593"/>
        <v>196470.43362490248</v>
      </c>
      <c r="G7224" s="2">
        <f t="shared" ca="1" si="591"/>
        <v>121977.30226120912</v>
      </c>
      <c r="H7224" s="2">
        <f ca="1">[2]!Uniform($T$19,$U$20)</f>
        <v>30211.565078893709</v>
      </c>
      <c r="I7224" s="2">
        <f t="shared" ca="1" si="592"/>
        <v>152188.86734010282</v>
      </c>
      <c r="J7224" s="2">
        <f t="shared" ca="1" si="589"/>
        <v>44281</v>
      </c>
    </row>
    <row r="7225" spans="1:10" x14ac:dyDescent="0.25">
      <c r="A7225" s="8">
        <f t="array" aca="1" ref="A7225:B7225" ca="1">[2]!CorrelatedUniform($C$31:$D$32)</f>
        <v>0.85163211822509777</v>
      </c>
      <c r="B7225" s="10">
        <f ca="1"/>
        <v>0.5198897816295871</v>
      </c>
      <c r="D7225" s="3">
        <f ca="1">[2]!TriangularRnd(A7225,$F$18,$G$18,$H$18)</f>
        <v>432.06428982400195</v>
      </c>
      <c r="E7225" s="2">
        <f t="shared" ca="1" si="590"/>
        <v>502.4938480603696</v>
      </c>
      <c r="F7225" s="2">
        <f t="shared" ca="1" si="593"/>
        <v>217109.64760313352</v>
      </c>
      <c r="G7225" s="2">
        <f t="shared" ca="1" si="591"/>
        <v>115822.02279257395</v>
      </c>
      <c r="H7225" s="2">
        <f ca="1">[2]!Uniform($T$19,$U$20)</f>
        <v>44297.635089237905</v>
      </c>
      <c r="I7225" s="2">
        <f t="shared" ca="1" si="592"/>
        <v>160119.65788181184</v>
      </c>
      <c r="J7225" s="2">
        <f t="shared" ca="1" si="589"/>
        <v>56989</v>
      </c>
    </row>
    <row r="7226" spans="1:10" x14ac:dyDescent="0.25">
      <c r="A7226" s="8">
        <f t="array" aca="1" ref="A7226:B7226" ca="1">[2]!CorrelatedUniform($C$31:$D$32)</f>
        <v>0.55315840244293235</v>
      </c>
      <c r="B7226" s="10">
        <f ca="1"/>
        <v>0.13549049150392276</v>
      </c>
      <c r="D7226" s="3">
        <f ca="1">[2]!TriangularRnd(A7226,$F$18,$G$18,$H$18)</f>
        <v>410.59593562035349</v>
      </c>
      <c r="E7226" s="2">
        <f t="shared" ca="1" si="590"/>
        <v>444.95968657939534</v>
      </c>
      <c r="F7226" s="2">
        <f t="shared" ca="1" si="593"/>
        <v>182698.63882440608</v>
      </c>
      <c r="G7226" s="2">
        <f t="shared" ca="1" si="591"/>
        <v>167835.79936744965</v>
      </c>
      <c r="H7226" s="2">
        <f ca="1">[2]!Uniform($T$19,$U$20)</f>
        <v>37622.951897887491</v>
      </c>
      <c r="I7226" s="2">
        <f t="shared" ca="1" si="592"/>
        <v>205458.75126533714</v>
      </c>
      <c r="J7226" s="2">
        <f t="shared" ca="1" si="589"/>
        <v>-22761</v>
      </c>
    </row>
    <row r="7227" spans="1:10" x14ac:dyDescent="0.25">
      <c r="A7227" s="8">
        <f t="array" aca="1" ref="A7227:B7227" ca="1">[2]!CorrelatedUniform($C$31:$D$32)</f>
        <v>0.28691458702087402</v>
      </c>
      <c r="B7227" s="10">
        <f ca="1"/>
        <v>0.85035978317388061</v>
      </c>
      <c r="D7227" s="3">
        <f ca="1">[2]!TriangularRnd(A7227,$F$18,$G$18,$H$18)</f>
        <v>394.67277319160047</v>
      </c>
      <c r="E7227" s="2">
        <f t="shared" ca="1" si="590"/>
        <v>551.89888538148068</v>
      </c>
      <c r="F7227" s="2">
        <f t="shared" ca="1" si="593"/>
        <v>217819.46361486224</v>
      </c>
      <c r="G7227" s="2">
        <f t="shared" ca="1" si="591"/>
        <v>81564.089762106392</v>
      </c>
      <c r="H7227" s="2">
        <f ca="1">[2]!Uniform($T$19,$U$20)</f>
        <v>43620.984018326613</v>
      </c>
      <c r="I7227" s="2">
        <f t="shared" ca="1" si="592"/>
        <v>125185.07378043301</v>
      </c>
      <c r="J7227" s="2">
        <f t="shared" ca="1" si="589"/>
        <v>92634</v>
      </c>
    </row>
    <row r="7228" spans="1:10" x14ac:dyDescent="0.25">
      <c r="A7228" s="8">
        <f t="array" aca="1" ref="A7228:B7228" ca="1">[2]!CorrelatedUniform($C$31:$D$32)</f>
        <v>0.26320660114288319</v>
      </c>
      <c r="B7228" s="10">
        <f ca="1"/>
        <v>0.4871406133881564</v>
      </c>
      <c r="D7228" s="3">
        <f ca="1">[2]!TriangularRnd(A7228,$F$18,$G$18,$H$18)</f>
        <v>392.95944948066659</v>
      </c>
      <c r="E7228" s="2">
        <f t="shared" ca="1" si="590"/>
        <v>498.38803570143864</v>
      </c>
      <c r="F7228" s="2">
        <f t="shared" ca="1" si="593"/>
        <v>195846.28813698812</v>
      </c>
      <c r="G7228" s="2">
        <f t="shared" ca="1" si="591"/>
        <v>92455.705732556089</v>
      </c>
      <c r="H7228" s="2">
        <f ca="1">[2]!Uniform($T$19,$U$20)</f>
        <v>42403.055446454833</v>
      </c>
      <c r="I7228" s="2">
        <f t="shared" ca="1" si="592"/>
        <v>134858.76117901091</v>
      </c>
      <c r="J7228" s="2">
        <f t="shared" ca="1" si="589"/>
        <v>60987</v>
      </c>
    </row>
    <row r="7229" spans="1:10" x14ac:dyDescent="0.25">
      <c r="A7229" s="8">
        <f t="array" aca="1" ref="A7229:B7229" ca="1">[2]!CorrelatedUniform($C$31:$D$32)</f>
        <v>0.33767342567443837</v>
      </c>
      <c r="B7229" s="10">
        <f ca="1"/>
        <v>0.72387556956627319</v>
      </c>
      <c r="D7229" s="3">
        <f ca="1">[2]!TriangularRnd(A7229,$F$18,$G$18,$H$18)</f>
        <v>398.1174409200508</v>
      </c>
      <c r="E7229" s="2">
        <f t="shared" ca="1" si="590"/>
        <v>529.71968203258757</v>
      </c>
      <c r="F7229" s="2">
        <f t="shared" ca="1" si="593"/>
        <v>210890.64421579678</v>
      </c>
      <c r="G7229" s="2">
        <f t="shared" ca="1" si="591"/>
        <v>192035.62892357915</v>
      </c>
      <c r="H7229" s="2">
        <f ca="1">[2]!Uniform($T$19,$U$20)</f>
        <v>39885.324546808872</v>
      </c>
      <c r="I7229" s="2">
        <f t="shared" ca="1" si="592"/>
        <v>231920.95347038802</v>
      </c>
      <c r="J7229" s="2">
        <f t="shared" ca="1" si="589"/>
        <v>-21031</v>
      </c>
    </row>
    <row r="7230" spans="1:10" x14ac:dyDescent="0.25">
      <c r="A7230" s="8">
        <f t="array" aca="1" ref="A7230:B7230" ca="1">[2]!CorrelatedUniform($C$31:$D$32)</f>
        <v>0.21634995937347412</v>
      </c>
      <c r="B7230" s="10">
        <f ca="1"/>
        <v>0.36040986944710973</v>
      </c>
      <c r="D7230" s="3">
        <f ca="1">[2]!TriangularRnd(A7230,$F$18,$G$18,$H$18)</f>
        <v>389.32913344562695</v>
      </c>
      <c r="E7230" s="2">
        <f t="shared" ca="1" si="590"/>
        <v>482.13182774011034</v>
      </c>
      <c r="F7230" s="2">
        <f t="shared" ca="1" si="593"/>
        <v>187707.96670061344</v>
      </c>
      <c r="G7230" s="2">
        <f t="shared" ca="1" si="591"/>
        <v>126055.90568104437</v>
      </c>
      <c r="H7230" s="2">
        <f ca="1">[2]!Uniform($T$19,$U$20)</f>
        <v>34754.635414905002</v>
      </c>
      <c r="I7230" s="2">
        <f t="shared" ca="1" si="592"/>
        <v>160810.54109594936</v>
      </c>
      <c r="J7230" s="2">
        <f t="shared" ca="1" si="589"/>
        <v>26897</v>
      </c>
    </row>
    <row r="7231" spans="1:10" x14ac:dyDescent="0.25">
      <c r="A7231" s="8">
        <f t="array" aca="1" ref="A7231:B7231" ca="1">[2]!CorrelatedUniform($C$31:$D$32)</f>
        <v>0.92949628829956055</v>
      </c>
      <c r="B7231" s="10">
        <f ca="1"/>
        <v>9.3199622786744693E-2</v>
      </c>
      <c r="D7231" s="3">
        <f ca="1">[2]!TriangularRnd(A7231,$F$18,$G$18,$H$18)</f>
        <v>441.13283569413602</v>
      </c>
      <c r="E7231" s="2">
        <f t="shared" ca="1" si="590"/>
        <v>433.93468370575658</v>
      </c>
      <c r="F7231" s="2">
        <f t="shared" ca="1" si="593"/>
        <v>191422.83752915839</v>
      </c>
      <c r="G7231" s="2">
        <f t="shared" ca="1" si="591"/>
        <v>199715.79889726243</v>
      </c>
      <c r="H7231" s="2">
        <f ca="1">[2]!Uniform($T$19,$U$20)</f>
        <v>42081.532679961289</v>
      </c>
      <c r="I7231" s="2">
        <f t="shared" ca="1" si="592"/>
        <v>241797.33157722373</v>
      </c>
      <c r="J7231" s="2">
        <f t="shared" ca="1" si="589"/>
        <v>-50375</v>
      </c>
    </row>
    <row r="7232" spans="1:10" x14ac:dyDescent="0.25">
      <c r="A7232" s="8">
        <f t="array" aca="1" ref="A7232:B7232" ca="1">[2]!CorrelatedUniform($C$31:$D$32)</f>
        <v>0.43843948841094971</v>
      </c>
      <c r="B7232" s="10">
        <f ca="1"/>
        <v>0.13771908534594018</v>
      </c>
      <c r="D7232" s="3">
        <f ca="1">[2]!TriangularRnd(A7232,$F$18,$G$18,$H$18)</f>
        <v>404.2599504670701</v>
      </c>
      <c r="E7232" s="2">
        <f t="shared" ca="1" si="590"/>
        <v>445.46877797705616</v>
      </c>
      <c r="F7232" s="2">
        <f t="shared" ca="1" si="593"/>
        <v>180085.18611963096</v>
      </c>
      <c r="G7232" s="2">
        <f t="shared" ca="1" si="591"/>
        <v>157273.27031988147</v>
      </c>
      <c r="H7232" s="2">
        <f ca="1">[2]!Uniform($T$19,$U$20)</f>
        <v>42372.979790685735</v>
      </c>
      <c r="I7232" s="2">
        <f t="shared" ca="1" si="592"/>
        <v>199646.2501105672</v>
      </c>
      <c r="J7232" s="2">
        <f t="shared" ca="1" si="589"/>
        <v>-19562</v>
      </c>
    </row>
    <row r="7233" spans="1:10" x14ac:dyDescent="0.25">
      <c r="A7233" s="8">
        <f t="array" aca="1" ref="A7233:B7233" ca="1">[2]!CorrelatedUniform($C$31:$D$32)</f>
        <v>0.1178547143936156</v>
      </c>
      <c r="B7233" s="10">
        <f ca="1"/>
        <v>0.92799834931773029</v>
      </c>
      <c r="D7233" s="3">
        <f ca="1">[2]!TriangularRnd(A7233,$F$18,$G$18,$H$18)</f>
        <v>380.09579615139495</v>
      </c>
      <c r="E7233" s="2">
        <f t="shared" ca="1" si="590"/>
        <v>573.05221192468321</v>
      </c>
      <c r="F7233" s="2">
        <f t="shared" ca="1" si="593"/>
        <v>217814.73672783037</v>
      </c>
      <c r="G7233" s="2">
        <f t="shared" ca="1" si="591"/>
        <v>111130.35278623078</v>
      </c>
      <c r="H7233" s="2">
        <f ca="1">[2]!Uniform($T$19,$U$20)</f>
        <v>27760.419005106152</v>
      </c>
      <c r="I7233" s="2">
        <f t="shared" ca="1" si="592"/>
        <v>138890.77179133694</v>
      </c>
      <c r="J7233" s="2">
        <f t="shared" ca="1" si="589"/>
        <v>78923</v>
      </c>
    </row>
    <row r="7234" spans="1:10" x14ac:dyDescent="0.25">
      <c r="A7234" s="8">
        <f t="array" aca="1" ref="A7234:B7234" ca="1">[2]!CorrelatedUniform($C$31:$D$32)</f>
        <v>0.38063061237335211</v>
      </c>
      <c r="B7234" s="10">
        <f ca="1"/>
        <v>0.65742688518685133</v>
      </c>
      <c r="D7234" s="3">
        <f ca="1">[2]!TriangularRnd(A7234,$F$18,$G$18,$H$18)</f>
        <v>400.83481325825812</v>
      </c>
      <c r="E7234" s="2">
        <f t="shared" ca="1" si="590"/>
        <v>520.2725363780271</v>
      </c>
      <c r="F7234" s="2">
        <f t="shared" ca="1" si="593"/>
        <v>208543.34496248679</v>
      </c>
      <c r="G7234" s="2">
        <f t="shared" ca="1" si="591"/>
        <v>221275.32582687822</v>
      </c>
      <c r="H7234" s="2">
        <f ca="1">[2]!Uniform($T$19,$U$20)</f>
        <v>40841.333694984067</v>
      </c>
      <c r="I7234" s="2">
        <f t="shared" ca="1" si="592"/>
        <v>262116.65952186228</v>
      </c>
      <c r="J7234" s="2">
        <f t="shared" ca="1" si="589"/>
        <v>-53574</v>
      </c>
    </row>
    <row r="7235" spans="1:10" x14ac:dyDescent="0.25">
      <c r="A7235" s="8">
        <f t="array" aca="1" ref="A7235:B7235" ca="1">[2]!CorrelatedUniform($C$31:$D$32)</f>
        <v>8.6957693099975558E-2</v>
      </c>
      <c r="B7235" s="10">
        <f ca="1"/>
        <v>0.85808467684858192</v>
      </c>
      <c r="D7235" s="3">
        <f ca="1">[2]!TriangularRnd(A7235,$F$18,$G$18,$H$18)</f>
        <v>376.42671230106708</v>
      </c>
      <c r="E7235" s="2">
        <f t="shared" ca="1" si="590"/>
        <v>553.58768808810157</v>
      </c>
      <c r="F7235" s="2">
        <f t="shared" ca="1" si="593"/>
        <v>208385.19339735268</v>
      </c>
      <c r="G7235" s="2">
        <f t="shared" ca="1" si="591"/>
        <v>103565.50926413645</v>
      </c>
      <c r="H7235" s="2">
        <f ca="1">[2]!Uniform($T$19,$U$20)</f>
        <v>28050.805103828334</v>
      </c>
      <c r="I7235" s="2">
        <f t="shared" ca="1" si="592"/>
        <v>131616.31436796478</v>
      </c>
      <c r="J7235" s="2">
        <f t="shared" ca="1" si="589"/>
        <v>76768</v>
      </c>
    </row>
    <row r="7236" spans="1:10" x14ac:dyDescent="0.25">
      <c r="A7236" s="8">
        <f t="array" aca="1" ref="A7236:B7236" ca="1">[2]!CorrelatedUniform($C$31:$D$32)</f>
        <v>0.84471964836120572</v>
      </c>
      <c r="B7236" s="10">
        <f ca="1"/>
        <v>0.29026704231169109</v>
      </c>
      <c r="D7236" s="3">
        <f ca="1">[2]!TriangularRnd(A7236,$F$18,$G$18,$H$18)</f>
        <v>431.39201156500184</v>
      </c>
      <c r="E7236" s="2">
        <f t="shared" ca="1" si="590"/>
        <v>472.3697622024294</v>
      </c>
      <c r="F7236" s="2">
        <f t="shared" ca="1" si="593"/>
        <v>203776.54191898758</v>
      </c>
      <c r="G7236" s="2">
        <f t="shared" ca="1" si="591"/>
        <v>129966.49121581744</v>
      </c>
      <c r="H7236" s="2">
        <f ca="1">[2]!Uniform($T$19,$U$20)</f>
        <v>35496.389989582989</v>
      </c>
      <c r="I7236" s="2">
        <f t="shared" ca="1" si="592"/>
        <v>165462.88120540042</v>
      </c>
      <c r="J7236" s="2">
        <f t="shared" ca="1" si="589"/>
        <v>38313</v>
      </c>
    </row>
    <row r="7237" spans="1:10" x14ac:dyDescent="0.25">
      <c r="A7237" s="8">
        <f t="array" aca="1" ref="A7237:B7237" ca="1">[2]!CorrelatedUniform($C$31:$D$32)</f>
        <v>0.18179929256439217</v>
      </c>
      <c r="B7237" s="10">
        <f ca="1"/>
        <v>0.87051022028702274</v>
      </c>
      <c r="D7237" s="3">
        <f ca="1">[2]!TriangularRnd(A7237,$F$18,$G$18,$H$18)</f>
        <v>386.39204853962394</v>
      </c>
      <c r="E7237" s="2">
        <f t="shared" ca="1" si="590"/>
        <v>556.44031440875335</v>
      </c>
      <c r="F7237" s="2">
        <f t="shared" ca="1" si="593"/>
        <v>215004.11297443064</v>
      </c>
      <c r="G7237" s="2">
        <f t="shared" ca="1" si="591"/>
        <v>140750.86530495528</v>
      </c>
      <c r="H7237" s="2">
        <f ca="1">[2]!Uniform($T$19,$U$20)</f>
        <v>30050.809115118002</v>
      </c>
      <c r="I7237" s="2">
        <f t="shared" ca="1" si="592"/>
        <v>170801.67442007328</v>
      </c>
      <c r="J7237" s="2">
        <f t="shared" ca="1" si="589"/>
        <v>44202</v>
      </c>
    </row>
    <row r="7238" spans="1:10" x14ac:dyDescent="0.25">
      <c r="A7238" s="8">
        <f t="array" aca="1" ref="A7238:B7238" ca="1">[2]!CorrelatedUniform($C$31:$D$32)</f>
        <v>0.65098631381988503</v>
      </c>
      <c r="B7238" s="10">
        <f ca="1"/>
        <v>6.3712265248315955E-2</v>
      </c>
      <c r="D7238" s="3">
        <f ca="1">[2]!TriangularRnd(A7238,$F$18,$G$18,$H$18)</f>
        <v>416.48360932523832</v>
      </c>
      <c r="E7238" s="2">
        <f t="shared" ca="1" si="590"/>
        <v>423.78314631111027</v>
      </c>
      <c r="F7238" s="2">
        <f t="shared" ca="1" si="593"/>
        <v>176498.73434685677</v>
      </c>
      <c r="G7238" s="2">
        <f t="shared" ca="1" si="591"/>
        <v>225891.38940221071</v>
      </c>
      <c r="H7238" s="2">
        <f ca="1">[2]!Uniform($T$19,$U$20)</f>
        <v>39467.881959733677</v>
      </c>
      <c r="I7238" s="2">
        <f t="shared" ca="1" si="592"/>
        <v>265359.27136194438</v>
      </c>
      <c r="J7238" s="2">
        <f t="shared" ca="1" si="589"/>
        <v>-88861</v>
      </c>
    </row>
    <row r="7239" spans="1:10" x14ac:dyDescent="0.25">
      <c r="A7239" s="8">
        <f t="array" aca="1" ref="A7239:B7239" ca="1">[2]!CorrelatedUniform($C$31:$D$32)</f>
        <v>0.53261399269104026</v>
      </c>
      <c r="B7239" s="10">
        <f ca="1"/>
        <v>0.69949255979063107</v>
      </c>
      <c r="D7239" s="3">
        <f ca="1">[2]!TriangularRnd(A7239,$F$18,$G$18,$H$18)</f>
        <v>409.44442756930925</v>
      </c>
      <c r="E7239" s="2">
        <f t="shared" ca="1" si="590"/>
        <v>526.14708098741801</v>
      </c>
      <c r="F7239" s="2">
        <f t="shared" ca="1" si="593"/>
        <v>215427.99039215635</v>
      </c>
      <c r="G7239" s="2">
        <f t="shared" ca="1" si="591"/>
        <v>147016.26267589681</v>
      </c>
      <c r="H7239" s="2">
        <f ca="1">[2]!Uniform($T$19,$U$20)</f>
        <v>41498.227783038186</v>
      </c>
      <c r="I7239" s="2">
        <f t="shared" ca="1" si="592"/>
        <v>188514.490458935</v>
      </c>
      <c r="J7239" s="2">
        <f t="shared" ca="1" si="589"/>
        <v>26913</v>
      </c>
    </row>
    <row r="7240" spans="1:10" x14ac:dyDescent="0.25">
      <c r="A7240" s="8">
        <f t="array" aca="1" ref="A7240:B7240" ca="1">[2]!CorrelatedUniform($C$31:$D$32)</f>
        <v>0.74414050579071045</v>
      </c>
      <c r="B7240" s="10">
        <f ca="1"/>
        <v>0.42226714476430532</v>
      </c>
      <c r="D7240" s="3">
        <f ca="1">[2]!TriangularRnd(A7240,$F$18,$G$18,$H$18)</f>
        <v>422.92148327719389</v>
      </c>
      <c r="E7240" s="2">
        <f t="shared" ca="1" si="590"/>
        <v>490.19515288743838</v>
      </c>
      <c r="F7240" s="2">
        <f t="shared" ca="1" si="593"/>
        <v>207314.06115444627</v>
      </c>
      <c r="G7240" s="2">
        <f t="shared" ca="1" si="591"/>
        <v>89489.537867968509</v>
      </c>
      <c r="H7240" s="2">
        <f ca="1">[2]!Uniform($T$19,$U$20)</f>
        <v>32061.995301709641</v>
      </c>
      <c r="I7240" s="2">
        <f t="shared" ca="1" si="592"/>
        <v>121551.53316967815</v>
      </c>
      <c r="J7240" s="2">
        <f t="shared" ca="1" si="589"/>
        <v>85762</v>
      </c>
    </row>
    <row r="7241" spans="1:10" x14ac:dyDescent="0.25">
      <c r="A7241" s="8">
        <f t="array" aca="1" ref="A7241:B7241" ca="1">[2]!CorrelatedUniform($C$31:$D$32)</f>
        <v>0.79414272308349609</v>
      </c>
      <c r="B7241" s="10">
        <f ca="1"/>
        <v>4.4864917052010829E-3</v>
      </c>
      <c r="D7241" s="3">
        <f ca="1">[2]!TriangularRnd(A7241,$F$18,$G$18,$H$18)</f>
        <v>426.87072751943828</v>
      </c>
      <c r="E7241" s="2">
        <f t="shared" ca="1" si="590"/>
        <v>369.34591208644372</v>
      </c>
      <c r="F7241" s="2">
        <f t="shared" ca="1" si="593"/>
        <v>157662.95819867073</v>
      </c>
      <c r="G7241" s="2">
        <f t="shared" ca="1" si="591"/>
        <v>139267.99684321854</v>
      </c>
      <c r="H7241" s="2">
        <f ca="1">[2]!Uniform($T$19,$U$20)</f>
        <v>27814.735352795338</v>
      </c>
      <c r="I7241" s="2">
        <f t="shared" ca="1" si="592"/>
        <v>167082.73219601388</v>
      </c>
      <c r="J7241" s="2">
        <f t="shared" ca="1" si="589"/>
        <v>-9420</v>
      </c>
    </row>
    <row r="7242" spans="1:10" x14ac:dyDescent="0.25">
      <c r="A7242" s="8">
        <f t="array" aca="1" ref="A7242:B7242" ca="1">[2]!CorrelatedUniform($C$31:$D$32)</f>
        <v>0.46339058876037598</v>
      </c>
      <c r="B7242" s="10">
        <f ca="1"/>
        <v>0.76537956560080544</v>
      </c>
      <c r="D7242" s="3">
        <f ca="1">[2]!TriangularRnd(A7242,$F$18,$G$18,$H$18)</f>
        <v>405.66807792989198</v>
      </c>
      <c r="E7242" s="2">
        <f t="shared" ca="1" si="590"/>
        <v>536.18573807120526</v>
      </c>
      <c r="F7242" s="2">
        <f t="shared" ca="1" si="593"/>
        <v>217513.43777676634</v>
      </c>
      <c r="G7242" s="2">
        <f t="shared" ca="1" si="591"/>
        <v>128075.0266118076</v>
      </c>
      <c r="H7242" s="2">
        <f ca="1">[2]!Uniform($T$19,$U$20)</f>
        <v>41259.273669070542</v>
      </c>
      <c r="I7242" s="2">
        <f t="shared" ca="1" si="592"/>
        <v>169334.30028087815</v>
      </c>
      <c r="J7242" s="2">
        <f t="shared" ca="1" si="589"/>
        <v>48179</v>
      </c>
    </row>
    <row r="7243" spans="1:10" x14ac:dyDescent="0.25">
      <c r="A7243" s="8">
        <f t="array" aca="1" ref="A7243:B7243" ca="1">[2]!CorrelatedUniform($C$31:$D$32)</f>
        <v>0.63773918151855447</v>
      </c>
      <c r="B7243" s="10">
        <f ca="1"/>
        <v>0.96873675123235925</v>
      </c>
      <c r="D7243" s="3">
        <f ca="1">[2]!TriangularRnd(A7243,$F$18,$G$18,$H$18)</f>
        <v>415.64183603311551</v>
      </c>
      <c r="E7243" s="2">
        <f t="shared" ca="1" si="590"/>
        <v>593.12718292352997</v>
      </c>
      <c r="F7243" s="2">
        <f t="shared" ca="1" si="593"/>
        <v>246528.47131148554</v>
      </c>
      <c r="G7243" s="2">
        <f t="shared" ca="1" si="591"/>
        <v>118042.8585200572</v>
      </c>
      <c r="H7243" s="2">
        <f ca="1">[2]!Uniform($T$19,$U$20)</f>
        <v>44115.76607051133</v>
      </c>
      <c r="I7243" s="2">
        <f t="shared" ca="1" si="592"/>
        <v>162158.62459056854</v>
      </c>
      <c r="J7243" s="2">
        <f t="shared" ca="1" si="589"/>
        <v>84369</v>
      </c>
    </row>
    <row r="7244" spans="1:10" x14ac:dyDescent="0.25">
      <c r="A7244" s="8">
        <f t="array" aca="1" ref="A7244:B7244" ca="1">[2]!CorrelatedUniform($C$31:$D$32)</f>
        <v>8.6957216262817549E-2</v>
      </c>
      <c r="B7244" s="10">
        <f ca="1"/>
        <v>0.90299806505226421</v>
      </c>
      <c r="D7244" s="3">
        <f ca="1">[2]!TriangularRnd(A7244,$F$18,$G$18,$H$18)</f>
        <v>376.42665102727761</v>
      </c>
      <c r="E7244" s="2">
        <f t="shared" ca="1" si="590"/>
        <v>564.94126793176599</v>
      </c>
      <c r="F7244" s="2">
        <f t="shared" ca="1" si="593"/>
        <v>212658.94951465863</v>
      </c>
      <c r="G7244" s="2">
        <f t="shared" ca="1" si="591"/>
        <v>131937.95552754469</v>
      </c>
      <c r="H7244" s="2">
        <f ca="1">[2]!Uniform($T$19,$U$20)</f>
        <v>33191.751487972047</v>
      </c>
      <c r="I7244" s="2">
        <f t="shared" ca="1" si="592"/>
        <v>165129.70701551673</v>
      </c>
      <c r="J7244" s="2">
        <f t="shared" ca="1" si="589"/>
        <v>47529</v>
      </c>
    </row>
    <row r="7245" spans="1:10" x14ac:dyDescent="0.25">
      <c r="A7245" s="8">
        <f t="array" aca="1" ref="A7245:B7245" ca="1">[2]!CorrelatedUniform($C$31:$D$32)</f>
        <v>0.94517505168914806</v>
      </c>
      <c r="B7245" s="10">
        <f ca="1"/>
        <v>0.26344451079842546</v>
      </c>
      <c r="D7245" s="3">
        <f ca="1">[2]!TriangularRnd(A7245,$F$18,$G$18,$H$18)</f>
        <v>443.51084910601003</v>
      </c>
      <c r="E7245" s="2">
        <f t="shared" ca="1" si="590"/>
        <v>468.36189589140611</v>
      </c>
      <c r="F7245" s="2">
        <f t="shared" ca="1" si="593"/>
        <v>207723.58213569821</v>
      </c>
      <c r="G7245" s="2">
        <f t="shared" ca="1" si="591"/>
        <v>213515.2773559523</v>
      </c>
      <c r="H7245" s="2">
        <f ca="1">[2]!Uniform($T$19,$U$20)</f>
        <v>25702.413405801606</v>
      </c>
      <c r="I7245" s="2">
        <f t="shared" ca="1" si="592"/>
        <v>239217.69076175391</v>
      </c>
      <c r="J7245" s="2">
        <f t="shared" ca="1" si="589"/>
        <v>-31495</v>
      </c>
    </row>
    <row r="7246" spans="1:10" x14ac:dyDescent="0.25">
      <c r="A7246" s="8">
        <f t="array" aca="1" ref="A7246:B7246" ca="1">[2]!CorrelatedUniform($C$31:$D$32)</f>
        <v>0.75010919570922896</v>
      </c>
      <c r="B7246" s="10">
        <f ca="1"/>
        <v>0.86201424666101722</v>
      </c>
      <c r="D7246" s="3">
        <f ca="1">[2]!TriangularRnd(A7246,$F$18,$G$18,$H$18)</f>
        <v>423.37125439258892</v>
      </c>
      <c r="E7246" s="2">
        <f t="shared" ca="1" si="590"/>
        <v>554.4706834076693</v>
      </c>
      <c r="F7246" s="2">
        <f t="shared" ca="1" si="593"/>
        <v>234746.948758221</v>
      </c>
      <c r="G7246" s="2">
        <f t="shared" ca="1" si="591"/>
        <v>155699.12608611825</v>
      </c>
      <c r="H7246" s="2">
        <f ca="1">[2]!Uniform($T$19,$U$20)</f>
        <v>36261.985419649005</v>
      </c>
      <c r="I7246" s="2">
        <f t="shared" ca="1" si="592"/>
        <v>191961.11150576727</v>
      </c>
      <c r="J7246" s="2">
        <f t="shared" ca="1" si="589"/>
        <v>42785</v>
      </c>
    </row>
    <row r="7247" spans="1:10" x14ac:dyDescent="0.25">
      <c r="A7247" s="8">
        <f t="array" aca="1" ref="A7247:B7247" ca="1">[2]!CorrelatedUniform($C$31:$D$32)</f>
        <v>0.30628478527069075</v>
      </c>
      <c r="B7247" s="10">
        <f ca="1"/>
        <v>0.68839039708613647</v>
      </c>
      <c r="D7247" s="3">
        <f ca="1">[2]!TriangularRnd(A7247,$F$18,$G$18,$H$18)</f>
        <v>396.0206949636995</v>
      </c>
      <c r="E7247" s="2">
        <f t="shared" ca="1" si="590"/>
        <v>524.56465171497553</v>
      </c>
      <c r="F7247" s="2">
        <f t="shared" ca="1" si="593"/>
        <v>207738.45792555559</v>
      </c>
      <c r="G7247" s="2">
        <f t="shared" ca="1" si="591"/>
        <v>200497.40545481612</v>
      </c>
      <c r="H7247" s="2">
        <f ca="1">[2]!Uniform($T$19,$U$20)</f>
        <v>27736.841897310067</v>
      </c>
      <c r="I7247" s="2">
        <f t="shared" ca="1" si="592"/>
        <v>228234.2473521262</v>
      </c>
      <c r="J7247" s="2">
        <f t="shared" ca="1" si="589"/>
        <v>-20496</v>
      </c>
    </row>
    <row r="7248" spans="1:10" x14ac:dyDescent="0.25">
      <c r="A7248" s="8">
        <f t="array" aca="1" ref="A7248:B7248" ca="1">[2]!CorrelatedUniform($C$31:$D$32)</f>
        <v>0.30451583862304715</v>
      </c>
      <c r="B7248" s="10">
        <f ca="1"/>
        <v>0.68968430871846165</v>
      </c>
      <c r="D7248" s="3">
        <f ca="1">[2]!TriangularRnd(A7248,$F$18,$G$18,$H$18)</f>
        <v>395.89940118935084</v>
      </c>
      <c r="E7248" s="2">
        <f t="shared" ca="1" si="590"/>
        <v>524.74778563506504</v>
      </c>
      <c r="F7248" s="2">
        <f t="shared" ca="1" si="593"/>
        <v>207747.33410836008</v>
      </c>
      <c r="G7248" s="2">
        <f t="shared" ca="1" si="591"/>
        <v>176646.18001663097</v>
      </c>
      <c r="H7248" s="2">
        <f ca="1">[2]!Uniform($T$19,$U$20)</f>
        <v>34956.242147258279</v>
      </c>
      <c r="I7248" s="2">
        <f t="shared" ca="1" si="592"/>
        <v>211602.42216388925</v>
      </c>
      <c r="J7248" s="2">
        <f t="shared" ca="1" si="589"/>
        <v>-3856</v>
      </c>
    </row>
    <row r="7249" spans="1:10" x14ac:dyDescent="0.25">
      <c r="A7249" s="8">
        <f t="array" aca="1" ref="A7249:B7249" ca="1">[2]!CorrelatedUniform($C$31:$D$32)</f>
        <v>3.6391139030456564E-2</v>
      </c>
      <c r="B7249" s="10">
        <f ca="1"/>
        <v>0.70834618708671626</v>
      </c>
      <c r="D7249" s="3">
        <f ca="1">[2]!TriangularRnd(A7249,$F$18,$G$18,$H$18)</f>
        <v>368.53579377151476</v>
      </c>
      <c r="E7249" s="2">
        <f t="shared" ca="1" si="590"/>
        <v>527.42798666543206</v>
      </c>
      <c r="F7249" s="2">
        <f t="shared" ca="1" si="593"/>
        <v>194376.09172305692</v>
      </c>
      <c r="G7249" s="2">
        <f t="shared" ca="1" si="591"/>
        <v>259042.17024591152</v>
      </c>
      <c r="H7249" s="2">
        <f ca="1">[2]!Uniform($T$19,$U$20)</f>
        <v>38827.831587756387</v>
      </c>
      <c r="I7249" s="2">
        <f t="shared" ca="1" si="592"/>
        <v>297870.00183366792</v>
      </c>
      <c r="J7249" s="2">
        <f t="shared" ca="1" si="589"/>
        <v>-103494</v>
      </c>
    </row>
    <row r="7250" spans="1:10" x14ac:dyDescent="0.25">
      <c r="A7250" s="8">
        <f t="array" aca="1" ref="A7250:B7250" ca="1">[2]!CorrelatedUniform($C$31:$D$32)</f>
        <v>0.8333922624588006</v>
      </c>
      <c r="B7250" s="10">
        <f ca="1"/>
        <v>0.22589540935044103</v>
      </c>
      <c r="D7250" s="3">
        <f ca="1">[2]!TriangularRnd(A7250,$F$18,$G$18,$H$18)</f>
        <v>430.32192833568894</v>
      </c>
      <c r="E7250" s="2">
        <f t="shared" ca="1" si="590"/>
        <v>462.37835924242739</v>
      </c>
      <c r="F7250" s="2">
        <f t="shared" ca="1" si="593"/>
        <v>198971.54716989328</v>
      </c>
      <c r="G7250" s="2">
        <f t="shared" ca="1" si="591"/>
        <v>112735.1530590286</v>
      </c>
      <c r="H7250" s="2">
        <f ca="1">[2]!Uniform($T$19,$U$20)</f>
        <v>36697.396564129194</v>
      </c>
      <c r="I7250" s="2">
        <f t="shared" ca="1" si="592"/>
        <v>149432.5496231578</v>
      </c>
      <c r="J7250" s="2">
        <f t="shared" ca="1" si="589"/>
        <v>49538</v>
      </c>
    </row>
    <row r="7251" spans="1:10" x14ac:dyDescent="0.25">
      <c r="A7251" s="8">
        <f t="array" aca="1" ref="A7251:B7251" ca="1">[2]!CorrelatedUniform($C$31:$D$32)</f>
        <v>0.36091625690460183</v>
      </c>
      <c r="B7251" s="10">
        <f ca="1"/>
        <v>0.55721883410422413</v>
      </c>
      <c r="D7251" s="3">
        <f ca="1">[2]!TriangularRnd(A7251,$F$18,$G$18,$H$18)</f>
        <v>399.60786932935599</v>
      </c>
      <c r="E7251" s="2">
        <f t="shared" ca="1" si="590"/>
        <v>507.19608298437197</v>
      </c>
      <c r="F7251" s="2">
        <f t="shared" ca="1" si="593"/>
        <v>202679.54605358012</v>
      </c>
      <c r="G7251" s="2">
        <f t="shared" ca="1" si="591"/>
        <v>86864.686991781768</v>
      </c>
      <c r="H7251" s="2">
        <f ca="1">[2]!Uniform($T$19,$U$20)</f>
        <v>35826.727224685601</v>
      </c>
      <c r="I7251" s="2">
        <f t="shared" ca="1" si="592"/>
        <v>122691.41421646737</v>
      </c>
      <c r="J7251" s="2">
        <f t="shared" ca="1" si="589"/>
        <v>79988</v>
      </c>
    </row>
    <row r="7252" spans="1:10" x14ac:dyDescent="0.25">
      <c r="A7252" s="8">
        <f t="array" aca="1" ref="A7252:B7252" ca="1">[2]!CorrelatedUniform($C$31:$D$32)</f>
        <v>0.47706222534179693</v>
      </c>
      <c r="B7252" s="10">
        <f ca="1"/>
        <v>0.76188947274674468</v>
      </c>
      <c r="D7252" s="3">
        <f ca="1">[2]!TriangularRnd(A7252,$F$18,$G$18,$H$18)</f>
        <v>406.42358151631754</v>
      </c>
      <c r="E7252" s="2">
        <f t="shared" ca="1" si="590"/>
        <v>535.61968186151807</v>
      </c>
      <c r="F7252" s="2">
        <f t="shared" ca="1" si="593"/>
        <v>217688.46943278876</v>
      </c>
      <c r="G7252" s="2">
        <f t="shared" ca="1" si="591"/>
        <v>179164.76444580089</v>
      </c>
      <c r="H7252" s="2">
        <f ca="1">[2]!Uniform($T$19,$U$20)</f>
        <v>29923.987470511234</v>
      </c>
      <c r="I7252" s="2">
        <f t="shared" ca="1" si="592"/>
        <v>209088.75191631212</v>
      </c>
      <c r="J7252" s="2">
        <f t="shared" ca="1" si="589"/>
        <v>8599</v>
      </c>
    </row>
    <row r="7253" spans="1:10" x14ac:dyDescent="0.25">
      <c r="A7253" s="8">
        <f t="array" aca="1" ref="A7253:B7253" ca="1">[2]!CorrelatedUniform($C$31:$D$32)</f>
        <v>0.71295940876007102</v>
      </c>
      <c r="B7253" s="10">
        <f ca="1"/>
        <v>0.23234784845105347</v>
      </c>
      <c r="D7253" s="3">
        <f ca="1">[2]!TriangularRnd(A7253,$F$18,$G$18,$H$18)</f>
        <v>420.65274817752578</v>
      </c>
      <c r="E7253" s="2">
        <f t="shared" ca="1" si="590"/>
        <v>463.44316805441537</v>
      </c>
      <c r="F7253" s="2">
        <f t="shared" ca="1" si="593"/>
        <v>194948.64226618875</v>
      </c>
      <c r="G7253" s="2">
        <f t="shared" ca="1" si="591"/>
        <v>179538.76825828914</v>
      </c>
      <c r="H7253" s="2">
        <f ca="1">[2]!Uniform($T$19,$U$20)</f>
        <v>35983.737731790425</v>
      </c>
      <c r="I7253" s="2">
        <f t="shared" ca="1" si="592"/>
        <v>215522.50599007957</v>
      </c>
      <c r="J7253" s="2">
        <f t="shared" ca="1" si="589"/>
        <v>-20574</v>
      </c>
    </row>
    <row r="7254" spans="1:10" x14ac:dyDescent="0.25">
      <c r="A7254" s="8">
        <f t="array" aca="1" ref="A7254:B7254" ca="1">[2]!CorrelatedUniform($C$31:$D$32)</f>
        <v>0.41073501110076871</v>
      </c>
      <c r="B7254" s="10">
        <f ca="1"/>
        <v>0.81730872728981763</v>
      </c>
      <c r="D7254" s="3">
        <f ca="1">[2]!TriangularRnd(A7254,$F$18,$G$18,$H$18)</f>
        <v>402.64862841210703</v>
      </c>
      <c r="E7254" s="2">
        <f t="shared" ca="1" si="590"/>
        <v>545.25781914150411</v>
      </c>
      <c r="F7254" s="2">
        <f t="shared" ca="1" si="593"/>
        <v>219547.31300830335</v>
      </c>
      <c r="G7254" s="2">
        <f t="shared" ca="1" si="591"/>
        <v>175755.8070253818</v>
      </c>
      <c r="H7254" s="2">
        <f ca="1">[2]!Uniform($T$19,$U$20)</f>
        <v>42014.702171414508</v>
      </c>
      <c r="I7254" s="2">
        <f t="shared" ca="1" si="592"/>
        <v>217770.50919679631</v>
      </c>
      <c r="J7254" s="2">
        <f t="shared" ca="1" si="589"/>
        <v>1776</v>
      </c>
    </row>
    <row r="7255" spans="1:10" x14ac:dyDescent="0.25">
      <c r="A7255" s="8">
        <f t="array" aca="1" ref="A7255:B7255" ca="1">[2]!CorrelatedUniform($C$31:$D$32)</f>
        <v>0.14645993709564273</v>
      </c>
      <c r="B7255" s="10">
        <f ca="1"/>
        <v>0.83477814258221517</v>
      </c>
      <c r="D7255" s="3">
        <f ca="1">[2]!TriangularRnd(A7255,$F$18,$G$18,$H$18)</f>
        <v>383.0818416040529</v>
      </c>
      <c r="E7255" s="2">
        <f t="shared" ca="1" si="590"/>
        <v>548.66102595483494</v>
      </c>
      <c r="F7255" s="2">
        <f t="shared" ca="1" si="593"/>
        <v>210182.07623914722</v>
      </c>
      <c r="G7255" s="2">
        <f t="shared" ca="1" si="591"/>
        <v>139807.49846183765</v>
      </c>
      <c r="H7255" s="2">
        <f ca="1">[2]!Uniform($T$19,$U$20)</f>
        <v>38287.138185344244</v>
      </c>
      <c r="I7255" s="2">
        <f t="shared" ca="1" si="592"/>
        <v>178094.63664718188</v>
      </c>
      <c r="J7255" s="2">
        <f t="shared" ca="1" si="589"/>
        <v>32087</v>
      </c>
    </row>
    <row r="7256" spans="1:10" x14ac:dyDescent="0.25">
      <c r="A7256" s="8">
        <f t="array" aca="1" ref="A7256:B7256" ca="1">[2]!CorrelatedUniform($C$31:$D$32)</f>
        <v>0.36439514160156239</v>
      </c>
      <c r="B7256" s="10">
        <f ca="1"/>
        <v>0.11723748451891791</v>
      </c>
      <c r="D7256" s="3">
        <f ca="1">[2]!TriangularRnd(A7256,$F$18,$G$18,$H$18)</f>
        <v>399.82677251861503</v>
      </c>
      <c r="E7256" s="2">
        <f t="shared" ca="1" si="590"/>
        <v>440.55448531581044</v>
      </c>
      <c r="F7256" s="2">
        <f t="shared" ca="1" si="593"/>
        <v>176145.47798242007</v>
      </c>
      <c r="G7256" s="2">
        <f t="shared" ca="1" si="591"/>
        <v>164856.12655037071</v>
      </c>
      <c r="H7256" s="2">
        <f ca="1">[2]!Uniform($T$19,$U$20)</f>
        <v>29942.64972021283</v>
      </c>
      <c r="I7256" s="2">
        <f t="shared" ca="1" si="592"/>
        <v>194798.77627058353</v>
      </c>
      <c r="J7256" s="2">
        <f t="shared" ca="1" si="589"/>
        <v>-18654</v>
      </c>
    </row>
    <row r="7257" spans="1:10" x14ac:dyDescent="0.25">
      <c r="A7257" s="8">
        <f t="array" aca="1" ref="A7257:B7257" ca="1">[2]!CorrelatedUniform($C$31:$D$32)</f>
        <v>0.70850169658660866</v>
      </c>
      <c r="B7257" s="10">
        <f ca="1"/>
        <v>0.10880177080629945</v>
      </c>
      <c r="D7257" s="3">
        <f ca="1">[2]!TriangularRnd(A7257,$F$18,$G$18,$H$18)</f>
        <v>420.33868138285453</v>
      </c>
      <c r="E7257" s="2">
        <f t="shared" ca="1" si="590"/>
        <v>438.35372244939043</v>
      </c>
      <c r="F7257" s="2">
        <f t="shared" ca="1" si="593"/>
        <v>184257.02567364258</v>
      </c>
      <c r="G7257" s="2">
        <f t="shared" ca="1" si="591"/>
        <v>151365.13450333578</v>
      </c>
      <c r="H7257" s="2">
        <f ca="1">[2]!Uniform($T$19,$U$20)</f>
        <v>41309.727740379181</v>
      </c>
      <c r="I7257" s="2">
        <f t="shared" ca="1" si="592"/>
        <v>192674.86224371498</v>
      </c>
      <c r="J7257" s="2">
        <f t="shared" ca="1" si="589"/>
        <v>-8418</v>
      </c>
    </row>
    <row r="7258" spans="1:10" x14ac:dyDescent="0.25">
      <c r="A7258" s="8">
        <f t="array" aca="1" ref="A7258:B7258" ca="1">[2]!CorrelatedUniform($C$31:$D$32)</f>
        <v>0.81204962730407682</v>
      </c>
      <c r="B7258" s="10">
        <f ca="1"/>
        <v>2.1830776117221753E-2</v>
      </c>
      <c r="D7258" s="3">
        <f ca="1">[2]!TriangularRnd(A7258,$F$18,$G$18,$H$18)</f>
        <v>428.40027803713053</v>
      </c>
      <c r="E7258" s="2">
        <f t="shared" ca="1" si="590"/>
        <v>399.13372309830856</v>
      </c>
      <c r="F7258" s="2">
        <f t="shared" ca="1" si="593"/>
        <v>170988.99794931046</v>
      </c>
      <c r="G7258" s="2">
        <f t="shared" ca="1" si="591"/>
        <v>231560.25886038868</v>
      </c>
      <c r="H7258" s="2">
        <f ca="1">[2]!Uniform($T$19,$U$20)</f>
        <v>25725.187227552844</v>
      </c>
      <c r="I7258" s="2">
        <f t="shared" ca="1" si="592"/>
        <v>257285.44608794153</v>
      </c>
      <c r="J7258" s="2">
        <f t="shared" ca="1" si="589"/>
        <v>-86297</v>
      </c>
    </row>
    <row r="7259" spans="1:10" x14ac:dyDescent="0.25">
      <c r="A7259" s="8">
        <f t="array" aca="1" ref="A7259:B7259" ca="1">[2]!CorrelatedUniform($C$31:$D$32)</f>
        <v>0.47063648700714145</v>
      </c>
      <c r="B7259" s="10">
        <f ca="1"/>
        <v>0.32946020071126164</v>
      </c>
      <c r="D7259" s="3">
        <f ca="1">[2]!TriangularRnd(A7259,$F$18,$G$18,$H$18)</f>
        <v>406.06985839921248</v>
      </c>
      <c r="E7259" s="2">
        <f t="shared" ca="1" si="590"/>
        <v>477.92978994846578</v>
      </c>
      <c r="F7259" s="2">
        <f t="shared" ca="1" si="593"/>
        <v>194072.88212913886</v>
      </c>
      <c r="G7259" s="2">
        <f t="shared" ca="1" si="591"/>
        <v>179175.44025860555</v>
      </c>
      <c r="H7259" s="2">
        <f ca="1">[2]!Uniform($T$19,$U$20)</f>
        <v>30148.152450099969</v>
      </c>
      <c r="I7259" s="2">
        <f t="shared" ca="1" si="592"/>
        <v>209323.59270870552</v>
      </c>
      <c r="J7259" s="2">
        <f t="shared" ca="1" si="589"/>
        <v>-15251</v>
      </c>
    </row>
    <row r="7260" spans="1:10" x14ac:dyDescent="0.25">
      <c r="A7260" s="8">
        <f t="array" aca="1" ref="A7260:B7260" ca="1">[2]!CorrelatedUniform($C$31:$D$32)</f>
        <v>0.57481932640075684</v>
      </c>
      <c r="B7260" s="10">
        <f ca="1"/>
        <v>0.39142982626613815</v>
      </c>
      <c r="D7260" s="3">
        <f ca="1">[2]!TriangularRnd(A7260,$F$18,$G$18,$H$18)</f>
        <v>411.83907478680828</v>
      </c>
      <c r="E7260" s="2">
        <f t="shared" ca="1" si="590"/>
        <v>486.22028268303302</v>
      </c>
      <c r="F7260" s="2">
        <f t="shared" ca="1" si="593"/>
        <v>200244.51136276071</v>
      </c>
      <c r="G7260" s="2">
        <f t="shared" ca="1" si="591"/>
        <v>163368.57776413782</v>
      </c>
      <c r="H7260" s="2">
        <f ca="1">[2]!Uniform($T$19,$U$20)</f>
        <v>29695.566399644398</v>
      </c>
      <c r="I7260" s="2">
        <f t="shared" ca="1" si="592"/>
        <v>193064.14416378221</v>
      </c>
      <c r="J7260" s="2">
        <f t="shared" ca="1" si="589"/>
        <v>7180</v>
      </c>
    </row>
    <row r="7261" spans="1:10" x14ac:dyDescent="0.25">
      <c r="A7261" s="8">
        <f t="array" aca="1" ref="A7261:B7261" ca="1">[2]!CorrelatedUniform($C$31:$D$32)</f>
        <v>0.218294382095337</v>
      </c>
      <c r="B7261" s="10">
        <f ca="1"/>
        <v>0.83665075858106497</v>
      </c>
      <c r="D7261" s="3">
        <f ca="1">[2]!TriangularRnd(A7261,$F$18,$G$18,$H$18)</f>
        <v>389.48718465211357</v>
      </c>
      <c r="E7261" s="2">
        <f t="shared" ca="1" si="590"/>
        <v>549.03927979967159</v>
      </c>
      <c r="F7261" s="2">
        <f t="shared" ca="1" si="593"/>
        <v>213843.76335259812</v>
      </c>
      <c r="G7261" s="2">
        <f t="shared" ca="1" si="591"/>
        <v>91992.127002535402</v>
      </c>
      <c r="H7261" s="2">
        <f ca="1">[2]!Uniform($T$19,$U$20)</f>
        <v>24976.979869324183</v>
      </c>
      <c r="I7261" s="2">
        <f t="shared" ca="1" si="592"/>
        <v>116969.10687185958</v>
      </c>
      <c r="J7261" s="2">
        <f t="shared" ca="1" si="589"/>
        <v>96874</v>
      </c>
    </row>
    <row r="7262" spans="1:10" x14ac:dyDescent="0.25">
      <c r="A7262" s="8">
        <f t="array" aca="1" ref="A7262:B7262" ca="1">[2]!CorrelatedUniform($C$31:$D$32)</f>
        <v>0.15261447429657049</v>
      </c>
      <c r="B7262" s="10">
        <f ca="1"/>
        <v>0.88605432072338075</v>
      </c>
      <c r="D7262" s="3">
        <f ca="1">[2]!TriangularRnd(A7262,$F$18,$G$18,$H$18)</f>
        <v>383.68495895429464</v>
      </c>
      <c r="E7262" s="2">
        <f t="shared" ca="1" si="590"/>
        <v>560.29042224753562</v>
      </c>
      <c r="F7262" s="2">
        <f t="shared" ca="1" si="593"/>
        <v>214975.00766253012</v>
      </c>
      <c r="G7262" s="2">
        <f t="shared" ca="1" si="591"/>
        <v>119117.93864868766</v>
      </c>
      <c r="H7262" s="2">
        <f ca="1">[2]!Uniform($T$19,$U$20)</f>
        <v>38252.477657052303</v>
      </c>
      <c r="I7262" s="2">
        <f t="shared" ca="1" si="592"/>
        <v>157370.41630573996</v>
      </c>
      <c r="J7262" s="2">
        <f t="shared" ca="1" si="589"/>
        <v>57604</v>
      </c>
    </row>
    <row r="7263" spans="1:10" x14ac:dyDescent="0.25">
      <c r="A7263" s="8">
        <f t="array" aca="1" ref="A7263:B7263" ca="1">[2]!CorrelatedUniform($C$31:$D$32)</f>
        <v>0.81066095829009988</v>
      </c>
      <c r="B7263" s="10">
        <f ca="1"/>
        <v>0.74213730771780861</v>
      </c>
      <c r="D7263" s="3">
        <f ca="1">[2]!TriangularRnd(A7263,$F$18,$G$18,$H$18)</f>
        <v>428.27912474307703</v>
      </c>
      <c r="E7263" s="2">
        <f t="shared" ca="1" si="590"/>
        <v>532.49743303116009</v>
      </c>
      <c r="F7263" s="2">
        <f t="shared" ca="1" si="593"/>
        <v>228057.53454652053</v>
      </c>
      <c r="G7263" s="2">
        <f t="shared" ca="1" si="591"/>
        <v>128749.17212860023</v>
      </c>
      <c r="H7263" s="2">
        <f ca="1">[2]!Uniform($T$19,$U$20)</f>
        <v>35358.271758618394</v>
      </c>
      <c r="I7263" s="2">
        <f t="shared" ca="1" si="592"/>
        <v>164107.44388721863</v>
      </c>
      <c r="J7263" s="2">
        <f t="shared" ca="1" si="589"/>
        <v>63950</v>
      </c>
    </row>
    <row r="7264" spans="1:10" x14ac:dyDescent="0.25">
      <c r="A7264" s="8">
        <f t="array" aca="1" ref="A7264:B7264" ca="1">[2]!CorrelatedUniform($C$31:$D$32)</f>
        <v>0.70244860649108909</v>
      </c>
      <c r="B7264" s="10">
        <f ca="1"/>
        <v>0.76470081270735291</v>
      </c>
      <c r="D7264" s="3">
        <f ca="1">[2]!TriangularRnd(A7264,$F$18,$G$18,$H$18)</f>
        <v>419.91603227276232</v>
      </c>
      <c r="E7264" s="2">
        <f t="shared" ca="1" si="590"/>
        <v>536.07528990804883</v>
      </c>
      <c r="F7264" s="2">
        <f t="shared" ca="1" si="593"/>
        <v>225106.60873765865</v>
      </c>
      <c r="G7264" s="2">
        <f t="shared" ca="1" si="591"/>
        <v>145017.85783169238</v>
      </c>
      <c r="H7264" s="2">
        <f ca="1">[2]!Uniform($T$19,$U$20)</f>
        <v>33029.460007393965</v>
      </c>
      <c r="I7264" s="2">
        <f t="shared" ca="1" si="592"/>
        <v>178047.31783908635</v>
      </c>
      <c r="J7264" s="2">
        <f t="shared" ca="1" si="589"/>
        <v>47059</v>
      </c>
    </row>
    <row r="7265" spans="1:10" x14ac:dyDescent="0.25">
      <c r="A7265" s="8">
        <f t="array" aca="1" ref="A7265:B7265" ca="1">[2]!CorrelatedUniform($C$31:$D$32)</f>
        <v>0.24947822093963623</v>
      </c>
      <c r="B7265" s="10">
        <f ca="1"/>
        <v>0.64194934682880456</v>
      </c>
      <c r="D7265" s="3">
        <f ca="1">[2]!TriangularRnd(A7265,$F$18,$G$18,$H$18)</f>
        <v>391.93189215359087</v>
      </c>
      <c r="E7265" s="2">
        <f t="shared" ca="1" si="590"/>
        <v>518.18371033979827</v>
      </c>
      <c r="F7265" s="2">
        <f t="shared" ca="1" si="593"/>
        <v>203092.72207664538</v>
      </c>
      <c r="G7265" s="2">
        <f t="shared" ca="1" si="591"/>
        <v>145781.01039419693</v>
      </c>
      <c r="H7265" s="2">
        <f ca="1">[2]!Uniform($T$19,$U$20)</f>
        <v>36573.443626207329</v>
      </c>
      <c r="I7265" s="2">
        <f t="shared" ca="1" si="592"/>
        <v>182354.45402040426</v>
      </c>
      <c r="J7265" s="2">
        <f t="shared" ca="1" si="589"/>
        <v>20738</v>
      </c>
    </row>
    <row r="7266" spans="1:10" x14ac:dyDescent="0.25">
      <c r="A7266" s="8">
        <f t="array" aca="1" ref="A7266:B7266" ca="1">[2]!CorrelatedUniform($C$31:$D$32)</f>
        <v>0.92424857616424583</v>
      </c>
      <c r="B7266" s="10">
        <f ca="1"/>
        <v>0.36146349217269097</v>
      </c>
      <c r="D7266" s="3">
        <f ca="1">[2]!TriangularRnd(A7266,$F$18,$G$18,$H$18)</f>
        <v>440.39737846509837</v>
      </c>
      <c r="E7266" s="2">
        <f t="shared" ca="1" si="590"/>
        <v>482.27251632127161</v>
      </c>
      <c r="F7266" s="2">
        <f t="shared" ca="1" si="593"/>
        <v>212391.5518936544</v>
      </c>
      <c r="G7266" s="2">
        <f t="shared" ca="1" si="591"/>
        <v>193309.861876312</v>
      </c>
      <c r="H7266" s="2">
        <f ca="1">[2]!Uniform($T$19,$U$20)</f>
        <v>41986.3571334062</v>
      </c>
      <c r="I7266" s="2">
        <f t="shared" ca="1" si="592"/>
        <v>235296.21900971822</v>
      </c>
      <c r="J7266" s="2">
        <f t="shared" ca="1" si="589"/>
        <v>-22905</v>
      </c>
    </row>
    <row r="7267" spans="1:10" x14ac:dyDescent="0.25">
      <c r="A7267" s="8">
        <f t="array" aca="1" ref="A7267:B7267" ca="1">[2]!CorrelatedUniform($C$31:$D$32)</f>
        <v>3.3937454223632868E-2</v>
      </c>
      <c r="B7267" s="10">
        <f ca="1"/>
        <v>0.33678782852875838</v>
      </c>
      <c r="D7267" s="3">
        <f ca="1">[2]!TriangularRnd(A7267,$F$18,$G$18,$H$18)</f>
        <v>368.03989620755664</v>
      </c>
      <c r="E7267" s="2">
        <f t="shared" ca="1" si="590"/>
        <v>478.93771366687236</v>
      </c>
      <c r="F7267" s="2">
        <f t="shared" ca="1" si="593"/>
        <v>176268.18642784018</v>
      </c>
      <c r="G7267" s="2">
        <f t="shared" ca="1" si="591"/>
        <v>185433.5246477678</v>
      </c>
      <c r="H7267" s="2">
        <f ca="1">[2]!Uniform($T$19,$U$20)</f>
        <v>41910.833793267644</v>
      </c>
      <c r="I7267" s="2">
        <f t="shared" ca="1" si="592"/>
        <v>227344.35844103544</v>
      </c>
      <c r="J7267" s="2">
        <f t="shared" ca="1" si="589"/>
        <v>-51077</v>
      </c>
    </row>
    <row r="7268" spans="1:10" x14ac:dyDescent="0.25">
      <c r="A7268" s="8">
        <f t="array" aca="1" ref="A7268:B7268" ca="1">[2]!CorrelatedUniform($C$31:$D$32)</f>
        <v>0.58584260940551791</v>
      </c>
      <c r="B7268" s="10">
        <f ca="1"/>
        <v>1.718718414498004E-2</v>
      </c>
      <c r="D7268" s="3">
        <f ca="1">[2]!TriangularRnd(A7268,$F$18,$G$18,$H$18)</f>
        <v>412.48387462317095</v>
      </c>
      <c r="E7268" s="2">
        <f t="shared" ca="1" si="590"/>
        <v>394.21737210715912</v>
      </c>
      <c r="F7268" s="2">
        <f t="shared" ca="1" si="593"/>
        <v>162608.30909052535</v>
      </c>
      <c r="G7268" s="2">
        <f t="shared" ca="1" si="591"/>
        <v>174425.44906963001</v>
      </c>
      <c r="H7268" s="2">
        <f ca="1">[2]!Uniform($T$19,$U$20)</f>
        <v>39489.128694970874</v>
      </c>
      <c r="I7268" s="2">
        <f t="shared" ca="1" si="592"/>
        <v>213914.57776460086</v>
      </c>
      <c r="J7268" s="2">
        <f t="shared" ca="1" si="589"/>
        <v>-51307</v>
      </c>
    </row>
    <row r="7269" spans="1:10" x14ac:dyDescent="0.25">
      <c r="A7269" s="8">
        <f t="array" aca="1" ref="A7269:B7269" ca="1">[2]!CorrelatedUniform($C$31:$D$32)</f>
        <v>0.27231788635253873</v>
      </c>
      <c r="B7269" s="10">
        <f ca="1"/>
        <v>0.68120951491905479</v>
      </c>
      <c r="D7269" s="3">
        <f ca="1">[2]!TriangularRnd(A7269,$F$18,$G$18,$H$18)</f>
        <v>393.62668436947519</v>
      </c>
      <c r="E7269" s="2">
        <f t="shared" ca="1" si="590"/>
        <v>523.55418461694046</v>
      </c>
      <c r="F7269" s="2">
        <f t="shared" ca="1" si="593"/>
        <v>206084.89777853037</v>
      </c>
      <c r="G7269" s="2">
        <f t="shared" ca="1" si="591"/>
        <v>179581.59765788307</v>
      </c>
      <c r="H7269" s="2">
        <f ca="1">[2]!Uniform($T$19,$U$20)</f>
        <v>34909.048188878289</v>
      </c>
      <c r="I7269" s="2">
        <f t="shared" ca="1" si="592"/>
        <v>214490.64584676136</v>
      </c>
      <c r="J7269" s="2">
        <f t="shared" ca="1" si="589"/>
        <v>-8406</v>
      </c>
    </row>
    <row r="7270" spans="1:10" x14ac:dyDescent="0.25">
      <c r="A7270" s="8">
        <f t="array" aca="1" ref="A7270:B7270" ca="1">[2]!CorrelatedUniform($C$31:$D$32)</f>
        <v>0.47781515121459994</v>
      </c>
      <c r="B7270" s="10">
        <f ca="1"/>
        <v>0.83110750869872674</v>
      </c>
      <c r="D7270" s="3">
        <f ca="1">[2]!TriangularRnd(A7270,$F$18,$G$18,$H$18)</f>
        <v>406.46487214632521</v>
      </c>
      <c r="E7270" s="2">
        <f t="shared" ca="1" si="590"/>
        <v>547.92755047918149</v>
      </c>
      <c r="F7270" s="2">
        <f t="shared" ca="1" si="593"/>
        <v>222713.30175096967</v>
      </c>
      <c r="G7270" s="2">
        <f t="shared" ca="1" si="591"/>
        <v>152255.57127430142</v>
      </c>
      <c r="H7270" s="2">
        <f ca="1">[2]!Uniform($T$19,$U$20)</f>
        <v>25283.767696149494</v>
      </c>
      <c r="I7270" s="2">
        <f t="shared" ca="1" si="592"/>
        <v>177539.33897045092</v>
      </c>
      <c r="J7270" s="2">
        <f t="shared" ca="1" si="589"/>
        <v>45173</v>
      </c>
    </row>
    <row r="7271" spans="1:10" x14ac:dyDescent="0.25">
      <c r="A7271" s="8">
        <f t="array" aca="1" ref="A7271:B7271" ca="1">[2]!CorrelatedUniform($C$31:$D$32)</f>
        <v>0.54748833179473899</v>
      </c>
      <c r="B7271" s="10">
        <f ca="1"/>
        <v>0.22435943207420139</v>
      </c>
      <c r="D7271" s="3">
        <f ca="1">[2]!TriangularRnd(A7271,$F$18,$G$18,$H$18)</f>
        <v>410.27553117976788</v>
      </c>
      <c r="E7271" s="2">
        <f t="shared" ca="1" si="590"/>
        <v>462.12236989197561</v>
      </c>
      <c r="F7271" s="2">
        <f t="shared" ca="1" si="593"/>
        <v>189597.50077748345</v>
      </c>
      <c r="G7271" s="2">
        <f t="shared" ca="1" si="591"/>
        <v>158601.65482851837</v>
      </c>
      <c r="H7271" s="2">
        <f ca="1">[2]!Uniform($T$19,$U$20)</f>
        <v>34572.343677435187</v>
      </c>
      <c r="I7271" s="2">
        <f t="shared" ca="1" si="592"/>
        <v>193173.99850595355</v>
      </c>
      <c r="J7271" s="2">
        <f t="shared" ca="1" si="589"/>
        <v>-3577</v>
      </c>
    </row>
    <row r="7272" spans="1:10" x14ac:dyDescent="0.25">
      <c r="A7272" s="8">
        <f t="array" aca="1" ref="A7272:B7272" ca="1">[2]!CorrelatedUniform($C$31:$D$32)</f>
        <v>5.5160284042358329E-2</v>
      </c>
      <c r="B7272" s="10">
        <f ca="1"/>
        <v>0.96217305915928319</v>
      </c>
      <c r="D7272" s="3">
        <f ca="1">[2]!TriangularRnd(A7272,$F$18,$G$18,$H$18)</f>
        <v>371.87777105485367</v>
      </c>
      <c r="E7272" s="2">
        <f t="shared" ca="1" si="590"/>
        <v>588.82398598608052</v>
      </c>
      <c r="F7272" s="2">
        <f t="shared" ca="1" si="593"/>
        <v>218970.55145213802</v>
      </c>
      <c r="G7272" s="2">
        <f t="shared" ca="1" si="591"/>
        <v>175559.1093354297</v>
      </c>
      <c r="H7272" s="2">
        <f ca="1">[2]!Uniform($T$19,$U$20)</f>
        <v>34374.750966652333</v>
      </c>
      <c r="I7272" s="2">
        <f t="shared" ca="1" si="592"/>
        <v>209933.86030208203</v>
      </c>
      <c r="J7272" s="2">
        <f t="shared" ref="J7272:J7335" ca="1" si="594">INT(F7272-I7272)</f>
        <v>9036</v>
      </c>
    </row>
    <row r="7273" spans="1:10" x14ac:dyDescent="0.25">
      <c r="A7273" s="8">
        <f t="array" aca="1" ref="A7273:B7273" ca="1">[2]!CorrelatedUniform($C$31:$D$32)</f>
        <v>0.69172167778015115</v>
      </c>
      <c r="B7273" s="10">
        <f ca="1"/>
        <v>0.13623225514565521</v>
      </c>
      <c r="D7273" s="3">
        <f ca="1">[2]!TriangularRnd(A7273,$F$18,$G$18,$H$18)</f>
        <v>419.17746478376955</v>
      </c>
      <c r="E7273" s="2">
        <f t="shared" ref="E7273:E7336" ca="1" si="595">_xlfn.NORM.INV(B7273,$G$24,$G$24*$H$24)</f>
        <v>445.12976391590678</v>
      </c>
      <c r="F7273" s="2">
        <f t="shared" ca="1" si="593"/>
        <v>186588.36593806767</v>
      </c>
      <c r="G7273" s="2">
        <f t="shared" ref="G7273:G7336" ca="1" si="596">_xlfn.NORM.INV(RAND(),$S$19,$R$21)*D7273</f>
        <v>169824.759022671</v>
      </c>
      <c r="H7273" s="2">
        <f ca="1">[2]!Uniform($T$19,$U$20)</f>
        <v>35230.195205377844</v>
      </c>
      <c r="I7273" s="2">
        <f t="shared" ref="I7273:I7336" ca="1" si="597">G7273+H7273</f>
        <v>205054.95422804885</v>
      </c>
      <c r="J7273" s="2">
        <f t="shared" ca="1" si="594"/>
        <v>-18467</v>
      </c>
    </row>
    <row r="7274" spans="1:10" x14ac:dyDescent="0.25">
      <c r="A7274" s="8">
        <f t="array" aca="1" ref="A7274:B7274" ca="1">[2]!CorrelatedUniform($C$31:$D$32)</f>
        <v>0.72302269935607932</v>
      </c>
      <c r="B7274" s="10">
        <f ca="1"/>
        <v>0.84059408361513399</v>
      </c>
      <c r="D7274" s="3">
        <f ca="1">[2]!TriangularRnd(A7274,$F$18,$G$18,$H$18)</f>
        <v>421.37084650262301</v>
      </c>
      <c r="E7274" s="2">
        <f t="shared" ca="1" si="595"/>
        <v>549.84512554769765</v>
      </c>
      <c r="F7274" s="2">
        <f t="shared" ref="F7274:F7337" ca="1" si="598">D7274*E7274</f>
        <v>231688.70599737437</v>
      </c>
      <c r="G7274" s="2">
        <f t="shared" ca="1" si="596"/>
        <v>158517.21174997292</v>
      </c>
      <c r="H7274" s="2">
        <f ca="1">[2]!Uniform($T$19,$U$20)</f>
        <v>27249.665169522978</v>
      </c>
      <c r="I7274" s="2">
        <f t="shared" ca="1" si="597"/>
        <v>185766.8769194959</v>
      </c>
      <c r="J7274" s="2">
        <f t="shared" ca="1" si="594"/>
        <v>45921</v>
      </c>
    </row>
    <row r="7275" spans="1:10" x14ac:dyDescent="0.25">
      <c r="A7275" s="8">
        <f t="array" aca="1" ref="A7275:B7275" ca="1">[2]!CorrelatedUniform($C$31:$D$32)</f>
        <v>0.99377119541168213</v>
      </c>
      <c r="B7275" s="10">
        <f ca="1"/>
        <v>0.75939505942554164</v>
      </c>
      <c r="D7275" s="3">
        <f ca="1">[2]!TriangularRnd(A7275,$F$18,$G$18,$H$18)</f>
        <v>455.274668066429</v>
      </c>
      <c r="E7275" s="2">
        <f t="shared" ca="1" si="595"/>
        <v>535.21789788432534</v>
      </c>
      <c r="F7275" s="2">
        <f t="shared" ca="1" si="598"/>
        <v>243671.1508024981</v>
      </c>
      <c r="G7275" s="2">
        <f t="shared" ca="1" si="596"/>
        <v>111320.81682427236</v>
      </c>
      <c r="H7275" s="2">
        <f ca="1">[2]!Uniform($T$19,$U$20)</f>
        <v>38600.995411094977</v>
      </c>
      <c r="I7275" s="2">
        <f t="shared" ca="1" si="597"/>
        <v>149921.81223536734</v>
      </c>
      <c r="J7275" s="2">
        <f t="shared" ca="1" si="594"/>
        <v>93749</v>
      </c>
    </row>
    <row r="7276" spans="1:10" x14ac:dyDescent="0.25">
      <c r="A7276" s="8">
        <f t="array" aca="1" ref="A7276:B7276" ca="1">[2]!CorrelatedUniform($C$31:$D$32)</f>
        <v>0.81744909286499001</v>
      </c>
      <c r="B7276" s="10">
        <f ca="1"/>
        <v>0.28171837348545203</v>
      </c>
      <c r="D7276" s="3">
        <f ca="1">[2]!TriangularRnd(A7276,$F$18,$G$18,$H$18)</f>
        <v>428.87565759927384</v>
      </c>
      <c r="E7276" s="2">
        <f t="shared" ca="1" si="595"/>
        <v>471.11278362013581</v>
      </c>
      <c r="F7276" s="2">
        <f t="shared" ca="1" si="598"/>
        <v>202048.80487851016</v>
      </c>
      <c r="G7276" s="2">
        <f t="shared" ca="1" si="596"/>
        <v>198737.5276870759</v>
      </c>
      <c r="H7276" s="2">
        <f ca="1">[2]!Uniform($T$19,$U$20)</f>
        <v>26812.864231795775</v>
      </c>
      <c r="I7276" s="2">
        <f t="shared" ca="1" si="597"/>
        <v>225550.39191887167</v>
      </c>
      <c r="J7276" s="2">
        <f t="shared" ca="1" si="594"/>
        <v>-23502</v>
      </c>
    </row>
    <row r="7277" spans="1:10" x14ac:dyDescent="0.25">
      <c r="A7277" s="8">
        <f t="array" aca="1" ref="A7277:B7277" ca="1">[2]!CorrelatedUniform($C$31:$D$32)</f>
        <v>0.40285503864288308</v>
      </c>
      <c r="B7277" s="10">
        <f ca="1"/>
        <v>0.92388618065544714</v>
      </c>
      <c r="D7277" s="3">
        <f ca="1">[2]!TriangularRnd(A7277,$F$18,$G$18,$H$18)</f>
        <v>402.18046223521191</v>
      </c>
      <c r="E7277" s="2">
        <f t="shared" ca="1" si="595"/>
        <v>571.58535935273471</v>
      </c>
      <c r="F7277" s="2">
        <f t="shared" ca="1" si="598"/>
        <v>229880.46403136256</v>
      </c>
      <c r="G7277" s="2">
        <f t="shared" ca="1" si="596"/>
        <v>213024.39523335366</v>
      </c>
      <c r="H7277" s="2">
        <f ca="1">[2]!Uniform($T$19,$U$20)</f>
        <v>40528.819293731096</v>
      </c>
      <c r="I7277" s="2">
        <f t="shared" ca="1" si="597"/>
        <v>253553.21452708475</v>
      </c>
      <c r="J7277" s="2">
        <f t="shared" ca="1" si="594"/>
        <v>-23673</v>
      </c>
    </row>
    <row r="7278" spans="1:10" x14ac:dyDescent="0.25">
      <c r="A7278" s="8">
        <f t="array" aca="1" ref="A7278:B7278" ca="1">[2]!CorrelatedUniform($C$31:$D$32)</f>
        <v>0.51957130432128895</v>
      </c>
      <c r="B7278" s="10">
        <f ca="1"/>
        <v>4.3938664436830546E-2</v>
      </c>
      <c r="D7278" s="3">
        <f ca="1">[2]!TriangularRnd(A7278,$F$18,$G$18,$H$18)</f>
        <v>408.7264866050499</v>
      </c>
      <c r="E7278" s="2">
        <f t="shared" ca="1" si="595"/>
        <v>414.66486600835242</v>
      </c>
      <c r="F7278" s="2">
        <f t="shared" ca="1" si="598"/>
        <v>169484.51380214767</v>
      </c>
      <c r="G7278" s="2">
        <f t="shared" ca="1" si="596"/>
        <v>114240.84754129281</v>
      </c>
      <c r="H7278" s="2">
        <f ca="1">[2]!Uniform($T$19,$U$20)</f>
        <v>32200.289364402201</v>
      </c>
      <c r="I7278" s="2">
        <f t="shared" ca="1" si="597"/>
        <v>146441.13690569502</v>
      </c>
      <c r="J7278" s="2">
        <f t="shared" ca="1" si="594"/>
        <v>23043</v>
      </c>
    </row>
    <row r="7279" spans="1:10" x14ac:dyDescent="0.25">
      <c r="A7279" s="8">
        <f t="array" aca="1" ref="A7279:B7279" ca="1">[2]!CorrelatedUniform($C$31:$D$32)</f>
        <v>0.41823184490203852</v>
      </c>
      <c r="B7279" s="10">
        <f ca="1"/>
        <v>0.41694682711457909</v>
      </c>
      <c r="D7279" s="3">
        <f ca="1">[2]!TriangularRnd(A7279,$F$18,$G$18,$H$18)</f>
        <v>403.08988052313839</v>
      </c>
      <c r="E7279" s="2">
        <f t="shared" ca="1" si="595"/>
        <v>489.51447655545553</v>
      </c>
      <c r="F7279" s="2">
        <f t="shared" ca="1" si="598"/>
        <v>197318.3318690852</v>
      </c>
      <c r="G7279" s="2">
        <f t="shared" ca="1" si="596"/>
        <v>65247.030906243468</v>
      </c>
      <c r="H7279" s="2">
        <f ca="1">[2]!Uniform($T$19,$U$20)</f>
        <v>35263.188945234899</v>
      </c>
      <c r="I7279" s="2">
        <f t="shared" ca="1" si="597"/>
        <v>100510.21985147837</v>
      </c>
      <c r="J7279" s="2">
        <f t="shared" ca="1" si="594"/>
        <v>96808</v>
      </c>
    </row>
    <row r="7280" spans="1:10" x14ac:dyDescent="0.25">
      <c r="A7280" s="8">
        <f t="array" aca="1" ref="A7280:B7280" ca="1">[2]!CorrelatedUniform($C$31:$D$32)</f>
        <v>0.5604295730590817</v>
      </c>
      <c r="B7280" s="10">
        <f ca="1"/>
        <v>0.11860814736433568</v>
      </c>
      <c r="D7280" s="3">
        <f ca="1">[2]!TriangularRnd(A7280,$F$18,$G$18,$H$18)</f>
        <v>411.00980493266104</v>
      </c>
      <c r="E7280" s="2">
        <f t="shared" ca="1" si="595"/>
        <v>440.90133493269963</v>
      </c>
      <c r="F7280" s="2">
        <f t="shared" ca="1" si="598"/>
        <v>181214.77166523872</v>
      </c>
      <c r="G7280" s="2">
        <f t="shared" ca="1" si="596"/>
        <v>126083.86874515277</v>
      </c>
      <c r="H7280" s="2">
        <f ca="1">[2]!Uniform($T$19,$U$20)</f>
        <v>39036.480019516304</v>
      </c>
      <c r="I7280" s="2">
        <f t="shared" ca="1" si="597"/>
        <v>165120.34876466906</v>
      </c>
      <c r="J7280" s="2">
        <f t="shared" ca="1" si="594"/>
        <v>16094</v>
      </c>
    </row>
    <row r="7281" spans="1:10" x14ac:dyDescent="0.25">
      <c r="A7281" s="8">
        <f t="array" aca="1" ref="A7281:B7281" ca="1">[2]!CorrelatedUniform($C$31:$D$32)</f>
        <v>0.8779280185699464</v>
      </c>
      <c r="B7281" s="10">
        <f ca="1"/>
        <v>0.23809790273126236</v>
      </c>
      <c r="D7281" s="3">
        <f ca="1">[2]!TriangularRnd(A7281,$F$18,$G$18,$H$18)</f>
        <v>434.77723381154743</v>
      </c>
      <c r="E7281" s="2">
        <f t="shared" ca="1" si="595"/>
        <v>464.37827882291015</v>
      </c>
      <c r="F7281" s="2">
        <f t="shared" ca="1" si="598"/>
        <v>201901.10350879238</v>
      </c>
      <c r="G7281" s="2">
        <f t="shared" ca="1" si="596"/>
        <v>210669.9297545313</v>
      </c>
      <c r="H7281" s="2">
        <f ca="1">[2]!Uniform($T$19,$U$20)</f>
        <v>43961.578505669058</v>
      </c>
      <c r="I7281" s="2">
        <f t="shared" ca="1" si="597"/>
        <v>254631.50826020035</v>
      </c>
      <c r="J7281" s="2">
        <f t="shared" ca="1" si="594"/>
        <v>-52731</v>
      </c>
    </row>
    <row r="7282" spans="1:10" x14ac:dyDescent="0.25">
      <c r="A7282" s="8">
        <f t="array" aca="1" ref="A7282:B7282" ca="1">[2]!CorrelatedUniform($C$31:$D$32)</f>
        <v>0.58714950084686279</v>
      </c>
      <c r="B7282" s="10">
        <f ca="1"/>
        <v>0.74956349395817279</v>
      </c>
      <c r="D7282" s="3">
        <f ca="1">[2]!TriangularRnd(A7282,$F$18,$G$18,$H$18)</f>
        <v>412.56088653049011</v>
      </c>
      <c r="E7282" s="2">
        <f t="shared" ca="1" si="595"/>
        <v>533.65583800405818</v>
      </c>
      <c r="F7282" s="2">
        <f t="shared" ca="1" si="598"/>
        <v>220165.52562912586</v>
      </c>
      <c r="G7282" s="2">
        <f t="shared" ca="1" si="596"/>
        <v>132482.86933198338</v>
      </c>
      <c r="H7282" s="2">
        <f ca="1">[2]!Uniform($T$19,$U$20)</f>
        <v>31121.001701371275</v>
      </c>
      <c r="I7282" s="2">
        <f t="shared" ca="1" si="597"/>
        <v>163603.87103335466</v>
      </c>
      <c r="J7282" s="2">
        <f t="shared" ca="1" si="594"/>
        <v>56561</v>
      </c>
    </row>
    <row r="7283" spans="1:10" x14ac:dyDescent="0.25">
      <c r="A7283" s="8">
        <f t="array" aca="1" ref="A7283:B7283" ca="1">[2]!CorrelatedUniform($C$31:$D$32)</f>
        <v>0.61228322982788086</v>
      </c>
      <c r="B7283" s="10">
        <f ca="1"/>
        <v>0.69853721019637227</v>
      </c>
      <c r="D7283" s="3">
        <f ca="1">[2]!TriangularRnd(A7283,$F$18,$G$18,$H$18)</f>
        <v>414.06639982911526</v>
      </c>
      <c r="E7283" s="2">
        <f t="shared" ca="1" si="595"/>
        <v>526.00989996819396</v>
      </c>
      <c r="F7283" s="2">
        <f t="shared" ca="1" si="598"/>
        <v>217803.02555430311</v>
      </c>
      <c r="G7283" s="2">
        <f t="shared" ca="1" si="596"/>
        <v>145212.5438487003</v>
      </c>
      <c r="H7283" s="2">
        <f ca="1">[2]!Uniform($T$19,$U$20)</f>
        <v>33439.585104201557</v>
      </c>
      <c r="I7283" s="2">
        <f t="shared" ca="1" si="597"/>
        <v>178652.12895290187</v>
      </c>
      <c r="J7283" s="2">
        <f t="shared" ca="1" si="594"/>
        <v>39150</v>
      </c>
    </row>
    <row r="7284" spans="1:10" x14ac:dyDescent="0.25">
      <c r="A7284" s="8">
        <f t="array" aca="1" ref="A7284:B7284" ca="1">[2]!CorrelatedUniform($C$31:$D$32)</f>
        <v>0.59140050411224365</v>
      </c>
      <c r="B7284" s="10">
        <f ca="1"/>
        <v>2.7297230670335088E-2</v>
      </c>
      <c r="D7284" s="3">
        <f ca="1">[2]!TriangularRnd(A7284,$F$18,$G$18,$H$18)</f>
        <v>412.81223450119887</v>
      </c>
      <c r="E7284" s="2">
        <f t="shared" ca="1" si="595"/>
        <v>403.89551080923411</v>
      </c>
      <c r="F7284" s="2">
        <f t="shared" ca="1" si="598"/>
        <v>166733.00832216305</v>
      </c>
      <c r="G7284" s="2">
        <f t="shared" ca="1" si="596"/>
        <v>125079.00643787485</v>
      </c>
      <c r="H7284" s="2">
        <f ca="1">[2]!Uniform($T$19,$U$20)</f>
        <v>29638.319924598218</v>
      </c>
      <c r="I7284" s="2">
        <f t="shared" ca="1" si="597"/>
        <v>154717.32636247308</v>
      </c>
      <c r="J7284" s="2">
        <f t="shared" ca="1" si="594"/>
        <v>12015</v>
      </c>
    </row>
    <row r="7285" spans="1:10" x14ac:dyDescent="0.25">
      <c r="A7285" s="8">
        <f t="array" aca="1" ref="A7285:B7285" ca="1">[2]!CorrelatedUniform($C$31:$D$32)</f>
        <v>8.5550069808960003E-2</v>
      </c>
      <c r="B7285" s="10">
        <f ca="1"/>
        <v>0.97635966563573395</v>
      </c>
      <c r="D7285" s="3">
        <f ca="1">[2]!TriangularRnd(A7285,$F$18,$G$18,$H$18)</f>
        <v>376.24509434087236</v>
      </c>
      <c r="E7285" s="2">
        <f t="shared" ca="1" si="595"/>
        <v>599.18886636914681</v>
      </c>
      <c r="F7285" s="2">
        <f t="shared" ca="1" si="598"/>
        <v>225441.87155506</v>
      </c>
      <c r="G7285" s="2">
        <f t="shared" ca="1" si="596"/>
        <v>88548.079574569972</v>
      </c>
      <c r="H7285" s="2">
        <f ca="1">[2]!Uniform($T$19,$U$20)</f>
        <v>26925.130381442978</v>
      </c>
      <c r="I7285" s="2">
        <f t="shared" ca="1" si="597"/>
        <v>115473.20995601296</v>
      </c>
      <c r="J7285" s="2">
        <f t="shared" ca="1" si="594"/>
        <v>109968</v>
      </c>
    </row>
    <row r="7286" spans="1:10" x14ac:dyDescent="0.25">
      <c r="A7286" s="8">
        <f t="array" aca="1" ref="A7286:B7286" ca="1">[2]!CorrelatedUniform($C$31:$D$32)</f>
        <v>0.92801773548126221</v>
      </c>
      <c r="B7286" s="10">
        <f ca="1"/>
        <v>7.6168670102541927E-2</v>
      </c>
      <c r="D7286" s="3">
        <f ca="1">[2]!TriangularRnd(A7286,$F$18,$G$18,$H$18)</f>
        <v>440.9229273587697</v>
      </c>
      <c r="E7286" s="2">
        <f t="shared" ca="1" si="595"/>
        <v>428.43379329181067</v>
      </c>
      <c r="F7286" s="2">
        <f t="shared" ca="1" si="598"/>
        <v>188906.28231764719</v>
      </c>
      <c r="G7286" s="2">
        <f t="shared" ca="1" si="596"/>
        <v>239363.9431579762</v>
      </c>
      <c r="H7286" s="2">
        <f ca="1">[2]!Uniform($T$19,$U$20)</f>
        <v>32620.957138925827</v>
      </c>
      <c r="I7286" s="2">
        <f t="shared" ca="1" si="597"/>
        <v>271984.90029690205</v>
      </c>
      <c r="J7286" s="2">
        <f t="shared" ca="1" si="594"/>
        <v>-83079</v>
      </c>
    </row>
    <row r="7287" spans="1:10" x14ac:dyDescent="0.25">
      <c r="A7287" s="8">
        <f t="array" aca="1" ref="A7287:B7287" ca="1">[2]!CorrelatedUniform($C$31:$D$32)</f>
        <v>0.32810771465301503</v>
      </c>
      <c r="B7287" s="10">
        <f ca="1"/>
        <v>0.89128451056291702</v>
      </c>
      <c r="D7287" s="3">
        <f ca="1">[2]!TriangularRnd(A7287,$F$18,$G$18,$H$18)</f>
        <v>397.48918617675406</v>
      </c>
      <c r="E7287" s="2">
        <f t="shared" ca="1" si="595"/>
        <v>561.66940818408011</v>
      </c>
      <c r="F7287" s="2">
        <f t="shared" ca="1" si="598"/>
        <v>223257.51595946908</v>
      </c>
      <c r="G7287" s="2">
        <f t="shared" ca="1" si="596"/>
        <v>156469.09589570775</v>
      </c>
      <c r="H7287" s="2">
        <f ca="1">[2]!Uniform($T$19,$U$20)</f>
        <v>31675.65927423321</v>
      </c>
      <c r="I7287" s="2">
        <f t="shared" ca="1" si="597"/>
        <v>188144.75516994097</v>
      </c>
      <c r="J7287" s="2">
        <f t="shared" ca="1" si="594"/>
        <v>35112</v>
      </c>
    </row>
    <row r="7288" spans="1:10" x14ac:dyDescent="0.25">
      <c r="A7288" s="8">
        <f t="array" aca="1" ref="A7288:B7288" ca="1">[2]!CorrelatedUniform($C$31:$D$32)</f>
        <v>2.0451068878173814E-2</v>
      </c>
      <c r="B7288" s="10">
        <f ca="1"/>
        <v>0.97564933206810112</v>
      </c>
      <c r="D7288" s="3">
        <f ca="1">[2]!TriangularRnd(A7288,$F$18,$G$18,$H$18)</f>
        <v>364.91646049157583</v>
      </c>
      <c r="E7288" s="2">
        <f t="shared" ca="1" si="595"/>
        <v>598.55985484496182</v>
      </c>
      <c r="F7288" s="2">
        <f t="shared" ca="1" si="598"/>
        <v>218424.34362237487</v>
      </c>
      <c r="G7288" s="2">
        <f t="shared" ca="1" si="596"/>
        <v>124263.1484387392</v>
      </c>
      <c r="H7288" s="2">
        <f ca="1">[2]!Uniform($T$19,$U$20)</f>
        <v>28565.802987420571</v>
      </c>
      <c r="I7288" s="2">
        <f t="shared" ca="1" si="597"/>
        <v>152828.95142615977</v>
      </c>
      <c r="J7288" s="2">
        <f t="shared" ca="1" si="594"/>
        <v>65595</v>
      </c>
    </row>
    <row r="7289" spans="1:10" x14ac:dyDescent="0.25">
      <c r="A7289" s="8">
        <f t="array" aca="1" ref="A7289:B7289" ca="1">[2]!CorrelatedUniform($C$31:$D$32)</f>
        <v>0.20733034610748272</v>
      </c>
      <c r="B7289" s="10">
        <f ca="1"/>
        <v>0.68684513907325462</v>
      </c>
      <c r="D7289" s="3">
        <f ca="1">[2]!TriangularRnd(A7289,$F$18,$G$18,$H$18)</f>
        <v>388.58651378577406</v>
      </c>
      <c r="E7289" s="2">
        <f t="shared" ca="1" si="595"/>
        <v>524.34637415575708</v>
      </c>
      <c r="F7289" s="2">
        <f t="shared" ca="1" si="598"/>
        <v>203753.92954939674</v>
      </c>
      <c r="G7289" s="2">
        <f t="shared" ca="1" si="596"/>
        <v>138921.28440439858</v>
      </c>
      <c r="H7289" s="2">
        <f ca="1">[2]!Uniform($T$19,$U$20)</f>
        <v>29906.199562141814</v>
      </c>
      <c r="I7289" s="2">
        <f t="shared" ca="1" si="597"/>
        <v>168827.4839665404</v>
      </c>
      <c r="J7289" s="2">
        <f t="shared" ca="1" si="594"/>
        <v>34926</v>
      </c>
    </row>
    <row r="7290" spans="1:10" x14ac:dyDescent="0.25">
      <c r="A7290" s="8">
        <f t="array" aca="1" ref="A7290:B7290" ca="1">[2]!CorrelatedUniform($C$31:$D$32)</f>
        <v>0.83873403072357189</v>
      </c>
      <c r="B7290" s="10">
        <f ca="1"/>
        <v>6.0358426344717178E-2</v>
      </c>
      <c r="D7290" s="3">
        <f ca="1">[2]!TriangularRnd(A7290,$F$18,$G$18,$H$18)</f>
        <v>430.82186986664914</v>
      </c>
      <c r="E7290" s="2">
        <f t="shared" ca="1" si="595"/>
        <v>422.4114135393113</v>
      </c>
      <c r="F7290" s="2">
        <f t="shared" ca="1" si="598"/>
        <v>181984.0750340205</v>
      </c>
      <c r="G7290" s="2">
        <f t="shared" ca="1" si="596"/>
        <v>166646.60479514356</v>
      </c>
      <c r="H7290" s="2">
        <f ca="1">[2]!Uniform($T$19,$U$20)</f>
        <v>38717.630858749239</v>
      </c>
      <c r="I7290" s="2">
        <f t="shared" ca="1" si="597"/>
        <v>205364.2356538928</v>
      </c>
      <c r="J7290" s="2">
        <f t="shared" ca="1" si="594"/>
        <v>-23381</v>
      </c>
    </row>
    <row r="7291" spans="1:10" x14ac:dyDescent="0.25">
      <c r="A7291" s="8">
        <f t="array" aca="1" ref="A7291:B7291" ca="1">[2]!CorrelatedUniform($C$31:$D$32)</f>
        <v>0.3168293237686155</v>
      </c>
      <c r="B7291" s="10">
        <f ca="1"/>
        <v>0.99814811144633475</v>
      </c>
      <c r="D7291" s="3">
        <f ca="1">[2]!TriangularRnd(A7291,$F$18,$G$18,$H$18)</f>
        <v>396.73656203863948</v>
      </c>
      <c r="E7291" s="2">
        <f t="shared" ca="1" si="595"/>
        <v>645.1173635503701</v>
      </c>
      <c r="F7291" s="2">
        <f t="shared" ca="1" si="598"/>
        <v>255941.64492640496</v>
      </c>
      <c r="G7291" s="2">
        <f t="shared" ca="1" si="596"/>
        <v>152900.90816401897</v>
      </c>
      <c r="H7291" s="2">
        <f ca="1">[2]!Uniform($T$19,$U$20)</f>
        <v>27445.025058226143</v>
      </c>
      <c r="I7291" s="2">
        <f t="shared" ca="1" si="597"/>
        <v>180345.9332222451</v>
      </c>
      <c r="J7291" s="2">
        <f t="shared" ca="1" si="594"/>
        <v>75595</v>
      </c>
    </row>
    <row r="7292" spans="1:10" x14ac:dyDescent="0.25">
      <c r="A7292" s="8">
        <f t="array" aca="1" ref="A7292:B7292" ca="1">[2]!CorrelatedUniform($C$31:$D$32)</f>
        <v>0.22592008113861092</v>
      </c>
      <c r="B7292" s="10">
        <f ca="1"/>
        <v>0.36097791212448249</v>
      </c>
      <c r="D7292" s="3">
        <f ca="1">[2]!TriangularRnd(A7292,$F$18,$G$18,$H$18)</f>
        <v>390.10034261173661</v>
      </c>
      <c r="E7292" s="2">
        <f t="shared" ca="1" si="595"/>
        <v>482.20769508681298</v>
      </c>
      <c r="F7292" s="2">
        <f t="shared" ca="1" si="598"/>
        <v>188109.38706338155</v>
      </c>
      <c r="G7292" s="2">
        <f t="shared" ca="1" si="596"/>
        <v>136181.55051605692</v>
      </c>
      <c r="H7292" s="2">
        <f ca="1">[2]!Uniform($T$19,$U$20)</f>
        <v>32318.367595687236</v>
      </c>
      <c r="I7292" s="2">
        <f t="shared" ca="1" si="597"/>
        <v>168499.91811174416</v>
      </c>
      <c r="J7292" s="2">
        <f t="shared" ca="1" si="594"/>
        <v>19609</v>
      </c>
    </row>
    <row r="7293" spans="1:10" x14ac:dyDescent="0.25">
      <c r="A7293" s="8">
        <f t="array" aca="1" ref="A7293:B7293" ca="1">[2]!CorrelatedUniform($C$31:$D$32)</f>
        <v>0.99422550201416016</v>
      </c>
      <c r="B7293" s="10">
        <f ca="1"/>
        <v>0.14737006803184677</v>
      </c>
      <c r="D7293" s="3">
        <f ca="1">[2]!TriangularRnd(A7293,$F$18,$G$18,$H$18)</f>
        <v>455.49692204096232</v>
      </c>
      <c r="E7293" s="2">
        <f t="shared" ca="1" si="595"/>
        <v>447.61101702595874</v>
      </c>
      <c r="F7293" s="2">
        <f t="shared" ca="1" si="598"/>
        <v>203885.44052694898</v>
      </c>
      <c r="G7293" s="2">
        <f t="shared" ca="1" si="596"/>
        <v>254484.46878637909</v>
      </c>
      <c r="H7293" s="2">
        <f ca="1">[2]!Uniform($T$19,$U$20)</f>
        <v>24887.17200777942</v>
      </c>
      <c r="I7293" s="2">
        <f t="shared" ca="1" si="597"/>
        <v>279371.64079415851</v>
      </c>
      <c r="J7293" s="2">
        <f t="shared" ca="1" si="594"/>
        <v>-75487</v>
      </c>
    </row>
    <row r="7294" spans="1:10" x14ac:dyDescent="0.25">
      <c r="A7294" s="8">
        <f t="array" aca="1" ref="A7294:B7294" ca="1">[2]!CorrelatedUniform($C$31:$D$32)</f>
        <v>0.20083343982696558</v>
      </c>
      <c r="B7294" s="10">
        <f ca="1"/>
        <v>0.87886049977539371</v>
      </c>
      <c r="D7294" s="3">
        <f ca="1">[2]!TriangularRnd(A7294,$F$18,$G$18,$H$18)</f>
        <v>388.04153928865048</v>
      </c>
      <c r="E7294" s="2">
        <f t="shared" ca="1" si="595"/>
        <v>558.46546960578655</v>
      </c>
      <c r="F7294" s="2">
        <f t="shared" ca="1" si="598"/>
        <v>216707.80046538846</v>
      </c>
      <c r="G7294" s="2">
        <f t="shared" ca="1" si="596"/>
        <v>212296.65224516799</v>
      </c>
      <c r="H7294" s="2">
        <f ca="1">[2]!Uniform($T$19,$U$20)</f>
        <v>31527.96062274872</v>
      </c>
      <c r="I7294" s="2">
        <f t="shared" ca="1" si="597"/>
        <v>243824.6128679167</v>
      </c>
      <c r="J7294" s="2">
        <f t="shared" ca="1" si="594"/>
        <v>-27117</v>
      </c>
    </row>
    <row r="7295" spans="1:10" x14ac:dyDescent="0.25">
      <c r="A7295" s="8">
        <f t="array" aca="1" ref="A7295:B7295" ca="1">[2]!CorrelatedUniform($C$31:$D$32)</f>
        <v>0.38801729679107666</v>
      </c>
      <c r="B7295" s="10">
        <f ca="1"/>
        <v>0.89695077961235914</v>
      </c>
      <c r="D7295" s="3">
        <f ca="1">[2]!TriangularRnd(A7295,$F$18,$G$18,$H$18)</f>
        <v>401.28631963676702</v>
      </c>
      <c r="E7295" s="2">
        <f t="shared" ca="1" si="595"/>
        <v>563.21833479855059</v>
      </c>
      <c r="F7295" s="2">
        <f t="shared" ca="1" si="598"/>
        <v>226011.81272325883</v>
      </c>
      <c r="G7295" s="2">
        <f t="shared" ca="1" si="596"/>
        <v>147728.68238181592</v>
      </c>
      <c r="H7295" s="2">
        <f ca="1">[2]!Uniform($T$19,$U$20)</f>
        <v>35069.967941112911</v>
      </c>
      <c r="I7295" s="2">
        <f t="shared" ca="1" si="597"/>
        <v>182798.65032292882</v>
      </c>
      <c r="J7295" s="2">
        <f t="shared" ca="1" si="594"/>
        <v>43213</v>
      </c>
    </row>
    <row r="7296" spans="1:10" x14ac:dyDescent="0.25">
      <c r="A7296" s="8">
        <f t="array" aca="1" ref="A7296:B7296" ca="1">[2]!CorrelatedUniform($C$31:$D$32)</f>
        <v>0.59536314010620139</v>
      </c>
      <c r="B7296" s="10">
        <f ca="1"/>
        <v>0.84794778162200624</v>
      </c>
      <c r="D7296" s="3">
        <f ca="1">[2]!TriangularRnd(A7296,$F$18,$G$18,$H$18)</f>
        <v>413.04771238960006</v>
      </c>
      <c r="E7296" s="2">
        <f t="shared" ca="1" si="595"/>
        <v>551.38356880022957</v>
      </c>
      <c r="F7296" s="2">
        <f t="shared" ca="1" si="598"/>
        <v>227747.72174214848</v>
      </c>
      <c r="G7296" s="2">
        <f t="shared" ca="1" si="596"/>
        <v>106430.06971897259</v>
      </c>
      <c r="H7296" s="2">
        <f ca="1">[2]!Uniform($T$19,$U$20)</f>
        <v>42143.87345781063</v>
      </c>
      <c r="I7296" s="2">
        <f t="shared" ca="1" si="597"/>
        <v>148573.94317678321</v>
      </c>
      <c r="J7296" s="2">
        <f t="shared" ca="1" si="594"/>
        <v>79173</v>
      </c>
    </row>
    <row r="7297" spans="1:10" x14ac:dyDescent="0.25">
      <c r="A7297" s="8">
        <f t="array" aca="1" ref="A7297:B7297" ca="1">[2]!CorrelatedUniform($C$31:$D$32)</f>
        <v>0.11028003692626952</v>
      </c>
      <c r="B7297" s="10">
        <f ca="1"/>
        <v>0.49772315350950169</v>
      </c>
      <c r="D7297" s="3">
        <f ca="1">[2]!TriangularRnd(A7297,$F$18,$G$18,$H$18)</f>
        <v>379.2458305493472</v>
      </c>
      <c r="E7297" s="2">
        <f t="shared" ca="1" si="595"/>
        <v>499.71463806134153</v>
      </c>
      <c r="F7297" s="2">
        <f t="shared" ca="1" si="598"/>
        <v>189514.69294923989</v>
      </c>
      <c r="G7297" s="2">
        <f t="shared" ca="1" si="596"/>
        <v>121719.48724555323</v>
      </c>
      <c r="H7297" s="2">
        <f ca="1">[2]!Uniform($T$19,$U$20)</f>
        <v>28652.951695161701</v>
      </c>
      <c r="I7297" s="2">
        <f t="shared" ca="1" si="597"/>
        <v>150372.43894071493</v>
      </c>
      <c r="J7297" s="2">
        <f t="shared" ca="1" si="594"/>
        <v>39142</v>
      </c>
    </row>
    <row r="7298" spans="1:10" x14ac:dyDescent="0.25">
      <c r="A7298" s="8">
        <f t="array" aca="1" ref="A7298:B7298" ca="1">[2]!CorrelatedUniform($C$31:$D$32)</f>
        <v>0.77603662014007591</v>
      </c>
      <c r="B7298" s="10">
        <f ca="1"/>
        <v>0.51320825549728255</v>
      </c>
      <c r="D7298" s="3">
        <f ca="1">[2]!TriangularRnd(A7298,$F$18,$G$18,$H$18)</f>
        <v>425.39042391711047</v>
      </c>
      <c r="E7298" s="2">
        <f t="shared" ca="1" si="595"/>
        <v>501.6557118805344</v>
      </c>
      <c r="F7298" s="2">
        <f t="shared" ca="1" si="598"/>
        <v>213399.53593730036</v>
      </c>
      <c r="G7298" s="2">
        <f t="shared" ca="1" si="596"/>
        <v>143750.00713152168</v>
      </c>
      <c r="H7298" s="2">
        <f ca="1">[2]!Uniform($T$19,$U$20)</f>
        <v>33553.933535065458</v>
      </c>
      <c r="I7298" s="2">
        <f t="shared" ca="1" si="597"/>
        <v>177303.94066658715</v>
      </c>
      <c r="J7298" s="2">
        <f t="shared" ca="1" si="594"/>
        <v>36095</v>
      </c>
    </row>
    <row r="7299" spans="1:10" x14ac:dyDescent="0.25">
      <c r="A7299" s="8">
        <f t="array" aca="1" ref="A7299:B7299" ca="1">[2]!CorrelatedUniform($C$31:$D$32)</f>
        <v>0.1476585865020747</v>
      </c>
      <c r="B7299" s="10">
        <f ca="1"/>
        <v>0.94930955437014775</v>
      </c>
      <c r="D7299" s="3">
        <f ca="1">[2]!TriangularRnd(A7299,$F$18,$G$18,$H$18)</f>
        <v>383.20028338913079</v>
      </c>
      <c r="E7299" s="2">
        <f t="shared" ca="1" si="595"/>
        <v>581.90978142537392</v>
      </c>
      <c r="F7299" s="2">
        <f t="shared" ca="1" si="598"/>
        <v>222987.99314911044</v>
      </c>
      <c r="G7299" s="2">
        <f t="shared" ca="1" si="596"/>
        <v>184179.26196136605</v>
      </c>
      <c r="H7299" s="2">
        <f ca="1">[2]!Uniform($T$19,$U$20)</f>
        <v>32631.690100292672</v>
      </c>
      <c r="I7299" s="2">
        <f t="shared" ca="1" si="597"/>
        <v>216810.95206165873</v>
      </c>
      <c r="J7299" s="2">
        <f t="shared" ca="1" si="594"/>
        <v>6177</v>
      </c>
    </row>
    <row r="7300" spans="1:10" x14ac:dyDescent="0.25">
      <c r="A7300" s="8">
        <f t="array" aca="1" ref="A7300:B7300" ca="1">[2]!CorrelatedUniform($C$31:$D$32)</f>
        <v>0.62419247627258279</v>
      </c>
      <c r="B7300" s="10">
        <f ca="1"/>
        <v>0.52831102108657835</v>
      </c>
      <c r="D7300" s="3">
        <f ca="1">[2]!TriangularRnd(A7300,$F$18,$G$18,$H$18)</f>
        <v>414.79679705917499</v>
      </c>
      <c r="E7300" s="2">
        <f t="shared" ca="1" si="595"/>
        <v>503.55124376675968</v>
      </c>
      <c r="F7300" s="2">
        <f t="shared" ca="1" si="598"/>
        <v>208871.44306961578</v>
      </c>
      <c r="G7300" s="2">
        <f t="shared" ca="1" si="596"/>
        <v>192972.62720689882</v>
      </c>
      <c r="H7300" s="2">
        <f ca="1">[2]!Uniform($T$19,$U$20)</f>
        <v>25972.622211577189</v>
      </c>
      <c r="I7300" s="2">
        <f t="shared" ca="1" si="597"/>
        <v>218945.24941847601</v>
      </c>
      <c r="J7300" s="2">
        <f t="shared" ca="1" si="594"/>
        <v>-10074</v>
      </c>
    </row>
    <row r="7301" spans="1:10" x14ac:dyDescent="0.25">
      <c r="A7301" s="8">
        <f t="array" aca="1" ref="A7301:B7301" ca="1">[2]!CorrelatedUniform($C$31:$D$32)</f>
        <v>0.31554007530212397</v>
      </c>
      <c r="B7301" s="10">
        <f ca="1"/>
        <v>8.8332271501113113E-2</v>
      </c>
      <c r="D7301" s="3">
        <f ca="1">[2]!TriangularRnd(A7301,$F$18,$G$18,$H$18)</f>
        <v>396.64968110431499</v>
      </c>
      <c r="E7301" s="2">
        <f t="shared" ca="1" si="595"/>
        <v>432.44517820030632</v>
      </c>
      <c r="F7301" s="2">
        <f t="shared" ca="1" si="598"/>
        <v>171529.24202825018</v>
      </c>
      <c r="G7301" s="2">
        <f t="shared" ca="1" si="596"/>
        <v>112849.70294727675</v>
      </c>
      <c r="H7301" s="2">
        <f ca="1">[2]!Uniform($T$19,$U$20)</f>
        <v>37479.093844899282</v>
      </c>
      <c r="I7301" s="2">
        <f t="shared" ca="1" si="597"/>
        <v>150328.79679217603</v>
      </c>
      <c r="J7301" s="2">
        <f t="shared" ca="1" si="594"/>
        <v>21200</v>
      </c>
    </row>
    <row r="7302" spans="1:10" x14ac:dyDescent="0.25">
      <c r="A7302" s="8">
        <f t="array" aca="1" ref="A7302:B7302" ca="1">[2]!CorrelatedUniform($C$31:$D$32)</f>
        <v>0.10440170764923117</v>
      </c>
      <c r="B7302" s="10">
        <f ca="1"/>
        <v>0.83508270341758528</v>
      </c>
      <c r="D7302" s="3">
        <f ca="1">[2]!TriangularRnd(A7302,$F$18,$G$18,$H$18)</f>
        <v>378.56589128465254</v>
      </c>
      <c r="E7302" s="2">
        <f t="shared" ca="1" si="595"/>
        <v>548.7223549822919</v>
      </c>
      <c r="F7302" s="2">
        <f t="shared" ca="1" si="598"/>
        <v>207727.56738168484</v>
      </c>
      <c r="G7302" s="2">
        <f t="shared" ca="1" si="596"/>
        <v>152051.3913713962</v>
      </c>
      <c r="H7302" s="2">
        <f ca="1">[2]!Uniform($T$19,$U$20)</f>
        <v>35283.967197306505</v>
      </c>
      <c r="I7302" s="2">
        <f t="shared" ca="1" si="597"/>
        <v>187335.35856870271</v>
      </c>
      <c r="J7302" s="2">
        <f t="shared" ca="1" si="594"/>
        <v>20392</v>
      </c>
    </row>
    <row r="7303" spans="1:10" x14ac:dyDescent="0.25">
      <c r="A7303" s="8">
        <f t="array" aca="1" ref="A7303:B7303" ca="1">[2]!CorrelatedUniform($C$31:$D$32)</f>
        <v>0.13713955879211401</v>
      </c>
      <c r="B7303" s="10">
        <f ca="1"/>
        <v>0.97236630317723072</v>
      </c>
      <c r="D7303" s="3">
        <f ca="1">[2]!TriangularRnd(A7303,$F$18,$G$18,$H$18)</f>
        <v>382.14382067734215</v>
      </c>
      <c r="E7303" s="2">
        <f t="shared" ca="1" si="595"/>
        <v>595.83840721966646</v>
      </c>
      <c r="F7303" s="2">
        <f t="shared" ca="1" si="598"/>
        <v>227695.96544122539</v>
      </c>
      <c r="G7303" s="2">
        <f t="shared" ca="1" si="596"/>
        <v>171658.26584627631</v>
      </c>
      <c r="H7303" s="2">
        <f ca="1">[2]!Uniform($T$19,$U$20)</f>
        <v>41405.271810966835</v>
      </c>
      <c r="I7303" s="2">
        <f t="shared" ca="1" si="597"/>
        <v>213063.53765724314</v>
      </c>
      <c r="J7303" s="2">
        <f t="shared" ca="1" si="594"/>
        <v>14632</v>
      </c>
    </row>
    <row r="7304" spans="1:10" x14ac:dyDescent="0.25">
      <c r="A7304" s="8">
        <f t="array" aca="1" ref="A7304:B7304" ca="1">[2]!CorrelatedUniform($C$31:$D$32)</f>
        <v>0.50925612449645974</v>
      </c>
      <c r="B7304" s="10">
        <f ca="1"/>
        <v>0.52975131010331467</v>
      </c>
      <c r="D7304" s="3">
        <f ca="1">[2]!TriangularRnd(A7304,$F$18,$G$18,$H$18)</f>
        <v>408.16555775123453</v>
      </c>
      <c r="E7304" s="2">
        <f t="shared" ca="1" si="595"/>
        <v>503.73223676299023</v>
      </c>
      <c r="F7304" s="2">
        <f t="shared" ca="1" si="598"/>
        <v>205606.14937564282</v>
      </c>
      <c r="G7304" s="2">
        <f t="shared" ca="1" si="596"/>
        <v>138158.58320488187</v>
      </c>
      <c r="H7304" s="2">
        <f ca="1">[2]!Uniform($T$19,$U$20)</f>
        <v>31091.36803357588</v>
      </c>
      <c r="I7304" s="2">
        <f t="shared" ca="1" si="597"/>
        <v>169249.95123845775</v>
      </c>
      <c r="J7304" s="2">
        <f t="shared" ca="1" si="594"/>
        <v>36356</v>
      </c>
    </row>
    <row r="7305" spans="1:10" x14ac:dyDescent="0.25">
      <c r="A7305" s="8">
        <f t="array" aca="1" ref="A7305:B7305" ca="1">[2]!CorrelatedUniform($C$31:$D$32)</f>
        <v>0.47078895568847667</v>
      </c>
      <c r="B7305" s="10">
        <f ca="1"/>
        <v>0.95538210412674374</v>
      </c>
      <c r="D7305" s="3">
        <f ca="1">[2]!TriangularRnd(A7305,$F$18,$G$18,$H$18)</f>
        <v>406.07827934238315</v>
      </c>
      <c r="E7305" s="2">
        <f t="shared" ca="1" si="595"/>
        <v>584.97213779896867</v>
      </c>
      <c r="F7305" s="2">
        <f t="shared" ca="1" si="598"/>
        <v>237544.47918064066</v>
      </c>
      <c r="G7305" s="2">
        <f t="shared" ca="1" si="596"/>
        <v>200986.73284019221</v>
      </c>
      <c r="H7305" s="2">
        <f ca="1">[2]!Uniform($T$19,$U$20)</f>
        <v>37698.628187542832</v>
      </c>
      <c r="I7305" s="2">
        <f t="shared" ca="1" si="597"/>
        <v>238685.36102773505</v>
      </c>
      <c r="J7305" s="2">
        <f t="shared" ca="1" si="594"/>
        <v>-1141</v>
      </c>
    </row>
    <row r="7306" spans="1:10" x14ac:dyDescent="0.25">
      <c r="A7306" s="8">
        <f t="array" aca="1" ref="A7306:B7306" ca="1">[2]!CorrelatedUniform($C$31:$D$32)</f>
        <v>7.4756145477294673E-4</v>
      </c>
      <c r="B7306" s="10">
        <f ca="1"/>
        <v>0.98785384361809969</v>
      </c>
      <c r="D7306" s="3">
        <f ca="1">[2]!TriangularRnd(A7306,$F$18,$G$18,$H$18)</f>
        <v>356.1506413076018</v>
      </c>
      <c r="E7306" s="2">
        <f t="shared" ca="1" si="595"/>
        <v>612.62371679313617</v>
      </c>
      <c r="F7306" s="2">
        <f t="shared" ca="1" si="598"/>
        <v>218186.32961612206</v>
      </c>
      <c r="G7306" s="2">
        <f t="shared" ca="1" si="596"/>
        <v>119728.97847984375</v>
      </c>
      <c r="H7306" s="2">
        <f ca="1">[2]!Uniform($T$19,$U$20)</f>
        <v>40508.843123377432</v>
      </c>
      <c r="I7306" s="2">
        <f t="shared" ca="1" si="597"/>
        <v>160237.82160322118</v>
      </c>
      <c r="J7306" s="2">
        <f t="shared" ca="1" si="594"/>
        <v>57948</v>
      </c>
    </row>
    <row r="7307" spans="1:10" x14ac:dyDescent="0.25">
      <c r="A7307" s="8">
        <f t="array" aca="1" ref="A7307:B7307" ca="1">[2]!CorrelatedUniform($C$31:$D$32)</f>
        <v>0.32814049720764171</v>
      </c>
      <c r="B7307" s="10">
        <f ca="1"/>
        <v>1.2531602606688799E-2</v>
      </c>
      <c r="D7307" s="3">
        <f ca="1">[2]!TriangularRnd(A7307,$F$18,$G$18,$H$18)</f>
        <v>397.4913547883898</v>
      </c>
      <c r="E7307" s="2">
        <f t="shared" ca="1" si="595"/>
        <v>387.97864240993653</v>
      </c>
      <c r="F7307" s="2">
        <f t="shared" ca="1" si="598"/>
        <v>154218.15620048589</v>
      </c>
      <c r="G7307" s="2">
        <f t="shared" ca="1" si="596"/>
        <v>161168.05114002389</v>
      </c>
      <c r="H7307" s="2">
        <f ca="1">[2]!Uniform($T$19,$U$20)</f>
        <v>25905.378618902396</v>
      </c>
      <c r="I7307" s="2">
        <f t="shared" ca="1" si="597"/>
        <v>187073.42975892627</v>
      </c>
      <c r="J7307" s="2">
        <f t="shared" ca="1" si="594"/>
        <v>-32856</v>
      </c>
    </row>
    <row r="7308" spans="1:10" x14ac:dyDescent="0.25">
      <c r="A7308" s="8">
        <f t="array" aca="1" ref="A7308:B7308" ca="1">[2]!CorrelatedUniform($C$31:$D$32)</f>
        <v>0.87017047405242942</v>
      </c>
      <c r="B7308" s="10">
        <f ca="1"/>
        <v>0.38016852320121869</v>
      </c>
      <c r="D7308" s="3">
        <f ca="1">[2]!TriangularRnd(A7308,$F$18,$G$18,$H$18)</f>
        <v>433.94884647124883</v>
      </c>
      <c r="E7308" s="2">
        <f t="shared" ca="1" si="595"/>
        <v>484.74808920592432</v>
      </c>
      <c r="F7308" s="2">
        <f t="shared" ca="1" si="598"/>
        <v>210355.87414005288</v>
      </c>
      <c r="G7308" s="2">
        <f t="shared" ca="1" si="596"/>
        <v>202686.19436945833</v>
      </c>
      <c r="H7308" s="2">
        <f ca="1">[2]!Uniform($T$19,$U$20)</f>
        <v>29375.668270144106</v>
      </c>
      <c r="I7308" s="2">
        <f t="shared" ca="1" si="597"/>
        <v>232061.86263960245</v>
      </c>
      <c r="J7308" s="2">
        <f t="shared" ca="1" si="594"/>
        <v>-21706</v>
      </c>
    </row>
    <row r="7309" spans="1:10" x14ac:dyDescent="0.25">
      <c r="A7309" s="8">
        <f t="array" aca="1" ref="A7309:B7309" ca="1">[2]!CorrelatedUniform($C$31:$D$32)</f>
        <v>0.6389348506927488</v>
      </c>
      <c r="B7309" s="10">
        <f ca="1"/>
        <v>0.63598151820778781</v>
      </c>
      <c r="D7309" s="3">
        <f ca="1">[2]!TriangularRnd(A7309,$F$18,$G$18,$H$18)</f>
        <v>415.71717457476575</v>
      </c>
      <c r="E7309" s="2">
        <f t="shared" ca="1" si="595"/>
        <v>517.38689947492401</v>
      </c>
      <c r="F7309" s="2">
        <f t="shared" ca="1" si="598"/>
        <v>215086.62001171376</v>
      </c>
      <c r="G7309" s="2">
        <f t="shared" ca="1" si="596"/>
        <v>199882.78577996488</v>
      </c>
      <c r="H7309" s="2">
        <f ca="1">[2]!Uniform($T$19,$U$20)</f>
        <v>41397.001698118307</v>
      </c>
      <c r="I7309" s="2">
        <f t="shared" ca="1" si="597"/>
        <v>241279.78747808319</v>
      </c>
      <c r="J7309" s="2">
        <f t="shared" ca="1" si="594"/>
        <v>-26194</v>
      </c>
    </row>
    <row r="7310" spans="1:10" x14ac:dyDescent="0.25">
      <c r="A7310" s="8">
        <f t="array" aca="1" ref="A7310:B7310" ca="1">[2]!CorrelatedUniform($C$31:$D$32)</f>
        <v>0.35804224014282238</v>
      </c>
      <c r="B7310" s="10">
        <f ca="1"/>
        <v>0.5866861029840702</v>
      </c>
      <c r="D7310" s="3">
        <f ca="1">[2]!TriangularRnd(A7310,$F$18,$G$18,$H$18)</f>
        <v>399.42622940587631</v>
      </c>
      <c r="E7310" s="2">
        <f t="shared" ca="1" si="595"/>
        <v>510.95142839659377</v>
      </c>
      <c r="F7310" s="2">
        <f t="shared" ca="1" si="598"/>
        <v>204087.40245399805</v>
      </c>
      <c r="G7310" s="2">
        <f t="shared" ca="1" si="596"/>
        <v>152421.09720463026</v>
      </c>
      <c r="H7310" s="2">
        <f ca="1">[2]!Uniform($T$19,$U$20)</f>
        <v>42646.08861564572</v>
      </c>
      <c r="I7310" s="2">
        <f t="shared" ca="1" si="597"/>
        <v>195067.18582027598</v>
      </c>
      <c r="J7310" s="2">
        <f t="shared" ca="1" si="594"/>
        <v>9020</v>
      </c>
    </row>
    <row r="7311" spans="1:10" x14ac:dyDescent="0.25">
      <c r="A7311" s="8">
        <f t="array" aca="1" ref="A7311:B7311" ca="1">[2]!CorrelatedUniform($C$31:$D$32)</f>
        <v>0.56950342655181885</v>
      </c>
      <c r="B7311" s="10">
        <f ca="1"/>
        <v>5.4158634440040043E-2</v>
      </c>
      <c r="D7311" s="3">
        <f ca="1">[2]!TriangularRnd(A7311,$F$18,$G$18,$H$18)</f>
        <v>411.53111291543775</v>
      </c>
      <c r="E7311" s="2">
        <f t="shared" ca="1" si="595"/>
        <v>419.70986537532838</v>
      </c>
      <c r="F7311" s="2">
        <f t="shared" ca="1" si="598"/>
        <v>172723.66799949744</v>
      </c>
      <c r="G7311" s="2">
        <f t="shared" ca="1" si="596"/>
        <v>187271.21894746018</v>
      </c>
      <c r="H7311" s="2">
        <f ca="1">[2]!Uniform($T$19,$U$20)</f>
        <v>27277.697082536291</v>
      </c>
      <c r="I7311" s="2">
        <f t="shared" ca="1" si="597"/>
        <v>214548.91602999647</v>
      </c>
      <c r="J7311" s="2">
        <f t="shared" ca="1" si="594"/>
        <v>-41826</v>
      </c>
    </row>
    <row r="7312" spans="1:10" x14ac:dyDescent="0.25">
      <c r="A7312" s="8">
        <f t="array" aca="1" ref="A7312:B7312" ca="1">[2]!CorrelatedUniform($C$31:$D$32)</f>
        <v>0.79091429710388161</v>
      </c>
      <c r="B7312" s="10">
        <f ca="1"/>
        <v>0.39064422590652426</v>
      </c>
      <c r="D7312" s="3">
        <f ca="1">[2]!TriangularRnd(A7312,$F$18,$G$18,$H$18)</f>
        <v>426.60214795475235</v>
      </c>
      <c r="E7312" s="2">
        <f t="shared" ca="1" si="595"/>
        <v>486.11798232071476</v>
      </c>
      <c r="F7312" s="2">
        <f t="shared" ca="1" si="598"/>
        <v>207378.97541744725</v>
      </c>
      <c r="G7312" s="2">
        <f t="shared" ca="1" si="596"/>
        <v>154560.70041449199</v>
      </c>
      <c r="H7312" s="2">
        <f ca="1">[2]!Uniform($T$19,$U$20)</f>
        <v>32539.424207537209</v>
      </c>
      <c r="I7312" s="2">
        <f t="shared" ca="1" si="597"/>
        <v>187100.12462202919</v>
      </c>
      <c r="J7312" s="2">
        <f t="shared" ca="1" si="594"/>
        <v>20278</v>
      </c>
    </row>
    <row r="7313" spans="1:10" x14ac:dyDescent="0.25">
      <c r="A7313" s="8">
        <f t="array" aca="1" ref="A7313:B7313" ca="1">[2]!CorrelatedUniform($C$31:$D$32)</f>
        <v>0.23291194438934343</v>
      </c>
      <c r="B7313" s="10">
        <f ca="1"/>
        <v>0.39807969581091607</v>
      </c>
      <c r="D7313" s="3">
        <f ca="1">[2]!TriangularRnd(A7313,$F$18,$G$18,$H$18)</f>
        <v>390.65350383392564</v>
      </c>
      <c r="E7313" s="2">
        <f t="shared" ca="1" si="595"/>
        <v>487.08396368093878</v>
      </c>
      <c r="F7313" s="2">
        <f t="shared" ca="1" si="598"/>
        <v>190281.05707327533</v>
      </c>
      <c r="G7313" s="2">
        <f t="shared" ca="1" si="596"/>
        <v>110433.20561843547</v>
      </c>
      <c r="H7313" s="2">
        <f ca="1">[2]!Uniform($T$19,$U$20)</f>
        <v>34976.73738250749</v>
      </c>
      <c r="I7313" s="2">
        <f t="shared" ca="1" si="597"/>
        <v>145409.94300094296</v>
      </c>
      <c r="J7313" s="2">
        <f t="shared" ca="1" si="594"/>
        <v>44871</v>
      </c>
    </row>
    <row r="7314" spans="1:10" x14ac:dyDescent="0.25">
      <c r="A7314" s="8">
        <f t="array" aca="1" ref="A7314:B7314" ca="1">[2]!CorrelatedUniform($C$31:$D$32)</f>
        <v>0.12073278427124011</v>
      </c>
      <c r="B7314" s="10">
        <f ca="1"/>
        <v>0.2626950900409159</v>
      </c>
      <c r="D7314" s="3">
        <f ca="1">[2]!TriangularRnd(A7314,$F$18,$G$18,$H$18)</f>
        <v>380.41155712212907</v>
      </c>
      <c r="E7314" s="2">
        <f t="shared" ca="1" si="595"/>
        <v>468.24706871957568</v>
      </c>
      <c r="F7314" s="2">
        <f t="shared" ca="1" si="598"/>
        <v>178126.59652948636</v>
      </c>
      <c r="G7314" s="2">
        <f t="shared" ca="1" si="596"/>
        <v>178661.50214531767</v>
      </c>
      <c r="H7314" s="2">
        <f ca="1">[2]!Uniform($T$19,$U$20)</f>
        <v>44135.082269721701</v>
      </c>
      <c r="I7314" s="2">
        <f t="shared" ca="1" si="597"/>
        <v>222796.58441503937</v>
      </c>
      <c r="J7314" s="2">
        <f t="shared" ca="1" si="594"/>
        <v>-44670</v>
      </c>
    </row>
    <row r="7315" spans="1:10" x14ac:dyDescent="0.25">
      <c r="A7315" s="8">
        <f t="array" aca="1" ref="A7315:B7315" ca="1">[2]!CorrelatedUniform($C$31:$D$32)</f>
        <v>0.43176198005676286</v>
      </c>
      <c r="B7315" s="10">
        <f ca="1"/>
        <v>0.72557335577791304</v>
      </c>
      <c r="D7315" s="3">
        <f ca="1">[2]!TriangularRnd(A7315,$F$18,$G$18,$H$18)</f>
        <v>403.8763485338049</v>
      </c>
      <c r="E7315" s="2">
        <f t="shared" ca="1" si="595"/>
        <v>529.97396660167703</v>
      </c>
      <c r="F7315" s="2">
        <f t="shared" ca="1" si="598"/>
        <v>214043.95044906199</v>
      </c>
      <c r="G7315" s="2">
        <f t="shared" ca="1" si="596"/>
        <v>251502.95516084236</v>
      </c>
      <c r="H7315" s="2">
        <f ca="1">[2]!Uniform($T$19,$U$20)</f>
        <v>32764.45509816979</v>
      </c>
      <c r="I7315" s="2">
        <f t="shared" ca="1" si="597"/>
        <v>284267.41025901213</v>
      </c>
      <c r="J7315" s="2">
        <f t="shared" ca="1" si="594"/>
        <v>-70224</v>
      </c>
    </row>
    <row r="7316" spans="1:10" x14ac:dyDescent="0.25">
      <c r="A7316" s="8">
        <f t="array" aca="1" ref="A7316:B7316" ca="1">[2]!CorrelatedUniform($C$31:$D$32)</f>
        <v>6.7618131637573214E-2</v>
      </c>
      <c r="B7316" s="10">
        <f ca="1"/>
        <v>0.68179780247052413</v>
      </c>
      <c r="D7316" s="3">
        <f ca="1">[2]!TriangularRnd(A7316,$F$18,$G$18,$H$18)</f>
        <v>373.78549763447819</v>
      </c>
      <c r="E7316" s="2">
        <f t="shared" ca="1" si="595"/>
        <v>523.63659988536904</v>
      </c>
      <c r="F7316" s="2">
        <f t="shared" ca="1" si="598"/>
        <v>195727.7670677788</v>
      </c>
      <c r="G7316" s="2">
        <f t="shared" ca="1" si="596"/>
        <v>67295.781695974583</v>
      </c>
      <c r="H7316" s="2">
        <f ca="1">[2]!Uniform($T$19,$U$20)</f>
        <v>35897.562120187584</v>
      </c>
      <c r="I7316" s="2">
        <f t="shared" ca="1" si="597"/>
        <v>103193.34381616217</v>
      </c>
      <c r="J7316" s="2">
        <f t="shared" ca="1" si="594"/>
        <v>92534</v>
      </c>
    </row>
    <row r="7317" spans="1:10" x14ac:dyDescent="0.25">
      <c r="A7317" s="8">
        <f t="array" aca="1" ref="A7317:B7317" ca="1">[2]!CorrelatedUniform($C$31:$D$32)</f>
        <v>3.5266757011413651E-2</v>
      </c>
      <c r="B7317" s="10">
        <f ca="1"/>
        <v>0.96368676538487075</v>
      </c>
      <c r="D7317" s="3">
        <f ca="1">[2]!TriangularRnd(A7317,$F$18,$G$18,$H$18)</f>
        <v>368.31069750644235</v>
      </c>
      <c r="E7317" s="2">
        <f t="shared" ca="1" si="595"/>
        <v>589.75854691361099</v>
      </c>
      <c r="F7317" s="2">
        <f t="shared" ca="1" si="598"/>
        <v>217214.38177413796</v>
      </c>
      <c r="G7317" s="2">
        <f t="shared" ca="1" si="596"/>
        <v>139815.46942851381</v>
      </c>
      <c r="H7317" s="2">
        <f ca="1">[2]!Uniform($T$19,$U$20)</f>
        <v>29606.544963567831</v>
      </c>
      <c r="I7317" s="2">
        <f t="shared" ca="1" si="597"/>
        <v>169422.01439208165</v>
      </c>
      <c r="J7317" s="2">
        <f t="shared" ca="1" si="594"/>
        <v>47792</v>
      </c>
    </row>
    <row r="7318" spans="1:10" x14ac:dyDescent="0.25">
      <c r="A7318" s="8">
        <f t="array" aca="1" ref="A7318:B7318" ca="1">[2]!CorrelatedUniform($C$31:$D$32)</f>
        <v>0.82660889625549339</v>
      </c>
      <c r="B7318" s="10">
        <f ca="1"/>
        <v>0.88581013403365316</v>
      </c>
      <c r="D7318" s="3">
        <f ca="1">[2]!TriangularRnd(A7318,$F$18,$G$18,$H$18)</f>
        <v>429.69847893284856</v>
      </c>
      <c r="E7318" s="2">
        <f t="shared" ca="1" si="595"/>
        <v>560.22715526383945</v>
      </c>
      <c r="F7318" s="2">
        <f t="shared" ca="1" si="598"/>
        <v>240728.7564737486</v>
      </c>
      <c r="G7318" s="2">
        <f t="shared" ca="1" si="596"/>
        <v>111979.20895849241</v>
      </c>
      <c r="H7318" s="2">
        <f ca="1">[2]!Uniform($T$19,$U$20)</f>
        <v>40872.387264199067</v>
      </c>
      <c r="I7318" s="2">
        <f t="shared" ca="1" si="597"/>
        <v>152851.59622269147</v>
      </c>
      <c r="J7318" s="2">
        <f t="shared" ca="1" si="594"/>
        <v>87877</v>
      </c>
    </row>
    <row r="7319" spans="1:10" x14ac:dyDescent="0.25">
      <c r="A7319" s="8">
        <f t="array" aca="1" ref="A7319:B7319" ca="1">[2]!CorrelatedUniform($C$31:$D$32)</f>
        <v>0.99332773685455322</v>
      </c>
      <c r="B7319" s="10">
        <f ca="1"/>
        <v>9.9600939728673843E-2</v>
      </c>
      <c r="D7319" s="3">
        <f ca="1">[2]!TriangularRnd(A7319,$F$18,$G$18,$H$18)</f>
        <v>455.06541229749337</v>
      </c>
      <c r="E7319" s="2">
        <f t="shared" ca="1" si="595"/>
        <v>435.808562180183</v>
      </c>
      <c r="F7319" s="2">
        <f t="shared" ca="1" si="598"/>
        <v>198321.40303130276</v>
      </c>
      <c r="G7319" s="2">
        <f t="shared" ca="1" si="596"/>
        <v>117485.87657061513</v>
      </c>
      <c r="H7319" s="2">
        <f ca="1">[2]!Uniform($T$19,$U$20)</f>
        <v>38692.560385592413</v>
      </c>
      <c r="I7319" s="2">
        <f t="shared" ca="1" si="597"/>
        <v>156178.43695620756</v>
      </c>
      <c r="J7319" s="2">
        <f t="shared" ca="1" si="594"/>
        <v>42142</v>
      </c>
    </row>
    <row r="7320" spans="1:10" x14ac:dyDescent="0.25">
      <c r="A7320" s="8">
        <f t="array" aca="1" ref="A7320:B7320" ca="1">[2]!CorrelatedUniform($C$31:$D$32)</f>
        <v>0.39422738552093484</v>
      </c>
      <c r="B7320" s="10">
        <f ca="1"/>
        <v>7.0021088967963954E-2</v>
      </c>
      <c r="D7320" s="3">
        <f ca="1">[2]!TriangularRnd(A7320,$F$18,$G$18,$H$18)</f>
        <v>401.66259256540297</v>
      </c>
      <c r="E7320" s="2">
        <f t="shared" ca="1" si="595"/>
        <v>426.21830099729777</v>
      </c>
      <c r="F7320" s="2">
        <f t="shared" ca="1" si="598"/>
        <v>171195.94777739589</v>
      </c>
      <c r="G7320" s="2">
        <f t="shared" ca="1" si="596"/>
        <v>117543.83966182954</v>
      </c>
      <c r="H7320" s="2">
        <f ca="1">[2]!Uniform($T$19,$U$20)</f>
        <v>33923.826887324038</v>
      </c>
      <c r="I7320" s="2">
        <f t="shared" ca="1" si="597"/>
        <v>151467.66654915357</v>
      </c>
      <c r="J7320" s="2">
        <f t="shared" ca="1" si="594"/>
        <v>19728</v>
      </c>
    </row>
    <row r="7321" spans="1:10" x14ac:dyDescent="0.25">
      <c r="A7321" s="8">
        <f t="array" aca="1" ref="A7321:B7321" ca="1">[2]!CorrelatedUniform($C$31:$D$32)</f>
        <v>1.3283848762512249E-2</v>
      </c>
      <c r="B7321" s="10">
        <f ca="1"/>
        <v>0.68794746976405352</v>
      </c>
      <c r="D7321" s="3">
        <f ca="1">[2]!TriangularRnd(A7321,$F$18,$G$18,$H$18)</f>
        <v>362.81327819072192</v>
      </c>
      <c r="E7321" s="2">
        <f t="shared" ca="1" si="595"/>
        <v>524.50203770792416</v>
      </c>
      <c r="F7321" s="2">
        <f t="shared" ca="1" si="598"/>
        <v>190296.3037185256</v>
      </c>
      <c r="G7321" s="2">
        <f t="shared" ca="1" si="596"/>
        <v>115635.41495566491</v>
      </c>
      <c r="H7321" s="2">
        <f ca="1">[2]!Uniform($T$19,$U$20)</f>
        <v>31462.480164661123</v>
      </c>
      <c r="I7321" s="2">
        <f t="shared" ca="1" si="597"/>
        <v>147097.89512032602</v>
      </c>
      <c r="J7321" s="2">
        <f t="shared" ca="1" si="594"/>
        <v>43198</v>
      </c>
    </row>
    <row r="7322" spans="1:10" x14ac:dyDescent="0.25">
      <c r="A7322" s="8">
        <f t="array" aca="1" ref="A7322:B7322" ca="1">[2]!CorrelatedUniform($C$31:$D$32)</f>
        <v>0.87517273426055919</v>
      </c>
      <c r="B7322" s="10">
        <f ca="1"/>
        <v>9.0355732617384263E-2</v>
      </c>
      <c r="D7322" s="3">
        <f ca="1">[2]!TriangularRnd(A7322,$F$18,$G$18,$H$18)</f>
        <v>434.48007654578635</v>
      </c>
      <c r="E7322" s="2">
        <f t="shared" ca="1" si="595"/>
        <v>433.07161777929741</v>
      </c>
      <c r="F7322" s="2">
        <f t="shared" ca="1" si="598"/>
        <v>188160.98964255667</v>
      </c>
      <c r="G7322" s="2">
        <f t="shared" ca="1" si="596"/>
        <v>209003.8459482097</v>
      </c>
      <c r="H7322" s="2">
        <f ca="1">[2]!Uniform($T$19,$U$20)</f>
        <v>30895.025414119198</v>
      </c>
      <c r="I7322" s="2">
        <f t="shared" ca="1" si="597"/>
        <v>239898.87136232888</v>
      </c>
      <c r="J7322" s="2">
        <f t="shared" ca="1" si="594"/>
        <v>-51738</v>
      </c>
    </row>
    <row r="7323" spans="1:10" x14ac:dyDescent="0.25">
      <c r="A7323" s="8">
        <f t="array" aca="1" ref="A7323:B7323" ca="1">[2]!CorrelatedUniform($C$31:$D$32)</f>
        <v>3.7711143493652309E-2</v>
      </c>
      <c r="B7323" s="10">
        <f ca="1"/>
        <v>0.94883837889781919</v>
      </c>
      <c r="D7323" s="3">
        <f ca="1">[2]!TriangularRnd(A7323,$F$18,$G$18,$H$18)</f>
        <v>368.79566002867443</v>
      </c>
      <c r="E7323" s="2">
        <f t="shared" ca="1" si="595"/>
        <v>581.68467064042989</v>
      </c>
      <c r="F7323" s="2">
        <f t="shared" ca="1" si="598"/>
        <v>214522.78203739945</v>
      </c>
      <c r="G7323" s="2">
        <f t="shared" ca="1" si="596"/>
        <v>118936.53085630074</v>
      </c>
      <c r="H7323" s="2">
        <f ca="1">[2]!Uniform($T$19,$U$20)</f>
        <v>38874.65100046929</v>
      </c>
      <c r="I7323" s="2">
        <f t="shared" ca="1" si="597"/>
        <v>157811.18185677004</v>
      </c>
      <c r="J7323" s="2">
        <f t="shared" ca="1" si="594"/>
        <v>56711</v>
      </c>
    </row>
    <row r="7324" spans="1:10" x14ac:dyDescent="0.25">
      <c r="A7324" s="8">
        <f t="array" aca="1" ref="A7324:B7324" ca="1">[2]!CorrelatedUniform($C$31:$D$32)</f>
        <v>0.7571152448654177</v>
      </c>
      <c r="B7324" s="10">
        <f ca="1"/>
        <v>0.32151063709244987</v>
      </c>
      <c r="D7324" s="3">
        <f ca="1">[2]!TriangularRnd(A7324,$F$18,$G$18,$H$18)</f>
        <v>423.90610516956497</v>
      </c>
      <c r="E7324" s="2">
        <f t="shared" ca="1" si="595"/>
        <v>476.82606466673042</v>
      </c>
      <c r="F7324" s="2">
        <f t="shared" ca="1" si="598"/>
        <v>202129.47991620481</v>
      </c>
      <c r="G7324" s="2">
        <f t="shared" ca="1" si="596"/>
        <v>168390.17628864967</v>
      </c>
      <c r="H7324" s="2">
        <f ca="1">[2]!Uniform($T$19,$U$20)</f>
        <v>32828.848049063243</v>
      </c>
      <c r="I7324" s="2">
        <f t="shared" ca="1" si="597"/>
        <v>201219.02433771291</v>
      </c>
      <c r="J7324" s="2">
        <f t="shared" ca="1" si="594"/>
        <v>910</v>
      </c>
    </row>
    <row r="7325" spans="1:10" x14ac:dyDescent="0.25">
      <c r="A7325" s="8">
        <f t="array" aca="1" ref="A7325:B7325" ca="1">[2]!CorrelatedUniform($C$31:$D$32)</f>
        <v>0.14192378520965584</v>
      </c>
      <c r="B7325" s="10">
        <f ca="1"/>
        <v>0.76590859452394544</v>
      </c>
      <c r="D7325" s="3">
        <f ca="1">[2]!TriangularRnd(A7325,$F$18,$G$18,$H$18)</f>
        <v>382.62916431583812</v>
      </c>
      <c r="E7325" s="2">
        <f t="shared" ca="1" si="595"/>
        <v>536.27194540205255</v>
      </c>
      <c r="F7325" s="2">
        <f t="shared" ca="1" si="598"/>
        <v>205193.28631521613</v>
      </c>
      <c r="G7325" s="2">
        <f t="shared" ca="1" si="596"/>
        <v>146188.68508774188</v>
      </c>
      <c r="H7325" s="2">
        <f ca="1">[2]!Uniform($T$19,$U$20)</f>
        <v>36680.020535560885</v>
      </c>
      <c r="I7325" s="2">
        <f t="shared" ca="1" si="597"/>
        <v>182868.70562330275</v>
      </c>
      <c r="J7325" s="2">
        <f t="shared" ca="1" si="594"/>
        <v>22324</v>
      </c>
    </row>
    <row r="7326" spans="1:10" x14ac:dyDescent="0.25">
      <c r="A7326" s="8">
        <f t="array" aca="1" ref="A7326:B7326" ca="1">[2]!CorrelatedUniform($C$31:$D$32)</f>
        <v>9.9160432815551744E-2</v>
      </c>
      <c r="B7326" s="10">
        <f ca="1"/>
        <v>0.96651569671520976</v>
      </c>
      <c r="D7326" s="3">
        <f ca="1">[2]!TriangularRnd(A7326,$F$18,$G$18,$H$18)</f>
        <v>377.94330796111711</v>
      </c>
      <c r="E7326" s="2">
        <f t="shared" ca="1" si="595"/>
        <v>591.59423296462842</v>
      </c>
      <c r="F7326" s="2">
        <f t="shared" ca="1" si="598"/>
        <v>223589.08137737142</v>
      </c>
      <c r="G7326" s="2">
        <f t="shared" ca="1" si="596"/>
        <v>169882.70024628696</v>
      </c>
      <c r="H7326" s="2">
        <f ca="1">[2]!Uniform($T$19,$U$20)</f>
        <v>40002.62598724095</v>
      </c>
      <c r="I7326" s="2">
        <f t="shared" ca="1" si="597"/>
        <v>209885.32623352791</v>
      </c>
      <c r="J7326" s="2">
        <f t="shared" ca="1" si="594"/>
        <v>13703</v>
      </c>
    </row>
    <row r="7327" spans="1:10" x14ac:dyDescent="0.25">
      <c r="A7327" s="8">
        <f t="array" aca="1" ref="A7327:B7327" ca="1">[2]!CorrelatedUniform($C$31:$D$32)</f>
        <v>0.81573748588562023</v>
      </c>
      <c r="B7327" s="10">
        <f ca="1"/>
        <v>9.5925147891444823E-2</v>
      </c>
      <c r="D7327" s="3">
        <f ca="1">[2]!TriangularRnd(A7327,$F$18,$G$18,$H$18)</f>
        <v>428.72421234161902</v>
      </c>
      <c r="E7327" s="2">
        <f t="shared" ca="1" si="595"/>
        <v>434.74375125837406</v>
      </c>
      <c r="F7327" s="2">
        <f t="shared" ca="1" si="598"/>
        <v>186385.17232868716</v>
      </c>
      <c r="G7327" s="2">
        <f t="shared" ca="1" si="596"/>
        <v>137628.86171924378</v>
      </c>
      <c r="H7327" s="2">
        <f ca="1">[2]!Uniform($T$19,$U$20)</f>
        <v>42384.207730410053</v>
      </c>
      <c r="I7327" s="2">
        <f t="shared" ca="1" si="597"/>
        <v>180013.06944965385</v>
      </c>
      <c r="J7327" s="2">
        <f t="shared" ca="1" si="594"/>
        <v>6372</v>
      </c>
    </row>
    <row r="7328" spans="1:10" x14ac:dyDescent="0.25">
      <c r="A7328" s="8">
        <f t="array" aca="1" ref="A7328:B7328" ca="1">[2]!CorrelatedUniform($C$31:$D$32)</f>
        <v>0.37407767772674549</v>
      </c>
      <c r="B7328" s="10">
        <f ca="1"/>
        <v>0.91926197075435923</v>
      </c>
      <c r="D7328" s="3">
        <f ca="1">[2]!TriangularRnd(A7328,$F$18,$G$18,$H$18)</f>
        <v>400.43058801997699</v>
      </c>
      <c r="E7328" s="2">
        <f t="shared" ca="1" si="595"/>
        <v>570.00622184143913</v>
      </c>
      <c r="F7328" s="2">
        <f t="shared" ca="1" si="598"/>
        <v>228247.92658701292</v>
      </c>
      <c r="G7328" s="2">
        <f t="shared" ca="1" si="596"/>
        <v>76957.792966373396</v>
      </c>
      <c r="H7328" s="2">
        <f ca="1">[2]!Uniform($T$19,$U$20)</f>
        <v>29175.32487671293</v>
      </c>
      <c r="I7328" s="2">
        <f t="shared" ca="1" si="597"/>
        <v>106133.11784308632</v>
      </c>
      <c r="J7328" s="2">
        <f t="shared" ca="1" si="594"/>
        <v>122114</v>
      </c>
    </row>
    <row r="7329" spans="1:10" x14ac:dyDescent="0.25">
      <c r="A7329" s="8">
        <f t="array" aca="1" ref="A7329:B7329" ca="1">[2]!CorrelatedUniform($C$31:$D$32)</f>
        <v>0.66987705230712891</v>
      </c>
      <c r="B7329" s="10">
        <f ca="1"/>
        <v>0.68747513478313671</v>
      </c>
      <c r="D7329" s="3">
        <f ca="1">[2]!TriangularRnd(A7329,$F$18,$G$18,$H$18)</f>
        <v>417.71213837008327</v>
      </c>
      <c r="E7329" s="2">
        <f t="shared" ca="1" si="595"/>
        <v>524.43530882079551</v>
      </c>
      <c r="F7329" s="2">
        <f t="shared" ca="1" si="598"/>
        <v>219062.99428430948</v>
      </c>
      <c r="G7329" s="2">
        <f t="shared" ca="1" si="596"/>
        <v>119495.16538583279</v>
      </c>
      <c r="H7329" s="2">
        <f ca="1">[2]!Uniform($T$19,$U$20)</f>
        <v>37623.313195958639</v>
      </c>
      <c r="I7329" s="2">
        <f t="shared" ca="1" si="597"/>
        <v>157118.47858179142</v>
      </c>
      <c r="J7329" s="2">
        <f t="shared" ca="1" si="594"/>
        <v>61944</v>
      </c>
    </row>
    <row r="7330" spans="1:10" x14ac:dyDescent="0.25">
      <c r="A7330" s="8">
        <f t="array" aca="1" ref="A7330:B7330" ca="1">[2]!CorrelatedUniform($C$31:$D$32)</f>
        <v>0.10540223121643047</v>
      </c>
      <c r="B7330" s="10">
        <f ca="1"/>
        <v>0.61851735773901384</v>
      </c>
      <c r="D7330" s="3">
        <f ca="1">[2]!TriangularRnd(A7330,$F$18,$G$18,$H$18)</f>
        <v>378.68294758538889</v>
      </c>
      <c r="E7330" s="2">
        <f t="shared" ca="1" si="595"/>
        <v>515.07945721256488</v>
      </c>
      <c r="F7330" s="2">
        <f t="shared" ca="1" si="598"/>
        <v>195051.80709793625</v>
      </c>
      <c r="G7330" s="2">
        <f t="shared" ca="1" si="596"/>
        <v>157337.50082276342</v>
      </c>
      <c r="H7330" s="2">
        <f ca="1">[2]!Uniform($T$19,$U$20)</f>
        <v>26202.110316080809</v>
      </c>
      <c r="I7330" s="2">
        <f t="shared" ca="1" si="597"/>
        <v>183539.61113884422</v>
      </c>
      <c r="J7330" s="2">
        <f t="shared" ca="1" si="594"/>
        <v>11512</v>
      </c>
    </row>
    <row r="7331" spans="1:10" x14ac:dyDescent="0.25">
      <c r="A7331" s="8">
        <f t="array" aca="1" ref="A7331:B7331" ca="1">[2]!CorrelatedUniform($C$31:$D$32)</f>
        <v>2.0159363746643077E-2</v>
      </c>
      <c r="B7331" s="10">
        <f ca="1"/>
        <v>0.52079089519702371</v>
      </c>
      <c r="D7331" s="3">
        <f ca="1">[2]!TriangularRnd(A7331,$F$18,$G$18,$H$18)</f>
        <v>364.83888918285919</v>
      </c>
      <c r="E7331" s="2">
        <f t="shared" ca="1" si="595"/>
        <v>502.60693293799983</v>
      </c>
      <c r="F7331" s="2">
        <f t="shared" ca="1" si="598"/>
        <v>183370.55510870367</v>
      </c>
      <c r="G7331" s="2">
        <f t="shared" ca="1" si="596"/>
        <v>139732.89248081768</v>
      </c>
      <c r="H7331" s="2">
        <f ca="1">[2]!Uniform($T$19,$U$20)</f>
        <v>35755.525009477948</v>
      </c>
      <c r="I7331" s="2">
        <f t="shared" ca="1" si="597"/>
        <v>175488.41749029563</v>
      </c>
      <c r="J7331" s="2">
        <f t="shared" ca="1" si="594"/>
        <v>7882</v>
      </c>
    </row>
    <row r="7332" spans="1:10" x14ac:dyDescent="0.25">
      <c r="A7332" s="8">
        <f t="array" aca="1" ref="A7332:B7332" ca="1">[2]!CorrelatedUniform($C$31:$D$32)</f>
        <v>0.8914892673492435</v>
      </c>
      <c r="B7332" s="10">
        <f ca="1"/>
        <v>9.8690038469578745E-2</v>
      </c>
      <c r="D7332" s="3">
        <f ca="1">[2]!TriangularRnd(A7332,$F$18,$G$18,$H$18)</f>
        <v>436.29130880371611</v>
      </c>
      <c r="E7332" s="2">
        <f t="shared" ca="1" si="595"/>
        <v>435.54740973517448</v>
      </c>
      <c r="F7332" s="2">
        <f t="shared" ca="1" si="598"/>
        <v>190025.54943942768</v>
      </c>
      <c r="G7332" s="2">
        <f t="shared" ca="1" si="596"/>
        <v>202758.09948220075</v>
      </c>
      <c r="H7332" s="2">
        <f ca="1">[2]!Uniform($T$19,$U$20)</f>
        <v>40214.252719434015</v>
      </c>
      <c r="I7332" s="2">
        <f t="shared" ca="1" si="597"/>
        <v>242972.35220163476</v>
      </c>
      <c r="J7332" s="2">
        <f t="shared" ca="1" si="594"/>
        <v>-52947</v>
      </c>
    </row>
    <row r="7333" spans="1:10" x14ac:dyDescent="0.25">
      <c r="A7333" s="8">
        <f t="array" aca="1" ref="A7333:B7333" ca="1">[2]!CorrelatedUniform($C$31:$D$32)</f>
        <v>0.70424795150756825</v>
      </c>
      <c r="B7333" s="10">
        <f ca="1"/>
        <v>0.3310319013509968</v>
      </c>
      <c r="D7333" s="3">
        <f ca="1">[2]!TriangularRnd(A7333,$F$18,$G$18,$H$18)</f>
        <v>420.04121648687675</v>
      </c>
      <c r="E7333" s="2">
        <f t="shared" ca="1" si="595"/>
        <v>478.14672197333607</v>
      </c>
      <c r="F7333" s="2">
        <f t="shared" ca="1" si="598"/>
        <v>200841.33075689254</v>
      </c>
      <c r="G7333" s="2">
        <f t="shared" ca="1" si="596"/>
        <v>162384.69660703884</v>
      </c>
      <c r="H7333" s="2">
        <f ca="1">[2]!Uniform($T$19,$U$20)</f>
        <v>31062.135406639456</v>
      </c>
      <c r="I7333" s="2">
        <f t="shared" ca="1" si="597"/>
        <v>193446.8320136783</v>
      </c>
      <c r="J7333" s="2">
        <f t="shared" ca="1" si="594"/>
        <v>7394</v>
      </c>
    </row>
    <row r="7334" spans="1:10" x14ac:dyDescent="0.25">
      <c r="A7334" s="8">
        <f t="array" aca="1" ref="A7334:B7334" ca="1">[2]!CorrelatedUniform($C$31:$D$32)</f>
        <v>0.34652233123779286</v>
      </c>
      <c r="B7334" s="10">
        <f ca="1"/>
        <v>0.92504887193302787</v>
      </c>
      <c r="D7334" s="3">
        <f ca="1">[2]!TriangularRnd(A7334,$F$18,$G$18,$H$18)</f>
        <v>398.69074034958618</v>
      </c>
      <c r="E7334" s="2">
        <f t="shared" ca="1" si="595"/>
        <v>571.99384031135423</v>
      </c>
      <c r="F7334" s="2">
        <f t="shared" ca="1" si="598"/>
        <v>228048.64766913679</v>
      </c>
      <c r="G7334" s="2">
        <f t="shared" ca="1" si="596"/>
        <v>154020.22438211454</v>
      </c>
      <c r="H7334" s="2">
        <f ca="1">[2]!Uniform($T$19,$U$20)</f>
        <v>32064.064335330404</v>
      </c>
      <c r="I7334" s="2">
        <f t="shared" ca="1" si="597"/>
        <v>186084.28871744493</v>
      </c>
      <c r="J7334" s="2">
        <f t="shared" ca="1" si="594"/>
        <v>41964</v>
      </c>
    </row>
    <row r="7335" spans="1:10" x14ac:dyDescent="0.25">
      <c r="A7335" s="8">
        <f t="array" aca="1" ref="A7335:B7335" ca="1">[2]!CorrelatedUniform($C$31:$D$32)</f>
        <v>0.19722568988800063</v>
      </c>
      <c r="B7335" s="10">
        <f ca="1"/>
        <v>0.50691329233950788</v>
      </c>
      <c r="D7335" s="3">
        <f ca="1">[2]!TriangularRnd(A7335,$F$18,$G$18,$H$18)</f>
        <v>387.73510303133088</v>
      </c>
      <c r="E7335" s="2">
        <f t="shared" ca="1" si="595"/>
        <v>500.86649607240508</v>
      </c>
      <c r="F7335" s="2">
        <f t="shared" ca="1" si="598"/>
        <v>194203.52245957567</v>
      </c>
      <c r="G7335" s="2">
        <f t="shared" ca="1" si="596"/>
        <v>188712.93235024551</v>
      </c>
      <c r="H7335" s="2">
        <f ca="1">[2]!Uniform($T$19,$U$20)</f>
        <v>29589.232764325418</v>
      </c>
      <c r="I7335" s="2">
        <f t="shared" ca="1" si="597"/>
        <v>218302.16511457093</v>
      </c>
      <c r="J7335" s="2">
        <f t="shared" ca="1" si="594"/>
        <v>-24099</v>
      </c>
    </row>
    <row r="7336" spans="1:10" x14ac:dyDescent="0.25">
      <c r="A7336" s="8">
        <f t="array" aca="1" ref="A7336:B7336" ca="1">[2]!CorrelatedUniform($C$31:$D$32)</f>
        <v>0.52341651916503884</v>
      </c>
      <c r="B7336" s="10">
        <f ca="1"/>
        <v>0.92636496278905611</v>
      </c>
      <c r="D7336" s="3">
        <f ca="1">[2]!TriangularRnd(A7336,$F$18,$G$18,$H$18)</f>
        <v>408.93712416309336</v>
      </c>
      <c r="E7336" s="2">
        <f t="shared" ca="1" si="595"/>
        <v>572.46208884551334</v>
      </c>
      <c r="F7336" s="2">
        <f t="shared" ca="1" si="598"/>
        <v>234101.00030488145</v>
      </c>
      <c r="G7336" s="2">
        <f t="shared" ca="1" si="596"/>
        <v>203296.85403720147</v>
      </c>
      <c r="H7336" s="2">
        <f ca="1">[2]!Uniform($T$19,$U$20)</f>
        <v>32873.717656518864</v>
      </c>
      <c r="I7336" s="2">
        <f t="shared" ca="1" si="597"/>
        <v>236170.57169372033</v>
      </c>
      <c r="J7336" s="2">
        <f t="shared" ref="J7336:J7399" ca="1" si="599">INT(F7336-I7336)</f>
        <v>-2070</v>
      </c>
    </row>
    <row r="7337" spans="1:10" x14ac:dyDescent="0.25">
      <c r="A7337" s="8">
        <f t="array" aca="1" ref="A7337:B7337" ca="1">[2]!CorrelatedUniform($C$31:$D$32)</f>
        <v>0.63591670989990234</v>
      </c>
      <c r="B7337" s="10">
        <f ca="1"/>
        <v>0.50632386817528263</v>
      </c>
      <c r="D7337" s="3">
        <f ca="1">[2]!TriangularRnd(A7337,$F$18,$G$18,$H$18)</f>
        <v>415.52724174714552</v>
      </c>
      <c r="E7337" s="2">
        <f t="shared" ref="E7337:E7400" ca="1" si="600">_xlfn.NORM.INV(B7337,$G$24,$G$24*$H$24)</f>
        <v>500.79261253385158</v>
      </c>
      <c r="F7337" s="2">
        <f t="shared" ca="1" si="598"/>
        <v>208092.97297353833</v>
      </c>
      <c r="G7337" s="2">
        <f t="shared" ref="G7337:G7400" ca="1" si="601">_xlfn.NORM.INV(RAND(),$S$19,$R$21)*D7337</f>
        <v>145002.46025478464</v>
      </c>
      <c r="H7337" s="2">
        <f ca="1">[2]!Uniform($T$19,$U$20)</f>
        <v>32247.576055953788</v>
      </c>
      <c r="I7337" s="2">
        <f t="shared" ref="I7337:I7400" ca="1" si="602">G7337+H7337</f>
        <v>177250.03631073842</v>
      </c>
      <c r="J7337" s="2">
        <f t="shared" ca="1" si="599"/>
        <v>30842</v>
      </c>
    </row>
    <row r="7338" spans="1:10" x14ac:dyDescent="0.25">
      <c r="A7338" s="8">
        <f t="array" aca="1" ref="A7338:B7338" ca="1">[2]!CorrelatedUniform($C$31:$D$32)</f>
        <v>0.36081349849700917</v>
      </c>
      <c r="B7338" s="10">
        <f ca="1"/>
        <v>0.90492458294360312</v>
      </c>
      <c r="D7338" s="3">
        <f ca="1">[2]!TriangularRnd(A7338,$F$18,$G$18,$H$18)</f>
        <v>399.60138741754798</v>
      </c>
      <c r="E7338" s="2">
        <f t="shared" ca="1" si="600"/>
        <v>565.5066518269507</v>
      </c>
      <c r="F7338" s="2">
        <f t="shared" ref="F7338:F7401" ca="1" si="603">D7338*E7338</f>
        <v>225977.24266390174</v>
      </c>
      <c r="G7338" s="2">
        <f t="shared" ca="1" si="601"/>
        <v>180119.26290055271</v>
      </c>
      <c r="H7338" s="2">
        <f ca="1">[2]!Uniform($T$19,$U$20)</f>
        <v>32560.319279318486</v>
      </c>
      <c r="I7338" s="2">
        <f t="shared" ca="1" si="602"/>
        <v>212679.58217987121</v>
      </c>
      <c r="J7338" s="2">
        <f t="shared" ca="1" si="599"/>
        <v>13297</v>
      </c>
    </row>
    <row r="7339" spans="1:10" x14ac:dyDescent="0.25">
      <c r="A7339" s="8">
        <f t="array" aca="1" ref="A7339:B7339" ca="1">[2]!CorrelatedUniform($C$31:$D$32)</f>
        <v>4.1439533233642564E-2</v>
      </c>
      <c r="B7339" s="10">
        <f ca="1"/>
        <v>0.89027470090237937</v>
      </c>
      <c r="D7339" s="3">
        <f ca="1">[2]!TriangularRnd(A7339,$F$18,$G$18,$H$18)</f>
        <v>369.50603491675577</v>
      </c>
      <c r="E7339" s="2">
        <f t="shared" ca="1" si="600"/>
        <v>561.39951647988096</v>
      </c>
      <c r="F7339" s="2">
        <f t="shared" ca="1" si="603"/>
        <v>207440.50933866471</v>
      </c>
      <c r="G7339" s="2">
        <f t="shared" ca="1" si="601"/>
        <v>130241.47776390061</v>
      </c>
      <c r="H7339" s="2">
        <f ca="1">[2]!Uniform($T$19,$U$20)</f>
        <v>41171.287954131258</v>
      </c>
      <c r="I7339" s="2">
        <f t="shared" ca="1" si="602"/>
        <v>171412.76571803185</v>
      </c>
      <c r="J7339" s="2">
        <f t="shared" ca="1" si="599"/>
        <v>36027</v>
      </c>
    </row>
    <row r="7340" spans="1:10" x14ac:dyDescent="0.25">
      <c r="A7340" s="8">
        <f t="array" aca="1" ref="A7340:B7340" ca="1">[2]!CorrelatedUniform($C$31:$D$32)</f>
        <v>0.969612717628479</v>
      </c>
      <c r="B7340" s="10">
        <f ca="1"/>
        <v>7.0678176435568563E-2</v>
      </c>
      <c r="D7340" s="3">
        <f ca="1">[2]!TriangularRnd(A7340,$F$18,$G$18,$H$18)</f>
        <v>448.04494869210117</v>
      </c>
      <c r="E7340" s="2">
        <f t="shared" ca="1" si="600"/>
        <v>426.46205902859435</v>
      </c>
      <c r="F7340" s="2">
        <f t="shared" ca="1" si="603"/>
        <v>191074.17135659436</v>
      </c>
      <c r="G7340" s="2">
        <f t="shared" ca="1" si="601"/>
        <v>109763.54971087497</v>
      </c>
      <c r="H7340" s="2">
        <f ca="1">[2]!Uniform($T$19,$U$20)</f>
        <v>32103.626474120891</v>
      </c>
      <c r="I7340" s="2">
        <f t="shared" ca="1" si="602"/>
        <v>141867.17618499586</v>
      </c>
      <c r="J7340" s="2">
        <f t="shared" ca="1" si="599"/>
        <v>49206</v>
      </c>
    </row>
    <row r="7341" spans="1:10" x14ac:dyDescent="0.25">
      <c r="A7341" s="8">
        <f t="array" aca="1" ref="A7341:B7341" ca="1">[2]!CorrelatedUniform($C$31:$D$32)</f>
        <v>0.77207839488983154</v>
      </c>
      <c r="B7341" s="10">
        <f ca="1"/>
        <v>0.99471325786482601</v>
      </c>
      <c r="D7341" s="3">
        <f ca="1">[2]!TriangularRnd(A7341,$F$18,$G$18,$H$18)</f>
        <v>425.07487712368618</v>
      </c>
      <c r="E7341" s="2">
        <f t="shared" ca="1" si="600"/>
        <v>627.8243794754643</v>
      </c>
      <c r="F7341" s="2">
        <f t="shared" ca="1" si="603"/>
        <v>266872.37096078752</v>
      </c>
      <c r="G7341" s="2">
        <f t="shared" ca="1" si="601"/>
        <v>186866.12880598108</v>
      </c>
      <c r="H7341" s="2">
        <f ca="1">[2]!Uniform($T$19,$U$20)</f>
        <v>32409.716995668889</v>
      </c>
      <c r="I7341" s="2">
        <f t="shared" ca="1" si="602"/>
        <v>219275.84580164996</v>
      </c>
      <c r="J7341" s="2">
        <f t="shared" ca="1" si="599"/>
        <v>47596</v>
      </c>
    </row>
    <row r="7342" spans="1:10" x14ac:dyDescent="0.25">
      <c r="A7342" s="8">
        <f t="array" aca="1" ref="A7342:B7342" ca="1">[2]!CorrelatedUniform($C$31:$D$32)</f>
        <v>0.48184645175933805</v>
      </c>
      <c r="B7342" s="10">
        <f ca="1"/>
        <v>0.45093921799110875</v>
      </c>
      <c r="D7342" s="3">
        <f ca="1">[2]!TriangularRnd(A7342,$F$18,$G$18,$H$18)</f>
        <v>406.6853983150508</v>
      </c>
      <c r="E7342" s="2">
        <f t="shared" ca="1" si="600"/>
        <v>493.83556167374013</v>
      </c>
      <c r="F7342" s="2">
        <f t="shared" ca="1" si="603"/>
        <v>200835.71210142184</v>
      </c>
      <c r="G7342" s="2">
        <f t="shared" ca="1" si="601"/>
        <v>113517.89673611852</v>
      </c>
      <c r="H7342" s="2">
        <f ca="1">[2]!Uniform($T$19,$U$20)</f>
        <v>24860.083082731795</v>
      </c>
      <c r="I7342" s="2">
        <f t="shared" ca="1" si="602"/>
        <v>138377.97981885032</v>
      </c>
      <c r="J7342" s="2">
        <f t="shared" ca="1" si="599"/>
        <v>62457</v>
      </c>
    </row>
    <row r="7343" spans="1:10" x14ac:dyDescent="0.25">
      <c r="A7343" s="8">
        <f t="array" aca="1" ref="A7343:B7343" ca="1">[2]!CorrelatedUniform($C$31:$D$32)</f>
        <v>0.10285043716430678</v>
      </c>
      <c r="B7343" s="10">
        <f ca="1"/>
        <v>0.83150580161612875</v>
      </c>
      <c r="D7343" s="3">
        <f ca="1">[2]!TriangularRnd(A7343,$F$18,$G$18,$H$18)</f>
        <v>378.38328567682242</v>
      </c>
      <c r="E7343" s="2">
        <f t="shared" ca="1" si="600"/>
        <v>548.00663857810923</v>
      </c>
      <c r="F7343" s="2">
        <f t="shared" ca="1" si="603"/>
        <v>207356.55247789589</v>
      </c>
      <c r="G7343" s="2">
        <f t="shared" ca="1" si="601"/>
        <v>181464.49193817945</v>
      </c>
      <c r="H7343" s="2">
        <f ca="1">[2]!Uniform($T$19,$U$20)</f>
        <v>36680.797326413849</v>
      </c>
      <c r="I7343" s="2">
        <f t="shared" ca="1" si="602"/>
        <v>218145.2892645933</v>
      </c>
      <c r="J7343" s="2">
        <f t="shared" ca="1" si="599"/>
        <v>-10789</v>
      </c>
    </row>
    <row r="7344" spans="1:10" x14ac:dyDescent="0.25">
      <c r="A7344" s="8">
        <f t="array" aca="1" ref="A7344:B7344" ca="1">[2]!CorrelatedUniform($C$31:$D$32)</f>
        <v>0.61802721023559548</v>
      </c>
      <c r="B7344" s="10">
        <f ca="1"/>
        <v>0.38611259654624525</v>
      </c>
      <c r="D7344" s="3">
        <f ca="1">[2]!TriangularRnd(A7344,$F$18,$G$18,$H$18)</f>
        <v>414.41725770668052</v>
      </c>
      <c r="E7344" s="2">
        <f t="shared" ca="1" si="600"/>
        <v>485.52672602860173</v>
      </c>
      <c r="F7344" s="2">
        <f t="shared" ca="1" si="603"/>
        <v>201210.65434407591</v>
      </c>
      <c r="G7344" s="2">
        <f t="shared" ca="1" si="601"/>
        <v>176861.33410364183</v>
      </c>
      <c r="H7344" s="2">
        <f ca="1">[2]!Uniform($T$19,$U$20)</f>
        <v>40967.35205354599</v>
      </c>
      <c r="I7344" s="2">
        <f t="shared" ca="1" si="602"/>
        <v>217828.68615718783</v>
      </c>
      <c r="J7344" s="2">
        <f t="shared" ca="1" si="599"/>
        <v>-16619</v>
      </c>
    </row>
    <row r="7345" spans="1:10" x14ac:dyDescent="0.25">
      <c r="A7345" s="8">
        <f t="array" aca="1" ref="A7345:B7345" ca="1">[2]!CorrelatedUniform($C$31:$D$32)</f>
        <v>0.7489875555038451</v>
      </c>
      <c r="B7345" s="10">
        <f ca="1"/>
        <v>0.86466551781985435</v>
      </c>
      <c r="D7345" s="3">
        <f ca="1">[2]!TriangularRnd(A7345,$F$18,$G$18,$H$18)</f>
        <v>423.28632657330553</v>
      </c>
      <c r="E7345" s="2">
        <f t="shared" ca="1" si="600"/>
        <v>555.07616558632412</v>
      </c>
      <c r="F7345" s="2">
        <f t="shared" ca="1" si="603"/>
        <v>234956.15109943101</v>
      </c>
      <c r="G7345" s="2">
        <f t="shared" ca="1" si="601"/>
        <v>158410.14855552066</v>
      </c>
      <c r="H7345" s="2">
        <f ca="1">[2]!Uniform($T$19,$U$20)</f>
        <v>25271.530530479777</v>
      </c>
      <c r="I7345" s="2">
        <f t="shared" ca="1" si="602"/>
        <v>183681.67908600043</v>
      </c>
      <c r="J7345" s="2">
        <f t="shared" ca="1" si="599"/>
        <v>51274</v>
      </c>
    </row>
    <row r="7346" spans="1:10" x14ac:dyDescent="0.25">
      <c r="A7346" s="8">
        <f t="array" aca="1" ref="A7346:B7346" ca="1">[2]!CorrelatedUniform($C$31:$D$32)</f>
        <v>0.35458099842071533</v>
      </c>
      <c r="B7346" s="10">
        <f ca="1"/>
        <v>0.80865569184222941</v>
      </c>
      <c r="D7346" s="3">
        <f ca="1">[2]!TriangularRnd(A7346,$F$18,$G$18,$H$18)</f>
        <v>399.20650602291181</v>
      </c>
      <c r="E7346" s="2">
        <f t="shared" ca="1" si="600"/>
        <v>543.6476573237436</v>
      </c>
      <c r="F7346" s="2">
        <f t="shared" ca="1" si="603"/>
        <v>217027.68178775295</v>
      </c>
      <c r="G7346" s="2">
        <f t="shared" ca="1" si="601"/>
        <v>151982.26491401071</v>
      </c>
      <c r="H7346" s="2">
        <f ca="1">[2]!Uniform($T$19,$U$20)</f>
        <v>39396.349758954384</v>
      </c>
      <c r="I7346" s="2">
        <f t="shared" ca="1" si="602"/>
        <v>191378.61467296508</v>
      </c>
      <c r="J7346" s="2">
        <f t="shared" ca="1" si="599"/>
        <v>25649</v>
      </c>
    </row>
    <row r="7347" spans="1:10" x14ac:dyDescent="0.25">
      <c r="A7347" s="8">
        <f t="array" aca="1" ref="A7347:B7347" ca="1">[2]!CorrelatedUniform($C$31:$D$32)</f>
        <v>2.8246641159057613E-3</v>
      </c>
      <c r="B7347" s="10">
        <f ca="1"/>
        <v>0.93184585509290607</v>
      </c>
      <c r="D7347" s="3">
        <f ca="1">[2]!TriangularRnd(A7347,$F$18,$G$18,$H$18)</f>
        <v>358.10637056591264</v>
      </c>
      <c r="E7347" s="2">
        <f t="shared" ca="1" si="600"/>
        <v>574.48402014258875</v>
      </c>
      <c r="F7347" s="2">
        <f t="shared" ca="1" si="603"/>
        <v>205726.38740137711</v>
      </c>
      <c r="G7347" s="2">
        <f t="shared" ca="1" si="601"/>
        <v>171031.77818293663</v>
      </c>
      <c r="H7347" s="2">
        <f ca="1">[2]!Uniform($T$19,$U$20)</f>
        <v>25613.306462514865</v>
      </c>
      <c r="I7347" s="2">
        <f t="shared" ca="1" si="602"/>
        <v>196645.08464545148</v>
      </c>
      <c r="J7347" s="2">
        <f t="shared" ca="1" si="599"/>
        <v>9081</v>
      </c>
    </row>
    <row r="7348" spans="1:10" x14ac:dyDescent="0.25">
      <c r="A7348" s="8">
        <f t="array" aca="1" ref="A7348:B7348" ca="1">[2]!CorrelatedUniform($C$31:$D$32)</f>
        <v>0.22089672088623044</v>
      </c>
      <c r="B7348" s="10">
        <f ca="1"/>
        <v>0.56564018156909057</v>
      </c>
      <c r="D7348" s="3">
        <f ca="1">[2]!TriangularRnd(A7348,$F$18,$G$18,$H$18)</f>
        <v>389.69761677238216</v>
      </c>
      <c r="E7348" s="2">
        <f t="shared" ca="1" si="600"/>
        <v>508.26425176871908</v>
      </c>
      <c r="F7348" s="2">
        <f t="shared" ca="1" si="603"/>
        <v>198069.36760486785</v>
      </c>
      <c r="G7348" s="2">
        <f t="shared" ca="1" si="601"/>
        <v>101600.00297961129</v>
      </c>
      <c r="H7348" s="2">
        <f ca="1">[2]!Uniform($T$19,$U$20)</f>
        <v>43693.049735924302</v>
      </c>
      <c r="I7348" s="2">
        <f t="shared" ca="1" si="602"/>
        <v>145293.0527155356</v>
      </c>
      <c r="J7348" s="2">
        <f t="shared" ca="1" si="599"/>
        <v>52776</v>
      </c>
    </row>
    <row r="7349" spans="1:10" x14ac:dyDescent="0.25">
      <c r="A7349" s="8">
        <f t="array" aca="1" ref="A7349:B7349" ca="1">[2]!CorrelatedUniform($C$31:$D$32)</f>
        <v>0.70849454402923617</v>
      </c>
      <c r="B7349" s="10">
        <f ca="1"/>
        <v>0.3271752702611983</v>
      </c>
      <c r="D7349" s="3">
        <f ca="1">[2]!TriangularRnd(A7349,$F$18,$G$18,$H$18)</f>
        <v>420.33817938862035</v>
      </c>
      <c r="E7349" s="2">
        <f t="shared" ca="1" si="600"/>
        <v>477.61367128727511</v>
      </c>
      <c r="F7349" s="2">
        <f t="shared" ca="1" si="603"/>
        <v>200759.26104000819</v>
      </c>
      <c r="G7349" s="2">
        <f t="shared" ca="1" si="601"/>
        <v>182336.43425247213</v>
      </c>
      <c r="H7349" s="2">
        <f ca="1">[2]!Uniform($T$19,$U$20)</f>
        <v>39023.667185586557</v>
      </c>
      <c r="I7349" s="2">
        <f t="shared" ca="1" si="602"/>
        <v>221360.10143805869</v>
      </c>
      <c r="J7349" s="2">
        <f t="shared" ca="1" si="599"/>
        <v>-20601</v>
      </c>
    </row>
    <row r="7350" spans="1:10" x14ac:dyDescent="0.25">
      <c r="A7350" s="8">
        <f t="array" aca="1" ref="A7350:B7350" ca="1">[2]!CorrelatedUniform($C$31:$D$32)</f>
        <v>0.57730412483215343</v>
      </c>
      <c r="B7350" s="10">
        <f ca="1"/>
        <v>0.14227052063623147</v>
      </c>
      <c r="D7350" s="3">
        <f ca="1">[2]!TriangularRnd(A7350,$F$18,$G$18,$H$18)</f>
        <v>411.98368480317532</v>
      </c>
      <c r="E7350" s="2">
        <f t="shared" ca="1" si="600"/>
        <v>446.49130512483697</v>
      </c>
      <c r="F7350" s="2">
        <f t="shared" ca="1" si="603"/>
        <v>183947.13311790922</v>
      </c>
      <c r="G7350" s="2">
        <f t="shared" ca="1" si="601"/>
        <v>130989.86124998656</v>
      </c>
      <c r="H7350" s="2">
        <f ca="1">[2]!Uniform($T$19,$U$20)</f>
        <v>42442.145489099028</v>
      </c>
      <c r="I7350" s="2">
        <f t="shared" ca="1" si="602"/>
        <v>173432.0067390856</v>
      </c>
      <c r="J7350" s="2">
        <f t="shared" ca="1" si="599"/>
        <v>10515</v>
      </c>
    </row>
    <row r="7351" spans="1:10" x14ac:dyDescent="0.25">
      <c r="A7351" s="8">
        <f t="array" aca="1" ref="A7351:B7351" ca="1">[2]!CorrelatedUniform($C$31:$D$32)</f>
        <v>0.12305200099945046</v>
      </c>
      <c r="B7351" s="10">
        <f ca="1"/>
        <v>0.69213021305654077</v>
      </c>
      <c r="D7351" s="3">
        <f ca="1">[2]!TriangularRnd(A7351,$F$18,$G$18,$H$18)</f>
        <v>380.663276126857</v>
      </c>
      <c r="E7351" s="2">
        <f t="shared" ca="1" si="600"/>
        <v>525.09487855794032</v>
      </c>
      <c r="F7351" s="2">
        <f t="shared" ca="1" si="603"/>
        <v>199884.33674929969</v>
      </c>
      <c r="G7351" s="2">
        <f t="shared" ca="1" si="601"/>
        <v>199381.52704105625</v>
      </c>
      <c r="H7351" s="2">
        <f ca="1">[2]!Uniform($T$19,$U$20)</f>
        <v>28160.318162173404</v>
      </c>
      <c r="I7351" s="2">
        <f t="shared" ca="1" si="602"/>
        <v>227541.84520322966</v>
      </c>
      <c r="J7351" s="2">
        <f t="shared" ca="1" si="599"/>
        <v>-27658</v>
      </c>
    </row>
    <row r="7352" spans="1:10" x14ac:dyDescent="0.25">
      <c r="A7352" s="8">
        <f t="array" aca="1" ref="A7352:B7352" ca="1">[2]!CorrelatedUniform($C$31:$D$32)</f>
        <v>0.35218667984008822</v>
      </c>
      <c r="B7352" s="10">
        <f ca="1"/>
        <v>0.86631658957785651</v>
      </c>
      <c r="D7352" s="3">
        <f ca="1">[2]!TriangularRnd(A7352,$F$18,$G$18,$H$18)</f>
        <v>399.05388397552935</v>
      </c>
      <c r="E7352" s="2">
        <f t="shared" ca="1" si="600"/>
        <v>555.45734435337226</v>
      </c>
      <c r="F7352" s="2">
        <f t="shared" ca="1" si="603"/>
        <v>221657.41064694626</v>
      </c>
      <c r="G7352" s="2">
        <f t="shared" ca="1" si="601"/>
        <v>101658.07203330954</v>
      </c>
      <c r="H7352" s="2">
        <f ca="1">[2]!Uniform($T$19,$U$20)</f>
        <v>44460.840653935978</v>
      </c>
      <c r="I7352" s="2">
        <f t="shared" ca="1" si="602"/>
        <v>146118.91268724552</v>
      </c>
      <c r="J7352" s="2">
        <f t="shared" ca="1" si="599"/>
        <v>75538</v>
      </c>
    </row>
    <row r="7353" spans="1:10" x14ac:dyDescent="0.25">
      <c r="A7353" s="8">
        <f t="array" aca="1" ref="A7353:B7353" ca="1">[2]!CorrelatedUniform($C$31:$D$32)</f>
        <v>0.68985879421234131</v>
      </c>
      <c r="B7353" s="10">
        <f ca="1"/>
        <v>0.99174905547988379</v>
      </c>
      <c r="D7353" s="3">
        <f ca="1">[2]!TriangularRnd(A7353,$F$18,$G$18,$H$18)</f>
        <v>419.05051918058456</v>
      </c>
      <c r="E7353" s="2">
        <f t="shared" ca="1" si="600"/>
        <v>619.88109512222775</v>
      </c>
      <c r="F7353" s="2">
        <f t="shared" ca="1" si="603"/>
        <v>259761.49474119887</v>
      </c>
      <c r="G7353" s="2">
        <f t="shared" ca="1" si="601"/>
        <v>140709.45090538813</v>
      </c>
      <c r="H7353" s="2">
        <f ca="1">[2]!Uniform($T$19,$U$20)</f>
        <v>25232.420014278221</v>
      </c>
      <c r="I7353" s="2">
        <f t="shared" ca="1" si="602"/>
        <v>165941.87091966637</v>
      </c>
      <c r="J7353" s="2">
        <f t="shared" ca="1" si="599"/>
        <v>93819</v>
      </c>
    </row>
    <row r="7354" spans="1:10" x14ac:dyDescent="0.25">
      <c r="A7354" s="8">
        <f t="array" aca="1" ref="A7354:B7354" ca="1">[2]!CorrelatedUniform($C$31:$D$32)</f>
        <v>0.82337117195129439</v>
      </c>
      <c r="B7354" s="10">
        <f ca="1"/>
        <v>0.10610713152650926</v>
      </c>
      <c r="D7354" s="3">
        <f ca="1">[2]!TriangularRnd(A7354,$F$18,$G$18,$H$18)</f>
        <v>429.40520654241345</v>
      </c>
      <c r="E7354" s="2">
        <f t="shared" ca="1" si="600"/>
        <v>437.62500584165241</v>
      </c>
      <c r="F7354" s="2">
        <f t="shared" ca="1" si="603"/>
        <v>187918.45602155966</v>
      </c>
      <c r="G7354" s="2">
        <f t="shared" ca="1" si="601"/>
        <v>181923.66914784786</v>
      </c>
      <c r="H7354" s="2">
        <f ca="1">[2]!Uniform($T$19,$U$20)</f>
        <v>28895.257450902678</v>
      </c>
      <c r="I7354" s="2">
        <f t="shared" ca="1" si="602"/>
        <v>210818.92659875055</v>
      </c>
      <c r="J7354" s="2">
        <f t="shared" ca="1" si="599"/>
        <v>-22901</v>
      </c>
    </row>
    <row r="7355" spans="1:10" x14ac:dyDescent="0.25">
      <c r="A7355" s="8">
        <f t="array" aca="1" ref="A7355:B7355" ca="1">[2]!CorrelatedUniform($C$31:$D$32)</f>
        <v>0.88864326477050781</v>
      </c>
      <c r="B7355" s="10">
        <f ca="1"/>
        <v>0.10646952850361242</v>
      </c>
      <c r="D7355" s="3">
        <f ca="1">[2]!TriangularRnd(A7355,$F$18,$G$18,$H$18)</f>
        <v>435.96604408756104</v>
      </c>
      <c r="E7355" s="2">
        <f t="shared" ca="1" si="600"/>
        <v>437.72378065570797</v>
      </c>
      <c r="F7355" s="2">
        <f t="shared" ca="1" si="603"/>
        <v>190832.70505552029</v>
      </c>
      <c r="G7355" s="2">
        <f t="shared" ca="1" si="601"/>
        <v>133935.46022204685</v>
      </c>
      <c r="H7355" s="2">
        <f ca="1">[2]!Uniform($T$19,$U$20)</f>
        <v>44230.906948477947</v>
      </c>
      <c r="I7355" s="2">
        <f t="shared" ca="1" si="602"/>
        <v>178166.36717052478</v>
      </c>
      <c r="J7355" s="2">
        <f t="shared" ca="1" si="599"/>
        <v>12666</v>
      </c>
    </row>
    <row r="7356" spans="1:10" x14ac:dyDescent="0.25">
      <c r="A7356" s="8">
        <f t="array" aca="1" ref="A7356:B7356" ca="1">[2]!CorrelatedUniform($C$31:$D$32)</f>
        <v>0.46937751770019537</v>
      </c>
      <c r="B7356" s="10">
        <f ca="1"/>
        <v>0.88245078817688949</v>
      </c>
      <c r="D7356" s="3">
        <f ca="1">[2]!TriangularRnd(A7356,$F$18,$G$18,$H$18)</f>
        <v>406.00027251753903</v>
      </c>
      <c r="E7356" s="2">
        <f t="shared" ca="1" si="600"/>
        <v>559.36638023328953</v>
      </c>
      <c r="F7356" s="2">
        <f t="shared" ca="1" si="603"/>
        <v>227102.90281186491</v>
      </c>
      <c r="G7356" s="2">
        <f t="shared" ca="1" si="601"/>
        <v>144187.63518847967</v>
      </c>
      <c r="H7356" s="2">
        <f ca="1">[2]!Uniform($T$19,$U$20)</f>
        <v>25052.087716680922</v>
      </c>
      <c r="I7356" s="2">
        <f t="shared" ca="1" si="602"/>
        <v>169239.7229051606</v>
      </c>
      <c r="J7356" s="2">
        <f t="shared" ca="1" si="599"/>
        <v>57863</v>
      </c>
    </row>
    <row r="7357" spans="1:10" x14ac:dyDescent="0.25">
      <c r="A7357" s="8">
        <f t="array" aca="1" ref="A7357:B7357" ca="1">[2]!CorrelatedUniform($C$31:$D$32)</f>
        <v>7.003426551818856E-2</v>
      </c>
      <c r="B7357" s="10">
        <f ca="1"/>
        <v>0.69601483081279936</v>
      </c>
      <c r="D7357" s="3">
        <f ca="1">[2]!TriangularRnd(A7357,$F$18,$G$18,$H$18)</f>
        <v>374.13449238096166</v>
      </c>
      <c r="E7357" s="2">
        <f t="shared" ca="1" si="600"/>
        <v>525.64864065118013</v>
      </c>
      <c r="F7357" s="2">
        <f t="shared" ca="1" si="603"/>
        <v>196663.28734077181</v>
      </c>
      <c r="G7357" s="2">
        <f t="shared" ca="1" si="601"/>
        <v>35099.83694088734</v>
      </c>
      <c r="H7357" s="2">
        <f ca="1">[2]!Uniform($T$19,$U$20)</f>
        <v>29883.94119230541</v>
      </c>
      <c r="I7357" s="2">
        <f t="shared" ca="1" si="602"/>
        <v>64983.778133192754</v>
      </c>
      <c r="J7357" s="2">
        <f t="shared" ca="1" si="599"/>
        <v>131679</v>
      </c>
    </row>
    <row r="7358" spans="1:10" x14ac:dyDescent="0.25">
      <c r="A7358" s="8">
        <f t="array" aca="1" ref="A7358:B7358" ca="1">[2]!CorrelatedUniform($C$31:$D$32)</f>
        <v>0.93852961063384999</v>
      </c>
      <c r="B7358" s="10">
        <f ca="1"/>
        <v>0.19376652701518535</v>
      </c>
      <c r="D7358" s="3">
        <f ca="1">[2]!TriangularRnd(A7358,$F$18,$G$18,$H$18)</f>
        <v>442.46614525697186</v>
      </c>
      <c r="E7358" s="2">
        <f t="shared" ca="1" si="600"/>
        <v>456.79500864881379</v>
      </c>
      <c r="F7358" s="2">
        <f t="shared" ca="1" si="603"/>
        <v>202116.32664946577</v>
      </c>
      <c r="G7358" s="2">
        <f t="shared" ca="1" si="601"/>
        <v>197645.8647887666</v>
      </c>
      <c r="H7358" s="2">
        <f ca="1">[2]!Uniform($T$19,$U$20)</f>
        <v>34036.671113885066</v>
      </c>
      <c r="I7358" s="2">
        <f t="shared" ca="1" si="602"/>
        <v>231682.53590265167</v>
      </c>
      <c r="J7358" s="2">
        <f t="shared" ca="1" si="599"/>
        <v>-29567</v>
      </c>
    </row>
    <row r="7359" spans="1:10" x14ac:dyDescent="0.25">
      <c r="A7359" s="8">
        <f t="array" aca="1" ref="A7359:B7359" ca="1">[2]!CorrelatedUniform($C$31:$D$32)</f>
        <v>0.59753954410552979</v>
      </c>
      <c r="B7359" s="10">
        <f ca="1"/>
        <v>0.82579767795889225</v>
      </c>
      <c r="D7359" s="3">
        <f ca="1">[2]!TriangularRnd(A7359,$F$18,$G$18,$H$18)</f>
        <v>413.17753490363214</v>
      </c>
      <c r="E7359" s="2">
        <f t="shared" ca="1" si="600"/>
        <v>546.88441248965444</v>
      </c>
      <c r="F7359" s="2">
        <f t="shared" ca="1" si="603"/>
        <v>225960.35342969655</v>
      </c>
      <c r="G7359" s="2">
        <f t="shared" ca="1" si="601"/>
        <v>136006.66980175345</v>
      </c>
      <c r="H7359" s="2">
        <f ca="1">[2]!Uniform($T$19,$U$20)</f>
        <v>43293.470929813469</v>
      </c>
      <c r="I7359" s="2">
        <f t="shared" ca="1" si="602"/>
        <v>179300.14073156693</v>
      </c>
      <c r="J7359" s="2">
        <f t="shared" ca="1" si="599"/>
        <v>46660</v>
      </c>
    </row>
    <row r="7360" spans="1:10" x14ac:dyDescent="0.25">
      <c r="A7360" s="8">
        <f t="array" aca="1" ref="A7360:B7360" ca="1">[2]!CorrelatedUniform($C$31:$D$32)</f>
        <v>0.64095878601074219</v>
      </c>
      <c r="B7360" s="10">
        <f ca="1"/>
        <v>3.0881250654239772E-2</v>
      </c>
      <c r="D7360" s="3">
        <f ca="1">[2]!TriangularRnd(A7360,$F$18,$G$18,$H$18)</f>
        <v>415.84498662163543</v>
      </c>
      <c r="E7360" s="2">
        <f t="shared" ca="1" si="600"/>
        <v>406.60015438296091</v>
      </c>
      <c r="F7360" s="2">
        <f t="shared" ca="1" si="603"/>
        <v>169082.63575973728</v>
      </c>
      <c r="G7360" s="2">
        <f t="shared" ca="1" si="601"/>
        <v>204462.02235927476</v>
      </c>
      <c r="H7360" s="2">
        <f ca="1">[2]!Uniform($T$19,$U$20)</f>
        <v>38355.493371751261</v>
      </c>
      <c r="I7360" s="2">
        <f t="shared" ca="1" si="602"/>
        <v>242817.51573102601</v>
      </c>
      <c r="J7360" s="2">
        <f t="shared" ca="1" si="599"/>
        <v>-73735</v>
      </c>
    </row>
    <row r="7361" spans="1:10" x14ac:dyDescent="0.25">
      <c r="A7361" s="8">
        <f t="array" aca="1" ref="A7361:B7361" ca="1">[2]!CorrelatedUniform($C$31:$D$32)</f>
        <v>0.84345591068267844</v>
      </c>
      <c r="B7361" s="10">
        <f ca="1"/>
        <v>0.80112854719250692</v>
      </c>
      <c r="D7361" s="3">
        <f ca="1">[2]!TriangularRnd(A7361,$F$18,$G$18,$H$18)</f>
        <v>431.27073530200192</v>
      </c>
      <c r="E7361" s="2">
        <f t="shared" ca="1" si="600"/>
        <v>542.28295859771777</v>
      </c>
      <c r="F7361" s="2">
        <f t="shared" ca="1" si="603"/>
        <v>233870.7702961828</v>
      </c>
      <c r="G7361" s="2">
        <f t="shared" ca="1" si="601"/>
        <v>222664.26678083147</v>
      </c>
      <c r="H7361" s="2">
        <f ca="1">[2]!Uniform($T$19,$U$20)</f>
        <v>37148.930032870827</v>
      </c>
      <c r="I7361" s="2">
        <f t="shared" ca="1" si="602"/>
        <v>259813.19681370229</v>
      </c>
      <c r="J7361" s="2">
        <f t="shared" ca="1" si="599"/>
        <v>-25943</v>
      </c>
    </row>
    <row r="7362" spans="1:10" x14ac:dyDescent="0.25">
      <c r="A7362" s="8">
        <f t="array" aca="1" ref="A7362:B7362" ca="1">[2]!CorrelatedUniform($C$31:$D$32)</f>
        <v>0.89054095745086681</v>
      </c>
      <c r="B7362" s="10">
        <f ca="1"/>
        <v>6.854720973533697E-2</v>
      </c>
      <c r="D7362" s="3">
        <f ca="1">[2]!TriangularRnd(A7362,$F$18,$G$18,$H$18)</f>
        <v>436.18245935605864</v>
      </c>
      <c r="E7362" s="2">
        <f t="shared" ca="1" si="600"/>
        <v>425.66506750896326</v>
      </c>
      <c r="F7362" s="2">
        <f t="shared" ca="1" si="603"/>
        <v>185667.63600802232</v>
      </c>
      <c r="G7362" s="2">
        <f t="shared" ca="1" si="601"/>
        <v>159724.1397751738</v>
      </c>
      <c r="H7362" s="2">
        <f ca="1">[2]!Uniform($T$19,$U$20)</f>
        <v>30231.108895888901</v>
      </c>
      <c r="I7362" s="2">
        <f t="shared" ca="1" si="602"/>
        <v>189955.2486710627</v>
      </c>
      <c r="J7362" s="2">
        <f t="shared" ca="1" si="599"/>
        <v>-4288</v>
      </c>
    </row>
    <row r="7363" spans="1:10" x14ac:dyDescent="0.25">
      <c r="A7363" s="8">
        <f t="array" aca="1" ref="A7363:B7363" ca="1">[2]!CorrelatedUniform($C$31:$D$32)</f>
        <v>0.2852646112442016</v>
      </c>
      <c r="B7363" s="10">
        <f ca="1"/>
        <v>0.59828124707227326</v>
      </c>
      <c r="D7363" s="3">
        <f ca="1">[2]!TriangularRnd(A7363,$F$18,$G$18,$H$18)</f>
        <v>394.5558811231092</v>
      </c>
      <c r="E7363" s="2">
        <f t="shared" ca="1" si="600"/>
        <v>512.44504068536105</v>
      </c>
      <c r="F7363" s="2">
        <f t="shared" ca="1" si="603"/>
        <v>202188.20455478018</v>
      </c>
      <c r="G7363" s="2">
        <f t="shared" ca="1" si="601"/>
        <v>92295.447628121867</v>
      </c>
      <c r="H7363" s="2">
        <f ca="1">[2]!Uniform($T$19,$U$20)</f>
        <v>25671.849997636462</v>
      </c>
      <c r="I7363" s="2">
        <f t="shared" ca="1" si="602"/>
        <v>117967.29762575834</v>
      </c>
      <c r="J7363" s="2">
        <f t="shared" ca="1" si="599"/>
        <v>84220</v>
      </c>
    </row>
    <row r="7364" spans="1:10" x14ac:dyDescent="0.25">
      <c r="A7364" s="8">
        <f t="array" aca="1" ref="A7364:B7364" ca="1">[2]!CorrelatedUniform($C$31:$D$32)</f>
        <v>0.62314879894256592</v>
      </c>
      <c r="B7364" s="10">
        <f ca="1"/>
        <v>0.55628494029978004</v>
      </c>
      <c r="D7364" s="3">
        <f ca="1">[2]!TriangularRnd(A7364,$F$18,$G$18,$H$18)</f>
        <v>414.73232962865603</v>
      </c>
      <c r="E7364" s="2">
        <f t="shared" ca="1" si="600"/>
        <v>507.07783825418841</v>
      </c>
      <c r="F7364" s="2">
        <f t="shared" ca="1" si="603"/>
        <v>210301.5731622224</v>
      </c>
      <c r="G7364" s="2">
        <f t="shared" ca="1" si="601"/>
        <v>172876.83696680085</v>
      </c>
      <c r="H7364" s="2">
        <f ca="1">[2]!Uniform($T$19,$U$20)</f>
        <v>26436.042386859524</v>
      </c>
      <c r="I7364" s="2">
        <f t="shared" ca="1" si="602"/>
        <v>199312.87935366039</v>
      </c>
      <c r="J7364" s="2">
        <f t="shared" ca="1" si="599"/>
        <v>10988</v>
      </c>
    </row>
    <row r="7365" spans="1:10" x14ac:dyDescent="0.25">
      <c r="A7365" s="8">
        <f t="array" aca="1" ref="A7365:B7365" ca="1">[2]!CorrelatedUniform($C$31:$D$32)</f>
        <v>0.87173700332641613</v>
      </c>
      <c r="B7365" s="10">
        <f ca="1"/>
        <v>0.68491510222705809</v>
      </c>
      <c r="D7365" s="3">
        <f ca="1">[2]!TriangularRnd(A7365,$F$18,$G$18,$H$18)</f>
        <v>434.1140905325168</v>
      </c>
      <c r="E7365" s="2">
        <f t="shared" ca="1" si="600"/>
        <v>524.07439372591352</v>
      </c>
      <c r="F7365" s="2">
        <f t="shared" ca="1" si="603"/>
        <v>227508.07880370508</v>
      </c>
      <c r="G7365" s="2">
        <f t="shared" ca="1" si="601"/>
        <v>178021.05380830547</v>
      </c>
      <c r="H7365" s="2">
        <f ca="1">[2]!Uniform($T$19,$U$20)</f>
        <v>35242.151762878966</v>
      </c>
      <c r="I7365" s="2">
        <f t="shared" ca="1" si="602"/>
        <v>213263.20557118443</v>
      </c>
      <c r="J7365" s="2">
        <f t="shared" ca="1" si="599"/>
        <v>14244</v>
      </c>
    </row>
    <row r="7366" spans="1:10" x14ac:dyDescent="0.25">
      <c r="A7366" s="8">
        <f t="array" aca="1" ref="A7366:B7366" ca="1">[2]!CorrelatedUniform($C$31:$D$32)</f>
        <v>0.84468936920166016</v>
      </c>
      <c r="B7366" s="10">
        <f ca="1"/>
        <v>0.73162630723571032</v>
      </c>
      <c r="D7366" s="3">
        <f ca="1">[2]!TriangularRnd(A7366,$F$18,$G$18,$H$18)</f>
        <v>431.38910002707263</v>
      </c>
      <c r="E7366" s="2">
        <f t="shared" ca="1" si="600"/>
        <v>530.88695105049237</v>
      </c>
      <c r="F7366" s="2">
        <f t="shared" ca="1" si="603"/>
        <v>229018.84402978845</v>
      </c>
      <c r="G7366" s="2">
        <f t="shared" ca="1" si="601"/>
        <v>154007.99773708059</v>
      </c>
      <c r="H7366" s="2">
        <f ca="1">[2]!Uniform($T$19,$U$20)</f>
        <v>35446.645266820706</v>
      </c>
      <c r="I7366" s="2">
        <f t="shared" ca="1" si="602"/>
        <v>189454.64300390129</v>
      </c>
      <c r="J7366" s="2">
        <f t="shared" ca="1" si="599"/>
        <v>39564</v>
      </c>
    </row>
    <row r="7367" spans="1:10" x14ac:dyDescent="0.25">
      <c r="A7367" s="8">
        <f t="array" aca="1" ref="A7367:B7367" ca="1">[2]!CorrelatedUniform($C$31:$D$32)</f>
        <v>0.42820918560028104</v>
      </c>
      <c r="B7367" s="10">
        <f ca="1"/>
        <v>0.43994588034463505</v>
      </c>
      <c r="D7367" s="3">
        <f ca="1">[2]!TriangularRnd(A7367,$F$18,$G$18,$H$18)</f>
        <v>403.67104230737539</v>
      </c>
      <c r="E7367" s="2">
        <f t="shared" ca="1" si="600"/>
        <v>492.44467852220907</v>
      </c>
      <c r="F7367" s="2">
        <f t="shared" ca="1" si="603"/>
        <v>198785.65665778052</v>
      </c>
      <c r="G7367" s="2">
        <f t="shared" ca="1" si="601"/>
        <v>168546.00420604553</v>
      </c>
      <c r="H7367" s="2">
        <f ca="1">[2]!Uniform($T$19,$U$20)</f>
        <v>28217.838019426752</v>
      </c>
      <c r="I7367" s="2">
        <f t="shared" ca="1" si="602"/>
        <v>196763.84222547227</v>
      </c>
      <c r="J7367" s="2">
        <f t="shared" ca="1" si="599"/>
        <v>2021</v>
      </c>
    </row>
    <row r="7368" spans="1:10" x14ac:dyDescent="0.25">
      <c r="A7368" s="8">
        <f t="array" aca="1" ref="A7368:B7368" ca="1">[2]!CorrelatedUniform($C$31:$D$32)</f>
        <v>0.20076215267181394</v>
      </c>
      <c r="B7368" s="10">
        <f ca="1"/>
        <v>0.72147078337868908</v>
      </c>
      <c r="D7368" s="3">
        <f ca="1">[2]!TriangularRnd(A7368,$F$18,$G$18,$H$18)</f>
        <v>388.03551105783049</v>
      </c>
      <c r="E7368" s="2">
        <f t="shared" ca="1" si="600"/>
        <v>529.36081598425085</v>
      </c>
      <c r="F7368" s="2">
        <f t="shared" ca="1" si="603"/>
        <v>205410.79476443894</v>
      </c>
      <c r="G7368" s="2">
        <f t="shared" ca="1" si="601"/>
        <v>98329.649017806238</v>
      </c>
      <c r="H7368" s="2">
        <f ca="1">[2]!Uniform($T$19,$U$20)</f>
        <v>35294.713406269286</v>
      </c>
      <c r="I7368" s="2">
        <f t="shared" ca="1" si="602"/>
        <v>133624.36242407552</v>
      </c>
      <c r="J7368" s="2">
        <f t="shared" ca="1" si="599"/>
        <v>71786</v>
      </c>
    </row>
    <row r="7369" spans="1:10" x14ac:dyDescent="0.25">
      <c r="A7369" s="8">
        <f t="array" aca="1" ref="A7369:B7369" ca="1">[2]!CorrelatedUniform($C$31:$D$32)</f>
        <v>0.73029696941375721</v>
      </c>
      <c r="B7369" s="10">
        <f ca="1"/>
        <v>0.26873247918528631</v>
      </c>
      <c r="D7369" s="3">
        <f ca="1">[2]!TriangularRnd(A7369,$F$18,$G$18,$H$18)</f>
        <v>421.89808287684275</v>
      </c>
      <c r="E7369" s="2">
        <f t="shared" ca="1" si="600"/>
        <v>469.16745081304782</v>
      </c>
      <c r="F7369" s="2">
        <f t="shared" ca="1" si="603"/>
        <v>197940.84804624028</v>
      </c>
      <c r="G7369" s="2">
        <f t="shared" ca="1" si="601"/>
        <v>133777.05077785783</v>
      </c>
      <c r="H7369" s="2">
        <f ca="1">[2]!Uniform($T$19,$U$20)</f>
        <v>39874.702383517179</v>
      </c>
      <c r="I7369" s="2">
        <f t="shared" ca="1" si="602"/>
        <v>173651.753161375</v>
      </c>
      <c r="J7369" s="2">
        <f t="shared" ca="1" si="599"/>
        <v>24289</v>
      </c>
    </row>
    <row r="7370" spans="1:10" x14ac:dyDescent="0.25">
      <c r="A7370" s="8">
        <f t="array" aca="1" ref="A7370:B7370" ca="1">[2]!CorrelatedUniform($C$31:$D$32)</f>
        <v>0.81661844253540017</v>
      </c>
      <c r="B7370" s="10">
        <f ca="1"/>
        <v>0.17909967313429606</v>
      </c>
      <c r="D7370" s="3">
        <f ca="1">[2]!TriangularRnd(A7370,$F$18,$G$18,$H$18)</f>
        <v>428.80207229202193</v>
      </c>
      <c r="E7370" s="2">
        <f t="shared" ca="1" si="600"/>
        <v>454.05991912324083</v>
      </c>
      <c r="F7370" s="2">
        <f t="shared" ca="1" si="603"/>
        <v>194701.83426479355</v>
      </c>
      <c r="G7370" s="2">
        <f t="shared" ca="1" si="601"/>
        <v>132073.93459118452</v>
      </c>
      <c r="H7370" s="2">
        <f ca="1">[2]!Uniform($T$19,$U$20)</f>
        <v>29133.420322094513</v>
      </c>
      <c r="I7370" s="2">
        <f t="shared" ca="1" si="602"/>
        <v>161207.35491327904</v>
      </c>
      <c r="J7370" s="2">
        <f t="shared" ca="1" si="599"/>
        <v>33494</v>
      </c>
    </row>
    <row r="7371" spans="1:10" x14ac:dyDescent="0.25">
      <c r="A7371" s="8">
        <f t="array" aca="1" ref="A7371:B7371" ca="1">[2]!CorrelatedUniform($C$31:$D$32)</f>
        <v>8.0404758453368891E-2</v>
      </c>
      <c r="B7371" s="10">
        <f ca="1"/>
        <v>0.99674273574599914</v>
      </c>
      <c r="D7371" s="3">
        <f ca="1">[2]!TriangularRnd(A7371,$F$18,$G$18,$H$18)</f>
        <v>375.56816712791829</v>
      </c>
      <c r="E7371" s="2">
        <f t="shared" ca="1" si="600"/>
        <v>636.03463627789142</v>
      </c>
      <c r="F7371" s="2">
        <f t="shared" ca="1" si="603"/>
        <v>238874.36257675986</v>
      </c>
      <c r="G7371" s="2">
        <f t="shared" ca="1" si="601"/>
        <v>130058.51263422013</v>
      </c>
      <c r="H7371" s="2">
        <f ca="1">[2]!Uniform($T$19,$U$20)</f>
        <v>25290.443280177366</v>
      </c>
      <c r="I7371" s="2">
        <f t="shared" ca="1" si="602"/>
        <v>155348.95591439749</v>
      </c>
      <c r="J7371" s="2">
        <f t="shared" ca="1" si="599"/>
        <v>83525</v>
      </c>
    </row>
    <row r="7372" spans="1:10" x14ac:dyDescent="0.25">
      <c r="A7372" s="8">
        <f t="array" aca="1" ref="A7372:B7372" ca="1">[2]!CorrelatedUniform($C$31:$D$32)</f>
        <v>0.24978446960449219</v>
      </c>
      <c r="B7372" s="10">
        <f ca="1"/>
        <v>0.73640087604116133</v>
      </c>
      <c r="D7372" s="3">
        <f ca="1">[2]!TriangularRnd(A7372,$F$18,$G$18,$H$18)</f>
        <v>391.95511859762729</v>
      </c>
      <c r="E7372" s="2">
        <f t="shared" ca="1" si="600"/>
        <v>531.61443485929681</v>
      </c>
      <c r="F7372" s="2">
        <f t="shared" ca="1" si="603"/>
        <v>208368.99886348628</v>
      </c>
      <c r="G7372" s="2">
        <f t="shared" ca="1" si="601"/>
        <v>104551.28602019243</v>
      </c>
      <c r="H7372" s="2">
        <f ca="1">[2]!Uniform($T$19,$U$20)</f>
        <v>44204.821227741209</v>
      </c>
      <c r="I7372" s="2">
        <f t="shared" ca="1" si="602"/>
        <v>148756.10724793363</v>
      </c>
      <c r="J7372" s="2">
        <f t="shared" ca="1" si="599"/>
        <v>59612</v>
      </c>
    </row>
    <row r="7373" spans="1:10" x14ac:dyDescent="0.25">
      <c r="A7373" s="8">
        <f t="array" aca="1" ref="A7373:B7373" ca="1">[2]!CorrelatedUniform($C$31:$D$32)</f>
        <v>0.93933331966400135</v>
      </c>
      <c r="B7373" s="10">
        <f ca="1"/>
        <v>0.17673648924805266</v>
      </c>
      <c r="D7373" s="3">
        <f ca="1">[2]!TriangularRnd(A7373,$F$18,$G$18,$H$18)</f>
        <v>442.58938492137798</v>
      </c>
      <c r="E7373" s="2">
        <f t="shared" ca="1" si="600"/>
        <v>453.60630441737993</v>
      </c>
      <c r="F7373" s="2">
        <f t="shared" ca="1" si="603"/>
        <v>200761.33526854753</v>
      </c>
      <c r="G7373" s="2">
        <f t="shared" ca="1" si="601"/>
        <v>129981.54070021927</v>
      </c>
      <c r="H7373" s="2">
        <f ca="1">[2]!Uniform($T$19,$U$20)</f>
        <v>27214.365143645107</v>
      </c>
      <c r="I7373" s="2">
        <f t="shared" ca="1" si="602"/>
        <v>157195.90584386437</v>
      </c>
      <c r="J7373" s="2">
        <f t="shared" ca="1" si="599"/>
        <v>43565</v>
      </c>
    </row>
    <row r="7374" spans="1:10" x14ac:dyDescent="0.25">
      <c r="A7374" s="8">
        <f t="array" aca="1" ref="A7374:B7374" ca="1">[2]!CorrelatedUniform($C$31:$D$32)</f>
        <v>0.48311781883239718</v>
      </c>
      <c r="B7374" s="10">
        <f ca="1"/>
        <v>0.59737881041074214</v>
      </c>
      <c r="D7374" s="3">
        <f ca="1">[2]!TriangularRnd(A7374,$F$18,$G$18,$H$18)</f>
        <v>406.75475502662596</v>
      </c>
      <c r="E7374" s="2">
        <f t="shared" ca="1" si="600"/>
        <v>512.32841247591773</v>
      </c>
      <c r="F7374" s="2">
        <f t="shared" ca="1" si="603"/>
        <v>208392.01790982208</v>
      </c>
      <c r="G7374" s="2">
        <f t="shared" ca="1" si="601"/>
        <v>159458.64254530714</v>
      </c>
      <c r="H7374" s="2">
        <f ca="1">[2]!Uniform($T$19,$U$20)</f>
        <v>30945.602326772023</v>
      </c>
      <c r="I7374" s="2">
        <f t="shared" ca="1" si="602"/>
        <v>190404.24487207917</v>
      </c>
      <c r="J7374" s="2">
        <f t="shared" ca="1" si="599"/>
        <v>17987</v>
      </c>
    </row>
    <row r="7375" spans="1:10" x14ac:dyDescent="0.25">
      <c r="A7375" s="8">
        <f t="array" aca="1" ref="A7375:B7375" ca="1">[2]!CorrelatedUniform($C$31:$D$32)</f>
        <v>0.44690716266632075</v>
      </c>
      <c r="B7375" s="10">
        <f ca="1"/>
        <v>0.66488178807244602</v>
      </c>
      <c r="D7375" s="3">
        <f ca="1">[2]!TriangularRnd(A7375,$F$18,$G$18,$H$18)</f>
        <v>404.74221518537945</v>
      </c>
      <c r="E7375" s="2">
        <f t="shared" ca="1" si="600"/>
        <v>521.29117759927942</v>
      </c>
      <c r="F7375" s="2">
        <f t="shared" ca="1" si="603"/>
        <v>210988.5459781274</v>
      </c>
      <c r="G7375" s="2">
        <f t="shared" ca="1" si="601"/>
        <v>153550.94783099191</v>
      </c>
      <c r="H7375" s="2">
        <f ca="1">[2]!Uniform($T$19,$U$20)</f>
        <v>28361.264923383391</v>
      </c>
      <c r="I7375" s="2">
        <f t="shared" ca="1" si="602"/>
        <v>181912.2127543753</v>
      </c>
      <c r="J7375" s="2">
        <f t="shared" ca="1" si="599"/>
        <v>29076</v>
      </c>
    </row>
    <row r="7376" spans="1:10" x14ac:dyDescent="0.25">
      <c r="A7376" s="8">
        <f t="array" aca="1" ref="A7376:B7376" ca="1">[2]!CorrelatedUniform($C$31:$D$32)</f>
        <v>0.83955228328704856</v>
      </c>
      <c r="B7376" s="10">
        <f ca="1"/>
        <v>0.2993726499025815</v>
      </c>
      <c r="D7376" s="3">
        <f ca="1">[2]!TriangularRnd(A7376,$F$18,$G$18,$H$18)</f>
        <v>430.89917814718586</v>
      </c>
      <c r="E7376" s="2">
        <f t="shared" ca="1" si="600"/>
        <v>473.68971541232446</v>
      </c>
      <c r="F7376" s="2">
        <f t="shared" ca="1" si="603"/>
        <v>204112.50906794498</v>
      </c>
      <c r="G7376" s="2">
        <f t="shared" ca="1" si="601"/>
        <v>200817.9496148848</v>
      </c>
      <c r="H7376" s="2">
        <f ca="1">[2]!Uniform($T$19,$U$20)</f>
        <v>41859.72095514262</v>
      </c>
      <c r="I7376" s="2">
        <f t="shared" ca="1" si="602"/>
        <v>242677.67057002743</v>
      </c>
      <c r="J7376" s="2">
        <f t="shared" ca="1" si="599"/>
        <v>-38566</v>
      </c>
    </row>
    <row r="7377" spans="1:10" x14ac:dyDescent="0.25">
      <c r="A7377" s="8">
        <f t="array" aca="1" ref="A7377:B7377" ca="1">[2]!CorrelatedUniform($C$31:$D$32)</f>
        <v>0.82058918476104725</v>
      </c>
      <c r="B7377" s="10">
        <f ca="1"/>
        <v>0.52993167882732861</v>
      </c>
      <c r="D7377" s="3">
        <f ca="1">[2]!TriangularRnd(A7377,$F$18,$G$18,$H$18)</f>
        <v>429.15535483691497</v>
      </c>
      <c r="E7377" s="2">
        <f t="shared" ca="1" si="600"/>
        <v>503.7549060804393</v>
      </c>
      <c r="F7377" s="2">
        <f t="shared" ca="1" si="603"/>
        <v>216189.11546978771</v>
      </c>
      <c r="G7377" s="2">
        <f t="shared" ca="1" si="601"/>
        <v>173984.63923492536</v>
      </c>
      <c r="H7377" s="2">
        <f ca="1">[2]!Uniform($T$19,$U$20)</f>
        <v>32871.736538762081</v>
      </c>
      <c r="I7377" s="2">
        <f t="shared" ca="1" si="602"/>
        <v>206856.37577368744</v>
      </c>
      <c r="J7377" s="2">
        <f t="shared" ca="1" si="599"/>
        <v>9332</v>
      </c>
    </row>
    <row r="7378" spans="1:10" x14ac:dyDescent="0.25">
      <c r="A7378" s="8">
        <f t="array" aca="1" ref="A7378:B7378" ca="1">[2]!CorrelatedUniform($C$31:$D$32)</f>
        <v>0.74731242656707797</v>
      </c>
      <c r="B7378" s="10">
        <f ca="1"/>
        <v>9.9262977863557991E-2</v>
      </c>
      <c r="D7378" s="3">
        <f ca="1">[2]!TriangularRnd(A7378,$F$18,$G$18,$H$18)</f>
        <v>423.15984247921114</v>
      </c>
      <c r="E7378" s="2">
        <f t="shared" ca="1" si="600"/>
        <v>435.71187419602904</v>
      </c>
      <c r="F7378" s="2">
        <f t="shared" ca="1" si="603"/>
        <v>184375.7680511135</v>
      </c>
      <c r="G7378" s="2">
        <f t="shared" ca="1" si="601"/>
        <v>124904.96462821878</v>
      </c>
      <c r="H7378" s="2">
        <f ca="1">[2]!Uniform($T$19,$U$20)</f>
        <v>44486.573506889901</v>
      </c>
      <c r="I7378" s="2">
        <f t="shared" ca="1" si="602"/>
        <v>169391.53813510868</v>
      </c>
      <c r="J7378" s="2">
        <f t="shared" ca="1" si="599"/>
        <v>14984</v>
      </c>
    </row>
    <row r="7379" spans="1:10" x14ac:dyDescent="0.25">
      <c r="A7379" s="8">
        <f t="array" aca="1" ref="A7379:B7379" ca="1">[2]!CorrelatedUniform($C$31:$D$32)</f>
        <v>0.54256033897399902</v>
      </c>
      <c r="B7379" s="10">
        <f ca="1"/>
        <v>0.32532543191874208</v>
      </c>
      <c r="D7379" s="3">
        <f ca="1">[2]!TriangularRnd(A7379,$F$18,$G$18,$H$18)</f>
        <v>409.99868684972068</v>
      </c>
      <c r="E7379" s="2">
        <f t="shared" ca="1" si="600"/>
        <v>477.35709083246621</v>
      </c>
      <c r="F7379" s="2">
        <f t="shared" ca="1" si="603"/>
        <v>195715.78039971399</v>
      </c>
      <c r="G7379" s="2">
        <f t="shared" ca="1" si="601"/>
        <v>80866.854594824079</v>
      </c>
      <c r="H7379" s="2">
        <f ca="1">[2]!Uniform($T$19,$U$20)</f>
        <v>35389.858844651782</v>
      </c>
      <c r="I7379" s="2">
        <f t="shared" ca="1" si="602"/>
        <v>116256.71343947586</v>
      </c>
      <c r="J7379" s="2">
        <f t="shared" ca="1" si="599"/>
        <v>79459</v>
      </c>
    </row>
    <row r="7380" spans="1:10" x14ac:dyDescent="0.25">
      <c r="A7380" s="8">
        <f t="array" aca="1" ref="A7380:B7380" ca="1">[2]!CorrelatedUniform($C$31:$D$32)</f>
        <v>0.74879133701324474</v>
      </c>
      <c r="B7380" s="10">
        <f ca="1"/>
        <v>8.1190705492751633E-2</v>
      </c>
      <c r="D7380" s="3">
        <f ca="1">[2]!TriangularRnd(A7380,$F$18,$G$18,$H$18)</f>
        <v>423.27148890990497</v>
      </c>
      <c r="E7380" s="2">
        <f t="shared" ca="1" si="600"/>
        <v>430.14465230353335</v>
      </c>
      <c r="F7380" s="2">
        <f t="shared" ca="1" si="603"/>
        <v>182067.96742714994</v>
      </c>
      <c r="G7380" s="2">
        <f t="shared" ca="1" si="601"/>
        <v>152108.49748202492</v>
      </c>
      <c r="H7380" s="2">
        <f ca="1">[2]!Uniform($T$19,$U$20)</f>
        <v>28270.350285414017</v>
      </c>
      <c r="I7380" s="2">
        <f t="shared" ca="1" si="602"/>
        <v>180378.84776743894</v>
      </c>
      <c r="J7380" s="2">
        <f t="shared" ca="1" si="599"/>
        <v>1689</v>
      </c>
    </row>
    <row r="7381" spans="1:10" x14ac:dyDescent="0.25">
      <c r="A7381" s="8">
        <f t="array" aca="1" ref="A7381:B7381" ca="1">[2]!CorrelatedUniform($C$31:$D$32)</f>
        <v>7.6118350028991838E-2</v>
      </c>
      <c r="B7381" s="10">
        <f ca="1"/>
        <v>0.37578131152584082</v>
      </c>
      <c r="D7381" s="3">
        <f ca="1">[2]!TriangularRnd(A7381,$F$18,$G$18,$H$18)</f>
        <v>374.9875122245067</v>
      </c>
      <c r="E7381" s="2">
        <f t="shared" ca="1" si="600"/>
        <v>484.17102039739285</v>
      </c>
      <c r="F7381" s="2">
        <f t="shared" ca="1" si="603"/>
        <v>181558.08643001923</v>
      </c>
      <c r="G7381" s="2">
        <f t="shared" ca="1" si="601"/>
        <v>69162.233212861596</v>
      </c>
      <c r="H7381" s="2">
        <f ca="1">[2]!Uniform($T$19,$U$20)</f>
        <v>42900.649601959965</v>
      </c>
      <c r="I7381" s="2">
        <f t="shared" ca="1" si="602"/>
        <v>112062.88281482155</v>
      </c>
      <c r="J7381" s="2">
        <f t="shared" ca="1" si="599"/>
        <v>69495</v>
      </c>
    </row>
    <row r="7382" spans="1:10" x14ac:dyDescent="0.25">
      <c r="A7382" s="8">
        <f t="array" aca="1" ref="A7382:B7382" ca="1">[2]!CorrelatedUniform($C$31:$D$32)</f>
        <v>0.11972939968109141</v>
      </c>
      <c r="B7382" s="10">
        <f ca="1"/>
        <v>0.95259779942744716</v>
      </c>
      <c r="D7382" s="3">
        <f ca="1">[2]!TriangularRnd(A7382,$F$18,$G$18,$H$18)</f>
        <v>380.30190474905339</v>
      </c>
      <c r="E7382" s="2">
        <f t="shared" ca="1" si="600"/>
        <v>583.5290669026399</v>
      </c>
      <c r="F7382" s="2">
        <f t="shared" ca="1" si="603"/>
        <v>221917.21561951176</v>
      </c>
      <c r="G7382" s="2">
        <f t="shared" ca="1" si="601"/>
        <v>149219.973060194</v>
      </c>
      <c r="H7382" s="2">
        <f ca="1">[2]!Uniform($T$19,$U$20)</f>
        <v>33234.358165175392</v>
      </c>
      <c r="I7382" s="2">
        <f t="shared" ca="1" si="602"/>
        <v>182454.33122536939</v>
      </c>
      <c r="J7382" s="2">
        <f t="shared" ca="1" si="599"/>
        <v>39462</v>
      </c>
    </row>
    <row r="7383" spans="1:10" x14ac:dyDescent="0.25">
      <c r="A7383" s="8">
        <f t="array" aca="1" ref="A7383:B7383" ca="1">[2]!CorrelatedUniform($C$31:$D$32)</f>
        <v>8.7853312492370578E-2</v>
      </c>
      <c r="B7383" s="10">
        <f ca="1"/>
        <v>0.44650370746309781</v>
      </c>
      <c r="D7383" s="3">
        <f ca="1">[2]!TriangularRnd(A7383,$F$18,$G$18,$H$18)</f>
        <v>376.54150481963836</v>
      </c>
      <c r="E7383" s="2">
        <f t="shared" ca="1" si="600"/>
        <v>493.2750128896318</v>
      </c>
      <c r="F7383" s="2">
        <f t="shared" ca="1" si="603"/>
        <v>185738.51564338847</v>
      </c>
      <c r="G7383" s="2">
        <f t="shared" ca="1" si="601"/>
        <v>129414.27495543864</v>
      </c>
      <c r="H7383" s="2">
        <f ca="1">[2]!Uniform($T$19,$U$20)</f>
        <v>44674.464160135576</v>
      </c>
      <c r="I7383" s="2">
        <f t="shared" ca="1" si="602"/>
        <v>174088.73911557422</v>
      </c>
      <c r="J7383" s="2">
        <f t="shared" ca="1" si="599"/>
        <v>11649</v>
      </c>
    </row>
    <row r="7384" spans="1:10" x14ac:dyDescent="0.25">
      <c r="A7384" s="8">
        <f t="array" aca="1" ref="A7384:B7384" ca="1">[2]!CorrelatedUniform($C$31:$D$32)</f>
        <v>0.10941624641418438</v>
      </c>
      <c r="B7384" s="10">
        <f ca="1"/>
        <v>0.18228153822154342</v>
      </c>
      <c r="D7384" s="3">
        <f ca="1">[2]!TriangularRnd(A7384,$F$18,$G$18,$H$18)</f>
        <v>379.14707284861601</v>
      </c>
      <c r="E7384" s="2">
        <f t="shared" ca="1" si="600"/>
        <v>454.66477436852341</v>
      </c>
      <c r="F7384" s="2">
        <f t="shared" ca="1" si="603"/>
        <v>172384.8183292021</v>
      </c>
      <c r="G7384" s="2">
        <f t="shared" ca="1" si="601"/>
        <v>73644.858281713241</v>
      </c>
      <c r="H7384" s="2">
        <f ca="1">[2]!Uniform($T$19,$U$20)</f>
        <v>26996.338618285143</v>
      </c>
      <c r="I7384" s="2">
        <f t="shared" ca="1" si="602"/>
        <v>100641.19689999838</v>
      </c>
      <c r="J7384" s="2">
        <f t="shared" ca="1" si="599"/>
        <v>71743</v>
      </c>
    </row>
    <row r="7385" spans="1:10" x14ac:dyDescent="0.25">
      <c r="A7385" s="8">
        <f t="array" aca="1" ref="A7385:B7385" ca="1">[2]!CorrelatedUniform($C$31:$D$32)</f>
        <v>0.98230874538421631</v>
      </c>
      <c r="B7385" s="10">
        <f ca="1"/>
        <v>1.4536181005815659E-2</v>
      </c>
      <c r="D7385" s="3">
        <f ca="1">[2]!TriangularRnd(A7385,$F$18,$G$18,$H$18)</f>
        <v>451.17573802360846</v>
      </c>
      <c r="E7385" s="2">
        <f t="shared" ca="1" si="600"/>
        <v>390.87480382663767</v>
      </c>
      <c r="F7385" s="2">
        <f t="shared" ca="1" si="603"/>
        <v>176353.22809131644</v>
      </c>
      <c r="G7385" s="2">
        <f t="shared" ca="1" si="601"/>
        <v>104182.03196735926</v>
      </c>
      <c r="H7385" s="2">
        <f ca="1">[2]!Uniform($T$19,$U$20)</f>
        <v>25213.280851122712</v>
      </c>
      <c r="I7385" s="2">
        <f t="shared" ca="1" si="602"/>
        <v>129395.31281848197</v>
      </c>
      <c r="J7385" s="2">
        <f t="shared" ca="1" si="599"/>
        <v>46957</v>
      </c>
    </row>
    <row r="7386" spans="1:10" x14ac:dyDescent="0.25">
      <c r="A7386" s="8">
        <f t="array" aca="1" ref="A7386:B7386" ca="1">[2]!CorrelatedUniform($C$31:$D$32)</f>
        <v>0.24111092090606695</v>
      </c>
      <c r="B7386" s="10">
        <f ca="1"/>
        <v>0.9721828882586343</v>
      </c>
      <c r="D7386" s="3">
        <f ca="1">[2]!TriangularRnd(A7386,$F$18,$G$18,$H$18)</f>
        <v>391.29169280756275</v>
      </c>
      <c r="E7386" s="2">
        <f t="shared" ca="1" si="600"/>
        <v>595.69449566832202</v>
      </c>
      <c r="F7386" s="2">
        <f t="shared" ca="1" si="603"/>
        <v>233090.30760620508</v>
      </c>
      <c r="G7386" s="2">
        <f t="shared" ca="1" si="601"/>
        <v>130369.96417479603</v>
      </c>
      <c r="H7386" s="2">
        <f ca="1">[2]!Uniform($T$19,$U$20)</f>
        <v>40088.016377702501</v>
      </c>
      <c r="I7386" s="2">
        <f t="shared" ca="1" si="602"/>
        <v>170457.98055249854</v>
      </c>
      <c r="J7386" s="2">
        <f t="shared" ca="1" si="599"/>
        <v>62632</v>
      </c>
    </row>
    <row r="7387" spans="1:10" x14ac:dyDescent="0.25">
      <c r="A7387" s="8">
        <f t="array" aca="1" ref="A7387:B7387" ca="1">[2]!CorrelatedUniform($C$31:$D$32)</f>
        <v>0.80978691577911377</v>
      </c>
      <c r="B7387" s="10">
        <f ca="1"/>
        <v>0.35347378645960248</v>
      </c>
      <c r="D7387" s="3">
        <f ca="1">[2]!TriangularRnd(A7387,$F$18,$G$18,$H$18)</f>
        <v>428.20309733474755</v>
      </c>
      <c r="E7387" s="2">
        <f t="shared" ca="1" si="600"/>
        <v>481.2020631816016</v>
      </c>
      <c r="F7387" s="2">
        <f t="shared" ca="1" si="603"/>
        <v>206052.2138982327</v>
      </c>
      <c r="G7387" s="2">
        <f t="shared" ca="1" si="601"/>
        <v>194830.50669234648</v>
      </c>
      <c r="H7387" s="2">
        <f ca="1">[2]!Uniform($T$19,$U$20)</f>
        <v>33259.417799390081</v>
      </c>
      <c r="I7387" s="2">
        <f t="shared" ca="1" si="602"/>
        <v>228089.92449173657</v>
      </c>
      <c r="J7387" s="2">
        <f t="shared" ca="1" si="599"/>
        <v>-22038</v>
      </c>
    </row>
    <row r="7388" spans="1:10" x14ac:dyDescent="0.25">
      <c r="A7388" s="8">
        <f t="array" aca="1" ref="A7388:B7388" ca="1">[2]!CorrelatedUniform($C$31:$D$32)</f>
        <v>0.95141220092773426</v>
      </c>
      <c r="B7388" s="10">
        <f ca="1"/>
        <v>0.53758563828477279</v>
      </c>
      <c r="D7388" s="3">
        <f ca="1">[2]!TriangularRnd(A7388,$F$18,$G$18,$H$18)</f>
        <v>444.55069720422466</v>
      </c>
      <c r="E7388" s="2">
        <f t="shared" ca="1" si="600"/>
        <v>504.71765165636714</v>
      </c>
      <c r="F7388" s="2">
        <f t="shared" ca="1" si="603"/>
        <v>224372.583935117</v>
      </c>
      <c r="G7388" s="2">
        <f t="shared" ca="1" si="601"/>
        <v>207696.82086431241</v>
      </c>
      <c r="H7388" s="2">
        <f ca="1">[2]!Uniform($T$19,$U$20)</f>
        <v>24836.685419644378</v>
      </c>
      <c r="I7388" s="2">
        <f t="shared" ca="1" si="602"/>
        <v>232533.50628395678</v>
      </c>
      <c r="J7388" s="2">
        <f t="shared" ca="1" si="599"/>
        <v>-8161</v>
      </c>
    </row>
    <row r="7389" spans="1:10" x14ac:dyDescent="0.25">
      <c r="A7389" s="8">
        <f t="array" aca="1" ref="A7389:B7389" ca="1">[2]!CorrelatedUniform($C$31:$D$32)</f>
        <v>0.73902785778045688</v>
      </c>
      <c r="B7389" s="10">
        <f ca="1"/>
        <v>0.61812266301335339</v>
      </c>
      <c r="D7389" s="3">
        <f ca="1">[2]!TriangularRnd(A7389,$F$18,$G$18,$H$18)</f>
        <v>422.54037382689427</v>
      </c>
      <c r="E7389" s="2">
        <f t="shared" ca="1" si="600"/>
        <v>515.02769600636248</v>
      </c>
      <c r="F7389" s="2">
        <f t="shared" ca="1" si="603"/>
        <v>217619.99520173247</v>
      </c>
      <c r="G7389" s="2">
        <f t="shared" ca="1" si="601"/>
        <v>179231.68518632272</v>
      </c>
      <c r="H7389" s="2">
        <f ca="1">[2]!Uniform($T$19,$U$20)</f>
        <v>32693.158945463645</v>
      </c>
      <c r="I7389" s="2">
        <f t="shared" ca="1" si="602"/>
        <v>211924.84413178638</v>
      </c>
      <c r="J7389" s="2">
        <f t="shared" ca="1" si="599"/>
        <v>5695</v>
      </c>
    </row>
    <row r="7390" spans="1:10" x14ac:dyDescent="0.25">
      <c r="A7390" s="8">
        <f t="array" aca="1" ref="A7390:B7390" ca="1">[2]!CorrelatedUniform($C$31:$D$32)</f>
        <v>0.71589016914367687</v>
      </c>
      <c r="B7390" s="10">
        <f ca="1"/>
        <v>7.9598588189890893E-2</v>
      </c>
      <c r="D7390" s="3">
        <f ca="1">[2]!TriangularRnd(A7390,$F$18,$G$18,$H$18)</f>
        <v>420.86056444829876</v>
      </c>
      <c r="E7390" s="2">
        <f t="shared" ca="1" si="600"/>
        <v>429.61116070700604</v>
      </c>
      <c r="F7390" s="2">
        <f t="shared" ca="1" si="603"/>
        <v>180806.39558843934</v>
      </c>
      <c r="G7390" s="2">
        <f t="shared" ca="1" si="601"/>
        <v>135841.93370841554</v>
      </c>
      <c r="H7390" s="2">
        <f ca="1">[2]!Uniform($T$19,$U$20)</f>
        <v>35850.254955078628</v>
      </c>
      <c r="I7390" s="2">
        <f t="shared" ca="1" si="602"/>
        <v>171692.18866349416</v>
      </c>
      <c r="J7390" s="2">
        <f t="shared" ca="1" si="599"/>
        <v>9114</v>
      </c>
    </row>
    <row r="7391" spans="1:10" x14ac:dyDescent="0.25">
      <c r="A7391" s="8">
        <f t="array" aca="1" ref="A7391:B7391" ca="1">[2]!CorrelatedUniform($C$31:$D$32)</f>
        <v>0.62117767333984408</v>
      </c>
      <c r="B7391" s="10">
        <f ca="1"/>
        <v>0.79043773699487319</v>
      </c>
      <c r="D7391" s="3">
        <f ca="1">[2]!TriangularRnd(A7391,$F$18,$G$18,$H$18)</f>
        <v>414.61081722254897</v>
      </c>
      <c r="E7391" s="2">
        <f t="shared" ca="1" si="600"/>
        <v>540.39705185699881</v>
      </c>
      <c r="F7391" s="2">
        <f t="shared" ca="1" si="603"/>
        <v>224054.46329508646</v>
      </c>
      <c r="G7391" s="2">
        <f t="shared" ca="1" si="601"/>
        <v>91734.765989624633</v>
      </c>
      <c r="H7391" s="2">
        <f ca="1">[2]!Uniform($T$19,$U$20)</f>
        <v>35548.618034420957</v>
      </c>
      <c r="I7391" s="2">
        <f t="shared" ca="1" si="602"/>
        <v>127283.38402404559</v>
      </c>
      <c r="J7391" s="2">
        <f t="shared" ca="1" si="599"/>
        <v>96771</v>
      </c>
    </row>
    <row r="7392" spans="1:10" x14ac:dyDescent="0.25">
      <c r="A7392" s="8">
        <f t="array" aca="1" ref="A7392:B7392" ca="1">[2]!CorrelatedUniform($C$31:$D$32)</f>
        <v>0.24428284168243397</v>
      </c>
      <c r="B7392" s="10">
        <f ca="1"/>
        <v>0.66728133415858126</v>
      </c>
      <c r="D7392" s="3">
        <f ca="1">[2]!TriangularRnd(A7392,$F$18,$G$18,$H$18)</f>
        <v>391.53567077600633</v>
      </c>
      <c r="E7392" s="2">
        <f t="shared" ca="1" si="600"/>
        <v>521.62092107848707</v>
      </c>
      <c r="F7392" s="2">
        <f t="shared" ca="1" si="603"/>
        <v>204233.19722526369</v>
      </c>
      <c r="G7392" s="2">
        <f t="shared" ca="1" si="601"/>
        <v>139858.02694933594</v>
      </c>
      <c r="H7392" s="2">
        <f ca="1">[2]!Uniform($T$19,$U$20)</f>
        <v>26235.111281899284</v>
      </c>
      <c r="I7392" s="2">
        <f t="shared" ca="1" si="602"/>
        <v>166093.13823123521</v>
      </c>
      <c r="J7392" s="2">
        <f t="shared" ca="1" si="599"/>
        <v>38140</v>
      </c>
    </row>
    <row r="7393" spans="1:10" x14ac:dyDescent="0.25">
      <c r="A7393" s="8">
        <f t="array" aca="1" ref="A7393:B7393" ca="1">[2]!CorrelatedUniform($C$31:$D$32)</f>
        <v>0.12777829170227042</v>
      </c>
      <c r="B7393" s="10">
        <f ca="1"/>
        <v>0.71465369359612974</v>
      </c>
      <c r="D7393" s="3">
        <f ca="1">[2]!TriangularRnd(A7393,$F$18,$G$18,$H$18)</f>
        <v>381.16901084821598</v>
      </c>
      <c r="E7393" s="2">
        <f t="shared" ca="1" si="600"/>
        <v>528.3515873417648</v>
      </c>
      <c r="F7393" s="2">
        <f t="shared" ca="1" si="603"/>
        <v>201391.25192714529</v>
      </c>
      <c r="G7393" s="2">
        <f t="shared" ca="1" si="601"/>
        <v>182581.91838594986</v>
      </c>
      <c r="H7393" s="2">
        <f ca="1">[2]!Uniform($T$19,$U$20)</f>
        <v>24931.559884473514</v>
      </c>
      <c r="I7393" s="2">
        <f t="shared" ca="1" si="602"/>
        <v>207513.47827042337</v>
      </c>
      <c r="J7393" s="2">
        <f t="shared" ca="1" si="599"/>
        <v>-6123</v>
      </c>
    </row>
    <row r="7394" spans="1:10" x14ac:dyDescent="0.25">
      <c r="A7394" s="8">
        <f t="array" aca="1" ref="A7394:B7394" ca="1">[2]!CorrelatedUniform($C$31:$D$32)</f>
        <v>0.45944714546203635</v>
      </c>
      <c r="B7394" s="10">
        <f ca="1"/>
        <v>0.48184640334739648</v>
      </c>
      <c r="D7394" s="3">
        <f ca="1">[2]!TriangularRnd(A7394,$F$18,$G$18,$H$18)</f>
        <v>405.44809601595756</v>
      </c>
      <c r="E7394" s="2">
        <f t="shared" ca="1" si="600"/>
        <v>497.72399830432778</v>
      </c>
      <c r="F7394" s="2">
        <f t="shared" ca="1" si="603"/>
        <v>201801.24745393937</v>
      </c>
      <c r="G7394" s="2">
        <f t="shared" ca="1" si="601"/>
        <v>115381.72804964094</v>
      </c>
      <c r="H7394" s="2">
        <f ca="1">[2]!Uniform($T$19,$U$20)</f>
        <v>36312.602075089657</v>
      </c>
      <c r="I7394" s="2">
        <f t="shared" ca="1" si="602"/>
        <v>151694.33012473059</v>
      </c>
      <c r="J7394" s="2">
        <f t="shared" ca="1" si="599"/>
        <v>50106</v>
      </c>
    </row>
    <row r="7395" spans="1:10" x14ac:dyDescent="0.25">
      <c r="A7395" s="8">
        <f t="array" aca="1" ref="A7395:B7395" ca="1">[2]!CorrelatedUniform($C$31:$D$32)</f>
        <v>0.86120307445526145</v>
      </c>
      <c r="B7395" s="10">
        <f ca="1"/>
        <v>0.37467494030899373</v>
      </c>
      <c r="D7395" s="3">
        <f ca="1">[2]!TriangularRnd(A7395,$F$18,$G$18,$H$18)</f>
        <v>433.02153482652585</v>
      </c>
      <c r="E7395" s="2">
        <f t="shared" ca="1" si="600"/>
        <v>484.02516415768645</v>
      </c>
      <c r="F7395" s="2">
        <f t="shared" ca="1" si="603"/>
        <v>209593.31947822252</v>
      </c>
      <c r="G7395" s="2">
        <f t="shared" ca="1" si="601"/>
        <v>154236.08865830593</v>
      </c>
      <c r="H7395" s="2">
        <f ca="1">[2]!Uniform($T$19,$U$20)</f>
        <v>39158.058024783837</v>
      </c>
      <c r="I7395" s="2">
        <f t="shared" ca="1" si="602"/>
        <v>193394.14668308978</v>
      </c>
      <c r="J7395" s="2">
        <f t="shared" ca="1" si="599"/>
        <v>16199</v>
      </c>
    </row>
    <row r="7396" spans="1:10" x14ac:dyDescent="0.25">
      <c r="A7396" s="8">
        <f t="array" aca="1" ref="A7396:B7396" ca="1">[2]!CorrelatedUniform($C$31:$D$32)</f>
        <v>0.97812604904174794</v>
      </c>
      <c r="B7396" s="10">
        <f ca="1"/>
        <v>0.25983427789594593</v>
      </c>
      <c r="D7396" s="3">
        <f ca="1">[2]!TriangularRnd(A7396,$F$18,$G$18,$H$18)</f>
        <v>450.04728899507938</v>
      </c>
      <c r="E7396" s="2">
        <f t="shared" ca="1" si="600"/>
        <v>467.80717992646521</v>
      </c>
      <c r="F7396" s="2">
        <f t="shared" ca="1" si="603"/>
        <v>210535.35309833899</v>
      </c>
      <c r="G7396" s="2">
        <f t="shared" ca="1" si="601"/>
        <v>171038.94425771351</v>
      </c>
      <c r="H7396" s="2">
        <f ca="1">[2]!Uniform($T$19,$U$20)</f>
        <v>44289.811781670687</v>
      </c>
      <c r="I7396" s="2">
        <f t="shared" ca="1" si="602"/>
        <v>215328.7560393842</v>
      </c>
      <c r="J7396" s="2">
        <f t="shared" ca="1" si="599"/>
        <v>-4794</v>
      </c>
    </row>
    <row r="7397" spans="1:10" x14ac:dyDescent="0.25">
      <c r="A7397" s="8">
        <f t="array" aca="1" ref="A7397:B7397" ca="1">[2]!CorrelatedUniform($C$31:$D$32)</f>
        <v>0.10332298278808601</v>
      </c>
      <c r="B7397" s="10">
        <f ca="1"/>
        <v>0.99023052111723553</v>
      </c>
      <c r="D7397" s="3">
        <f ca="1">[2]!TriangularRnd(A7397,$F$18,$G$18,$H$18)</f>
        <v>378.43905569033728</v>
      </c>
      <c r="E7397" s="2">
        <f t="shared" ca="1" si="600"/>
        <v>616.754272017419</v>
      </c>
      <c r="F7397" s="2">
        <f t="shared" ca="1" si="603"/>
        <v>233403.90429525345</v>
      </c>
      <c r="G7397" s="2">
        <f t="shared" ca="1" si="601"/>
        <v>264187.3029329725</v>
      </c>
      <c r="H7397" s="2">
        <f ca="1">[2]!Uniform($T$19,$U$20)</f>
        <v>31169.620378478492</v>
      </c>
      <c r="I7397" s="2">
        <f t="shared" ca="1" si="602"/>
        <v>295356.92331145098</v>
      </c>
      <c r="J7397" s="2">
        <f t="shared" ca="1" si="599"/>
        <v>-61954</v>
      </c>
    </row>
    <row r="7398" spans="1:10" x14ac:dyDescent="0.25">
      <c r="A7398" s="8">
        <f t="array" aca="1" ref="A7398:B7398" ca="1">[2]!CorrelatedUniform($C$31:$D$32)</f>
        <v>0.70710802078247048</v>
      </c>
      <c r="B7398" s="10">
        <f ca="1"/>
        <v>0.7871687379313218</v>
      </c>
      <c r="D7398" s="3">
        <f ca="1">[2]!TriangularRnd(A7398,$F$18,$G$18,$H$18)</f>
        <v>420.24098384191694</v>
      </c>
      <c r="E7398" s="2">
        <f t="shared" ca="1" si="600"/>
        <v>539.83179475866348</v>
      </c>
      <c r="F7398" s="2">
        <f t="shared" ca="1" si="603"/>
        <v>226859.44453852854</v>
      </c>
      <c r="G7398" s="2">
        <f t="shared" ca="1" si="601"/>
        <v>190539.0421950421</v>
      </c>
      <c r="H7398" s="2">
        <f ca="1">[2]!Uniform($T$19,$U$20)</f>
        <v>31509.812620635057</v>
      </c>
      <c r="I7398" s="2">
        <f t="shared" ca="1" si="602"/>
        <v>222048.85481567716</v>
      </c>
      <c r="J7398" s="2">
        <f t="shared" ca="1" si="599"/>
        <v>4810</v>
      </c>
    </row>
    <row r="7399" spans="1:10" x14ac:dyDescent="0.25">
      <c r="A7399" s="8">
        <f t="array" aca="1" ref="A7399:B7399" ca="1">[2]!CorrelatedUniform($C$31:$D$32)</f>
        <v>0.5048110485076901</v>
      </c>
      <c r="B7399" s="10">
        <f ca="1"/>
        <v>0.13912545479559765</v>
      </c>
      <c r="D7399" s="3">
        <f ca="1">[2]!TriangularRnd(A7399,$F$18,$G$18,$H$18)</f>
        <v>407.92565806155415</v>
      </c>
      <c r="E7399" s="2">
        <f t="shared" ca="1" si="600"/>
        <v>445.78715502348024</v>
      </c>
      <c r="F7399" s="2">
        <f t="shared" ca="1" si="603"/>
        <v>181848.01856834124</v>
      </c>
      <c r="G7399" s="2">
        <f t="shared" ca="1" si="601"/>
        <v>141642.63668437902</v>
      </c>
      <c r="H7399" s="2">
        <f ca="1">[2]!Uniform($T$19,$U$20)</f>
        <v>41837.69983770627</v>
      </c>
      <c r="I7399" s="2">
        <f t="shared" ca="1" si="602"/>
        <v>183480.3365220853</v>
      </c>
      <c r="J7399" s="2">
        <f t="shared" ca="1" si="599"/>
        <v>-1633</v>
      </c>
    </row>
    <row r="7400" spans="1:10" x14ac:dyDescent="0.25">
      <c r="A7400" s="8">
        <f t="array" aca="1" ref="A7400:B7400" ca="1">[2]!CorrelatedUniform($C$31:$D$32)</f>
        <v>0.21323990821838337</v>
      </c>
      <c r="B7400" s="10">
        <f ca="1"/>
        <v>0.67444828432567006</v>
      </c>
      <c r="D7400" s="3">
        <f ca="1">[2]!TriangularRnd(A7400,$F$18,$G$18,$H$18)</f>
        <v>389.07485097666074</v>
      </c>
      <c r="E7400" s="2">
        <f t="shared" ca="1" si="600"/>
        <v>522.61149075599621</v>
      </c>
      <c r="F7400" s="2">
        <f t="shared" ca="1" si="603"/>
        <v>203334.98788457975</v>
      </c>
      <c r="G7400" s="2">
        <f t="shared" ca="1" si="601"/>
        <v>182240.05478783452</v>
      </c>
      <c r="H7400" s="2">
        <f ca="1">[2]!Uniform($T$19,$U$20)</f>
        <v>40403.665641886117</v>
      </c>
      <c r="I7400" s="2">
        <f t="shared" ca="1" si="602"/>
        <v>222643.72042972065</v>
      </c>
      <c r="J7400" s="2">
        <f t="shared" ref="J7400:J7463" ca="1" si="604">INT(F7400-I7400)</f>
        <v>-19309</v>
      </c>
    </row>
    <row r="7401" spans="1:10" x14ac:dyDescent="0.25">
      <c r="A7401" s="8">
        <f t="array" aca="1" ref="A7401:B7401" ca="1">[2]!CorrelatedUniform($C$31:$D$32)</f>
        <v>0.48412227630615262</v>
      </c>
      <c r="B7401" s="10">
        <f ca="1"/>
        <v>0.5953332721662894</v>
      </c>
      <c r="D7401" s="3">
        <f ca="1">[2]!TriangularRnd(A7401,$F$18,$G$18,$H$18)</f>
        <v>406.80948654845344</v>
      </c>
      <c r="E7401" s="2">
        <f t="shared" ref="E7401:E7464" ca="1" si="605">_xlfn.NORM.INV(B7401,$G$24,$G$24*$H$24)</f>
        <v>512.06430032975129</v>
      </c>
      <c r="F7401" s="2">
        <f t="shared" ca="1" si="603"/>
        <v>208312.61509693917</v>
      </c>
      <c r="G7401" s="2">
        <f t="shared" ref="G7401:G7464" ca="1" si="606">_xlfn.NORM.INV(RAND(),$S$19,$R$21)*D7401</f>
        <v>154555.76663059724</v>
      </c>
      <c r="H7401" s="2">
        <f ca="1">[2]!Uniform($T$19,$U$20)</f>
        <v>44019.81734608399</v>
      </c>
      <c r="I7401" s="2">
        <f t="shared" ref="I7401:I7464" ca="1" si="607">G7401+H7401</f>
        <v>198575.58397668123</v>
      </c>
      <c r="J7401" s="2">
        <f t="shared" ca="1" si="604"/>
        <v>9737</v>
      </c>
    </row>
    <row r="7402" spans="1:10" x14ac:dyDescent="0.25">
      <c r="A7402" s="8">
        <f t="array" aca="1" ref="A7402:B7402" ca="1">[2]!CorrelatedUniform($C$31:$D$32)</f>
        <v>0.44423365592956565</v>
      </c>
      <c r="B7402" s="10">
        <f ca="1"/>
        <v>0.75439217439970829</v>
      </c>
      <c r="D7402" s="3">
        <f ca="1">[2]!TriangularRnd(A7402,$F$18,$G$18,$H$18)</f>
        <v>404.59044667922535</v>
      </c>
      <c r="E7402" s="2">
        <f t="shared" ca="1" si="605"/>
        <v>534.4188303489309</v>
      </c>
      <c r="F7402" s="2">
        <f t="shared" ref="F7402:F7465" ca="1" si="608">D7402*E7402</f>
        <v>216220.75328466311</v>
      </c>
      <c r="G7402" s="2">
        <f t="shared" ca="1" si="606"/>
        <v>180154.18462294675</v>
      </c>
      <c r="H7402" s="2">
        <f ca="1">[2]!Uniform($T$19,$U$20)</f>
        <v>29127.119283733726</v>
      </c>
      <c r="I7402" s="2">
        <f t="shared" ca="1" si="607"/>
        <v>209281.30390668046</v>
      </c>
      <c r="J7402" s="2">
        <f t="shared" ca="1" si="604"/>
        <v>6939</v>
      </c>
    </row>
    <row r="7403" spans="1:10" x14ac:dyDescent="0.25">
      <c r="A7403" s="8">
        <f t="array" aca="1" ref="A7403:B7403" ca="1">[2]!CorrelatedUniform($C$31:$D$32)</f>
        <v>0.91813874244689964</v>
      </c>
      <c r="B7403" s="10">
        <f ca="1"/>
        <v>0.28735250631704834</v>
      </c>
      <c r="D7403" s="3">
        <f ca="1">[2]!TriangularRnd(A7403,$F$18,$G$18,$H$18)</f>
        <v>439.57250279888086</v>
      </c>
      <c r="E7403" s="2">
        <f t="shared" ca="1" si="605"/>
        <v>471.94321352492318</v>
      </c>
      <c r="F7403" s="2">
        <f t="shared" ca="1" si="608"/>
        <v>207453.25954809712</v>
      </c>
      <c r="G7403" s="2">
        <f t="shared" ca="1" si="606"/>
        <v>155372.70506380673</v>
      </c>
      <c r="H7403" s="2">
        <f ca="1">[2]!Uniform($T$19,$U$20)</f>
        <v>42311.146034462909</v>
      </c>
      <c r="I7403" s="2">
        <f t="shared" ca="1" si="607"/>
        <v>197683.85109826963</v>
      </c>
      <c r="J7403" s="2">
        <f t="shared" ca="1" si="604"/>
        <v>9769</v>
      </c>
    </row>
    <row r="7404" spans="1:10" x14ac:dyDescent="0.25">
      <c r="A7404" s="8">
        <f t="array" aca="1" ref="A7404:B7404" ca="1">[2]!CorrelatedUniform($C$31:$D$32)</f>
        <v>0.98029434680938721</v>
      </c>
      <c r="B7404" s="10">
        <f ca="1"/>
        <v>1.2532908844508505E-2</v>
      </c>
      <c r="D7404" s="3">
        <f ca="1">[2]!TriangularRnd(A7404,$F$18,$G$18,$H$18)</f>
        <v>450.6173214508633</v>
      </c>
      <c r="E7404" s="2">
        <f t="shared" ca="1" si="605"/>
        <v>387.98065630192627</v>
      </c>
      <c r="F7404" s="2">
        <f t="shared" ca="1" si="608"/>
        <v>174830.80411752203</v>
      </c>
      <c r="G7404" s="2">
        <f t="shared" ca="1" si="606"/>
        <v>175964.87665756815</v>
      </c>
      <c r="H7404" s="2">
        <f ca="1">[2]!Uniform($T$19,$U$20)</f>
        <v>40907.365734793617</v>
      </c>
      <c r="I7404" s="2">
        <f t="shared" ca="1" si="607"/>
        <v>216872.24239236178</v>
      </c>
      <c r="J7404" s="2">
        <f t="shared" ca="1" si="604"/>
        <v>-42042</v>
      </c>
    </row>
    <row r="7405" spans="1:10" x14ac:dyDescent="0.25">
      <c r="A7405" s="8">
        <f t="array" aca="1" ref="A7405:B7405" ca="1">[2]!CorrelatedUniform($C$31:$D$32)</f>
        <v>0.22449064254760734</v>
      </c>
      <c r="B7405" s="10">
        <f ca="1"/>
        <v>0.52560367784872752</v>
      </c>
      <c r="D7405" s="3">
        <f ca="1">[2]!TriangularRnd(A7405,$F$18,$G$18,$H$18)</f>
        <v>389.98620343256675</v>
      </c>
      <c r="E7405" s="2">
        <f t="shared" ca="1" si="605"/>
        <v>503.21115122717481</v>
      </c>
      <c r="F7405" s="2">
        <f t="shared" ca="1" si="608"/>
        <v>196245.40639201712</v>
      </c>
      <c r="G7405" s="2">
        <f t="shared" ca="1" si="606"/>
        <v>102392.68375339733</v>
      </c>
      <c r="H7405" s="2">
        <f ca="1">[2]!Uniform($T$19,$U$20)</f>
        <v>31389.803853323199</v>
      </c>
      <c r="I7405" s="2">
        <f t="shared" ca="1" si="607"/>
        <v>133782.48760672053</v>
      </c>
      <c r="J7405" s="2">
        <f t="shared" ca="1" si="604"/>
        <v>62462</v>
      </c>
    </row>
    <row r="7406" spans="1:10" x14ac:dyDescent="0.25">
      <c r="A7406" s="8">
        <f t="array" aca="1" ref="A7406:B7406" ca="1">[2]!CorrelatedUniform($C$31:$D$32)</f>
        <v>0.67856585979461703</v>
      </c>
      <c r="B7406" s="10">
        <f ca="1"/>
        <v>0.62071872051738097</v>
      </c>
      <c r="D7406" s="3">
        <f ca="1">[2]!TriangularRnd(A7406,$F$18,$G$18,$H$18)</f>
        <v>418.28899335417731</v>
      </c>
      <c r="E7406" s="2">
        <f t="shared" ca="1" si="605"/>
        <v>515.36844752308934</v>
      </c>
      <c r="F7406" s="2">
        <f t="shared" ca="1" si="608"/>
        <v>215572.9491209382</v>
      </c>
      <c r="G7406" s="2">
        <f t="shared" ca="1" si="606"/>
        <v>273977.3319744817</v>
      </c>
      <c r="H7406" s="2">
        <f ca="1">[2]!Uniform($T$19,$U$20)</f>
        <v>33487.711211605107</v>
      </c>
      <c r="I7406" s="2">
        <f t="shared" ca="1" si="607"/>
        <v>307465.04318608681</v>
      </c>
      <c r="J7406" s="2">
        <f t="shared" ca="1" si="604"/>
        <v>-91893</v>
      </c>
    </row>
    <row r="7407" spans="1:10" x14ac:dyDescent="0.25">
      <c r="A7407" s="8">
        <f t="array" aca="1" ref="A7407:B7407" ca="1">[2]!CorrelatedUniform($C$31:$D$32)</f>
        <v>5.0203919410705587E-2</v>
      </c>
      <c r="B7407" s="10">
        <f ca="1"/>
        <v>0.30696455828967162</v>
      </c>
      <c r="D7407" s="3">
        <f ca="1">[2]!TriangularRnd(A7407,$F$18,$G$18,$H$18)</f>
        <v>371.05928744567996</v>
      </c>
      <c r="E7407" s="2">
        <f t="shared" ca="1" si="605"/>
        <v>474.77635609678202</v>
      </c>
      <c r="F7407" s="2">
        <f t="shared" ca="1" si="608"/>
        <v>176170.17638932835</v>
      </c>
      <c r="G7407" s="2">
        <f t="shared" ca="1" si="606"/>
        <v>135571.30585515185</v>
      </c>
      <c r="H7407" s="2">
        <f ca="1">[2]!Uniform($T$19,$U$20)</f>
        <v>40628.696532518697</v>
      </c>
      <c r="I7407" s="2">
        <f t="shared" ca="1" si="607"/>
        <v>176200.00238767054</v>
      </c>
      <c r="J7407" s="2">
        <f t="shared" ca="1" si="604"/>
        <v>-30</v>
      </c>
    </row>
    <row r="7408" spans="1:10" x14ac:dyDescent="0.25">
      <c r="A7408" s="8">
        <f t="array" aca="1" ref="A7408:B7408" ca="1">[2]!CorrelatedUniform($C$31:$D$32)</f>
        <v>0.98911809921264648</v>
      </c>
      <c r="B7408" s="10">
        <f ca="1"/>
        <v>0.40304668446856629</v>
      </c>
      <c r="D7408" s="3">
        <f ca="1">[2]!TriangularRnd(A7408,$F$18,$G$18,$H$18)</f>
        <v>453.35019483439436</v>
      </c>
      <c r="E7408" s="2">
        <f t="shared" ca="1" si="605"/>
        <v>487.72655390776612</v>
      </c>
      <c r="F7408" s="2">
        <f t="shared" ca="1" si="608"/>
        <v>221110.92823999352</v>
      </c>
      <c r="G7408" s="2">
        <f t="shared" ca="1" si="606"/>
        <v>179585.07000365583</v>
      </c>
      <c r="H7408" s="2">
        <f ca="1">[2]!Uniform($T$19,$U$20)</f>
        <v>39228.228131834912</v>
      </c>
      <c r="I7408" s="2">
        <f t="shared" ca="1" si="607"/>
        <v>218813.29813549074</v>
      </c>
      <c r="J7408" s="2">
        <f t="shared" ca="1" si="604"/>
        <v>2297</v>
      </c>
    </row>
    <row r="7409" spans="1:10" x14ac:dyDescent="0.25">
      <c r="A7409" s="8">
        <f t="array" aca="1" ref="A7409:B7409" ca="1">[2]!CorrelatedUniform($C$31:$D$32)</f>
        <v>0.57177293300628695</v>
      </c>
      <c r="B7409" s="10">
        <f ca="1"/>
        <v>0.32612861839346147</v>
      </c>
      <c r="D7409" s="3">
        <f ca="1">[2]!TriangularRnd(A7409,$F$18,$G$18,$H$18)</f>
        <v>411.66235651961216</v>
      </c>
      <c r="E7409" s="2">
        <f t="shared" ca="1" si="605"/>
        <v>477.46856906904611</v>
      </c>
      <c r="F7409" s="2">
        <f t="shared" ca="1" si="608"/>
        <v>196555.83630701073</v>
      </c>
      <c r="G7409" s="2">
        <f t="shared" ca="1" si="606"/>
        <v>201062.90944000767</v>
      </c>
      <c r="H7409" s="2">
        <f ca="1">[2]!Uniform($T$19,$U$20)</f>
        <v>40389.652094033263</v>
      </c>
      <c r="I7409" s="2">
        <f t="shared" ca="1" si="607"/>
        <v>241452.56153404093</v>
      </c>
      <c r="J7409" s="2">
        <f t="shared" ca="1" si="604"/>
        <v>-44897</v>
      </c>
    </row>
    <row r="7410" spans="1:10" x14ac:dyDescent="0.25">
      <c r="A7410" s="8">
        <f t="array" aca="1" ref="A7410:B7410" ca="1">[2]!CorrelatedUniform($C$31:$D$32)</f>
        <v>0.63367092609405551</v>
      </c>
      <c r="B7410" s="10">
        <f ca="1"/>
        <v>3.783982392364197E-2</v>
      </c>
      <c r="D7410" s="3">
        <f ca="1">[2]!TriangularRnd(A7410,$F$18,$G$18,$H$18)</f>
        <v>415.3864239787693</v>
      </c>
      <c r="E7410" s="2">
        <f t="shared" ca="1" si="605"/>
        <v>411.18383587451143</v>
      </c>
      <c r="F7410" s="2">
        <f t="shared" ca="1" si="608"/>
        <v>170800.1831817865</v>
      </c>
      <c r="G7410" s="2">
        <f t="shared" ca="1" si="606"/>
        <v>189614.02828087728</v>
      </c>
      <c r="H7410" s="2">
        <f ca="1">[2]!Uniform($T$19,$U$20)</f>
        <v>32814.443094966649</v>
      </c>
      <c r="I7410" s="2">
        <f t="shared" ca="1" si="607"/>
        <v>222428.47137584392</v>
      </c>
      <c r="J7410" s="2">
        <f t="shared" ca="1" si="604"/>
        <v>-51629</v>
      </c>
    </row>
    <row r="7411" spans="1:10" x14ac:dyDescent="0.25">
      <c r="A7411" s="8">
        <f t="array" aca="1" ref="A7411:B7411" ca="1">[2]!CorrelatedUniform($C$31:$D$32)</f>
        <v>0.76323235034942638</v>
      </c>
      <c r="B7411" s="10">
        <f ca="1"/>
        <v>0.16587327889053166</v>
      </c>
      <c r="D7411" s="3">
        <f ca="1">[2]!TriangularRnd(A7411,$F$18,$G$18,$H$18)</f>
        <v>424.37943572727187</v>
      </c>
      <c r="E7411" s="2">
        <f t="shared" ca="1" si="605"/>
        <v>451.46990483124415</v>
      </c>
      <c r="F7411" s="2">
        <f t="shared" ca="1" si="608"/>
        <v>191594.54346012854</v>
      </c>
      <c r="G7411" s="2">
        <f t="shared" ca="1" si="606"/>
        <v>204588.85352038284</v>
      </c>
      <c r="H7411" s="2">
        <f ca="1">[2]!Uniform($T$19,$U$20)</f>
        <v>39113.312462999311</v>
      </c>
      <c r="I7411" s="2">
        <f t="shared" ca="1" si="607"/>
        <v>243702.16598338215</v>
      </c>
      <c r="J7411" s="2">
        <f t="shared" ca="1" si="604"/>
        <v>-52108</v>
      </c>
    </row>
    <row r="7412" spans="1:10" x14ac:dyDescent="0.25">
      <c r="A7412" s="8">
        <f t="array" aca="1" ref="A7412:B7412" ca="1">[2]!CorrelatedUniform($C$31:$D$32)</f>
        <v>0.39177191257476796</v>
      </c>
      <c r="B7412" s="10">
        <f ca="1"/>
        <v>0.11130345358083327</v>
      </c>
      <c r="D7412" s="3">
        <f ca="1">[2]!TriangularRnd(A7412,$F$18,$G$18,$H$18)</f>
        <v>401.51417077685124</v>
      </c>
      <c r="E7412" s="2">
        <f t="shared" ca="1" si="605"/>
        <v>439.01872921968629</v>
      </c>
      <c r="F7412" s="2">
        <f t="shared" ca="1" si="608"/>
        <v>176272.24101814933</v>
      </c>
      <c r="G7412" s="2">
        <f t="shared" ca="1" si="606"/>
        <v>225387.50098807318</v>
      </c>
      <c r="H7412" s="2">
        <f ca="1">[2]!Uniform($T$19,$U$20)</f>
        <v>43866.826882184112</v>
      </c>
      <c r="I7412" s="2">
        <f t="shared" ca="1" si="607"/>
        <v>269254.32787025732</v>
      </c>
      <c r="J7412" s="2">
        <f t="shared" ca="1" si="604"/>
        <v>-92983</v>
      </c>
    </row>
    <row r="7413" spans="1:10" x14ac:dyDescent="0.25">
      <c r="A7413" s="8">
        <f t="array" aca="1" ref="A7413:B7413" ca="1">[2]!CorrelatedUniform($C$31:$D$32)</f>
        <v>0.29190707206726085</v>
      </c>
      <c r="B7413" s="10">
        <f ca="1"/>
        <v>0.24723639408753428</v>
      </c>
      <c r="D7413" s="3">
        <f ca="1">[2]!TriangularRnd(A7413,$F$18,$G$18,$H$18)</f>
        <v>395.02443198460287</v>
      </c>
      <c r="E7413" s="2">
        <f t="shared" ca="1" si="605"/>
        <v>465.83939186194692</v>
      </c>
      <c r="F7413" s="2">
        <f t="shared" ca="1" si="608"/>
        <v>184017.94116631843</v>
      </c>
      <c r="G7413" s="2">
        <f t="shared" ca="1" si="606"/>
        <v>96585.365495163685</v>
      </c>
      <c r="H7413" s="2">
        <f ca="1">[2]!Uniform($T$19,$U$20)</f>
        <v>35652.532176990164</v>
      </c>
      <c r="I7413" s="2">
        <f t="shared" ca="1" si="607"/>
        <v>132237.89767215383</v>
      </c>
      <c r="J7413" s="2">
        <f t="shared" ca="1" si="604"/>
        <v>51780</v>
      </c>
    </row>
    <row r="7414" spans="1:10" x14ac:dyDescent="0.25">
      <c r="A7414" s="8">
        <f t="array" aca="1" ref="A7414:B7414" ca="1">[2]!CorrelatedUniform($C$31:$D$32)</f>
        <v>0.86915469169616688</v>
      </c>
      <c r="B7414" s="10">
        <f ca="1"/>
        <v>0.40880990063613426</v>
      </c>
      <c r="D7414" s="3">
        <f ca="1">[2]!TriangularRnd(A7414,$F$18,$G$18,$H$18)</f>
        <v>433.84222983097652</v>
      </c>
      <c r="E7414" s="2">
        <f t="shared" ca="1" si="605"/>
        <v>488.46962891148814</v>
      </c>
      <c r="F7414" s="2">
        <f t="shared" ca="1" si="608"/>
        <v>211918.75301166964</v>
      </c>
      <c r="G7414" s="2">
        <f t="shared" ca="1" si="606"/>
        <v>229818.04110469588</v>
      </c>
      <c r="H7414" s="2">
        <f ca="1">[2]!Uniform($T$19,$U$20)</f>
        <v>31739.010482354857</v>
      </c>
      <c r="I7414" s="2">
        <f t="shared" ca="1" si="607"/>
        <v>261557.05158705072</v>
      </c>
      <c r="J7414" s="2">
        <f t="shared" ca="1" si="604"/>
        <v>-49639</v>
      </c>
    </row>
    <row r="7415" spans="1:10" x14ac:dyDescent="0.25">
      <c r="A7415" s="8">
        <f t="array" aca="1" ref="A7415:B7415" ca="1">[2]!CorrelatedUniform($C$31:$D$32)</f>
        <v>0.78542804718017589</v>
      </c>
      <c r="B7415" s="10">
        <f ca="1"/>
        <v>0.53495299778989513</v>
      </c>
      <c r="D7415" s="3">
        <f ca="1">[2]!TriangularRnd(A7415,$F$18,$G$18,$H$18)</f>
        <v>426.15044782100819</v>
      </c>
      <c r="E7415" s="2">
        <f t="shared" ca="1" si="605"/>
        <v>504.38632829913388</v>
      </c>
      <c r="F7415" s="2">
        <f t="shared" ca="1" si="608"/>
        <v>214944.45967946996</v>
      </c>
      <c r="G7415" s="2">
        <f t="shared" ca="1" si="606"/>
        <v>153016.74169405218</v>
      </c>
      <c r="H7415" s="2">
        <f ca="1">[2]!Uniform($T$19,$U$20)</f>
        <v>32593.850148974645</v>
      </c>
      <c r="I7415" s="2">
        <f t="shared" ca="1" si="607"/>
        <v>185610.59184302684</v>
      </c>
      <c r="J7415" s="2">
        <f t="shared" ca="1" si="604"/>
        <v>29333</v>
      </c>
    </row>
    <row r="7416" spans="1:10" x14ac:dyDescent="0.25">
      <c r="A7416" s="8">
        <f t="array" aca="1" ref="A7416:B7416" ca="1">[2]!CorrelatedUniform($C$31:$D$32)</f>
        <v>0.25173342227935802</v>
      </c>
      <c r="B7416" s="10">
        <f ca="1"/>
        <v>0.52007344792359245</v>
      </c>
      <c r="D7416" s="3">
        <f ca="1">[2]!TriangularRnd(A7416,$F$18,$G$18,$H$18)</f>
        <v>392.10259819871891</v>
      </c>
      <c r="E7416" s="2">
        <f t="shared" ca="1" si="605"/>
        <v>502.51689613274141</v>
      </c>
      <c r="F7416" s="2">
        <f t="shared" ca="1" si="608"/>
        <v>197038.18061240367</v>
      </c>
      <c r="G7416" s="2">
        <f t="shared" ca="1" si="606"/>
        <v>103494.30214311821</v>
      </c>
      <c r="H7416" s="2">
        <f ca="1">[2]!Uniform($T$19,$U$20)</f>
        <v>27448.131017311098</v>
      </c>
      <c r="I7416" s="2">
        <f t="shared" ca="1" si="607"/>
        <v>130942.43316042931</v>
      </c>
      <c r="J7416" s="2">
        <f t="shared" ca="1" si="604"/>
        <v>66095</v>
      </c>
    </row>
    <row r="7417" spans="1:10" x14ac:dyDescent="0.25">
      <c r="A7417" s="8">
        <f t="array" aca="1" ref="A7417:B7417" ca="1">[2]!CorrelatedUniform($C$31:$D$32)</f>
        <v>0.70023512840271029</v>
      </c>
      <c r="B7417" s="10">
        <f ca="1"/>
        <v>0.42540235536053733</v>
      </c>
      <c r="D7417" s="3">
        <f ca="1">[2]!TriangularRnd(A7417,$F$18,$G$18,$H$18)</f>
        <v>419.76255401565982</v>
      </c>
      <c r="E7417" s="2">
        <f t="shared" ca="1" si="605"/>
        <v>490.59541138365586</v>
      </c>
      <c r="F7417" s="2">
        <f t="shared" ca="1" si="608"/>
        <v>205933.5828707667</v>
      </c>
      <c r="G7417" s="2">
        <f t="shared" ca="1" si="606"/>
        <v>165968.29415976579</v>
      </c>
      <c r="H7417" s="2">
        <f ca="1">[2]!Uniform($T$19,$U$20)</f>
        <v>33911.146529353711</v>
      </c>
      <c r="I7417" s="2">
        <f t="shared" ca="1" si="607"/>
        <v>199879.44068911951</v>
      </c>
      <c r="J7417" s="2">
        <f t="shared" ca="1" si="604"/>
        <v>6054</v>
      </c>
    </row>
    <row r="7418" spans="1:10" x14ac:dyDescent="0.25">
      <c r="A7418" s="8">
        <f t="array" aca="1" ref="A7418:B7418" ca="1">[2]!CorrelatedUniform($C$31:$D$32)</f>
        <v>5.8567166328430099E-2</v>
      </c>
      <c r="B7418" s="10">
        <f ca="1"/>
        <v>0.6609374934479233</v>
      </c>
      <c r="D7418" s="3">
        <f ca="1">[2]!TriangularRnd(A7418,$F$18,$G$18,$H$18)</f>
        <v>372.41920597988599</v>
      </c>
      <c r="E7418" s="2">
        <f t="shared" ca="1" si="605"/>
        <v>520.75115361357223</v>
      </c>
      <c r="F7418" s="2">
        <f t="shared" ca="1" si="608"/>
        <v>193937.7311418762</v>
      </c>
      <c r="G7418" s="2">
        <f t="shared" ca="1" si="606"/>
        <v>185740.52036606878</v>
      </c>
      <c r="H7418" s="2">
        <f ca="1">[2]!Uniform($T$19,$U$20)</f>
        <v>30608.907449944152</v>
      </c>
      <c r="I7418" s="2">
        <f t="shared" ca="1" si="607"/>
        <v>216349.42781601293</v>
      </c>
      <c r="J7418" s="2">
        <f t="shared" ca="1" si="604"/>
        <v>-22412</v>
      </c>
    </row>
    <row r="7419" spans="1:10" x14ac:dyDescent="0.25">
      <c r="A7419" s="8">
        <f t="array" aca="1" ref="A7419:B7419" ca="1">[2]!CorrelatedUniform($C$31:$D$32)</f>
        <v>0.52838230133056641</v>
      </c>
      <c r="B7419" s="10">
        <f ca="1"/>
        <v>9.2294746040402789E-2</v>
      </c>
      <c r="D7419" s="3">
        <f ca="1">[2]!TriangularRnd(A7419,$F$18,$G$18,$H$18)</f>
        <v>409.21040675259366</v>
      </c>
      <c r="E7419" s="2">
        <f t="shared" ca="1" si="605"/>
        <v>433.66221243886986</v>
      </c>
      <c r="F7419" s="2">
        <f t="shared" ca="1" si="608"/>
        <v>177459.09034533962</v>
      </c>
      <c r="G7419" s="2">
        <f t="shared" ca="1" si="606"/>
        <v>153665.34398739363</v>
      </c>
      <c r="H7419" s="2">
        <f ca="1">[2]!Uniform($T$19,$U$20)</f>
        <v>34323.357520358717</v>
      </c>
      <c r="I7419" s="2">
        <f t="shared" ca="1" si="607"/>
        <v>187988.70150775235</v>
      </c>
      <c r="J7419" s="2">
        <f t="shared" ca="1" si="604"/>
        <v>-10530</v>
      </c>
    </row>
    <row r="7420" spans="1:10" x14ac:dyDescent="0.25">
      <c r="A7420" s="8">
        <f t="array" aca="1" ref="A7420:B7420" ca="1">[2]!CorrelatedUniform($C$31:$D$32)</f>
        <v>0.25665116310119634</v>
      </c>
      <c r="B7420" s="10">
        <f ca="1"/>
        <v>0.21606462108508934</v>
      </c>
      <c r="D7420" s="3">
        <f ca="1">[2]!TriangularRnd(A7420,$F$18,$G$18,$H$18)</f>
        <v>392.47221149503093</v>
      </c>
      <c r="E7420" s="2">
        <f t="shared" ca="1" si="605"/>
        <v>460.72233579665766</v>
      </c>
      <c r="F7420" s="2">
        <f t="shared" ca="1" si="608"/>
        <v>180820.7140152705</v>
      </c>
      <c r="G7420" s="2">
        <f t="shared" ca="1" si="606"/>
        <v>190635.90830567956</v>
      </c>
      <c r="H7420" s="2">
        <f ca="1">[2]!Uniform($T$19,$U$20)</f>
        <v>39865.520595202455</v>
      </c>
      <c r="I7420" s="2">
        <f t="shared" ca="1" si="607"/>
        <v>230501.42890088202</v>
      </c>
      <c r="J7420" s="2">
        <f t="shared" ca="1" si="604"/>
        <v>-49681</v>
      </c>
    </row>
    <row r="7421" spans="1:10" x14ac:dyDescent="0.25">
      <c r="A7421" s="8">
        <f t="array" aca="1" ref="A7421:B7421" ca="1">[2]!CorrelatedUniform($C$31:$D$32)</f>
        <v>0.78912770748138406</v>
      </c>
      <c r="B7421" s="10">
        <f ca="1"/>
        <v>0.54244731859640993</v>
      </c>
      <c r="D7421" s="3">
        <f ca="1">[2]!TriangularRnd(A7421,$F$18,$G$18,$H$18)</f>
        <v>426.45440869487823</v>
      </c>
      <c r="E7421" s="2">
        <f t="shared" ca="1" si="605"/>
        <v>505.330060235828</v>
      </c>
      <c r="F7421" s="2">
        <f t="shared" ca="1" si="608"/>
        <v>215500.23203361721</v>
      </c>
      <c r="G7421" s="2">
        <f t="shared" ca="1" si="606"/>
        <v>107966.66668743674</v>
      </c>
      <c r="H7421" s="2">
        <f ca="1">[2]!Uniform($T$19,$U$20)</f>
        <v>32170.385927380346</v>
      </c>
      <c r="I7421" s="2">
        <f t="shared" ca="1" si="607"/>
        <v>140137.05261481708</v>
      </c>
      <c r="J7421" s="2">
        <f t="shared" ca="1" si="604"/>
        <v>75363</v>
      </c>
    </row>
    <row r="7422" spans="1:10" x14ac:dyDescent="0.25">
      <c r="A7422" s="8">
        <f t="array" aca="1" ref="A7422:B7422" ca="1">[2]!CorrelatedUniform($C$31:$D$32)</f>
        <v>9.7303390502929715E-2</v>
      </c>
      <c r="B7422" s="10">
        <f ca="1"/>
        <v>0.86257319662443821</v>
      </c>
      <c r="D7422" s="3">
        <f ca="1">[2]!TriangularRnd(A7422,$F$18,$G$18,$H$18)</f>
        <v>377.71878621530396</v>
      </c>
      <c r="E7422" s="2">
        <f t="shared" ca="1" si="605"/>
        <v>554.59766744965521</v>
      </c>
      <c r="F7422" s="2">
        <f t="shared" ca="1" si="608"/>
        <v>209481.95778692255</v>
      </c>
      <c r="G7422" s="2">
        <f t="shared" ca="1" si="606"/>
        <v>157172.80138916595</v>
      </c>
      <c r="H7422" s="2">
        <f ca="1">[2]!Uniform($T$19,$U$20)</f>
        <v>28613.349813583387</v>
      </c>
      <c r="I7422" s="2">
        <f t="shared" ca="1" si="607"/>
        <v>185786.15120274934</v>
      </c>
      <c r="J7422" s="2">
        <f t="shared" ca="1" si="604"/>
        <v>23695</v>
      </c>
    </row>
    <row r="7423" spans="1:10" x14ac:dyDescent="0.25">
      <c r="A7423" s="8">
        <f t="array" aca="1" ref="A7423:B7423" ca="1">[2]!CorrelatedUniform($C$31:$D$32)</f>
        <v>0.23839962482452395</v>
      </c>
      <c r="B7423" s="10">
        <f ca="1"/>
        <v>0.8848880613283916</v>
      </c>
      <c r="D7423" s="3">
        <f ca="1">[2]!TriangularRnd(A7423,$F$18,$G$18,$H$18)</f>
        <v>391.0818700177777</v>
      </c>
      <c r="E7423" s="2">
        <f t="shared" ca="1" si="605"/>
        <v>559.98911792845831</v>
      </c>
      <c r="F7423" s="2">
        <f t="shared" ca="1" si="608"/>
        <v>219001.59142906731</v>
      </c>
      <c r="G7423" s="2">
        <f t="shared" ca="1" si="606"/>
        <v>153830.84185005966</v>
      </c>
      <c r="H7423" s="2">
        <f ca="1">[2]!Uniform($T$19,$U$20)</f>
        <v>32384.080488867272</v>
      </c>
      <c r="I7423" s="2">
        <f t="shared" ca="1" si="607"/>
        <v>186214.92233892693</v>
      </c>
      <c r="J7423" s="2">
        <f t="shared" ca="1" si="604"/>
        <v>32786</v>
      </c>
    </row>
    <row r="7424" spans="1:10" x14ac:dyDescent="0.25">
      <c r="A7424" s="8">
        <f t="array" aca="1" ref="A7424:B7424" ca="1">[2]!CorrelatedUniform($C$31:$D$32)</f>
        <v>0.85598671436309826</v>
      </c>
      <c r="B7424" s="10">
        <f ca="1"/>
        <v>0.21687849571129225</v>
      </c>
      <c r="D7424" s="3">
        <f ca="1">[2]!TriangularRnd(A7424,$F$18,$G$18,$H$18)</f>
        <v>432.49586681669871</v>
      </c>
      <c r="E7424" s="2">
        <f t="shared" ca="1" si="605"/>
        <v>460.86105765711534</v>
      </c>
      <c r="F7424" s="2">
        <f t="shared" ca="1" si="608"/>
        <v>199320.50261347467</v>
      </c>
      <c r="G7424" s="2">
        <f t="shared" ca="1" si="606"/>
        <v>257554.92084301775</v>
      </c>
      <c r="H7424" s="2">
        <f ca="1">[2]!Uniform($T$19,$U$20)</f>
        <v>30259.431051686039</v>
      </c>
      <c r="I7424" s="2">
        <f t="shared" ca="1" si="607"/>
        <v>287814.35189470381</v>
      </c>
      <c r="J7424" s="2">
        <f t="shared" ca="1" si="604"/>
        <v>-88494</v>
      </c>
    </row>
    <row r="7425" spans="1:10" x14ac:dyDescent="0.25">
      <c r="A7425" s="8">
        <f t="array" aca="1" ref="A7425:B7425" ca="1">[2]!CorrelatedUniform($C$31:$D$32)</f>
        <v>0.97326111793518066</v>
      </c>
      <c r="B7425" s="10">
        <f ca="1"/>
        <v>0.1519563655579528</v>
      </c>
      <c r="D7425" s="3">
        <f ca="1">[2]!TriangularRnd(A7425,$F$18,$G$18,$H$18)</f>
        <v>448.86337536155492</v>
      </c>
      <c r="E7425" s="2">
        <f t="shared" ca="1" si="605"/>
        <v>448.59605670663899</v>
      </c>
      <c r="F7425" s="2">
        <f t="shared" ca="1" si="608"/>
        <v>201358.34018722546</v>
      </c>
      <c r="G7425" s="2">
        <f t="shared" ca="1" si="606"/>
        <v>202072.96625189605</v>
      </c>
      <c r="H7425" s="2">
        <f ca="1">[2]!Uniform($T$19,$U$20)</f>
        <v>28622.092022578217</v>
      </c>
      <c r="I7425" s="2">
        <f t="shared" ca="1" si="607"/>
        <v>230695.05827447429</v>
      </c>
      <c r="J7425" s="2">
        <f t="shared" ca="1" si="604"/>
        <v>-29337</v>
      </c>
    </row>
    <row r="7426" spans="1:10" x14ac:dyDescent="0.25">
      <c r="A7426" s="8">
        <f t="array" aca="1" ref="A7426:B7426" ca="1">[2]!CorrelatedUniform($C$31:$D$32)</f>
        <v>5.4322481155395529E-2</v>
      </c>
      <c r="B7426" s="10">
        <f ca="1"/>
        <v>0.114720577414713</v>
      </c>
      <c r="D7426" s="3">
        <f ca="1">[2]!TriangularRnd(A7426,$F$18,$G$18,$H$18)</f>
        <v>371.74208187759109</v>
      </c>
      <c r="E7426" s="2">
        <f t="shared" ca="1" si="605"/>
        <v>439.91001668951935</v>
      </c>
      <c r="F7426" s="2">
        <f t="shared" ca="1" si="608"/>
        <v>163533.06544296775</v>
      </c>
      <c r="G7426" s="2">
        <f t="shared" ca="1" si="606"/>
        <v>150522.652822198</v>
      </c>
      <c r="H7426" s="2">
        <f ca="1">[2]!Uniform($T$19,$U$20)</f>
        <v>36054.379934987795</v>
      </c>
      <c r="I7426" s="2">
        <f t="shared" ca="1" si="607"/>
        <v>186577.03275718581</v>
      </c>
      <c r="J7426" s="2">
        <f t="shared" ca="1" si="604"/>
        <v>-23044</v>
      </c>
    </row>
    <row r="7427" spans="1:10" x14ac:dyDescent="0.25">
      <c r="A7427" s="8">
        <f t="array" aca="1" ref="A7427:B7427" ca="1">[2]!CorrelatedUniform($C$31:$D$32)</f>
        <v>0.74904334545135476</v>
      </c>
      <c r="B7427" s="10">
        <f ca="1"/>
        <v>0.86871247267485963</v>
      </c>
      <c r="D7427" s="3">
        <f ca="1">[2]!TriangularRnd(A7427,$F$18,$G$18,$H$18)</f>
        <v>423.2905463601947</v>
      </c>
      <c r="E7427" s="2">
        <f t="shared" ca="1" si="605"/>
        <v>556.01627789961185</v>
      </c>
      <c r="F7427" s="2">
        <f t="shared" ca="1" si="608"/>
        <v>235356.43405728854</v>
      </c>
      <c r="G7427" s="2">
        <f t="shared" ca="1" si="606"/>
        <v>158181.58974967696</v>
      </c>
      <c r="H7427" s="2">
        <f ca="1">[2]!Uniform($T$19,$U$20)</f>
        <v>31774.834390435888</v>
      </c>
      <c r="I7427" s="2">
        <f t="shared" ca="1" si="607"/>
        <v>189956.42414011285</v>
      </c>
      <c r="J7427" s="2">
        <f t="shared" ca="1" si="604"/>
        <v>45400</v>
      </c>
    </row>
    <row r="7428" spans="1:10" x14ac:dyDescent="0.25">
      <c r="A7428" s="8">
        <f t="array" aca="1" ref="A7428:B7428" ca="1">[2]!CorrelatedUniform($C$31:$D$32)</f>
        <v>0.57925653457641624</v>
      </c>
      <c r="B7428" s="10">
        <f ca="1"/>
        <v>0.25036638516952692</v>
      </c>
      <c r="D7428" s="3">
        <f ca="1">[2]!TriangularRnd(A7428,$F$18,$G$18,$H$18)</f>
        <v>412.0976093702518</v>
      </c>
      <c r="E7428" s="2">
        <f t="shared" ca="1" si="605"/>
        <v>466.33313833392026</v>
      </c>
      <c r="F7428" s="2">
        <f t="shared" ca="1" si="608"/>
        <v>192174.77147753545</v>
      </c>
      <c r="G7428" s="2">
        <f t="shared" ca="1" si="606"/>
        <v>205929.47125344176</v>
      </c>
      <c r="H7428" s="2">
        <f ca="1">[2]!Uniform($T$19,$U$20)</f>
        <v>34266.435009249661</v>
      </c>
      <c r="I7428" s="2">
        <f t="shared" ca="1" si="607"/>
        <v>240195.90626269142</v>
      </c>
      <c r="J7428" s="2">
        <f t="shared" ca="1" si="604"/>
        <v>-48022</v>
      </c>
    </row>
    <row r="7429" spans="1:10" x14ac:dyDescent="0.25">
      <c r="A7429" s="8">
        <f t="array" aca="1" ref="A7429:B7429" ca="1">[2]!CorrelatedUniform($C$31:$D$32)</f>
        <v>0.96876049041748047</v>
      </c>
      <c r="B7429" s="10">
        <f ca="1"/>
        <v>0.81046058737459736</v>
      </c>
      <c r="D7429" s="3">
        <f ca="1">[2]!TriangularRnd(A7429,$F$18,$G$18,$H$18)</f>
        <v>447.86097570692971</v>
      </c>
      <c r="E7429" s="2">
        <f t="shared" ca="1" si="605"/>
        <v>543.97974291552407</v>
      </c>
      <c r="F7429" s="2">
        <f t="shared" ca="1" si="608"/>
        <v>243627.2984269514</v>
      </c>
      <c r="G7429" s="2">
        <f t="shared" ca="1" si="606"/>
        <v>226578.43541173349</v>
      </c>
      <c r="H7429" s="2">
        <f ca="1">[2]!Uniform($T$19,$U$20)</f>
        <v>38229.699017993451</v>
      </c>
      <c r="I7429" s="2">
        <f t="shared" ca="1" si="607"/>
        <v>264808.13442972692</v>
      </c>
      <c r="J7429" s="2">
        <f t="shared" ca="1" si="604"/>
        <v>-21181</v>
      </c>
    </row>
    <row r="7430" spans="1:10" x14ac:dyDescent="0.25">
      <c r="A7430" s="8">
        <f t="array" aca="1" ref="A7430:B7430" ca="1">[2]!CorrelatedUniform($C$31:$D$32)</f>
        <v>0.33142721652984619</v>
      </c>
      <c r="B7430" s="10">
        <f ca="1"/>
        <v>3.9470882979543709E-2</v>
      </c>
      <c r="D7430" s="3">
        <f ca="1">[2]!TriangularRnd(A7430,$F$18,$G$18,$H$18)</f>
        <v>397.70822870781421</v>
      </c>
      <c r="E7430" s="2">
        <f t="shared" ca="1" si="605"/>
        <v>412.15702665366018</v>
      </c>
      <c r="F7430" s="2">
        <f t="shared" ca="1" si="608"/>
        <v>163918.24101990656</v>
      </c>
      <c r="G7430" s="2">
        <f t="shared" ca="1" si="606"/>
        <v>204157.00304393825</v>
      </c>
      <c r="H7430" s="2">
        <f ca="1">[2]!Uniform($T$19,$U$20)</f>
        <v>28766.065690949192</v>
      </c>
      <c r="I7430" s="2">
        <f t="shared" ca="1" si="607"/>
        <v>232923.06873488743</v>
      </c>
      <c r="J7430" s="2">
        <f t="shared" ca="1" si="604"/>
        <v>-69005</v>
      </c>
    </row>
    <row r="7431" spans="1:10" x14ac:dyDescent="0.25">
      <c r="A7431" s="8">
        <f t="array" aca="1" ref="A7431:B7431" ca="1">[2]!CorrelatedUniform($C$31:$D$32)</f>
        <v>0.60822319984436013</v>
      </c>
      <c r="B7431" s="10">
        <f ca="1"/>
        <v>0.31254911393694285</v>
      </c>
      <c r="D7431" s="3">
        <f ca="1">[2]!TriangularRnd(A7431,$F$18,$G$18,$H$18)</f>
        <v>413.81996760226195</v>
      </c>
      <c r="E7431" s="2">
        <f t="shared" ca="1" si="605"/>
        <v>475.56811572970918</v>
      </c>
      <c r="F7431" s="2">
        <f t="shared" ca="1" si="608"/>
        <v>196799.58224393701</v>
      </c>
      <c r="G7431" s="2">
        <f t="shared" ca="1" si="606"/>
        <v>175876.92434055</v>
      </c>
      <c r="H7431" s="2">
        <f ca="1">[2]!Uniform($T$19,$U$20)</f>
        <v>40842.399524293949</v>
      </c>
      <c r="I7431" s="2">
        <f t="shared" ca="1" si="607"/>
        <v>216719.32386484396</v>
      </c>
      <c r="J7431" s="2">
        <f t="shared" ca="1" si="604"/>
        <v>-19920</v>
      </c>
    </row>
    <row r="7432" spans="1:10" x14ac:dyDescent="0.25">
      <c r="A7432" s="8">
        <f t="array" aca="1" ref="A7432:B7432" ca="1">[2]!CorrelatedUniform($C$31:$D$32)</f>
        <v>0.1279212236404417</v>
      </c>
      <c r="B7432" s="10">
        <f ca="1"/>
        <v>0.95096074531928043</v>
      </c>
      <c r="D7432" s="3">
        <f ca="1">[2]!TriangularRnd(A7432,$F$18,$G$18,$H$18)</f>
        <v>381.18415822414295</v>
      </c>
      <c r="E7432" s="2">
        <f t="shared" ca="1" si="605"/>
        <v>582.71206133795829</v>
      </c>
      <c r="F7432" s="2">
        <f t="shared" ca="1" si="608"/>
        <v>222120.60658816478</v>
      </c>
      <c r="G7432" s="2">
        <f t="shared" ca="1" si="606"/>
        <v>110134.7306993383</v>
      </c>
      <c r="H7432" s="2">
        <f ca="1">[2]!Uniform($T$19,$U$20)</f>
        <v>30005.947937950707</v>
      </c>
      <c r="I7432" s="2">
        <f t="shared" ca="1" si="607"/>
        <v>140140.67863728901</v>
      </c>
      <c r="J7432" s="2">
        <f t="shared" ca="1" si="604"/>
        <v>81979</v>
      </c>
    </row>
    <row r="7433" spans="1:10" x14ac:dyDescent="0.25">
      <c r="A7433" s="8">
        <f t="array" aca="1" ref="A7433:B7433" ca="1">[2]!CorrelatedUniform($C$31:$D$32)</f>
        <v>0.49015247821807884</v>
      </c>
      <c r="B7433" s="10">
        <f ca="1"/>
        <v>0.95143860226693389</v>
      </c>
      <c r="D7433" s="3">
        <f ca="1">[2]!TriangularRnd(A7433,$F$18,$G$18,$H$18)</f>
        <v>407.13687719353021</v>
      </c>
      <c r="E7433" s="2">
        <f t="shared" ca="1" si="605"/>
        <v>582.94826235153653</v>
      </c>
      <c r="F7433" s="2">
        <f t="shared" ca="1" si="608"/>
        <v>237339.73509919934</v>
      </c>
      <c r="G7433" s="2">
        <f t="shared" ca="1" si="606"/>
        <v>161293.32343226325</v>
      </c>
      <c r="H7433" s="2">
        <f ca="1">[2]!Uniform($T$19,$U$20)</f>
        <v>43295.024511519397</v>
      </c>
      <c r="I7433" s="2">
        <f t="shared" ca="1" si="607"/>
        <v>204588.34794378263</v>
      </c>
      <c r="J7433" s="2">
        <f t="shared" ca="1" si="604"/>
        <v>32751</v>
      </c>
    </row>
    <row r="7434" spans="1:10" x14ac:dyDescent="0.25">
      <c r="A7434" s="8">
        <f t="array" aca="1" ref="A7434:B7434" ca="1">[2]!CorrelatedUniform($C$31:$D$32)</f>
        <v>0.97629952430725098</v>
      </c>
      <c r="B7434" s="10">
        <f ca="1"/>
        <v>0.72451930879862902</v>
      </c>
      <c r="D7434" s="3">
        <f ca="1">[2]!TriangularRnd(A7434,$F$18,$G$18,$H$18)</f>
        <v>449.58869828026673</v>
      </c>
      <c r="E7434" s="2">
        <f t="shared" ca="1" si="605"/>
        <v>529.81600675385528</v>
      </c>
      <c r="F7434" s="2">
        <f t="shared" ca="1" si="608"/>
        <v>238199.2888045148</v>
      </c>
      <c r="G7434" s="2">
        <f t="shared" ca="1" si="606"/>
        <v>134082.03839028181</v>
      </c>
      <c r="H7434" s="2">
        <f ca="1">[2]!Uniform($T$19,$U$20)</f>
        <v>28115.34136962334</v>
      </c>
      <c r="I7434" s="2">
        <f t="shared" ca="1" si="607"/>
        <v>162197.37975990516</v>
      </c>
      <c r="J7434" s="2">
        <f t="shared" ca="1" si="604"/>
        <v>76001</v>
      </c>
    </row>
    <row r="7435" spans="1:10" x14ac:dyDescent="0.25">
      <c r="A7435" s="8">
        <f t="array" aca="1" ref="A7435:B7435" ca="1">[2]!CorrelatedUniform($C$31:$D$32)</f>
        <v>0.88316464424133312</v>
      </c>
      <c r="B7435" s="10">
        <f ca="1"/>
        <v>4.6646876327629235E-3</v>
      </c>
      <c r="D7435" s="3">
        <f ca="1">[2]!TriangularRnd(A7435,$F$18,$G$18,$H$18)</f>
        <v>435.35139777291289</v>
      </c>
      <c r="E7435" s="2">
        <f t="shared" ca="1" si="605"/>
        <v>370.01287802903664</v>
      </c>
      <c r="F7435" s="2">
        <f t="shared" ca="1" si="608"/>
        <v>161085.62364391942</v>
      </c>
      <c r="G7435" s="2">
        <f t="shared" ca="1" si="606"/>
        <v>159212.48449830315</v>
      </c>
      <c r="H7435" s="2">
        <f ca="1">[2]!Uniform($T$19,$U$20)</f>
        <v>38639.130422504437</v>
      </c>
      <c r="I7435" s="2">
        <f t="shared" ca="1" si="607"/>
        <v>197851.61492080759</v>
      </c>
      <c r="J7435" s="2">
        <f t="shared" ca="1" si="604"/>
        <v>-36766</v>
      </c>
    </row>
    <row r="7436" spans="1:10" x14ac:dyDescent="0.25">
      <c r="A7436" s="8">
        <f t="array" aca="1" ref="A7436:B7436" ca="1">[2]!CorrelatedUniform($C$31:$D$32)</f>
        <v>0.20966303348541274</v>
      </c>
      <c r="B7436" s="10">
        <f ca="1"/>
        <v>0.66594339561029836</v>
      </c>
      <c r="D7436" s="3">
        <f ca="1">[2]!TriangularRnd(A7436,$F$18,$G$18,$H$18)</f>
        <v>388.7800965623922</v>
      </c>
      <c r="E7436" s="2">
        <f t="shared" ca="1" si="605"/>
        <v>521.43694770570869</v>
      </c>
      <c r="F7436" s="2">
        <f t="shared" ca="1" si="608"/>
        <v>202724.30688022447</v>
      </c>
      <c r="G7436" s="2">
        <f t="shared" ca="1" si="606"/>
        <v>167801.04180740978</v>
      </c>
      <c r="H7436" s="2">
        <f ca="1">[2]!Uniform($T$19,$U$20)</f>
        <v>27028.857853342091</v>
      </c>
      <c r="I7436" s="2">
        <f t="shared" ca="1" si="607"/>
        <v>194829.89966075186</v>
      </c>
      <c r="J7436" s="2">
        <f t="shared" ca="1" si="604"/>
        <v>7894</v>
      </c>
    </row>
    <row r="7437" spans="1:10" x14ac:dyDescent="0.25">
      <c r="A7437" s="8">
        <f t="array" aca="1" ref="A7437:B7437" ca="1">[2]!CorrelatedUniform($C$31:$D$32)</f>
        <v>9.4702363014221108E-2</v>
      </c>
      <c r="B7437" s="10">
        <f ca="1"/>
        <v>0.92213400350566954</v>
      </c>
      <c r="D7437" s="3">
        <f ca="1">[2]!TriangularRnd(A7437,$F$18,$G$18,$H$18)</f>
        <v>377.4006809628745</v>
      </c>
      <c r="E7437" s="2">
        <f t="shared" ca="1" si="605"/>
        <v>570.9786564404917</v>
      </c>
      <c r="F7437" s="2">
        <f t="shared" ca="1" si="608"/>
        <v>215487.73375590873</v>
      </c>
      <c r="G7437" s="2">
        <f t="shared" ca="1" si="606"/>
        <v>120801.26666901911</v>
      </c>
      <c r="H7437" s="2">
        <f ca="1">[2]!Uniform($T$19,$U$20)</f>
        <v>32654.018321089494</v>
      </c>
      <c r="I7437" s="2">
        <f t="shared" ca="1" si="607"/>
        <v>153455.2849901086</v>
      </c>
      <c r="J7437" s="2">
        <f t="shared" ca="1" si="604"/>
        <v>62032</v>
      </c>
    </row>
    <row r="7438" spans="1:10" x14ac:dyDescent="0.25">
      <c r="A7438" s="8">
        <f t="array" aca="1" ref="A7438:B7438" ca="1">[2]!CorrelatedUniform($C$31:$D$32)</f>
        <v>0.52117931842803933</v>
      </c>
      <c r="B7438" s="10">
        <f ca="1"/>
        <v>0.82916485241660975</v>
      </c>
      <c r="D7438" s="3">
        <f ca="1">[2]!TriangularRnd(A7438,$F$18,$G$18,$H$18)</f>
        <v>408.81446930810222</v>
      </c>
      <c r="E7438" s="2">
        <f t="shared" ca="1" si="605"/>
        <v>547.54350762064837</v>
      </c>
      <c r="F7438" s="2">
        <f t="shared" ca="1" si="608"/>
        <v>223843.70849103219</v>
      </c>
      <c r="G7438" s="2">
        <f t="shared" ca="1" si="606"/>
        <v>136538.42402381173</v>
      </c>
      <c r="H7438" s="2">
        <f ca="1">[2]!Uniform($T$19,$U$20)</f>
        <v>42083.164542915962</v>
      </c>
      <c r="I7438" s="2">
        <f t="shared" ca="1" si="607"/>
        <v>178621.5885667277</v>
      </c>
      <c r="J7438" s="2">
        <f t="shared" ca="1" si="604"/>
        <v>45222</v>
      </c>
    </row>
    <row r="7439" spans="1:10" x14ac:dyDescent="0.25">
      <c r="A7439" s="8">
        <f t="array" aca="1" ref="A7439:B7439" ca="1">[2]!CorrelatedUniform($C$31:$D$32)</f>
        <v>0.96401333808898926</v>
      </c>
      <c r="B7439" s="10">
        <f ca="1"/>
        <v>0.32866302321821361</v>
      </c>
      <c r="D7439" s="3">
        <f ca="1">[2]!TriangularRnd(A7439,$F$18,$G$18,$H$18)</f>
        <v>446.87920913764697</v>
      </c>
      <c r="E7439" s="2">
        <f t="shared" ca="1" si="605"/>
        <v>477.81960177253882</v>
      </c>
      <c r="F7439" s="2">
        <f t="shared" ca="1" si="608"/>
        <v>213527.64575057756</v>
      </c>
      <c r="G7439" s="2">
        <f t="shared" ca="1" si="606"/>
        <v>212220.6975391875</v>
      </c>
      <c r="H7439" s="2">
        <f ca="1">[2]!Uniform($T$19,$U$20)</f>
        <v>29526.094722065747</v>
      </c>
      <c r="I7439" s="2">
        <f t="shared" ca="1" si="607"/>
        <v>241746.79226125326</v>
      </c>
      <c r="J7439" s="2">
        <f t="shared" ca="1" si="604"/>
        <v>-28220</v>
      </c>
    </row>
    <row r="7440" spans="1:10" x14ac:dyDescent="0.25">
      <c r="A7440" s="8">
        <f t="array" aca="1" ref="A7440:B7440" ca="1">[2]!CorrelatedUniform($C$31:$D$32)</f>
        <v>0.50653588771820046</v>
      </c>
      <c r="B7440" s="10">
        <f ca="1"/>
        <v>2.5467012807929998E-2</v>
      </c>
      <c r="D7440" s="3">
        <f ca="1">[2]!TriangularRnd(A7440,$F$18,$G$18,$H$18)</f>
        <v>408.01861886740153</v>
      </c>
      <c r="E7440" s="2">
        <f t="shared" ca="1" si="605"/>
        <v>402.39823999507928</v>
      </c>
      <c r="F7440" s="2">
        <f t="shared" ca="1" si="608"/>
        <v>164185.97411746543</v>
      </c>
      <c r="G7440" s="2">
        <f t="shared" ca="1" si="606"/>
        <v>188678.87723274427</v>
      </c>
      <c r="H7440" s="2">
        <f ca="1">[2]!Uniform($T$19,$U$20)</f>
        <v>41615.289562416401</v>
      </c>
      <c r="I7440" s="2">
        <f t="shared" ca="1" si="607"/>
        <v>230294.16679516068</v>
      </c>
      <c r="J7440" s="2">
        <f t="shared" ca="1" si="604"/>
        <v>-66109</v>
      </c>
    </row>
    <row r="7441" spans="1:10" x14ac:dyDescent="0.25">
      <c r="A7441" s="8">
        <f t="array" aca="1" ref="A7441:B7441" ca="1">[2]!CorrelatedUniform($C$31:$D$32)</f>
        <v>0.11860060691833486</v>
      </c>
      <c r="B7441" s="10">
        <f ca="1"/>
        <v>0.40470460546050369</v>
      </c>
      <c r="D7441" s="3">
        <f ca="1">[2]!TriangularRnd(A7441,$F$18,$G$18,$H$18)</f>
        <v>380.17799681154742</v>
      </c>
      <c r="E7441" s="2">
        <f t="shared" ca="1" si="605"/>
        <v>487.94058709022846</v>
      </c>
      <c r="F7441" s="2">
        <f t="shared" ca="1" si="608"/>
        <v>185504.27496301345</v>
      </c>
      <c r="G7441" s="2">
        <f t="shared" ca="1" si="606"/>
        <v>174391.90940812809</v>
      </c>
      <c r="H7441" s="2">
        <f ca="1">[2]!Uniform($T$19,$U$20)</f>
        <v>29627.608641115643</v>
      </c>
      <c r="I7441" s="2">
        <f t="shared" ca="1" si="607"/>
        <v>204019.51804924372</v>
      </c>
      <c r="J7441" s="2">
        <f t="shared" ca="1" si="604"/>
        <v>-18516</v>
      </c>
    </row>
    <row r="7442" spans="1:10" x14ac:dyDescent="0.25">
      <c r="A7442" s="8">
        <f t="array" aca="1" ref="A7442:B7442" ca="1">[2]!CorrelatedUniform($C$31:$D$32)</f>
        <v>0.66421437263488792</v>
      </c>
      <c r="B7442" s="10">
        <f ca="1"/>
        <v>0.46855171160091386</v>
      </c>
      <c r="D7442" s="3">
        <f ca="1">[2]!TriangularRnd(A7442,$F$18,$G$18,$H$18)</f>
        <v>417.34026791645442</v>
      </c>
      <c r="E7442" s="2">
        <f t="shared" ca="1" si="605"/>
        <v>496.054450591467</v>
      </c>
      <c r="F7442" s="2">
        <f t="shared" ca="1" si="608"/>
        <v>207023.49731099245</v>
      </c>
      <c r="G7442" s="2">
        <f t="shared" ca="1" si="606"/>
        <v>124435.9141799465</v>
      </c>
      <c r="H7442" s="2">
        <f ca="1">[2]!Uniform($T$19,$U$20)</f>
        <v>44356.713345504795</v>
      </c>
      <c r="I7442" s="2">
        <f t="shared" ca="1" si="607"/>
        <v>168792.6275254513</v>
      </c>
      <c r="J7442" s="2">
        <f t="shared" ca="1" si="604"/>
        <v>38230</v>
      </c>
    </row>
    <row r="7443" spans="1:10" x14ac:dyDescent="0.25">
      <c r="A7443" s="8">
        <f t="array" aca="1" ref="A7443:B7443" ca="1">[2]!CorrelatedUniform($C$31:$D$32)</f>
        <v>0.97542726993560791</v>
      </c>
      <c r="B7443" s="10">
        <f ca="1"/>
        <v>7.0102664253151231E-2</v>
      </c>
      <c r="D7443" s="3">
        <f ca="1">[2]!TriangularRnd(A7443,$F$18,$G$18,$H$18)</f>
        <v>449.37594274529391</v>
      </c>
      <c r="E7443" s="2">
        <f t="shared" ca="1" si="605"/>
        <v>426.24865815981946</v>
      </c>
      <c r="F7443" s="2">
        <f t="shared" ca="1" si="608"/>
        <v>191545.89260448539</v>
      </c>
      <c r="G7443" s="2">
        <f t="shared" ca="1" si="606"/>
        <v>236170.8266229376</v>
      </c>
      <c r="H7443" s="2">
        <f ca="1">[2]!Uniform($T$19,$U$20)</f>
        <v>30060.519602943503</v>
      </c>
      <c r="I7443" s="2">
        <f t="shared" ca="1" si="607"/>
        <v>266231.34622588113</v>
      </c>
      <c r="J7443" s="2">
        <f t="shared" ca="1" si="604"/>
        <v>-74686</v>
      </c>
    </row>
    <row r="7444" spans="1:10" x14ac:dyDescent="0.25">
      <c r="A7444" s="8">
        <f t="array" aca="1" ref="A7444:B7444" ca="1">[2]!CorrelatedUniform($C$31:$D$32)</f>
        <v>0.30038559436798062</v>
      </c>
      <c r="B7444" s="10">
        <f ca="1"/>
        <v>0.81142705122688075</v>
      </c>
      <c r="D7444" s="3">
        <f ca="1">[2]!TriangularRnd(A7444,$F$18,$G$18,$H$18)</f>
        <v>395.61481814787771</v>
      </c>
      <c r="E7444" s="2">
        <f t="shared" ca="1" si="605"/>
        <v>544.1583639739722</v>
      </c>
      <c r="F7444" s="2">
        <f t="shared" ca="1" si="608"/>
        <v>215277.11220720966</v>
      </c>
      <c r="G7444" s="2">
        <f t="shared" ca="1" si="606"/>
        <v>190066.55477930629</v>
      </c>
      <c r="H7444" s="2">
        <f ca="1">[2]!Uniform($T$19,$U$20)</f>
        <v>40730.501898679315</v>
      </c>
      <c r="I7444" s="2">
        <f t="shared" ca="1" si="607"/>
        <v>230797.05667798559</v>
      </c>
      <c r="J7444" s="2">
        <f t="shared" ca="1" si="604"/>
        <v>-15520</v>
      </c>
    </row>
    <row r="7445" spans="1:10" x14ac:dyDescent="0.25">
      <c r="A7445" s="8">
        <f t="array" aca="1" ref="A7445:B7445" ca="1">[2]!CorrelatedUniform($C$31:$D$32)</f>
        <v>0.23852431774139379</v>
      </c>
      <c r="B7445" s="10">
        <f ca="1"/>
        <v>0.62527470340499791</v>
      </c>
      <c r="D7445" s="3">
        <f ca="1">[2]!TriangularRnd(A7445,$F$18,$G$18,$H$18)</f>
        <v>391.0915458935026</v>
      </c>
      <c r="E7445" s="2">
        <f t="shared" ca="1" si="605"/>
        <v>515.9681942776582</v>
      </c>
      <c r="F7445" s="2">
        <f t="shared" ca="1" si="608"/>
        <v>201790.79873192843</v>
      </c>
      <c r="G7445" s="2">
        <f t="shared" ca="1" si="606"/>
        <v>163989.86050715629</v>
      </c>
      <c r="H7445" s="2">
        <f ca="1">[2]!Uniform($T$19,$U$20)</f>
        <v>29468.65675904186</v>
      </c>
      <c r="I7445" s="2">
        <f t="shared" ca="1" si="607"/>
        <v>193458.51726619815</v>
      </c>
      <c r="J7445" s="2">
        <f t="shared" ca="1" si="604"/>
        <v>8332</v>
      </c>
    </row>
    <row r="7446" spans="1:10" x14ac:dyDescent="0.25">
      <c r="A7446" s="8">
        <f t="array" aca="1" ref="A7446:B7446" ca="1">[2]!CorrelatedUniform($C$31:$D$32)</f>
        <v>7.1822285652160742E-2</v>
      </c>
      <c r="B7446" s="10">
        <f ca="1"/>
        <v>0.99849502162672243</v>
      </c>
      <c r="D7446" s="3">
        <f ca="1">[2]!TriangularRnd(A7446,$F$18,$G$18,$H$18)</f>
        <v>374.38889957499441</v>
      </c>
      <c r="E7446" s="2">
        <f t="shared" ca="1" si="605"/>
        <v>648.33596220755385</v>
      </c>
      <c r="F7446" s="2">
        <f t="shared" ca="1" si="608"/>
        <v>242729.78744578126</v>
      </c>
      <c r="G7446" s="2">
        <f t="shared" ca="1" si="606"/>
        <v>113752.44616740917</v>
      </c>
      <c r="H7446" s="2">
        <f ca="1">[2]!Uniform($T$19,$U$20)</f>
        <v>34568.95711018164</v>
      </c>
      <c r="I7446" s="2">
        <f t="shared" ca="1" si="607"/>
        <v>148321.40327759081</v>
      </c>
      <c r="J7446" s="2">
        <f t="shared" ca="1" si="604"/>
        <v>94408</v>
      </c>
    </row>
    <row r="7447" spans="1:10" x14ac:dyDescent="0.25">
      <c r="A7447" s="8">
        <f t="array" aca="1" ref="A7447:B7447" ca="1">[2]!CorrelatedUniform($C$31:$D$32)</f>
        <v>0.50399184226989746</v>
      </c>
      <c r="B7447" s="10">
        <f ca="1"/>
        <v>0.88403466690626864</v>
      </c>
      <c r="D7447" s="3">
        <f ca="1">[2]!TriangularRnd(A7447,$F$18,$G$18,$H$18)</f>
        <v>407.88156336779542</v>
      </c>
      <c r="E7447" s="2">
        <f t="shared" ca="1" si="605"/>
        <v>559.77001529927134</v>
      </c>
      <c r="F7447" s="2">
        <f t="shared" ca="1" si="608"/>
        <v>228319.86896668156</v>
      </c>
      <c r="G7447" s="2">
        <f t="shared" ca="1" si="606"/>
        <v>155437.70958101246</v>
      </c>
      <c r="H7447" s="2">
        <f ca="1">[2]!Uniform($T$19,$U$20)</f>
        <v>32631.944213269377</v>
      </c>
      <c r="I7447" s="2">
        <f t="shared" ca="1" si="607"/>
        <v>188069.65379428182</v>
      </c>
      <c r="J7447" s="2">
        <f t="shared" ca="1" si="604"/>
        <v>40250</v>
      </c>
    </row>
    <row r="7448" spans="1:10" x14ac:dyDescent="0.25">
      <c r="A7448" s="8">
        <f t="array" aca="1" ref="A7448:B7448" ca="1">[2]!CorrelatedUniform($C$31:$D$32)</f>
        <v>0.4327261447906493</v>
      </c>
      <c r="B7448" s="10">
        <f ca="1"/>
        <v>0.92688836895916338</v>
      </c>
      <c r="D7448" s="3">
        <f ca="1">[2]!TriangularRnd(A7448,$F$18,$G$18,$H$18)</f>
        <v>403.93191910366534</v>
      </c>
      <c r="E7448" s="2">
        <f t="shared" ca="1" si="605"/>
        <v>572.65008858719443</v>
      </c>
      <c r="F7448" s="2">
        <f t="shared" ca="1" si="608"/>
        <v>231311.64925790942</v>
      </c>
      <c r="G7448" s="2">
        <f t="shared" ca="1" si="606"/>
        <v>217122.98993687605</v>
      </c>
      <c r="H7448" s="2">
        <f ca="1">[2]!Uniform($T$19,$U$20)</f>
        <v>37264.388853140059</v>
      </c>
      <c r="I7448" s="2">
        <f t="shared" ca="1" si="607"/>
        <v>254387.37879001611</v>
      </c>
      <c r="J7448" s="2">
        <f t="shared" ca="1" si="604"/>
        <v>-23076</v>
      </c>
    </row>
    <row r="7449" spans="1:10" x14ac:dyDescent="0.25">
      <c r="A7449" s="8">
        <f t="array" aca="1" ref="A7449:B7449" ca="1">[2]!CorrelatedUniform($C$31:$D$32)</f>
        <v>7.0716857910156236E-2</v>
      </c>
      <c r="B7449" s="10">
        <f ca="1"/>
        <v>0.31914086553418514</v>
      </c>
      <c r="D7449" s="3">
        <f ca="1">[2]!TriangularRnd(A7449,$F$18,$G$18,$H$18)</f>
        <v>374.23199355422196</v>
      </c>
      <c r="E7449" s="2">
        <f t="shared" ca="1" si="605"/>
        <v>476.4948710058909</v>
      </c>
      <c r="F7449" s="2">
        <f t="shared" ca="1" si="608"/>
        <v>178319.62549489638</v>
      </c>
      <c r="G7449" s="2">
        <f t="shared" ca="1" si="606"/>
        <v>131099.72174664302</v>
      </c>
      <c r="H7449" s="2">
        <f ca="1">[2]!Uniform($T$19,$U$20)</f>
        <v>25925.876262805414</v>
      </c>
      <c r="I7449" s="2">
        <f t="shared" ca="1" si="607"/>
        <v>157025.59800944844</v>
      </c>
      <c r="J7449" s="2">
        <f t="shared" ca="1" si="604"/>
        <v>21294</v>
      </c>
    </row>
    <row r="7450" spans="1:10" x14ac:dyDescent="0.25">
      <c r="A7450" s="8">
        <f t="array" aca="1" ref="A7450:B7450" ca="1">[2]!CorrelatedUniform($C$31:$D$32)</f>
        <v>0.88446509838104237</v>
      </c>
      <c r="B7450" s="10">
        <f ca="1"/>
        <v>0.84645904207582645</v>
      </c>
      <c r="D7450" s="3">
        <f ca="1">[2]!TriangularRnd(A7450,$F$18,$G$18,$H$18)</f>
        <v>435.49596822155968</v>
      </c>
      <c r="E7450" s="2">
        <f t="shared" ca="1" si="605"/>
        <v>551.06821044442984</v>
      </c>
      <c r="F7450" s="2">
        <f t="shared" ca="1" si="608"/>
        <v>239987.98386361919</v>
      </c>
      <c r="G7450" s="2">
        <f t="shared" ca="1" si="606"/>
        <v>100649.28681780932</v>
      </c>
      <c r="H7450" s="2">
        <f ca="1">[2]!Uniform($T$19,$U$20)</f>
        <v>34082.074238159083</v>
      </c>
      <c r="I7450" s="2">
        <f t="shared" ca="1" si="607"/>
        <v>134731.36105596839</v>
      </c>
      <c r="J7450" s="2">
        <f t="shared" ca="1" si="604"/>
        <v>105256</v>
      </c>
    </row>
    <row r="7451" spans="1:10" x14ac:dyDescent="0.25">
      <c r="A7451" s="8">
        <f t="array" aca="1" ref="A7451:B7451" ca="1">[2]!CorrelatedUniform($C$31:$D$32)</f>
        <v>0.17929232120513922</v>
      </c>
      <c r="B7451" s="10">
        <f ca="1"/>
        <v>0.14078906112191941</v>
      </c>
      <c r="D7451" s="3">
        <f ca="1">[2]!TriangularRnd(A7451,$F$18,$G$18,$H$18)</f>
        <v>386.16847708906579</v>
      </c>
      <c r="E7451" s="2">
        <f t="shared" ca="1" si="605"/>
        <v>446.16095075374858</v>
      </c>
      <c r="F7451" s="2">
        <f t="shared" ca="1" si="608"/>
        <v>172293.29488918476</v>
      </c>
      <c r="G7451" s="2">
        <f t="shared" ca="1" si="606"/>
        <v>105372.93629544583</v>
      </c>
      <c r="H7451" s="2">
        <f ca="1">[2]!Uniform($T$19,$U$20)</f>
        <v>25355.535945001935</v>
      </c>
      <c r="I7451" s="2">
        <f t="shared" ca="1" si="607"/>
        <v>130728.47224044777</v>
      </c>
      <c r="J7451" s="2">
        <f t="shared" ca="1" si="604"/>
        <v>41564</v>
      </c>
    </row>
    <row r="7452" spans="1:10" x14ac:dyDescent="0.25">
      <c r="A7452" s="8">
        <f t="array" aca="1" ref="A7452:B7452" ca="1">[2]!CorrelatedUniform($C$31:$D$32)</f>
        <v>0.96401143074035645</v>
      </c>
      <c r="B7452" s="10">
        <f ca="1"/>
        <v>4.6481002931592248E-3</v>
      </c>
      <c r="D7452" s="3">
        <f ca="1">[2]!TriangularRnd(A7452,$F$18,$G$18,$H$18)</f>
        <v>446.87882814937694</v>
      </c>
      <c r="E7452" s="2">
        <f t="shared" ca="1" si="605"/>
        <v>369.95176255827312</v>
      </c>
      <c r="F7452" s="2">
        <f t="shared" ca="1" si="608"/>
        <v>165323.61012383763</v>
      </c>
      <c r="G7452" s="2">
        <f t="shared" ca="1" si="606"/>
        <v>246534.75325915424</v>
      </c>
      <c r="H7452" s="2">
        <f ca="1">[2]!Uniform($T$19,$U$20)</f>
        <v>40874.014309846127</v>
      </c>
      <c r="I7452" s="2">
        <f t="shared" ca="1" si="607"/>
        <v>287408.76756900037</v>
      </c>
      <c r="J7452" s="2">
        <f t="shared" ca="1" si="604"/>
        <v>-122086</v>
      </c>
    </row>
    <row r="7453" spans="1:10" x14ac:dyDescent="0.25">
      <c r="A7453" s="8">
        <f t="array" aca="1" ref="A7453:B7453" ca="1">[2]!CorrelatedUniform($C$31:$D$32)</f>
        <v>0.96111893653869629</v>
      </c>
      <c r="B7453" s="10">
        <f ca="1"/>
        <v>0.12713614217121061</v>
      </c>
      <c r="D7453" s="3">
        <f ca="1">[2]!TriangularRnd(A7453,$F$18,$G$18,$H$18)</f>
        <v>446.31223179708792</v>
      </c>
      <c r="E7453" s="2">
        <f t="shared" ca="1" si="605"/>
        <v>442.99831774750407</v>
      </c>
      <c r="F7453" s="2">
        <f t="shared" ca="1" si="608"/>
        <v>197715.56787624405</v>
      </c>
      <c r="G7453" s="2">
        <f t="shared" ca="1" si="606"/>
        <v>218854.9202535745</v>
      </c>
      <c r="H7453" s="2">
        <f ca="1">[2]!Uniform($T$19,$U$20)</f>
        <v>32017.195545214439</v>
      </c>
      <c r="I7453" s="2">
        <f t="shared" ca="1" si="607"/>
        <v>250872.11579878893</v>
      </c>
      <c r="J7453" s="2">
        <f t="shared" ca="1" si="604"/>
        <v>-53157</v>
      </c>
    </row>
    <row r="7454" spans="1:10" x14ac:dyDescent="0.25">
      <c r="A7454" s="8">
        <f t="array" aca="1" ref="A7454:B7454" ca="1">[2]!CorrelatedUniform($C$31:$D$32)</f>
        <v>6.724762916564947E-2</v>
      </c>
      <c r="B7454" s="10">
        <f ca="1"/>
        <v>0.92144834654982</v>
      </c>
      <c r="D7454" s="3">
        <f ca="1">[2]!TriangularRnd(A7454,$F$18,$G$18,$H$18)</f>
        <v>373.73143294378372</v>
      </c>
      <c r="E7454" s="2">
        <f t="shared" ca="1" si="605"/>
        <v>570.74406410881454</v>
      </c>
      <c r="F7454" s="2">
        <f t="shared" ca="1" si="608"/>
        <v>213304.99692354602</v>
      </c>
      <c r="G7454" s="2">
        <f t="shared" ca="1" si="606"/>
        <v>169277.07767701146</v>
      </c>
      <c r="H7454" s="2">
        <f ca="1">[2]!Uniform($T$19,$U$20)</f>
        <v>41691.157340049445</v>
      </c>
      <c r="I7454" s="2">
        <f t="shared" ca="1" si="607"/>
        <v>210968.23501706091</v>
      </c>
      <c r="J7454" s="2">
        <f t="shared" ca="1" si="604"/>
        <v>2336</v>
      </c>
    </row>
    <row r="7455" spans="1:10" x14ac:dyDescent="0.25">
      <c r="A7455" s="8">
        <f t="array" aca="1" ref="A7455:B7455" ca="1">[2]!CorrelatedUniform($C$31:$D$32)</f>
        <v>7.4259519577026353E-2</v>
      </c>
      <c r="B7455" s="10">
        <f ca="1"/>
        <v>0.52251840627663904</v>
      </c>
      <c r="D7455" s="3">
        <f ca="1">[2]!TriangularRnd(A7455,$F$18,$G$18,$H$18)</f>
        <v>374.73063289059633</v>
      </c>
      <c r="E7455" s="2">
        <f t="shared" ca="1" si="605"/>
        <v>502.82376402157223</v>
      </c>
      <c r="F7455" s="2">
        <f t="shared" ca="1" si="608"/>
        <v>188423.46732423562</v>
      </c>
      <c r="G7455" s="2">
        <f t="shared" ca="1" si="606"/>
        <v>113476.33049300275</v>
      </c>
      <c r="H7455" s="2">
        <f ca="1">[2]!Uniform($T$19,$U$20)</f>
        <v>37029.059763152909</v>
      </c>
      <c r="I7455" s="2">
        <f t="shared" ca="1" si="607"/>
        <v>150505.39025615566</v>
      </c>
      <c r="J7455" s="2">
        <f t="shared" ca="1" si="604"/>
        <v>37918</v>
      </c>
    </row>
    <row r="7456" spans="1:10" x14ac:dyDescent="0.25">
      <c r="A7456" s="8">
        <f t="array" aca="1" ref="A7456:B7456" ca="1">[2]!CorrelatedUniform($C$31:$D$32)</f>
        <v>0.74305975437164284</v>
      </c>
      <c r="B7456" s="10">
        <f ca="1"/>
        <v>0.16610390154892282</v>
      </c>
      <c r="D7456" s="3">
        <f ca="1">[2]!TriangularRnd(A7456,$F$18,$G$18,$H$18)</f>
        <v>422.8406062435717</v>
      </c>
      <c r="E7456" s="2">
        <f t="shared" ca="1" si="605"/>
        <v>451.51617854785366</v>
      </c>
      <c r="F7456" s="2">
        <f t="shared" ca="1" si="608"/>
        <v>190919.3746659552</v>
      </c>
      <c r="G7456" s="2">
        <f t="shared" ca="1" si="606"/>
        <v>88415.419101976702</v>
      </c>
      <c r="H7456" s="2">
        <f ca="1">[2]!Uniform($T$19,$U$20)</f>
        <v>40247.331966501239</v>
      </c>
      <c r="I7456" s="2">
        <f t="shared" ca="1" si="607"/>
        <v>128662.75106847794</v>
      </c>
      <c r="J7456" s="2">
        <f t="shared" ca="1" si="604"/>
        <v>62256</v>
      </c>
    </row>
    <row r="7457" spans="1:10" x14ac:dyDescent="0.25">
      <c r="A7457" s="8">
        <f t="array" aca="1" ref="A7457:B7457" ca="1">[2]!CorrelatedUniform($C$31:$D$32)</f>
        <v>0.63805222511291526</v>
      </c>
      <c r="B7457" s="10">
        <f ca="1"/>
        <v>0.81984551962412133</v>
      </c>
      <c r="D7457" s="3">
        <f ca="1">[2]!TriangularRnd(A7457,$F$18,$G$18,$H$18)</f>
        <v>415.6615487303294</v>
      </c>
      <c r="E7457" s="2">
        <f t="shared" ca="1" si="605"/>
        <v>545.738826273786</v>
      </c>
      <c r="F7457" s="2">
        <f t="shared" ca="1" si="608"/>
        <v>226842.64573123408</v>
      </c>
      <c r="G7457" s="2">
        <f t="shared" ca="1" si="606"/>
        <v>229880.54253711656</v>
      </c>
      <c r="H7457" s="2">
        <f ca="1">[2]!Uniform($T$19,$U$20)</f>
        <v>35410.897231334617</v>
      </c>
      <c r="I7457" s="2">
        <f t="shared" ca="1" si="607"/>
        <v>265291.43976845115</v>
      </c>
      <c r="J7457" s="2">
        <f t="shared" ca="1" si="604"/>
        <v>-38449</v>
      </c>
    </row>
    <row r="7458" spans="1:10" x14ac:dyDescent="0.25">
      <c r="A7458" s="8">
        <f t="array" aca="1" ref="A7458:B7458" ca="1">[2]!CorrelatedUniform($C$31:$D$32)</f>
        <v>6.2490463256835993E-2</v>
      </c>
      <c r="B7458" s="10">
        <f ca="1"/>
        <v>0.59299264128948703</v>
      </c>
      <c r="D7458" s="3">
        <f ca="1">[2]!TriangularRnd(A7458,$F$18,$G$18,$H$18)</f>
        <v>373.02355134030876</v>
      </c>
      <c r="E7458" s="2">
        <f t="shared" ca="1" si="605"/>
        <v>511.76249889898611</v>
      </c>
      <c r="F7458" s="2">
        <f t="shared" ca="1" si="608"/>
        <v>190899.46478209065</v>
      </c>
      <c r="G7458" s="2">
        <f t="shared" ca="1" si="606"/>
        <v>177544.4040363548</v>
      </c>
      <c r="H7458" s="2">
        <f ca="1">[2]!Uniform($T$19,$U$20)</f>
        <v>30273.086914448453</v>
      </c>
      <c r="I7458" s="2">
        <f t="shared" ca="1" si="607"/>
        <v>207817.49095080324</v>
      </c>
      <c r="J7458" s="2">
        <f t="shared" ca="1" si="604"/>
        <v>-16919</v>
      </c>
    </row>
    <row r="7459" spans="1:10" x14ac:dyDescent="0.25">
      <c r="A7459" s="8">
        <f t="array" aca="1" ref="A7459:B7459" ca="1">[2]!CorrelatedUniform($C$31:$D$32)</f>
        <v>0.16659140586853063</v>
      </c>
      <c r="B7459" s="10">
        <f ca="1"/>
        <v>0.22762540932364697</v>
      </c>
      <c r="D7459" s="3">
        <f ca="1">[2]!TriangularRnd(A7459,$F$18,$G$18,$H$18)</f>
        <v>385.01098975239438</v>
      </c>
      <c r="E7459" s="2">
        <f t="shared" ca="1" si="605"/>
        <v>462.66550921064209</v>
      </c>
      <c r="F7459" s="2">
        <f t="shared" ca="1" si="608"/>
        <v>178131.30562548485</v>
      </c>
      <c r="G7459" s="2">
        <f t="shared" ca="1" si="606"/>
        <v>148227.94753918223</v>
      </c>
      <c r="H7459" s="2">
        <f ca="1">[2]!Uniform($T$19,$U$20)</f>
        <v>42974.090660881819</v>
      </c>
      <c r="I7459" s="2">
        <f t="shared" ca="1" si="607"/>
        <v>191202.03820006404</v>
      </c>
      <c r="J7459" s="2">
        <f t="shared" ca="1" si="604"/>
        <v>-13071</v>
      </c>
    </row>
    <row r="7460" spans="1:10" x14ac:dyDescent="0.25">
      <c r="A7460" s="8">
        <f t="array" aca="1" ref="A7460:B7460" ca="1">[2]!CorrelatedUniform($C$31:$D$32)</f>
        <v>0.38002145290374739</v>
      </c>
      <c r="B7460" s="10">
        <f ca="1"/>
        <v>0.79487891154238333</v>
      </c>
      <c r="D7460" s="3">
        <f ca="1">[2]!TriangularRnd(A7460,$F$18,$G$18,$H$18)</f>
        <v>400.79738401326637</v>
      </c>
      <c r="E7460" s="2">
        <f t="shared" ca="1" si="605"/>
        <v>541.17337628990776</v>
      </c>
      <c r="F7460" s="2">
        <f t="shared" ca="1" si="608"/>
        <v>216900.87351462207</v>
      </c>
      <c r="G7460" s="2">
        <f t="shared" ca="1" si="606"/>
        <v>157897.21267730274</v>
      </c>
      <c r="H7460" s="2">
        <f ca="1">[2]!Uniform($T$19,$U$20)</f>
        <v>36652.502870135497</v>
      </c>
      <c r="I7460" s="2">
        <f t="shared" ca="1" si="607"/>
        <v>194549.71554743825</v>
      </c>
      <c r="J7460" s="2">
        <f t="shared" ca="1" si="604"/>
        <v>22351</v>
      </c>
    </row>
    <row r="7461" spans="1:10" x14ac:dyDescent="0.25">
      <c r="A7461" s="8">
        <f t="array" aca="1" ref="A7461:B7461" ca="1">[2]!CorrelatedUniform($C$31:$D$32)</f>
        <v>0.6777905225753782</v>
      </c>
      <c r="B7461" s="10">
        <f ca="1"/>
        <v>0.56512852423598003</v>
      </c>
      <c r="D7461" s="3">
        <f ca="1">[2]!TriangularRnd(A7461,$F$18,$G$18,$H$18)</f>
        <v>418.2372039357619</v>
      </c>
      <c r="E7461" s="2">
        <f t="shared" ca="1" si="605"/>
        <v>508.19925004407901</v>
      </c>
      <c r="F7461" s="2">
        <f t="shared" ca="1" si="608"/>
        <v>212547.83338068673</v>
      </c>
      <c r="G7461" s="2">
        <f t="shared" ca="1" si="606"/>
        <v>222890.43499534711</v>
      </c>
      <c r="H7461" s="2">
        <f ca="1">[2]!Uniform($T$19,$U$20)</f>
        <v>36705.166881312645</v>
      </c>
      <c r="I7461" s="2">
        <f t="shared" ca="1" si="607"/>
        <v>259595.60187665976</v>
      </c>
      <c r="J7461" s="2">
        <f t="shared" ca="1" si="604"/>
        <v>-47048</v>
      </c>
    </row>
    <row r="7462" spans="1:10" x14ac:dyDescent="0.25">
      <c r="A7462" s="8">
        <f t="array" aca="1" ref="A7462:B7462" ca="1">[2]!CorrelatedUniform($C$31:$D$32)</f>
        <v>0.30452501773834245</v>
      </c>
      <c r="B7462" s="10">
        <f ca="1"/>
        <v>0.96884823589799507</v>
      </c>
      <c r="D7462" s="3">
        <f ca="1">[2]!TriangularRnd(A7462,$F$18,$G$18,$H$18)</f>
        <v>395.90003149422813</v>
      </c>
      <c r="E7462" s="2">
        <f t="shared" ca="1" si="605"/>
        <v>593.20647233607099</v>
      </c>
      <c r="F7462" s="2">
        <f t="shared" ca="1" si="608"/>
        <v>234850.46108043048</v>
      </c>
      <c r="G7462" s="2">
        <f t="shared" ca="1" si="606"/>
        <v>132125.21946156549</v>
      </c>
      <c r="H7462" s="2">
        <f ca="1">[2]!Uniform($T$19,$U$20)</f>
        <v>40755.918013657538</v>
      </c>
      <c r="I7462" s="2">
        <f t="shared" ca="1" si="607"/>
        <v>172881.13747522302</v>
      </c>
      <c r="J7462" s="2">
        <f t="shared" ca="1" si="604"/>
        <v>61969</v>
      </c>
    </row>
    <row r="7463" spans="1:10" x14ac:dyDescent="0.25">
      <c r="A7463" s="8">
        <f t="array" aca="1" ref="A7463:B7463" ca="1">[2]!CorrelatedUniform($C$31:$D$32)</f>
        <v>0.90281116962432861</v>
      </c>
      <c r="B7463" s="10">
        <f ca="1"/>
        <v>0.13666630705148267</v>
      </c>
      <c r="D7463" s="3">
        <f ca="1">[2]!TriangularRnd(A7463,$F$18,$G$18,$H$18)</f>
        <v>437.6295685759095</v>
      </c>
      <c r="E7463" s="2">
        <f t="shared" ca="1" si="605"/>
        <v>445.22899293097385</v>
      </c>
      <c r="F7463" s="2">
        <f t="shared" ca="1" si="608"/>
        <v>194845.37209386873</v>
      </c>
      <c r="G7463" s="2">
        <f t="shared" ca="1" si="606"/>
        <v>120541.31430672601</v>
      </c>
      <c r="H7463" s="2">
        <f ca="1">[2]!Uniform($T$19,$U$20)</f>
        <v>27727.289176308965</v>
      </c>
      <c r="I7463" s="2">
        <f t="shared" ca="1" si="607"/>
        <v>148268.60348303497</v>
      </c>
      <c r="J7463" s="2">
        <f t="shared" ca="1" si="604"/>
        <v>46576</v>
      </c>
    </row>
    <row r="7464" spans="1:10" x14ac:dyDescent="0.25">
      <c r="A7464" s="8">
        <f t="array" aca="1" ref="A7464:B7464" ca="1">[2]!CorrelatedUniform($C$31:$D$32)</f>
        <v>0.9672161340713501</v>
      </c>
      <c r="B7464" s="10">
        <f ca="1"/>
        <v>0.36785254587839056</v>
      </c>
      <c r="D7464" s="3">
        <f ca="1">[2]!TriangularRnd(A7464,$F$18,$G$18,$H$18)</f>
        <v>447.53387394471451</v>
      </c>
      <c r="E7464" s="2">
        <f t="shared" ca="1" si="605"/>
        <v>483.12268342265838</v>
      </c>
      <c r="F7464" s="2">
        <f t="shared" ca="1" si="608"/>
        <v>216213.76610270821</v>
      </c>
      <c r="G7464" s="2">
        <f t="shared" ca="1" si="606"/>
        <v>232636.75572599159</v>
      </c>
      <c r="H7464" s="2">
        <f ca="1">[2]!Uniform($T$19,$U$20)</f>
        <v>31916.771542012502</v>
      </c>
      <c r="I7464" s="2">
        <f t="shared" ca="1" si="607"/>
        <v>264553.52726800408</v>
      </c>
      <c r="J7464" s="2">
        <f t="shared" ref="J7464:J7527" ca="1" si="609">INT(F7464-I7464)</f>
        <v>-48340</v>
      </c>
    </row>
    <row r="7465" spans="1:10" x14ac:dyDescent="0.25">
      <c r="A7465" s="8">
        <f t="array" aca="1" ref="A7465:B7465" ca="1">[2]!CorrelatedUniform($C$31:$D$32)</f>
        <v>0.73963725566864036</v>
      </c>
      <c r="B7465" s="10">
        <f ca="1"/>
        <v>0.42133635813449283</v>
      </c>
      <c r="D7465" s="3">
        <f ca="1">[2]!TriangularRnd(A7465,$F$18,$G$18,$H$18)</f>
        <v>422.58560269107721</v>
      </c>
      <c r="E7465" s="2">
        <f t="shared" ref="E7465:E7528" ca="1" si="610">_xlfn.NORM.INV(B7465,$G$24,$G$24*$H$24)</f>
        <v>490.07620356717842</v>
      </c>
      <c r="F7465" s="2">
        <f t="shared" ca="1" si="608"/>
        <v>207099.14784899115</v>
      </c>
      <c r="G7465" s="2">
        <f t="shared" ref="G7465:G7528" ca="1" si="611">_xlfn.NORM.INV(RAND(),$S$19,$R$21)*D7465</f>
        <v>209770.91058396429</v>
      </c>
      <c r="H7465" s="2">
        <f ca="1">[2]!Uniform($T$19,$U$20)</f>
        <v>29114.596692587806</v>
      </c>
      <c r="I7465" s="2">
        <f t="shared" ref="I7465:I7528" ca="1" si="612">G7465+H7465</f>
        <v>238885.50727655209</v>
      </c>
      <c r="J7465" s="2">
        <f t="shared" ca="1" si="609"/>
        <v>-31787</v>
      </c>
    </row>
    <row r="7466" spans="1:10" x14ac:dyDescent="0.25">
      <c r="A7466" s="8">
        <f t="array" aca="1" ref="A7466:B7466" ca="1">[2]!CorrelatedUniform($C$31:$D$32)</f>
        <v>0.60070288181304909</v>
      </c>
      <c r="B7466" s="10">
        <f ca="1"/>
        <v>9.3941592123310842E-3</v>
      </c>
      <c r="D7466" s="3">
        <f ca="1">[2]!TriangularRnd(A7466,$F$18,$G$18,$H$18)</f>
        <v>413.36685552628973</v>
      </c>
      <c r="E7466" s="2">
        <f t="shared" ca="1" si="610"/>
        <v>382.51477322790004</v>
      </c>
      <c r="F7466" s="2">
        <f t="shared" ref="F7466:F7529" ca="1" si="613">D7466*E7466</f>
        <v>158118.92900156885</v>
      </c>
      <c r="G7466" s="2">
        <f t="shared" ca="1" si="611"/>
        <v>112808.9738939024</v>
      </c>
      <c r="H7466" s="2">
        <f ca="1">[2]!Uniform($T$19,$U$20)</f>
        <v>31375.449480956566</v>
      </c>
      <c r="I7466" s="2">
        <f t="shared" ca="1" si="612"/>
        <v>144184.42337485898</v>
      </c>
      <c r="J7466" s="2">
        <f t="shared" ca="1" si="609"/>
        <v>13934</v>
      </c>
    </row>
    <row r="7467" spans="1:10" x14ac:dyDescent="0.25">
      <c r="A7467" s="8">
        <f t="array" aca="1" ref="A7467:B7467" ca="1">[2]!CorrelatedUniform($C$31:$D$32)</f>
        <v>1.0705232620239282E-2</v>
      </c>
      <c r="B7467" s="10">
        <f ca="1"/>
        <v>0.77946954550937209</v>
      </c>
      <c r="D7467" s="3">
        <f ca="1">[2]!TriangularRnd(A7467,$F$18,$G$18,$H$18)</f>
        <v>361.91980211150894</v>
      </c>
      <c r="E7467" s="2">
        <f t="shared" ca="1" si="610"/>
        <v>538.52014708474735</v>
      </c>
      <c r="F7467" s="2">
        <f t="shared" ca="1" si="613"/>
        <v>194901.10506597246</v>
      </c>
      <c r="G7467" s="2">
        <f t="shared" ca="1" si="611"/>
        <v>126128.51780200047</v>
      </c>
      <c r="H7467" s="2">
        <f ca="1">[2]!Uniform($T$19,$U$20)</f>
        <v>32619.036237514232</v>
      </c>
      <c r="I7467" s="2">
        <f t="shared" ca="1" si="612"/>
        <v>158747.55403951471</v>
      </c>
      <c r="J7467" s="2">
        <f t="shared" ca="1" si="609"/>
        <v>36153</v>
      </c>
    </row>
    <row r="7468" spans="1:10" x14ac:dyDescent="0.25">
      <c r="A7468" s="8">
        <f t="array" aca="1" ref="A7468:B7468" ca="1">[2]!CorrelatedUniform($C$31:$D$32)</f>
        <v>0.65876865386962913</v>
      </c>
      <c r="B7468" s="10">
        <f ca="1"/>
        <v>0.37571888118890162</v>
      </c>
      <c r="D7468" s="3">
        <f ca="1">[2]!TriangularRnd(A7468,$F$18,$G$18,$H$18)</f>
        <v>416.98559175493091</v>
      </c>
      <c r="E7468" s="2">
        <f t="shared" ca="1" si="610"/>
        <v>484.16279361519685</v>
      </c>
      <c r="F7468" s="2">
        <f t="shared" ca="1" si="613"/>
        <v>201888.90900135334</v>
      </c>
      <c r="G7468" s="2">
        <f t="shared" ca="1" si="611"/>
        <v>164667.75561784531</v>
      </c>
      <c r="H7468" s="2">
        <f ca="1">[2]!Uniform($T$19,$U$20)</f>
        <v>40292.474956164027</v>
      </c>
      <c r="I7468" s="2">
        <f t="shared" ca="1" si="612"/>
        <v>204960.23057400933</v>
      </c>
      <c r="J7468" s="2">
        <f t="shared" ca="1" si="609"/>
        <v>-3072</v>
      </c>
    </row>
    <row r="7469" spans="1:10" x14ac:dyDescent="0.25">
      <c r="A7469" s="8">
        <f t="array" aca="1" ref="A7469:B7469" ca="1">[2]!CorrelatedUniform($C$31:$D$32)</f>
        <v>0.43591678142547574</v>
      </c>
      <c r="B7469" s="10">
        <f ca="1"/>
        <v>0.22236926665170981</v>
      </c>
      <c r="D7469" s="3">
        <f ca="1">[2]!TriangularRnd(A7469,$F$18,$G$18,$H$18)</f>
        <v>404.115374500705</v>
      </c>
      <c r="E7469" s="2">
        <f t="shared" ca="1" si="610"/>
        <v>461.78920000214282</v>
      </c>
      <c r="F7469" s="2">
        <f t="shared" ca="1" si="613"/>
        <v>186616.11549924689</v>
      </c>
      <c r="G7469" s="2">
        <f t="shared" ca="1" si="611"/>
        <v>73753.689236092658</v>
      </c>
      <c r="H7469" s="2">
        <f ca="1">[2]!Uniform($T$19,$U$20)</f>
        <v>31052.899423614061</v>
      </c>
      <c r="I7469" s="2">
        <f t="shared" ca="1" si="612"/>
        <v>104806.58865970671</v>
      </c>
      <c r="J7469" s="2">
        <f t="shared" ca="1" si="609"/>
        <v>81809</v>
      </c>
    </row>
    <row r="7470" spans="1:10" x14ac:dyDescent="0.25">
      <c r="A7470" s="8">
        <f t="array" aca="1" ref="A7470:B7470" ca="1">[2]!CorrelatedUniform($C$31:$D$32)</f>
        <v>0.71028923988342307</v>
      </c>
      <c r="B7470" s="10">
        <f ca="1"/>
        <v>0.68419371311100674</v>
      </c>
      <c r="D7470" s="3">
        <f ca="1">[2]!TriangularRnd(A7470,$F$18,$G$18,$H$18)</f>
        <v>420.46433180462543</v>
      </c>
      <c r="E7470" s="2">
        <f t="shared" ca="1" si="610"/>
        <v>523.97291874399616</v>
      </c>
      <c r="F7470" s="2">
        <f t="shared" ca="1" si="613"/>
        <v>220311.92316341365</v>
      </c>
      <c r="G7470" s="2">
        <f t="shared" ca="1" si="611"/>
        <v>178187.36832058369</v>
      </c>
      <c r="H7470" s="2">
        <f ca="1">[2]!Uniform($T$19,$U$20)</f>
        <v>28603.057635863341</v>
      </c>
      <c r="I7470" s="2">
        <f t="shared" ca="1" si="612"/>
        <v>206790.42595644703</v>
      </c>
      <c r="J7470" s="2">
        <f t="shared" ca="1" si="609"/>
        <v>13521</v>
      </c>
    </row>
    <row r="7471" spans="1:10" x14ac:dyDescent="0.25">
      <c r="A7471" s="8">
        <f t="array" aca="1" ref="A7471:B7471" ca="1">[2]!CorrelatedUniform($C$31:$D$32)</f>
        <v>0.19036662578582789</v>
      </c>
      <c r="B7471" s="10">
        <f ca="1"/>
        <v>0.65715748042134392</v>
      </c>
      <c r="D7471" s="3">
        <f ca="1">[2]!TriangularRnd(A7471,$F$18,$G$18,$H$18)</f>
        <v>387.14467449157507</v>
      </c>
      <c r="E7471" s="2">
        <f t="shared" ca="1" si="610"/>
        <v>520.23588438381626</v>
      </c>
      <c r="F7471" s="2">
        <f t="shared" ca="1" si="613"/>
        <v>201406.55211860922</v>
      </c>
      <c r="G7471" s="2">
        <f t="shared" ca="1" si="611"/>
        <v>198580.94546479895</v>
      </c>
      <c r="H7471" s="2">
        <f ca="1">[2]!Uniform($T$19,$U$20)</f>
        <v>41210.162422259666</v>
      </c>
      <c r="I7471" s="2">
        <f t="shared" ca="1" si="612"/>
        <v>239791.10788705861</v>
      </c>
      <c r="J7471" s="2">
        <f t="shared" ca="1" si="609"/>
        <v>-38385</v>
      </c>
    </row>
    <row r="7472" spans="1:10" x14ac:dyDescent="0.25">
      <c r="A7472" s="8">
        <f t="array" aca="1" ref="A7472:B7472" ca="1">[2]!CorrelatedUniform($C$31:$D$32)</f>
        <v>0.5367628335952761</v>
      </c>
      <c r="B7472" s="10">
        <f ca="1"/>
        <v>0.2658319839282961</v>
      </c>
      <c r="D7472" s="3">
        <f ca="1">[2]!TriangularRnd(A7472,$F$18,$G$18,$H$18)</f>
        <v>409.67489734825909</v>
      </c>
      <c r="E7472" s="2">
        <f t="shared" ca="1" si="610"/>
        <v>468.72660179057283</v>
      </c>
      <c r="F7472" s="2">
        <f t="shared" ca="1" si="613"/>
        <v>192025.52247295124</v>
      </c>
      <c r="G7472" s="2">
        <f t="shared" ca="1" si="611"/>
        <v>168107.95717752434</v>
      </c>
      <c r="H7472" s="2">
        <f ca="1">[2]!Uniform($T$19,$U$20)</f>
        <v>39462.279430977105</v>
      </c>
      <c r="I7472" s="2">
        <f t="shared" ca="1" si="612"/>
        <v>207570.23660850144</v>
      </c>
      <c r="J7472" s="2">
        <f t="shared" ca="1" si="609"/>
        <v>-15545</v>
      </c>
    </row>
    <row r="7473" spans="1:10" x14ac:dyDescent="0.25">
      <c r="A7473" s="8">
        <f t="array" aca="1" ref="A7473:B7473" ca="1">[2]!CorrelatedUniform($C$31:$D$32)</f>
        <v>0.53395617008209229</v>
      </c>
      <c r="B7473" s="10">
        <f ca="1"/>
        <v>0.23290858346384569</v>
      </c>
      <c r="D7473" s="3">
        <f ca="1">[2]!TriangularRnd(A7473,$F$18,$G$18,$H$18)</f>
        <v>409.51887372017222</v>
      </c>
      <c r="E7473" s="2">
        <f t="shared" ca="1" si="610"/>
        <v>463.53491780498507</v>
      </c>
      <c r="F7473" s="2">
        <f t="shared" ca="1" si="613"/>
        <v>189826.2974694701</v>
      </c>
      <c r="G7473" s="2">
        <f t="shared" ca="1" si="611"/>
        <v>124627.66446919364</v>
      </c>
      <c r="H7473" s="2">
        <f ca="1">[2]!Uniform($T$19,$U$20)</f>
        <v>37484.733707789877</v>
      </c>
      <c r="I7473" s="2">
        <f t="shared" ca="1" si="612"/>
        <v>162112.39817698352</v>
      </c>
      <c r="J7473" s="2">
        <f t="shared" ca="1" si="609"/>
        <v>27713</v>
      </c>
    </row>
    <row r="7474" spans="1:10" x14ac:dyDescent="0.25">
      <c r="A7474" s="8">
        <f t="array" aca="1" ref="A7474:B7474" ca="1">[2]!CorrelatedUniform($C$31:$D$32)</f>
        <v>0.4569765329360963</v>
      </c>
      <c r="B7474" s="10">
        <f ca="1"/>
        <v>0.24429877711548198</v>
      </c>
      <c r="D7474" s="3">
        <f ca="1">[2]!TriangularRnd(A7474,$F$18,$G$18,$H$18)</f>
        <v>405.30979354511805</v>
      </c>
      <c r="E7474" s="2">
        <f t="shared" ca="1" si="610"/>
        <v>465.3729425797074</v>
      </c>
      <c r="F7474" s="2">
        <f t="shared" ca="1" si="613"/>
        <v>188620.21127846529</v>
      </c>
      <c r="G7474" s="2">
        <f t="shared" ca="1" si="611"/>
        <v>128264.68113512253</v>
      </c>
      <c r="H7474" s="2">
        <f ca="1">[2]!Uniform($T$19,$U$20)</f>
        <v>30610.971666257297</v>
      </c>
      <c r="I7474" s="2">
        <f t="shared" ca="1" si="612"/>
        <v>158875.65280137982</v>
      </c>
      <c r="J7474" s="2">
        <f t="shared" ca="1" si="609"/>
        <v>29744</v>
      </c>
    </row>
    <row r="7475" spans="1:10" x14ac:dyDescent="0.25">
      <c r="A7475" s="8">
        <f t="array" aca="1" ref="A7475:B7475" ca="1">[2]!CorrelatedUniform($C$31:$D$32)</f>
        <v>0.55476105213165294</v>
      </c>
      <c r="B7475" s="10">
        <f ca="1"/>
        <v>0.87793342979321165</v>
      </c>
      <c r="D7475" s="3">
        <f ca="1">[2]!TriangularRnd(A7475,$F$18,$G$18,$H$18)</f>
        <v>410.68686616681555</v>
      </c>
      <c r="E7475" s="2">
        <f t="shared" ca="1" si="610"/>
        <v>558.2359024717183</v>
      </c>
      <c r="F7475" s="2">
        <f t="shared" ca="1" si="613"/>
        <v>229260.15336791408</v>
      </c>
      <c r="G7475" s="2">
        <f t="shared" ca="1" si="611"/>
        <v>188888.36359034656</v>
      </c>
      <c r="H7475" s="2">
        <f ca="1">[2]!Uniform($T$19,$U$20)</f>
        <v>32562.272697556484</v>
      </c>
      <c r="I7475" s="2">
        <f t="shared" ca="1" si="612"/>
        <v>221450.63628790303</v>
      </c>
      <c r="J7475" s="2">
        <f t="shared" ca="1" si="609"/>
        <v>7809</v>
      </c>
    </row>
    <row r="7476" spans="1:10" x14ac:dyDescent="0.25">
      <c r="A7476" s="8">
        <f t="array" aca="1" ref="A7476:B7476" ca="1">[2]!CorrelatedUniform($C$31:$D$32)</f>
        <v>0.93515324592590343</v>
      </c>
      <c r="B7476" s="10">
        <f ca="1"/>
        <v>0.2326297733123725</v>
      </c>
      <c r="D7476" s="3">
        <f ca="1">[2]!TriangularRnd(A7476,$F$18,$G$18,$H$18)</f>
        <v>441.95701365294315</v>
      </c>
      <c r="E7476" s="2">
        <f t="shared" ca="1" si="610"/>
        <v>463.4893131174066</v>
      </c>
      <c r="F7476" s="2">
        <f t="shared" ca="1" si="613"/>
        <v>204842.3526854229</v>
      </c>
      <c r="G7476" s="2">
        <f t="shared" ca="1" si="611"/>
        <v>99030.033855407426</v>
      </c>
      <c r="H7476" s="2">
        <f ca="1">[2]!Uniform($T$19,$U$20)</f>
        <v>30030.240415927659</v>
      </c>
      <c r="I7476" s="2">
        <f t="shared" ca="1" si="612"/>
        <v>129060.27427133509</v>
      </c>
      <c r="J7476" s="2">
        <f t="shared" ca="1" si="609"/>
        <v>75782</v>
      </c>
    </row>
    <row r="7477" spans="1:10" x14ac:dyDescent="0.25">
      <c r="A7477" s="8">
        <f t="array" aca="1" ref="A7477:B7477" ca="1">[2]!CorrelatedUniform($C$31:$D$32)</f>
        <v>0.31025218963623014</v>
      </c>
      <c r="B7477" s="10">
        <f ca="1"/>
        <v>0.7101245525929889</v>
      </c>
      <c r="D7477" s="3">
        <f ca="1">[2]!TriangularRnd(A7477,$F$18,$G$18,$H$18)</f>
        <v>396.29146600040815</v>
      </c>
      <c r="E7477" s="2">
        <f t="shared" ca="1" si="610"/>
        <v>527.68743107825935</v>
      </c>
      <c r="F7477" s="2">
        <f t="shared" ca="1" si="613"/>
        <v>209118.02565199274</v>
      </c>
      <c r="G7477" s="2">
        <f t="shared" ca="1" si="611"/>
        <v>165147.89463991899</v>
      </c>
      <c r="H7477" s="2">
        <f ca="1">[2]!Uniform($T$19,$U$20)</f>
        <v>44372.245549583364</v>
      </c>
      <c r="I7477" s="2">
        <f t="shared" ca="1" si="612"/>
        <v>209520.14018950236</v>
      </c>
      <c r="J7477" s="2">
        <f t="shared" ca="1" si="609"/>
        <v>-403</v>
      </c>
    </row>
    <row r="7478" spans="1:10" x14ac:dyDescent="0.25">
      <c r="A7478" s="8">
        <f t="array" aca="1" ref="A7478:B7478" ca="1">[2]!CorrelatedUniform($C$31:$D$32)</f>
        <v>0.34533882141113292</v>
      </c>
      <c r="B7478" s="10">
        <f ca="1"/>
        <v>3.495627855022216E-2</v>
      </c>
      <c r="D7478" s="3">
        <f ca="1">[2]!TriangularRnd(A7478,$F$18,$G$18,$H$18)</f>
        <v>398.61449109356681</v>
      </c>
      <c r="E7478" s="2">
        <f t="shared" ca="1" si="610"/>
        <v>409.37616051325881</v>
      </c>
      <c r="F7478" s="2">
        <f t="shared" ca="1" si="613"/>
        <v>163183.26988883098</v>
      </c>
      <c r="G7478" s="2">
        <f t="shared" ca="1" si="611"/>
        <v>113892.25138669259</v>
      </c>
      <c r="H7478" s="2">
        <f ca="1">[2]!Uniform($T$19,$U$20)</f>
        <v>32846.125322825443</v>
      </c>
      <c r="I7478" s="2">
        <f t="shared" ca="1" si="612"/>
        <v>146738.37670951802</v>
      </c>
      <c r="J7478" s="2">
        <f t="shared" ca="1" si="609"/>
        <v>16444</v>
      </c>
    </row>
    <row r="7479" spans="1:10" x14ac:dyDescent="0.25">
      <c r="A7479" s="8">
        <f t="array" aca="1" ref="A7479:B7479" ca="1">[2]!CorrelatedUniform($C$31:$D$32)</f>
        <v>0.64561808109283447</v>
      </c>
      <c r="B7479" s="10">
        <f ca="1"/>
        <v>6.7597562583747411E-2</v>
      </c>
      <c r="D7479" s="3">
        <f ca="1">[2]!TriangularRnd(A7479,$F$18,$G$18,$H$18)</f>
        <v>416.14059857714841</v>
      </c>
      <c r="E7479" s="2">
        <f t="shared" ca="1" si="610"/>
        <v>425.30373122967376</v>
      </c>
      <c r="F7479" s="2">
        <f t="shared" ca="1" si="613"/>
        <v>176986.1492910111</v>
      </c>
      <c r="G7479" s="2">
        <f t="shared" ca="1" si="611"/>
        <v>148199.19756354619</v>
      </c>
      <c r="H7479" s="2">
        <f ca="1">[2]!Uniform($T$19,$U$20)</f>
        <v>39013.797726609751</v>
      </c>
      <c r="I7479" s="2">
        <f t="shared" ca="1" si="612"/>
        <v>187212.99529015593</v>
      </c>
      <c r="J7479" s="2">
        <f t="shared" ca="1" si="609"/>
        <v>-10227</v>
      </c>
    </row>
    <row r="7480" spans="1:10" x14ac:dyDescent="0.25">
      <c r="A7480" s="8">
        <f t="array" aca="1" ref="A7480:B7480" ca="1">[2]!CorrelatedUniform($C$31:$D$32)</f>
        <v>0.84852731227874734</v>
      </c>
      <c r="B7480" s="10">
        <f ca="1"/>
        <v>6.6024635705362905E-2</v>
      </c>
      <c r="D7480" s="3">
        <f ca="1">[2]!TriangularRnd(A7480,$F$18,$G$18,$H$18)</f>
        <v>431.7604335962302</v>
      </c>
      <c r="E7480" s="2">
        <f t="shared" ca="1" si="610"/>
        <v>424.69651294902849</v>
      </c>
      <c r="F7480" s="2">
        <f t="shared" ca="1" si="613"/>
        <v>183367.15057767954</v>
      </c>
      <c r="G7480" s="2">
        <f t="shared" ca="1" si="611"/>
        <v>116746.64246760932</v>
      </c>
      <c r="H7480" s="2">
        <f ca="1">[2]!Uniform($T$19,$U$20)</f>
        <v>44068.529960689702</v>
      </c>
      <c r="I7480" s="2">
        <f t="shared" ca="1" si="612"/>
        <v>160815.17242829903</v>
      </c>
      <c r="J7480" s="2">
        <f t="shared" ca="1" si="609"/>
        <v>22551</v>
      </c>
    </row>
    <row r="7481" spans="1:10" x14ac:dyDescent="0.25">
      <c r="A7481" s="8">
        <f t="array" aca="1" ref="A7481:B7481" ca="1">[2]!CorrelatedUniform($C$31:$D$32)</f>
        <v>0.75323677062988259</v>
      </c>
      <c r="B7481" s="10">
        <f ca="1"/>
        <v>0.35131222360064046</v>
      </c>
      <c r="D7481" s="3">
        <f ca="1">[2]!TriangularRnd(A7481,$F$18,$G$18,$H$18)</f>
        <v>423.60907853959867</v>
      </c>
      <c r="E7481" s="2">
        <f t="shared" ca="1" si="610"/>
        <v>480.91099274722626</v>
      </c>
      <c r="F7481" s="2">
        <f t="shared" ca="1" si="613"/>
        <v>203718.26249721614</v>
      </c>
      <c r="G7481" s="2">
        <f t="shared" ca="1" si="611"/>
        <v>175557.50609604779</v>
      </c>
      <c r="H7481" s="2">
        <f ca="1">[2]!Uniform($T$19,$U$20)</f>
        <v>32864.415435513758</v>
      </c>
      <c r="I7481" s="2">
        <f t="shared" ca="1" si="612"/>
        <v>208421.92153156153</v>
      </c>
      <c r="J7481" s="2">
        <f t="shared" ca="1" si="609"/>
        <v>-4704</v>
      </c>
    </row>
    <row r="7482" spans="1:10" x14ac:dyDescent="0.25">
      <c r="A7482" s="8">
        <f t="array" aca="1" ref="A7482:B7482" ca="1">[2]!CorrelatedUniform($C$31:$D$32)</f>
        <v>3.6506295204162632E-2</v>
      </c>
      <c r="B7482" s="10">
        <f ca="1"/>
        <v>0.9170244169299081</v>
      </c>
      <c r="D7482" s="3">
        <f ca="1">[2]!TriangularRnd(A7482,$F$18,$G$18,$H$18)</f>
        <v>368.55864998567716</v>
      </c>
      <c r="E7482" s="2">
        <f t="shared" ca="1" si="610"/>
        <v>569.26656843804415</v>
      </c>
      <c r="F7482" s="2">
        <f t="shared" ca="1" si="613"/>
        <v>209808.11794550464</v>
      </c>
      <c r="G7482" s="2">
        <f t="shared" ca="1" si="611"/>
        <v>160094.26277721228</v>
      </c>
      <c r="H7482" s="2">
        <f ca="1">[2]!Uniform($T$19,$U$20)</f>
        <v>29258.472810479569</v>
      </c>
      <c r="I7482" s="2">
        <f t="shared" ca="1" si="612"/>
        <v>189352.73558769186</v>
      </c>
      <c r="J7482" s="2">
        <f t="shared" ca="1" si="609"/>
        <v>20455</v>
      </c>
    </row>
    <row r="7483" spans="1:10" x14ac:dyDescent="0.25">
      <c r="A7483" s="8">
        <f t="array" aca="1" ref="A7483:B7483" ca="1">[2]!CorrelatedUniform($C$31:$D$32)</f>
        <v>0.59705579280853249</v>
      </c>
      <c r="B7483" s="10">
        <f ca="1"/>
        <v>0.51937814976586583</v>
      </c>
      <c r="D7483" s="3">
        <f ca="1">[2]!TriangularRnd(A7483,$F$18,$G$18,$H$18)</f>
        <v>413.14864885429824</v>
      </c>
      <c r="E7483" s="2">
        <f t="shared" ca="1" si="610"/>
        <v>502.42964674375577</v>
      </c>
      <c r="F7483" s="2">
        <f t="shared" ca="1" si="613"/>
        <v>207578.12969652505</v>
      </c>
      <c r="G7483" s="2">
        <f t="shared" ca="1" si="611"/>
        <v>167854.54085308412</v>
      </c>
      <c r="H7483" s="2">
        <f ca="1">[2]!Uniform($T$19,$U$20)</f>
        <v>28124.730302165521</v>
      </c>
      <c r="I7483" s="2">
        <f t="shared" ca="1" si="612"/>
        <v>195979.27115524965</v>
      </c>
      <c r="J7483" s="2">
        <f t="shared" ca="1" si="609"/>
        <v>11598</v>
      </c>
    </row>
    <row r="7484" spans="1:10" x14ac:dyDescent="0.25">
      <c r="A7484" s="8">
        <f t="array" aca="1" ref="A7484:B7484" ca="1">[2]!CorrelatedUniform($C$31:$D$32)</f>
        <v>0.38774073123931879</v>
      </c>
      <c r="B7484" s="10">
        <f ca="1"/>
        <v>0.52078468569098424</v>
      </c>
      <c r="D7484" s="3">
        <f ca="1">[2]!TriangularRnd(A7484,$F$18,$G$18,$H$18)</f>
        <v>401.2694925858566</v>
      </c>
      <c r="E7484" s="2">
        <f t="shared" ca="1" si="610"/>
        <v>502.6061536336191</v>
      </c>
      <c r="F7484" s="2">
        <f t="shared" ca="1" si="613"/>
        <v>201680.51623909143</v>
      </c>
      <c r="G7484" s="2">
        <f t="shared" ca="1" si="611"/>
        <v>130202.68760442472</v>
      </c>
      <c r="H7484" s="2">
        <f ca="1">[2]!Uniform($T$19,$U$20)</f>
        <v>24867.083835023703</v>
      </c>
      <c r="I7484" s="2">
        <f t="shared" ca="1" si="612"/>
        <v>155069.77143944841</v>
      </c>
      <c r="J7484" s="2">
        <f t="shared" ca="1" si="609"/>
        <v>46610</v>
      </c>
    </row>
    <row r="7485" spans="1:10" x14ac:dyDescent="0.25">
      <c r="A7485" s="8">
        <f t="array" aca="1" ref="A7485:B7485" ca="1">[2]!CorrelatedUniform($C$31:$D$32)</f>
        <v>0.18013894557952875</v>
      </c>
      <c r="B7485" s="10">
        <f ca="1"/>
        <v>0.51492048668265378</v>
      </c>
      <c r="D7485" s="3">
        <f ca="1">[2]!TriangularRnd(A7485,$F$18,$G$18,$H$18)</f>
        <v>386.24415274580775</v>
      </c>
      <c r="E7485" s="2">
        <f t="shared" ca="1" si="610"/>
        <v>501.87044185390261</v>
      </c>
      <c r="F7485" s="2">
        <f t="shared" ca="1" si="613"/>
        <v>193844.5236020248</v>
      </c>
      <c r="G7485" s="2">
        <f t="shared" ca="1" si="611"/>
        <v>258695.70627874514</v>
      </c>
      <c r="H7485" s="2">
        <f ca="1">[2]!Uniform($T$19,$U$20)</f>
        <v>42304.412642743649</v>
      </c>
      <c r="I7485" s="2">
        <f t="shared" ca="1" si="612"/>
        <v>301000.11892148881</v>
      </c>
      <c r="J7485" s="2">
        <f t="shared" ca="1" si="609"/>
        <v>-107156</v>
      </c>
    </row>
    <row r="7486" spans="1:10" x14ac:dyDescent="0.25">
      <c r="A7486" s="8">
        <f t="array" aca="1" ref="A7486:B7486" ca="1">[2]!CorrelatedUniform($C$31:$D$32)</f>
        <v>0.15517365932464544</v>
      </c>
      <c r="B7486" s="10">
        <f ca="1"/>
        <v>0.37313147466477503</v>
      </c>
      <c r="D7486" s="3">
        <f ca="1">[2]!TriangularRnd(A7486,$F$18,$G$18,$H$18)</f>
        <v>383.93216128436359</v>
      </c>
      <c r="E7486" s="2">
        <f t="shared" ca="1" si="610"/>
        <v>483.82145679765659</v>
      </c>
      <c r="F7486" s="2">
        <f t="shared" ca="1" si="613"/>
        <v>185754.61758407365</v>
      </c>
      <c r="G7486" s="2">
        <f t="shared" ca="1" si="611"/>
        <v>94219.104289203489</v>
      </c>
      <c r="H7486" s="2">
        <f ca="1">[2]!Uniform($T$19,$U$20)</f>
        <v>34050.434161741927</v>
      </c>
      <c r="I7486" s="2">
        <f t="shared" ca="1" si="612"/>
        <v>128269.53845094542</v>
      </c>
      <c r="J7486" s="2">
        <f t="shared" ca="1" si="609"/>
        <v>57485</v>
      </c>
    </row>
    <row r="7487" spans="1:10" x14ac:dyDescent="0.25">
      <c r="A7487" s="8">
        <f t="array" aca="1" ref="A7487:B7487" ca="1">[2]!CorrelatedUniform($C$31:$D$32)</f>
        <v>0.98630762100219727</v>
      </c>
      <c r="B7487" s="10">
        <f ca="1"/>
        <v>0.13598129172056456</v>
      </c>
      <c r="D7487" s="3">
        <f ca="1">[2]!TriangularRnd(A7487,$F$18,$G$18,$H$18)</f>
        <v>452.38785947166411</v>
      </c>
      <c r="E7487" s="2">
        <f t="shared" ca="1" si="610"/>
        <v>445.07229220260928</v>
      </c>
      <c r="F7487" s="2">
        <f t="shared" ca="1" si="613"/>
        <v>201345.30157968545</v>
      </c>
      <c r="G7487" s="2">
        <f t="shared" ca="1" si="611"/>
        <v>178368.29293257763</v>
      </c>
      <c r="H7487" s="2">
        <f ca="1">[2]!Uniform($T$19,$U$20)</f>
        <v>37699.562745220195</v>
      </c>
      <c r="I7487" s="2">
        <f t="shared" ca="1" si="612"/>
        <v>216067.85567779784</v>
      </c>
      <c r="J7487" s="2">
        <f t="shared" ca="1" si="609"/>
        <v>-14723</v>
      </c>
    </row>
    <row r="7488" spans="1:10" x14ac:dyDescent="0.25">
      <c r="A7488" s="8">
        <f t="array" aca="1" ref="A7488:B7488" ca="1">[2]!CorrelatedUniform($C$31:$D$32)</f>
        <v>0.764470934867859</v>
      </c>
      <c r="B7488" s="10">
        <f ca="1"/>
        <v>0.19534319214896997</v>
      </c>
      <c r="D7488" s="3">
        <f ca="1">[2]!TriangularRnd(A7488,$F$18,$G$18,$H$18)</f>
        <v>424.47601670881369</v>
      </c>
      <c r="E7488" s="2">
        <f t="shared" ca="1" si="610"/>
        <v>457.08133665488958</v>
      </c>
      <c r="F7488" s="2">
        <f t="shared" ca="1" si="613"/>
        <v>194020.0650952078</v>
      </c>
      <c r="G7488" s="2">
        <f t="shared" ca="1" si="611"/>
        <v>197249.41052403775</v>
      </c>
      <c r="H7488" s="2">
        <f ca="1">[2]!Uniform($T$19,$U$20)</f>
        <v>42386.601932294849</v>
      </c>
      <c r="I7488" s="2">
        <f t="shared" ca="1" si="612"/>
        <v>239636.0124563326</v>
      </c>
      <c r="J7488" s="2">
        <f t="shared" ca="1" si="609"/>
        <v>-45616</v>
      </c>
    </row>
    <row r="7489" spans="1:10" x14ac:dyDescent="0.25">
      <c r="A7489" s="8">
        <f t="array" aca="1" ref="A7489:B7489" ca="1">[2]!CorrelatedUniform($C$31:$D$32)</f>
        <v>0.91528797149658214</v>
      </c>
      <c r="B7489" s="10">
        <f ca="1"/>
        <v>0.19834337913884162</v>
      </c>
      <c r="D7489" s="3">
        <f ca="1">[2]!TriangularRnd(A7489,$F$18,$G$18,$H$18)</f>
        <v>439.19817799422225</v>
      </c>
      <c r="E7489" s="2">
        <f t="shared" ca="1" si="610"/>
        <v>457.62233200904819</v>
      </c>
      <c r="F7489" s="2">
        <f t="shared" ca="1" si="613"/>
        <v>200986.89442784101</v>
      </c>
      <c r="G7489" s="2">
        <f t="shared" ca="1" si="611"/>
        <v>134775.87668696415</v>
      </c>
      <c r="H7489" s="2">
        <f ca="1">[2]!Uniform($T$19,$U$20)</f>
        <v>27505.153487553169</v>
      </c>
      <c r="I7489" s="2">
        <f t="shared" ca="1" si="612"/>
        <v>162281.03017451733</v>
      </c>
      <c r="J7489" s="2">
        <f t="shared" ca="1" si="609"/>
        <v>38705</v>
      </c>
    </row>
    <row r="7490" spans="1:10" x14ac:dyDescent="0.25">
      <c r="A7490" s="8">
        <f t="array" aca="1" ref="A7490:B7490" ca="1">[2]!CorrelatedUniform($C$31:$D$32)</f>
        <v>0.94925403594970703</v>
      </c>
      <c r="B7490" s="10">
        <f ca="1"/>
        <v>0.28263144137502927</v>
      </c>
      <c r="D7490" s="3">
        <f ca="1">[2]!TriangularRnd(A7490,$F$18,$G$18,$H$18)</f>
        <v>444.18372355309214</v>
      </c>
      <c r="E7490" s="2">
        <f t="shared" ca="1" si="610"/>
        <v>471.24789929240239</v>
      </c>
      <c r="F7490" s="2">
        <f t="shared" ca="1" si="613"/>
        <v>209320.64662427187</v>
      </c>
      <c r="G7490" s="2">
        <f t="shared" ca="1" si="611"/>
        <v>109073.04691839372</v>
      </c>
      <c r="H7490" s="2">
        <f ca="1">[2]!Uniform($T$19,$U$20)</f>
        <v>35058.699054273871</v>
      </c>
      <c r="I7490" s="2">
        <f t="shared" ca="1" si="612"/>
        <v>144131.74597266759</v>
      </c>
      <c r="J7490" s="2">
        <f t="shared" ca="1" si="609"/>
        <v>65188</v>
      </c>
    </row>
    <row r="7491" spans="1:10" x14ac:dyDescent="0.25">
      <c r="A7491" s="8">
        <f t="array" aca="1" ref="A7491:B7491" ca="1">[2]!CorrelatedUniform($C$31:$D$32)</f>
        <v>0.61595833301544212</v>
      </c>
      <c r="B7491" s="10">
        <f ca="1"/>
        <v>0.17486674452912085</v>
      </c>
      <c r="D7491" s="3">
        <f ca="1">[2]!TriangularRnd(A7491,$F$18,$G$18,$H$18)</f>
        <v>414.29058306420563</v>
      </c>
      <c r="E7491" s="2">
        <f t="shared" ca="1" si="610"/>
        <v>453.24468198198235</v>
      </c>
      <c r="F7491" s="2">
        <f t="shared" ca="1" si="613"/>
        <v>187775.00356906591</v>
      </c>
      <c r="G7491" s="2">
        <f t="shared" ca="1" si="611"/>
        <v>70324.41049122416</v>
      </c>
      <c r="H7491" s="2">
        <f ca="1">[2]!Uniform($T$19,$U$20)</f>
        <v>36345.689752445207</v>
      </c>
      <c r="I7491" s="2">
        <f t="shared" ca="1" si="612"/>
        <v>106670.10024366937</v>
      </c>
      <c r="J7491" s="2">
        <f t="shared" ca="1" si="609"/>
        <v>81104</v>
      </c>
    </row>
    <row r="7492" spans="1:10" x14ac:dyDescent="0.25">
      <c r="A7492" s="8">
        <f t="array" aca="1" ref="A7492:B7492" ca="1">[2]!CorrelatedUniform($C$31:$D$32)</f>
        <v>0.12749409675598136</v>
      </c>
      <c r="B7492" s="10">
        <f ca="1"/>
        <v>0.65905609178685787</v>
      </c>
      <c r="D7492" s="3">
        <f ca="1">[2]!TriangularRnd(A7492,$F$18,$G$18,$H$18)</f>
        <v>381.13886777325035</v>
      </c>
      <c r="E7492" s="2">
        <f t="shared" ca="1" si="610"/>
        <v>520.49441990854643</v>
      </c>
      <c r="F7492" s="2">
        <f t="shared" ca="1" si="613"/>
        <v>198380.65388623811</v>
      </c>
      <c r="G7492" s="2">
        <f t="shared" ca="1" si="611"/>
        <v>89624.057306295246</v>
      </c>
      <c r="H7492" s="2">
        <f ca="1">[2]!Uniform($T$19,$U$20)</f>
        <v>27910.007245502733</v>
      </c>
      <c r="I7492" s="2">
        <f t="shared" ca="1" si="612"/>
        <v>117534.06455179799</v>
      </c>
      <c r="J7492" s="2">
        <f t="shared" ca="1" si="609"/>
        <v>80846</v>
      </c>
    </row>
    <row r="7493" spans="1:10" x14ac:dyDescent="0.25">
      <c r="A7493" s="8">
        <f t="array" aca="1" ref="A7493:B7493" ca="1">[2]!CorrelatedUniform($C$31:$D$32)</f>
        <v>0.3128409385681149</v>
      </c>
      <c r="B7493" s="10">
        <f ca="1"/>
        <v>0.77930659916387879</v>
      </c>
      <c r="D7493" s="3">
        <f ca="1">[2]!TriangularRnd(A7493,$F$18,$G$18,$H$18)</f>
        <v>396.46721280822595</v>
      </c>
      <c r="E7493" s="2">
        <f t="shared" ca="1" si="610"/>
        <v>538.49267484641109</v>
      </c>
      <c r="F7493" s="2">
        <f t="shared" ca="1" si="613"/>
        <v>213494.6899140029</v>
      </c>
      <c r="G7493" s="2">
        <f t="shared" ca="1" si="611"/>
        <v>144019.28421940733</v>
      </c>
      <c r="H7493" s="2">
        <f ca="1">[2]!Uniform($T$19,$U$20)</f>
        <v>40180.891659871289</v>
      </c>
      <c r="I7493" s="2">
        <f t="shared" ca="1" si="612"/>
        <v>184200.17587927863</v>
      </c>
      <c r="J7493" s="2">
        <f t="shared" ca="1" si="609"/>
        <v>29294</v>
      </c>
    </row>
    <row r="7494" spans="1:10" x14ac:dyDescent="0.25">
      <c r="A7494" s="8">
        <f t="array" aca="1" ref="A7494:B7494" ca="1">[2]!CorrelatedUniform($C$31:$D$32)</f>
        <v>0.70902192592620861</v>
      </c>
      <c r="B7494" s="10">
        <f ca="1"/>
        <v>0.81702633411977144</v>
      </c>
      <c r="D7494" s="3">
        <f ca="1">[2]!TriangularRnd(A7494,$F$18,$G$18,$H$18)</f>
        <v>420.37520962582397</v>
      </c>
      <c r="E7494" s="2">
        <f t="shared" ca="1" si="610"/>
        <v>545.20453288507053</v>
      </c>
      <c r="F7494" s="2">
        <f t="shared" ca="1" si="613"/>
        <v>229190.46980051097</v>
      </c>
      <c r="G7494" s="2">
        <f t="shared" ca="1" si="611"/>
        <v>147022.22506756018</v>
      </c>
      <c r="H7494" s="2">
        <f ca="1">[2]!Uniform($T$19,$U$20)</f>
        <v>25762.587599550974</v>
      </c>
      <c r="I7494" s="2">
        <f t="shared" ca="1" si="612"/>
        <v>172784.81266711117</v>
      </c>
      <c r="J7494" s="2">
        <f t="shared" ca="1" si="609"/>
        <v>56405</v>
      </c>
    </row>
    <row r="7495" spans="1:10" x14ac:dyDescent="0.25">
      <c r="A7495" s="8">
        <f t="array" aca="1" ref="A7495:B7495" ca="1">[2]!CorrelatedUniform($C$31:$D$32)</f>
        <v>0.57320749759674061</v>
      </c>
      <c r="B7495" s="10">
        <f ca="1"/>
        <v>0.25758539109146894</v>
      </c>
      <c r="D7495" s="3">
        <f ca="1">[2]!TriangularRnd(A7495,$F$18,$G$18,$H$18)</f>
        <v>411.74549561385481</v>
      </c>
      <c r="E7495" s="2">
        <f t="shared" ca="1" si="610"/>
        <v>467.4596268596386</v>
      </c>
      <c r="F7495" s="2">
        <f t="shared" ca="1" si="613"/>
        <v>192474.39574078954</v>
      </c>
      <c r="G7495" s="2">
        <f t="shared" ca="1" si="611"/>
        <v>165290.97386773897</v>
      </c>
      <c r="H7495" s="2">
        <f ca="1">[2]!Uniform($T$19,$U$20)</f>
        <v>35949.37828522444</v>
      </c>
      <c r="I7495" s="2">
        <f t="shared" ca="1" si="612"/>
        <v>201240.3521529634</v>
      </c>
      <c r="J7495" s="2">
        <f t="shared" ca="1" si="609"/>
        <v>-8766</v>
      </c>
    </row>
    <row r="7496" spans="1:10" x14ac:dyDescent="0.25">
      <c r="A7496" s="8">
        <f t="array" aca="1" ref="A7496:B7496" ca="1">[2]!CorrelatedUniform($C$31:$D$32)</f>
        <v>0.62947595119476318</v>
      </c>
      <c r="B7496" s="10">
        <f ca="1"/>
        <v>0.70414370743766619</v>
      </c>
      <c r="D7496" s="3">
        <f ca="1">[2]!TriangularRnd(A7496,$F$18,$G$18,$H$18)</f>
        <v>415.12453711281648</v>
      </c>
      <c r="E7496" s="2">
        <f t="shared" ca="1" si="610"/>
        <v>526.81779634418865</v>
      </c>
      <c r="F7496" s="2">
        <f t="shared" ca="1" si="613"/>
        <v>218694.99385017535</v>
      </c>
      <c r="G7496" s="2">
        <f t="shared" ca="1" si="611"/>
        <v>201375.55872215054</v>
      </c>
      <c r="H7496" s="2">
        <f ca="1">[2]!Uniform($T$19,$U$20)</f>
        <v>43681.924163986812</v>
      </c>
      <c r="I7496" s="2">
        <f t="shared" ca="1" si="612"/>
        <v>245057.48288613735</v>
      </c>
      <c r="J7496" s="2">
        <f t="shared" ca="1" si="609"/>
        <v>-26363</v>
      </c>
    </row>
    <row r="7497" spans="1:10" x14ac:dyDescent="0.25">
      <c r="A7497" s="8">
        <f t="array" aca="1" ref="A7497:B7497" ca="1">[2]!CorrelatedUniform($C$31:$D$32)</f>
        <v>0.71648919582366943</v>
      </c>
      <c r="B7497" s="10">
        <f ca="1"/>
        <v>0.62604883965513358</v>
      </c>
      <c r="D7497" s="3">
        <f ca="1">[2]!TriangularRnd(A7497,$F$18,$G$18,$H$18)</f>
        <v>420.90317235470968</v>
      </c>
      <c r="E7497" s="2">
        <f t="shared" ca="1" si="610"/>
        <v>516.07032745800359</v>
      </c>
      <c r="F7497" s="2">
        <f t="shared" ca="1" si="613"/>
        <v>217215.63798520755</v>
      </c>
      <c r="G7497" s="2">
        <f t="shared" ca="1" si="611"/>
        <v>137749.4675924312</v>
      </c>
      <c r="H7497" s="2">
        <f ca="1">[2]!Uniform($T$19,$U$20)</f>
        <v>35241.851885479919</v>
      </c>
      <c r="I7497" s="2">
        <f t="shared" ca="1" si="612"/>
        <v>172991.31947791111</v>
      </c>
      <c r="J7497" s="2">
        <f t="shared" ca="1" si="609"/>
        <v>44224</v>
      </c>
    </row>
    <row r="7498" spans="1:10" x14ac:dyDescent="0.25">
      <c r="A7498" s="8">
        <f t="array" aca="1" ref="A7498:B7498" ca="1">[2]!CorrelatedUniform($C$31:$D$32)</f>
        <v>0.15611076354980466</v>
      </c>
      <c r="B7498" s="10">
        <f ca="1"/>
        <v>0.45287922603997205</v>
      </c>
      <c r="D7498" s="3">
        <f ca="1">[2]!TriangularRnd(A7498,$F$18,$G$18,$H$18)</f>
        <v>384.02216962395738</v>
      </c>
      <c r="E7498" s="2">
        <f t="shared" ca="1" si="610"/>
        <v>494.08048757944056</v>
      </c>
      <c r="F7498" s="2">
        <f t="shared" ca="1" si="613"/>
        <v>189737.86080911948</v>
      </c>
      <c r="G7498" s="2">
        <f t="shared" ca="1" si="611"/>
        <v>119675.27867884803</v>
      </c>
      <c r="H7498" s="2">
        <f ca="1">[2]!Uniform($T$19,$U$20)</f>
        <v>34423.809223079443</v>
      </c>
      <c r="I7498" s="2">
        <f t="shared" ca="1" si="612"/>
        <v>154099.08790192747</v>
      </c>
      <c r="J7498" s="2">
        <f t="shared" ca="1" si="609"/>
        <v>35638</v>
      </c>
    </row>
    <row r="7499" spans="1:10" x14ac:dyDescent="0.25">
      <c r="A7499" s="8">
        <f t="array" aca="1" ref="A7499:B7499" ca="1">[2]!CorrelatedUniform($C$31:$D$32)</f>
        <v>0.5430023670196531</v>
      </c>
      <c r="B7499" s="10">
        <f ca="1"/>
        <v>0.130354001317211</v>
      </c>
      <c r="D7499" s="3">
        <f ca="1">[2]!TriangularRnd(A7499,$F$18,$G$18,$H$18)</f>
        <v>410.02345798604881</v>
      </c>
      <c r="E7499" s="2">
        <f t="shared" ca="1" si="610"/>
        <v>443.76403523949494</v>
      </c>
      <c r="F7499" s="2">
        <f t="shared" ca="1" si="613"/>
        <v>181953.66425874055</v>
      </c>
      <c r="G7499" s="2">
        <f t="shared" ca="1" si="611"/>
        <v>153515.77210230962</v>
      </c>
      <c r="H7499" s="2">
        <f ca="1">[2]!Uniform($T$19,$U$20)</f>
        <v>28529.9345192441</v>
      </c>
      <c r="I7499" s="2">
        <f t="shared" ca="1" si="612"/>
        <v>182045.70662155372</v>
      </c>
      <c r="J7499" s="2">
        <f t="shared" ca="1" si="609"/>
        <v>-93</v>
      </c>
    </row>
    <row r="7500" spans="1:10" x14ac:dyDescent="0.25">
      <c r="A7500" s="8">
        <f t="array" aca="1" ref="A7500:B7500" ca="1">[2]!CorrelatedUniform($C$31:$D$32)</f>
        <v>6.9917082786560003E-2</v>
      </c>
      <c r="B7500" s="10">
        <f ca="1"/>
        <v>0.69576379958857615</v>
      </c>
      <c r="D7500" s="3">
        <f ca="1">[2]!TriangularRnd(A7500,$F$18,$G$18,$H$18)</f>
        <v>374.11770634424664</v>
      </c>
      <c r="E7500" s="2">
        <f t="shared" ca="1" si="610"/>
        <v>525.61276100517205</v>
      </c>
      <c r="F7500" s="2">
        <f t="shared" ca="1" si="613"/>
        <v>196641.04057252166</v>
      </c>
      <c r="G7500" s="2">
        <f t="shared" ca="1" si="611"/>
        <v>189881.34733684297</v>
      </c>
      <c r="H7500" s="2">
        <f ca="1">[2]!Uniform($T$19,$U$20)</f>
        <v>28755.816868997681</v>
      </c>
      <c r="I7500" s="2">
        <f t="shared" ca="1" si="612"/>
        <v>218637.16420584064</v>
      </c>
      <c r="J7500" s="2">
        <f t="shared" ca="1" si="609"/>
        <v>-21997</v>
      </c>
    </row>
    <row r="7501" spans="1:10" x14ac:dyDescent="0.25">
      <c r="A7501" s="8">
        <f t="array" aca="1" ref="A7501:B7501" ca="1">[2]!CorrelatedUniform($C$31:$D$32)</f>
        <v>0.10187673568725558</v>
      </c>
      <c r="B7501" s="10">
        <f ca="1"/>
        <v>0.37704395355627673</v>
      </c>
      <c r="D7501" s="3">
        <f ca="1">[2]!TriangularRnd(A7501,$F$18,$G$18,$H$18)</f>
        <v>378.26796362289582</v>
      </c>
      <c r="E7501" s="2">
        <f t="shared" ca="1" si="610"/>
        <v>484.33731394393249</v>
      </c>
      <c r="F7501" s="2">
        <f t="shared" ca="1" si="613"/>
        <v>183209.28945215454</v>
      </c>
      <c r="G7501" s="2">
        <f t="shared" ca="1" si="611"/>
        <v>170678.95795119062</v>
      </c>
      <c r="H7501" s="2">
        <f ca="1">[2]!Uniform($T$19,$U$20)</f>
        <v>43940.078861782065</v>
      </c>
      <c r="I7501" s="2">
        <f t="shared" ca="1" si="612"/>
        <v>214619.03681297268</v>
      </c>
      <c r="J7501" s="2">
        <f t="shared" ca="1" si="609"/>
        <v>-31410</v>
      </c>
    </row>
    <row r="7502" spans="1:10" x14ac:dyDescent="0.25">
      <c r="A7502" s="8">
        <f t="array" aca="1" ref="A7502:B7502" ca="1">[2]!CorrelatedUniform($C$31:$D$32)</f>
        <v>0.15143501758575476</v>
      </c>
      <c r="B7502" s="10">
        <f ca="1"/>
        <v>0.34416305504667455</v>
      </c>
      <c r="D7502" s="3">
        <f ca="1">[2]!TriangularRnd(A7502,$F$18,$G$18,$H$18)</f>
        <v>383.57033279575381</v>
      </c>
      <c r="E7502" s="2">
        <f t="shared" ca="1" si="610"/>
        <v>479.94361515674154</v>
      </c>
      <c r="F7502" s="2">
        <f t="shared" ca="1" si="613"/>
        <v>184092.13218886853</v>
      </c>
      <c r="G7502" s="2">
        <f t="shared" ca="1" si="611"/>
        <v>133660.81301519569</v>
      </c>
      <c r="H7502" s="2">
        <f ca="1">[2]!Uniform($T$19,$U$20)</f>
        <v>36782.611122862792</v>
      </c>
      <c r="I7502" s="2">
        <f t="shared" ca="1" si="612"/>
        <v>170443.42413805847</v>
      </c>
      <c r="J7502" s="2">
        <f t="shared" ca="1" si="609"/>
        <v>13648</v>
      </c>
    </row>
    <row r="7503" spans="1:10" x14ac:dyDescent="0.25">
      <c r="A7503" s="8">
        <f t="array" aca="1" ref="A7503:B7503" ca="1">[2]!CorrelatedUniform($C$31:$D$32)</f>
        <v>0.12991249561309787</v>
      </c>
      <c r="B7503" s="10">
        <f ca="1"/>
        <v>0.19363394990470345</v>
      </c>
      <c r="D7503" s="3">
        <f ca="1">[2]!TriangularRnd(A7503,$F$18,$G$18,$H$18)</f>
        <v>381.39431191362343</v>
      </c>
      <c r="E7503" s="2">
        <f t="shared" ca="1" si="610"/>
        <v>456.77086760169669</v>
      </c>
      <c r="F7503" s="2">
        <f t="shared" ca="1" si="613"/>
        <v>174209.81075113791</v>
      </c>
      <c r="G7503" s="2">
        <f t="shared" ca="1" si="611"/>
        <v>128491.12315594612</v>
      </c>
      <c r="H7503" s="2">
        <f ca="1">[2]!Uniform($T$19,$U$20)</f>
        <v>38384.075662159623</v>
      </c>
      <c r="I7503" s="2">
        <f t="shared" ca="1" si="612"/>
        <v>166875.19881810574</v>
      </c>
      <c r="J7503" s="2">
        <f t="shared" ca="1" si="609"/>
        <v>7334</v>
      </c>
    </row>
    <row r="7504" spans="1:10" x14ac:dyDescent="0.25">
      <c r="A7504" s="8">
        <f t="array" aca="1" ref="A7504:B7504" ca="1">[2]!CorrelatedUniform($C$31:$D$32)</f>
        <v>0.65164136886596713</v>
      </c>
      <c r="B7504" s="10">
        <f ca="1"/>
        <v>0.5850345063816117</v>
      </c>
      <c r="D7504" s="3">
        <f ca="1">[2]!TriangularRnd(A7504,$F$18,$G$18,$H$18)</f>
        <v>416.5256450508968</v>
      </c>
      <c r="E7504" s="2">
        <f t="shared" ca="1" si="610"/>
        <v>510.73950401143071</v>
      </c>
      <c r="F7504" s="2">
        <f t="shared" ca="1" si="613"/>
        <v>212736.10136133627</v>
      </c>
      <c r="G7504" s="2">
        <f t="shared" ca="1" si="611"/>
        <v>123974.54632358375</v>
      </c>
      <c r="H7504" s="2">
        <f ca="1">[2]!Uniform($T$19,$U$20)</f>
        <v>43659.434563384879</v>
      </c>
      <c r="I7504" s="2">
        <f t="shared" ca="1" si="612"/>
        <v>167633.98088696864</v>
      </c>
      <c r="J7504" s="2">
        <f t="shared" ca="1" si="609"/>
        <v>45102</v>
      </c>
    </row>
    <row r="7505" spans="1:10" x14ac:dyDescent="0.25">
      <c r="A7505" s="8">
        <f t="array" aca="1" ref="A7505:B7505" ca="1">[2]!CorrelatedUniform($C$31:$D$32)</f>
        <v>0.11632573604583731</v>
      </c>
      <c r="B7505" s="10">
        <f ca="1"/>
        <v>0.92724624581876969</v>
      </c>
      <c r="D7505" s="3">
        <f ca="1">[2]!TriangularRnd(A7505,$F$18,$G$18,$H$18)</f>
        <v>379.92647883070339</v>
      </c>
      <c r="E7505" s="2">
        <f t="shared" ca="1" si="610"/>
        <v>572.77922627603334</v>
      </c>
      <c r="F7505" s="2">
        <f t="shared" ca="1" si="613"/>
        <v>217613.99458642805</v>
      </c>
      <c r="G7505" s="2">
        <f t="shared" ca="1" si="611"/>
        <v>180730.9465223205</v>
      </c>
      <c r="H7505" s="2">
        <f ca="1">[2]!Uniform($T$19,$U$20)</f>
        <v>36337.996512183607</v>
      </c>
      <c r="I7505" s="2">
        <f t="shared" ca="1" si="612"/>
        <v>217068.9430345041</v>
      </c>
      <c r="J7505" s="2">
        <f t="shared" ca="1" si="609"/>
        <v>545</v>
      </c>
    </row>
    <row r="7506" spans="1:10" x14ac:dyDescent="0.25">
      <c r="A7506" s="8">
        <f t="array" aca="1" ref="A7506:B7506" ca="1">[2]!CorrelatedUniform($C$31:$D$32)</f>
        <v>6.3770174980163644E-2</v>
      </c>
      <c r="B7506" s="10">
        <f ca="1"/>
        <v>0.98747946984724311</v>
      </c>
      <c r="D7506" s="3">
        <f ca="1">[2]!TriangularRnd(A7506,$F$18,$G$18,$H$18)</f>
        <v>373.21655111046931</v>
      </c>
      <c r="E7506" s="2">
        <f t="shared" ca="1" si="610"/>
        <v>612.0384358479879</v>
      </c>
      <c r="F7506" s="2">
        <f t="shared" ca="1" si="613"/>
        <v>228422.87417423227</v>
      </c>
      <c r="G7506" s="2">
        <f t="shared" ca="1" si="611"/>
        <v>115876.30299999432</v>
      </c>
      <c r="H7506" s="2">
        <f ca="1">[2]!Uniform($T$19,$U$20)</f>
        <v>41375.751349900398</v>
      </c>
      <c r="I7506" s="2">
        <f t="shared" ca="1" si="612"/>
        <v>157252.05434989472</v>
      </c>
      <c r="J7506" s="2">
        <f t="shared" ca="1" si="609"/>
        <v>71170</v>
      </c>
    </row>
    <row r="7507" spans="1:10" x14ac:dyDescent="0.25">
      <c r="A7507" s="8">
        <f t="array" aca="1" ref="A7507:B7507" ca="1">[2]!CorrelatedUniform($C$31:$D$32)</f>
        <v>0.22223865985870389</v>
      </c>
      <c r="B7507" s="10">
        <f ca="1"/>
        <v>0.95144678708127495</v>
      </c>
      <c r="D7507" s="3">
        <f ca="1">[2]!TriangularRnd(A7507,$F$18,$G$18,$H$18)</f>
        <v>389.80564521296873</v>
      </c>
      <c r="E7507" s="2">
        <f t="shared" ca="1" si="610"/>
        <v>582.95232419537433</v>
      </c>
      <c r="F7507" s="2">
        <f t="shared" ca="1" si="613"/>
        <v>227238.1068613776</v>
      </c>
      <c r="G7507" s="2">
        <f t="shared" ca="1" si="611"/>
        <v>94715.059404390311</v>
      </c>
      <c r="H7507" s="2">
        <f ca="1">[2]!Uniform($T$19,$U$20)</f>
        <v>42034.364012446269</v>
      </c>
      <c r="I7507" s="2">
        <f t="shared" ca="1" si="612"/>
        <v>136749.42341683659</v>
      </c>
      <c r="J7507" s="2">
        <f t="shared" ca="1" si="609"/>
        <v>90488</v>
      </c>
    </row>
    <row r="7508" spans="1:10" x14ac:dyDescent="0.25">
      <c r="A7508" s="8">
        <f t="array" aca="1" ref="A7508:B7508" ca="1">[2]!CorrelatedUniform($C$31:$D$32)</f>
        <v>8.8803529739379841E-2</v>
      </c>
      <c r="B7508" s="10">
        <f ca="1"/>
        <v>0.96377977028526562</v>
      </c>
      <c r="D7508" s="3">
        <f ca="1">[2]!TriangularRnd(A7508,$F$18,$G$18,$H$18)</f>
        <v>376.66265729848533</v>
      </c>
      <c r="E7508" s="2">
        <f t="shared" ca="1" si="610"/>
        <v>589.81700015677029</v>
      </c>
      <c r="F7508" s="2">
        <f t="shared" ca="1" si="613"/>
        <v>222162.03859887025</v>
      </c>
      <c r="G7508" s="2">
        <f t="shared" ca="1" si="611"/>
        <v>142328.59269771862</v>
      </c>
      <c r="H7508" s="2">
        <f ca="1">[2]!Uniform($T$19,$U$20)</f>
        <v>39299.507423964402</v>
      </c>
      <c r="I7508" s="2">
        <f t="shared" ca="1" si="612"/>
        <v>181628.10012168303</v>
      </c>
      <c r="J7508" s="2">
        <f t="shared" ca="1" si="609"/>
        <v>40533</v>
      </c>
    </row>
    <row r="7509" spans="1:10" x14ac:dyDescent="0.25">
      <c r="A7509" s="8">
        <f t="array" aca="1" ref="A7509:B7509" ca="1">[2]!CorrelatedUniform($C$31:$D$32)</f>
        <v>0.45945751667022705</v>
      </c>
      <c r="B7509" s="10">
        <f ca="1"/>
        <v>0.60581839799239845</v>
      </c>
      <c r="D7509" s="3">
        <f ca="1">[2]!TriangularRnd(A7509,$F$18,$G$18,$H$18)</f>
        <v>405.44867580123275</v>
      </c>
      <c r="E7509" s="2">
        <f t="shared" ca="1" si="610"/>
        <v>513.42183430050898</v>
      </c>
      <c r="F7509" s="2">
        <f t="shared" ca="1" si="613"/>
        <v>208166.2028445813</v>
      </c>
      <c r="G7509" s="2">
        <f t="shared" ca="1" si="611"/>
        <v>80880.142479336078</v>
      </c>
      <c r="H7509" s="2">
        <f ca="1">[2]!Uniform($T$19,$U$20)</f>
        <v>35129.071488244786</v>
      </c>
      <c r="I7509" s="2">
        <f t="shared" ca="1" si="612"/>
        <v>116009.21396758087</v>
      </c>
      <c r="J7509" s="2">
        <f t="shared" ca="1" si="609"/>
        <v>92156</v>
      </c>
    </row>
    <row r="7510" spans="1:10" x14ac:dyDescent="0.25">
      <c r="A7510" s="8">
        <f t="array" aca="1" ref="A7510:B7510" ca="1">[2]!CorrelatedUniform($C$31:$D$32)</f>
        <v>0.50665569305419944</v>
      </c>
      <c r="B7510" s="10">
        <f ca="1"/>
        <v>0.53549320415195267</v>
      </c>
      <c r="D7510" s="3">
        <f ca="1">[2]!TriangularRnd(A7510,$F$18,$G$18,$H$18)</f>
        <v>408.02508184715936</v>
      </c>
      <c r="E7510" s="2">
        <f t="shared" ca="1" si="610"/>
        <v>504.45429822824622</v>
      </c>
      <c r="F7510" s="2">
        <f t="shared" ca="1" si="613"/>
        <v>205830.0063227315</v>
      </c>
      <c r="G7510" s="2">
        <f t="shared" ca="1" si="611"/>
        <v>131844.00673620953</v>
      </c>
      <c r="H7510" s="2">
        <f ca="1">[2]!Uniform($T$19,$U$20)</f>
        <v>29602.786259301007</v>
      </c>
      <c r="I7510" s="2">
        <f t="shared" ca="1" si="612"/>
        <v>161446.79299551054</v>
      </c>
      <c r="J7510" s="2">
        <f t="shared" ca="1" si="609"/>
        <v>44383</v>
      </c>
    </row>
    <row r="7511" spans="1:10" x14ac:dyDescent="0.25">
      <c r="A7511" s="8">
        <f t="array" aca="1" ref="A7511:B7511" ca="1">[2]!CorrelatedUniform($C$31:$D$32)</f>
        <v>0.49738907814025868</v>
      </c>
      <c r="B7511" s="10">
        <f ca="1"/>
        <v>0.18124778552391629</v>
      </c>
      <c r="D7511" s="3">
        <f ca="1">[2]!TriangularRnd(A7511,$F$18,$G$18,$H$18)</f>
        <v>407.52711814764024</v>
      </c>
      <c r="E7511" s="2">
        <f t="shared" ca="1" si="610"/>
        <v>454.46899451635119</v>
      </c>
      <c r="F7511" s="2">
        <f t="shared" ca="1" si="613"/>
        <v>185208.43962270432</v>
      </c>
      <c r="G7511" s="2">
        <f t="shared" ca="1" si="611"/>
        <v>150109.62473771619</v>
      </c>
      <c r="H7511" s="2">
        <f ca="1">[2]!Uniform($T$19,$U$20)</f>
        <v>29531.417846980632</v>
      </c>
      <c r="I7511" s="2">
        <f t="shared" ca="1" si="612"/>
        <v>179641.04258469681</v>
      </c>
      <c r="J7511" s="2">
        <f t="shared" ca="1" si="609"/>
        <v>5567</v>
      </c>
    </row>
    <row r="7512" spans="1:10" x14ac:dyDescent="0.25">
      <c r="A7512" s="8">
        <f t="array" aca="1" ref="A7512:B7512" ca="1">[2]!CorrelatedUniform($C$31:$D$32)</f>
        <v>0.39619851112365739</v>
      </c>
      <c r="B7512" s="10">
        <f ca="1"/>
        <v>0.80854646616216019</v>
      </c>
      <c r="D7512" s="3">
        <f ca="1">[2]!TriangularRnd(A7512,$F$18,$G$18,$H$18)</f>
        <v>401.78140369167124</v>
      </c>
      <c r="E7512" s="2">
        <f t="shared" ca="1" si="610"/>
        <v>543.62762251524055</v>
      </c>
      <c r="F7512" s="2">
        <f t="shared" ca="1" si="613"/>
        <v>218419.46925973933</v>
      </c>
      <c r="G7512" s="2">
        <f t="shared" ca="1" si="611"/>
        <v>182291.15466687453</v>
      </c>
      <c r="H7512" s="2">
        <f ca="1">[2]!Uniform($T$19,$U$20)</f>
        <v>41904.005259722981</v>
      </c>
      <c r="I7512" s="2">
        <f t="shared" ca="1" si="612"/>
        <v>224195.15992659749</v>
      </c>
      <c r="J7512" s="2">
        <f t="shared" ca="1" si="609"/>
        <v>-5776</v>
      </c>
    </row>
    <row r="7513" spans="1:10" x14ac:dyDescent="0.25">
      <c r="A7513" s="8">
        <f t="array" aca="1" ref="A7513:B7513" ca="1">[2]!CorrelatedUniform($C$31:$D$32)</f>
        <v>0.62727499008178722</v>
      </c>
      <c r="B7513" s="10">
        <f ca="1"/>
        <v>0.18896476305210505</v>
      </c>
      <c r="D7513" s="3">
        <f ca="1">[2]!TriangularRnd(A7513,$F$18,$G$18,$H$18)</f>
        <v>414.98772683713679</v>
      </c>
      <c r="E7513" s="2">
        <f t="shared" ca="1" si="610"/>
        <v>455.91411862872587</v>
      </c>
      <c r="F7513" s="2">
        <f t="shared" ca="1" si="613"/>
        <v>189198.76372269168</v>
      </c>
      <c r="G7513" s="2">
        <f t="shared" ca="1" si="611"/>
        <v>145119.37803840422</v>
      </c>
      <c r="H7513" s="2">
        <f ca="1">[2]!Uniform($T$19,$U$20)</f>
        <v>28235.930622502841</v>
      </c>
      <c r="I7513" s="2">
        <f t="shared" ca="1" si="612"/>
        <v>173355.30866090706</v>
      </c>
      <c r="J7513" s="2">
        <f t="shared" ca="1" si="609"/>
        <v>15843</v>
      </c>
    </row>
    <row r="7514" spans="1:10" x14ac:dyDescent="0.25">
      <c r="A7514" s="8">
        <f t="array" aca="1" ref="A7514:B7514" ca="1">[2]!CorrelatedUniform($C$31:$D$32)</f>
        <v>0.22820150852203336</v>
      </c>
      <c r="B7514" s="10">
        <f ca="1"/>
        <v>0.52482221732769407</v>
      </c>
      <c r="D7514" s="3">
        <f ca="1">[2]!TriangularRnd(A7514,$F$18,$G$18,$H$18)</f>
        <v>390.28176672199692</v>
      </c>
      <c r="E7514" s="2">
        <f t="shared" ca="1" si="610"/>
        <v>503.11301360472703</v>
      </c>
      <c r="F7514" s="2">
        <f t="shared" ca="1" si="613"/>
        <v>196355.83581048093</v>
      </c>
      <c r="G7514" s="2">
        <f t="shared" ca="1" si="611"/>
        <v>169032.12771805833</v>
      </c>
      <c r="H7514" s="2">
        <f ca="1">[2]!Uniform($T$19,$U$20)</f>
        <v>34127.821799927595</v>
      </c>
      <c r="I7514" s="2">
        <f t="shared" ca="1" si="612"/>
        <v>203159.94951798592</v>
      </c>
      <c r="J7514" s="2">
        <f t="shared" ca="1" si="609"/>
        <v>-6805</v>
      </c>
    </row>
    <row r="7515" spans="1:10" x14ac:dyDescent="0.25">
      <c r="A7515" s="8">
        <f t="array" aca="1" ref="A7515:B7515" ca="1">[2]!CorrelatedUniform($C$31:$D$32)</f>
        <v>0.93626582622528076</v>
      </c>
      <c r="B7515" s="10">
        <f ca="1"/>
        <v>3.8919914261162175E-2</v>
      </c>
      <c r="D7515" s="3">
        <f ca="1">[2]!TriangularRnd(A7515,$F$18,$G$18,$H$18)</f>
        <v>442.12328606958346</v>
      </c>
      <c r="E7515" s="2">
        <f t="shared" ca="1" si="610"/>
        <v>411.83201093524508</v>
      </c>
      <c r="F7515" s="2">
        <f t="shared" ca="1" si="613"/>
        <v>182080.52198333517</v>
      </c>
      <c r="G7515" s="2">
        <f t="shared" ca="1" si="611"/>
        <v>162161.10305631015</v>
      </c>
      <c r="H7515" s="2">
        <f ca="1">[2]!Uniform($T$19,$U$20)</f>
        <v>30653.167667986439</v>
      </c>
      <c r="I7515" s="2">
        <f t="shared" ca="1" si="612"/>
        <v>192814.2707242966</v>
      </c>
      <c r="J7515" s="2">
        <f t="shared" ca="1" si="609"/>
        <v>-10734</v>
      </c>
    </row>
    <row r="7516" spans="1:10" x14ac:dyDescent="0.25">
      <c r="A7516" s="8">
        <f t="array" aca="1" ref="A7516:B7516" ca="1">[2]!CorrelatedUniform($C$31:$D$32)</f>
        <v>0.75351977348327659</v>
      </c>
      <c r="B7516" s="10">
        <f ca="1"/>
        <v>0.61548471952858697</v>
      </c>
      <c r="D7516" s="3">
        <f ca="1">[2]!TriangularRnd(A7516,$F$18,$G$18,$H$18)</f>
        <v>423.63067254584848</v>
      </c>
      <c r="E7516" s="2">
        <f t="shared" ca="1" si="610"/>
        <v>514.68216003188036</v>
      </c>
      <c r="F7516" s="2">
        <f t="shared" ca="1" si="613"/>
        <v>218035.14960165549</v>
      </c>
      <c r="G7516" s="2">
        <f t="shared" ca="1" si="611"/>
        <v>129063.83333941198</v>
      </c>
      <c r="H7516" s="2">
        <f ca="1">[2]!Uniform($T$19,$U$20)</f>
        <v>43425.714454141234</v>
      </c>
      <c r="I7516" s="2">
        <f t="shared" ca="1" si="612"/>
        <v>172489.54779355321</v>
      </c>
      <c r="J7516" s="2">
        <f t="shared" ca="1" si="609"/>
        <v>45545</v>
      </c>
    </row>
    <row r="7517" spans="1:10" x14ac:dyDescent="0.25">
      <c r="A7517" s="8">
        <f t="array" aca="1" ref="A7517:B7517" ca="1">[2]!CorrelatedUniform($C$31:$D$32)</f>
        <v>0.65969610214233376</v>
      </c>
      <c r="B7517" s="10">
        <f ca="1"/>
        <v>0.20979123489232088</v>
      </c>
      <c r="D7517" s="3">
        <f ca="1">[2]!TriangularRnd(A7517,$F$18,$G$18,$H$18)</f>
        <v>417.04579483267122</v>
      </c>
      <c r="E7517" s="2">
        <f t="shared" ca="1" si="610"/>
        <v>459.6427084339972</v>
      </c>
      <c r="F7517" s="2">
        <f t="shared" ca="1" si="613"/>
        <v>191692.05867789811</v>
      </c>
      <c r="G7517" s="2">
        <f t="shared" ca="1" si="611"/>
        <v>159926.36651594733</v>
      </c>
      <c r="H7517" s="2">
        <f ca="1">[2]!Uniform($T$19,$U$20)</f>
        <v>30654.787487672078</v>
      </c>
      <c r="I7517" s="2">
        <f t="shared" ca="1" si="612"/>
        <v>190581.15400361942</v>
      </c>
      <c r="J7517" s="2">
        <f t="shared" ca="1" si="609"/>
        <v>1110</v>
      </c>
    </row>
    <row r="7518" spans="1:10" x14ac:dyDescent="0.25">
      <c r="A7518" s="8">
        <f t="array" aca="1" ref="A7518:B7518" ca="1">[2]!CorrelatedUniform($C$31:$D$32)</f>
        <v>0.4222278594970702</v>
      </c>
      <c r="B7518" s="10">
        <f ca="1"/>
        <v>0.32348319119989577</v>
      </c>
      <c r="D7518" s="3">
        <f ca="1">[2]!TriangularRnd(A7518,$F$18,$G$18,$H$18)</f>
        <v>403.32346442104057</v>
      </c>
      <c r="E7518" s="2">
        <f t="shared" ca="1" si="610"/>
        <v>477.10097023229247</v>
      </c>
      <c r="F7518" s="2">
        <f t="shared" ca="1" si="613"/>
        <v>192426.01619272796</v>
      </c>
      <c r="G7518" s="2">
        <f t="shared" ca="1" si="611"/>
        <v>195384.37989617209</v>
      </c>
      <c r="H7518" s="2">
        <f ca="1">[2]!Uniform($T$19,$U$20)</f>
        <v>31065.205235917296</v>
      </c>
      <c r="I7518" s="2">
        <f t="shared" ca="1" si="612"/>
        <v>226449.58513208939</v>
      </c>
      <c r="J7518" s="2">
        <f t="shared" ca="1" si="609"/>
        <v>-34024</v>
      </c>
    </row>
    <row r="7519" spans="1:10" x14ac:dyDescent="0.25">
      <c r="A7519" s="8">
        <f t="array" aca="1" ref="A7519:B7519" ca="1">[2]!CorrelatedUniform($C$31:$D$32)</f>
        <v>0.24304842948913585</v>
      </c>
      <c r="B7519" s="10">
        <f ca="1"/>
        <v>0.82719603383711726</v>
      </c>
      <c r="D7519" s="3">
        <f ca="1">[2]!TriangularRnd(A7519,$F$18,$G$18,$H$18)</f>
        <v>391.44091155808889</v>
      </c>
      <c r="E7519" s="2">
        <f t="shared" ca="1" si="610"/>
        <v>547.15713353878471</v>
      </c>
      <c r="F7519" s="2">
        <f t="shared" ca="1" si="613"/>
        <v>214179.68711793286</v>
      </c>
      <c r="G7519" s="2">
        <f t="shared" ca="1" si="611"/>
        <v>143736.1146011478</v>
      </c>
      <c r="H7519" s="2">
        <f ca="1">[2]!Uniform($T$19,$U$20)</f>
        <v>35650.814806825314</v>
      </c>
      <c r="I7519" s="2">
        <f t="shared" ca="1" si="612"/>
        <v>179386.9294079731</v>
      </c>
      <c r="J7519" s="2">
        <f t="shared" ca="1" si="609"/>
        <v>34792</v>
      </c>
    </row>
    <row r="7520" spans="1:10" x14ac:dyDescent="0.25">
      <c r="A7520" s="8">
        <f t="array" aca="1" ref="A7520:B7520" ca="1">[2]!CorrelatedUniform($C$31:$D$32)</f>
        <v>9.9934816360473688E-2</v>
      </c>
      <c r="B7520" s="10">
        <f ca="1"/>
        <v>0.37579249624387001</v>
      </c>
      <c r="D7520" s="3">
        <f ca="1">[2]!TriangularRnd(A7520,$F$18,$G$18,$H$18)</f>
        <v>378.03631151520437</v>
      </c>
      <c r="E7520" s="2">
        <f t="shared" ca="1" si="610"/>
        <v>484.17249422274028</v>
      </c>
      <c r="F7520" s="2">
        <f t="shared" ca="1" si="613"/>
        <v>183034.78385308135</v>
      </c>
      <c r="G7520" s="2">
        <f t="shared" ca="1" si="611"/>
        <v>169418.27009426407</v>
      </c>
      <c r="H7520" s="2">
        <f ca="1">[2]!Uniform($T$19,$U$20)</f>
        <v>39602.831606614331</v>
      </c>
      <c r="I7520" s="2">
        <f t="shared" ca="1" si="612"/>
        <v>209021.10170087841</v>
      </c>
      <c r="J7520" s="2">
        <f t="shared" ca="1" si="609"/>
        <v>-25987</v>
      </c>
    </row>
    <row r="7521" spans="1:10" x14ac:dyDescent="0.25">
      <c r="A7521" s="8">
        <f t="array" aca="1" ref="A7521:B7521" ca="1">[2]!CorrelatedUniform($C$31:$D$32)</f>
        <v>0.37600815296173079</v>
      </c>
      <c r="B7521" s="10">
        <f ca="1"/>
        <v>0.96957130090468946</v>
      </c>
      <c r="D7521" s="3">
        <f ca="1">[2]!TriangularRnd(A7521,$F$18,$G$18,$H$18)</f>
        <v>400.55003692416778</v>
      </c>
      <c r="E7521" s="2">
        <f t="shared" ca="1" si="610"/>
        <v>593.72650469722748</v>
      </c>
      <c r="F7521" s="2">
        <f t="shared" ca="1" si="613"/>
        <v>237817.17337933154</v>
      </c>
      <c r="G7521" s="2">
        <f t="shared" ca="1" si="611"/>
        <v>178495.78364231836</v>
      </c>
      <c r="H7521" s="2">
        <f ca="1">[2]!Uniform($T$19,$U$20)</f>
        <v>43251.618161251914</v>
      </c>
      <c r="I7521" s="2">
        <f t="shared" ca="1" si="612"/>
        <v>221747.40180357028</v>
      </c>
      <c r="J7521" s="2">
        <f t="shared" ca="1" si="609"/>
        <v>16069</v>
      </c>
    </row>
    <row r="7522" spans="1:10" x14ac:dyDescent="0.25">
      <c r="A7522" s="8">
        <f t="array" aca="1" ref="A7522:B7522" ca="1">[2]!CorrelatedUniform($C$31:$D$32)</f>
        <v>0.40857160091400152</v>
      </c>
      <c r="B7522" s="10">
        <f ca="1"/>
        <v>0.55054218902559482</v>
      </c>
      <c r="D7522" s="3">
        <f ca="1">[2]!TriangularRnd(A7522,$F$18,$G$18,$H$18)</f>
        <v>402.52054612456476</v>
      </c>
      <c r="E7522" s="2">
        <f t="shared" ca="1" si="610"/>
        <v>506.35156521823723</v>
      </c>
      <c r="F7522" s="2">
        <f t="shared" ca="1" si="613"/>
        <v>203816.90856267302</v>
      </c>
      <c r="G7522" s="2">
        <f t="shared" ca="1" si="611"/>
        <v>154569.19132014859</v>
      </c>
      <c r="H7522" s="2">
        <f ca="1">[2]!Uniform($T$19,$U$20)</f>
        <v>31943.826745906819</v>
      </c>
      <c r="I7522" s="2">
        <f t="shared" ca="1" si="612"/>
        <v>186513.0180660554</v>
      </c>
      <c r="J7522" s="2">
        <f t="shared" ca="1" si="609"/>
        <v>17303</v>
      </c>
    </row>
    <row r="7523" spans="1:10" x14ac:dyDescent="0.25">
      <c r="A7523" s="8">
        <f t="array" aca="1" ref="A7523:B7523" ca="1">[2]!CorrelatedUniform($C$31:$D$32)</f>
        <v>0.65452039241790771</v>
      </c>
      <c r="B7523" s="10">
        <f ca="1"/>
        <v>0.65263978433337155</v>
      </c>
      <c r="D7523" s="3">
        <f ca="1">[2]!TriangularRnd(A7523,$F$18,$G$18,$H$18)</f>
        <v>416.71086599492475</v>
      </c>
      <c r="E7523" s="2">
        <f t="shared" ca="1" si="610"/>
        <v>519.62285986673135</v>
      </c>
      <c r="F7523" s="2">
        <f t="shared" ca="1" si="613"/>
        <v>216532.49192582504</v>
      </c>
      <c r="G7523" s="2">
        <f t="shared" ca="1" si="611"/>
        <v>271615.87106404919</v>
      </c>
      <c r="H7523" s="2">
        <f ca="1">[2]!Uniform($T$19,$U$20)</f>
        <v>29042.044426920973</v>
      </c>
      <c r="I7523" s="2">
        <f t="shared" ca="1" si="612"/>
        <v>300657.91549097019</v>
      </c>
      <c r="J7523" s="2">
        <f t="shared" ca="1" si="609"/>
        <v>-84126</v>
      </c>
    </row>
    <row r="7524" spans="1:10" x14ac:dyDescent="0.25">
      <c r="A7524" s="8">
        <f t="array" aca="1" ref="A7524:B7524" ca="1">[2]!CorrelatedUniform($C$31:$D$32)</f>
        <v>0.92695689201355003</v>
      </c>
      <c r="B7524" s="10">
        <f ca="1"/>
        <v>0.12835459115016051</v>
      </c>
      <c r="D7524" s="3">
        <f ca="1">[2]!TriangularRnd(A7524,$F$18,$G$18,$H$18)</f>
        <v>440.77364610532851</v>
      </c>
      <c r="E7524" s="2">
        <f t="shared" ca="1" si="610"/>
        <v>443.28982333907993</v>
      </c>
      <c r="F7524" s="2">
        <f t="shared" ca="1" si="613"/>
        <v>195390.47171455322</v>
      </c>
      <c r="G7524" s="2">
        <f t="shared" ca="1" si="611"/>
        <v>234022.38284151687</v>
      </c>
      <c r="H7524" s="2">
        <f ca="1">[2]!Uniform($T$19,$U$20)</f>
        <v>36465.690089468742</v>
      </c>
      <c r="I7524" s="2">
        <f t="shared" ca="1" si="612"/>
        <v>270488.0729309856</v>
      </c>
      <c r="J7524" s="2">
        <f t="shared" ca="1" si="609"/>
        <v>-75098</v>
      </c>
    </row>
    <row r="7525" spans="1:10" x14ac:dyDescent="0.25">
      <c r="A7525" s="8">
        <f t="array" aca="1" ref="A7525:B7525" ca="1">[2]!CorrelatedUniform($C$31:$D$32)</f>
        <v>0.81678032875061046</v>
      </c>
      <c r="B7525" s="10">
        <f ca="1"/>
        <v>0.17199891226191946</v>
      </c>
      <c r="D7525" s="3">
        <f ca="1">[2]!TriangularRnd(A7525,$F$18,$G$18,$H$18)</f>
        <v>428.81640030540973</v>
      </c>
      <c r="E7525" s="2">
        <f t="shared" ca="1" si="610"/>
        <v>452.6852187810203</v>
      </c>
      <c r="F7525" s="2">
        <f t="shared" ca="1" si="613"/>
        <v>194118.84598914397</v>
      </c>
      <c r="G7525" s="2">
        <f t="shared" ca="1" si="611"/>
        <v>248497.10472573488</v>
      </c>
      <c r="H7525" s="2">
        <f ca="1">[2]!Uniform($T$19,$U$20)</f>
        <v>44422.219094457374</v>
      </c>
      <c r="I7525" s="2">
        <f t="shared" ca="1" si="612"/>
        <v>292919.32382019225</v>
      </c>
      <c r="J7525" s="2">
        <f t="shared" ca="1" si="609"/>
        <v>-98801</v>
      </c>
    </row>
    <row r="7526" spans="1:10" x14ac:dyDescent="0.25">
      <c r="A7526" s="8">
        <f t="array" aca="1" ref="A7526:B7526" ca="1">[2]!CorrelatedUniform($C$31:$D$32)</f>
        <v>0.52296626567840543</v>
      </c>
      <c r="B7526" s="10">
        <f ca="1"/>
        <v>0.61350055268592096</v>
      </c>
      <c r="D7526" s="3">
        <f ca="1">[2]!TriangularRnd(A7526,$F$18,$G$18,$H$18)</f>
        <v>408.91241584909136</v>
      </c>
      <c r="E7526" s="2">
        <f t="shared" ca="1" si="610"/>
        <v>514.4227223896977</v>
      </c>
      <c r="F7526" s="2">
        <f t="shared" ca="1" si="613"/>
        <v>210353.83818003774</v>
      </c>
      <c r="G7526" s="2">
        <f t="shared" ca="1" si="611"/>
        <v>186292.35397307036</v>
      </c>
      <c r="H7526" s="2">
        <f ca="1">[2]!Uniform($T$19,$U$20)</f>
        <v>42763.111856563009</v>
      </c>
      <c r="I7526" s="2">
        <f t="shared" ca="1" si="612"/>
        <v>229055.46582963338</v>
      </c>
      <c r="J7526" s="2">
        <f t="shared" ca="1" si="609"/>
        <v>-18702</v>
      </c>
    </row>
    <row r="7527" spans="1:10" x14ac:dyDescent="0.25">
      <c r="A7527" s="8">
        <f t="array" aca="1" ref="A7527:B7527" ca="1">[2]!CorrelatedUniform($C$31:$D$32)</f>
        <v>8.3937287330627261E-2</v>
      </c>
      <c r="B7527" s="10">
        <f ca="1"/>
        <v>0.98246315043571564</v>
      </c>
      <c r="D7527" s="3">
        <f ca="1">[2]!TriangularRnd(A7527,$F$18,$G$18,$H$18)</f>
        <v>376.03515921256735</v>
      </c>
      <c r="E7527" s="2">
        <f t="shared" ca="1" si="610"/>
        <v>605.37532484441613</v>
      </c>
      <c r="F7527" s="2">
        <f t="shared" ca="1" si="613"/>
        <v>227642.4066612297</v>
      </c>
      <c r="G7527" s="2">
        <f t="shared" ca="1" si="611"/>
        <v>108050.15753202661</v>
      </c>
      <c r="H7527" s="2">
        <f ca="1">[2]!Uniform($T$19,$U$20)</f>
        <v>44553.071621211231</v>
      </c>
      <c r="I7527" s="2">
        <f t="shared" ca="1" si="612"/>
        <v>152603.22915323783</v>
      </c>
      <c r="J7527" s="2">
        <f t="shared" ca="1" si="609"/>
        <v>75039</v>
      </c>
    </row>
    <row r="7528" spans="1:10" x14ac:dyDescent="0.25">
      <c r="A7528" s="8">
        <f t="array" aca="1" ref="A7528:B7528" ca="1">[2]!CorrelatedUniform($C$31:$D$32)</f>
        <v>0.53143918514251731</v>
      </c>
      <c r="B7528" s="10">
        <f ca="1"/>
        <v>0.28034097461024754</v>
      </c>
      <c r="D7528" s="3">
        <f ca="1">[2]!TriangularRnd(A7528,$F$18,$G$18,$H$18)</f>
        <v>409.37935255334321</v>
      </c>
      <c r="E7528" s="2">
        <f t="shared" ca="1" si="610"/>
        <v>470.90855601149127</v>
      </c>
      <c r="F7528" s="2">
        <f t="shared" ca="1" si="613"/>
        <v>192780.23977181406</v>
      </c>
      <c r="G7528" s="2">
        <f t="shared" ca="1" si="611"/>
        <v>158532.73810049825</v>
      </c>
      <c r="H7528" s="2">
        <f ca="1">[2]!Uniform($T$19,$U$20)</f>
        <v>29536.798779586901</v>
      </c>
      <c r="I7528" s="2">
        <f t="shared" ca="1" si="612"/>
        <v>188069.53688008516</v>
      </c>
      <c r="J7528" s="2">
        <f t="shared" ref="J7528:J7591" ca="1" si="614">INT(F7528-I7528)</f>
        <v>4710</v>
      </c>
    </row>
    <row r="7529" spans="1:10" x14ac:dyDescent="0.25">
      <c r="A7529" s="8">
        <f t="array" aca="1" ref="A7529:B7529" ca="1">[2]!CorrelatedUniform($C$31:$D$32)</f>
        <v>0.93806731700897217</v>
      </c>
      <c r="B7529" s="10">
        <f ca="1"/>
        <v>0.10945256497331002</v>
      </c>
      <c r="D7529" s="3">
        <f ca="1">[2]!TriangularRnd(A7529,$F$18,$G$18,$H$18)</f>
        <v>442.39562258856051</v>
      </c>
      <c r="E7529" s="2">
        <f t="shared" ref="E7529:E7592" ca="1" si="615">_xlfn.NORM.INV(B7529,$G$24,$G$24*$H$24)</f>
        <v>438.52776639029389</v>
      </c>
      <c r="F7529" s="2">
        <f t="shared" ca="1" si="613"/>
        <v>194002.7642346049</v>
      </c>
      <c r="G7529" s="2">
        <f t="shared" ref="G7529:G7592" ca="1" si="616">_xlfn.NORM.INV(RAND(),$S$19,$R$21)*D7529</f>
        <v>140370.21837145655</v>
      </c>
      <c r="H7529" s="2">
        <f ca="1">[2]!Uniform($T$19,$U$20)</f>
        <v>26443.463449240862</v>
      </c>
      <c r="I7529" s="2">
        <f t="shared" ref="I7529:I7592" ca="1" si="617">G7529+H7529</f>
        <v>166813.68182069741</v>
      </c>
      <c r="J7529" s="2">
        <f t="shared" ca="1" si="614"/>
        <v>27189</v>
      </c>
    </row>
    <row r="7530" spans="1:10" x14ac:dyDescent="0.25">
      <c r="A7530" s="8">
        <f t="array" aca="1" ref="A7530:B7530" ca="1">[2]!CorrelatedUniform($C$31:$D$32)</f>
        <v>0.48862910270690946</v>
      </c>
      <c r="B7530" s="10">
        <f ca="1"/>
        <v>0.94338883198272305</v>
      </c>
      <c r="D7530" s="3">
        <f ca="1">[2]!TriangularRnd(A7530,$F$18,$G$18,$H$18)</f>
        <v>407.05436136516693</v>
      </c>
      <c r="E7530" s="2">
        <f t="shared" ca="1" si="615"/>
        <v>579.19371298596832</v>
      </c>
      <c r="F7530" s="2">
        <f t="shared" ref="F7530:F7593" ca="1" si="618">D7530*E7530</f>
        <v>235763.32694622313</v>
      </c>
      <c r="G7530" s="2">
        <f t="shared" ca="1" si="616"/>
        <v>123300.19545353504</v>
      </c>
      <c r="H7530" s="2">
        <f ca="1">[2]!Uniform($T$19,$U$20)</f>
        <v>33404.540395627293</v>
      </c>
      <c r="I7530" s="2">
        <f t="shared" ca="1" si="617"/>
        <v>156704.73584916233</v>
      </c>
      <c r="J7530" s="2">
        <f t="shared" ca="1" si="614"/>
        <v>79058</v>
      </c>
    </row>
    <row r="7531" spans="1:10" x14ac:dyDescent="0.25">
      <c r="A7531" s="8">
        <f t="array" aca="1" ref="A7531:B7531" ca="1">[2]!CorrelatedUniform($C$31:$D$32)</f>
        <v>0.68996012210845936</v>
      </c>
      <c r="B7531" s="10">
        <f ca="1"/>
        <v>0.73838326843743451</v>
      </c>
      <c r="D7531" s="3">
        <f ca="1">[2]!TriangularRnd(A7531,$F$18,$G$18,$H$18)</f>
        <v>419.05741431640928</v>
      </c>
      <c r="E7531" s="2">
        <f t="shared" ca="1" si="615"/>
        <v>531.91845326578675</v>
      </c>
      <c r="F7531" s="2">
        <f t="shared" ca="1" si="618"/>
        <v>222904.37165274439</v>
      </c>
      <c r="G7531" s="2">
        <f t="shared" ca="1" si="616"/>
        <v>155112.47321290273</v>
      </c>
      <c r="H7531" s="2">
        <f ca="1">[2]!Uniform($T$19,$U$20)</f>
        <v>26230.391524763214</v>
      </c>
      <c r="I7531" s="2">
        <f t="shared" ca="1" si="617"/>
        <v>181342.86473766595</v>
      </c>
      <c r="J7531" s="2">
        <f t="shared" ca="1" si="614"/>
        <v>41561</v>
      </c>
    </row>
    <row r="7532" spans="1:10" x14ac:dyDescent="0.25">
      <c r="A7532" s="8">
        <f t="array" aca="1" ref="A7532:B7532" ca="1">[2]!CorrelatedUniform($C$31:$D$32)</f>
        <v>0.8329201936721804</v>
      </c>
      <c r="B7532" s="10">
        <f ca="1"/>
        <v>0.87496577500300432</v>
      </c>
      <c r="D7532" s="3">
        <f ca="1">[2]!TriangularRnd(A7532,$F$18,$G$18,$H$18)</f>
        <v>430.27813495694505</v>
      </c>
      <c r="E7532" s="2">
        <f t="shared" ca="1" si="615"/>
        <v>557.50915686484427</v>
      </c>
      <c r="F7532" s="2">
        <f t="shared" ca="1" si="618"/>
        <v>239884.0002372241</v>
      </c>
      <c r="G7532" s="2">
        <f t="shared" ca="1" si="616"/>
        <v>197580.0917274931</v>
      </c>
      <c r="H7532" s="2">
        <f ca="1">[2]!Uniform($T$19,$U$20)</f>
        <v>37266.190526188169</v>
      </c>
      <c r="I7532" s="2">
        <f t="shared" ca="1" si="617"/>
        <v>234846.28225368127</v>
      </c>
      <c r="J7532" s="2">
        <f t="shared" ca="1" si="614"/>
        <v>5037</v>
      </c>
    </row>
    <row r="7533" spans="1:10" x14ac:dyDescent="0.25">
      <c r="A7533" s="8">
        <f t="array" aca="1" ref="A7533:B7533" ca="1">[2]!CorrelatedUniform($C$31:$D$32)</f>
        <v>0.28213310241699197</v>
      </c>
      <c r="B7533" s="10">
        <f ca="1"/>
        <v>0.74268107412742479</v>
      </c>
      <c r="D7533" s="3">
        <f ca="1">[2]!TriangularRnd(A7533,$F$18,$G$18,$H$18)</f>
        <v>394.33309683464182</v>
      </c>
      <c r="E7533" s="2">
        <f t="shared" ca="1" si="615"/>
        <v>532.5816579219229</v>
      </c>
      <c r="F7533" s="2">
        <f t="shared" ca="1" si="618"/>
        <v>210014.57448567971</v>
      </c>
      <c r="G7533" s="2">
        <f t="shared" ca="1" si="616"/>
        <v>160381.7586980231</v>
      </c>
      <c r="H7533" s="2">
        <f ca="1">[2]!Uniform($T$19,$U$20)</f>
        <v>29586.350810044576</v>
      </c>
      <c r="I7533" s="2">
        <f t="shared" ca="1" si="617"/>
        <v>189968.10950806766</v>
      </c>
      <c r="J7533" s="2">
        <f t="shared" ca="1" si="614"/>
        <v>20046</v>
      </c>
    </row>
    <row r="7534" spans="1:10" x14ac:dyDescent="0.25">
      <c r="A7534" s="8">
        <f t="array" aca="1" ref="A7534:B7534" ca="1">[2]!CorrelatedUniform($C$31:$D$32)</f>
        <v>0.54934847354888949</v>
      </c>
      <c r="B7534" s="10">
        <f ca="1"/>
        <v>0.82353481832408038</v>
      </c>
      <c r="D7534" s="3">
        <f ca="1">[2]!TriangularRnd(A7534,$F$18,$G$18,$H$18)</f>
        <v>410.38042169352292</v>
      </c>
      <c r="E7534" s="2">
        <f t="shared" ca="1" si="615"/>
        <v>546.44601774385512</v>
      </c>
      <c r="F7534" s="2">
        <f t="shared" ca="1" si="618"/>
        <v>224250.74719446959</v>
      </c>
      <c r="G7534" s="2">
        <f t="shared" ca="1" si="616"/>
        <v>172312.46672300337</v>
      </c>
      <c r="H7534" s="2">
        <f ca="1">[2]!Uniform($T$19,$U$20)</f>
        <v>38222.250256093321</v>
      </c>
      <c r="I7534" s="2">
        <f t="shared" ca="1" si="617"/>
        <v>210534.7169790967</v>
      </c>
      <c r="J7534" s="2">
        <f t="shared" ca="1" si="614"/>
        <v>13716</v>
      </c>
    </row>
    <row r="7535" spans="1:10" x14ac:dyDescent="0.25">
      <c r="A7535" s="8">
        <f t="array" aca="1" ref="A7535:B7535" ca="1">[2]!CorrelatedUniform($C$31:$D$32)</f>
        <v>7.0028185844421401E-2</v>
      </c>
      <c r="B7535" s="10">
        <f ca="1"/>
        <v>0.76164496693577544</v>
      </c>
      <c r="D7535" s="3">
        <f ca="1">[2]!TriangularRnd(A7535,$F$18,$G$18,$H$18)</f>
        <v>374.13362183346521</v>
      </c>
      <c r="E7535" s="2">
        <f t="shared" ca="1" si="615"/>
        <v>535.58019703396349</v>
      </c>
      <c r="F7535" s="2">
        <f t="shared" ca="1" si="618"/>
        <v>200378.55889859769</v>
      </c>
      <c r="G7535" s="2">
        <f t="shared" ca="1" si="616"/>
        <v>140569.800073377</v>
      </c>
      <c r="H7535" s="2">
        <f ca="1">[2]!Uniform($T$19,$U$20)</f>
        <v>35866.560337029448</v>
      </c>
      <c r="I7535" s="2">
        <f t="shared" ca="1" si="617"/>
        <v>176436.36041040646</v>
      </c>
      <c r="J7535" s="2">
        <f t="shared" ca="1" si="614"/>
        <v>23942</v>
      </c>
    </row>
    <row r="7536" spans="1:10" x14ac:dyDescent="0.25">
      <c r="A7536" s="8">
        <f t="array" aca="1" ref="A7536:B7536" ca="1">[2]!CorrelatedUniform($C$31:$D$32)</f>
        <v>0.69136333465576194</v>
      </c>
      <c r="B7536" s="10">
        <f ca="1"/>
        <v>0.30645404784257962</v>
      </c>
      <c r="D7536" s="3">
        <f ca="1">[2]!TriangularRnd(A7536,$F$18,$G$18,$H$18)</f>
        <v>419.15301587442815</v>
      </c>
      <c r="E7536" s="2">
        <f t="shared" ca="1" si="615"/>
        <v>474.70366413257193</v>
      </c>
      <c r="F7536" s="2">
        <f t="shared" ca="1" si="618"/>
        <v>198973.47246780913</v>
      </c>
      <c r="G7536" s="2">
        <f t="shared" ca="1" si="616"/>
        <v>143903.97985168983</v>
      </c>
      <c r="H7536" s="2">
        <f ca="1">[2]!Uniform($T$19,$U$20)</f>
        <v>26249.212745616114</v>
      </c>
      <c r="I7536" s="2">
        <f t="shared" ca="1" si="617"/>
        <v>170153.19259730596</v>
      </c>
      <c r="J7536" s="2">
        <f t="shared" ca="1" si="614"/>
        <v>28820</v>
      </c>
    </row>
    <row r="7537" spans="1:10" x14ac:dyDescent="0.25">
      <c r="A7537" s="8">
        <f t="array" aca="1" ref="A7537:B7537" ca="1">[2]!CorrelatedUniform($C$31:$D$32)</f>
        <v>0.16856944561004653</v>
      </c>
      <c r="B7537" s="10">
        <f ca="1"/>
        <v>0.76190511588324616</v>
      </c>
      <c r="D7537" s="3">
        <f ca="1">[2]!TriangularRnd(A7537,$F$18,$G$18,$H$18)</f>
        <v>385.19408763319427</v>
      </c>
      <c r="E7537" s="2">
        <f t="shared" ca="1" si="615"/>
        <v>535.6222088009697</v>
      </c>
      <c r="F7537" s="2">
        <f t="shared" ca="1" si="618"/>
        <v>206318.50803516581</v>
      </c>
      <c r="G7537" s="2">
        <f t="shared" ca="1" si="616"/>
        <v>195972.458489899</v>
      </c>
      <c r="H7537" s="2">
        <f ca="1">[2]!Uniform($T$19,$U$20)</f>
        <v>28116.67215085206</v>
      </c>
      <c r="I7537" s="2">
        <f t="shared" ca="1" si="617"/>
        <v>224089.13064075107</v>
      </c>
      <c r="J7537" s="2">
        <f t="shared" ca="1" si="614"/>
        <v>-17771</v>
      </c>
    </row>
    <row r="7538" spans="1:10" x14ac:dyDescent="0.25">
      <c r="A7538" s="8">
        <f t="array" aca="1" ref="A7538:B7538" ca="1">[2]!CorrelatedUniform($C$31:$D$32)</f>
        <v>0.85476362705230691</v>
      </c>
      <c r="B7538" s="10">
        <f ca="1"/>
        <v>0.35313143752389087</v>
      </c>
      <c r="D7538" s="3">
        <f ca="1">[2]!TriangularRnd(A7538,$F$18,$G$18,$H$18)</f>
        <v>432.37399730805095</v>
      </c>
      <c r="E7538" s="2">
        <f t="shared" ca="1" si="615"/>
        <v>481.15600605381468</v>
      </c>
      <c r="F7538" s="2">
        <f t="shared" ca="1" si="618"/>
        <v>208039.34566626462</v>
      </c>
      <c r="G7538" s="2">
        <f t="shared" ca="1" si="616"/>
        <v>103921.69862002505</v>
      </c>
      <c r="H7538" s="2">
        <f ca="1">[2]!Uniform($T$19,$U$20)</f>
        <v>43196.001140506603</v>
      </c>
      <c r="I7538" s="2">
        <f t="shared" ca="1" si="617"/>
        <v>147117.69976053166</v>
      </c>
      <c r="J7538" s="2">
        <f t="shared" ca="1" si="614"/>
        <v>60921</v>
      </c>
    </row>
    <row r="7539" spans="1:10" x14ac:dyDescent="0.25">
      <c r="A7539" s="8">
        <f t="array" aca="1" ref="A7539:B7539" ca="1">[2]!CorrelatedUniform($C$31:$D$32)</f>
        <v>0.49441564083099371</v>
      </c>
      <c r="B7539" s="10">
        <f ca="1"/>
        <v>0.99451290234823653</v>
      </c>
      <c r="D7539" s="3">
        <f ca="1">[2]!TriangularRnd(A7539,$F$18,$G$18,$H$18)</f>
        <v>407.36711841914064</v>
      </c>
      <c r="E7539" s="2">
        <f t="shared" ca="1" si="615"/>
        <v>627.1759715418965</v>
      </c>
      <c r="F7539" s="2">
        <f t="shared" ca="1" si="618"/>
        <v>255490.86826874732</v>
      </c>
      <c r="G7539" s="2">
        <f t="shared" ca="1" si="616"/>
        <v>142192.86822092862</v>
      </c>
      <c r="H7539" s="2">
        <f ca="1">[2]!Uniform($T$19,$U$20)</f>
        <v>38325.396038097897</v>
      </c>
      <c r="I7539" s="2">
        <f t="shared" ca="1" si="617"/>
        <v>180518.2642590265</v>
      </c>
      <c r="J7539" s="2">
        <f t="shared" ca="1" si="614"/>
        <v>74972</v>
      </c>
    </row>
    <row r="7540" spans="1:10" x14ac:dyDescent="0.25">
      <c r="A7540" s="8">
        <f t="array" aca="1" ref="A7540:B7540" ca="1">[2]!CorrelatedUniform($C$31:$D$32)</f>
        <v>0.72949874401092574</v>
      </c>
      <c r="B7540" s="10">
        <f ca="1"/>
        <v>0.30401674362647702</v>
      </c>
      <c r="D7540" s="3">
        <f ca="1">[2]!TriangularRnd(A7540,$F$18,$G$18,$H$18)</f>
        <v>421.8398833161184</v>
      </c>
      <c r="E7540" s="2">
        <f t="shared" ca="1" si="615"/>
        <v>474.35587297819905</v>
      </c>
      <c r="F7540" s="2">
        <f t="shared" ca="1" si="618"/>
        <v>200102.22610743897</v>
      </c>
      <c r="G7540" s="2">
        <f t="shared" ca="1" si="616"/>
        <v>145695.32082838888</v>
      </c>
      <c r="H7540" s="2">
        <f ca="1">[2]!Uniform($T$19,$U$20)</f>
        <v>43295.150965844296</v>
      </c>
      <c r="I7540" s="2">
        <f t="shared" ca="1" si="617"/>
        <v>188990.47179423319</v>
      </c>
      <c r="J7540" s="2">
        <f t="shared" ca="1" si="614"/>
        <v>11111</v>
      </c>
    </row>
    <row r="7541" spans="1:10" x14ac:dyDescent="0.25">
      <c r="A7541" s="8">
        <f t="array" aca="1" ref="A7541:B7541" ca="1">[2]!CorrelatedUniform($C$31:$D$32)</f>
        <v>0.54148316383361816</v>
      </c>
      <c r="B7541" s="10">
        <f ca="1"/>
        <v>0.35480654258708699</v>
      </c>
      <c r="D7541" s="3">
        <f ca="1">[2]!TriangularRnd(A7541,$F$18,$G$18,$H$18)</f>
        <v>409.93837230835931</v>
      </c>
      <c r="E7541" s="2">
        <f t="shared" ca="1" si="615"/>
        <v>481.38121106720098</v>
      </c>
      <c r="F7541" s="2">
        <f t="shared" ca="1" si="618"/>
        <v>197336.63012471513</v>
      </c>
      <c r="G7541" s="2">
        <f t="shared" ca="1" si="616"/>
        <v>153649.77445019622</v>
      </c>
      <c r="H7541" s="2">
        <f ca="1">[2]!Uniform($T$19,$U$20)</f>
        <v>27418.956198066055</v>
      </c>
      <c r="I7541" s="2">
        <f t="shared" ca="1" si="617"/>
        <v>181068.73064826228</v>
      </c>
      <c r="J7541" s="2">
        <f t="shared" ca="1" si="614"/>
        <v>16267</v>
      </c>
    </row>
    <row r="7542" spans="1:10" x14ac:dyDescent="0.25">
      <c r="A7542" s="8">
        <f t="array" aca="1" ref="A7542:B7542" ca="1">[2]!CorrelatedUniform($C$31:$D$32)</f>
        <v>0.31252884864807134</v>
      </c>
      <c r="B7542" s="10">
        <f ca="1"/>
        <v>0.7218317888012884</v>
      </c>
      <c r="D7542" s="3">
        <f ca="1">[2]!TriangularRnd(A7542,$F$18,$G$18,$H$18)</f>
        <v>396.44606407475334</v>
      </c>
      <c r="E7542" s="2">
        <f t="shared" ca="1" si="615"/>
        <v>529.41459195351251</v>
      </c>
      <c r="F7542" s="2">
        <f t="shared" ca="1" si="618"/>
        <v>209884.33124371161</v>
      </c>
      <c r="G7542" s="2">
        <f t="shared" ca="1" si="616"/>
        <v>161985.97912605334</v>
      </c>
      <c r="H7542" s="2">
        <f ca="1">[2]!Uniform($T$19,$U$20)</f>
        <v>41038.10987212613</v>
      </c>
      <c r="I7542" s="2">
        <f t="shared" ca="1" si="617"/>
        <v>203024.08899817948</v>
      </c>
      <c r="J7542" s="2">
        <f t="shared" ca="1" si="614"/>
        <v>6860</v>
      </c>
    </row>
    <row r="7543" spans="1:10" x14ac:dyDescent="0.25">
      <c r="A7543" s="8">
        <f t="array" aca="1" ref="A7543:B7543" ca="1">[2]!CorrelatedUniform($C$31:$D$32)</f>
        <v>0.83266448974609419</v>
      </c>
      <c r="B7543" s="10">
        <f ca="1"/>
        <v>0.59737210297432775</v>
      </c>
      <c r="D7543" s="3">
        <f ca="1">[2]!TriangularRnd(A7543,$F$18,$G$18,$H$18)</f>
        <v>430.25443937362564</v>
      </c>
      <c r="E7543" s="2">
        <f t="shared" ca="1" si="615"/>
        <v>512.32754587880618</v>
      </c>
      <c r="F7543" s="2">
        <f t="shared" ca="1" si="618"/>
        <v>220431.20102775123</v>
      </c>
      <c r="G7543" s="2">
        <f t="shared" ca="1" si="616"/>
        <v>176182.17603647115</v>
      </c>
      <c r="H7543" s="2">
        <f ca="1">[2]!Uniform($T$19,$U$20)</f>
        <v>39233.146602910114</v>
      </c>
      <c r="I7543" s="2">
        <f t="shared" ca="1" si="617"/>
        <v>215415.32263938128</v>
      </c>
      <c r="J7543" s="2">
        <f t="shared" ca="1" si="614"/>
        <v>5015</v>
      </c>
    </row>
    <row r="7544" spans="1:10" x14ac:dyDescent="0.25">
      <c r="A7544" s="8">
        <f t="array" aca="1" ref="A7544:B7544" ca="1">[2]!CorrelatedUniform($C$31:$D$32)</f>
        <v>0.86145853996276878</v>
      </c>
      <c r="B7544" s="10">
        <f ca="1"/>
        <v>0.59884353541040358</v>
      </c>
      <c r="D7544" s="3">
        <f ca="1">[2]!TriangularRnd(A7544,$F$18,$G$18,$H$18)</f>
        <v>433.04753045860849</v>
      </c>
      <c r="E7544" s="2">
        <f t="shared" ca="1" si="615"/>
        <v>512.51774335804919</v>
      </c>
      <c r="F7544" s="2">
        <f t="shared" ca="1" si="618"/>
        <v>221944.5430774221</v>
      </c>
      <c r="G7544" s="2">
        <f t="shared" ca="1" si="616"/>
        <v>96563.740054138558</v>
      </c>
      <c r="H7544" s="2">
        <f ca="1">[2]!Uniform($T$19,$U$20)</f>
        <v>41691.784794366336</v>
      </c>
      <c r="I7544" s="2">
        <f t="shared" ca="1" si="617"/>
        <v>138255.52484850489</v>
      </c>
      <c r="J7544" s="2">
        <f t="shared" ca="1" si="614"/>
        <v>83689</v>
      </c>
    </row>
    <row r="7545" spans="1:10" x14ac:dyDescent="0.25">
      <c r="A7545" s="8">
        <f t="array" aca="1" ref="A7545:B7545" ca="1">[2]!CorrelatedUniform($C$31:$D$32)</f>
        <v>0.4840298891067506</v>
      </c>
      <c r="B7545" s="10">
        <f ca="1"/>
        <v>0.19229789460982677</v>
      </c>
      <c r="D7545" s="3">
        <f ca="1">[2]!TriangularRnd(A7545,$F$18,$G$18,$H$18)</f>
        <v>406.80445486804592</v>
      </c>
      <c r="E7545" s="2">
        <f t="shared" ca="1" si="615"/>
        <v>456.5270193609656</v>
      </c>
      <c r="F7545" s="2">
        <f t="shared" ca="1" si="618"/>
        <v>185717.22524367145</v>
      </c>
      <c r="G7545" s="2">
        <f t="shared" ca="1" si="616"/>
        <v>143628.10443044043</v>
      </c>
      <c r="H7545" s="2">
        <f ca="1">[2]!Uniform($T$19,$U$20)</f>
        <v>35356.447203359101</v>
      </c>
      <c r="I7545" s="2">
        <f t="shared" ca="1" si="617"/>
        <v>178984.55163379954</v>
      </c>
      <c r="J7545" s="2">
        <f t="shared" ca="1" si="614"/>
        <v>6732</v>
      </c>
    </row>
    <row r="7546" spans="1:10" x14ac:dyDescent="0.25">
      <c r="A7546" s="8">
        <f t="array" aca="1" ref="A7546:B7546" ca="1">[2]!CorrelatedUniform($C$31:$D$32)</f>
        <v>0.33388757705688493</v>
      </c>
      <c r="B7546" s="10">
        <f ca="1"/>
        <v>0.18972434193892665</v>
      </c>
      <c r="D7546" s="3">
        <f ca="1">[2]!TriangularRnd(A7546,$F$18,$G$18,$H$18)</f>
        <v>397.86987247358206</v>
      </c>
      <c r="E7546" s="2">
        <f t="shared" ca="1" si="615"/>
        <v>456.05437161719527</v>
      </c>
      <c r="F7546" s="2">
        <f t="shared" ca="1" si="618"/>
        <v>181450.29467635308</v>
      </c>
      <c r="G7546" s="2">
        <f t="shared" ca="1" si="616"/>
        <v>200799.43411413752</v>
      </c>
      <c r="H7546" s="2">
        <f ca="1">[2]!Uniform($T$19,$U$20)</f>
        <v>27226.357830953348</v>
      </c>
      <c r="I7546" s="2">
        <f t="shared" ca="1" si="617"/>
        <v>228025.79194509087</v>
      </c>
      <c r="J7546" s="2">
        <f t="shared" ca="1" si="614"/>
        <v>-46576</v>
      </c>
    </row>
    <row r="7547" spans="1:10" x14ac:dyDescent="0.25">
      <c r="A7547" s="8">
        <f t="array" aca="1" ref="A7547:B7547" ca="1">[2]!CorrelatedUniform($C$31:$D$32)</f>
        <v>0.70637714862823464</v>
      </c>
      <c r="B7547" s="10">
        <f ca="1"/>
        <v>0.75485627295302016</v>
      </c>
      <c r="D7547" s="3">
        <f ca="1">[2]!TriangularRnd(A7547,$F$18,$G$18,$H$18)</f>
        <v>420.18984215401406</v>
      </c>
      <c r="E7547" s="2">
        <f t="shared" ca="1" si="615"/>
        <v>534.49258487721045</v>
      </c>
      <c r="F7547" s="2">
        <f t="shared" ca="1" si="618"/>
        <v>224588.35487204601</v>
      </c>
      <c r="G7547" s="2">
        <f t="shared" ca="1" si="616"/>
        <v>171687.09618716093</v>
      </c>
      <c r="H7547" s="2">
        <f ca="1">[2]!Uniform($T$19,$U$20)</f>
        <v>32356.907260936379</v>
      </c>
      <c r="I7547" s="2">
        <f t="shared" ca="1" si="617"/>
        <v>204044.00344809733</v>
      </c>
      <c r="J7547" s="2">
        <f t="shared" ca="1" si="614"/>
        <v>20544</v>
      </c>
    </row>
    <row r="7548" spans="1:10" x14ac:dyDescent="0.25">
      <c r="A7548" s="8">
        <f t="array" aca="1" ref="A7548:B7548" ca="1">[2]!CorrelatedUniform($C$31:$D$32)</f>
        <v>0.26819658279418945</v>
      </c>
      <c r="B7548" s="10">
        <f ca="1"/>
        <v>0.24620336628360223</v>
      </c>
      <c r="D7548" s="3">
        <f ca="1">[2]!TriangularRnd(A7548,$F$18,$G$18,$H$18)</f>
        <v>393.32627937103558</v>
      </c>
      <c r="E7548" s="2">
        <f t="shared" ca="1" si="615"/>
        <v>465.67570340145687</v>
      </c>
      <c r="F7548" s="2">
        <f t="shared" ca="1" si="618"/>
        <v>183162.49181238492</v>
      </c>
      <c r="G7548" s="2">
        <f t="shared" ca="1" si="616"/>
        <v>242930.83797177669</v>
      </c>
      <c r="H7548" s="2">
        <f ca="1">[2]!Uniform($T$19,$U$20)</f>
        <v>41575.891212084833</v>
      </c>
      <c r="I7548" s="2">
        <f t="shared" ca="1" si="617"/>
        <v>284506.72918386152</v>
      </c>
      <c r="J7548" s="2">
        <f t="shared" ca="1" si="614"/>
        <v>-101345</v>
      </c>
    </row>
    <row r="7549" spans="1:10" x14ac:dyDescent="0.25">
      <c r="A7549" s="8">
        <f t="array" aca="1" ref="A7549:B7549" ca="1">[2]!CorrelatedUniform($C$31:$D$32)</f>
        <v>0.58428215980529763</v>
      </c>
      <c r="B7549" s="10">
        <f ca="1"/>
        <v>0.59202802290456058</v>
      </c>
      <c r="D7549" s="3">
        <f ca="1">[2]!TriangularRnd(A7549,$F$18,$G$18,$H$18)</f>
        <v>412.39208013735447</v>
      </c>
      <c r="E7549" s="2">
        <f t="shared" ca="1" si="615"/>
        <v>511.63824602279738</v>
      </c>
      <c r="F7549" s="2">
        <f t="shared" ca="1" si="618"/>
        <v>210995.56055516892</v>
      </c>
      <c r="G7549" s="2">
        <f t="shared" ca="1" si="616"/>
        <v>189897.32361291972</v>
      </c>
      <c r="H7549" s="2">
        <f ca="1">[2]!Uniform($T$19,$U$20)</f>
        <v>26588.877492588806</v>
      </c>
      <c r="I7549" s="2">
        <f t="shared" ca="1" si="617"/>
        <v>216486.20110550852</v>
      </c>
      <c r="J7549" s="2">
        <f t="shared" ca="1" si="614"/>
        <v>-5491</v>
      </c>
    </row>
    <row r="7550" spans="1:10" x14ac:dyDescent="0.25">
      <c r="A7550" s="8">
        <f t="array" aca="1" ref="A7550:B7550" ca="1">[2]!CorrelatedUniform($C$31:$D$32)</f>
        <v>0.86058366298675526</v>
      </c>
      <c r="B7550" s="10">
        <f ca="1"/>
        <v>0.37551824833143216</v>
      </c>
      <c r="D7550" s="3">
        <f ca="1">[2]!TriangularRnd(A7550,$F$18,$G$18,$H$18)</f>
        <v>432.95860396850259</v>
      </c>
      <c r="E7550" s="2">
        <f t="shared" ca="1" si="615"/>
        <v>484.13635223708411</v>
      </c>
      <c r="F7550" s="2">
        <f t="shared" ca="1" si="618"/>
        <v>209610.99919497117</v>
      </c>
      <c r="G7550" s="2">
        <f t="shared" ca="1" si="616"/>
        <v>198230.61700404572</v>
      </c>
      <c r="H7550" s="2">
        <f ca="1">[2]!Uniform($T$19,$U$20)</f>
        <v>37432.451468241241</v>
      </c>
      <c r="I7550" s="2">
        <f t="shared" ca="1" si="617"/>
        <v>235663.06847228698</v>
      </c>
      <c r="J7550" s="2">
        <f t="shared" ca="1" si="614"/>
        <v>-26053</v>
      </c>
    </row>
    <row r="7551" spans="1:10" x14ac:dyDescent="0.25">
      <c r="A7551" s="8">
        <f t="array" aca="1" ref="A7551:B7551" ca="1">[2]!CorrelatedUniform($C$31:$D$32)</f>
        <v>0.86296761035919212</v>
      </c>
      <c r="B7551" s="10">
        <f ca="1"/>
        <v>0.21419328817264485</v>
      </c>
      <c r="D7551" s="3">
        <f ca="1">[2]!TriangularRnd(A7551,$F$18,$G$18,$H$18)</f>
        <v>433.20158169293529</v>
      </c>
      <c r="E7551" s="2">
        <f t="shared" ca="1" si="615"/>
        <v>460.40222091837109</v>
      </c>
      <c r="F7551" s="2">
        <f t="shared" ca="1" si="618"/>
        <v>199446.97031677858</v>
      </c>
      <c r="G7551" s="2">
        <f t="shared" ca="1" si="616"/>
        <v>106832.81082566979</v>
      </c>
      <c r="H7551" s="2">
        <f ca="1">[2]!Uniform($T$19,$U$20)</f>
        <v>38470.431922798038</v>
      </c>
      <c r="I7551" s="2">
        <f t="shared" ca="1" si="617"/>
        <v>145303.24274846783</v>
      </c>
      <c r="J7551" s="2">
        <f t="shared" ca="1" si="614"/>
        <v>54143</v>
      </c>
    </row>
    <row r="7552" spans="1:10" x14ac:dyDescent="0.25">
      <c r="A7552" s="8">
        <f t="array" aca="1" ref="A7552:B7552" ca="1">[2]!CorrelatedUniform($C$31:$D$32)</f>
        <v>0.69753265380859375</v>
      </c>
      <c r="B7552" s="10">
        <f ca="1"/>
        <v>0.71128344385067455</v>
      </c>
      <c r="D7552" s="3">
        <f ca="1">[2]!TriangularRnd(A7552,$F$18,$G$18,$H$18)</f>
        <v>419.57593590991252</v>
      </c>
      <c r="E7552" s="2">
        <f t="shared" ca="1" si="615"/>
        <v>527.85690249078129</v>
      </c>
      <c r="F7552" s="2">
        <f t="shared" ca="1" si="618"/>
        <v>221476.05388907698</v>
      </c>
      <c r="G7552" s="2">
        <f t="shared" ca="1" si="616"/>
        <v>173672.73378677238</v>
      </c>
      <c r="H7552" s="2">
        <f ca="1">[2]!Uniform($T$19,$U$20)</f>
        <v>28223.613971257473</v>
      </c>
      <c r="I7552" s="2">
        <f t="shared" ca="1" si="617"/>
        <v>201896.34775802985</v>
      </c>
      <c r="J7552" s="2">
        <f t="shared" ca="1" si="614"/>
        <v>19579</v>
      </c>
    </row>
    <row r="7553" spans="1:10" x14ac:dyDescent="0.25">
      <c r="A7553" s="8">
        <f t="array" aca="1" ref="A7553:B7553" ca="1">[2]!CorrelatedUniform($C$31:$D$32)</f>
        <v>0.44499969482421886</v>
      </c>
      <c r="B7553" s="10">
        <f ca="1"/>
        <v>0.51213586821477219</v>
      </c>
      <c r="D7553" s="3">
        <f ca="1">[2]!TriangularRnd(A7553,$F$18,$G$18,$H$18)</f>
        <v>404.63397942357864</v>
      </c>
      <c r="E7553" s="2">
        <f t="shared" ca="1" si="615"/>
        <v>501.52124018169764</v>
      </c>
      <c r="F7553" s="2">
        <f t="shared" ca="1" si="618"/>
        <v>202932.53518016869</v>
      </c>
      <c r="G7553" s="2">
        <f t="shared" ca="1" si="616"/>
        <v>113349.97434789535</v>
      </c>
      <c r="H7553" s="2">
        <f ca="1">[2]!Uniform($T$19,$U$20)</f>
        <v>37892.941516166582</v>
      </c>
      <c r="I7553" s="2">
        <f t="shared" ca="1" si="617"/>
        <v>151242.91586406191</v>
      </c>
      <c r="J7553" s="2">
        <f t="shared" ca="1" si="614"/>
        <v>51689</v>
      </c>
    </row>
    <row r="7554" spans="1:10" x14ac:dyDescent="0.25">
      <c r="A7554" s="8">
        <f t="array" aca="1" ref="A7554:B7554" ca="1">[2]!CorrelatedUniform($C$31:$D$32)</f>
        <v>3.2339096069335951E-2</v>
      </c>
      <c r="B7554" s="10">
        <f ca="1"/>
        <v>0.81184001166248632</v>
      </c>
      <c r="D7554" s="3">
        <f ca="1">[2]!TriangularRnd(A7554,$F$18,$G$18,$H$18)</f>
        <v>367.70716097457876</v>
      </c>
      <c r="E7554" s="2">
        <f t="shared" ca="1" si="615"/>
        <v>544.23485903411654</v>
      </c>
      <c r="F7554" s="2">
        <f t="shared" ca="1" si="618"/>
        <v>200119.05491883506</v>
      </c>
      <c r="G7554" s="2">
        <f t="shared" ca="1" si="616"/>
        <v>109796.27034079295</v>
      </c>
      <c r="H7554" s="2">
        <f ca="1">[2]!Uniform($T$19,$U$20)</f>
        <v>27852.858320935764</v>
      </c>
      <c r="I7554" s="2">
        <f t="shared" ca="1" si="617"/>
        <v>137649.12866172873</v>
      </c>
      <c r="J7554" s="2">
        <f t="shared" ca="1" si="614"/>
        <v>62469</v>
      </c>
    </row>
    <row r="7555" spans="1:10" x14ac:dyDescent="0.25">
      <c r="A7555" s="8">
        <f t="array" aca="1" ref="A7555:B7555" ca="1">[2]!CorrelatedUniform($C$31:$D$32)</f>
        <v>0.61530232429504395</v>
      </c>
      <c r="B7555" s="10">
        <f ca="1"/>
        <v>0.66637145223603322</v>
      </c>
      <c r="D7555" s="3">
        <f ca="1">[2]!TriangularRnd(A7555,$F$18,$G$18,$H$18)</f>
        <v>414.25048779307957</v>
      </c>
      <c r="E7555" s="2">
        <f t="shared" ca="1" si="615"/>
        <v>521.4957759882484</v>
      </c>
      <c r="F7555" s="2">
        <f t="shared" ca="1" si="618"/>
        <v>216029.87958516245</v>
      </c>
      <c r="G7555" s="2">
        <f t="shared" ca="1" si="616"/>
        <v>198843.18395937656</v>
      </c>
      <c r="H7555" s="2">
        <f ca="1">[2]!Uniform($T$19,$U$20)</f>
        <v>41861.293806079004</v>
      </c>
      <c r="I7555" s="2">
        <f t="shared" ca="1" si="617"/>
        <v>240704.47776545555</v>
      </c>
      <c r="J7555" s="2">
        <f t="shared" ca="1" si="614"/>
        <v>-24675</v>
      </c>
    </row>
    <row r="7556" spans="1:10" x14ac:dyDescent="0.25">
      <c r="A7556" s="8">
        <f t="array" aca="1" ref="A7556:B7556" ca="1">[2]!CorrelatedUniform($C$31:$D$32)</f>
        <v>0.6108212471008303</v>
      </c>
      <c r="B7556" s="10">
        <f ca="1"/>
        <v>0.69078290252805374</v>
      </c>
      <c r="D7556" s="3">
        <f ca="1">[2]!TriangularRnd(A7556,$F$18,$G$18,$H$18)</f>
        <v>413.97751366166426</v>
      </c>
      <c r="E7556" s="2">
        <f t="shared" ca="1" si="615"/>
        <v>524.90353616157893</v>
      </c>
      <c r="F7556" s="2">
        <f t="shared" ca="1" si="618"/>
        <v>217298.26081238591</v>
      </c>
      <c r="G7556" s="2">
        <f t="shared" ca="1" si="616"/>
        <v>157111.16647624059</v>
      </c>
      <c r="H7556" s="2">
        <f ca="1">[2]!Uniform($T$19,$U$20)</f>
        <v>27579.247291656888</v>
      </c>
      <c r="I7556" s="2">
        <f t="shared" ca="1" si="617"/>
        <v>184690.41376789747</v>
      </c>
      <c r="J7556" s="2">
        <f t="shared" ca="1" si="614"/>
        <v>32607</v>
      </c>
    </row>
    <row r="7557" spans="1:10" x14ac:dyDescent="0.25">
      <c r="A7557" s="8">
        <f t="array" aca="1" ref="A7557:B7557" ca="1">[2]!CorrelatedUniform($C$31:$D$32)</f>
        <v>0.33889508247375488</v>
      </c>
      <c r="B7557" s="10">
        <f ca="1"/>
        <v>0.78446699228444949</v>
      </c>
      <c r="D7557" s="3">
        <f ca="1">[2]!TriangularRnd(A7557,$F$18,$G$18,$H$18)</f>
        <v>398.19703239637806</v>
      </c>
      <c r="E7557" s="2">
        <f t="shared" ca="1" si="615"/>
        <v>539.36843914429085</v>
      </c>
      <c r="F7557" s="2">
        <f t="shared" ca="1" si="618"/>
        <v>214774.91183552306</v>
      </c>
      <c r="G7557" s="2">
        <f t="shared" ca="1" si="616"/>
        <v>133540.30016330958</v>
      </c>
      <c r="H7557" s="2">
        <f ca="1">[2]!Uniform($T$19,$U$20)</f>
        <v>31192.342414172865</v>
      </c>
      <c r="I7557" s="2">
        <f t="shared" ca="1" si="617"/>
        <v>164732.64257748245</v>
      </c>
      <c r="J7557" s="2">
        <f t="shared" ca="1" si="614"/>
        <v>50042</v>
      </c>
    </row>
    <row r="7558" spans="1:10" x14ac:dyDescent="0.25">
      <c r="A7558" s="8">
        <f t="array" aca="1" ref="A7558:B7558" ca="1">[2]!CorrelatedUniform($C$31:$D$32)</f>
        <v>0.26526415348052973</v>
      </c>
      <c r="B7558" s="10">
        <f ca="1"/>
        <v>0.7243619220353491</v>
      </c>
      <c r="D7558" s="3">
        <f ca="1">[2]!TriangularRnd(A7558,$F$18,$G$18,$H$18)</f>
        <v>393.1111245811075</v>
      </c>
      <c r="E7558" s="2">
        <f t="shared" ca="1" si="615"/>
        <v>529.79244627023854</v>
      </c>
      <c r="F7558" s="2">
        <f t="shared" ca="1" si="618"/>
        <v>208267.30434786945</v>
      </c>
      <c r="G7558" s="2">
        <f t="shared" ca="1" si="616"/>
        <v>83578.338886691476</v>
      </c>
      <c r="H7558" s="2">
        <f ca="1">[2]!Uniform($T$19,$U$20)</f>
        <v>28025.54434702071</v>
      </c>
      <c r="I7558" s="2">
        <f t="shared" ca="1" si="617"/>
        <v>111603.88323371219</v>
      </c>
      <c r="J7558" s="2">
        <f t="shared" ca="1" si="614"/>
        <v>96663</v>
      </c>
    </row>
    <row r="7559" spans="1:10" x14ac:dyDescent="0.25">
      <c r="A7559" s="8">
        <f t="array" aca="1" ref="A7559:B7559" ca="1">[2]!CorrelatedUniform($C$31:$D$32)</f>
        <v>0.8718681335449221</v>
      </c>
      <c r="B7559" s="10">
        <f ca="1"/>
        <v>0.20815614114506448</v>
      </c>
      <c r="D7559" s="3">
        <f ca="1">[2]!TriangularRnd(A7559,$F$18,$G$18,$H$18)</f>
        <v>434.12796835077239</v>
      </c>
      <c r="E7559" s="2">
        <f t="shared" ca="1" si="615"/>
        <v>459.35821657144601</v>
      </c>
      <c r="F7559" s="2">
        <f t="shared" ca="1" si="618"/>
        <v>199420.24930539596</v>
      </c>
      <c r="G7559" s="2">
        <f t="shared" ca="1" si="616"/>
        <v>222432.8777048093</v>
      </c>
      <c r="H7559" s="2">
        <f ca="1">[2]!Uniform($T$19,$U$20)</f>
        <v>38003.729956702795</v>
      </c>
      <c r="I7559" s="2">
        <f t="shared" ca="1" si="617"/>
        <v>260436.6076615121</v>
      </c>
      <c r="J7559" s="2">
        <f t="shared" ca="1" si="614"/>
        <v>-61017</v>
      </c>
    </row>
    <row r="7560" spans="1:10" x14ac:dyDescent="0.25">
      <c r="A7560" s="8">
        <f t="array" aca="1" ref="A7560:B7560" ca="1">[2]!CorrelatedUniform($C$31:$D$32)</f>
        <v>0.90359401702880859</v>
      </c>
      <c r="B7560" s="10">
        <f ca="1"/>
        <v>2.1483451773521892E-3</v>
      </c>
      <c r="D7560" s="3">
        <f ca="1">[2]!TriangularRnd(A7560,$F$18,$G$18,$H$18)</f>
        <v>437.72491495423685</v>
      </c>
      <c r="E7560" s="2">
        <f t="shared" ca="1" si="615"/>
        <v>357.22417992378178</v>
      </c>
      <c r="F7560" s="2">
        <f t="shared" ca="1" si="618"/>
        <v>156365.92377673439</v>
      </c>
      <c r="G7560" s="2">
        <f t="shared" ca="1" si="616"/>
        <v>171802.69501631413</v>
      </c>
      <c r="H7560" s="2">
        <f ca="1">[2]!Uniform($T$19,$U$20)</f>
        <v>30722.146695729636</v>
      </c>
      <c r="I7560" s="2">
        <f t="shared" ca="1" si="617"/>
        <v>202524.84171204377</v>
      </c>
      <c r="J7560" s="2">
        <f t="shared" ca="1" si="614"/>
        <v>-46159</v>
      </c>
    </row>
    <row r="7561" spans="1:10" x14ac:dyDescent="0.25">
      <c r="A7561" s="8">
        <f t="array" aca="1" ref="A7561:B7561" ca="1">[2]!CorrelatedUniform($C$31:$D$32)</f>
        <v>0.36254560947418185</v>
      </c>
      <c r="B7561" s="10">
        <f ca="1"/>
        <v>0.56952847643802507</v>
      </c>
      <c r="D7561" s="3">
        <f ca="1">[2]!TriangularRnd(A7561,$F$18,$G$18,$H$18)</f>
        <v>399.71052444096063</v>
      </c>
      <c r="E7561" s="2">
        <f t="shared" ca="1" si="615"/>
        <v>508.75869149203396</v>
      </c>
      <c r="F7561" s="2">
        <f t="shared" ca="1" si="618"/>
        <v>203356.20339017778</v>
      </c>
      <c r="G7561" s="2">
        <f t="shared" ca="1" si="616"/>
        <v>56714.366536800087</v>
      </c>
      <c r="H7561" s="2">
        <f ca="1">[2]!Uniform($T$19,$U$20)</f>
        <v>38782.257449062025</v>
      </c>
      <c r="I7561" s="2">
        <f t="shared" ca="1" si="617"/>
        <v>95496.623985862112</v>
      </c>
      <c r="J7561" s="2">
        <f t="shared" ca="1" si="614"/>
        <v>107859</v>
      </c>
    </row>
    <row r="7562" spans="1:10" x14ac:dyDescent="0.25">
      <c r="A7562" s="8">
        <f t="array" aca="1" ref="A7562:B7562" ca="1">[2]!CorrelatedUniform($C$31:$D$32)</f>
        <v>0.54845046997070313</v>
      </c>
      <c r="B7562" s="10">
        <f ca="1"/>
        <v>0.74678686204466538</v>
      </c>
      <c r="D7562" s="3">
        <f ca="1">[2]!TriangularRnd(A7562,$F$18,$G$18,$H$18)</f>
        <v>410.32975768923518</v>
      </c>
      <c r="E7562" s="2">
        <f t="shared" ca="1" si="615"/>
        <v>533.22062958930383</v>
      </c>
      <c r="F7562" s="2">
        <f t="shared" ca="1" si="618"/>
        <v>218796.29173428047</v>
      </c>
      <c r="G7562" s="2">
        <f t="shared" ca="1" si="616"/>
        <v>197488.75174674211</v>
      </c>
      <c r="H7562" s="2">
        <f ca="1">[2]!Uniform($T$19,$U$20)</f>
        <v>28836.892156162845</v>
      </c>
      <c r="I7562" s="2">
        <f t="shared" ca="1" si="617"/>
        <v>226325.64390290497</v>
      </c>
      <c r="J7562" s="2">
        <f t="shared" ca="1" si="614"/>
        <v>-7530</v>
      </c>
    </row>
    <row r="7563" spans="1:10" x14ac:dyDescent="0.25">
      <c r="A7563" s="8">
        <f t="array" aca="1" ref="A7563:B7563" ca="1">[2]!CorrelatedUniform($C$31:$D$32)</f>
        <v>0.93550765514373779</v>
      </c>
      <c r="B7563" s="10">
        <f ca="1"/>
        <v>0.88514105168223234</v>
      </c>
      <c r="D7563" s="3">
        <f ca="1">[2]!TriangularRnd(A7563,$F$18,$G$18,$H$18)</f>
        <v>442.00982333557425</v>
      </c>
      <c r="E7563" s="2">
        <f t="shared" ca="1" si="615"/>
        <v>560.05429310156865</v>
      </c>
      <c r="F7563" s="2">
        <f t="shared" ca="1" si="618"/>
        <v>247549.49915215428</v>
      </c>
      <c r="G7563" s="2">
        <f t="shared" ca="1" si="616"/>
        <v>258435.3069756077</v>
      </c>
      <c r="H7563" s="2">
        <f ca="1">[2]!Uniform($T$19,$U$20)</f>
        <v>43881.478723295986</v>
      </c>
      <c r="I7563" s="2">
        <f t="shared" ca="1" si="617"/>
        <v>302316.78569890367</v>
      </c>
      <c r="J7563" s="2">
        <f t="shared" ca="1" si="614"/>
        <v>-54768</v>
      </c>
    </row>
    <row r="7564" spans="1:10" x14ac:dyDescent="0.25">
      <c r="A7564" s="8">
        <f t="array" aca="1" ref="A7564:B7564" ca="1">[2]!CorrelatedUniform($C$31:$D$32)</f>
        <v>0.72538256645202648</v>
      </c>
      <c r="B7564" s="10">
        <f ca="1"/>
        <v>2.7918906580841136E-2</v>
      </c>
      <c r="D7564" s="3">
        <f ca="1">[2]!TriangularRnd(A7564,$F$18,$G$18,$H$18)</f>
        <v>421.5411217575836</v>
      </c>
      <c r="E7564" s="2">
        <f t="shared" ca="1" si="615"/>
        <v>404.38503406011358</v>
      </c>
      <c r="F7564" s="2">
        <f t="shared" ca="1" si="618"/>
        <v>170464.92087967892</v>
      </c>
      <c r="G7564" s="2">
        <f t="shared" ca="1" si="616"/>
        <v>169619.60420444404</v>
      </c>
      <c r="H7564" s="2">
        <f ca="1">[2]!Uniform($T$19,$U$20)</f>
        <v>38143.90156503841</v>
      </c>
      <c r="I7564" s="2">
        <f t="shared" ca="1" si="617"/>
        <v>207763.50576948246</v>
      </c>
      <c r="J7564" s="2">
        <f t="shared" ca="1" si="614"/>
        <v>-37299</v>
      </c>
    </row>
    <row r="7565" spans="1:10" x14ac:dyDescent="0.25">
      <c r="A7565" s="8">
        <f t="array" aca="1" ref="A7565:B7565" ca="1">[2]!CorrelatedUniform($C$31:$D$32)</f>
        <v>0.69037973880767844</v>
      </c>
      <c r="B7565" s="10">
        <f ca="1"/>
        <v>0.53450410516614122</v>
      </c>
      <c r="D7565" s="3">
        <f ca="1">[2]!TriangularRnd(A7565,$F$18,$G$18,$H$18)</f>
        <v>419.0859802922468</v>
      </c>
      <c r="E7565" s="2">
        <f t="shared" ca="1" si="615"/>
        <v>504.32985383251378</v>
      </c>
      <c r="F7565" s="2">
        <f t="shared" ca="1" si="618"/>
        <v>211357.57118404459</v>
      </c>
      <c r="G7565" s="2">
        <f t="shared" ca="1" si="616"/>
        <v>194516.81983044895</v>
      </c>
      <c r="H7565" s="2">
        <f ca="1">[2]!Uniform($T$19,$U$20)</f>
        <v>41152.227072224501</v>
      </c>
      <c r="I7565" s="2">
        <f t="shared" ca="1" si="617"/>
        <v>235669.04690267344</v>
      </c>
      <c r="J7565" s="2">
        <f t="shared" ca="1" si="614"/>
        <v>-24312</v>
      </c>
    </row>
    <row r="7566" spans="1:10" x14ac:dyDescent="0.25">
      <c r="A7566" s="8">
        <f t="array" aca="1" ref="A7566:B7566" ca="1">[2]!CorrelatedUniform($C$31:$D$32)</f>
        <v>0.46084082126617465</v>
      </c>
      <c r="B7566" s="10">
        <f ca="1"/>
        <v>0.69988376135490837</v>
      </c>
      <c r="D7566" s="3">
        <f ca="1">[2]!TriangularRnd(A7566,$F$18,$G$18,$H$18)</f>
        <v>405.52594860672241</v>
      </c>
      <c r="E7566" s="2">
        <f t="shared" ca="1" si="615"/>
        <v>526.20331138054985</v>
      </c>
      <c r="F7566" s="2">
        <f t="shared" ca="1" si="618"/>
        <v>213389.09700759602</v>
      </c>
      <c r="G7566" s="2">
        <f t="shared" ca="1" si="616"/>
        <v>204045.15766247176</v>
      </c>
      <c r="H7566" s="2">
        <f ca="1">[2]!Uniform($T$19,$U$20)</f>
        <v>29383.958856550002</v>
      </c>
      <c r="I7566" s="2">
        <f t="shared" ca="1" si="617"/>
        <v>233429.11651902174</v>
      </c>
      <c r="J7566" s="2">
        <f t="shared" ca="1" si="614"/>
        <v>-20041</v>
      </c>
    </row>
    <row r="7567" spans="1:10" x14ac:dyDescent="0.25">
      <c r="A7567" s="8">
        <f t="array" aca="1" ref="A7567:B7567" ca="1">[2]!CorrelatedUniform($C$31:$D$32)</f>
        <v>0.5760917663574221</v>
      </c>
      <c r="B7567" s="10">
        <f ca="1"/>
        <v>0.36918969145830438</v>
      </c>
      <c r="D7567" s="3">
        <f ca="1">[2]!TriangularRnd(A7567,$F$18,$G$18,$H$18)</f>
        <v>411.91307515711918</v>
      </c>
      <c r="E7567" s="2">
        <f t="shared" ca="1" si="615"/>
        <v>483.29998835461942</v>
      </c>
      <c r="F7567" s="2">
        <f t="shared" ca="1" si="618"/>
        <v>199077.58442655118</v>
      </c>
      <c r="G7567" s="2">
        <f t="shared" ca="1" si="616"/>
        <v>155507.67958690377</v>
      </c>
      <c r="H7567" s="2">
        <f ca="1">[2]!Uniform($T$19,$U$20)</f>
        <v>33846.515121733311</v>
      </c>
      <c r="I7567" s="2">
        <f t="shared" ca="1" si="617"/>
        <v>189354.19470863708</v>
      </c>
      <c r="J7567" s="2">
        <f t="shared" ca="1" si="614"/>
        <v>9723</v>
      </c>
    </row>
    <row r="7568" spans="1:10" x14ac:dyDescent="0.25">
      <c r="A7568" s="8">
        <f t="array" aca="1" ref="A7568:B7568" ca="1">[2]!CorrelatedUniform($C$31:$D$32)</f>
        <v>9.0202808380126884E-2</v>
      </c>
      <c r="B7568" s="10">
        <f ca="1"/>
        <v>0.3936114683040231</v>
      </c>
      <c r="D7568" s="3">
        <f ca="1">[2]!TriangularRnd(A7568,$F$18,$G$18,$H$18)</f>
        <v>376.83989102719158</v>
      </c>
      <c r="E7568" s="2">
        <f t="shared" ca="1" si="615"/>
        <v>486.50407384970185</v>
      </c>
      <c r="F7568" s="2">
        <f t="shared" ca="1" si="618"/>
        <v>183334.14217380641</v>
      </c>
      <c r="G7568" s="2">
        <f t="shared" ca="1" si="616"/>
        <v>96901.537656492786</v>
      </c>
      <c r="H7568" s="2">
        <f ca="1">[2]!Uniform($T$19,$U$20)</f>
        <v>39610.795820429288</v>
      </c>
      <c r="I7568" s="2">
        <f t="shared" ca="1" si="617"/>
        <v>136512.33347692207</v>
      </c>
      <c r="J7568" s="2">
        <f t="shared" ca="1" si="614"/>
        <v>46821</v>
      </c>
    </row>
    <row r="7569" spans="1:10" x14ac:dyDescent="0.25">
      <c r="A7569" s="8">
        <f t="array" aca="1" ref="A7569:B7569" ca="1">[2]!CorrelatedUniform($C$31:$D$32)</f>
        <v>0.67638373374938943</v>
      </c>
      <c r="B7569" s="10">
        <f ca="1"/>
        <v>0.66652663141460355</v>
      </c>
      <c r="D7569" s="3">
        <f ca="1">[2]!TriangularRnd(A7569,$F$18,$G$18,$H$18)</f>
        <v>418.14339492682285</v>
      </c>
      <c r="E7569" s="2">
        <f t="shared" ca="1" si="615"/>
        <v>521.51710977659002</v>
      </c>
      <c r="F7569" s="2">
        <f t="shared" ca="1" si="618"/>
        <v>218068.93479440792</v>
      </c>
      <c r="G7569" s="2">
        <f t="shared" ca="1" si="616"/>
        <v>200656.07374754516</v>
      </c>
      <c r="H7569" s="2">
        <f ca="1">[2]!Uniform($T$19,$U$20)</f>
        <v>39659.863711471633</v>
      </c>
      <c r="I7569" s="2">
        <f t="shared" ca="1" si="617"/>
        <v>240315.9374590168</v>
      </c>
      <c r="J7569" s="2">
        <f t="shared" ca="1" si="614"/>
        <v>-22248</v>
      </c>
    </row>
    <row r="7570" spans="1:10" x14ac:dyDescent="0.25">
      <c r="A7570" s="8">
        <f t="array" aca="1" ref="A7570:B7570" ca="1">[2]!CorrelatedUniform($C$31:$D$32)</f>
        <v>0.34407639503479026</v>
      </c>
      <c r="B7570" s="10">
        <f ca="1"/>
        <v>0.33597531879486819</v>
      </c>
      <c r="D7570" s="3">
        <f ca="1">[2]!TriangularRnd(A7570,$F$18,$G$18,$H$18)</f>
        <v>398.53301337386512</v>
      </c>
      <c r="E7570" s="2">
        <f t="shared" ca="1" si="615"/>
        <v>478.82638042185005</v>
      </c>
      <c r="F7570" s="2">
        <f t="shared" ca="1" si="618"/>
        <v>190828.12027242058</v>
      </c>
      <c r="G7570" s="2">
        <f t="shared" ca="1" si="616"/>
        <v>127272.29302739211</v>
      </c>
      <c r="H7570" s="2">
        <f ca="1">[2]!Uniform($T$19,$U$20)</f>
        <v>29409.606202293755</v>
      </c>
      <c r="I7570" s="2">
        <f t="shared" ca="1" si="617"/>
        <v>156681.89922968586</v>
      </c>
      <c r="J7570" s="2">
        <f t="shared" ca="1" si="614"/>
        <v>34146</v>
      </c>
    </row>
    <row r="7571" spans="1:10" x14ac:dyDescent="0.25">
      <c r="A7571" s="8">
        <f t="array" aca="1" ref="A7571:B7571" ca="1">[2]!CorrelatedUniform($C$31:$D$32)</f>
        <v>0.29337584972381592</v>
      </c>
      <c r="B7571" s="10">
        <f ca="1"/>
        <v>0.94152763137938333</v>
      </c>
      <c r="D7571" s="3">
        <f ca="1">[2]!TriangularRnd(A7571,$F$18,$G$18,$H$18)</f>
        <v>395.12731567403404</v>
      </c>
      <c r="E7571" s="2">
        <f t="shared" ca="1" si="615"/>
        <v>578.38637579684632</v>
      </c>
      <c r="F7571" s="2">
        <f t="shared" ca="1" si="618"/>
        <v>228536.25609104097</v>
      </c>
      <c r="G7571" s="2">
        <f t="shared" ca="1" si="616"/>
        <v>133836.86924166835</v>
      </c>
      <c r="H7571" s="2">
        <f ca="1">[2]!Uniform($T$19,$U$20)</f>
        <v>34997.534903809559</v>
      </c>
      <c r="I7571" s="2">
        <f t="shared" ca="1" si="617"/>
        <v>168834.40414547792</v>
      </c>
      <c r="J7571" s="2">
        <f t="shared" ca="1" si="614"/>
        <v>59701</v>
      </c>
    </row>
    <row r="7572" spans="1:10" x14ac:dyDescent="0.25">
      <c r="A7572" s="8">
        <f t="array" aca="1" ref="A7572:B7572" ca="1">[2]!CorrelatedUniform($C$31:$D$32)</f>
        <v>0.56754422187805176</v>
      </c>
      <c r="B7572" s="10">
        <f ca="1"/>
        <v>0.14857696796862532</v>
      </c>
      <c r="D7572" s="3">
        <f ca="1">[2]!TriangularRnd(A7572,$F$18,$G$18,$H$18)</f>
        <v>411.41809176173808</v>
      </c>
      <c r="E7572" s="2">
        <f t="shared" ca="1" si="615"/>
        <v>447.87219561222099</v>
      </c>
      <c r="F7572" s="2">
        <f t="shared" ca="1" si="618"/>
        <v>184262.72407191983</v>
      </c>
      <c r="G7572" s="2">
        <f t="shared" ca="1" si="616"/>
        <v>148677.86550065788</v>
      </c>
      <c r="H7572" s="2">
        <f ca="1">[2]!Uniform($T$19,$U$20)</f>
        <v>44314.683540888378</v>
      </c>
      <c r="I7572" s="2">
        <f t="shared" ca="1" si="617"/>
        <v>192992.54904154624</v>
      </c>
      <c r="J7572" s="2">
        <f t="shared" ca="1" si="614"/>
        <v>-8730</v>
      </c>
    </row>
    <row r="7573" spans="1:10" x14ac:dyDescent="0.25">
      <c r="A7573" s="8">
        <f t="array" aca="1" ref="A7573:B7573" ca="1">[2]!CorrelatedUniform($C$31:$D$32)</f>
        <v>0.45293104648590121</v>
      </c>
      <c r="B7573" s="10">
        <f ca="1"/>
        <v>0.20876253739670053</v>
      </c>
      <c r="D7573" s="3">
        <f ca="1">[2]!TriangularRnd(A7573,$F$18,$G$18,$H$18)</f>
        <v>405.08252138529838</v>
      </c>
      <c r="E7573" s="2">
        <f t="shared" ca="1" si="615"/>
        <v>459.46387722729008</v>
      </c>
      <c r="F7573" s="2">
        <f t="shared" ca="1" si="618"/>
        <v>186120.78587269585</v>
      </c>
      <c r="G7573" s="2">
        <f t="shared" ca="1" si="616"/>
        <v>104974.57100722406</v>
      </c>
      <c r="H7573" s="2">
        <f ca="1">[2]!Uniform($T$19,$U$20)</f>
        <v>41784.097655871046</v>
      </c>
      <c r="I7573" s="2">
        <f t="shared" ca="1" si="617"/>
        <v>146758.6686630951</v>
      </c>
      <c r="J7573" s="2">
        <f t="shared" ca="1" si="614"/>
        <v>39362</v>
      </c>
    </row>
    <row r="7574" spans="1:10" x14ac:dyDescent="0.25">
      <c r="A7574" s="8">
        <f t="array" aca="1" ref="A7574:B7574" ca="1">[2]!CorrelatedUniform($C$31:$D$32)</f>
        <v>0.84998130798339833</v>
      </c>
      <c r="B7574" s="10">
        <f ca="1"/>
        <v>0.36175241270625308</v>
      </c>
      <c r="D7574" s="3">
        <f ca="1">[2]!TriangularRnd(A7574,$F$18,$G$18,$H$18)</f>
        <v>431.90233934611967</v>
      </c>
      <c r="E7574" s="2">
        <f t="shared" ca="1" si="615"/>
        <v>482.31107086951664</v>
      </c>
      <c r="F7574" s="2">
        <f t="shared" ca="1" si="618"/>
        <v>208311.27980107637</v>
      </c>
      <c r="G7574" s="2">
        <f t="shared" ca="1" si="616"/>
        <v>139871.00690864923</v>
      </c>
      <c r="H7574" s="2">
        <f ca="1">[2]!Uniform($T$19,$U$20)</f>
        <v>41571.341265042196</v>
      </c>
      <c r="I7574" s="2">
        <f t="shared" ca="1" si="617"/>
        <v>181442.34817369143</v>
      </c>
      <c r="J7574" s="2">
        <f t="shared" ca="1" si="614"/>
        <v>26868</v>
      </c>
    </row>
    <row r="7575" spans="1:10" x14ac:dyDescent="0.25">
      <c r="A7575" s="8">
        <f t="array" aca="1" ref="A7575:B7575" ca="1">[2]!CorrelatedUniform($C$31:$D$32)</f>
        <v>0.34713673591613764</v>
      </c>
      <c r="B7575" s="10">
        <f ca="1"/>
        <v>0.83910747333986624</v>
      </c>
      <c r="D7575" s="3">
        <f ca="1">[2]!TriangularRnd(A7575,$F$18,$G$18,$H$18)</f>
        <v>398.73027287686301</v>
      </c>
      <c r="E7575" s="2">
        <f t="shared" ca="1" si="615"/>
        <v>549.53981531184331</v>
      </c>
      <c r="F7575" s="2">
        <f t="shared" ca="1" si="618"/>
        <v>219118.16051599217</v>
      </c>
      <c r="G7575" s="2">
        <f t="shared" ca="1" si="616"/>
        <v>147146.07264702348</v>
      </c>
      <c r="H7575" s="2">
        <f ca="1">[2]!Uniform($T$19,$U$20)</f>
        <v>26847.927005273592</v>
      </c>
      <c r="I7575" s="2">
        <f t="shared" ca="1" si="617"/>
        <v>173993.99965229706</v>
      </c>
      <c r="J7575" s="2">
        <f t="shared" ca="1" si="614"/>
        <v>45124</v>
      </c>
    </row>
    <row r="7576" spans="1:10" x14ac:dyDescent="0.25">
      <c r="A7576" s="8">
        <f t="array" aca="1" ref="A7576:B7576" ca="1">[2]!CorrelatedUniform($C$31:$D$32)</f>
        <v>0.32509386539459256</v>
      </c>
      <c r="B7576" s="10">
        <f ca="1"/>
        <v>0.96756299656552591</v>
      </c>
      <c r="D7576" s="3">
        <f ca="1">[2]!TriangularRnd(A7576,$F$18,$G$18,$H$18)</f>
        <v>397.28935091411739</v>
      </c>
      <c r="E7576" s="2">
        <f t="shared" ca="1" si="615"/>
        <v>592.30626748651093</v>
      </c>
      <c r="F7576" s="2">
        <f t="shared" ca="1" si="618"/>
        <v>235316.97255207953</v>
      </c>
      <c r="G7576" s="2">
        <f t="shared" ca="1" si="616"/>
        <v>127564.04754455618</v>
      </c>
      <c r="H7576" s="2">
        <f ca="1">[2]!Uniform($T$19,$U$20)</f>
        <v>39577.172217601539</v>
      </c>
      <c r="I7576" s="2">
        <f t="shared" ca="1" si="617"/>
        <v>167141.21976215771</v>
      </c>
      <c r="J7576" s="2">
        <f t="shared" ca="1" si="614"/>
        <v>68175</v>
      </c>
    </row>
    <row r="7577" spans="1:10" x14ac:dyDescent="0.25">
      <c r="A7577" s="8">
        <f t="array" aca="1" ref="A7577:B7577" ca="1">[2]!CorrelatedUniform($C$31:$D$32)</f>
        <v>0.49511849880218484</v>
      </c>
      <c r="B7577" s="10">
        <f ca="1"/>
        <v>6.7459267038615101E-2</v>
      </c>
      <c r="D7577" s="3">
        <f ca="1">[2]!TriangularRnd(A7577,$F$18,$G$18,$H$18)</f>
        <v>407.4049823124144</v>
      </c>
      <c r="E7577" s="2">
        <f t="shared" ca="1" si="615"/>
        <v>425.25078394046949</v>
      </c>
      <c r="F7577" s="2">
        <f t="shared" ca="1" si="618"/>
        <v>173249.28810960733</v>
      </c>
      <c r="G7577" s="2">
        <f t="shared" ca="1" si="616"/>
        <v>169875.8240675999</v>
      </c>
      <c r="H7577" s="2">
        <f ca="1">[2]!Uniform($T$19,$U$20)</f>
        <v>31723.203691742219</v>
      </c>
      <c r="I7577" s="2">
        <f t="shared" ca="1" si="617"/>
        <v>201599.02775934211</v>
      </c>
      <c r="J7577" s="2">
        <f t="shared" ca="1" si="614"/>
        <v>-28350</v>
      </c>
    </row>
    <row r="7578" spans="1:10" x14ac:dyDescent="0.25">
      <c r="A7578" s="8">
        <f t="array" aca="1" ref="A7578:B7578" ca="1">[2]!CorrelatedUniform($C$31:$D$32)</f>
        <v>0.17903506755828869</v>
      </c>
      <c r="B7578" s="10">
        <f ca="1"/>
        <v>0.30895896809468471</v>
      </c>
      <c r="D7578" s="3">
        <f ca="1">[2]!TriangularRnd(A7578,$F$18,$G$18,$H$18)</f>
        <v>386.14544705278308</v>
      </c>
      <c r="E7578" s="2">
        <f t="shared" ca="1" si="615"/>
        <v>475.05983312933978</v>
      </c>
      <c r="F7578" s="2">
        <f t="shared" ca="1" si="618"/>
        <v>183442.19164054943</v>
      </c>
      <c r="G7578" s="2">
        <f t="shared" ca="1" si="616"/>
        <v>167271.93514152564</v>
      </c>
      <c r="H7578" s="2">
        <f ca="1">[2]!Uniform($T$19,$U$20)</f>
        <v>38333.978071614518</v>
      </c>
      <c r="I7578" s="2">
        <f t="shared" ca="1" si="617"/>
        <v>205605.91321314016</v>
      </c>
      <c r="J7578" s="2">
        <f t="shared" ca="1" si="614"/>
        <v>-22164</v>
      </c>
    </row>
    <row r="7579" spans="1:10" x14ac:dyDescent="0.25">
      <c r="A7579" s="8">
        <f t="array" aca="1" ref="A7579:B7579" ca="1">[2]!CorrelatedUniform($C$31:$D$32)</f>
        <v>0.59901034832000721</v>
      </c>
      <c r="B7579" s="10">
        <f ca="1"/>
        <v>0.29159550576375498</v>
      </c>
      <c r="D7579" s="3">
        <f ca="1">[2]!TriangularRnd(A7579,$F$18,$G$18,$H$18)</f>
        <v>413.26546724706378</v>
      </c>
      <c r="E7579" s="2">
        <f t="shared" ca="1" si="615"/>
        <v>472.56351868526002</v>
      </c>
      <c r="F7579" s="2">
        <f t="shared" ca="1" si="618"/>
        <v>195294.18335338053</v>
      </c>
      <c r="G7579" s="2">
        <f t="shared" ca="1" si="616"/>
        <v>146938.30557190426</v>
      </c>
      <c r="H7579" s="2">
        <f ca="1">[2]!Uniform($T$19,$U$20)</f>
        <v>31952.017373179697</v>
      </c>
      <c r="I7579" s="2">
        <f t="shared" ca="1" si="617"/>
        <v>178890.32294508396</v>
      </c>
      <c r="J7579" s="2">
        <f t="shared" ca="1" si="614"/>
        <v>16403</v>
      </c>
    </row>
    <row r="7580" spans="1:10" x14ac:dyDescent="0.25">
      <c r="A7580" s="8">
        <f t="array" aca="1" ref="A7580:B7580" ca="1">[2]!CorrelatedUniform($C$31:$D$32)</f>
        <v>0.49248731136322021</v>
      </c>
      <c r="B7580" s="10">
        <f ca="1"/>
        <v>0.55674121021553147</v>
      </c>
      <c r="D7580" s="3">
        <f ca="1">[2]!TriangularRnd(A7580,$F$18,$G$18,$H$18)</f>
        <v>407.26309831657358</v>
      </c>
      <c r="E7580" s="2">
        <f t="shared" ca="1" si="615"/>
        <v>507.13560376886642</v>
      </c>
      <c r="F7580" s="2">
        <f t="shared" ca="1" si="618"/>
        <v>206537.61725755475</v>
      </c>
      <c r="G7580" s="2">
        <f t="shared" ca="1" si="616"/>
        <v>199889.73010256281</v>
      </c>
      <c r="H7580" s="2">
        <f ca="1">[2]!Uniform($T$19,$U$20)</f>
        <v>29601.628901146436</v>
      </c>
      <c r="I7580" s="2">
        <f t="shared" ca="1" si="617"/>
        <v>229491.35900370925</v>
      </c>
      <c r="J7580" s="2">
        <f t="shared" ca="1" si="614"/>
        <v>-22954</v>
      </c>
    </row>
    <row r="7581" spans="1:10" x14ac:dyDescent="0.25">
      <c r="A7581" s="8">
        <f t="array" aca="1" ref="A7581:B7581" ca="1">[2]!CorrelatedUniform($C$31:$D$32)</f>
        <v>0.42779111862182606</v>
      </c>
      <c r="B7581" s="10">
        <f ca="1"/>
        <v>0.36580011257931011</v>
      </c>
      <c r="D7581" s="3">
        <f ca="1">[2]!TriangularRnd(A7581,$F$18,$G$18,$H$18)</f>
        <v>403.64682744664753</v>
      </c>
      <c r="E7581" s="2">
        <f t="shared" ca="1" si="615"/>
        <v>482.85011730660426</v>
      </c>
      <c r="F7581" s="2">
        <f t="shared" ca="1" si="618"/>
        <v>194900.91798305241</v>
      </c>
      <c r="G7581" s="2">
        <f t="shared" ca="1" si="616"/>
        <v>157974.13730712284</v>
      </c>
      <c r="H7581" s="2">
        <f ca="1">[2]!Uniform($T$19,$U$20)</f>
        <v>36803.458021567916</v>
      </c>
      <c r="I7581" s="2">
        <f t="shared" ca="1" si="617"/>
        <v>194777.59532869078</v>
      </c>
      <c r="J7581" s="2">
        <f t="shared" ca="1" si="614"/>
        <v>123</v>
      </c>
    </row>
    <row r="7582" spans="1:10" x14ac:dyDescent="0.25">
      <c r="A7582" s="8">
        <f t="array" aca="1" ref="A7582:B7582" ca="1">[2]!CorrelatedUniform($C$31:$D$32)</f>
        <v>0.5414236783981321</v>
      </c>
      <c r="B7582" s="10">
        <f ca="1"/>
        <v>2.7513950106713994E-2</v>
      </c>
      <c r="D7582" s="3">
        <f ca="1">[2]!TriangularRnd(A7582,$F$18,$G$18,$H$18)</f>
        <v>409.93504359058181</v>
      </c>
      <c r="E7582" s="2">
        <f t="shared" ca="1" si="615"/>
        <v>404.06720663060344</v>
      </c>
      <c r="F7582" s="2">
        <f t="shared" ca="1" si="618"/>
        <v>165641.30796364104</v>
      </c>
      <c r="G7582" s="2">
        <f t="shared" ca="1" si="616"/>
        <v>187522.69078170497</v>
      </c>
      <c r="H7582" s="2">
        <f ca="1">[2]!Uniform($T$19,$U$20)</f>
        <v>26806.93171746756</v>
      </c>
      <c r="I7582" s="2">
        <f t="shared" ca="1" si="617"/>
        <v>214329.62249917252</v>
      </c>
      <c r="J7582" s="2">
        <f t="shared" ca="1" si="614"/>
        <v>-48689</v>
      </c>
    </row>
    <row r="7583" spans="1:10" x14ac:dyDescent="0.25">
      <c r="A7583" s="8">
        <f t="array" aca="1" ref="A7583:B7583" ca="1">[2]!CorrelatedUniform($C$31:$D$32)</f>
        <v>0.88392019271850586</v>
      </c>
      <c r="B7583" s="10">
        <f ca="1"/>
        <v>0.37586855064489888</v>
      </c>
      <c r="D7583" s="3">
        <f ca="1">[2]!TriangularRnd(A7583,$F$18,$G$18,$H$18)</f>
        <v>435.4352929666062</v>
      </c>
      <c r="E7583" s="2">
        <f t="shared" ca="1" si="615"/>
        <v>484.18251564891568</v>
      </c>
      <c r="F7583" s="2">
        <f t="shared" ca="1" si="618"/>
        <v>210830.15555089398</v>
      </c>
      <c r="G7583" s="2">
        <f t="shared" ca="1" si="616"/>
        <v>135486.40329635565</v>
      </c>
      <c r="H7583" s="2">
        <f ca="1">[2]!Uniform($T$19,$U$20)</f>
        <v>44384.218967661145</v>
      </c>
      <c r="I7583" s="2">
        <f t="shared" ca="1" si="617"/>
        <v>179870.6222640168</v>
      </c>
      <c r="J7583" s="2">
        <f t="shared" ca="1" si="614"/>
        <v>30959</v>
      </c>
    </row>
    <row r="7584" spans="1:10" x14ac:dyDescent="0.25">
      <c r="A7584" s="8">
        <f t="array" aca="1" ref="A7584:B7584" ca="1">[2]!CorrelatedUniform($C$31:$D$32)</f>
        <v>9.688758850097634E-2</v>
      </c>
      <c r="B7584" s="10">
        <f ca="1"/>
        <v>0.47409791078357028</v>
      </c>
      <c r="D7584" s="3">
        <f ca="1">[2]!TriangularRnd(A7584,$F$18,$G$18,$H$18)</f>
        <v>377.66822175737843</v>
      </c>
      <c r="E7584" s="2">
        <f t="shared" ca="1" si="615"/>
        <v>496.75137033843811</v>
      </c>
      <c r="F7584" s="2">
        <f t="shared" ca="1" si="618"/>
        <v>187607.20669125885</v>
      </c>
      <c r="G7584" s="2">
        <f t="shared" ca="1" si="616"/>
        <v>117147.43628928484</v>
      </c>
      <c r="H7584" s="2">
        <f ca="1">[2]!Uniform($T$19,$U$20)</f>
        <v>41778.368672789577</v>
      </c>
      <c r="I7584" s="2">
        <f t="shared" ca="1" si="617"/>
        <v>158925.80496207441</v>
      </c>
      <c r="J7584" s="2">
        <f t="shared" ca="1" si="614"/>
        <v>28681</v>
      </c>
    </row>
    <row r="7585" spans="1:10" x14ac:dyDescent="0.25">
      <c r="A7585" s="8">
        <f t="array" aca="1" ref="A7585:B7585" ca="1">[2]!CorrelatedUniform($C$31:$D$32)</f>
        <v>0.61126720905303955</v>
      </c>
      <c r="B7585" s="10">
        <f ca="1"/>
        <v>0.77711292143048361</v>
      </c>
      <c r="D7585" s="3">
        <f ca="1">[2]!TriangularRnd(A7585,$F$18,$G$18,$H$18)</f>
        <v>414.00460969850542</v>
      </c>
      <c r="E7585" s="2">
        <f t="shared" ca="1" si="615"/>
        <v>538.12395124717727</v>
      </c>
      <c r="F7585" s="2">
        <f t="shared" ca="1" si="618"/>
        <v>222785.79640550519</v>
      </c>
      <c r="G7585" s="2">
        <f t="shared" ca="1" si="616"/>
        <v>144335.05144910977</v>
      </c>
      <c r="H7585" s="2">
        <f ca="1">[2]!Uniform($T$19,$U$20)</f>
        <v>44434.290063014363</v>
      </c>
      <c r="I7585" s="2">
        <f t="shared" ca="1" si="617"/>
        <v>188769.34151212414</v>
      </c>
      <c r="J7585" s="2">
        <f t="shared" ca="1" si="614"/>
        <v>34016</v>
      </c>
    </row>
    <row r="7586" spans="1:10" x14ac:dyDescent="0.25">
      <c r="A7586" s="8">
        <f t="array" aca="1" ref="A7586:B7586" ca="1">[2]!CorrelatedUniform($C$31:$D$32)</f>
        <v>0.383913993835449</v>
      </c>
      <c r="B7586" s="10">
        <f ca="1"/>
        <v>0.30027840393832844</v>
      </c>
      <c r="D7586" s="3">
        <f ca="1">[2]!TriangularRnd(A7586,$F$18,$G$18,$H$18)</f>
        <v>401.03604384114891</v>
      </c>
      <c r="E7586" s="2">
        <f t="shared" ca="1" si="615"/>
        <v>473.82000189502617</v>
      </c>
      <c r="F7586" s="2">
        <f t="shared" ca="1" si="618"/>
        <v>190018.89905278696</v>
      </c>
      <c r="G7586" s="2">
        <f t="shared" ca="1" si="616"/>
        <v>110507.29800535744</v>
      </c>
      <c r="H7586" s="2">
        <f ca="1">[2]!Uniform($T$19,$U$20)</f>
        <v>35534.508140415797</v>
      </c>
      <c r="I7586" s="2">
        <f t="shared" ca="1" si="617"/>
        <v>146041.80614577324</v>
      </c>
      <c r="J7586" s="2">
        <f t="shared" ca="1" si="614"/>
        <v>43977</v>
      </c>
    </row>
    <row r="7587" spans="1:10" x14ac:dyDescent="0.25">
      <c r="A7587" s="8">
        <f t="array" aca="1" ref="A7587:B7587" ca="1">[2]!CorrelatedUniform($C$31:$D$32)</f>
        <v>0.90943193435668968</v>
      </c>
      <c r="B7587" s="10">
        <f ca="1"/>
        <v>0.58353218168834464</v>
      </c>
      <c r="D7587" s="3">
        <f ca="1">[2]!TriangularRnd(A7587,$F$18,$G$18,$H$18)</f>
        <v>438.44850614960586</v>
      </c>
      <c r="E7587" s="2">
        <f t="shared" ca="1" si="615"/>
        <v>510.54690095190551</v>
      </c>
      <c r="F7587" s="2">
        <f t="shared" ca="1" si="618"/>
        <v>223848.52604167376</v>
      </c>
      <c r="G7587" s="2">
        <f t="shared" ca="1" si="616"/>
        <v>167984.62574936901</v>
      </c>
      <c r="H7587" s="2">
        <f ca="1">[2]!Uniform($T$19,$U$20)</f>
        <v>26995.685873103273</v>
      </c>
      <c r="I7587" s="2">
        <f t="shared" ca="1" si="617"/>
        <v>194980.31162247228</v>
      </c>
      <c r="J7587" s="2">
        <f t="shared" ca="1" si="614"/>
        <v>28868</v>
      </c>
    </row>
    <row r="7588" spans="1:10" x14ac:dyDescent="0.25">
      <c r="A7588" s="8">
        <f t="array" aca="1" ref="A7588:B7588" ca="1">[2]!CorrelatedUniform($C$31:$D$32)</f>
        <v>0.67654561996459961</v>
      </c>
      <c r="B7588" s="10">
        <f ca="1"/>
        <v>0.65547361603030685</v>
      </c>
      <c r="D7588" s="3">
        <f ca="1">[2]!TriangularRnd(A7588,$F$18,$G$18,$H$18)</f>
        <v>418.15417960227177</v>
      </c>
      <c r="E7588" s="2">
        <f t="shared" ca="1" si="615"/>
        <v>520.00704318324176</v>
      </c>
      <c r="F7588" s="2">
        <f t="shared" ca="1" si="618"/>
        <v>217443.11852969156</v>
      </c>
      <c r="G7588" s="2">
        <f t="shared" ca="1" si="616"/>
        <v>231994.3962012766</v>
      </c>
      <c r="H7588" s="2">
        <f ca="1">[2]!Uniform($T$19,$U$20)</f>
        <v>31242.845862884558</v>
      </c>
      <c r="I7588" s="2">
        <f t="shared" ca="1" si="617"/>
        <v>263237.24206416117</v>
      </c>
      <c r="J7588" s="2">
        <f t="shared" ca="1" si="614"/>
        <v>-45795</v>
      </c>
    </row>
    <row r="7589" spans="1:10" x14ac:dyDescent="0.25">
      <c r="A7589" s="8">
        <f t="array" aca="1" ref="A7589:B7589" ca="1">[2]!CorrelatedUniform($C$31:$D$32)</f>
        <v>4.9891948699951297E-2</v>
      </c>
      <c r="B7589" s="10">
        <f ca="1"/>
        <v>0.99451018653310841</v>
      </c>
      <c r="D7589" s="3">
        <f ca="1">[2]!TriangularRnd(A7589,$F$18,$G$18,$H$18)</f>
        <v>371.00644543543041</v>
      </c>
      <c r="E7589" s="2">
        <f t="shared" ca="1" si="615"/>
        <v>627.16732789929779</v>
      </c>
      <c r="F7589" s="2">
        <f t="shared" ca="1" si="618"/>
        <v>232683.12101715553</v>
      </c>
      <c r="G7589" s="2">
        <f t="shared" ca="1" si="616"/>
        <v>161255.79291556799</v>
      </c>
      <c r="H7589" s="2">
        <f ca="1">[2]!Uniform($T$19,$U$20)</f>
        <v>44731.366197687268</v>
      </c>
      <c r="I7589" s="2">
        <f t="shared" ca="1" si="617"/>
        <v>205987.15911325527</v>
      </c>
      <c r="J7589" s="2">
        <f t="shared" ca="1" si="614"/>
        <v>26695</v>
      </c>
    </row>
    <row r="7590" spans="1:10" x14ac:dyDescent="0.25">
      <c r="A7590" s="8">
        <f t="array" aca="1" ref="A7590:B7590" ca="1">[2]!CorrelatedUniform($C$31:$D$32)</f>
        <v>4.4957995414733852E-2</v>
      </c>
      <c r="B7590" s="10">
        <f ca="1"/>
        <v>0.46944529489501818</v>
      </c>
      <c r="D7590" s="3">
        <f ca="1">[2]!TriangularRnd(A7590,$F$18,$G$18,$H$18)</f>
        <v>370.14763641877477</v>
      </c>
      <c r="E7590" s="2">
        <f t="shared" ca="1" si="615"/>
        <v>496.1667840190579</v>
      </c>
      <c r="F7590" s="2">
        <f t="shared" ca="1" si="618"/>
        <v>183654.96237415899</v>
      </c>
      <c r="G7590" s="2">
        <f t="shared" ca="1" si="616"/>
        <v>181928.90908427449</v>
      </c>
      <c r="H7590" s="2">
        <f ca="1">[2]!Uniform($T$19,$U$20)</f>
        <v>43583.066990086743</v>
      </c>
      <c r="I7590" s="2">
        <f t="shared" ca="1" si="617"/>
        <v>225511.97607436124</v>
      </c>
      <c r="J7590" s="2">
        <f t="shared" ca="1" si="614"/>
        <v>-41858</v>
      </c>
    </row>
    <row r="7591" spans="1:10" x14ac:dyDescent="0.25">
      <c r="A7591" s="8">
        <f t="array" aca="1" ref="A7591:B7591" ca="1">[2]!CorrelatedUniform($C$31:$D$32)</f>
        <v>0.58634591102600098</v>
      </c>
      <c r="B7591" s="10">
        <f ca="1"/>
        <v>0.75580954987022175</v>
      </c>
      <c r="D7591" s="3">
        <f ca="1">[2]!TriangularRnd(A7591,$F$18,$G$18,$H$18)</f>
        <v>412.51351854660959</v>
      </c>
      <c r="E7591" s="2">
        <f t="shared" ca="1" si="615"/>
        <v>534.6443156086242</v>
      </c>
      <c r="F7591" s="2">
        <f t="shared" ca="1" si="618"/>
        <v>220548.00780265758</v>
      </c>
      <c r="G7591" s="2">
        <f t="shared" ca="1" si="616"/>
        <v>195735.36013707489</v>
      </c>
      <c r="H7591" s="2">
        <f ca="1">[2]!Uniform($T$19,$U$20)</f>
        <v>26615.51238639369</v>
      </c>
      <c r="I7591" s="2">
        <f t="shared" ca="1" si="617"/>
        <v>222350.87252346857</v>
      </c>
      <c r="J7591" s="2">
        <f t="shared" ca="1" si="614"/>
        <v>-1803</v>
      </c>
    </row>
    <row r="7592" spans="1:10" x14ac:dyDescent="0.25">
      <c r="A7592" s="8">
        <f t="array" aca="1" ref="A7592:B7592" ca="1">[2]!CorrelatedUniform($C$31:$D$32)</f>
        <v>0.38770723342895497</v>
      </c>
      <c r="B7592" s="10">
        <f ca="1"/>
        <v>0.52336332232227933</v>
      </c>
      <c r="D7592" s="3">
        <f ca="1">[2]!TriangularRnd(A7592,$F$18,$G$18,$H$18)</f>
        <v>401.26745407444946</v>
      </c>
      <c r="E7592" s="2">
        <f t="shared" ca="1" si="615"/>
        <v>502.92983398504987</v>
      </c>
      <c r="F7592" s="2">
        <f t="shared" ca="1" si="618"/>
        <v>201809.37406126648</v>
      </c>
      <c r="G7592" s="2">
        <f t="shared" ca="1" si="616"/>
        <v>108958.2995137824</v>
      </c>
      <c r="H7592" s="2">
        <f ca="1">[2]!Uniform($T$19,$U$20)</f>
        <v>32289.539622590495</v>
      </c>
      <c r="I7592" s="2">
        <f t="shared" ca="1" si="617"/>
        <v>141247.8391363729</v>
      </c>
      <c r="J7592" s="2">
        <f t="shared" ref="J7592:J7655" ca="1" si="619">INT(F7592-I7592)</f>
        <v>60561</v>
      </c>
    </row>
    <row r="7593" spans="1:10" x14ac:dyDescent="0.25">
      <c r="A7593" s="8">
        <f t="array" aca="1" ref="A7593:B7593" ca="1">[2]!CorrelatedUniform($C$31:$D$32)</f>
        <v>0.74391150474548362</v>
      </c>
      <c r="B7593" s="10">
        <f ca="1"/>
        <v>0.45565886773348291</v>
      </c>
      <c r="D7593" s="3">
        <f ca="1">[2]!TriangularRnd(A7593,$F$18,$G$18,$H$18)</f>
        <v>422.90433195477613</v>
      </c>
      <c r="E7593" s="2">
        <f t="shared" ref="E7593:E7656" ca="1" si="620">_xlfn.NORM.INV(B7593,$G$24,$G$24*$H$24)</f>
        <v>494.43117128466872</v>
      </c>
      <c r="F7593" s="2">
        <f t="shared" ca="1" si="618"/>
        <v>209097.08418976032</v>
      </c>
      <c r="G7593" s="2">
        <f t="shared" ref="G7593:G7656" ca="1" si="621">_xlfn.NORM.INV(RAND(),$S$19,$R$21)*D7593</f>
        <v>133664.14854664999</v>
      </c>
      <c r="H7593" s="2">
        <f ca="1">[2]!Uniform($T$19,$U$20)</f>
        <v>30016.112457018949</v>
      </c>
      <c r="I7593" s="2">
        <f t="shared" ref="I7593:I7656" ca="1" si="622">G7593+H7593</f>
        <v>163680.26100366894</v>
      </c>
      <c r="J7593" s="2">
        <f t="shared" ca="1" si="619"/>
        <v>45416</v>
      </c>
    </row>
    <row r="7594" spans="1:10" x14ac:dyDescent="0.25">
      <c r="A7594" s="8">
        <f t="array" aca="1" ref="A7594:B7594" ca="1">[2]!CorrelatedUniform($C$31:$D$32)</f>
        <v>0.9174107313156129</v>
      </c>
      <c r="B7594" s="10">
        <f ca="1"/>
        <v>3.0125622837893834E-3</v>
      </c>
      <c r="D7594" s="3">
        <f ca="1">[2]!TriangularRnd(A7594,$F$18,$G$18,$H$18)</f>
        <v>439.47629849391683</v>
      </c>
      <c r="E7594" s="2">
        <f t="shared" ca="1" si="620"/>
        <v>362.67945399520715</v>
      </c>
      <c r="F7594" s="2">
        <f t="shared" ref="F7594:F7657" ca="1" si="623">D7594*E7594</f>
        <v>159389.02398160845</v>
      </c>
      <c r="G7594" s="2">
        <f t="shared" ca="1" si="621"/>
        <v>90604.58192080789</v>
      </c>
      <c r="H7594" s="2">
        <f ca="1">[2]!Uniform($T$19,$U$20)</f>
        <v>35854.600166547607</v>
      </c>
      <c r="I7594" s="2">
        <f t="shared" ca="1" si="622"/>
        <v>126459.1820873555</v>
      </c>
      <c r="J7594" s="2">
        <f t="shared" ca="1" si="619"/>
        <v>32929</v>
      </c>
    </row>
    <row r="7595" spans="1:10" x14ac:dyDescent="0.25">
      <c r="A7595" s="8">
        <f t="array" aca="1" ref="A7595:B7595" ca="1">[2]!CorrelatedUniform($C$31:$D$32)</f>
        <v>0.6536880731582646</v>
      </c>
      <c r="B7595" s="10">
        <f ca="1"/>
        <v>0.82614663624763052</v>
      </c>
      <c r="D7595" s="3">
        <f ca="1">[2]!TriangularRnd(A7595,$F$18,$G$18,$H$18)</f>
        <v>416.6572399882761</v>
      </c>
      <c r="E7595" s="2">
        <f t="shared" ca="1" si="620"/>
        <v>546.95233893701516</v>
      </c>
      <c r="F7595" s="2">
        <f t="shared" ca="1" si="623"/>
        <v>227891.65194662884</v>
      </c>
      <c r="G7595" s="2">
        <f t="shared" ca="1" si="621"/>
        <v>87130.447324946334</v>
      </c>
      <c r="H7595" s="2">
        <f ca="1">[2]!Uniform($T$19,$U$20)</f>
        <v>36704.892294778576</v>
      </c>
      <c r="I7595" s="2">
        <f t="shared" ca="1" si="622"/>
        <v>123835.33961972491</v>
      </c>
      <c r="J7595" s="2">
        <f t="shared" ca="1" si="619"/>
        <v>104056</v>
      </c>
    </row>
    <row r="7596" spans="1:10" x14ac:dyDescent="0.25">
      <c r="A7596" s="8">
        <f t="array" aca="1" ref="A7596:B7596" ca="1">[2]!CorrelatedUniform($C$31:$D$32)</f>
        <v>0.89802360534668002</v>
      </c>
      <c r="B7596" s="10">
        <f ca="1"/>
        <v>0.10986529381132702</v>
      </c>
      <c r="D7596" s="3">
        <f ca="1">[2]!TriangularRnd(A7596,$F$18,$G$18,$H$18)</f>
        <v>437.05464211933929</v>
      </c>
      <c r="E7596" s="2">
        <f t="shared" ca="1" si="620"/>
        <v>438.63775891173134</v>
      </c>
      <c r="F7596" s="2">
        <f t="shared" ca="1" si="623"/>
        <v>191708.66874119578</v>
      </c>
      <c r="G7596" s="2">
        <f t="shared" ca="1" si="621"/>
        <v>168166.43239388237</v>
      </c>
      <c r="H7596" s="2">
        <f ca="1">[2]!Uniform($T$19,$U$20)</f>
        <v>30355.604985244394</v>
      </c>
      <c r="I7596" s="2">
        <f t="shared" ca="1" si="622"/>
        <v>198522.03737912676</v>
      </c>
      <c r="J7596" s="2">
        <f t="shared" ca="1" si="619"/>
        <v>-6814</v>
      </c>
    </row>
    <row r="7597" spans="1:10" x14ac:dyDescent="0.25">
      <c r="A7597" s="8">
        <f t="array" aca="1" ref="A7597:B7597" ca="1">[2]!CorrelatedUniform($C$31:$D$32)</f>
        <v>0.42062222957611056</v>
      </c>
      <c r="B7597" s="10">
        <f ca="1"/>
        <v>0.99700848017627974</v>
      </c>
      <c r="D7597" s="3">
        <f ca="1">[2]!TriangularRnd(A7597,$F$18,$G$18,$H$18)</f>
        <v>403.22974199161774</v>
      </c>
      <c r="E7597" s="2">
        <f t="shared" ca="1" si="620"/>
        <v>637.43547225279235</v>
      </c>
      <c r="F7597" s="2">
        <f t="shared" ca="1" si="623"/>
        <v>257032.94101279846</v>
      </c>
      <c r="G7597" s="2">
        <f t="shared" ca="1" si="621"/>
        <v>205682.16032915947</v>
      </c>
      <c r="H7597" s="2">
        <f ca="1">[2]!Uniform($T$19,$U$20)</f>
        <v>28723.974465660678</v>
      </c>
      <c r="I7597" s="2">
        <f t="shared" ca="1" si="622"/>
        <v>234406.13479482016</v>
      </c>
      <c r="J7597" s="2">
        <f t="shared" ca="1" si="619"/>
        <v>22626</v>
      </c>
    </row>
    <row r="7598" spans="1:10" x14ac:dyDescent="0.25">
      <c r="A7598" s="8">
        <f t="array" aca="1" ref="A7598:B7598" ca="1">[2]!CorrelatedUniform($C$31:$D$32)</f>
        <v>0.18607127666473372</v>
      </c>
      <c r="B7598" s="10">
        <f ca="1"/>
        <v>0.41531904928564317</v>
      </c>
      <c r="D7598" s="3">
        <f ca="1">[2]!TriangularRnd(A7598,$F$18,$G$18,$H$18)</f>
        <v>386.76950119347794</v>
      </c>
      <c r="E7598" s="2">
        <f t="shared" ca="1" si="620"/>
        <v>489.30583724442795</v>
      </c>
      <c r="F7598" s="2">
        <f t="shared" ca="1" si="623"/>
        <v>189248.5746020845</v>
      </c>
      <c r="G7598" s="2">
        <f t="shared" ca="1" si="621"/>
        <v>158196.85668066121</v>
      </c>
      <c r="H7598" s="2">
        <f ca="1">[2]!Uniform($T$19,$U$20)</f>
        <v>32973.346803964283</v>
      </c>
      <c r="I7598" s="2">
        <f t="shared" ca="1" si="622"/>
        <v>191170.2034846255</v>
      </c>
      <c r="J7598" s="2">
        <f t="shared" ca="1" si="619"/>
        <v>-1922</v>
      </c>
    </row>
    <row r="7599" spans="1:10" x14ac:dyDescent="0.25">
      <c r="A7599" s="8">
        <f t="array" aca="1" ref="A7599:B7599" ca="1">[2]!CorrelatedUniform($C$31:$D$32)</f>
        <v>0.29653298854827864</v>
      </c>
      <c r="B7599" s="10">
        <f ca="1"/>
        <v>0.27166367920271245</v>
      </c>
      <c r="D7599" s="3">
        <f ca="1">[2]!TriangularRnd(A7599,$F$18,$G$18,$H$18)</f>
        <v>395.34759606512932</v>
      </c>
      <c r="E7599" s="2">
        <f t="shared" ca="1" si="620"/>
        <v>469.61054491894362</v>
      </c>
      <c r="F7599" s="2">
        <f t="shared" ca="1" si="623"/>
        <v>185659.40002053979</v>
      </c>
      <c r="G7599" s="2">
        <f t="shared" ca="1" si="621"/>
        <v>95794.374044699885</v>
      </c>
      <c r="H7599" s="2">
        <f ca="1">[2]!Uniform($T$19,$U$20)</f>
        <v>40279.554937139845</v>
      </c>
      <c r="I7599" s="2">
        <f t="shared" ca="1" si="622"/>
        <v>136073.92898183974</v>
      </c>
      <c r="J7599" s="2">
        <f t="shared" ca="1" si="619"/>
        <v>49585</v>
      </c>
    </row>
    <row r="7600" spans="1:10" x14ac:dyDescent="0.25">
      <c r="A7600" s="8">
        <f t="array" aca="1" ref="A7600:B7600" ca="1">[2]!CorrelatedUniform($C$31:$D$32)</f>
        <v>6.699931621551522E-2</v>
      </c>
      <c r="B7600" s="10">
        <f ca="1"/>
        <v>0.58639113880325422</v>
      </c>
      <c r="D7600" s="3">
        <f ca="1">[2]!TriangularRnd(A7600,$F$18,$G$18,$H$18)</f>
        <v>373.69511507078772</v>
      </c>
      <c r="E7600" s="2">
        <f t="shared" ca="1" si="620"/>
        <v>510.91356578555872</v>
      </c>
      <c r="F7600" s="2">
        <f t="shared" ca="1" si="623"/>
        <v>190925.90375746085</v>
      </c>
      <c r="G7600" s="2">
        <f t="shared" ca="1" si="621"/>
        <v>129219.01104849439</v>
      </c>
      <c r="H7600" s="2">
        <f ca="1">[2]!Uniform($T$19,$U$20)</f>
        <v>27518.74552098968</v>
      </c>
      <c r="I7600" s="2">
        <f t="shared" ca="1" si="622"/>
        <v>156737.75656948407</v>
      </c>
      <c r="J7600" s="2">
        <f t="shared" ca="1" si="619"/>
        <v>34188</v>
      </c>
    </row>
    <row r="7601" spans="1:10" x14ac:dyDescent="0.25">
      <c r="A7601" s="8">
        <f t="array" aca="1" ref="A7601:B7601" ca="1">[2]!CorrelatedUniform($C$31:$D$32)</f>
        <v>2.706480026245122E-2</v>
      </c>
      <c r="B7601" s="10">
        <f ca="1"/>
        <v>0.90455738564814825</v>
      </c>
      <c r="D7601" s="3">
        <f ca="1">[2]!TriangularRnd(A7601,$F$18,$G$18,$H$18)</f>
        <v>366.54635590754214</v>
      </c>
      <c r="E7601" s="2">
        <f t="shared" ca="1" si="620"/>
        <v>565.39824294883533</v>
      </c>
      <c r="F7601" s="2">
        <f t="shared" ca="1" si="623"/>
        <v>207244.66558942277</v>
      </c>
      <c r="G7601" s="2">
        <f t="shared" ca="1" si="621"/>
        <v>144591.81039293454</v>
      </c>
      <c r="H7601" s="2">
        <f ca="1">[2]!Uniform($T$19,$U$20)</f>
        <v>33923.935276745382</v>
      </c>
      <c r="I7601" s="2">
        <f t="shared" ca="1" si="622"/>
        <v>178515.74566967992</v>
      </c>
      <c r="J7601" s="2">
        <f t="shared" ca="1" si="619"/>
        <v>28728</v>
      </c>
    </row>
    <row r="7602" spans="1:10" x14ac:dyDescent="0.25">
      <c r="A7602" s="8">
        <f t="array" aca="1" ref="A7602:B7602" ca="1">[2]!CorrelatedUniform($C$31:$D$32)</f>
        <v>0.9549100399017334</v>
      </c>
      <c r="B7602" s="10">
        <f ca="1"/>
        <v>4.5415571203871151E-3</v>
      </c>
      <c r="D7602" s="3">
        <f ca="1">[2]!TriangularRnd(A7602,$F$18,$G$18,$H$18)</f>
        <v>445.16323141378268</v>
      </c>
      <c r="E7602" s="2">
        <f t="shared" ca="1" si="620"/>
        <v>369.55450270256642</v>
      </c>
      <c r="F7602" s="2">
        <f t="shared" ca="1" si="623"/>
        <v>164512.07660658794</v>
      </c>
      <c r="G7602" s="2">
        <f t="shared" ca="1" si="621"/>
        <v>158169.41304030892</v>
      </c>
      <c r="H7602" s="2">
        <f ca="1">[2]!Uniform($T$19,$U$20)</f>
        <v>39327.669404283333</v>
      </c>
      <c r="I7602" s="2">
        <f t="shared" ca="1" si="622"/>
        <v>197497.08244459226</v>
      </c>
      <c r="J7602" s="2">
        <f t="shared" ca="1" si="619"/>
        <v>-32986</v>
      </c>
    </row>
    <row r="7603" spans="1:10" x14ac:dyDescent="0.25">
      <c r="A7603" s="8">
        <f t="array" aca="1" ref="A7603:B7603" ca="1">[2]!CorrelatedUniform($C$31:$D$32)</f>
        <v>0.80962789058685281</v>
      </c>
      <c r="B7603" s="10">
        <f ca="1"/>
        <v>1.1428507686777755E-2</v>
      </c>
      <c r="D7603" s="3">
        <f ca="1">[2]!TriangularRnd(A7603,$F$18,$G$18,$H$18)</f>
        <v>428.18928353833542</v>
      </c>
      <c r="E7603" s="2">
        <f t="shared" ca="1" si="620"/>
        <v>386.20919221162256</v>
      </c>
      <c r="F7603" s="2">
        <f t="shared" ca="1" si="623"/>
        <v>165370.63730901392</v>
      </c>
      <c r="G7603" s="2">
        <f t="shared" ca="1" si="621"/>
        <v>115935.73577274836</v>
      </c>
      <c r="H7603" s="2">
        <f ca="1">[2]!Uniform($T$19,$U$20)</f>
        <v>27651.291331370307</v>
      </c>
      <c r="I7603" s="2">
        <f t="shared" ca="1" si="622"/>
        <v>143587.02710411866</v>
      </c>
      <c r="J7603" s="2">
        <f t="shared" ca="1" si="619"/>
        <v>21783</v>
      </c>
    </row>
    <row r="7604" spans="1:10" x14ac:dyDescent="0.25">
      <c r="A7604" s="8">
        <f t="array" aca="1" ref="A7604:B7604" ca="1">[2]!CorrelatedUniform($C$31:$D$32)</f>
        <v>0.11010956764221184</v>
      </c>
      <c r="B7604" s="10">
        <f ca="1"/>
        <v>0.90702870532931834</v>
      </c>
      <c r="D7604" s="3">
        <f ca="1">[2]!TriangularRnd(A7604,$F$18,$G$18,$H$18)</f>
        <v>379.22637140797218</v>
      </c>
      <c r="E7604" s="2">
        <f t="shared" ca="1" si="620"/>
        <v>566.1338839771214</v>
      </c>
      <c r="F7604" s="2">
        <f t="shared" ca="1" si="623"/>
        <v>214692.89855174566</v>
      </c>
      <c r="G7604" s="2">
        <f t="shared" ca="1" si="621"/>
        <v>124843.79031389671</v>
      </c>
      <c r="H7604" s="2">
        <f ca="1">[2]!Uniform($T$19,$U$20)</f>
        <v>27891.950772233762</v>
      </c>
      <c r="I7604" s="2">
        <f t="shared" ca="1" si="622"/>
        <v>152735.74108613047</v>
      </c>
      <c r="J7604" s="2">
        <f t="shared" ca="1" si="619"/>
        <v>61957</v>
      </c>
    </row>
    <row r="7605" spans="1:10" x14ac:dyDescent="0.25">
      <c r="A7605" s="8">
        <f t="array" aca="1" ref="A7605:B7605" ca="1">[2]!CorrelatedUniform($C$31:$D$32)</f>
        <v>0.37906217575073259</v>
      </c>
      <c r="B7605" s="10">
        <f ca="1"/>
        <v>0.7158155006577378</v>
      </c>
      <c r="D7605" s="3">
        <f ca="1">[2]!TriangularRnd(A7605,$F$18,$G$18,$H$18)</f>
        <v>400.73838123907825</v>
      </c>
      <c r="E7605" s="2">
        <f t="shared" ca="1" si="620"/>
        <v>528.52276005116539</v>
      </c>
      <c r="F7605" s="2">
        <f t="shared" ca="1" si="623"/>
        <v>211799.35531091379</v>
      </c>
      <c r="G7605" s="2">
        <f t="shared" ca="1" si="621"/>
        <v>128588.78220786515</v>
      </c>
      <c r="H7605" s="2">
        <f ca="1">[2]!Uniform($T$19,$U$20)</f>
        <v>25344.966772094012</v>
      </c>
      <c r="I7605" s="2">
        <f t="shared" ca="1" si="622"/>
        <v>153933.74897995917</v>
      </c>
      <c r="J7605" s="2">
        <f t="shared" ca="1" si="619"/>
        <v>57865</v>
      </c>
    </row>
    <row r="7606" spans="1:10" x14ac:dyDescent="0.25">
      <c r="A7606" s="8">
        <f t="array" aca="1" ref="A7606:B7606" ca="1">[2]!CorrelatedUniform($C$31:$D$32)</f>
        <v>0.4904780387878418</v>
      </c>
      <c r="B7606" s="10">
        <f ca="1"/>
        <v>0.61740824248551518</v>
      </c>
      <c r="D7606" s="3">
        <f ca="1">[2]!TriangularRnd(A7606,$F$18,$G$18,$H$18)</f>
        <v>407.15449501319313</v>
      </c>
      <c r="E7606" s="2">
        <f t="shared" ca="1" si="620"/>
        <v>514.93404609749973</v>
      </c>
      <c r="F7606" s="2">
        <f t="shared" ca="1" si="623"/>
        <v>209657.71150392783</v>
      </c>
      <c r="G7606" s="2">
        <f t="shared" ca="1" si="621"/>
        <v>65445.704617624033</v>
      </c>
      <c r="H7606" s="2">
        <f ca="1">[2]!Uniform($T$19,$U$20)</f>
        <v>27036.348766683852</v>
      </c>
      <c r="I7606" s="2">
        <f t="shared" ca="1" si="622"/>
        <v>92482.053384307888</v>
      </c>
      <c r="J7606" s="2">
        <f t="shared" ca="1" si="619"/>
        <v>117175</v>
      </c>
    </row>
    <row r="7607" spans="1:10" x14ac:dyDescent="0.25">
      <c r="A7607" s="8">
        <f t="array" aca="1" ref="A7607:B7607" ca="1">[2]!CorrelatedUniform($C$31:$D$32)</f>
        <v>0.16396832466125491</v>
      </c>
      <c r="B7607" s="10">
        <f ca="1"/>
        <v>0.32661564912364188</v>
      </c>
      <c r="D7607" s="3">
        <f ca="1">[2]!TriangularRnd(A7607,$F$18,$G$18,$H$18)</f>
        <v>384.76649854906935</v>
      </c>
      <c r="E7607" s="2">
        <f t="shared" ca="1" si="620"/>
        <v>477.53611193712419</v>
      </c>
      <c r="F7607" s="2">
        <f t="shared" ca="1" si="623"/>
        <v>183739.89772078372</v>
      </c>
      <c r="G7607" s="2">
        <f t="shared" ca="1" si="621"/>
        <v>199242.48375586487</v>
      </c>
      <c r="H7607" s="2">
        <f ca="1">[2]!Uniform($T$19,$U$20)</f>
        <v>41939.233025986621</v>
      </c>
      <c r="I7607" s="2">
        <f t="shared" ca="1" si="622"/>
        <v>241181.71678185149</v>
      </c>
      <c r="J7607" s="2">
        <f t="shared" ca="1" si="619"/>
        <v>-57442</v>
      </c>
    </row>
    <row r="7608" spans="1:10" x14ac:dyDescent="0.25">
      <c r="A7608" s="8">
        <f t="array" aca="1" ref="A7608:B7608" ca="1">[2]!CorrelatedUniform($C$31:$D$32)</f>
        <v>0.98815429210662842</v>
      </c>
      <c r="B7608" s="10">
        <f ca="1"/>
        <v>0.16635560455297965</v>
      </c>
      <c r="D7608" s="3">
        <f ca="1">[2]!TriangularRnd(A7608,$F$18,$G$18,$H$18)</f>
        <v>453.00751858796275</v>
      </c>
      <c r="E7608" s="2">
        <f t="shared" ca="1" si="620"/>
        <v>451.5666346227884</v>
      </c>
      <c r="F7608" s="2">
        <f t="shared" ca="1" si="623"/>
        <v>204563.08062758661</v>
      </c>
      <c r="G7608" s="2">
        <f t="shared" ca="1" si="621"/>
        <v>125987.93812257449</v>
      </c>
      <c r="H7608" s="2">
        <f ca="1">[2]!Uniform($T$19,$U$20)</f>
        <v>28233.054689856519</v>
      </c>
      <c r="I7608" s="2">
        <f t="shared" ca="1" si="622"/>
        <v>154220.99281243101</v>
      </c>
      <c r="J7608" s="2">
        <f t="shared" ca="1" si="619"/>
        <v>50342</v>
      </c>
    </row>
    <row r="7609" spans="1:10" x14ac:dyDescent="0.25">
      <c r="A7609" s="8">
        <f t="array" aca="1" ref="A7609:B7609" ca="1">[2]!CorrelatedUniform($C$31:$D$32)</f>
        <v>0.22380590438842787</v>
      </c>
      <c r="B7609" s="10">
        <f ca="1"/>
        <v>0.1829279880565812</v>
      </c>
      <c r="D7609" s="3">
        <f ca="1">[2]!TriangularRnd(A7609,$F$18,$G$18,$H$18)</f>
        <v>389.9313990843271</v>
      </c>
      <c r="E7609" s="2">
        <f t="shared" ca="1" si="620"/>
        <v>454.78685140703294</v>
      </c>
      <c r="F7609" s="2">
        <f t="shared" ca="1" si="623"/>
        <v>177335.67325430032</v>
      </c>
      <c r="G7609" s="2">
        <f t="shared" ca="1" si="621"/>
        <v>165702.73614925347</v>
      </c>
      <c r="H7609" s="2">
        <f ca="1">[2]!Uniform($T$19,$U$20)</f>
        <v>27590.109116002441</v>
      </c>
      <c r="I7609" s="2">
        <f t="shared" ca="1" si="622"/>
        <v>193292.84526525592</v>
      </c>
      <c r="J7609" s="2">
        <f t="shared" ca="1" si="619"/>
        <v>-15958</v>
      </c>
    </row>
    <row r="7610" spans="1:10" x14ac:dyDescent="0.25">
      <c r="A7610" s="8">
        <f t="array" aca="1" ref="A7610:B7610" ca="1">[2]!CorrelatedUniform($C$31:$D$32)</f>
        <v>0.77203166484832786</v>
      </c>
      <c r="B7610" s="10">
        <f ca="1"/>
        <v>0.26141250572997415</v>
      </c>
      <c r="D7610" s="3">
        <f ca="1">[2]!TriangularRnd(A7610,$F$18,$G$18,$H$18)</f>
        <v>425.07116827411232</v>
      </c>
      <c r="E7610" s="2">
        <f t="shared" ca="1" si="620"/>
        <v>468.05015983388972</v>
      </c>
      <c r="F7610" s="2">
        <f t="shared" ca="1" si="623"/>
        <v>198954.6282514765</v>
      </c>
      <c r="G7610" s="2">
        <f t="shared" ca="1" si="621"/>
        <v>154664.52317598488</v>
      </c>
      <c r="H7610" s="2">
        <f ca="1">[2]!Uniform($T$19,$U$20)</f>
        <v>44399.189955402529</v>
      </c>
      <c r="I7610" s="2">
        <f t="shared" ca="1" si="622"/>
        <v>199063.71313138743</v>
      </c>
      <c r="J7610" s="2">
        <f t="shared" ca="1" si="619"/>
        <v>-110</v>
      </c>
    </row>
    <row r="7611" spans="1:10" x14ac:dyDescent="0.25">
      <c r="A7611" s="8">
        <f t="array" aca="1" ref="A7611:B7611" ca="1">[2]!CorrelatedUniform($C$31:$D$32)</f>
        <v>0.69826471805572499</v>
      </c>
      <c r="B7611" s="10">
        <f ca="1"/>
        <v>0.51909468675641246</v>
      </c>
      <c r="D7611" s="3">
        <f ca="1">[2]!TriangularRnd(A7611,$F$18,$G$18,$H$18)</f>
        <v>419.62640564536395</v>
      </c>
      <c r="E7611" s="2">
        <f t="shared" ca="1" si="620"/>
        <v>502.39407856675848</v>
      </c>
      <c r="F7611" s="2">
        <f t="shared" ca="1" si="623"/>
        <v>210817.82140648345</v>
      </c>
      <c r="G7611" s="2">
        <f t="shared" ca="1" si="621"/>
        <v>81422.530608624627</v>
      </c>
      <c r="H7611" s="2">
        <f ca="1">[2]!Uniform($T$19,$U$20)</f>
        <v>42316.878630525091</v>
      </c>
      <c r="I7611" s="2">
        <f t="shared" ca="1" si="622"/>
        <v>123739.40923914971</v>
      </c>
      <c r="J7611" s="2">
        <f t="shared" ca="1" si="619"/>
        <v>87078</v>
      </c>
    </row>
    <row r="7612" spans="1:10" x14ac:dyDescent="0.25">
      <c r="A7612" s="8">
        <f t="array" aca="1" ref="A7612:B7612" ca="1">[2]!CorrelatedUniform($C$31:$D$32)</f>
        <v>0.16941154003143294</v>
      </c>
      <c r="B7612" s="10">
        <f ca="1"/>
        <v>0.82579581150839798</v>
      </c>
      <c r="D7612" s="3">
        <f ca="1">[2]!TriangularRnd(A7612,$F$18,$G$18,$H$18)</f>
        <v>385.27171020892359</v>
      </c>
      <c r="E7612" s="2">
        <f t="shared" ca="1" si="620"/>
        <v>546.88404940854298</v>
      </c>
      <c r="F7612" s="2">
        <f t="shared" ca="1" si="623"/>
        <v>210698.95300161082</v>
      </c>
      <c r="G7612" s="2">
        <f t="shared" ca="1" si="621"/>
        <v>142017.10974329422</v>
      </c>
      <c r="H7612" s="2">
        <f ca="1">[2]!Uniform($T$19,$U$20)</f>
        <v>26703.307817682173</v>
      </c>
      <c r="I7612" s="2">
        <f t="shared" ca="1" si="622"/>
        <v>168720.41756097641</v>
      </c>
      <c r="J7612" s="2">
        <f t="shared" ca="1" si="619"/>
        <v>41978</v>
      </c>
    </row>
    <row r="7613" spans="1:10" x14ac:dyDescent="0.25">
      <c r="A7613" s="8">
        <f t="array" aca="1" ref="A7613:B7613" ca="1">[2]!CorrelatedUniform($C$31:$D$32)</f>
        <v>0.57061243057250954</v>
      </c>
      <c r="B7613" s="10">
        <f ca="1"/>
        <v>0.29675235492767638</v>
      </c>
      <c r="D7613" s="3">
        <f ca="1">[2]!TriangularRnd(A7613,$F$18,$G$18,$H$18)</f>
        <v>411.59520232895585</v>
      </c>
      <c r="E7613" s="2">
        <f t="shared" ca="1" si="620"/>
        <v>473.31179177417073</v>
      </c>
      <c r="F7613" s="2">
        <f t="shared" ca="1" si="623"/>
        <v>194812.86269997043</v>
      </c>
      <c r="G7613" s="2">
        <f t="shared" ca="1" si="621"/>
        <v>222033.72297712561</v>
      </c>
      <c r="H7613" s="2">
        <f ca="1">[2]!Uniform($T$19,$U$20)</f>
        <v>43641.914015588103</v>
      </c>
      <c r="I7613" s="2">
        <f t="shared" ca="1" si="622"/>
        <v>265675.63699271373</v>
      </c>
      <c r="J7613" s="2">
        <f t="shared" ca="1" si="619"/>
        <v>-70863</v>
      </c>
    </row>
    <row r="7614" spans="1:10" x14ac:dyDescent="0.25">
      <c r="A7614" s="8">
        <f t="array" aca="1" ref="A7614:B7614" ca="1">[2]!CorrelatedUniform($C$31:$D$32)</f>
        <v>0.51650702953338634</v>
      </c>
      <c r="B7614" s="10">
        <f ca="1"/>
        <v>0.18088123478327187</v>
      </c>
      <c r="D7614" s="3">
        <f ca="1">[2]!TriangularRnd(A7614,$F$18,$G$18,$H$18)</f>
        <v>408.55923109192724</v>
      </c>
      <c r="E7614" s="2">
        <f t="shared" ca="1" si="620"/>
        <v>454.39940655051163</v>
      </c>
      <c r="F7614" s="2">
        <f t="shared" ca="1" si="623"/>
        <v>185649.07214890508</v>
      </c>
      <c r="G7614" s="2">
        <f t="shared" ca="1" si="621"/>
        <v>116513.54385996651</v>
      </c>
      <c r="H7614" s="2">
        <f ca="1">[2]!Uniform($T$19,$U$20)</f>
        <v>41049.712357517528</v>
      </c>
      <c r="I7614" s="2">
        <f t="shared" ca="1" si="622"/>
        <v>157563.25621748404</v>
      </c>
      <c r="J7614" s="2">
        <f t="shared" ca="1" si="619"/>
        <v>28085</v>
      </c>
    </row>
    <row r="7615" spans="1:10" x14ac:dyDescent="0.25">
      <c r="A7615" s="8">
        <f t="array" aca="1" ref="A7615:B7615" ca="1">[2]!CorrelatedUniform($C$31:$D$32)</f>
        <v>0.71065652370452903</v>
      </c>
      <c r="B7615" s="10">
        <f ca="1"/>
        <v>0.94521332373505473</v>
      </c>
      <c r="D7615" s="3">
        <f ca="1">[2]!TriangularRnd(A7615,$F$18,$G$18,$H$18)</f>
        <v>420.49019696971516</v>
      </c>
      <c r="E7615" s="2">
        <f t="shared" ca="1" si="620"/>
        <v>580.00568720144213</v>
      </c>
      <c r="F7615" s="2">
        <f t="shared" ca="1" si="623"/>
        <v>243886.7056548894</v>
      </c>
      <c r="G7615" s="2">
        <f t="shared" ca="1" si="621"/>
        <v>190394.02493720493</v>
      </c>
      <c r="H7615" s="2">
        <f ca="1">[2]!Uniform($T$19,$U$20)</f>
        <v>25377.266819654466</v>
      </c>
      <c r="I7615" s="2">
        <f t="shared" ca="1" si="622"/>
        <v>215771.2917568594</v>
      </c>
      <c r="J7615" s="2">
        <f t="shared" ca="1" si="619"/>
        <v>28115</v>
      </c>
    </row>
    <row r="7616" spans="1:10" x14ac:dyDescent="0.25">
      <c r="A7616" s="8">
        <f t="array" aca="1" ref="A7616:B7616" ca="1">[2]!CorrelatedUniform($C$31:$D$32)</f>
        <v>0.38150286674499539</v>
      </c>
      <c r="B7616" s="10">
        <f ca="1"/>
        <v>0.38137550280254734</v>
      </c>
      <c r="D7616" s="3">
        <f ca="1">[2]!TriangularRnd(A7616,$F$18,$G$18,$H$18)</f>
        <v>400.88835601926911</v>
      </c>
      <c r="E7616" s="2">
        <f t="shared" ca="1" si="620"/>
        <v>484.90648947684133</v>
      </c>
      <c r="F7616" s="2">
        <f t="shared" ca="1" si="623"/>
        <v>194393.36538944594</v>
      </c>
      <c r="G7616" s="2">
        <f t="shared" ca="1" si="621"/>
        <v>182129.22843652841</v>
      </c>
      <c r="H7616" s="2">
        <f ca="1">[2]!Uniform($T$19,$U$20)</f>
        <v>25620.847957586586</v>
      </c>
      <c r="I7616" s="2">
        <f t="shared" ca="1" si="622"/>
        <v>207750.07639411499</v>
      </c>
      <c r="J7616" s="2">
        <f t="shared" ca="1" si="619"/>
        <v>-13357</v>
      </c>
    </row>
    <row r="7617" spans="1:10" x14ac:dyDescent="0.25">
      <c r="A7617" s="8">
        <f t="array" aca="1" ref="A7617:B7617" ca="1">[2]!CorrelatedUniform($C$31:$D$32)</f>
        <v>0.27222025394439692</v>
      </c>
      <c r="B7617" s="10">
        <f ca="1"/>
        <v>0.16924576764926944</v>
      </c>
      <c r="D7617" s="3">
        <f ca="1">[2]!TriangularRnd(A7617,$F$18,$G$18,$H$18)</f>
        <v>393.61959426054142</v>
      </c>
      <c r="E7617" s="2">
        <f t="shared" ca="1" si="620"/>
        <v>452.14249856872402</v>
      </c>
      <c r="F7617" s="2">
        <f t="shared" ca="1" si="623"/>
        <v>177972.14683456859</v>
      </c>
      <c r="G7617" s="2">
        <f t="shared" ca="1" si="621"/>
        <v>153029.17638510803</v>
      </c>
      <c r="H7617" s="2">
        <f ca="1">[2]!Uniform($T$19,$U$20)</f>
        <v>31862.08185298313</v>
      </c>
      <c r="I7617" s="2">
        <f t="shared" ca="1" si="622"/>
        <v>184891.25823809116</v>
      </c>
      <c r="J7617" s="2">
        <f t="shared" ca="1" si="619"/>
        <v>-6920</v>
      </c>
    </row>
    <row r="7618" spans="1:10" x14ac:dyDescent="0.25">
      <c r="A7618" s="8">
        <f t="array" aca="1" ref="A7618:B7618" ca="1">[2]!CorrelatedUniform($C$31:$D$32)</f>
        <v>0.73532569408416781</v>
      </c>
      <c r="B7618" s="10">
        <f ca="1"/>
        <v>0.14468060699474036</v>
      </c>
      <c r="D7618" s="3">
        <f ca="1">[2]!TriangularRnd(A7618,$F$18,$G$18,$H$18)</f>
        <v>422.26673072791851</v>
      </c>
      <c r="E7618" s="2">
        <f t="shared" ca="1" si="620"/>
        <v>447.02380098194823</v>
      </c>
      <c r="F7618" s="2">
        <f t="shared" ca="1" si="623"/>
        <v>188763.27899821496</v>
      </c>
      <c r="G7618" s="2">
        <f t="shared" ca="1" si="621"/>
        <v>196835.37575873226</v>
      </c>
      <c r="H7618" s="2">
        <f ca="1">[2]!Uniform($T$19,$U$20)</f>
        <v>38842.502698098717</v>
      </c>
      <c r="I7618" s="2">
        <f t="shared" ca="1" si="622"/>
        <v>235677.87845683098</v>
      </c>
      <c r="J7618" s="2">
        <f t="shared" ca="1" si="619"/>
        <v>-46915</v>
      </c>
    </row>
    <row r="7619" spans="1:10" x14ac:dyDescent="0.25">
      <c r="A7619" s="8">
        <f t="array" aca="1" ref="A7619:B7619" ca="1">[2]!CorrelatedUniform($C$31:$D$32)</f>
        <v>0.54806792736053478</v>
      </c>
      <c r="B7619" s="10">
        <f ca="1"/>
        <v>0.34365516418148961</v>
      </c>
      <c r="D7619" s="3">
        <f ca="1">[2]!TriangularRnd(A7619,$F$18,$G$18,$H$18)</f>
        <v>410.30819051602452</v>
      </c>
      <c r="E7619" s="2">
        <f t="shared" ca="1" si="620"/>
        <v>479.87460858963453</v>
      </c>
      <c r="F7619" s="2">
        <f t="shared" ca="1" si="623"/>
        <v>196896.48232499848</v>
      </c>
      <c r="G7619" s="2">
        <f t="shared" ca="1" si="621"/>
        <v>174349.63134666812</v>
      </c>
      <c r="H7619" s="2">
        <f ca="1">[2]!Uniform($T$19,$U$20)</f>
        <v>30665.407242309964</v>
      </c>
      <c r="I7619" s="2">
        <f t="shared" ca="1" si="622"/>
        <v>205015.03858897809</v>
      </c>
      <c r="J7619" s="2">
        <f t="shared" ca="1" si="619"/>
        <v>-8119</v>
      </c>
    </row>
    <row r="7620" spans="1:10" x14ac:dyDescent="0.25">
      <c r="A7620" s="8">
        <f t="array" aca="1" ref="A7620:B7620" ca="1">[2]!CorrelatedUniform($C$31:$D$32)</f>
        <v>0.78356945514678933</v>
      </c>
      <c r="B7620" s="10">
        <f ca="1"/>
        <v>0.60494462117352832</v>
      </c>
      <c r="D7620" s="3">
        <f ca="1">[2]!TriangularRnd(A7620,$F$18,$G$18,$H$18)</f>
        <v>425.99873641131745</v>
      </c>
      <c r="E7620" s="2">
        <f t="shared" ca="1" si="620"/>
        <v>513.30833955329797</v>
      </c>
      <c r="F7620" s="2">
        <f t="shared" ca="1" si="623"/>
        <v>218668.70403909642</v>
      </c>
      <c r="G7620" s="2">
        <f t="shared" ca="1" si="621"/>
        <v>80869.234844361781</v>
      </c>
      <c r="H7620" s="2">
        <f ca="1">[2]!Uniform($T$19,$U$20)</f>
        <v>29717.299682950736</v>
      </c>
      <c r="I7620" s="2">
        <f t="shared" ca="1" si="622"/>
        <v>110586.53452731251</v>
      </c>
      <c r="J7620" s="2">
        <f t="shared" ca="1" si="619"/>
        <v>108082</v>
      </c>
    </row>
    <row r="7621" spans="1:10" x14ac:dyDescent="0.25">
      <c r="A7621" s="8">
        <f t="array" aca="1" ref="A7621:B7621" ca="1">[2]!CorrelatedUniform($C$31:$D$32)</f>
        <v>0.14879631996154769</v>
      </c>
      <c r="B7621" s="10">
        <f ca="1"/>
        <v>8.6783639890758685E-2</v>
      </c>
      <c r="D7621" s="3">
        <f ca="1">[2]!TriangularRnd(A7621,$F$18,$G$18,$H$18)</f>
        <v>383.31226199731168</v>
      </c>
      <c r="E7621" s="2">
        <f t="shared" ca="1" si="620"/>
        <v>431.95847798484579</v>
      </c>
      <c r="F7621" s="2">
        <f t="shared" ca="1" si="623"/>
        <v>165574.98128528718</v>
      </c>
      <c r="G7621" s="2">
        <f t="shared" ca="1" si="621"/>
        <v>114766.60337688071</v>
      </c>
      <c r="H7621" s="2">
        <f ca="1">[2]!Uniform($T$19,$U$20)</f>
        <v>33967.06824480569</v>
      </c>
      <c r="I7621" s="2">
        <f t="shared" ca="1" si="622"/>
        <v>148733.6716216864</v>
      </c>
      <c r="J7621" s="2">
        <f t="shared" ca="1" si="619"/>
        <v>16841</v>
      </c>
    </row>
    <row r="7622" spans="1:10" x14ac:dyDescent="0.25">
      <c r="A7622" s="8">
        <f t="array" aca="1" ref="A7622:B7622" ca="1">[2]!CorrelatedUniform($C$31:$D$32)</f>
        <v>0.18033289909362754</v>
      </c>
      <c r="B7622" s="10">
        <f ca="1"/>
        <v>0.7211219951231278</v>
      </c>
      <c r="D7622" s="3">
        <f ca="1">[2]!TriangularRnd(A7622,$F$18,$G$18,$H$18)</f>
        <v>386.26146425977072</v>
      </c>
      <c r="E7622" s="2">
        <f t="shared" ca="1" si="620"/>
        <v>529.30889214359695</v>
      </c>
      <c r="F7622" s="2">
        <f t="shared" ca="1" si="623"/>
        <v>204451.62772510279</v>
      </c>
      <c r="G7622" s="2">
        <f t="shared" ca="1" si="621"/>
        <v>128320.24974017753</v>
      </c>
      <c r="H7622" s="2">
        <f ca="1">[2]!Uniform($T$19,$U$20)</f>
        <v>39678.769235207794</v>
      </c>
      <c r="I7622" s="2">
        <f t="shared" ca="1" si="622"/>
        <v>167999.01897538532</v>
      </c>
      <c r="J7622" s="2">
        <f t="shared" ca="1" si="619"/>
        <v>36452</v>
      </c>
    </row>
    <row r="7623" spans="1:10" x14ac:dyDescent="0.25">
      <c r="A7623" s="8">
        <f t="array" aca="1" ref="A7623:B7623" ca="1">[2]!CorrelatedUniform($C$31:$D$32)</f>
        <v>8.1834912300109544E-2</v>
      </c>
      <c r="B7623" s="10">
        <f ca="1"/>
        <v>0.8711491861294588</v>
      </c>
      <c r="D7623" s="3">
        <f ca="1">[2]!TriangularRnd(A7623,$F$18,$G$18,$H$18)</f>
        <v>375.75844202925714</v>
      </c>
      <c r="E7623" s="2">
        <f t="shared" ca="1" si="620"/>
        <v>556.59200949031742</v>
      </c>
      <c r="F7623" s="2">
        <f t="shared" ca="1" si="623"/>
        <v>209144.14633201517</v>
      </c>
      <c r="G7623" s="2">
        <f t="shared" ca="1" si="621"/>
        <v>103026.93906946963</v>
      </c>
      <c r="H7623" s="2">
        <f ca="1">[2]!Uniform($T$19,$U$20)</f>
        <v>30560.706674272562</v>
      </c>
      <c r="I7623" s="2">
        <f t="shared" ca="1" si="622"/>
        <v>133587.64574374221</v>
      </c>
      <c r="J7623" s="2">
        <f t="shared" ca="1" si="619"/>
        <v>75556</v>
      </c>
    </row>
    <row r="7624" spans="1:10" x14ac:dyDescent="0.25">
      <c r="A7624" s="8">
        <f t="array" aca="1" ref="A7624:B7624" ca="1">[2]!CorrelatedUniform($C$31:$D$32)</f>
        <v>8.4746241569518974E-2</v>
      </c>
      <c r="B7624" s="10">
        <f ca="1"/>
        <v>0.99425583327466671</v>
      </c>
      <c r="D7624" s="3">
        <f ca="1">[2]!TriangularRnd(A7624,$F$18,$G$18,$H$18)</f>
        <v>376.14071010778355</v>
      </c>
      <c r="E7624" s="2">
        <f t="shared" ca="1" si="620"/>
        <v>626.37415781998743</v>
      </c>
      <c r="F7624" s="2">
        <f t="shared" ca="1" si="623"/>
        <v>235604.82051557495</v>
      </c>
      <c r="G7624" s="2">
        <f t="shared" ca="1" si="621"/>
        <v>144667.39533714115</v>
      </c>
      <c r="H7624" s="2">
        <f ca="1">[2]!Uniform($T$19,$U$20)</f>
        <v>36078.726607675424</v>
      </c>
      <c r="I7624" s="2">
        <f t="shared" ca="1" si="622"/>
        <v>180746.12194481658</v>
      </c>
      <c r="J7624" s="2">
        <f t="shared" ca="1" si="619"/>
        <v>54858</v>
      </c>
    </row>
    <row r="7625" spans="1:10" x14ac:dyDescent="0.25">
      <c r="A7625" s="8">
        <f t="array" aca="1" ref="A7625:B7625" ca="1">[2]!CorrelatedUniform($C$31:$D$32)</f>
        <v>0.29451775550842285</v>
      </c>
      <c r="B7625" s="10">
        <f ca="1"/>
        <v>0.4184785140495193</v>
      </c>
      <c r="D7625" s="3">
        <f ca="1">[2]!TriangularRnd(A7625,$F$18,$G$18,$H$18)</f>
        <v>395.20712509615112</v>
      </c>
      <c r="E7625" s="2">
        <f t="shared" ca="1" si="620"/>
        <v>489.71063282911274</v>
      </c>
      <c r="F7625" s="2">
        <f t="shared" ca="1" si="623"/>
        <v>193537.13132941048</v>
      </c>
      <c r="G7625" s="2">
        <f t="shared" ca="1" si="621"/>
        <v>98334.846628750514</v>
      </c>
      <c r="H7625" s="2">
        <f ca="1">[2]!Uniform($T$19,$U$20)</f>
        <v>30052.6047665316</v>
      </c>
      <c r="I7625" s="2">
        <f t="shared" ca="1" si="622"/>
        <v>128387.45139528211</v>
      </c>
      <c r="J7625" s="2">
        <f t="shared" ca="1" si="619"/>
        <v>65149</v>
      </c>
    </row>
    <row r="7626" spans="1:10" x14ac:dyDescent="0.25">
      <c r="A7626" s="8">
        <f t="array" aca="1" ref="A7626:B7626" ca="1">[2]!CorrelatedUniform($C$31:$D$32)</f>
        <v>0.17629873752593966</v>
      </c>
      <c r="B7626" s="10">
        <f ca="1"/>
        <v>0.6726238792531356</v>
      </c>
      <c r="D7626" s="3">
        <f ca="1">[2]!TriangularRnd(A7626,$F$18,$G$18,$H$18)</f>
        <v>385.89945193400069</v>
      </c>
      <c r="E7626" s="2">
        <f t="shared" ca="1" si="620"/>
        <v>522.35850546116717</v>
      </c>
      <c r="F7626" s="2">
        <f t="shared" ca="1" si="623"/>
        <v>201577.86097052813</v>
      </c>
      <c r="G7626" s="2">
        <f t="shared" ca="1" si="621"/>
        <v>162049.65844951416</v>
      </c>
      <c r="H7626" s="2">
        <f ca="1">[2]!Uniform($T$19,$U$20)</f>
        <v>30160.89543306929</v>
      </c>
      <c r="I7626" s="2">
        <f t="shared" ca="1" si="622"/>
        <v>192210.55388258345</v>
      </c>
      <c r="J7626" s="2">
        <f t="shared" ca="1" si="619"/>
        <v>9367</v>
      </c>
    </row>
    <row r="7627" spans="1:10" x14ac:dyDescent="0.25">
      <c r="A7627" s="8">
        <f t="array" aca="1" ref="A7627:B7627" ca="1">[2]!CorrelatedUniform($C$31:$D$32)</f>
        <v>0.7964974641799929</v>
      </c>
      <c r="B7627" s="10">
        <f ca="1"/>
        <v>1.9668578872796178E-2</v>
      </c>
      <c r="D7627" s="3">
        <f ca="1">[2]!TriangularRnd(A7627,$F$18,$G$18,$H$18)</f>
        <v>427.06795408566666</v>
      </c>
      <c r="E7627" s="2">
        <f t="shared" ca="1" si="620"/>
        <v>396.96787434348926</v>
      </c>
      <c r="F7627" s="2">
        <f t="shared" ca="1" si="623"/>
        <v>169532.25793360997</v>
      </c>
      <c r="G7627" s="2">
        <f t="shared" ca="1" si="621"/>
        <v>203816.80900561655</v>
      </c>
      <c r="H7627" s="2">
        <f ca="1">[2]!Uniform($T$19,$U$20)</f>
        <v>37137.435936900773</v>
      </c>
      <c r="I7627" s="2">
        <f t="shared" ca="1" si="622"/>
        <v>240954.24494251731</v>
      </c>
      <c r="J7627" s="2">
        <f t="shared" ca="1" si="619"/>
        <v>-71422</v>
      </c>
    </row>
    <row r="7628" spans="1:10" x14ac:dyDescent="0.25">
      <c r="A7628" s="8">
        <f t="array" aca="1" ref="A7628:B7628" ca="1">[2]!CorrelatedUniform($C$31:$D$32)</f>
        <v>0.88010275363922108</v>
      </c>
      <c r="B7628" s="10">
        <f ca="1"/>
        <v>0.4704370042648881</v>
      </c>
      <c r="D7628" s="3">
        <f ca="1">[2]!TriangularRnd(A7628,$F$18,$G$18,$H$18)</f>
        <v>435.01415490611953</v>
      </c>
      <c r="E7628" s="2">
        <f t="shared" ca="1" si="620"/>
        <v>496.29143036987057</v>
      </c>
      <c r="F7628" s="2">
        <f t="shared" ca="1" si="623"/>
        <v>215893.79716949852</v>
      </c>
      <c r="G7628" s="2">
        <f t="shared" ca="1" si="621"/>
        <v>127744.34346620251</v>
      </c>
      <c r="H7628" s="2">
        <f ca="1">[2]!Uniform($T$19,$U$20)</f>
        <v>43150.728083538197</v>
      </c>
      <c r="I7628" s="2">
        <f t="shared" ca="1" si="622"/>
        <v>170895.07154974071</v>
      </c>
      <c r="J7628" s="2">
        <f t="shared" ca="1" si="619"/>
        <v>44998</v>
      </c>
    </row>
    <row r="7629" spans="1:10" x14ac:dyDescent="0.25">
      <c r="A7629" s="8">
        <f t="array" aca="1" ref="A7629:B7629" ca="1">[2]!CorrelatedUniform($C$31:$D$32)</f>
        <v>0.20427107810974138</v>
      </c>
      <c r="B7629" s="10">
        <f ca="1"/>
        <v>0.85448000874008034</v>
      </c>
      <c r="D7629" s="3">
        <f ca="1">[2]!TriangularRnd(A7629,$F$18,$G$18,$H$18)</f>
        <v>388.33097598971244</v>
      </c>
      <c r="E7629" s="2">
        <f t="shared" ca="1" si="620"/>
        <v>552.79214635255801</v>
      </c>
      <c r="F7629" s="2">
        <f t="shared" ca="1" si="623"/>
        <v>214666.31371253682</v>
      </c>
      <c r="G7629" s="2">
        <f t="shared" ca="1" si="621"/>
        <v>207325.8605020275</v>
      </c>
      <c r="H7629" s="2">
        <f ca="1">[2]!Uniform($T$19,$U$20)</f>
        <v>38546.249118701126</v>
      </c>
      <c r="I7629" s="2">
        <f t="shared" ca="1" si="622"/>
        <v>245872.10962072862</v>
      </c>
      <c r="J7629" s="2">
        <f t="shared" ca="1" si="619"/>
        <v>-31206</v>
      </c>
    </row>
    <row r="7630" spans="1:10" x14ac:dyDescent="0.25">
      <c r="A7630" s="8">
        <f t="array" aca="1" ref="A7630:B7630" ca="1">[2]!CorrelatedUniform($C$31:$D$32)</f>
        <v>0.78223967552185081</v>
      </c>
      <c r="B7630" s="10">
        <f ca="1"/>
        <v>4.5980066656221626E-2</v>
      </c>
      <c r="D7630" s="3">
        <f ca="1">[2]!TriangularRnd(A7630,$F$18,$G$18,$H$18)</f>
        <v>425.89058980470054</v>
      </c>
      <c r="E7630" s="2">
        <f t="shared" ca="1" si="620"/>
        <v>415.74262918202294</v>
      </c>
      <c r="F7630" s="2">
        <f t="shared" ca="1" si="623"/>
        <v>177060.87354928866</v>
      </c>
      <c r="G7630" s="2">
        <f t="shared" ca="1" si="621"/>
        <v>113078.57627121221</v>
      </c>
      <c r="H7630" s="2">
        <f ca="1">[2]!Uniform($T$19,$U$20)</f>
        <v>35984.006296689979</v>
      </c>
      <c r="I7630" s="2">
        <f t="shared" ca="1" si="622"/>
        <v>149062.58256790219</v>
      </c>
      <c r="J7630" s="2">
        <f t="shared" ca="1" si="619"/>
        <v>27998</v>
      </c>
    </row>
    <row r="7631" spans="1:10" x14ac:dyDescent="0.25">
      <c r="A7631" s="8">
        <f t="array" aca="1" ref="A7631:B7631" ca="1">[2]!CorrelatedUniform($C$31:$D$32)</f>
        <v>0.6336977481842041</v>
      </c>
      <c r="B7631" s="10">
        <f ca="1"/>
        <v>0.20546099213782282</v>
      </c>
      <c r="D7631" s="3">
        <f ca="1">[2]!TriangularRnd(A7631,$F$18,$G$18,$H$18)</f>
        <v>415.38810325806043</v>
      </c>
      <c r="E7631" s="2">
        <f t="shared" ca="1" si="620"/>
        <v>458.88638905499209</v>
      </c>
      <c r="F7631" s="2">
        <f t="shared" ca="1" si="623"/>
        <v>190615.94676049353</v>
      </c>
      <c r="G7631" s="2">
        <f t="shared" ca="1" si="621"/>
        <v>106920.25188152428</v>
      </c>
      <c r="H7631" s="2">
        <f ca="1">[2]!Uniform($T$19,$U$20)</f>
        <v>26179.630350094103</v>
      </c>
      <c r="I7631" s="2">
        <f t="shared" ca="1" si="622"/>
        <v>133099.88223161839</v>
      </c>
      <c r="J7631" s="2">
        <f t="shared" ca="1" si="619"/>
        <v>57516</v>
      </c>
    </row>
    <row r="7632" spans="1:10" x14ac:dyDescent="0.25">
      <c r="A7632" s="8">
        <f t="array" aca="1" ref="A7632:B7632" ca="1">[2]!CorrelatedUniform($C$31:$D$32)</f>
        <v>0.64372909069061302</v>
      </c>
      <c r="B7632" s="10">
        <f ca="1"/>
        <v>0.50048497251384927</v>
      </c>
      <c r="D7632" s="3">
        <f ca="1">[2]!TriangularRnd(A7632,$F$18,$G$18,$H$18)</f>
        <v>416.02051753537876</v>
      </c>
      <c r="E7632" s="2">
        <f t="shared" ca="1" si="620"/>
        <v>500.0607823057523</v>
      </c>
      <c r="F7632" s="2">
        <f t="shared" ca="1" si="623"/>
        <v>208035.54545398545</v>
      </c>
      <c r="G7632" s="2">
        <f t="shared" ca="1" si="621"/>
        <v>176045.92251754287</v>
      </c>
      <c r="H7632" s="2">
        <f ca="1">[2]!Uniform($T$19,$U$20)</f>
        <v>30929.360774147106</v>
      </c>
      <c r="I7632" s="2">
        <f t="shared" ca="1" si="622"/>
        <v>206975.28329168999</v>
      </c>
      <c r="J7632" s="2">
        <f t="shared" ca="1" si="619"/>
        <v>1060</v>
      </c>
    </row>
    <row r="7633" spans="1:10" x14ac:dyDescent="0.25">
      <c r="A7633" s="8">
        <f t="array" aca="1" ref="A7633:B7633" ca="1">[2]!CorrelatedUniform($C$31:$D$32)</f>
        <v>0.27141416072845481</v>
      </c>
      <c r="B7633" s="10">
        <f ca="1"/>
        <v>0.64125383022625204</v>
      </c>
      <c r="D7633" s="3">
        <f ca="1">[2]!TriangularRnd(A7633,$F$18,$G$18,$H$18)</f>
        <v>393.56100675992781</v>
      </c>
      <c r="E7633" s="2">
        <f t="shared" ca="1" si="620"/>
        <v>518.09061235002764</v>
      </c>
      <c r="F7633" s="2">
        <f t="shared" ca="1" si="623"/>
        <v>203900.26298934437</v>
      </c>
      <c r="G7633" s="2">
        <f t="shared" ca="1" si="621"/>
        <v>109671.17232225923</v>
      </c>
      <c r="H7633" s="2">
        <f ca="1">[2]!Uniform($T$19,$U$20)</f>
        <v>33226.822691738191</v>
      </c>
      <c r="I7633" s="2">
        <f t="shared" ca="1" si="622"/>
        <v>142897.99501399742</v>
      </c>
      <c r="J7633" s="2">
        <f t="shared" ca="1" si="619"/>
        <v>61002</v>
      </c>
    </row>
    <row r="7634" spans="1:10" x14ac:dyDescent="0.25">
      <c r="A7634" s="8">
        <f t="array" aca="1" ref="A7634:B7634" ca="1">[2]!CorrelatedUniform($C$31:$D$32)</f>
        <v>0.32387423515319835</v>
      </c>
      <c r="B7634" s="10">
        <f ca="1"/>
        <v>0.61156123442749899</v>
      </c>
      <c r="D7634" s="3">
        <f ca="1">[2]!TriangularRnd(A7634,$F$18,$G$18,$H$18)</f>
        <v>397.208219367016</v>
      </c>
      <c r="E7634" s="2">
        <f t="shared" ca="1" si="620"/>
        <v>514.1695236166463</v>
      </c>
      <c r="F7634" s="2">
        <f t="shared" ca="1" si="623"/>
        <v>204232.36092855496</v>
      </c>
      <c r="G7634" s="2">
        <f t="shared" ca="1" si="621"/>
        <v>240047.60045812643</v>
      </c>
      <c r="H7634" s="2">
        <f ca="1">[2]!Uniform($T$19,$U$20)</f>
        <v>42825.402052682388</v>
      </c>
      <c r="I7634" s="2">
        <f t="shared" ca="1" si="622"/>
        <v>282873.00251080882</v>
      </c>
      <c r="J7634" s="2">
        <f t="shared" ca="1" si="619"/>
        <v>-78641</v>
      </c>
    </row>
    <row r="7635" spans="1:10" x14ac:dyDescent="0.25">
      <c r="A7635" s="8">
        <f t="array" aca="1" ref="A7635:B7635" ca="1">[2]!CorrelatedUniform($C$31:$D$32)</f>
        <v>0.41537654399871815</v>
      </c>
      <c r="B7635" s="10">
        <f ca="1"/>
        <v>7.7405293234252603E-2</v>
      </c>
      <c r="D7635" s="3">
        <f ca="1">[2]!TriangularRnd(A7635,$F$18,$G$18,$H$18)</f>
        <v>402.92229189808171</v>
      </c>
      <c r="E7635" s="2">
        <f t="shared" ca="1" si="620"/>
        <v>428.86283552091379</v>
      </c>
      <c r="F7635" s="2">
        <f t="shared" ca="1" si="623"/>
        <v>172798.39659799665</v>
      </c>
      <c r="G7635" s="2">
        <f t="shared" ca="1" si="621"/>
        <v>140695.24852008504</v>
      </c>
      <c r="H7635" s="2">
        <f ca="1">[2]!Uniform($T$19,$U$20)</f>
        <v>32576.612618000268</v>
      </c>
      <c r="I7635" s="2">
        <f t="shared" ca="1" si="622"/>
        <v>173271.86113808531</v>
      </c>
      <c r="J7635" s="2">
        <f t="shared" ca="1" si="619"/>
        <v>-474</v>
      </c>
    </row>
    <row r="7636" spans="1:10" x14ac:dyDescent="0.25">
      <c r="A7636" s="8">
        <f t="array" aca="1" ref="A7636:B7636" ca="1">[2]!CorrelatedUniform($C$31:$D$32)</f>
        <v>0.25940036773681613</v>
      </c>
      <c r="B7636" s="10">
        <f ca="1"/>
        <v>0.56968069689934275</v>
      </c>
      <c r="D7636" s="3">
        <f ca="1">[2]!TriangularRnd(A7636,$F$18,$G$18,$H$18)</f>
        <v>392.67729707697811</v>
      </c>
      <c r="E7636" s="2">
        <f t="shared" ca="1" si="620"/>
        <v>508.77806512528326</v>
      </c>
      <c r="F7636" s="2">
        <f t="shared" ca="1" si="623"/>
        <v>199785.59542545097</v>
      </c>
      <c r="G7636" s="2">
        <f t="shared" ca="1" si="621"/>
        <v>186129.74041446697</v>
      </c>
      <c r="H7636" s="2">
        <f ca="1">[2]!Uniform($T$19,$U$20)</f>
        <v>31771.777808753992</v>
      </c>
      <c r="I7636" s="2">
        <f t="shared" ca="1" si="622"/>
        <v>217901.51822322095</v>
      </c>
      <c r="J7636" s="2">
        <f t="shared" ca="1" si="619"/>
        <v>-18116</v>
      </c>
    </row>
    <row r="7637" spans="1:10" x14ac:dyDescent="0.25">
      <c r="A7637" s="8">
        <f t="array" aca="1" ref="A7637:B7637" ca="1">[2]!CorrelatedUniform($C$31:$D$32)</f>
        <v>0.3993810415267941</v>
      </c>
      <c r="B7637" s="10">
        <f ca="1"/>
        <v>0.53390314502052849</v>
      </c>
      <c r="D7637" s="3">
        <f ca="1">[2]!TriangularRnd(A7637,$F$18,$G$18,$H$18)</f>
        <v>401.97261108461942</v>
      </c>
      <c r="E7637" s="2">
        <f t="shared" ca="1" si="620"/>
        <v>504.25425662682625</v>
      </c>
      <c r="F7637" s="2">
        <f t="shared" ca="1" si="623"/>
        <v>202696.40018681911</v>
      </c>
      <c r="G7637" s="2">
        <f t="shared" ca="1" si="621"/>
        <v>90550.28579950305</v>
      </c>
      <c r="H7637" s="2">
        <f ca="1">[2]!Uniform($T$19,$U$20)</f>
        <v>25160.052010627674</v>
      </c>
      <c r="I7637" s="2">
        <f t="shared" ca="1" si="622"/>
        <v>115710.33781013073</v>
      </c>
      <c r="J7637" s="2">
        <f t="shared" ca="1" si="619"/>
        <v>86986</v>
      </c>
    </row>
    <row r="7638" spans="1:10" x14ac:dyDescent="0.25">
      <c r="A7638" s="8">
        <f t="array" aca="1" ref="A7638:B7638" ca="1">[2]!CorrelatedUniform($C$31:$D$32)</f>
        <v>0.48710370063781733</v>
      </c>
      <c r="B7638" s="10">
        <f ca="1"/>
        <v>0.34594935936542581</v>
      </c>
      <c r="D7638" s="3">
        <f ca="1">[2]!TriangularRnd(A7638,$F$18,$G$18,$H$18)</f>
        <v>406.97160677973403</v>
      </c>
      <c r="E7638" s="2">
        <f t="shared" ca="1" si="620"/>
        <v>480.18601619471343</v>
      </c>
      <c r="F7638" s="2">
        <f t="shared" ca="1" si="623"/>
        <v>195422.07456392192</v>
      </c>
      <c r="G7638" s="2">
        <f t="shared" ca="1" si="621"/>
        <v>217892.20697524477</v>
      </c>
      <c r="H7638" s="2">
        <f ca="1">[2]!Uniform($T$19,$U$20)</f>
        <v>32999.112173744608</v>
      </c>
      <c r="I7638" s="2">
        <f t="shared" ca="1" si="622"/>
        <v>250891.31914898939</v>
      </c>
      <c r="J7638" s="2">
        <f t="shared" ca="1" si="619"/>
        <v>-55470</v>
      </c>
    </row>
    <row r="7639" spans="1:10" x14ac:dyDescent="0.25">
      <c r="A7639" s="8">
        <f t="array" aca="1" ref="A7639:B7639" ca="1">[2]!CorrelatedUniform($C$31:$D$32)</f>
        <v>0.13319480419158938</v>
      </c>
      <c r="B7639" s="10">
        <f ca="1"/>
        <v>0.92825509830155972</v>
      </c>
      <c r="D7639" s="3">
        <f ca="1">[2]!TriangularRnd(A7639,$F$18,$G$18,$H$18)</f>
        <v>381.7372332161529</v>
      </c>
      <c r="E7639" s="2">
        <f t="shared" ca="1" si="620"/>
        <v>573.1459026704423</v>
      </c>
      <c r="F7639" s="2">
        <f t="shared" ca="1" si="623"/>
        <v>218791.13111458911</v>
      </c>
      <c r="G7639" s="2">
        <f t="shared" ca="1" si="621"/>
        <v>128522.48519070601</v>
      </c>
      <c r="H7639" s="2">
        <f ca="1">[2]!Uniform($T$19,$U$20)</f>
        <v>40361.976661783483</v>
      </c>
      <c r="I7639" s="2">
        <f t="shared" ca="1" si="622"/>
        <v>168884.4618524895</v>
      </c>
      <c r="J7639" s="2">
        <f t="shared" ca="1" si="619"/>
        <v>49906</v>
      </c>
    </row>
    <row r="7640" spans="1:10" x14ac:dyDescent="0.25">
      <c r="A7640" s="8">
        <f t="array" aca="1" ref="A7640:B7640" ca="1">[2]!CorrelatedUniform($C$31:$D$32)</f>
        <v>0.21692574024200456</v>
      </c>
      <c r="B7640" s="10">
        <f ca="1"/>
        <v>7.8101383731181528E-2</v>
      </c>
      <c r="D7640" s="3">
        <f ca="1">[2]!TriangularRnd(A7640,$F$18,$G$18,$H$18)</f>
        <v>389.37600919426171</v>
      </c>
      <c r="E7640" s="2">
        <f t="shared" ca="1" si="620"/>
        <v>429.1020555074939</v>
      </c>
      <c r="F7640" s="2">
        <f t="shared" ca="1" si="623"/>
        <v>167082.04591056253</v>
      </c>
      <c r="G7640" s="2">
        <f t="shared" ca="1" si="621"/>
        <v>142782.22545892556</v>
      </c>
      <c r="H7640" s="2">
        <f ca="1">[2]!Uniform($T$19,$U$20)</f>
        <v>38526.182623829678</v>
      </c>
      <c r="I7640" s="2">
        <f t="shared" ca="1" si="622"/>
        <v>181308.40808275522</v>
      </c>
      <c r="J7640" s="2">
        <f t="shared" ca="1" si="619"/>
        <v>-14227</v>
      </c>
    </row>
    <row r="7641" spans="1:10" x14ac:dyDescent="0.25">
      <c r="A7641" s="8">
        <f t="array" aca="1" ref="A7641:B7641" ca="1">[2]!CorrelatedUniform($C$31:$D$32)</f>
        <v>0.77298569679260232</v>
      </c>
      <c r="B7641" s="10">
        <f ca="1"/>
        <v>0.28730658549002086</v>
      </c>
      <c r="D7641" s="3">
        <f ca="1">[2]!TriangularRnd(A7641,$F$18,$G$18,$H$18)</f>
        <v>425.14696296732041</v>
      </c>
      <c r="E7641" s="2">
        <f t="shared" ca="1" si="620"/>
        <v>471.93647662760043</v>
      </c>
      <c r="F7641" s="2">
        <f t="shared" ca="1" si="623"/>
        <v>200642.35975172211</v>
      </c>
      <c r="G7641" s="2">
        <f t="shared" ca="1" si="621"/>
        <v>271532.8317843976</v>
      </c>
      <c r="H7641" s="2">
        <f ca="1">[2]!Uniform($T$19,$U$20)</f>
        <v>43713.172834160236</v>
      </c>
      <c r="I7641" s="2">
        <f t="shared" ca="1" si="622"/>
        <v>315246.00461855781</v>
      </c>
      <c r="J7641" s="2">
        <f t="shared" ca="1" si="619"/>
        <v>-114604</v>
      </c>
    </row>
    <row r="7642" spans="1:10" x14ac:dyDescent="0.25">
      <c r="A7642" s="8">
        <f t="array" aca="1" ref="A7642:B7642" ca="1">[2]!CorrelatedUniform($C$31:$D$32)</f>
        <v>0.94348108768463124</v>
      </c>
      <c r="B7642" s="10">
        <f ca="1"/>
        <v>3.7785838193164827E-2</v>
      </c>
      <c r="D7642" s="3">
        <f ca="1">[2]!TriangularRnd(A7642,$F$18,$G$18,$H$18)</f>
        <v>443.23879413693101</v>
      </c>
      <c r="E7642" s="2">
        <f t="shared" ca="1" si="620"/>
        <v>411.15104432905014</v>
      </c>
      <c r="F7642" s="2">
        <f t="shared" ca="1" si="623"/>
        <v>182238.09309654805</v>
      </c>
      <c r="G7642" s="2">
        <f t="shared" ca="1" si="621"/>
        <v>156492.03499451652</v>
      </c>
      <c r="H7642" s="2">
        <f ca="1">[2]!Uniform($T$19,$U$20)</f>
        <v>33525.855857629802</v>
      </c>
      <c r="I7642" s="2">
        <f t="shared" ca="1" si="622"/>
        <v>190017.89085214632</v>
      </c>
      <c r="J7642" s="2">
        <f t="shared" ca="1" si="619"/>
        <v>-7780</v>
      </c>
    </row>
    <row r="7643" spans="1:10" x14ac:dyDescent="0.25">
      <c r="A7643" s="8">
        <f t="array" aca="1" ref="A7643:B7643" ca="1">[2]!CorrelatedUniform($C$31:$D$32)</f>
        <v>0.84439563751220637</v>
      </c>
      <c r="B7643" s="10">
        <f ca="1"/>
        <v>0.34035949802933563</v>
      </c>
      <c r="D7643" s="3">
        <f ca="1">[2]!TriangularRnd(A7643,$F$18,$G$18,$H$18)</f>
        <v>431.3608705342636</v>
      </c>
      <c r="E7643" s="2">
        <f t="shared" ca="1" si="620"/>
        <v>479.42589036622564</v>
      </c>
      <c r="F7643" s="2">
        <f t="shared" ca="1" si="623"/>
        <v>206805.56942503952</v>
      </c>
      <c r="G7643" s="2">
        <f t="shared" ca="1" si="621"/>
        <v>219248.27632641533</v>
      </c>
      <c r="H7643" s="2">
        <f ca="1">[2]!Uniform($T$19,$U$20)</f>
        <v>27724.58546240989</v>
      </c>
      <c r="I7643" s="2">
        <f t="shared" ca="1" si="622"/>
        <v>246972.86178882522</v>
      </c>
      <c r="J7643" s="2">
        <f t="shared" ca="1" si="619"/>
        <v>-40168</v>
      </c>
    </row>
    <row r="7644" spans="1:10" x14ac:dyDescent="0.25">
      <c r="A7644" s="8">
        <f t="array" aca="1" ref="A7644:B7644" ca="1">[2]!CorrelatedUniform($C$31:$D$32)</f>
        <v>0.30542421340942394</v>
      </c>
      <c r="B7644" s="10">
        <f ca="1"/>
        <v>0.85932084583396184</v>
      </c>
      <c r="D7644" s="3">
        <f ca="1">[2]!TriangularRnd(A7644,$F$18,$G$18,$H$18)</f>
        <v>395.96173083698687</v>
      </c>
      <c r="E7644" s="2">
        <f t="shared" ca="1" si="620"/>
        <v>553.86365140016562</v>
      </c>
      <c r="F7644" s="2">
        <f t="shared" ca="1" si="623"/>
        <v>219308.8100561031</v>
      </c>
      <c r="G7644" s="2">
        <f t="shared" ca="1" si="621"/>
        <v>162819.82597051049</v>
      </c>
      <c r="H7644" s="2">
        <f ca="1">[2]!Uniform($T$19,$U$20)</f>
        <v>40301.137679583204</v>
      </c>
      <c r="I7644" s="2">
        <f t="shared" ca="1" si="622"/>
        <v>203120.9636500937</v>
      </c>
      <c r="J7644" s="2">
        <f t="shared" ca="1" si="619"/>
        <v>16187</v>
      </c>
    </row>
    <row r="7645" spans="1:10" x14ac:dyDescent="0.25">
      <c r="A7645" s="8">
        <f t="array" aca="1" ref="A7645:B7645" ca="1">[2]!CorrelatedUniform($C$31:$D$32)</f>
        <v>0.29762208461761464</v>
      </c>
      <c r="B7645" s="10">
        <f ca="1"/>
        <v>0.9927831666045247</v>
      </c>
      <c r="D7645" s="3">
        <f ca="1">[2]!TriangularRnd(A7645,$F$18,$G$18,$H$18)</f>
        <v>395.42331238977755</v>
      </c>
      <c r="E7645" s="2">
        <f t="shared" ca="1" si="620"/>
        <v>622.3142733302343</v>
      </c>
      <c r="F7645" s="2">
        <f t="shared" ca="1" si="623"/>
        <v>246077.57130767865</v>
      </c>
      <c r="G7645" s="2">
        <f t="shared" ca="1" si="621"/>
        <v>247072.75845362368</v>
      </c>
      <c r="H7645" s="2">
        <f ca="1">[2]!Uniform($T$19,$U$20)</f>
        <v>25072.080747611239</v>
      </c>
      <c r="I7645" s="2">
        <f t="shared" ca="1" si="622"/>
        <v>272144.83920123492</v>
      </c>
      <c r="J7645" s="2">
        <f t="shared" ca="1" si="619"/>
        <v>-26068</v>
      </c>
    </row>
    <row r="7646" spans="1:10" x14ac:dyDescent="0.25">
      <c r="A7646" s="8">
        <f t="array" aca="1" ref="A7646:B7646" ca="1">[2]!CorrelatedUniform($C$31:$D$32)</f>
        <v>0.50823569297790505</v>
      </c>
      <c r="B7646" s="10">
        <f ca="1"/>
        <v>0.41096535336822204</v>
      </c>
      <c r="D7646" s="3">
        <f ca="1">[2]!TriangularRnd(A7646,$F$18,$G$18,$H$18)</f>
        <v>408.11038954142424</v>
      </c>
      <c r="E7646" s="2">
        <f t="shared" ca="1" si="620"/>
        <v>488.74687843735717</v>
      </c>
      <c r="F7646" s="2">
        <f t="shared" ca="1" si="623"/>
        <v>199462.67894622494</v>
      </c>
      <c r="G7646" s="2">
        <f t="shared" ca="1" si="621"/>
        <v>161920.87739057033</v>
      </c>
      <c r="H7646" s="2">
        <f ca="1">[2]!Uniform($T$19,$U$20)</f>
        <v>30126.363767756058</v>
      </c>
      <c r="I7646" s="2">
        <f t="shared" ca="1" si="622"/>
        <v>192047.24115832639</v>
      </c>
      <c r="J7646" s="2">
        <f t="shared" ca="1" si="619"/>
        <v>7415</v>
      </c>
    </row>
    <row r="7647" spans="1:10" x14ac:dyDescent="0.25">
      <c r="A7647" s="8">
        <f t="array" aca="1" ref="A7647:B7647" ca="1">[2]!CorrelatedUniform($C$31:$D$32)</f>
        <v>0.56682717800140392</v>
      </c>
      <c r="B7647" s="10">
        <f ca="1"/>
        <v>0.58668710037141558</v>
      </c>
      <c r="D7647" s="3">
        <f ca="1">[2]!TriangularRnd(A7647,$F$18,$G$18,$H$18)</f>
        <v>411.37679147882369</v>
      </c>
      <c r="E7647" s="2">
        <f t="shared" ca="1" si="620"/>
        <v>510.95155643528614</v>
      </c>
      <c r="F7647" s="2">
        <f t="shared" ca="1" si="623"/>
        <v>210193.61188745912</v>
      </c>
      <c r="G7647" s="2">
        <f t="shared" ca="1" si="621"/>
        <v>188994.19230908985</v>
      </c>
      <c r="H7647" s="2">
        <f ca="1">[2]!Uniform($T$19,$U$20)</f>
        <v>39696.242814255318</v>
      </c>
      <c r="I7647" s="2">
        <f t="shared" ca="1" si="622"/>
        <v>228690.43512334517</v>
      </c>
      <c r="J7647" s="2">
        <f t="shared" ca="1" si="619"/>
        <v>-18497</v>
      </c>
    </row>
    <row r="7648" spans="1:10" x14ac:dyDescent="0.25">
      <c r="A7648" s="8">
        <f t="array" aca="1" ref="A7648:B7648" ca="1">[2]!CorrelatedUniform($C$31:$D$32)</f>
        <v>0.50392806529998779</v>
      </c>
      <c r="B7648" s="10">
        <f ca="1"/>
        <v>0.35950543958361703</v>
      </c>
      <c r="D7648" s="3">
        <f ca="1">[2]!TriangularRnd(A7648,$F$18,$G$18,$H$18)</f>
        <v>407.87813202923331</v>
      </c>
      <c r="E7648" s="2">
        <f t="shared" ca="1" si="620"/>
        <v>482.01094774718428</v>
      </c>
      <c r="F7648" s="2">
        <f t="shared" ca="1" si="623"/>
        <v>196601.72498476191</v>
      </c>
      <c r="G7648" s="2">
        <f t="shared" ca="1" si="621"/>
        <v>185868.59887973047</v>
      </c>
      <c r="H7648" s="2">
        <f ca="1">[2]!Uniform($T$19,$U$20)</f>
        <v>31336.059560913323</v>
      </c>
      <c r="I7648" s="2">
        <f t="shared" ca="1" si="622"/>
        <v>217204.65844064381</v>
      </c>
      <c r="J7648" s="2">
        <f t="shared" ca="1" si="619"/>
        <v>-20603</v>
      </c>
    </row>
    <row r="7649" spans="1:10" x14ac:dyDescent="0.25">
      <c r="A7649" s="8">
        <f t="array" aca="1" ref="A7649:B7649" ca="1">[2]!CorrelatedUniform($C$31:$D$32)</f>
        <v>0.32700657844543463</v>
      </c>
      <c r="B7649" s="10">
        <f ca="1"/>
        <v>0.30428261485143432</v>
      </c>
      <c r="D7649" s="3">
        <f ca="1">[2]!TriangularRnd(A7649,$F$18,$G$18,$H$18)</f>
        <v>397.41628144509542</v>
      </c>
      <c r="E7649" s="2">
        <f t="shared" ca="1" si="620"/>
        <v>474.39387152005207</v>
      </c>
      <c r="F7649" s="2">
        <f t="shared" ca="1" si="623"/>
        <v>188531.84835984145</v>
      </c>
      <c r="G7649" s="2">
        <f t="shared" ca="1" si="621"/>
        <v>158176.97296465511</v>
      </c>
      <c r="H7649" s="2">
        <f ca="1">[2]!Uniform($T$19,$U$20)</f>
        <v>37369.693993283174</v>
      </c>
      <c r="I7649" s="2">
        <f t="shared" ca="1" si="622"/>
        <v>195546.66695793829</v>
      </c>
      <c r="J7649" s="2">
        <f t="shared" ca="1" si="619"/>
        <v>-7015</v>
      </c>
    </row>
    <row r="7650" spans="1:10" x14ac:dyDescent="0.25">
      <c r="A7650" s="8">
        <f t="array" aca="1" ref="A7650:B7650" ca="1">[2]!CorrelatedUniform($C$31:$D$32)</f>
        <v>0.36597228050231917</v>
      </c>
      <c r="B7650" s="10">
        <f ca="1"/>
        <v>0.50660970553782259</v>
      </c>
      <c r="D7650" s="3">
        <f ca="1">[2]!TriangularRnd(A7650,$F$18,$G$18,$H$18)</f>
        <v>399.92566711375684</v>
      </c>
      <c r="E7650" s="2">
        <f t="shared" ca="1" si="620"/>
        <v>500.82844164266947</v>
      </c>
      <c r="F7650" s="2">
        <f t="shared" ca="1" si="623"/>
        <v>200294.14863348784</v>
      </c>
      <c r="G7650" s="2">
        <f t="shared" ca="1" si="621"/>
        <v>138357.70339744448</v>
      </c>
      <c r="H7650" s="2">
        <f ca="1">[2]!Uniform($T$19,$U$20)</f>
        <v>43394.381481084551</v>
      </c>
      <c r="I7650" s="2">
        <f t="shared" ca="1" si="622"/>
        <v>181752.08487852901</v>
      </c>
      <c r="J7650" s="2">
        <f t="shared" ca="1" si="619"/>
        <v>18542</v>
      </c>
    </row>
    <row r="7651" spans="1:10" x14ac:dyDescent="0.25">
      <c r="A7651" s="8">
        <f t="array" aca="1" ref="A7651:B7651" ca="1">[2]!CorrelatedUniform($C$31:$D$32)</f>
        <v>0.8112854957580562</v>
      </c>
      <c r="B7651" s="10">
        <f ca="1"/>
        <v>0.8894975796654585</v>
      </c>
      <c r="D7651" s="3">
        <f ca="1">[2]!TriangularRnd(A7651,$F$18,$G$18,$H$18)</f>
        <v>428.33355683744696</v>
      </c>
      <c r="E7651" s="2">
        <f t="shared" ca="1" si="620"/>
        <v>561.19302712519243</v>
      </c>
      <c r="F7651" s="2">
        <f t="shared" ca="1" si="623"/>
        <v>240377.80538090752</v>
      </c>
      <c r="G7651" s="2">
        <f t="shared" ca="1" si="621"/>
        <v>151107.87111126707</v>
      </c>
      <c r="H7651" s="2">
        <f ca="1">[2]!Uniform($T$19,$U$20)</f>
        <v>32192.421496739542</v>
      </c>
      <c r="I7651" s="2">
        <f t="shared" ca="1" si="622"/>
        <v>183300.29260800662</v>
      </c>
      <c r="J7651" s="2">
        <f t="shared" ca="1" si="619"/>
        <v>57077</v>
      </c>
    </row>
    <row r="7652" spans="1:10" x14ac:dyDescent="0.25">
      <c r="A7652" s="8">
        <f t="array" aca="1" ref="A7652:B7652" ca="1">[2]!CorrelatedUniform($C$31:$D$32)</f>
        <v>0.10802817344665526</v>
      </c>
      <c r="B7652" s="10">
        <f ca="1"/>
        <v>0.90379656688191912</v>
      </c>
      <c r="D7652" s="3">
        <f ca="1">[2]!TriangularRnd(A7652,$F$18,$G$18,$H$18)</f>
        <v>378.98755347646136</v>
      </c>
      <c r="E7652" s="2">
        <f t="shared" ca="1" si="620"/>
        <v>565.17459700888935</v>
      </c>
      <c r="F7652" s="2">
        <f t="shared" ca="1" si="623"/>
        <v>214194.13780744394</v>
      </c>
      <c r="G7652" s="2">
        <f t="shared" ca="1" si="621"/>
        <v>206136.07064955332</v>
      </c>
      <c r="H7652" s="2">
        <f ca="1">[2]!Uniform($T$19,$U$20)</f>
        <v>26694.660750512743</v>
      </c>
      <c r="I7652" s="2">
        <f t="shared" ca="1" si="622"/>
        <v>232830.73140006606</v>
      </c>
      <c r="J7652" s="2">
        <f t="shared" ca="1" si="619"/>
        <v>-18637</v>
      </c>
    </row>
    <row r="7653" spans="1:10" x14ac:dyDescent="0.25">
      <c r="A7653" s="8">
        <f t="array" aca="1" ref="A7653:B7653" ca="1">[2]!CorrelatedUniform($C$31:$D$32)</f>
        <v>0.66749954223632813</v>
      </c>
      <c r="B7653" s="10">
        <f ca="1"/>
        <v>0.75184835567466313</v>
      </c>
      <c r="D7653" s="3">
        <f ca="1">[2]!TriangularRnd(A7653,$F$18,$G$18,$H$18)</f>
        <v>417.55562093059996</v>
      </c>
      <c r="E7653" s="2">
        <f t="shared" ca="1" si="620"/>
        <v>534.01588743693344</v>
      </c>
      <c r="F7653" s="2">
        <f t="shared" ca="1" si="623"/>
        <v>222981.33546553412</v>
      </c>
      <c r="G7653" s="2">
        <f t="shared" ca="1" si="621"/>
        <v>204178.60770852445</v>
      </c>
      <c r="H7653" s="2">
        <f ca="1">[2]!Uniform($T$19,$U$20)</f>
        <v>39083.035684637274</v>
      </c>
      <c r="I7653" s="2">
        <f t="shared" ca="1" si="622"/>
        <v>243261.64339316171</v>
      </c>
      <c r="J7653" s="2">
        <f t="shared" ca="1" si="619"/>
        <v>-20281</v>
      </c>
    </row>
    <row r="7654" spans="1:10" x14ac:dyDescent="0.25">
      <c r="A7654" s="8">
        <f t="array" aca="1" ref="A7654:B7654" ca="1">[2]!CorrelatedUniform($C$31:$D$32)</f>
        <v>0.58393228054046631</v>
      </c>
      <c r="B7654" s="10">
        <f ca="1"/>
        <v>0.32805241230132687</v>
      </c>
      <c r="D7654" s="3">
        <f ca="1">[2]!TriangularRnd(A7654,$F$18,$G$18,$H$18)</f>
        <v>412.37152191385587</v>
      </c>
      <c r="E7654" s="2">
        <f t="shared" ca="1" si="620"/>
        <v>477.73512848046067</v>
      </c>
      <c r="F7654" s="2">
        <f t="shared" ca="1" si="623"/>
        <v>197004.36200319903</v>
      </c>
      <c r="G7654" s="2">
        <f t="shared" ca="1" si="621"/>
        <v>160650.89675717521</v>
      </c>
      <c r="H7654" s="2">
        <f ca="1">[2]!Uniform($T$19,$U$20)</f>
        <v>28121.024588282467</v>
      </c>
      <c r="I7654" s="2">
        <f t="shared" ca="1" si="622"/>
        <v>188771.92134545767</v>
      </c>
      <c r="J7654" s="2">
        <f t="shared" ca="1" si="619"/>
        <v>8232</v>
      </c>
    </row>
    <row r="7655" spans="1:10" x14ac:dyDescent="0.25">
      <c r="A7655" s="8">
        <f t="array" aca="1" ref="A7655:B7655" ca="1">[2]!CorrelatedUniform($C$31:$D$32)</f>
        <v>0.26206707954406722</v>
      </c>
      <c r="B7655" s="10">
        <f ca="1"/>
        <v>0.66668939661576343</v>
      </c>
      <c r="D7655" s="3">
        <f ca="1">[2]!TriangularRnd(A7655,$F$18,$G$18,$H$18)</f>
        <v>392.87519305082986</v>
      </c>
      <c r="E7655" s="2">
        <f t="shared" ca="1" si="620"/>
        <v>521.53949068936311</v>
      </c>
      <c r="F7655" s="2">
        <f t="shared" ca="1" si="623"/>
        <v>204899.92808821501</v>
      </c>
      <c r="G7655" s="2">
        <f t="shared" ca="1" si="621"/>
        <v>100246.84281749029</v>
      </c>
      <c r="H7655" s="2">
        <f ca="1">[2]!Uniform($T$19,$U$20)</f>
        <v>39102.604792497441</v>
      </c>
      <c r="I7655" s="2">
        <f t="shared" ca="1" si="622"/>
        <v>139349.44760998775</v>
      </c>
      <c r="J7655" s="2">
        <f t="shared" ca="1" si="619"/>
        <v>65550</v>
      </c>
    </row>
    <row r="7656" spans="1:10" x14ac:dyDescent="0.25">
      <c r="A7656" s="8">
        <f t="array" aca="1" ref="A7656:B7656" ca="1">[2]!CorrelatedUniform($C$31:$D$32)</f>
        <v>0.86220836639404319</v>
      </c>
      <c r="B7656" s="10">
        <f ca="1"/>
        <v>0.2555292779156933</v>
      </c>
      <c r="D7656" s="3">
        <f ca="1">[2]!TriangularRnd(A7656,$F$18,$G$18,$H$18)</f>
        <v>433.12396994350661</v>
      </c>
      <c r="E7656" s="2">
        <f t="shared" ca="1" si="620"/>
        <v>467.1404845310924</v>
      </c>
      <c r="F7656" s="2">
        <f t="shared" ca="1" si="623"/>
        <v>202329.74118143998</v>
      </c>
      <c r="G7656" s="2">
        <f t="shared" ca="1" si="621"/>
        <v>217269.18304574583</v>
      </c>
      <c r="H7656" s="2">
        <f ca="1">[2]!Uniform($T$19,$U$20)</f>
        <v>35424.159279199484</v>
      </c>
      <c r="I7656" s="2">
        <f t="shared" ca="1" si="622"/>
        <v>252693.34232494532</v>
      </c>
      <c r="J7656" s="2">
        <f t="shared" ref="J7656:J7719" ca="1" si="624">INT(F7656-I7656)</f>
        <v>-50364</v>
      </c>
    </row>
    <row r="7657" spans="1:10" x14ac:dyDescent="0.25">
      <c r="A7657" s="8">
        <f t="array" aca="1" ref="A7657:B7657" ca="1">[2]!CorrelatedUniform($C$31:$D$32)</f>
        <v>0.30315196514129622</v>
      </c>
      <c r="B7657" s="10">
        <f ca="1"/>
        <v>6.4928102664949292E-2</v>
      </c>
      <c r="D7657" s="3">
        <f ca="1">[2]!TriangularRnd(A7657,$F$18,$G$18,$H$18)</f>
        <v>395.805641901071</v>
      </c>
      <c r="E7657" s="2">
        <f t="shared" ref="E7657:E7720" ca="1" si="625">_xlfn.NORM.INV(B7657,$G$24,$G$24*$H$24)</f>
        <v>424.26654143545903</v>
      </c>
      <c r="F7657" s="2">
        <f t="shared" ca="1" si="623"/>
        <v>167927.09077000921</v>
      </c>
      <c r="G7657" s="2">
        <f t="shared" ref="G7657:G7720" ca="1" si="626">_xlfn.NORM.INV(RAND(),$S$19,$R$21)*D7657</f>
        <v>209533.57916583199</v>
      </c>
      <c r="H7657" s="2">
        <f ca="1">[2]!Uniform($T$19,$U$20)</f>
        <v>33584.660731689524</v>
      </c>
      <c r="I7657" s="2">
        <f t="shared" ref="I7657:I7720" ca="1" si="627">G7657+H7657</f>
        <v>243118.2398975215</v>
      </c>
      <c r="J7657" s="2">
        <f t="shared" ca="1" si="624"/>
        <v>-75192</v>
      </c>
    </row>
    <row r="7658" spans="1:10" x14ac:dyDescent="0.25">
      <c r="A7658" s="8">
        <f t="array" aca="1" ref="A7658:B7658" ca="1">[2]!CorrelatedUniform($C$31:$D$32)</f>
        <v>8.0783367156982228E-2</v>
      </c>
      <c r="B7658" s="10">
        <f ca="1"/>
        <v>0.39308440406507361</v>
      </c>
      <c r="D7658" s="3">
        <f ca="1">[2]!TriangularRnd(A7658,$F$18,$G$18,$H$18)</f>
        <v>375.61870272798495</v>
      </c>
      <c r="E7658" s="2">
        <f t="shared" ca="1" si="625"/>
        <v>486.43555273378689</v>
      </c>
      <c r="F7658" s="2">
        <f t="shared" ref="F7658:F7721" ca="1" si="628">D7658*E7658</f>
        <v>182714.29127863536</v>
      </c>
      <c r="G7658" s="2">
        <f t="shared" ca="1" si="626"/>
        <v>103245.12222255877</v>
      </c>
      <c r="H7658" s="2">
        <f ca="1">[2]!Uniform($T$19,$U$20)</f>
        <v>28454.926631020378</v>
      </c>
      <c r="I7658" s="2">
        <f t="shared" ca="1" si="627"/>
        <v>131700.04885357915</v>
      </c>
      <c r="J7658" s="2">
        <f t="shared" ca="1" si="624"/>
        <v>51014</v>
      </c>
    </row>
    <row r="7659" spans="1:10" x14ac:dyDescent="0.25">
      <c r="A7659" s="8">
        <f t="array" aca="1" ref="A7659:B7659" ca="1">[2]!CorrelatedUniform($C$31:$D$32)</f>
        <v>0.26700484752655007</v>
      </c>
      <c r="B7659" s="10">
        <f ca="1"/>
        <v>0.77148900596974168</v>
      </c>
      <c r="D7659" s="3">
        <f ca="1">[2]!TriangularRnd(A7659,$F$18,$G$18,$H$18)</f>
        <v>393.23898334279727</v>
      </c>
      <c r="E7659" s="2">
        <f t="shared" ca="1" si="625"/>
        <v>537.1879748204866</v>
      </c>
      <c r="F7659" s="2">
        <f t="shared" ca="1" si="628"/>
        <v>211243.25308238433</v>
      </c>
      <c r="G7659" s="2">
        <f t="shared" ca="1" si="626"/>
        <v>106354.33379986713</v>
      </c>
      <c r="H7659" s="2">
        <f ca="1">[2]!Uniform($T$19,$U$20)</f>
        <v>27325.915923111439</v>
      </c>
      <c r="I7659" s="2">
        <f t="shared" ca="1" si="627"/>
        <v>133680.24972297857</v>
      </c>
      <c r="J7659" s="2">
        <f t="shared" ca="1" si="624"/>
        <v>77563</v>
      </c>
    </row>
    <row r="7660" spans="1:10" x14ac:dyDescent="0.25">
      <c r="A7660" s="8">
        <f t="array" aca="1" ref="A7660:B7660" ca="1">[2]!CorrelatedUniform($C$31:$D$32)</f>
        <v>0.7064638137817385</v>
      </c>
      <c r="B7660" s="10">
        <f ca="1"/>
        <v>0.25865150145781934</v>
      </c>
      <c r="D7660" s="3">
        <f ca="1">[2]!TriangularRnd(A7660,$F$18,$G$18,$H$18)</f>
        <v>420.1959030899464</v>
      </c>
      <c r="E7660" s="2">
        <f t="shared" ca="1" si="625"/>
        <v>467.62458333326418</v>
      </c>
      <c r="F7660" s="2">
        <f t="shared" ca="1" si="628"/>
        <v>196493.93410078084</v>
      </c>
      <c r="G7660" s="2">
        <f t="shared" ca="1" si="626"/>
        <v>162963.28427913666</v>
      </c>
      <c r="H7660" s="2">
        <f ca="1">[2]!Uniform($T$19,$U$20)</f>
        <v>39771.125452481043</v>
      </c>
      <c r="I7660" s="2">
        <f t="shared" ca="1" si="627"/>
        <v>202734.40973161769</v>
      </c>
      <c r="J7660" s="2">
        <f t="shared" ca="1" si="624"/>
        <v>-6241</v>
      </c>
    </row>
    <row r="7661" spans="1:10" x14ac:dyDescent="0.25">
      <c r="A7661" s="8">
        <f t="array" aca="1" ref="A7661:B7661" ca="1">[2]!CorrelatedUniform($C$31:$D$32)</f>
        <v>0.16023898124694808</v>
      </c>
      <c r="B7661" s="10">
        <f ca="1"/>
        <v>0.64866845392201411</v>
      </c>
      <c r="D7661" s="3">
        <f ca="1">[2]!TriangularRnd(A7661,$F$18,$G$18,$H$18)</f>
        <v>384.41550331600837</v>
      </c>
      <c r="E7661" s="2">
        <f t="shared" ca="1" si="625"/>
        <v>519.0864024853181</v>
      </c>
      <c r="F7661" s="2">
        <f t="shared" ca="1" si="628"/>
        <v>199544.86067588965</v>
      </c>
      <c r="G7661" s="2">
        <f t="shared" ca="1" si="626"/>
        <v>107541.09597349429</v>
      </c>
      <c r="H7661" s="2">
        <f ca="1">[2]!Uniform($T$19,$U$20)</f>
        <v>37478.221912220921</v>
      </c>
      <c r="I7661" s="2">
        <f t="shared" ca="1" si="627"/>
        <v>145019.31788571522</v>
      </c>
      <c r="J7661" s="2">
        <f t="shared" ca="1" si="624"/>
        <v>54525</v>
      </c>
    </row>
    <row r="7662" spans="1:10" x14ac:dyDescent="0.25">
      <c r="A7662" s="8">
        <f t="array" aca="1" ref="A7662:B7662" ca="1">[2]!CorrelatedUniform($C$31:$D$32)</f>
        <v>0.18432080745697021</v>
      </c>
      <c r="B7662" s="10">
        <f ca="1"/>
        <v>0.95339244374020726</v>
      </c>
      <c r="D7662" s="3">
        <f ca="1">[2]!TriangularRnd(A7662,$F$18,$G$18,$H$18)</f>
        <v>386.61536738968283</v>
      </c>
      <c r="E7662" s="2">
        <f t="shared" ca="1" si="625"/>
        <v>583.93382392092849</v>
      </c>
      <c r="F7662" s="2">
        <f t="shared" ca="1" si="628"/>
        <v>225757.78986645213</v>
      </c>
      <c r="G7662" s="2">
        <f t="shared" ca="1" si="626"/>
        <v>137687.83489018961</v>
      </c>
      <c r="H7662" s="2">
        <f ca="1">[2]!Uniform($T$19,$U$20)</f>
        <v>29334.212929460813</v>
      </c>
      <c r="I7662" s="2">
        <f t="shared" ca="1" si="627"/>
        <v>167022.04781965041</v>
      </c>
      <c r="J7662" s="2">
        <f t="shared" ca="1" si="624"/>
        <v>58735</v>
      </c>
    </row>
    <row r="7663" spans="1:10" x14ac:dyDescent="0.25">
      <c r="A7663" s="8">
        <f t="array" aca="1" ref="A7663:B7663" ca="1">[2]!CorrelatedUniform($C$31:$D$32)</f>
        <v>3.9786219596862911E-2</v>
      </c>
      <c r="B7663" s="10">
        <f ca="1"/>
        <v>0.98982220035448187</v>
      </c>
      <c r="D7663" s="3">
        <f ca="1">[2]!TriangularRnd(A7663,$F$18,$G$18,$H$18)</f>
        <v>369.19514693987043</v>
      </c>
      <c r="E7663" s="2">
        <f t="shared" ca="1" si="625"/>
        <v>615.98639709586712</v>
      </c>
      <c r="F7663" s="2">
        <f t="shared" ca="1" si="628"/>
        <v>227419.18838877004</v>
      </c>
      <c r="G7663" s="2">
        <f t="shared" ca="1" si="626"/>
        <v>106942.3044285436</v>
      </c>
      <c r="H7663" s="2">
        <f ca="1">[2]!Uniform($T$19,$U$20)</f>
        <v>26913.767557105435</v>
      </c>
      <c r="I7663" s="2">
        <f t="shared" ca="1" si="627"/>
        <v>133856.07198564903</v>
      </c>
      <c r="J7663" s="2">
        <f t="shared" ca="1" si="624"/>
        <v>93563</v>
      </c>
    </row>
    <row r="7664" spans="1:10" x14ac:dyDescent="0.25">
      <c r="A7664" s="8">
        <f t="array" aca="1" ref="A7664:B7664" ca="1">[2]!CorrelatedUniform($C$31:$D$32)</f>
        <v>0.36855483055114735</v>
      </c>
      <c r="B7664" s="10">
        <f ca="1"/>
        <v>0.67670145083961819</v>
      </c>
      <c r="D7664" s="3">
        <f ca="1">[2]!TriangularRnd(A7664,$F$18,$G$18,$H$18)</f>
        <v>400.08714704629261</v>
      </c>
      <c r="E7664" s="2">
        <f t="shared" ca="1" si="625"/>
        <v>522.92473298470702</v>
      </c>
      <c r="F7664" s="2">
        <f t="shared" ca="1" si="628"/>
        <v>209215.46453979579</v>
      </c>
      <c r="G7664" s="2">
        <f t="shared" ca="1" si="626"/>
        <v>176292.86130899747</v>
      </c>
      <c r="H7664" s="2">
        <f ca="1">[2]!Uniform($T$19,$U$20)</f>
        <v>38704.893897414433</v>
      </c>
      <c r="I7664" s="2">
        <f t="shared" ca="1" si="627"/>
        <v>214997.75520641191</v>
      </c>
      <c r="J7664" s="2">
        <f t="shared" ca="1" si="624"/>
        <v>-5783</v>
      </c>
    </row>
    <row r="7665" spans="1:10" x14ac:dyDescent="0.25">
      <c r="A7665" s="8">
        <f t="array" aca="1" ref="A7665:B7665" ca="1">[2]!CorrelatedUniform($C$31:$D$32)</f>
        <v>0.46110105514526395</v>
      </c>
      <c r="B7665" s="10">
        <f ca="1"/>
        <v>0.10774312105470993</v>
      </c>
      <c r="D7665" s="3">
        <f ca="1">[2]!TriangularRnd(A7665,$F$18,$G$18,$H$18)</f>
        <v>405.54047256943534</v>
      </c>
      <c r="E7665" s="2">
        <f t="shared" ca="1" si="625"/>
        <v>438.06899787542056</v>
      </c>
      <c r="F7665" s="2">
        <f t="shared" ca="1" si="628"/>
        <v>177654.70841641701</v>
      </c>
      <c r="G7665" s="2">
        <f t="shared" ca="1" si="626"/>
        <v>133566.70498712905</v>
      </c>
      <c r="H7665" s="2">
        <f ca="1">[2]!Uniform($T$19,$U$20)</f>
        <v>40801.456022544779</v>
      </c>
      <c r="I7665" s="2">
        <f t="shared" ca="1" si="627"/>
        <v>174368.16100967384</v>
      </c>
      <c r="J7665" s="2">
        <f t="shared" ca="1" si="624"/>
        <v>3286</v>
      </c>
    </row>
    <row r="7666" spans="1:10" x14ac:dyDescent="0.25">
      <c r="A7666" s="8">
        <f t="array" aca="1" ref="A7666:B7666" ca="1">[2]!CorrelatedUniform($C$31:$D$32)</f>
        <v>0.14643526077270491</v>
      </c>
      <c r="B7666" s="10">
        <f ca="1"/>
        <v>0.30723714661507195</v>
      </c>
      <c r="D7666" s="3">
        <f ca="1">[2]!TriangularRnd(A7666,$F$18,$G$18,$H$18)</f>
        <v>383.079398188261</v>
      </c>
      <c r="E7666" s="2">
        <f t="shared" ca="1" si="625"/>
        <v>474.81514831989091</v>
      </c>
      <c r="F7666" s="2">
        <f t="shared" ca="1" si="628"/>
        <v>181891.90126905369</v>
      </c>
      <c r="G7666" s="2">
        <f t="shared" ca="1" si="626"/>
        <v>187594.40036159835</v>
      </c>
      <c r="H7666" s="2">
        <f ca="1">[2]!Uniform($T$19,$U$20)</f>
        <v>37851.091156258837</v>
      </c>
      <c r="I7666" s="2">
        <f t="shared" ca="1" si="627"/>
        <v>225445.49151785718</v>
      </c>
      <c r="J7666" s="2">
        <f t="shared" ca="1" si="624"/>
        <v>-43554</v>
      </c>
    </row>
    <row r="7667" spans="1:10" x14ac:dyDescent="0.25">
      <c r="A7667" s="8">
        <f t="array" aca="1" ref="A7667:B7667" ca="1">[2]!CorrelatedUniform($C$31:$D$32)</f>
        <v>0.9873281717300415</v>
      </c>
      <c r="B7667" s="10">
        <f ca="1"/>
        <v>0.1950675430793595</v>
      </c>
      <c r="D7667" s="3">
        <f ca="1">[2]!TriangularRnd(A7667,$F$18,$G$18,$H$18)</f>
        <v>452.72474448080419</v>
      </c>
      <c r="E7667" s="2">
        <f t="shared" ca="1" si="625"/>
        <v>457.03137948096906</v>
      </c>
      <c r="F7667" s="2">
        <f t="shared" ca="1" si="628"/>
        <v>206909.41449523118</v>
      </c>
      <c r="G7667" s="2">
        <f t="shared" ca="1" si="626"/>
        <v>185043.20506888584</v>
      </c>
      <c r="H7667" s="2">
        <f ca="1">[2]!Uniform($T$19,$U$20)</f>
        <v>29156.892653449966</v>
      </c>
      <c r="I7667" s="2">
        <f t="shared" ca="1" si="627"/>
        <v>214200.09772233581</v>
      </c>
      <c r="J7667" s="2">
        <f t="shared" ca="1" si="624"/>
        <v>-7291</v>
      </c>
    </row>
    <row r="7668" spans="1:10" x14ac:dyDescent="0.25">
      <c r="A7668" s="8">
        <f t="array" aca="1" ref="A7668:B7668" ca="1">[2]!CorrelatedUniform($C$31:$D$32)</f>
        <v>0.32483410835266119</v>
      </c>
      <c r="B7668" s="10">
        <f ca="1"/>
        <v>0.60075216988787639</v>
      </c>
      <c r="D7668" s="3">
        <f ca="1">[2]!TriangularRnd(A7668,$F$18,$G$18,$H$18)</f>
        <v>397.27208427627022</v>
      </c>
      <c r="E7668" s="2">
        <f t="shared" ca="1" si="625"/>
        <v>512.76472418295793</v>
      </c>
      <c r="F7668" s="2">
        <f t="shared" ca="1" si="628"/>
        <v>203707.11071951053</v>
      </c>
      <c r="G7668" s="2">
        <f t="shared" ca="1" si="626"/>
        <v>73988.381332215329</v>
      </c>
      <c r="H7668" s="2">
        <f ca="1">[2]!Uniform($T$19,$U$20)</f>
        <v>35974.324712710164</v>
      </c>
      <c r="I7668" s="2">
        <f t="shared" ca="1" si="627"/>
        <v>109962.70604492549</v>
      </c>
      <c r="J7668" s="2">
        <f t="shared" ca="1" si="624"/>
        <v>93744</v>
      </c>
    </row>
    <row r="7669" spans="1:10" x14ac:dyDescent="0.25">
      <c r="A7669" s="8">
        <f t="array" aca="1" ref="A7669:B7669" ca="1">[2]!CorrelatedUniform($C$31:$D$32)</f>
        <v>0.25280237197875954</v>
      </c>
      <c r="B7669" s="10">
        <f ca="1"/>
        <v>0.86958079596488036</v>
      </c>
      <c r="D7669" s="3">
        <f ca="1">[2]!TriangularRnd(A7669,$F$18,$G$18,$H$18)</f>
        <v>392.18324452310054</v>
      </c>
      <c r="E7669" s="2">
        <f t="shared" ca="1" si="625"/>
        <v>556.22058532599908</v>
      </c>
      <c r="F7669" s="2">
        <f t="shared" ca="1" si="628"/>
        <v>218140.39382368841</v>
      </c>
      <c r="G7669" s="2">
        <f t="shared" ca="1" si="626"/>
        <v>167626.62253445361</v>
      </c>
      <c r="H7669" s="2">
        <f ca="1">[2]!Uniform($T$19,$U$20)</f>
        <v>42935.718397072305</v>
      </c>
      <c r="I7669" s="2">
        <f t="shared" ca="1" si="627"/>
        <v>210562.34093152592</v>
      </c>
      <c r="J7669" s="2">
        <f t="shared" ca="1" si="624"/>
        <v>7578</v>
      </c>
    </row>
    <row r="7670" spans="1:10" x14ac:dyDescent="0.25">
      <c r="A7670" s="8">
        <f t="array" aca="1" ref="A7670:B7670" ca="1">[2]!CorrelatedUniform($C$31:$D$32)</f>
        <v>0.69304585456848167</v>
      </c>
      <c r="B7670" s="10">
        <f ca="1"/>
        <v>0.77032376551561343</v>
      </c>
      <c r="D7670" s="3">
        <f ca="1">[2]!TriangularRnd(A7670,$F$18,$G$18,$H$18)</f>
        <v>419.26793375579513</v>
      </c>
      <c r="E7670" s="2">
        <f t="shared" ca="1" si="625"/>
        <v>536.99567610302483</v>
      </c>
      <c r="F7670" s="2">
        <f t="shared" ca="1" si="628"/>
        <v>225145.06755551143</v>
      </c>
      <c r="G7670" s="2">
        <f t="shared" ca="1" si="626"/>
        <v>136895.61542892345</v>
      </c>
      <c r="H7670" s="2">
        <f ca="1">[2]!Uniform($T$19,$U$20)</f>
        <v>39762.002676184609</v>
      </c>
      <c r="I7670" s="2">
        <f t="shared" ca="1" si="627"/>
        <v>176657.61810510806</v>
      </c>
      <c r="J7670" s="2">
        <f t="shared" ca="1" si="624"/>
        <v>48487</v>
      </c>
    </row>
    <row r="7671" spans="1:10" x14ac:dyDescent="0.25">
      <c r="A7671" s="8">
        <f t="array" aca="1" ref="A7671:B7671" ca="1">[2]!CorrelatedUniform($C$31:$D$32)</f>
        <v>0.13959228992462169</v>
      </c>
      <c r="B7671" s="10">
        <f ca="1"/>
        <v>0.62175461730545867</v>
      </c>
      <c r="D7671" s="3">
        <f ca="1">[2]!TriangularRnd(A7671,$F$18,$G$18,$H$18)</f>
        <v>382.39368122790347</v>
      </c>
      <c r="E7671" s="2">
        <f t="shared" ca="1" si="625"/>
        <v>515.50461514373774</v>
      </c>
      <c r="F7671" s="2">
        <f t="shared" ca="1" si="628"/>
        <v>197125.70747478752</v>
      </c>
      <c r="G7671" s="2">
        <f t="shared" ca="1" si="626"/>
        <v>163883.39329393208</v>
      </c>
      <c r="H7671" s="2">
        <f ca="1">[2]!Uniform($T$19,$U$20)</f>
        <v>25695.975074173784</v>
      </c>
      <c r="I7671" s="2">
        <f t="shared" ca="1" si="627"/>
        <v>189579.36836810588</v>
      </c>
      <c r="J7671" s="2">
        <f t="shared" ca="1" si="624"/>
        <v>7546</v>
      </c>
    </row>
    <row r="7672" spans="1:10" x14ac:dyDescent="0.25">
      <c r="A7672" s="8">
        <f t="array" aca="1" ref="A7672:B7672" ca="1">[2]!CorrelatedUniform($C$31:$D$32)</f>
        <v>0.10349404811859131</v>
      </c>
      <c r="B7672" s="10">
        <f ca="1"/>
        <v>0.57623431299981209</v>
      </c>
      <c r="D7672" s="3">
        <f ca="1">[2]!TriangularRnd(A7672,$F$18,$G$18,$H$18)</f>
        <v>378.45921343524111</v>
      </c>
      <c r="E7672" s="2">
        <f t="shared" ca="1" si="625"/>
        <v>509.61345802805369</v>
      </c>
      <c r="F7672" s="2">
        <f t="shared" ca="1" si="628"/>
        <v>192867.90848131047</v>
      </c>
      <c r="G7672" s="2">
        <f t="shared" ca="1" si="626"/>
        <v>200711.33665451934</v>
      </c>
      <c r="H7672" s="2">
        <f ca="1">[2]!Uniform($T$19,$U$20)</f>
        <v>43809.729743674005</v>
      </c>
      <c r="I7672" s="2">
        <f t="shared" ca="1" si="627"/>
        <v>244521.06639819336</v>
      </c>
      <c r="J7672" s="2">
        <f t="shared" ca="1" si="624"/>
        <v>-51654</v>
      </c>
    </row>
    <row r="7673" spans="1:10" x14ac:dyDescent="0.25">
      <c r="A7673" s="8">
        <f t="array" aca="1" ref="A7673:B7673" ca="1">[2]!CorrelatedUniform($C$31:$D$32)</f>
        <v>0.21370136737823509</v>
      </c>
      <c r="B7673" s="10">
        <f ca="1"/>
        <v>0.89353646042734336</v>
      </c>
      <c r="D7673" s="3">
        <f ca="1">[2]!TriangularRnd(A7673,$F$18,$G$18,$H$18)</f>
        <v>389.11269718007776</v>
      </c>
      <c r="E7673" s="2">
        <f t="shared" ca="1" si="625"/>
        <v>562.27784971104325</v>
      </c>
      <c r="F7673" s="2">
        <f t="shared" ca="1" si="628"/>
        <v>218789.45066567845</v>
      </c>
      <c r="G7673" s="2">
        <f t="shared" ca="1" si="626"/>
        <v>126872.74382394992</v>
      </c>
      <c r="H7673" s="2">
        <f ca="1">[2]!Uniform($T$19,$U$20)</f>
        <v>39480.686363375091</v>
      </c>
      <c r="I7673" s="2">
        <f t="shared" ca="1" si="627"/>
        <v>166353.43018732499</v>
      </c>
      <c r="J7673" s="2">
        <f t="shared" ca="1" si="624"/>
        <v>52436</v>
      </c>
    </row>
    <row r="7674" spans="1:10" x14ac:dyDescent="0.25">
      <c r="A7674" s="8">
        <f t="array" aca="1" ref="A7674:B7674" ca="1">[2]!CorrelatedUniform($C$31:$D$32)</f>
        <v>0.65434265136718783</v>
      </c>
      <c r="B7674" s="10">
        <f ca="1"/>
        <v>0.51132851443330229</v>
      </c>
      <c r="D7674" s="3">
        <f ca="1">[2]!TriangularRnd(A7674,$F$18,$G$18,$H$18)</f>
        <v>416.69940878830494</v>
      </c>
      <c r="E7674" s="2">
        <f t="shared" ca="1" si="625"/>
        <v>501.42000959604792</v>
      </c>
      <c r="F7674" s="2">
        <f t="shared" ca="1" si="628"/>
        <v>208941.42155329935</v>
      </c>
      <c r="G7674" s="2">
        <f t="shared" ca="1" si="626"/>
        <v>127568.52324512297</v>
      </c>
      <c r="H7674" s="2">
        <f ca="1">[2]!Uniform($T$19,$U$20)</f>
        <v>42370.577158512613</v>
      </c>
      <c r="I7674" s="2">
        <f t="shared" ca="1" si="627"/>
        <v>169939.10040363559</v>
      </c>
      <c r="J7674" s="2">
        <f t="shared" ca="1" si="624"/>
        <v>39002</v>
      </c>
    </row>
    <row r="7675" spans="1:10" x14ac:dyDescent="0.25">
      <c r="A7675" s="8">
        <f t="array" aca="1" ref="A7675:B7675" ca="1">[2]!CorrelatedUniform($C$31:$D$32)</f>
        <v>0.25941359996795665</v>
      </c>
      <c r="B7675" s="10">
        <f ca="1"/>
        <v>0.15949289841661038</v>
      </c>
      <c r="D7675" s="3">
        <f ca="1">[2]!TriangularRnd(A7675,$F$18,$G$18,$H$18)</f>
        <v>392.6782815420338</v>
      </c>
      <c r="E7675" s="2">
        <f t="shared" ca="1" si="625"/>
        <v>450.17278942012763</v>
      </c>
      <c r="F7675" s="2">
        <f t="shared" ca="1" si="628"/>
        <v>176773.07734647958</v>
      </c>
      <c r="G7675" s="2">
        <f t="shared" ca="1" si="626"/>
        <v>52362.291844199048</v>
      </c>
      <c r="H7675" s="2">
        <f ca="1">[2]!Uniform($T$19,$U$20)</f>
        <v>41730.691779321147</v>
      </c>
      <c r="I7675" s="2">
        <f t="shared" ca="1" si="627"/>
        <v>94092.983623520195</v>
      </c>
      <c r="J7675" s="2">
        <f t="shared" ca="1" si="624"/>
        <v>82680</v>
      </c>
    </row>
    <row r="7676" spans="1:10" x14ac:dyDescent="0.25">
      <c r="A7676" s="8">
        <f t="array" aca="1" ref="A7676:B7676" ca="1">[2]!CorrelatedUniform($C$31:$D$32)</f>
        <v>0.36055159568786599</v>
      </c>
      <c r="B7676" s="10">
        <f ca="1"/>
        <v>0.84891803757151929</v>
      </c>
      <c r="D7676" s="3">
        <f ca="1">[2]!TriangularRnd(A7676,$F$18,$G$18,$H$18)</f>
        <v>399.58486263860556</v>
      </c>
      <c r="E7676" s="2">
        <f t="shared" ca="1" si="625"/>
        <v>551.5902021558943</v>
      </c>
      <c r="F7676" s="2">
        <f t="shared" ca="1" si="628"/>
        <v>220407.09516126369</v>
      </c>
      <c r="G7676" s="2">
        <f t="shared" ca="1" si="626"/>
        <v>200930.26545257462</v>
      </c>
      <c r="H7676" s="2">
        <f ca="1">[2]!Uniform($T$19,$U$20)</f>
        <v>38288.287113210485</v>
      </c>
      <c r="I7676" s="2">
        <f t="shared" ca="1" si="627"/>
        <v>239218.5525657851</v>
      </c>
      <c r="J7676" s="2">
        <f t="shared" ca="1" si="624"/>
        <v>-18812</v>
      </c>
    </row>
    <row r="7677" spans="1:10" x14ac:dyDescent="0.25">
      <c r="A7677" s="8">
        <f t="array" aca="1" ref="A7677:B7677" ca="1">[2]!CorrelatedUniform($C$31:$D$32)</f>
        <v>0.70179116725921642</v>
      </c>
      <c r="B7677" s="10">
        <f ca="1"/>
        <v>0.56432993375674123</v>
      </c>
      <c r="D7677" s="3">
        <f ca="1">[2]!TriangularRnd(A7677,$F$18,$G$18,$H$18)</f>
        <v>419.87038729643035</v>
      </c>
      <c r="E7677" s="2">
        <f t="shared" ca="1" si="625"/>
        <v>508.097823540891</v>
      </c>
      <c r="F7677" s="2">
        <f t="shared" ca="1" si="628"/>
        <v>213335.22995458724</v>
      </c>
      <c r="G7677" s="2">
        <f t="shared" ca="1" si="626"/>
        <v>93227.970648230839</v>
      </c>
      <c r="H7677" s="2">
        <f ca="1">[2]!Uniform($T$19,$U$20)</f>
        <v>33638.566403904508</v>
      </c>
      <c r="I7677" s="2">
        <f t="shared" ca="1" si="627"/>
        <v>126866.53705213535</v>
      </c>
      <c r="J7677" s="2">
        <f t="shared" ca="1" si="624"/>
        <v>86468</v>
      </c>
    </row>
    <row r="7678" spans="1:10" x14ac:dyDescent="0.25">
      <c r="A7678" s="8">
        <f t="array" aca="1" ref="A7678:B7678" ca="1">[2]!CorrelatedUniform($C$31:$D$32)</f>
        <v>0.54057908058166526</v>
      </c>
      <c r="B7678" s="10">
        <f ca="1"/>
        <v>0.36786238496966084</v>
      </c>
      <c r="D7678" s="3">
        <f ca="1">[2]!TriangularRnd(A7678,$F$18,$G$18,$H$18)</f>
        <v>409.8878044085742</v>
      </c>
      <c r="E7678" s="2">
        <f t="shared" ca="1" si="625"/>
        <v>483.12398885459578</v>
      </c>
      <c r="F7678" s="2">
        <f t="shared" ca="1" si="628"/>
        <v>198026.63104872275</v>
      </c>
      <c r="G7678" s="2">
        <f t="shared" ca="1" si="626"/>
        <v>140489.84346416412</v>
      </c>
      <c r="H7678" s="2">
        <f ca="1">[2]!Uniform($T$19,$U$20)</f>
        <v>31784.918219601572</v>
      </c>
      <c r="I7678" s="2">
        <f t="shared" ca="1" si="627"/>
        <v>172274.76168376568</v>
      </c>
      <c r="J7678" s="2">
        <f t="shared" ca="1" si="624"/>
        <v>25751</v>
      </c>
    </row>
    <row r="7679" spans="1:10" x14ac:dyDescent="0.25">
      <c r="A7679" s="8">
        <f t="array" aca="1" ref="A7679:B7679" ca="1">[2]!CorrelatedUniform($C$31:$D$32)</f>
        <v>0.55643868446350075</v>
      </c>
      <c r="B7679" s="10">
        <f ca="1"/>
        <v>0.28326047694807288</v>
      </c>
      <c r="D7679" s="3">
        <f ca="1">[2]!TriangularRnd(A7679,$F$18,$G$18,$H$18)</f>
        <v>410.78222654175738</v>
      </c>
      <c r="E7679" s="2">
        <f t="shared" ca="1" si="625"/>
        <v>471.3408618386627</v>
      </c>
      <c r="F7679" s="2">
        <f t="shared" ca="1" si="628"/>
        <v>193618.4486861967</v>
      </c>
      <c r="G7679" s="2">
        <f t="shared" ca="1" si="626"/>
        <v>197313.30186539452</v>
      </c>
      <c r="H7679" s="2">
        <f ca="1">[2]!Uniform($T$19,$U$20)</f>
        <v>28271.389619532012</v>
      </c>
      <c r="I7679" s="2">
        <f t="shared" ca="1" si="627"/>
        <v>225584.69148492653</v>
      </c>
      <c r="J7679" s="2">
        <f t="shared" ca="1" si="624"/>
        <v>-31967</v>
      </c>
    </row>
    <row r="7680" spans="1:10" x14ac:dyDescent="0.25">
      <c r="A7680" s="8">
        <f t="array" aca="1" ref="A7680:B7680" ca="1">[2]!CorrelatedUniform($C$31:$D$32)</f>
        <v>8.4818005561828461E-2</v>
      </c>
      <c r="B7680" s="10">
        <f ca="1"/>
        <v>0.35828476778427265</v>
      </c>
      <c r="D7680" s="3">
        <f ca="1">[2]!TriangularRnd(A7680,$F$18,$G$18,$H$18)</f>
        <v>376.15004936881854</v>
      </c>
      <c r="E7680" s="2">
        <f t="shared" ca="1" si="625"/>
        <v>481.84763396517712</v>
      </c>
      <c r="F7680" s="2">
        <f t="shared" ca="1" si="628"/>
        <v>181247.01130424978</v>
      </c>
      <c r="G7680" s="2">
        <f t="shared" ca="1" si="626"/>
        <v>174460.31503208491</v>
      </c>
      <c r="H7680" s="2">
        <f ca="1">[2]!Uniform($T$19,$U$20)</f>
        <v>34063.919010083999</v>
      </c>
      <c r="I7680" s="2">
        <f t="shared" ca="1" si="627"/>
        <v>208524.23404216892</v>
      </c>
      <c r="J7680" s="2">
        <f t="shared" ca="1" si="624"/>
        <v>-27278</v>
      </c>
    </row>
    <row r="7681" spans="1:10" x14ac:dyDescent="0.25">
      <c r="A7681" s="8">
        <f t="array" aca="1" ref="A7681:B7681" ca="1">[2]!CorrelatedUniform($C$31:$D$32)</f>
        <v>0.48486280441284157</v>
      </c>
      <c r="B7681" s="10">
        <f ca="1"/>
        <v>0.86854179043566271</v>
      </c>
      <c r="D7681" s="3">
        <f ca="1">[2]!TriangularRnd(A7681,$F$18,$G$18,$H$18)</f>
        <v>406.84980056686391</v>
      </c>
      <c r="E7681" s="2">
        <f t="shared" ca="1" si="625"/>
        <v>555.97622801071657</v>
      </c>
      <c r="F7681" s="2">
        <f t="shared" ca="1" si="628"/>
        <v>226198.81748607729</v>
      </c>
      <c r="G7681" s="2">
        <f t="shared" ca="1" si="626"/>
        <v>199993.8093597792</v>
      </c>
      <c r="H7681" s="2">
        <f ca="1">[2]!Uniform($T$19,$U$20)</f>
        <v>38037.90273259869</v>
      </c>
      <c r="I7681" s="2">
        <f t="shared" ca="1" si="627"/>
        <v>238031.71209237789</v>
      </c>
      <c r="J7681" s="2">
        <f t="shared" ca="1" si="624"/>
        <v>-11833</v>
      </c>
    </row>
    <row r="7682" spans="1:10" x14ac:dyDescent="0.25">
      <c r="A7682" s="8">
        <f t="array" aca="1" ref="A7682:B7682" ca="1">[2]!CorrelatedUniform($C$31:$D$32)</f>
        <v>0.91843366622924805</v>
      </c>
      <c r="B7682" s="10">
        <f ca="1"/>
        <v>0.41461052697441053</v>
      </c>
      <c r="D7682" s="3">
        <f ca="1">[2]!TriangularRnd(A7682,$F$18,$G$18,$H$18)</f>
        <v>439.61159771974337</v>
      </c>
      <c r="E7682" s="2">
        <f t="shared" ca="1" si="625"/>
        <v>489.21496489779895</v>
      </c>
      <c r="F7682" s="2">
        <f t="shared" ca="1" si="628"/>
        <v>215064.57234712958</v>
      </c>
      <c r="G7682" s="2">
        <f t="shared" ca="1" si="626"/>
        <v>172655.72563894204</v>
      </c>
      <c r="H7682" s="2">
        <f ca="1">[2]!Uniform($T$19,$U$20)</f>
        <v>34513.284690398752</v>
      </c>
      <c r="I7682" s="2">
        <f t="shared" ca="1" si="627"/>
        <v>207169.01032934079</v>
      </c>
      <c r="J7682" s="2">
        <f t="shared" ca="1" si="624"/>
        <v>7895</v>
      </c>
    </row>
    <row r="7683" spans="1:10" x14ac:dyDescent="0.25">
      <c r="A7683" s="8">
        <f t="array" aca="1" ref="A7683:B7683" ca="1">[2]!CorrelatedUniform($C$31:$D$32)</f>
        <v>0.69716405868530296</v>
      </c>
      <c r="B7683" s="10">
        <f ca="1"/>
        <v>0.77549958021057819</v>
      </c>
      <c r="D7683" s="3">
        <f ca="1">[2]!TriangularRnd(A7683,$F$18,$G$18,$H$18)</f>
        <v>419.5505474623755</v>
      </c>
      <c r="E7683" s="2">
        <f t="shared" ca="1" si="625"/>
        <v>537.85409145906817</v>
      </c>
      <c r="F7683" s="2">
        <f t="shared" ca="1" si="628"/>
        <v>225656.97852653064</v>
      </c>
      <c r="G7683" s="2">
        <f t="shared" ca="1" si="626"/>
        <v>130088.06277025139</v>
      </c>
      <c r="H7683" s="2">
        <f ca="1">[2]!Uniform($T$19,$U$20)</f>
        <v>26745.661586235714</v>
      </c>
      <c r="I7683" s="2">
        <f t="shared" ca="1" si="627"/>
        <v>156833.7243564871</v>
      </c>
      <c r="J7683" s="2">
        <f t="shared" ca="1" si="624"/>
        <v>68823</v>
      </c>
    </row>
    <row r="7684" spans="1:10" x14ac:dyDescent="0.25">
      <c r="A7684" s="8">
        <f t="array" aca="1" ref="A7684:B7684" ca="1">[2]!CorrelatedUniform($C$31:$D$32)</f>
        <v>0.67368328571319569</v>
      </c>
      <c r="B7684" s="10">
        <f ca="1"/>
        <v>0.59540960795385778</v>
      </c>
      <c r="D7684" s="3">
        <f ca="1">[2]!TriangularRnd(A7684,$F$18,$G$18,$H$18)</f>
        <v>417.96389034819759</v>
      </c>
      <c r="E7684" s="2">
        <f t="shared" ca="1" si="625"/>
        <v>512.07415042738648</v>
      </c>
      <c r="F7684" s="2">
        <f t="shared" ca="1" si="628"/>
        <v>214028.50405937861</v>
      </c>
      <c r="G7684" s="2">
        <f t="shared" ca="1" si="626"/>
        <v>168791.95285837771</v>
      </c>
      <c r="H7684" s="2">
        <f ca="1">[2]!Uniform($T$19,$U$20)</f>
        <v>33944.581052857568</v>
      </c>
      <c r="I7684" s="2">
        <f t="shared" ca="1" si="627"/>
        <v>202736.53391123528</v>
      </c>
      <c r="J7684" s="2">
        <f t="shared" ca="1" si="624"/>
        <v>11291</v>
      </c>
    </row>
    <row r="7685" spans="1:10" x14ac:dyDescent="0.25">
      <c r="A7685" s="8">
        <f t="array" aca="1" ref="A7685:B7685" ca="1">[2]!CorrelatedUniform($C$31:$D$32)</f>
        <v>0.9447038173675536</v>
      </c>
      <c r="B7685" s="10">
        <f ca="1"/>
        <v>1.4825653982228778E-3</v>
      </c>
      <c r="D7685" s="3">
        <f ca="1">[2]!TriangularRnd(A7685,$F$18,$G$18,$H$18)</f>
        <v>443.43475068716623</v>
      </c>
      <c r="E7685" s="2">
        <f t="shared" ca="1" si="625"/>
        <v>351.4335050677866</v>
      </c>
      <c r="F7685" s="2">
        <f t="shared" ca="1" si="628"/>
        <v>155837.82870285091</v>
      </c>
      <c r="G7685" s="2">
        <f t="shared" ca="1" si="626"/>
        <v>128125.96520470385</v>
      </c>
      <c r="H7685" s="2">
        <f ca="1">[2]!Uniform($T$19,$U$20)</f>
        <v>29543.817596782363</v>
      </c>
      <c r="I7685" s="2">
        <f t="shared" ca="1" si="627"/>
        <v>157669.7828014862</v>
      </c>
      <c r="J7685" s="2">
        <f t="shared" ca="1" si="624"/>
        <v>-1832</v>
      </c>
    </row>
    <row r="7686" spans="1:10" x14ac:dyDescent="0.25">
      <c r="A7686" s="8">
        <f t="array" aca="1" ref="A7686:B7686" ca="1">[2]!CorrelatedUniform($C$31:$D$32)</f>
        <v>0.42751765251159662</v>
      </c>
      <c r="B7686" s="10">
        <f ca="1"/>
        <v>0.3714706916653816</v>
      </c>
      <c r="D7686" s="3">
        <f ca="1">[2]!TriangularRnd(A7686,$F$18,$G$18,$H$18)</f>
        <v>403.63098161226424</v>
      </c>
      <c r="E7686" s="2">
        <f t="shared" ca="1" si="625"/>
        <v>483.60196538597478</v>
      </c>
      <c r="F7686" s="2">
        <f t="shared" ca="1" si="628"/>
        <v>195196.73599836123</v>
      </c>
      <c r="G7686" s="2">
        <f t="shared" ca="1" si="626"/>
        <v>137302.98428448744</v>
      </c>
      <c r="H7686" s="2">
        <f ca="1">[2]!Uniform($T$19,$U$20)</f>
        <v>24945.366288098907</v>
      </c>
      <c r="I7686" s="2">
        <f t="shared" ca="1" si="627"/>
        <v>162248.35057258635</v>
      </c>
      <c r="J7686" s="2">
        <f t="shared" ca="1" si="624"/>
        <v>32948</v>
      </c>
    </row>
    <row r="7687" spans="1:10" x14ac:dyDescent="0.25">
      <c r="A7687" s="8">
        <f t="array" aca="1" ref="A7687:B7687" ca="1">[2]!CorrelatedUniform($C$31:$D$32)</f>
        <v>0.53941357135772683</v>
      </c>
      <c r="B7687" s="10">
        <f ca="1"/>
        <v>0.24662712123777081</v>
      </c>
      <c r="D7687" s="3">
        <f ca="1">[2]!TriangularRnd(A7687,$F$18,$G$18,$H$18)</f>
        <v>409.82268758452443</v>
      </c>
      <c r="E7687" s="2">
        <f t="shared" ca="1" si="625"/>
        <v>465.74289391627832</v>
      </c>
      <c r="F7687" s="2">
        <f t="shared" ca="1" si="628"/>
        <v>190872.00450816323</v>
      </c>
      <c r="G7687" s="2">
        <f t="shared" ca="1" si="626"/>
        <v>78086.530695914189</v>
      </c>
      <c r="H7687" s="2">
        <f ca="1">[2]!Uniform($T$19,$U$20)</f>
        <v>38393.039467304756</v>
      </c>
      <c r="I7687" s="2">
        <f t="shared" ca="1" si="627"/>
        <v>116479.57016321894</v>
      </c>
      <c r="J7687" s="2">
        <f t="shared" ca="1" si="624"/>
        <v>74392</v>
      </c>
    </row>
    <row r="7688" spans="1:10" x14ac:dyDescent="0.25">
      <c r="A7688" s="8">
        <f t="array" aca="1" ref="A7688:B7688" ca="1">[2]!CorrelatedUniform($C$31:$D$32)</f>
        <v>0.99238371849060059</v>
      </c>
      <c r="B7688" s="10">
        <f ca="1"/>
        <v>0.18948521159792084</v>
      </c>
      <c r="D7688" s="3">
        <f ca="1">[2]!TriangularRnd(A7688,$F$18,$G$18,$H$18)</f>
        <v>454.64196745061935</v>
      </c>
      <c r="E7688" s="2">
        <f t="shared" ca="1" si="625"/>
        <v>456.01025455839073</v>
      </c>
      <c r="F7688" s="2">
        <f t="shared" ca="1" si="628"/>
        <v>207321.39931008453</v>
      </c>
      <c r="G7688" s="2">
        <f t="shared" ca="1" si="626"/>
        <v>178034.87774223505</v>
      </c>
      <c r="H7688" s="2">
        <f ca="1">[2]!Uniform($T$19,$U$20)</f>
        <v>35013.931814605072</v>
      </c>
      <c r="I7688" s="2">
        <f t="shared" ca="1" si="627"/>
        <v>213048.80955684013</v>
      </c>
      <c r="J7688" s="2">
        <f t="shared" ca="1" si="624"/>
        <v>-5728</v>
      </c>
    </row>
    <row r="7689" spans="1:10" x14ac:dyDescent="0.25">
      <c r="A7689" s="8">
        <f t="array" aca="1" ref="A7689:B7689" ca="1">[2]!CorrelatedUniform($C$31:$D$32)</f>
        <v>0.46676278114318837</v>
      </c>
      <c r="B7689" s="10">
        <f ca="1"/>
        <v>0.4925663445570389</v>
      </c>
      <c r="D7689" s="3">
        <f ca="1">[2]!TriangularRnd(A7689,$F$18,$G$18,$H$18)</f>
        <v>405.85545171550586</v>
      </c>
      <c r="E7689" s="2">
        <f t="shared" ca="1" si="625"/>
        <v>499.06827553429747</v>
      </c>
      <c r="F7689" s="2">
        <f t="shared" ca="1" si="628"/>
        <v>202549.58040385085</v>
      </c>
      <c r="G7689" s="2">
        <f t="shared" ca="1" si="626"/>
        <v>78688.969332501845</v>
      </c>
      <c r="H7689" s="2">
        <f ca="1">[2]!Uniform($T$19,$U$20)</f>
        <v>37930.822414599337</v>
      </c>
      <c r="I7689" s="2">
        <f t="shared" ca="1" si="627"/>
        <v>116619.79174710118</v>
      </c>
      <c r="J7689" s="2">
        <f t="shared" ca="1" si="624"/>
        <v>85929</v>
      </c>
    </row>
    <row r="7690" spans="1:10" x14ac:dyDescent="0.25">
      <c r="A7690" s="8">
        <f t="array" aca="1" ref="A7690:B7690" ca="1">[2]!CorrelatedUniform($C$31:$D$32)</f>
        <v>0.17117130756378152</v>
      </c>
      <c r="B7690" s="10">
        <f ca="1"/>
        <v>0.54791108399226207</v>
      </c>
      <c r="D7690" s="3">
        <f ca="1">[2]!TriangularRnd(A7690,$F$18,$G$18,$H$18)</f>
        <v>385.4333016746973</v>
      </c>
      <c r="E7690" s="2">
        <f t="shared" ca="1" si="625"/>
        <v>506.01927153910805</v>
      </c>
      <c r="F7690" s="2">
        <f t="shared" ca="1" si="628"/>
        <v>195036.67854034359</v>
      </c>
      <c r="G7690" s="2">
        <f t="shared" ca="1" si="626"/>
        <v>199777.73524125788</v>
      </c>
      <c r="H7690" s="2">
        <f ca="1">[2]!Uniform($T$19,$U$20)</f>
        <v>40616.731544729242</v>
      </c>
      <c r="I7690" s="2">
        <f t="shared" ca="1" si="627"/>
        <v>240394.46678598711</v>
      </c>
      <c r="J7690" s="2">
        <f t="shared" ca="1" si="624"/>
        <v>-45358</v>
      </c>
    </row>
    <row r="7691" spans="1:10" x14ac:dyDescent="0.25">
      <c r="A7691" s="8">
        <f t="array" aca="1" ref="A7691:B7691" ca="1">[2]!CorrelatedUniform($C$31:$D$32)</f>
        <v>3.7818431854248116E-2</v>
      </c>
      <c r="B7691" s="10">
        <f ca="1"/>
        <v>0.85155457138970492</v>
      </c>
      <c r="D7691" s="3">
        <f ca="1">[2]!TriangularRnd(A7691,$F$18,$G$18,$H$18)</f>
        <v>368.81658029715322</v>
      </c>
      <c r="E7691" s="2">
        <f t="shared" ca="1" si="625"/>
        <v>552.15620100588353</v>
      </c>
      <c r="F7691" s="2">
        <f t="shared" ca="1" si="628"/>
        <v>203644.36184485751</v>
      </c>
      <c r="G7691" s="2">
        <f t="shared" ca="1" si="626"/>
        <v>140161.04610652616</v>
      </c>
      <c r="H7691" s="2">
        <f ca="1">[2]!Uniform($T$19,$U$20)</f>
        <v>34736.736708460427</v>
      </c>
      <c r="I7691" s="2">
        <f t="shared" ca="1" si="627"/>
        <v>174897.7828149866</v>
      </c>
      <c r="J7691" s="2">
        <f t="shared" ca="1" si="624"/>
        <v>28746</v>
      </c>
    </row>
    <row r="7692" spans="1:10" x14ac:dyDescent="0.25">
      <c r="A7692" s="8">
        <f t="array" aca="1" ref="A7692:B7692" ca="1">[2]!CorrelatedUniform($C$31:$D$32)</f>
        <v>0.64125800132751487</v>
      </c>
      <c r="B7692" s="10">
        <f ca="1"/>
        <v>0.35176409677030107</v>
      </c>
      <c r="D7692" s="3">
        <f ca="1">[2]!TriangularRnd(A7692,$F$18,$G$18,$H$18)</f>
        <v>415.86391268277248</v>
      </c>
      <c r="E7692" s="2">
        <f t="shared" ca="1" si="625"/>
        <v>480.97189398937405</v>
      </c>
      <c r="F7692" s="2">
        <f t="shared" ca="1" si="628"/>
        <v>200018.85372486475</v>
      </c>
      <c r="G7692" s="2">
        <f t="shared" ca="1" si="626"/>
        <v>145767.66683624152</v>
      </c>
      <c r="H7692" s="2">
        <f ca="1">[2]!Uniform($T$19,$U$20)</f>
        <v>31544.65018498186</v>
      </c>
      <c r="I7692" s="2">
        <f t="shared" ca="1" si="627"/>
        <v>177312.31702122337</v>
      </c>
      <c r="J7692" s="2">
        <f t="shared" ca="1" si="624"/>
        <v>22706</v>
      </c>
    </row>
    <row r="7693" spans="1:10" x14ac:dyDescent="0.25">
      <c r="A7693" s="8">
        <f t="array" aca="1" ref="A7693:B7693" ca="1">[2]!CorrelatedUniform($C$31:$D$32)</f>
        <v>0.87936174869537365</v>
      </c>
      <c r="B7693" s="10">
        <f ca="1"/>
        <v>0.2883978912826014</v>
      </c>
      <c r="D7693" s="3">
        <f ca="1">[2]!TriangularRnd(A7693,$F$18,$G$18,$H$18)</f>
        <v>434.93318845789014</v>
      </c>
      <c r="E7693" s="2">
        <f t="shared" ca="1" si="625"/>
        <v>472.0964412210551</v>
      </c>
      <c r="F7693" s="2">
        <f t="shared" ca="1" si="628"/>
        <v>205330.41043989643</v>
      </c>
      <c r="G7693" s="2">
        <f t="shared" ca="1" si="626"/>
        <v>151172.10628998117</v>
      </c>
      <c r="H7693" s="2">
        <f ca="1">[2]!Uniform($T$19,$U$20)</f>
        <v>34691.833379851494</v>
      </c>
      <c r="I7693" s="2">
        <f t="shared" ca="1" si="627"/>
        <v>185863.93966983265</v>
      </c>
      <c r="J7693" s="2">
        <f t="shared" ca="1" si="624"/>
        <v>19466</v>
      </c>
    </row>
    <row r="7694" spans="1:10" x14ac:dyDescent="0.25">
      <c r="A7694" s="8">
        <f t="array" aca="1" ref="A7694:B7694" ca="1">[2]!CorrelatedUniform($C$31:$D$32)</f>
        <v>0.86349129676818848</v>
      </c>
      <c r="B7694" s="10">
        <f ca="1"/>
        <v>0.32633185926724306</v>
      </c>
      <c r="D7694" s="3">
        <f ca="1">[2]!TriangularRnd(A7694,$F$18,$G$18,$H$18)</f>
        <v>433.25523954324751</v>
      </c>
      <c r="E7694" s="2">
        <f t="shared" ca="1" si="625"/>
        <v>477.49676010899049</v>
      </c>
      <c r="F7694" s="2">
        <f t="shared" ca="1" si="628"/>
        <v>206877.97318214527</v>
      </c>
      <c r="G7694" s="2">
        <f t="shared" ca="1" si="626"/>
        <v>157578.23399426733</v>
      </c>
      <c r="H7694" s="2">
        <f ca="1">[2]!Uniform($T$19,$U$20)</f>
        <v>30059.687413052965</v>
      </c>
      <c r="I7694" s="2">
        <f t="shared" ca="1" si="627"/>
        <v>187637.9214073203</v>
      </c>
      <c r="J7694" s="2">
        <f t="shared" ca="1" si="624"/>
        <v>19240</v>
      </c>
    </row>
    <row r="7695" spans="1:10" x14ac:dyDescent="0.25">
      <c r="A7695" s="8">
        <f t="array" aca="1" ref="A7695:B7695" ca="1">[2]!CorrelatedUniform($C$31:$D$32)</f>
        <v>0.9633718729019165</v>
      </c>
      <c r="B7695" s="10">
        <f ca="1"/>
        <v>0.2899381495043416</v>
      </c>
      <c r="D7695" s="3">
        <f ca="1">[2]!TriangularRnd(A7695,$F$18,$G$18,$H$18)</f>
        <v>446.75164228377866</v>
      </c>
      <c r="E7695" s="2">
        <f t="shared" ca="1" si="625"/>
        <v>472.32172913266913</v>
      </c>
      <c r="F7695" s="2">
        <f t="shared" ca="1" si="628"/>
        <v>211010.508176334</v>
      </c>
      <c r="G7695" s="2">
        <f t="shared" ca="1" si="626"/>
        <v>250965.67732482994</v>
      </c>
      <c r="H7695" s="2">
        <f ca="1">[2]!Uniform($T$19,$U$20)</f>
        <v>33619.064738350949</v>
      </c>
      <c r="I7695" s="2">
        <f t="shared" ca="1" si="627"/>
        <v>284584.74206318089</v>
      </c>
      <c r="J7695" s="2">
        <f t="shared" ca="1" si="624"/>
        <v>-73575</v>
      </c>
    </row>
    <row r="7696" spans="1:10" x14ac:dyDescent="0.25">
      <c r="A7696" s="8">
        <f t="array" aca="1" ref="A7696:B7696" ca="1">[2]!CorrelatedUniform($C$31:$D$32)</f>
        <v>0.15519773960113498</v>
      </c>
      <c r="B7696" s="10">
        <f ca="1"/>
        <v>0.92618848319412184</v>
      </c>
      <c r="D7696" s="3">
        <f ca="1">[2]!TriangularRnd(A7696,$F$18,$G$18,$H$18)</f>
        <v>383.9344775783473</v>
      </c>
      <c r="E7696" s="2">
        <f t="shared" ca="1" si="625"/>
        <v>572.39893036122362</v>
      </c>
      <c r="F7696" s="2">
        <f t="shared" ca="1" si="628"/>
        <v>219763.68429464119</v>
      </c>
      <c r="G7696" s="2">
        <f t="shared" ca="1" si="626"/>
        <v>140514.43227931458</v>
      </c>
      <c r="H7696" s="2">
        <f ca="1">[2]!Uniform($T$19,$U$20)</f>
        <v>41695.141253447284</v>
      </c>
      <c r="I7696" s="2">
        <f t="shared" ca="1" si="627"/>
        <v>182209.57353276186</v>
      </c>
      <c r="J7696" s="2">
        <f t="shared" ca="1" si="624"/>
        <v>37554</v>
      </c>
    </row>
    <row r="7697" spans="1:10" x14ac:dyDescent="0.25">
      <c r="A7697" s="8">
        <f t="array" aca="1" ref="A7697:B7697" ca="1">[2]!CorrelatedUniform($C$31:$D$32)</f>
        <v>0.33961367607116688</v>
      </c>
      <c r="B7697" s="10">
        <f ca="1"/>
        <v>0.97211130787112465</v>
      </c>
      <c r="D7697" s="3">
        <f ca="1">[2]!TriangularRnd(A7697,$F$18,$G$18,$H$18)</f>
        <v>398.24378208597989</v>
      </c>
      <c r="E7697" s="2">
        <f t="shared" ca="1" si="625"/>
        <v>595.63854648205404</v>
      </c>
      <c r="F7697" s="2">
        <f t="shared" ca="1" si="628"/>
        <v>237209.34750720893</v>
      </c>
      <c r="G7697" s="2">
        <f t="shared" ca="1" si="626"/>
        <v>151222.23027581006</v>
      </c>
      <c r="H7697" s="2">
        <f ca="1">[2]!Uniform($T$19,$U$20)</f>
        <v>42996.28640571922</v>
      </c>
      <c r="I7697" s="2">
        <f t="shared" ca="1" si="627"/>
        <v>194218.51668152929</v>
      </c>
      <c r="J7697" s="2">
        <f t="shared" ca="1" si="624"/>
        <v>42990</v>
      </c>
    </row>
    <row r="7698" spans="1:10" x14ac:dyDescent="0.25">
      <c r="A7698" s="8">
        <f t="array" aca="1" ref="A7698:B7698" ca="1">[2]!CorrelatedUniform($C$31:$D$32)</f>
        <v>0.97021150588989258</v>
      </c>
      <c r="B7698" s="10">
        <f ca="1"/>
        <v>0.71218501302542037</v>
      </c>
      <c r="D7698" s="3">
        <f ca="1">[2]!TriangularRnd(A7698,$F$18,$G$18,$H$18)</f>
        <v>448.17575866580296</v>
      </c>
      <c r="E7698" s="2">
        <f t="shared" ca="1" si="625"/>
        <v>527.98896578145389</v>
      </c>
      <c r="F7698" s="2">
        <f t="shared" ca="1" si="628"/>
        <v>236631.85530627577</v>
      </c>
      <c r="G7698" s="2">
        <f t="shared" ca="1" si="626"/>
        <v>127417.70182917279</v>
      </c>
      <c r="H7698" s="2">
        <f ca="1">[2]!Uniform($T$19,$U$20)</f>
        <v>38581.309483525132</v>
      </c>
      <c r="I7698" s="2">
        <f t="shared" ca="1" si="627"/>
        <v>165999.01131269793</v>
      </c>
      <c r="J7698" s="2">
        <f t="shared" ca="1" si="624"/>
        <v>70632</v>
      </c>
    </row>
    <row r="7699" spans="1:10" x14ac:dyDescent="0.25">
      <c r="A7699" s="8">
        <f t="array" aca="1" ref="A7699:B7699" ca="1">[2]!CorrelatedUniform($C$31:$D$32)</f>
        <v>0.96353614330291748</v>
      </c>
      <c r="B7699" s="10">
        <f ca="1"/>
        <v>5.4094372924191239E-2</v>
      </c>
      <c r="D7699" s="3">
        <f ca="1">[2]!TriangularRnd(A7699,$F$18,$G$18,$H$18)</f>
        <v>446.78420328670779</v>
      </c>
      <c r="E7699" s="2">
        <f t="shared" ca="1" si="625"/>
        <v>419.68061366364645</v>
      </c>
      <c r="F7699" s="2">
        <f t="shared" ca="1" si="628"/>
        <v>187506.66861058888</v>
      </c>
      <c r="G7699" s="2">
        <f t="shared" ca="1" si="626"/>
        <v>151729.57809818289</v>
      </c>
      <c r="H7699" s="2">
        <f ca="1">[2]!Uniform($T$19,$U$20)</f>
        <v>39132.258933850208</v>
      </c>
      <c r="I7699" s="2">
        <f t="shared" ca="1" si="627"/>
        <v>190861.8370320331</v>
      </c>
      <c r="J7699" s="2">
        <f t="shared" ca="1" si="624"/>
        <v>-3356</v>
      </c>
    </row>
    <row r="7700" spans="1:10" x14ac:dyDescent="0.25">
      <c r="A7700" s="8">
        <f t="array" aca="1" ref="A7700:B7700" ca="1">[2]!CorrelatedUniform($C$31:$D$32)</f>
        <v>0.64595377445220936</v>
      </c>
      <c r="B7700" s="10">
        <f ca="1"/>
        <v>0.8410159418212888</v>
      </c>
      <c r="D7700" s="3">
        <f ca="1">[2]!TriangularRnd(A7700,$F$18,$G$18,$H$18)</f>
        <v>416.16197169672972</v>
      </c>
      <c r="E7700" s="2">
        <f t="shared" ca="1" si="625"/>
        <v>549.93210311875089</v>
      </c>
      <c r="F7700" s="2">
        <f t="shared" ca="1" si="628"/>
        <v>228860.82833322865</v>
      </c>
      <c r="G7700" s="2">
        <f t="shared" ca="1" si="626"/>
        <v>152849.86629704482</v>
      </c>
      <c r="H7700" s="2">
        <f ca="1">[2]!Uniform($T$19,$U$20)</f>
        <v>32541.458315677763</v>
      </c>
      <c r="I7700" s="2">
        <f t="shared" ca="1" si="627"/>
        <v>185391.32461272259</v>
      </c>
      <c r="J7700" s="2">
        <f t="shared" ca="1" si="624"/>
        <v>43469</v>
      </c>
    </row>
    <row r="7701" spans="1:10" x14ac:dyDescent="0.25">
      <c r="A7701" s="8">
        <f t="array" aca="1" ref="A7701:B7701" ca="1">[2]!CorrelatedUniform($C$31:$D$32)</f>
        <v>0.95481717586517334</v>
      </c>
      <c r="B7701" s="10">
        <f ca="1"/>
        <v>0.32922301022532269</v>
      </c>
      <c r="D7701" s="3">
        <f ca="1">[2]!TriangularRnd(A7701,$F$18,$G$18,$H$18)</f>
        <v>445.14666828980427</v>
      </c>
      <c r="E7701" s="2">
        <f t="shared" ca="1" si="625"/>
        <v>477.89701601840738</v>
      </c>
      <c r="F7701" s="2">
        <f t="shared" ca="1" si="628"/>
        <v>212734.26446623326</v>
      </c>
      <c r="G7701" s="2">
        <f t="shared" ca="1" si="626"/>
        <v>41576.508135983466</v>
      </c>
      <c r="H7701" s="2">
        <f ca="1">[2]!Uniform($T$19,$U$20)</f>
        <v>25591.87546526139</v>
      </c>
      <c r="I7701" s="2">
        <f t="shared" ca="1" si="627"/>
        <v>67168.383601244859</v>
      </c>
      <c r="J7701" s="2">
        <f t="shared" ca="1" si="624"/>
        <v>145565</v>
      </c>
    </row>
    <row r="7702" spans="1:10" x14ac:dyDescent="0.25">
      <c r="A7702" s="8">
        <f t="array" aca="1" ref="A7702:B7702" ca="1">[2]!CorrelatedUniform($C$31:$D$32)</f>
        <v>5.392086505889887E-2</v>
      </c>
      <c r="B7702" s="10">
        <f ca="1"/>
        <v>0.99583217389661871</v>
      </c>
      <c r="D7702" s="3">
        <f ca="1">[2]!TriangularRnd(A7702,$F$18,$G$18,$H$18)</f>
        <v>371.67666582863075</v>
      </c>
      <c r="E7702" s="2">
        <f t="shared" ca="1" si="625"/>
        <v>631.90814646713841</v>
      </c>
      <c r="F7702" s="2">
        <f t="shared" ca="1" si="628"/>
        <v>234865.51298885606</v>
      </c>
      <c r="G7702" s="2">
        <f t="shared" ca="1" si="626"/>
        <v>170562.05982564532</v>
      </c>
      <c r="H7702" s="2">
        <f ca="1">[2]!Uniform($T$19,$U$20)</f>
        <v>34481.627753404937</v>
      </c>
      <c r="I7702" s="2">
        <f t="shared" ca="1" si="627"/>
        <v>205043.68757905025</v>
      </c>
      <c r="J7702" s="2">
        <f t="shared" ca="1" si="624"/>
        <v>29821</v>
      </c>
    </row>
    <row r="7703" spans="1:10" x14ac:dyDescent="0.25">
      <c r="A7703" s="8">
        <f t="array" aca="1" ref="A7703:B7703" ca="1">[2]!CorrelatedUniform($C$31:$D$32)</f>
        <v>0.86716949939727761</v>
      </c>
      <c r="B7703" s="10">
        <f ca="1"/>
        <v>0.21746722864721851</v>
      </c>
      <c r="D7703" s="3">
        <f ca="1">[2]!TriangularRnd(A7703,$F$18,$G$18,$H$18)</f>
        <v>433.63505186161512</v>
      </c>
      <c r="E7703" s="2">
        <f t="shared" ca="1" si="625"/>
        <v>460.96121744799581</v>
      </c>
      <c r="F7703" s="2">
        <f t="shared" ca="1" si="628"/>
        <v>199888.9414342549</v>
      </c>
      <c r="G7703" s="2">
        <f t="shared" ca="1" si="626"/>
        <v>182724.60554808986</v>
      </c>
      <c r="H7703" s="2">
        <f ca="1">[2]!Uniform($T$19,$U$20)</f>
        <v>31586.443941525125</v>
      </c>
      <c r="I7703" s="2">
        <f t="shared" ca="1" si="627"/>
        <v>214311.04948961499</v>
      </c>
      <c r="J7703" s="2">
        <f t="shared" ca="1" si="624"/>
        <v>-14423</v>
      </c>
    </row>
    <row r="7704" spans="1:10" x14ac:dyDescent="0.25">
      <c r="A7704" s="8">
        <f t="array" aca="1" ref="A7704:B7704" ca="1">[2]!CorrelatedUniform($C$31:$D$32)</f>
        <v>0.342582106590271</v>
      </c>
      <c r="B7704" s="10">
        <f ca="1"/>
        <v>5.923024172321191E-2</v>
      </c>
      <c r="D7704" s="3">
        <f ca="1">[2]!TriangularRnd(A7704,$F$18,$G$18,$H$18)</f>
        <v>398.43637772861302</v>
      </c>
      <c r="E7704" s="2">
        <f t="shared" ca="1" si="625"/>
        <v>421.93659001673745</v>
      </c>
      <c r="F7704" s="2">
        <f t="shared" ca="1" si="628"/>
        <v>168114.88655743175</v>
      </c>
      <c r="G7704" s="2">
        <f t="shared" ca="1" si="626"/>
        <v>118900.87257752432</v>
      </c>
      <c r="H7704" s="2">
        <f ca="1">[2]!Uniform($T$19,$U$20)</f>
        <v>30193.23281476376</v>
      </c>
      <c r="I7704" s="2">
        <f t="shared" ca="1" si="627"/>
        <v>149094.10539228807</v>
      </c>
      <c r="J7704" s="2">
        <f t="shared" ca="1" si="624"/>
        <v>19020</v>
      </c>
    </row>
    <row r="7705" spans="1:10" x14ac:dyDescent="0.25">
      <c r="A7705" s="8">
        <f t="array" aca="1" ref="A7705:B7705" ca="1">[2]!CorrelatedUniform($C$31:$D$32)</f>
        <v>0.44621551036834706</v>
      </c>
      <c r="B7705" s="10">
        <f ca="1"/>
        <v>0.61826481426339841</v>
      </c>
      <c r="D7705" s="3">
        <f ca="1">[2]!TriangularRnd(A7705,$F$18,$G$18,$H$18)</f>
        <v>404.70299538707104</v>
      </c>
      <c r="E7705" s="2">
        <f t="shared" ca="1" si="625"/>
        <v>515.04633620130483</v>
      </c>
      <c r="F7705" s="2">
        <f t="shared" ca="1" si="628"/>
        <v>208440.7950238045</v>
      </c>
      <c r="G7705" s="2">
        <f t="shared" ca="1" si="626"/>
        <v>201076.40258279667</v>
      </c>
      <c r="H7705" s="2">
        <f ca="1">[2]!Uniform($T$19,$U$20)</f>
        <v>40552.334980855085</v>
      </c>
      <c r="I7705" s="2">
        <f t="shared" ca="1" si="627"/>
        <v>241628.73756365175</v>
      </c>
      <c r="J7705" s="2">
        <f t="shared" ca="1" si="624"/>
        <v>-33188</v>
      </c>
    </row>
    <row r="7706" spans="1:10" x14ac:dyDescent="0.25">
      <c r="A7706" s="8">
        <f t="array" aca="1" ref="A7706:B7706" ca="1">[2]!CorrelatedUniform($C$31:$D$32)</f>
        <v>0.94110894203186035</v>
      </c>
      <c r="B7706" s="10">
        <f ca="1"/>
        <v>7.6335569662248262E-2</v>
      </c>
      <c r="D7706" s="3">
        <f ca="1">[2]!TriangularRnd(A7706,$F$18,$G$18,$H$18)</f>
        <v>442.86458388457589</v>
      </c>
      <c r="E7706" s="2">
        <f t="shared" ca="1" si="625"/>
        <v>428.49200635211923</v>
      </c>
      <c r="F7706" s="2">
        <f t="shared" ca="1" si="628"/>
        <v>189763.93409099834</v>
      </c>
      <c r="G7706" s="2">
        <f t="shared" ca="1" si="626"/>
        <v>170231.64189488746</v>
      </c>
      <c r="H7706" s="2">
        <f ca="1">[2]!Uniform($T$19,$U$20)</f>
        <v>43213.428955131778</v>
      </c>
      <c r="I7706" s="2">
        <f t="shared" ca="1" si="627"/>
        <v>213445.07085001923</v>
      </c>
      <c r="J7706" s="2">
        <f t="shared" ca="1" si="624"/>
        <v>-23682</v>
      </c>
    </row>
    <row r="7707" spans="1:10" x14ac:dyDescent="0.25">
      <c r="A7707" s="8">
        <f t="array" aca="1" ref="A7707:B7707" ca="1">[2]!CorrelatedUniform($C$31:$D$32)</f>
        <v>0.6009007692337035</v>
      </c>
      <c r="B7707" s="10">
        <f ca="1"/>
        <v>0.48966774918649669</v>
      </c>
      <c r="D7707" s="3">
        <f ca="1">[2]!TriangularRnd(A7707,$F$18,$G$18,$H$18)</f>
        <v>413.37872364759022</v>
      </c>
      <c r="E7707" s="2">
        <f t="shared" ca="1" si="625"/>
        <v>498.70489959625058</v>
      </c>
      <c r="F7707" s="2">
        <f t="shared" ca="1" si="628"/>
        <v>206153.99487189771</v>
      </c>
      <c r="G7707" s="2">
        <f t="shared" ca="1" si="626"/>
        <v>108104.64584860997</v>
      </c>
      <c r="H7707" s="2">
        <f ca="1">[2]!Uniform($T$19,$U$20)</f>
        <v>29611.745247138526</v>
      </c>
      <c r="I7707" s="2">
        <f t="shared" ca="1" si="627"/>
        <v>137716.39109574849</v>
      </c>
      <c r="J7707" s="2">
        <f t="shared" ca="1" si="624"/>
        <v>68437</v>
      </c>
    </row>
    <row r="7708" spans="1:10" x14ac:dyDescent="0.25">
      <c r="A7708" s="8">
        <f t="array" aca="1" ref="A7708:B7708" ca="1">[2]!CorrelatedUniform($C$31:$D$32)</f>
        <v>0.55112314224243142</v>
      </c>
      <c r="B7708" s="10">
        <f ca="1"/>
        <v>0.79553266408533052</v>
      </c>
      <c r="D7708" s="3">
        <f ca="1">[2]!TriangularRnd(A7708,$F$18,$G$18,$H$18)</f>
        <v>410.48069448837043</v>
      </c>
      <c r="E7708" s="2">
        <f t="shared" ca="1" si="625"/>
        <v>541.28849147277174</v>
      </c>
      <c r="F7708" s="2">
        <f t="shared" ca="1" si="628"/>
        <v>222188.47589830571</v>
      </c>
      <c r="G7708" s="2">
        <f t="shared" ca="1" si="626"/>
        <v>157052.161438629</v>
      </c>
      <c r="H7708" s="2">
        <f ca="1">[2]!Uniform($T$19,$U$20)</f>
        <v>26357.31553715681</v>
      </c>
      <c r="I7708" s="2">
        <f t="shared" ca="1" si="627"/>
        <v>183409.4769757858</v>
      </c>
      <c r="J7708" s="2">
        <f t="shared" ca="1" si="624"/>
        <v>38778</v>
      </c>
    </row>
    <row r="7709" spans="1:10" x14ac:dyDescent="0.25">
      <c r="A7709" s="8">
        <f t="array" aca="1" ref="A7709:B7709" ca="1">[2]!CorrelatedUniform($C$31:$D$32)</f>
        <v>0.62828338146209739</v>
      </c>
      <c r="B7709" s="10">
        <f ca="1"/>
        <v>0.43558228834205404</v>
      </c>
      <c r="D7709" s="3">
        <f ca="1">[2]!TriangularRnd(A7709,$F$18,$G$18,$H$18)</f>
        <v>415.0503574924133</v>
      </c>
      <c r="E7709" s="2">
        <f t="shared" ca="1" si="625"/>
        <v>491.89102969719693</v>
      </c>
      <c r="F7709" s="2">
        <f t="shared" ca="1" si="628"/>
        <v>204159.54772313288</v>
      </c>
      <c r="G7709" s="2">
        <f t="shared" ca="1" si="626"/>
        <v>239765.68694813532</v>
      </c>
      <c r="H7709" s="2">
        <f ca="1">[2]!Uniform($T$19,$U$20)</f>
        <v>24926.427043209434</v>
      </c>
      <c r="I7709" s="2">
        <f t="shared" ca="1" si="627"/>
        <v>264692.11399134476</v>
      </c>
      <c r="J7709" s="2">
        <f t="shared" ca="1" si="624"/>
        <v>-60533</v>
      </c>
    </row>
    <row r="7710" spans="1:10" x14ac:dyDescent="0.25">
      <c r="A7710" s="8">
        <f t="array" aca="1" ref="A7710:B7710" ca="1">[2]!CorrelatedUniform($C$31:$D$32)</f>
        <v>0.95041978359222412</v>
      </c>
      <c r="B7710" s="10">
        <f ca="1"/>
        <v>0.36032124630329776</v>
      </c>
      <c r="D7710" s="3">
        <f ca="1">[2]!TriangularRnd(A7710,$F$18,$G$18,$H$18)</f>
        <v>444.38095574127732</v>
      </c>
      <c r="E7710" s="2">
        <f t="shared" ca="1" si="625"/>
        <v>482.11998759438376</v>
      </c>
      <c r="F7710" s="2">
        <f t="shared" ca="1" si="628"/>
        <v>214244.94086916503</v>
      </c>
      <c r="G7710" s="2">
        <f t="shared" ca="1" si="626"/>
        <v>181258.04189761277</v>
      </c>
      <c r="H7710" s="2">
        <f ca="1">[2]!Uniform($T$19,$U$20)</f>
        <v>34084.325125142321</v>
      </c>
      <c r="I7710" s="2">
        <f t="shared" ca="1" si="627"/>
        <v>215342.36702275509</v>
      </c>
      <c r="J7710" s="2">
        <f t="shared" ca="1" si="624"/>
        <v>-1098</v>
      </c>
    </row>
    <row r="7711" spans="1:10" x14ac:dyDescent="0.25">
      <c r="A7711" s="8">
        <f t="array" aca="1" ref="A7711:B7711" ca="1">[2]!CorrelatedUniform($C$31:$D$32)</f>
        <v>5.6642889976501444E-2</v>
      </c>
      <c r="B7711" s="10">
        <f ca="1"/>
        <v>0.49181833808281322</v>
      </c>
      <c r="D7711" s="3">
        <f ca="1">[2]!TriangularRnd(A7711,$F$18,$G$18,$H$18)</f>
        <v>372.11539011347605</v>
      </c>
      <c r="E7711" s="2">
        <f t="shared" ca="1" si="625"/>
        <v>498.97450885382176</v>
      </c>
      <c r="F7711" s="2">
        <f t="shared" ca="1" si="628"/>
        <v>185676.09401882</v>
      </c>
      <c r="G7711" s="2">
        <f t="shared" ca="1" si="626"/>
        <v>135831.40631365089</v>
      </c>
      <c r="H7711" s="2">
        <f ca="1">[2]!Uniform($T$19,$U$20)</f>
        <v>37792.350111525011</v>
      </c>
      <c r="I7711" s="2">
        <f t="shared" ca="1" si="627"/>
        <v>173623.7564251759</v>
      </c>
      <c r="J7711" s="2">
        <f t="shared" ca="1" si="624"/>
        <v>12052</v>
      </c>
    </row>
    <row r="7712" spans="1:10" x14ac:dyDescent="0.25">
      <c r="A7712" s="8">
        <f t="array" aca="1" ref="A7712:B7712" ca="1">[2]!CorrelatedUniform($C$31:$D$32)</f>
        <v>2.0647048950195347E-3</v>
      </c>
      <c r="B7712" s="10">
        <f ca="1"/>
        <v>0.97715464656743556</v>
      </c>
      <c r="D7712" s="3">
        <f ca="1">[2]!TriangularRnd(A7712,$F$18,$G$18,$H$18)</f>
        <v>357.52217200324577</v>
      </c>
      <c r="E7712" s="2">
        <f t="shared" ca="1" si="625"/>
        <v>599.91197232099444</v>
      </c>
      <c r="F7712" s="2">
        <f t="shared" ca="1" si="628"/>
        <v>214481.831354953</v>
      </c>
      <c r="G7712" s="2">
        <f t="shared" ca="1" si="626"/>
        <v>86570.35566302549</v>
      </c>
      <c r="H7712" s="2">
        <f ca="1">[2]!Uniform($T$19,$U$20)</f>
        <v>38326.689485192597</v>
      </c>
      <c r="I7712" s="2">
        <f t="shared" ca="1" si="627"/>
        <v>124897.04514821808</v>
      </c>
      <c r="J7712" s="2">
        <f t="shared" ca="1" si="624"/>
        <v>89584</v>
      </c>
    </row>
    <row r="7713" spans="1:10" x14ac:dyDescent="0.25">
      <c r="A7713" s="8">
        <f t="array" aca="1" ref="A7713:B7713" ca="1">[2]!CorrelatedUniform($C$31:$D$32)</f>
        <v>0.84469032287597645</v>
      </c>
      <c r="B7713" s="10">
        <f ca="1"/>
        <v>0.51552438815137813</v>
      </c>
      <c r="D7713" s="3">
        <f ca="1">[2]!TriangularRnd(A7713,$F$18,$G$18,$H$18)</f>
        <v>431.38919172472566</v>
      </c>
      <c r="E7713" s="2">
        <f t="shared" ca="1" si="625"/>
        <v>501.94618483190601</v>
      </c>
      <c r="F7713" s="2">
        <f t="shared" ca="1" si="628"/>
        <v>216534.15896394569</v>
      </c>
      <c r="G7713" s="2">
        <f t="shared" ca="1" si="626"/>
        <v>94856.575784380024</v>
      </c>
      <c r="H7713" s="2">
        <f ca="1">[2]!Uniform($T$19,$U$20)</f>
        <v>35370.563118998776</v>
      </c>
      <c r="I7713" s="2">
        <f t="shared" ca="1" si="627"/>
        <v>130227.1389033788</v>
      </c>
      <c r="J7713" s="2">
        <f t="shared" ca="1" si="624"/>
        <v>86307</v>
      </c>
    </row>
    <row r="7714" spans="1:10" x14ac:dyDescent="0.25">
      <c r="A7714" s="8">
        <f t="array" aca="1" ref="A7714:B7714" ca="1">[2]!CorrelatedUniform($C$31:$D$32)</f>
        <v>0.66029882431030262</v>
      </c>
      <c r="B7714" s="10">
        <f ca="1"/>
        <v>0.20180188814584113</v>
      </c>
      <c r="D7714" s="3">
        <f ca="1">[2]!TriangularRnd(A7714,$F$18,$G$18,$H$18)</f>
        <v>417.08496308443159</v>
      </c>
      <c r="E7714" s="2">
        <f t="shared" ca="1" si="625"/>
        <v>458.23988156863811</v>
      </c>
      <c r="F7714" s="2">
        <f t="shared" ca="1" si="628"/>
        <v>191124.96408786974</v>
      </c>
      <c r="G7714" s="2">
        <f t="shared" ca="1" si="626"/>
        <v>169642.30989084151</v>
      </c>
      <c r="H7714" s="2">
        <f ca="1">[2]!Uniform($T$19,$U$20)</f>
        <v>24837.784970107568</v>
      </c>
      <c r="I7714" s="2">
        <f t="shared" ca="1" si="627"/>
        <v>194480.09486094909</v>
      </c>
      <c r="J7714" s="2">
        <f t="shared" ca="1" si="624"/>
        <v>-3356</v>
      </c>
    </row>
    <row r="7715" spans="1:10" x14ac:dyDescent="0.25">
      <c r="A7715" s="8">
        <f t="array" aca="1" ref="A7715:B7715" ca="1">[2]!CorrelatedUniform($C$31:$D$32)</f>
        <v>0.70921826362609863</v>
      </c>
      <c r="B7715" s="10">
        <f ca="1"/>
        <v>0.60197179501105369</v>
      </c>
      <c r="D7715" s="3">
        <f ca="1">[2]!TriangularRnd(A7715,$F$18,$G$18,$H$18)</f>
        <v>420.3890040921616</v>
      </c>
      <c r="E7715" s="2">
        <f t="shared" ca="1" si="625"/>
        <v>512.92270880086619</v>
      </c>
      <c r="F7715" s="2">
        <f t="shared" ca="1" si="628"/>
        <v>215627.06672904996</v>
      </c>
      <c r="G7715" s="2">
        <f t="shared" ca="1" si="626"/>
        <v>113970.85132841553</v>
      </c>
      <c r="H7715" s="2">
        <f ca="1">[2]!Uniform($T$19,$U$20)</f>
        <v>36651.134754772756</v>
      </c>
      <c r="I7715" s="2">
        <f t="shared" ca="1" si="627"/>
        <v>150621.9860831883</v>
      </c>
      <c r="J7715" s="2">
        <f t="shared" ca="1" si="624"/>
        <v>65005</v>
      </c>
    </row>
    <row r="7716" spans="1:10" x14ac:dyDescent="0.25">
      <c r="A7716" s="8">
        <f t="array" aca="1" ref="A7716:B7716" ca="1">[2]!CorrelatedUniform($C$31:$D$32)</f>
        <v>0.80107450485229459</v>
      </c>
      <c r="B7716" s="10">
        <f ca="1"/>
        <v>0.64298069989186657</v>
      </c>
      <c r="D7716" s="3">
        <f ca="1">[2]!TriangularRnd(A7716,$F$18,$G$18,$H$18)</f>
        <v>427.45460651132049</v>
      </c>
      <c r="E7716" s="2">
        <f t="shared" ca="1" si="625"/>
        <v>518.32187778300749</v>
      </c>
      <c r="F7716" s="2">
        <f t="shared" ca="1" si="628"/>
        <v>221559.07431394421</v>
      </c>
      <c r="G7716" s="2">
        <f t="shared" ca="1" si="626"/>
        <v>198702.40211603895</v>
      </c>
      <c r="H7716" s="2">
        <f ca="1">[2]!Uniform($T$19,$U$20)</f>
        <v>34802.577260292266</v>
      </c>
      <c r="I7716" s="2">
        <f t="shared" ca="1" si="627"/>
        <v>233504.9793763312</v>
      </c>
      <c r="J7716" s="2">
        <f t="shared" ca="1" si="624"/>
        <v>-11946</v>
      </c>
    </row>
    <row r="7717" spans="1:10" x14ac:dyDescent="0.25">
      <c r="A7717" s="8">
        <f t="array" aca="1" ref="A7717:B7717" ca="1">[2]!CorrelatedUniform($C$31:$D$32)</f>
        <v>8.9341402053833105E-2</v>
      </c>
      <c r="B7717" s="10">
        <f ca="1"/>
        <v>0.75155070614273589</v>
      </c>
      <c r="D7717" s="3">
        <f ca="1">[2]!TriangularRnd(A7717,$F$18,$G$18,$H$18)</f>
        <v>376.73094869698468</v>
      </c>
      <c r="E7717" s="2">
        <f t="shared" ca="1" si="625"/>
        <v>533.96888405927223</v>
      </c>
      <c r="F7717" s="2">
        <f t="shared" ca="1" si="628"/>
        <v>201162.60426631986</v>
      </c>
      <c r="G7717" s="2">
        <f t="shared" ca="1" si="626"/>
        <v>195923.68816200705</v>
      </c>
      <c r="H7717" s="2">
        <f ca="1">[2]!Uniform($T$19,$U$20)</f>
        <v>41360.973054463626</v>
      </c>
      <c r="I7717" s="2">
        <f t="shared" ca="1" si="627"/>
        <v>237284.66121647067</v>
      </c>
      <c r="J7717" s="2">
        <f t="shared" ca="1" si="624"/>
        <v>-36123</v>
      </c>
    </row>
    <row r="7718" spans="1:10" x14ac:dyDescent="0.25">
      <c r="A7718" s="8">
        <f t="array" aca="1" ref="A7718:B7718" ca="1">[2]!CorrelatedUniform($C$31:$D$32)</f>
        <v>0.37553858757019021</v>
      </c>
      <c r="B7718" s="10">
        <f ca="1"/>
        <v>0.19231753901077717</v>
      </c>
      <c r="D7718" s="3">
        <f ca="1">[2]!TriangularRnd(A7718,$F$18,$G$18,$H$18)</f>
        <v>400.52101065886603</v>
      </c>
      <c r="E7718" s="2">
        <f t="shared" ca="1" si="625"/>
        <v>456.53061221682344</v>
      </c>
      <c r="F7718" s="2">
        <f t="shared" ca="1" si="628"/>
        <v>182850.10220179296</v>
      </c>
      <c r="G7718" s="2">
        <f t="shared" ca="1" si="626"/>
        <v>98626.962273441386</v>
      </c>
      <c r="H7718" s="2">
        <f ca="1">[2]!Uniform($T$19,$U$20)</f>
        <v>41045.40929749018</v>
      </c>
      <c r="I7718" s="2">
        <f t="shared" ca="1" si="627"/>
        <v>139672.37157093157</v>
      </c>
      <c r="J7718" s="2">
        <f t="shared" ca="1" si="624"/>
        <v>43177</v>
      </c>
    </row>
    <row r="7719" spans="1:10" x14ac:dyDescent="0.25">
      <c r="A7719" s="8">
        <f t="array" aca="1" ref="A7719:B7719" ca="1">[2]!CorrelatedUniform($C$31:$D$32)</f>
        <v>0.89379656314849854</v>
      </c>
      <c r="B7719" s="10">
        <f ca="1"/>
        <v>0.4864654019641908</v>
      </c>
      <c r="D7719" s="3">
        <f ca="1">[2]!TriangularRnd(A7719,$F$18,$G$18,$H$18)</f>
        <v>436.55814961238013</v>
      </c>
      <c r="E7719" s="2">
        <f t="shared" ca="1" si="625"/>
        <v>498.30336415741482</v>
      </c>
      <c r="F7719" s="2">
        <f t="shared" ca="1" si="628"/>
        <v>217538.39460218503</v>
      </c>
      <c r="G7719" s="2">
        <f t="shared" ca="1" si="626"/>
        <v>198576.7834789987</v>
      </c>
      <c r="H7719" s="2">
        <f ca="1">[2]!Uniform($T$19,$U$20)</f>
        <v>27108.39882803179</v>
      </c>
      <c r="I7719" s="2">
        <f t="shared" ca="1" si="627"/>
        <v>225685.18230703048</v>
      </c>
      <c r="J7719" s="2">
        <f t="shared" ca="1" si="624"/>
        <v>-8147</v>
      </c>
    </row>
    <row r="7720" spans="1:10" x14ac:dyDescent="0.25">
      <c r="A7720" s="8">
        <f t="array" aca="1" ref="A7720:B7720" ca="1">[2]!CorrelatedUniform($C$31:$D$32)</f>
        <v>0.60245239734649647</v>
      </c>
      <c r="B7720" s="10">
        <f ca="1"/>
        <v>0.43949145698392073</v>
      </c>
      <c r="D7720" s="3">
        <f ca="1">[2]!TriangularRnd(A7720,$F$18,$G$18,$H$18)</f>
        <v>413.47188332692599</v>
      </c>
      <c r="E7720" s="2">
        <f t="shared" ca="1" si="625"/>
        <v>492.3870660319788</v>
      </c>
      <c r="F7720" s="2">
        <f t="shared" ca="1" si="628"/>
        <v>203588.20751806174</v>
      </c>
      <c r="G7720" s="2">
        <f t="shared" ca="1" si="626"/>
        <v>171229.37162089572</v>
      </c>
      <c r="H7720" s="2">
        <f ca="1">[2]!Uniform($T$19,$U$20)</f>
        <v>37960.404296337867</v>
      </c>
      <c r="I7720" s="2">
        <f t="shared" ca="1" si="627"/>
        <v>209189.77591723358</v>
      </c>
      <c r="J7720" s="2">
        <f t="shared" ref="J7720:J7783" ca="1" si="629">INT(F7720-I7720)</f>
        <v>-5602</v>
      </c>
    </row>
    <row r="7721" spans="1:10" x14ac:dyDescent="0.25">
      <c r="A7721" s="8">
        <f t="array" aca="1" ref="A7721:B7721" ca="1">[2]!CorrelatedUniform($C$31:$D$32)</f>
        <v>0.29056775569915738</v>
      </c>
      <c r="B7721" s="10">
        <f ca="1"/>
        <v>0.25952166313881658</v>
      </c>
      <c r="D7721" s="3">
        <f ca="1">[2]!TriangularRnd(A7721,$F$18,$G$18,$H$18)</f>
        <v>394.93039083290574</v>
      </c>
      <c r="E7721" s="2">
        <f t="shared" ref="E7721:E7784" ca="1" si="630">_xlfn.NORM.INV(B7721,$G$24,$G$24*$H$24)</f>
        <v>467.75896040153816</v>
      </c>
      <c r="F7721" s="2">
        <f t="shared" ca="1" si="628"/>
        <v>184732.22904697314</v>
      </c>
      <c r="G7721" s="2">
        <f t="shared" ref="G7721:G7784" ca="1" si="631">_xlfn.NORM.INV(RAND(),$S$19,$R$21)*D7721</f>
        <v>64200.573029833904</v>
      </c>
      <c r="H7721" s="2">
        <f ca="1">[2]!Uniform($T$19,$U$20)</f>
        <v>38004.239386983107</v>
      </c>
      <c r="I7721" s="2">
        <f t="shared" ref="I7721:I7784" ca="1" si="632">G7721+H7721</f>
        <v>102204.812416817</v>
      </c>
      <c r="J7721" s="2">
        <f t="shared" ca="1" si="629"/>
        <v>82527</v>
      </c>
    </row>
    <row r="7722" spans="1:10" x14ac:dyDescent="0.25">
      <c r="A7722" s="8">
        <f t="array" aca="1" ref="A7722:B7722" ca="1">[2]!CorrelatedUniform($C$31:$D$32)</f>
        <v>0.24112462997436507</v>
      </c>
      <c r="B7722" s="10">
        <f ca="1"/>
        <v>0.63726270011920394</v>
      </c>
      <c r="D7722" s="3">
        <f ca="1">[2]!TriangularRnd(A7722,$F$18,$G$18,$H$18)</f>
        <v>391.29275072404801</v>
      </c>
      <c r="E7722" s="2">
        <f t="shared" ca="1" si="630"/>
        <v>517.55758124375473</v>
      </c>
      <c r="F7722" s="2">
        <f t="shared" ref="F7722:F7785" ca="1" si="633">D7722*E7722</f>
        <v>202516.52962295373</v>
      </c>
      <c r="G7722" s="2">
        <f t="shared" ca="1" si="631"/>
        <v>126575.85450213181</v>
      </c>
      <c r="H7722" s="2">
        <f ca="1">[2]!Uniform($T$19,$U$20)</f>
        <v>28841.261454169904</v>
      </c>
      <c r="I7722" s="2">
        <f t="shared" ca="1" si="632"/>
        <v>155417.11595630171</v>
      </c>
      <c r="J7722" s="2">
        <f t="shared" ca="1" si="629"/>
        <v>47099</v>
      </c>
    </row>
    <row r="7723" spans="1:10" x14ac:dyDescent="0.25">
      <c r="A7723" s="8">
        <f t="array" aca="1" ref="A7723:B7723" ca="1">[2]!CorrelatedUniform($C$31:$D$32)</f>
        <v>0.79272854328155495</v>
      </c>
      <c r="B7723" s="10">
        <f ca="1"/>
        <v>0.29378164600371165</v>
      </c>
      <c r="D7723" s="3">
        <f ca="1">[2]!TriangularRnd(A7723,$F$18,$G$18,$H$18)</f>
        <v>426.75282159659037</v>
      </c>
      <c r="E7723" s="2">
        <f t="shared" ca="1" si="630"/>
        <v>472.88147458764502</v>
      </c>
      <c r="F7723" s="2">
        <f t="shared" ca="1" si="633"/>
        <v>201803.50356103387</v>
      </c>
      <c r="G7723" s="2">
        <f t="shared" ca="1" si="631"/>
        <v>70122.282419466748</v>
      </c>
      <c r="H7723" s="2">
        <f ca="1">[2]!Uniform($T$19,$U$20)</f>
        <v>25612.824731753339</v>
      </c>
      <c r="I7723" s="2">
        <f t="shared" ca="1" si="632"/>
        <v>95735.107151220087</v>
      </c>
      <c r="J7723" s="2">
        <f t="shared" ca="1" si="629"/>
        <v>106068</v>
      </c>
    </row>
    <row r="7724" spans="1:10" x14ac:dyDescent="0.25">
      <c r="A7724" s="8">
        <f t="array" aca="1" ref="A7724:B7724" ca="1">[2]!CorrelatedUniform($C$31:$D$32)</f>
        <v>0.84128177165985119</v>
      </c>
      <c r="B7724" s="10">
        <f ca="1"/>
        <v>0.35417115718987302</v>
      </c>
      <c r="D7724" s="3">
        <f ca="1">[2]!TriangularRnd(A7724,$F$18,$G$18,$H$18)</f>
        <v>431.06323108959123</v>
      </c>
      <c r="E7724" s="2">
        <f t="shared" ca="1" si="630"/>
        <v>481.29583308435775</v>
      </c>
      <c r="F7724" s="2">
        <f t="shared" ca="1" si="633"/>
        <v>207468.93691929983</v>
      </c>
      <c r="G7724" s="2">
        <f t="shared" ca="1" si="631"/>
        <v>176359.14246446997</v>
      </c>
      <c r="H7724" s="2">
        <f ca="1">[2]!Uniform($T$19,$U$20)</f>
        <v>37495.139092238882</v>
      </c>
      <c r="I7724" s="2">
        <f t="shared" ca="1" si="632"/>
        <v>213854.28155670885</v>
      </c>
      <c r="J7724" s="2">
        <f t="shared" ca="1" si="629"/>
        <v>-6386</v>
      </c>
    </row>
    <row r="7725" spans="1:10" x14ac:dyDescent="0.25">
      <c r="A7725" s="8">
        <f t="array" aca="1" ref="A7725:B7725" ca="1">[2]!CorrelatedUniform($C$31:$D$32)</f>
        <v>0.24366366863250732</v>
      </c>
      <c r="B7725" s="10">
        <f ca="1"/>
        <v>0.63303614970522415</v>
      </c>
      <c r="D7725" s="3">
        <f ca="1">[2]!TriangularRnd(A7725,$F$18,$G$18,$H$18)</f>
        <v>391.48817017761144</v>
      </c>
      <c r="E7725" s="2">
        <f t="shared" ca="1" si="630"/>
        <v>516.99527460198829</v>
      </c>
      <c r="F7725" s="2">
        <f t="shared" ca="1" si="633"/>
        <v>202397.53404440414</v>
      </c>
      <c r="G7725" s="2">
        <f t="shared" ca="1" si="631"/>
        <v>190377.10156232453</v>
      </c>
      <c r="H7725" s="2">
        <f ca="1">[2]!Uniform($T$19,$U$20)</f>
        <v>35865.278933203779</v>
      </c>
      <c r="I7725" s="2">
        <f t="shared" ca="1" si="632"/>
        <v>226242.38049552831</v>
      </c>
      <c r="J7725" s="2">
        <f t="shared" ca="1" si="629"/>
        <v>-23845</v>
      </c>
    </row>
    <row r="7726" spans="1:10" x14ac:dyDescent="0.25">
      <c r="A7726" s="8">
        <f t="array" aca="1" ref="A7726:B7726" ca="1">[2]!CorrelatedUniform($C$31:$D$32)</f>
        <v>0.63372647762298617</v>
      </c>
      <c r="B7726" s="10">
        <f ca="1"/>
        <v>7.9476652641974385E-2</v>
      </c>
      <c r="D7726" s="3">
        <f ca="1">[2]!TriangularRnd(A7726,$F$18,$G$18,$H$18)</f>
        <v>415.38990202096448</v>
      </c>
      <c r="E7726" s="2">
        <f t="shared" ca="1" si="630"/>
        <v>429.56997066495677</v>
      </c>
      <c r="F7726" s="2">
        <f t="shared" ca="1" si="633"/>
        <v>178439.02802566497</v>
      </c>
      <c r="G7726" s="2">
        <f t="shared" ca="1" si="631"/>
        <v>150601.76601103219</v>
      </c>
      <c r="H7726" s="2">
        <f ca="1">[2]!Uniform($T$19,$U$20)</f>
        <v>28737.137758719433</v>
      </c>
      <c r="I7726" s="2">
        <f t="shared" ca="1" si="632"/>
        <v>179338.90376975163</v>
      </c>
      <c r="J7726" s="2">
        <f t="shared" ca="1" si="629"/>
        <v>-900</v>
      </c>
    </row>
    <row r="7727" spans="1:10" x14ac:dyDescent="0.25">
      <c r="A7727" s="8">
        <f t="array" aca="1" ref="A7727:B7727" ca="1">[2]!CorrelatedUniform($C$31:$D$32)</f>
        <v>0.72317504882812489</v>
      </c>
      <c r="B7727" s="10">
        <f ca="1"/>
        <v>0.49964704310243635</v>
      </c>
      <c r="D7727" s="3">
        <f ca="1">[2]!TriangularRnd(A7727,$F$18,$G$18,$H$18)</f>
        <v>421.38181726113532</v>
      </c>
      <c r="E7727" s="2">
        <f t="shared" ca="1" si="630"/>
        <v>499.95576340727104</v>
      </c>
      <c r="F7727" s="2">
        <f t="shared" ca="1" si="633"/>
        <v>210672.2681347341</v>
      </c>
      <c r="G7727" s="2">
        <f t="shared" ca="1" si="631"/>
        <v>139769.2008338742</v>
      </c>
      <c r="H7727" s="2">
        <f ca="1">[2]!Uniform($T$19,$U$20)</f>
        <v>31023.419909662356</v>
      </c>
      <c r="I7727" s="2">
        <f t="shared" ca="1" si="632"/>
        <v>170792.62074353656</v>
      </c>
      <c r="J7727" s="2">
        <f t="shared" ca="1" si="629"/>
        <v>39879</v>
      </c>
    </row>
    <row r="7728" spans="1:10" x14ac:dyDescent="0.25">
      <c r="A7728" s="8">
        <f t="array" aca="1" ref="A7728:B7728" ca="1">[2]!CorrelatedUniform($C$31:$D$32)</f>
        <v>0.59208345413207997</v>
      </c>
      <c r="B7728" s="10">
        <f ca="1"/>
        <v>0.57421886977411596</v>
      </c>
      <c r="D7728" s="3">
        <f ca="1">[2]!TriangularRnd(A7728,$F$18,$G$18,$H$18)</f>
        <v>412.85273679835586</v>
      </c>
      <c r="E7728" s="2">
        <f t="shared" ca="1" si="630"/>
        <v>509.3562733878793</v>
      </c>
      <c r="F7728" s="2">
        <f t="shared" ca="1" si="633"/>
        <v>210289.13147359752</v>
      </c>
      <c r="G7728" s="2">
        <f t="shared" ca="1" si="631"/>
        <v>204009.30411380026</v>
      </c>
      <c r="H7728" s="2">
        <f ca="1">[2]!Uniform($T$19,$U$20)</f>
        <v>37427.628138991437</v>
      </c>
      <c r="I7728" s="2">
        <f t="shared" ca="1" si="632"/>
        <v>241436.93225279171</v>
      </c>
      <c r="J7728" s="2">
        <f t="shared" ca="1" si="629"/>
        <v>-31148</v>
      </c>
    </row>
    <row r="7729" spans="1:10" x14ac:dyDescent="0.25">
      <c r="A7729" s="8">
        <f t="array" aca="1" ref="A7729:B7729" ca="1">[2]!CorrelatedUniform($C$31:$D$32)</f>
        <v>5.6675434112548731E-2</v>
      </c>
      <c r="B7729" s="10">
        <f ca="1"/>
        <v>0.66731361066117367</v>
      </c>
      <c r="D7729" s="3">
        <f ca="1">[2]!TriangularRnd(A7729,$F$18,$G$18,$H$18)</f>
        <v>372.12057090046363</v>
      </c>
      <c r="E7729" s="2">
        <f t="shared" ca="1" si="630"/>
        <v>521.62536287007231</v>
      </c>
      <c r="F7729" s="2">
        <f t="shared" ca="1" si="633"/>
        <v>194107.5278273728</v>
      </c>
      <c r="G7729" s="2">
        <f t="shared" ca="1" si="631"/>
        <v>166653.22591311569</v>
      </c>
      <c r="H7729" s="2">
        <f ca="1">[2]!Uniform($T$19,$U$20)</f>
        <v>35836.795397601534</v>
      </c>
      <c r="I7729" s="2">
        <f t="shared" ca="1" si="632"/>
        <v>202490.02131071722</v>
      </c>
      <c r="J7729" s="2">
        <f t="shared" ca="1" si="629"/>
        <v>-8383</v>
      </c>
    </row>
    <row r="7730" spans="1:10" x14ac:dyDescent="0.25">
      <c r="A7730" s="8">
        <f t="array" aca="1" ref="A7730:B7730" ca="1">[2]!CorrelatedUniform($C$31:$D$32)</f>
        <v>0.69286906719207753</v>
      </c>
      <c r="B7730" s="10">
        <f ca="1"/>
        <v>0.44702687927771534</v>
      </c>
      <c r="D7730" s="3">
        <f ca="1">[2]!TriangularRnd(A7730,$F$18,$G$18,$H$18)</f>
        <v>419.2558442084748</v>
      </c>
      <c r="E7730" s="2">
        <f t="shared" ca="1" si="630"/>
        <v>493.34117266022838</v>
      </c>
      <c r="F7730" s="2">
        <f t="shared" ca="1" si="633"/>
        <v>206836.16982646298</v>
      </c>
      <c r="G7730" s="2">
        <f t="shared" ca="1" si="631"/>
        <v>139958.24199107487</v>
      </c>
      <c r="H7730" s="2">
        <f ca="1">[2]!Uniform($T$19,$U$20)</f>
        <v>39850.682083420492</v>
      </c>
      <c r="I7730" s="2">
        <f t="shared" ca="1" si="632"/>
        <v>179808.92407449536</v>
      </c>
      <c r="J7730" s="2">
        <f t="shared" ca="1" si="629"/>
        <v>27027</v>
      </c>
    </row>
    <row r="7731" spans="1:10" x14ac:dyDescent="0.25">
      <c r="A7731" s="8">
        <f t="array" aca="1" ref="A7731:B7731" ca="1">[2]!CorrelatedUniform($C$31:$D$32)</f>
        <v>0.97586238384246826</v>
      </c>
      <c r="B7731" s="10">
        <f ca="1"/>
        <v>7.919205349297688E-2</v>
      </c>
      <c r="D7731" s="3">
        <f ca="1">[2]!TriangularRnd(A7731,$F$18,$G$18,$H$18)</f>
        <v>449.48159280438074</v>
      </c>
      <c r="E7731" s="2">
        <f t="shared" ca="1" si="630"/>
        <v>429.47364614560752</v>
      </c>
      <c r="F7731" s="2">
        <f t="shared" ca="1" si="633"/>
        <v>193040.49853703266</v>
      </c>
      <c r="G7731" s="2">
        <f t="shared" ca="1" si="631"/>
        <v>97398.970316991908</v>
      </c>
      <c r="H7731" s="2">
        <f ca="1">[2]!Uniform($T$19,$U$20)</f>
        <v>40564.681740273045</v>
      </c>
      <c r="I7731" s="2">
        <f t="shared" ca="1" si="632"/>
        <v>137963.65205726496</v>
      </c>
      <c r="J7731" s="2">
        <f t="shared" ca="1" si="629"/>
        <v>55076</v>
      </c>
    </row>
    <row r="7732" spans="1:10" x14ac:dyDescent="0.25">
      <c r="A7732" s="8">
        <f t="array" aca="1" ref="A7732:B7732" ca="1">[2]!CorrelatedUniform($C$31:$D$32)</f>
        <v>0.90028584003448464</v>
      </c>
      <c r="B7732" s="10">
        <f ca="1"/>
        <v>0.60398226488621543</v>
      </c>
      <c r="D7732" s="3">
        <f ca="1">[2]!TriangularRnd(A7732,$F$18,$G$18,$H$18)</f>
        <v>437.32458679358894</v>
      </c>
      <c r="E7732" s="2">
        <f t="shared" ca="1" si="630"/>
        <v>513.18341850715626</v>
      </c>
      <c r="F7732" s="2">
        <f t="shared" ca="1" si="633"/>
        <v>224427.72644796353</v>
      </c>
      <c r="G7732" s="2">
        <f t="shared" ca="1" si="631"/>
        <v>161376.69098103445</v>
      </c>
      <c r="H7732" s="2">
        <f ca="1">[2]!Uniform($T$19,$U$20)</f>
        <v>30963.328814469351</v>
      </c>
      <c r="I7732" s="2">
        <f t="shared" ca="1" si="632"/>
        <v>192340.01979550382</v>
      </c>
      <c r="J7732" s="2">
        <f t="shared" ca="1" si="629"/>
        <v>32087</v>
      </c>
    </row>
    <row r="7733" spans="1:10" x14ac:dyDescent="0.25">
      <c r="A7733" s="8">
        <f t="array" aca="1" ref="A7733:B7733" ca="1">[2]!CorrelatedUniform($C$31:$D$32)</f>
        <v>0.40458440780639648</v>
      </c>
      <c r="B7733" s="10">
        <f ca="1"/>
        <v>5.3247376200268884E-2</v>
      </c>
      <c r="D7733" s="3">
        <f ca="1">[2]!TriangularRnd(A7733,$F$18,$G$18,$H$18)</f>
        <v>402.28359722621684</v>
      </c>
      <c r="E7733" s="2">
        <f t="shared" ca="1" si="630"/>
        <v>419.29246729027034</v>
      </c>
      <c r="F7733" s="2">
        <f t="shared" ca="1" si="633"/>
        <v>168674.48203138582</v>
      </c>
      <c r="G7733" s="2">
        <f t="shared" ca="1" si="631"/>
        <v>141100.27001739087</v>
      </c>
      <c r="H7733" s="2">
        <f ca="1">[2]!Uniform($T$19,$U$20)</f>
        <v>41376.004258550201</v>
      </c>
      <c r="I7733" s="2">
        <f t="shared" ca="1" si="632"/>
        <v>182476.27427594108</v>
      </c>
      <c r="J7733" s="2">
        <f t="shared" ca="1" si="629"/>
        <v>-13802</v>
      </c>
    </row>
    <row r="7734" spans="1:10" x14ac:dyDescent="0.25">
      <c r="A7734" s="8">
        <f t="array" aca="1" ref="A7734:B7734" ca="1">[2]!CorrelatedUniform($C$31:$D$32)</f>
        <v>0.35115730762481712</v>
      </c>
      <c r="B7734" s="10">
        <f ca="1"/>
        <v>0.4107563835458396</v>
      </c>
      <c r="D7734" s="3">
        <f ca="1">[2]!TriangularRnd(A7734,$F$18,$G$18,$H$18)</f>
        <v>398.98810884406504</v>
      </c>
      <c r="E7734" s="2">
        <f t="shared" ca="1" si="630"/>
        <v>488.72001454300351</v>
      </c>
      <c r="F7734" s="2">
        <f t="shared" ca="1" si="633"/>
        <v>194993.47435675692</v>
      </c>
      <c r="G7734" s="2">
        <f t="shared" ca="1" si="631"/>
        <v>129397.36083252367</v>
      </c>
      <c r="H7734" s="2">
        <f ca="1">[2]!Uniform($T$19,$U$20)</f>
        <v>40498.094505760833</v>
      </c>
      <c r="I7734" s="2">
        <f t="shared" ca="1" si="632"/>
        <v>169895.45533828449</v>
      </c>
      <c r="J7734" s="2">
        <f t="shared" ca="1" si="629"/>
        <v>25098</v>
      </c>
    </row>
    <row r="7735" spans="1:10" x14ac:dyDescent="0.25">
      <c r="A7735" s="8">
        <f t="array" aca="1" ref="A7735:B7735" ca="1">[2]!CorrelatedUniform($C$31:$D$32)</f>
        <v>0.87540745735168468</v>
      </c>
      <c r="B7735" s="10">
        <f ca="1"/>
        <v>5.753413075722464E-2</v>
      </c>
      <c r="D7735" s="3">
        <f ca="1">[2]!TriangularRnd(A7735,$F$18,$G$18,$H$18)</f>
        <v>434.50526279230303</v>
      </c>
      <c r="E7735" s="2">
        <f t="shared" ca="1" si="630"/>
        <v>421.20921031815453</v>
      </c>
      <c r="F7735" s="2">
        <f t="shared" ca="1" si="633"/>
        <v>183017.61861982816</v>
      </c>
      <c r="G7735" s="2">
        <f t="shared" ca="1" si="631"/>
        <v>105968.27560678119</v>
      </c>
      <c r="H7735" s="2">
        <f ca="1">[2]!Uniform($T$19,$U$20)</f>
        <v>32879.739291037964</v>
      </c>
      <c r="I7735" s="2">
        <f t="shared" ca="1" si="632"/>
        <v>138848.01489781914</v>
      </c>
      <c r="J7735" s="2">
        <f t="shared" ca="1" si="629"/>
        <v>44169</v>
      </c>
    </row>
    <row r="7736" spans="1:10" x14ac:dyDescent="0.25">
      <c r="A7736" s="8">
        <f t="array" aca="1" ref="A7736:B7736" ca="1">[2]!CorrelatedUniform($C$31:$D$32)</f>
        <v>0.53297030925750766</v>
      </c>
      <c r="B7736" s="10">
        <f ca="1"/>
        <v>0.84585420099522635</v>
      </c>
      <c r="D7736" s="3">
        <f ca="1">[2]!TriangularRnd(A7736,$F$18,$G$18,$H$18)</f>
        <v>409.46418084004665</v>
      </c>
      <c r="E7736" s="2">
        <f t="shared" ca="1" si="630"/>
        <v>550.94066629914448</v>
      </c>
      <c r="F7736" s="2">
        <f t="shared" ca="1" si="633"/>
        <v>225590.4686176487</v>
      </c>
      <c r="G7736" s="2">
        <f t="shared" ca="1" si="631"/>
        <v>112609.81348753952</v>
      </c>
      <c r="H7736" s="2">
        <f ca="1">[2]!Uniform($T$19,$U$20)</f>
        <v>37652.43382049301</v>
      </c>
      <c r="I7736" s="2">
        <f t="shared" ca="1" si="632"/>
        <v>150262.24730803253</v>
      </c>
      <c r="J7736" s="2">
        <f t="shared" ca="1" si="629"/>
        <v>75328</v>
      </c>
    </row>
    <row r="7737" spans="1:10" x14ac:dyDescent="0.25">
      <c r="A7737" s="8">
        <f t="array" aca="1" ref="A7737:B7737" ca="1">[2]!CorrelatedUniform($C$31:$D$32)</f>
        <v>0.60668206214904785</v>
      </c>
      <c r="B7737" s="10">
        <f ca="1"/>
        <v>0.46478833232707178</v>
      </c>
      <c r="D7737" s="3">
        <f ca="1">[2]!TriangularRnd(A7737,$F$18,$G$18,$H$18)</f>
        <v>413.72675949789215</v>
      </c>
      <c r="E7737" s="2">
        <f t="shared" ca="1" si="630"/>
        <v>495.58112631764379</v>
      </c>
      <c r="F7737" s="2">
        <f t="shared" ca="1" si="633"/>
        <v>205035.17345971431</v>
      </c>
      <c r="G7737" s="2">
        <f t="shared" ca="1" si="631"/>
        <v>80791.481970175664</v>
      </c>
      <c r="H7737" s="2">
        <f ca="1">[2]!Uniform($T$19,$U$20)</f>
        <v>41762.378824487554</v>
      </c>
      <c r="I7737" s="2">
        <f t="shared" ca="1" si="632"/>
        <v>122553.86079466323</v>
      </c>
      <c r="J7737" s="2">
        <f t="shared" ca="1" si="629"/>
        <v>82481</v>
      </c>
    </row>
    <row r="7738" spans="1:10" x14ac:dyDescent="0.25">
      <c r="A7738" s="8">
        <f t="array" aca="1" ref="A7738:B7738" ca="1">[2]!CorrelatedUniform($C$31:$D$32)</f>
        <v>0.59997868537902832</v>
      </c>
      <c r="B7738" s="10">
        <f ca="1"/>
        <v>0.71524842057229354</v>
      </c>
      <c r="D7738" s="3">
        <f ca="1">[2]!TriangularRnd(A7738,$F$18,$G$18,$H$18)</f>
        <v>413.32344754702609</v>
      </c>
      <c r="E7738" s="2">
        <f t="shared" ca="1" si="630"/>
        <v>528.43916870979069</v>
      </c>
      <c r="F7738" s="2">
        <f t="shared" ca="1" si="633"/>
        <v>218416.29903001525</v>
      </c>
      <c r="G7738" s="2">
        <f t="shared" ca="1" si="631"/>
        <v>234330.36413461313</v>
      </c>
      <c r="H7738" s="2">
        <f ca="1">[2]!Uniform($T$19,$U$20)</f>
        <v>29047.691515772985</v>
      </c>
      <c r="I7738" s="2">
        <f t="shared" ca="1" si="632"/>
        <v>263378.05565038614</v>
      </c>
      <c r="J7738" s="2">
        <f t="shared" ca="1" si="629"/>
        <v>-44962</v>
      </c>
    </row>
    <row r="7739" spans="1:10" x14ac:dyDescent="0.25">
      <c r="A7739" s="8">
        <f t="array" aca="1" ref="A7739:B7739" ca="1">[2]!CorrelatedUniform($C$31:$D$32)</f>
        <v>0.13223433494567871</v>
      </c>
      <c r="B7739" s="10">
        <f ca="1"/>
        <v>0.98774982798293998</v>
      </c>
      <c r="D7739" s="3">
        <f ca="1">[2]!TriangularRnd(A7739,$F$18,$G$18,$H$18)</f>
        <v>381.63732920364259</v>
      </c>
      <c r="E7739" s="2">
        <f t="shared" ca="1" si="630"/>
        <v>612.4595521972268</v>
      </c>
      <c r="F7739" s="2">
        <f t="shared" ca="1" si="633"/>
        <v>233737.42774580856</v>
      </c>
      <c r="G7739" s="2">
        <f t="shared" ca="1" si="631"/>
        <v>127203.71254054089</v>
      </c>
      <c r="H7739" s="2">
        <f ca="1">[2]!Uniform($T$19,$U$20)</f>
        <v>32262.008709569167</v>
      </c>
      <c r="I7739" s="2">
        <f t="shared" ca="1" si="632"/>
        <v>159465.72125011004</v>
      </c>
      <c r="J7739" s="2">
        <f t="shared" ca="1" si="629"/>
        <v>74271</v>
      </c>
    </row>
    <row r="7740" spans="1:10" x14ac:dyDescent="0.25">
      <c r="A7740" s="8">
        <f t="array" aca="1" ref="A7740:B7740" ca="1">[2]!CorrelatedUniform($C$31:$D$32)</f>
        <v>0.83123910427093484</v>
      </c>
      <c r="B7740" s="10">
        <f ca="1"/>
        <v>0.12970862415510864</v>
      </c>
      <c r="D7740" s="3">
        <f ca="1">[2]!TriangularRnd(A7740,$F$18,$G$18,$H$18)</f>
        <v>430.12268215217659</v>
      </c>
      <c r="E7740" s="2">
        <f t="shared" ca="1" si="630"/>
        <v>443.61152155761476</v>
      </c>
      <c r="F7740" s="2">
        <f t="shared" ca="1" si="633"/>
        <v>190807.37748596937</v>
      </c>
      <c r="G7740" s="2">
        <f t="shared" ca="1" si="631"/>
        <v>192299.74659796859</v>
      </c>
      <c r="H7740" s="2">
        <f ca="1">[2]!Uniform($T$19,$U$20)</f>
        <v>37050.218582526126</v>
      </c>
      <c r="I7740" s="2">
        <f t="shared" ca="1" si="632"/>
        <v>229349.96518049471</v>
      </c>
      <c r="J7740" s="2">
        <f t="shared" ca="1" si="629"/>
        <v>-38543</v>
      </c>
    </row>
    <row r="7741" spans="1:10" x14ac:dyDescent="0.25">
      <c r="A7741" s="8">
        <f t="array" aca="1" ref="A7741:B7741" ca="1">[2]!CorrelatedUniform($C$31:$D$32)</f>
        <v>0.39739859104156522</v>
      </c>
      <c r="B7741" s="10">
        <f ca="1"/>
        <v>0.75850633832350378</v>
      </c>
      <c r="D7741" s="3">
        <f ca="1">[2]!TriangularRnd(A7741,$F$18,$G$18,$H$18)</f>
        <v>401.85359473398415</v>
      </c>
      <c r="E7741" s="2">
        <f t="shared" ca="1" si="630"/>
        <v>535.07529744883414</v>
      </c>
      <c r="F7741" s="2">
        <f t="shared" ca="1" si="633"/>
        <v>215021.93173316983</v>
      </c>
      <c r="G7741" s="2">
        <f t="shared" ca="1" si="631"/>
        <v>213944.32292386127</v>
      </c>
      <c r="H7741" s="2">
        <f ca="1">[2]!Uniform($T$19,$U$20)</f>
        <v>40695.436716547694</v>
      </c>
      <c r="I7741" s="2">
        <f t="shared" ca="1" si="632"/>
        <v>254639.75964040897</v>
      </c>
      <c r="J7741" s="2">
        <f t="shared" ca="1" si="629"/>
        <v>-39618</v>
      </c>
    </row>
    <row r="7742" spans="1:10" x14ac:dyDescent="0.25">
      <c r="A7742" s="8">
        <f t="array" aca="1" ref="A7742:B7742" ca="1">[2]!CorrelatedUniform($C$31:$D$32)</f>
        <v>0.49378001689910883</v>
      </c>
      <c r="B7742" s="10">
        <f ca="1"/>
        <v>0.87545862102541194</v>
      </c>
      <c r="D7742" s="3">
        <f ca="1">[2]!TriangularRnd(A7742,$F$18,$G$18,$H$18)</f>
        <v>407.33285333135348</v>
      </c>
      <c r="E7742" s="2">
        <f t="shared" ca="1" si="630"/>
        <v>557.62900708755012</v>
      </c>
      <c r="F7742" s="2">
        <f t="shared" ca="1" si="633"/>
        <v>227140.61455730133</v>
      </c>
      <c r="G7742" s="2">
        <f t="shared" ca="1" si="631"/>
        <v>149068.76908581328</v>
      </c>
      <c r="H7742" s="2">
        <f ca="1">[2]!Uniform($T$19,$U$20)</f>
        <v>25710.336672501839</v>
      </c>
      <c r="I7742" s="2">
        <f t="shared" ca="1" si="632"/>
        <v>174779.10575831513</v>
      </c>
      <c r="J7742" s="2">
        <f t="shared" ca="1" si="629"/>
        <v>52361</v>
      </c>
    </row>
    <row r="7743" spans="1:10" x14ac:dyDescent="0.25">
      <c r="A7743" s="8">
        <f t="array" aca="1" ref="A7743:B7743" ca="1">[2]!CorrelatedUniform($C$31:$D$32)</f>
        <v>0.34492909908294644</v>
      </c>
      <c r="B7743" s="10">
        <f ca="1"/>
        <v>0.51847330189161367</v>
      </c>
      <c r="D7743" s="3">
        <f ca="1">[2]!TriangularRnd(A7743,$F$18,$G$18,$H$18)</f>
        <v>398.58806372861102</v>
      </c>
      <c r="E7743" s="2">
        <f t="shared" ca="1" si="630"/>
        <v>502.31611307651212</v>
      </c>
      <c r="F7743" s="2">
        <f t="shared" ca="1" si="633"/>
        <v>200217.20689084899</v>
      </c>
      <c r="G7743" s="2">
        <f t="shared" ca="1" si="631"/>
        <v>223974.95682543481</v>
      </c>
      <c r="H7743" s="2">
        <f ca="1">[2]!Uniform($T$19,$U$20)</f>
        <v>38109.911846831892</v>
      </c>
      <c r="I7743" s="2">
        <f t="shared" ca="1" si="632"/>
        <v>262084.86867226672</v>
      </c>
      <c r="J7743" s="2">
        <f t="shared" ca="1" si="629"/>
        <v>-61868</v>
      </c>
    </row>
    <row r="7744" spans="1:10" x14ac:dyDescent="0.25">
      <c r="A7744" s="8">
        <f t="array" aca="1" ref="A7744:B7744" ca="1">[2]!CorrelatedUniform($C$31:$D$32)</f>
        <v>0.55473840236663796</v>
      </c>
      <c r="B7744" s="10">
        <f ca="1"/>
        <v>0.95614412335134547</v>
      </c>
      <c r="D7744" s="3">
        <f ca="1">[2]!TriangularRnd(A7744,$F$18,$G$18,$H$18)</f>
        <v>410.6855799337726</v>
      </c>
      <c r="E7744" s="2">
        <f t="shared" ca="1" si="630"/>
        <v>585.37968631279432</v>
      </c>
      <c r="F7744" s="2">
        <f t="shared" ca="1" si="633"/>
        <v>240406.99595481981</v>
      </c>
      <c r="G7744" s="2">
        <f t="shared" ca="1" si="631"/>
        <v>130506.34290088296</v>
      </c>
      <c r="H7744" s="2">
        <f ca="1">[2]!Uniform($T$19,$U$20)</f>
        <v>33467.254514816821</v>
      </c>
      <c r="I7744" s="2">
        <f t="shared" ca="1" si="632"/>
        <v>163973.59741569977</v>
      </c>
      <c r="J7744" s="2">
        <f t="shared" ca="1" si="629"/>
        <v>76433</v>
      </c>
    </row>
    <row r="7745" spans="1:10" x14ac:dyDescent="0.25">
      <c r="A7745" s="8">
        <f t="array" aca="1" ref="A7745:B7745" ca="1">[2]!CorrelatedUniform($C$31:$D$32)</f>
        <v>0.85344433784484841</v>
      </c>
      <c r="B7745" s="10">
        <f ca="1"/>
        <v>0.89891921101309502</v>
      </c>
      <c r="D7745" s="3">
        <f ca="1">[2]!TriangularRnd(A7745,$F$18,$G$18,$H$18)</f>
        <v>432.24311605042976</v>
      </c>
      <c r="E7745" s="2">
        <f t="shared" ca="1" si="630"/>
        <v>563.77086508454931</v>
      </c>
      <c r="F7745" s="2">
        <f t="shared" ca="1" si="633"/>
        <v>243686.07546259204</v>
      </c>
      <c r="G7745" s="2">
        <f t="shared" ca="1" si="631"/>
        <v>212579.19448316525</v>
      </c>
      <c r="H7745" s="2">
        <f ca="1">[2]!Uniform($T$19,$U$20)</f>
        <v>31926.795154832995</v>
      </c>
      <c r="I7745" s="2">
        <f t="shared" ca="1" si="632"/>
        <v>244505.98963799825</v>
      </c>
      <c r="J7745" s="2">
        <f t="shared" ca="1" si="629"/>
        <v>-820</v>
      </c>
    </row>
    <row r="7746" spans="1:10" x14ac:dyDescent="0.25">
      <c r="A7746" s="8">
        <f t="array" aca="1" ref="A7746:B7746" ca="1">[2]!CorrelatedUniform($C$31:$D$32)</f>
        <v>0.65848720073699962</v>
      </c>
      <c r="B7746" s="10">
        <f ca="1"/>
        <v>0.8016571197859248</v>
      </c>
      <c r="D7746" s="3">
        <f ca="1">[2]!TriangularRnd(A7746,$F$18,$G$18,$H$18)</f>
        <v>416.96733808638839</v>
      </c>
      <c r="E7746" s="2">
        <f t="shared" ca="1" si="630"/>
        <v>542.37775754440452</v>
      </c>
      <c r="F7746" s="2">
        <f t="shared" ca="1" si="633"/>
        <v>226153.80980055491</v>
      </c>
      <c r="G7746" s="2">
        <f t="shared" ca="1" si="631"/>
        <v>174897.99929760178</v>
      </c>
      <c r="H7746" s="2">
        <f ca="1">[2]!Uniform($T$19,$U$20)</f>
        <v>36671.24219675894</v>
      </c>
      <c r="I7746" s="2">
        <f t="shared" ca="1" si="632"/>
        <v>211569.24149436073</v>
      </c>
      <c r="J7746" s="2">
        <f t="shared" ca="1" si="629"/>
        <v>14584</v>
      </c>
    </row>
    <row r="7747" spans="1:10" x14ac:dyDescent="0.25">
      <c r="A7747" s="8">
        <f t="array" aca="1" ref="A7747:B7747" ca="1">[2]!CorrelatedUniform($C$31:$D$32)</f>
        <v>0.9963151216506958</v>
      </c>
      <c r="B7747" s="10">
        <f ca="1"/>
        <v>8.676518035368834E-3</v>
      </c>
      <c r="D7747" s="3">
        <f ca="1">[2]!TriangularRnd(A7747,$F$18,$G$18,$H$18)</f>
        <v>456.65545398855636</v>
      </c>
      <c r="E7747" s="2">
        <f t="shared" ca="1" si="630"/>
        <v>381.0429491820496</v>
      </c>
      <c r="F7747" s="2">
        <f t="shared" ca="1" si="633"/>
        <v>174005.34094786725</v>
      </c>
      <c r="G7747" s="2">
        <f t="shared" ca="1" si="631"/>
        <v>157629.16486526158</v>
      </c>
      <c r="H7747" s="2">
        <f ca="1">[2]!Uniform($T$19,$U$20)</f>
        <v>44792.54118709371</v>
      </c>
      <c r="I7747" s="2">
        <f t="shared" ca="1" si="632"/>
        <v>202421.70605235529</v>
      </c>
      <c r="J7747" s="2">
        <f t="shared" ca="1" si="629"/>
        <v>-28417</v>
      </c>
    </row>
    <row r="7748" spans="1:10" x14ac:dyDescent="0.25">
      <c r="A7748" s="8">
        <f t="array" aca="1" ref="A7748:B7748" ca="1">[2]!CorrelatedUniform($C$31:$D$32)</f>
        <v>0.40403330326080328</v>
      </c>
      <c r="B7748" s="10">
        <f ca="1"/>
        <v>0.79007542016362897</v>
      </c>
      <c r="D7748" s="3">
        <f ca="1">[2]!TriangularRnd(A7748,$F$18,$G$18,$H$18)</f>
        <v>402.25075478357007</v>
      </c>
      <c r="E7748" s="2">
        <f t="shared" ca="1" si="630"/>
        <v>540.33414836552106</v>
      </c>
      <c r="F7748" s="2">
        <f t="shared" ca="1" si="633"/>
        <v>217349.81901536838</v>
      </c>
      <c r="G7748" s="2">
        <f t="shared" ca="1" si="631"/>
        <v>157164.59063225359</v>
      </c>
      <c r="H7748" s="2">
        <f ca="1">[2]!Uniform($T$19,$U$20)</f>
        <v>43268.261959062707</v>
      </c>
      <c r="I7748" s="2">
        <f t="shared" ca="1" si="632"/>
        <v>200432.8525913163</v>
      </c>
      <c r="J7748" s="2">
        <f t="shared" ca="1" si="629"/>
        <v>16916</v>
      </c>
    </row>
    <row r="7749" spans="1:10" x14ac:dyDescent="0.25">
      <c r="A7749" s="8">
        <f t="array" aca="1" ref="A7749:B7749" ca="1">[2]!CorrelatedUniform($C$31:$D$32)</f>
        <v>0.88457536697387695</v>
      </c>
      <c r="B7749" s="10">
        <f ca="1"/>
        <v>9.7292450778307948E-2</v>
      </c>
      <c r="D7749" s="3">
        <f ca="1">[2]!TriangularRnd(A7749,$F$18,$G$18,$H$18)</f>
        <v>435.50826402617406</v>
      </c>
      <c r="E7749" s="2">
        <f t="shared" ca="1" si="630"/>
        <v>435.1432733719829</v>
      </c>
      <c r="F7749" s="2">
        <f t="shared" ca="1" si="633"/>
        <v>189508.49158889917</v>
      </c>
      <c r="G7749" s="2">
        <f t="shared" ca="1" si="631"/>
        <v>126859.24875542088</v>
      </c>
      <c r="H7749" s="2">
        <f ca="1">[2]!Uniform($T$19,$U$20)</f>
        <v>39958.256175450406</v>
      </c>
      <c r="I7749" s="2">
        <f t="shared" ca="1" si="632"/>
        <v>166817.50493087128</v>
      </c>
      <c r="J7749" s="2">
        <f t="shared" ca="1" si="629"/>
        <v>22690</v>
      </c>
    </row>
    <row r="7750" spans="1:10" x14ac:dyDescent="0.25">
      <c r="A7750" s="8">
        <f t="array" aca="1" ref="A7750:B7750" ca="1">[2]!CorrelatedUniform($C$31:$D$32)</f>
        <v>0.28842294216155984</v>
      </c>
      <c r="B7750" s="10">
        <f ca="1"/>
        <v>0.6115229363871475</v>
      </c>
      <c r="D7750" s="3">
        <f ca="1">[2]!TriangularRnd(A7750,$F$18,$G$18,$H$18)</f>
        <v>394.7793384605684</v>
      </c>
      <c r="E7750" s="2">
        <f t="shared" ca="1" si="630"/>
        <v>514.16452707545864</v>
      </c>
      <c r="F7750" s="2">
        <f t="shared" ca="1" si="633"/>
        <v>202981.53185874058</v>
      </c>
      <c r="G7750" s="2">
        <f t="shared" ca="1" si="631"/>
        <v>114044.67556193746</v>
      </c>
      <c r="H7750" s="2">
        <f ca="1">[2]!Uniform($T$19,$U$20)</f>
        <v>28730.572972766709</v>
      </c>
      <c r="I7750" s="2">
        <f t="shared" ca="1" si="632"/>
        <v>142775.24853470418</v>
      </c>
      <c r="J7750" s="2">
        <f t="shared" ca="1" si="629"/>
        <v>60206</v>
      </c>
    </row>
    <row r="7751" spans="1:10" x14ac:dyDescent="0.25">
      <c r="A7751" s="8">
        <f t="array" aca="1" ref="A7751:B7751" ca="1">[2]!CorrelatedUniform($C$31:$D$32)</f>
        <v>0.4303323030471804</v>
      </c>
      <c r="B7751" s="10">
        <f ca="1"/>
        <v>0.91070803456086247</v>
      </c>
      <c r="D7751" s="3">
        <f ca="1">[2]!TriangularRnd(A7751,$F$18,$G$18,$H$18)</f>
        <v>403.79383337180593</v>
      </c>
      <c r="E7751" s="2">
        <f t="shared" ca="1" si="630"/>
        <v>567.256395594879</v>
      </c>
      <c r="F7751" s="2">
        <f t="shared" ca="1" si="633"/>
        <v>229054.6344819298</v>
      </c>
      <c r="G7751" s="2">
        <f t="shared" ca="1" si="631"/>
        <v>209544.07865487886</v>
      </c>
      <c r="H7751" s="2">
        <f ca="1">[2]!Uniform($T$19,$U$20)</f>
        <v>32973.991118857826</v>
      </c>
      <c r="I7751" s="2">
        <f t="shared" ca="1" si="632"/>
        <v>242518.0697737367</v>
      </c>
      <c r="J7751" s="2">
        <f t="shared" ca="1" si="629"/>
        <v>-13464</v>
      </c>
    </row>
    <row r="7752" spans="1:10" x14ac:dyDescent="0.25">
      <c r="A7752" s="8">
        <f t="array" aca="1" ref="A7752:B7752" ca="1">[2]!CorrelatedUniform($C$31:$D$32)</f>
        <v>0.98890244960784912</v>
      </c>
      <c r="B7752" s="10">
        <f ca="1"/>
        <v>0.12722489496933354</v>
      </c>
      <c r="D7752" s="3">
        <f ca="1">[2]!TriangularRnd(A7752,$F$18,$G$18,$H$18)</f>
        <v>453.27224440226195</v>
      </c>
      <c r="E7752" s="2">
        <f t="shared" ca="1" si="630"/>
        <v>443.01961667623323</v>
      </c>
      <c r="F7752" s="2">
        <f t="shared" ca="1" si="633"/>
        <v>200808.49596506599</v>
      </c>
      <c r="G7752" s="2">
        <f t="shared" ca="1" si="631"/>
        <v>80044.710033931085</v>
      </c>
      <c r="H7752" s="2">
        <f ca="1">[2]!Uniform($T$19,$U$20)</f>
        <v>36826.774994752777</v>
      </c>
      <c r="I7752" s="2">
        <f t="shared" ca="1" si="632"/>
        <v>116871.48502868386</v>
      </c>
      <c r="J7752" s="2">
        <f t="shared" ca="1" si="629"/>
        <v>83937</v>
      </c>
    </row>
    <row r="7753" spans="1:10" x14ac:dyDescent="0.25">
      <c r="A7753" s="8">
        <f t="array" aca="1" ref="A7753:B7753" ca="1">[2]!CorrelatedUniform($C$31:$D$32)</f>
        <v>0.49064779281616205</v>
      </c>
      <c r="B7753" s="10">
        <f ca="1"/>
        <v>0.24062673186434519</v>
      </c>
      <c r="D7753" s="3">
        <f ca="1">[2]!TriangularRnd(A7753,$F$18,$G$18,$H$18)</f>
        <v>407.1636789902908</v>
      </c>
      <c r="E7753" s="2">
        <f t="shared" ca="1" si="630"/>
        <v>464.78560207734773</v>
      </c>
      <c r="F7753" s="2">
        <f t="shared" ca="1" si="633"/>
        <v>189243.81568353027</v>
      </c>
      <c r="G7753" s="2">
        <f t="shared" ca="1" si="631"/>
        <v>179944.81513233593</v>
      </c>
      <c r="H7753" s="2">
        <f ca="1">[2]!Uniform($T$19,$U$20)</f>
        <v>35648.095436676493</v>
      </c>
      <c r="I7753" s="2">
        <f t="shared" ca="1" si="632"/>
        <v>215592.91056901243</v>
      </c>
      <c r="J7753" s="2">
        <f t="shared" ca="1" si="629"/>
        <v>-26350</v>
      </c>
    </row>
    <row r="7754" spans="1:10" x14ac:dyDescent="0.25">
      <c r="A7754" s="8">
        <f t="array" aca="1" ref="A7754:B7754" ca="1">[2]!CorrelatedUniform($C$31:$D$32)</f>
        <v>0.35181534290313743</v>
      </c>
      <c r="B7754" s="10">
        <f ca="1"/>
        <v>0.4829962545861779</v>
      </c>
      <c r="D7754" s="3">
        <f ca="1">[2]!TriangularRnd(A7754,$F$18,$G$18,$H$18)</f>
        <v>399.03016727505184</v>
      </c>
      <c r="E7754" s="2">
        <f t="shared" ca="1" si="630"/>
        <v>497.86825089640325</v>
      </c>
      <c r="F7754" s="2">
        <f t="shared" ca="1" si="633"/>
        <v>198664.45143612925</v>
      </c>
      <c r="G7754" s="2">
        <f t="shared" ca="1" si="631"/>
        <v>104673.79592860285</v>
      </c>
      <c r="H7754" s="2">
        <f ca="1">[2]!Uniform($T$19,$U$20)</f>
        <v>36158.910692931757</v>
      </c>
      <c r="I7754" s="2">
        <f t="shared" ca="1" si="632"/>
        <v>140832.7066215346</v>
      </c>
      <c r="J7754" s="2">
        <f t="shared" ca="1" si="629"/>
        <v>57831</v>
      </c>
    </row>
    <row r="7755" spans="1:10" x14ac:dyDescent="0.25">
      <c r="A7755" s="8">
        <f t="array" aca="1" ref="A7755:B7755" ca="1">[2]!CorrelatedUniform($C$31:$D$32)</f>
        <v>0.55742931365966775</v>
      </c>
      <c r="B7755" s="10">
        <f ca="1"/>
        <v>0.70826368139022555</v>
      </c>
      <c r="D7755" s="3">
        <f ca="1">[2]!TriangularRnd(A7755,$F$18,$G$18,$H$18)</f>
        <v>410.8386208192988</v>
      </c>
      <c r="E7755" s="2">
        <f t="shared" ca="1" si="630"/>
        <v>527.41596793180042</v>
      </c>
      <c r="F7755" s="2">
        <f t="shared" ca="1" si="633"/>
        <v>216682.84886317642</v>
      </c>
      <c r="G7755" s="2">
        <f t="shared" ca="1" si="631"/>
        <v>218732.97646206667</v>
      </c>
      <c r="H7755" s="2">
        <f ca="1">[2]!Uniform($T$19,$U$20)</f>
        <v>39030.553526822601</v>
      </c>
      <c r="I7755" s="2">
        <f t="shared" ca="1" si="632"/>
        <v>257763.52998888926</v>
      </c>
      <c r="J7755" s="2">
        <f t="shared" ca="1" si="629"/>
        <v>-41081</v>
      </c>
    </row>
    <row r="7756" spans="1:10" x14ac:dyDescent="0.25">
      <c r="A7756" s="8">
        <f t="array" aca="1" ref="A7756:B7756" ca="1">[2]!CorrelatedUniform($C$31:$D$32)</f>
        <v>0.49670290946960455</v>
      </c>
      <c r="B7756" s="10">
        <f ca="1"/>
        <v>0.14425723908513469</v>
      </c>
      <c r="D7756" s="3">
        <f ca="1">[2]!TriangularRnd(A7756,$F$18,$G$18,$H$18)</f>
        <v>407.49023816731864</v>
      </c>
      <c r="E7756" s="2">
        <f t="shared" ca="1" si="630"/>
        <v>446.93069576270079</v>
      </c>
      <c r="F7756" s="2">
        <f t="shared" ca="1" si="633"/>
        <v>182119.89566062836</v>
      </c>
      <c r="G7756" s="2">
        <f t="shared" ca="1" si="631"/>
        <v>221191.85733404718</v>
      </c>
      <c r="H7756" s="2">
        <f ca="1">[2]!Uniform($T$19,$U$20)</f>
        <v>26604.324189457202</v>
      </c>
      <c r="I7756" s="2">
        <f t="shared" ca="1" si="632"/>
        <v>247796.18152350438</v>
      </c>
      <c r="J7756" s="2">
        <f t="shared" ca="1" si="629"/>
        <v>-65677</v>
      </c>
    </row>
    <row r="7757" spans="1:10" x14ac:dyDescent="0.25">
      <c r="A7757" s="8">
        <f t="array" aca="1" ref="A7757:B7757" ca="1">[2]!CorrelatedUniform($C$31:$D$32)</f>
        <v>1.3387322425842303E-2</v>
      </c>
      <c r="B7757" s="10">
        <f ca="1"/>
        <v>0.94048188129167509</v>
      </c>
      <c r="D7757" s="3">
        <f ca="1">[2]!TriangularRnd(A7757,$F$18,$G$18,$H$18)</f>
        <v>362.84723154265549</v>
      </c>
      <c r="E7757" s="2">
        <f t="shared" ca="1" si="630"/>
        <v>577.94158115386495</v>
      </c>
      <c r="F7757" s="2">
        <f t="shared" ca="1" si="633"/>
        <v>209704.50271506485</v>
      </c>
      <c r="G7757" s="2">
        <f t="shared" ca="1" si="631"/>
        <v>231738.24140621006</v>
      </c>
      <c r="H7757" s="2">
        <f ca="1">[2]!Uniform($T$19,$U$20)</f>
        <v>34174.348561202874</v>
      </c>
      <c r="I7757" s="2">
        <f t="shared" ca="1" si="632"/>
        <v>265912.58996741293</v>
      </c>
      <c r="J7757" s="2">
        <f t="shared" ca="1" si="629"/>
        <v>-56209</v>
      </c>
    </row>
    <row r="7758" spans="1:10" x14ac:dyDescent="0.25">
      <c r="A7758" s="8">
        <f t="array" aca="1" ref="A7758:B7758" ca="1">[2]!CorrelatedUniform($C$31:$D$32)</f>
        <v>0.60433864593505882</v>
      </c>
      <c r="B7758" s="10">
        <f ca="1"/>
        <v>0.42002628717341767</v>
      </c>
      <c r="D7758" s="3">
        <f ca="1">[2]!TriangularRnd(A7758,$F$18,$G$18,$H$18)</f>
        <v>413.58537878617642</v>
      </c>
      <c r="E7758" s="2">
        <f t="shared" ca="1" si="630"/>
        <v>489.90868846332774</v>
      </c>
      <c r="F7758" s="2">
        <f t="shared" ca="1" si="633"/>
        <v>202619.0704887443</v>
      </c>
      <c r="G7758" s="2">
        <f t="shared" ca="1" si="631"/>
        <v>114250.83175971346</v>
      </c>
      <c r="H7758" s="2">
        <f ca="1">[2]!Uniform($T$19,$U$20)</f>
        <v>26013.813804668545</v>
      </c>
      <c r="I7758" s="2">
        <f t="shared" ca="1" si="632"/>
        <v>140264.64556438199</v>
      </c>
      <c r="J7758" s="2">
        <f t="shared" ca="1" si="629"/>
        <v>62354</v>
      </c>
    </row>
    <row r="7759" spans="1:10" x14ac:dyDescent="0.25">
      <c r="A7759" s="8">
        <f t="array" aca="1" ref="A7759:B7759" ca="1">[2]!CorrelatedUniform($C$31:$D$32)</f>
        <v>0.42896580696105935</v>
      </c>
      <c r="B7759" s="10">
        <f ca="1"/>
        <v>0.79943136459452402</v>
      </c>
      <c r="D7759" s="3">
        <f ca="1">[2]!TriangularRnd(A7759,$F$18,$G$18,$H$18)</f>
        <v>403.7148365430001</v>
      </c>
      <c r="E7759" s="2">
        <f t="shared" ca="1" si="630"/>
        <v>541.97959246345931</v>
      </c>
      <c r="F7759" s="2">
        <f t="shared" ca="1" si="633"/>
        <v>218805.20258102729</v>
      </c>
      <c r="G7759" s="2">
        <f t="shared" ca="1" si="631"/>
        <v>121912.19141413036</v>
      </c>
      <c r="H7759" s="2">
        <f ca="1">[2]!Uniform($T$19,$U$20)</f>
        <v>27549.999008470713</v>
      </c>
      <c r="I7759" s="2">
        <f t="shared" ca="1" si="632"/>
        <v>149462.19042260107</v>
      </c>
      <c r="J7759" s="2">
        <f t="shared" ca="1" si="629"/>
        <v>69343</v>
      </c>
    </row>
    <row r="7760" spans="1:10" x14ac:dyDescent="0.25">
      <c r="A7760" s="8">
        <f t="array" aca="1" ref="A7760:B7760" ca="1">[2]!CorrelatedUniform($C$31:$D$32)</f>
        <v>7.9744458198547127E-2</v>
      </c>
      <c r="B7760" s="10">
        <f ca="1"/>
        <v>0.60101019947096868</v>
      </c>
      <c r="D7760" s="3">
        <f ca="1">[2]!TriangularRnd(A7760,$F$18,$G$18,$H$18)</f>
        <v>375.47974661398541</v>
      </c>
      <c r="E7760" s="2">
        <f t="shared" ca="1" si="630"/>
        <v>512.798137465884</v>
      </c>
      <c r="F7760" s="2">
        <f t="shared" ca="1" si="633"/>
        <v>192545.31471981379</v>
      </c>
      <c r="G7760" s="2">
        <f t="shared" ca="1" si="631"/>
        <v>167753.97743807363</v>
      </c>
      <c r="H7760" s="2">
        <f ca="1">[2]!Uniform($T$19,$U$20)</f>
        <v>38748.96021882521</v>
      </c>
      <c r="I7760" s="2">
        <f t="shared" ca="1" si="632"/>
        <v>206502.93765689884</v>
      </c>
      <c r="J7760" s="2">
        <f t="shared" ca="1" si="629"/>
        <v>-13958</v>
      </c>
    </row>
    <row r="7761" spans="1:10" x14ac:dyDescent="0.25">
      <c r="A7761" s="8">
        <f t="array" aca="1" ref="A7761:B7761" ca="1">[2]!CorrelatedUniform($C$31:$D$32)</f>
        <v>0.38805031776428223</v>
      </c>
      <c r="B7761" s="10">
        <f ca="1"/>
        <v>0.97722308943754244</v>
      </c>
      <c r="D7761" s="3">
        <f ca="1">[2]!TriangularRnd(A7761,$F$18,$G$18,$H$18)</f>
        <v>401.28832832781961</v>
      </c>
      <c r="E7761" s="2">
        <f t="shared" ca="1" si="630"/>
        <v>599.97521312903245</v>
      </c>
      <c r="F7761" s="2">
        <f t="shared" ca="1" si="633"/>
        <v>240763.05031467672</v>
      </c>
      <c r="G7761" s="2">
        <f t="shared" ca="1" si="631"/>
        <v>89634.658208546956</v>
      </c>
      <c r="H7761" s="2">
        <f ca="1">[2]!Uniform($T$19,$U$20)</f>
        <v>26152.761816869879</v>
      </c>
      <c r="I7761" s="2">
        <f t="shared" ca="1" si="632"/>
        <v>115787.42002541684</v>
      </c>
      <c r="J7761" s="2">
        <f t="shared" ca="1" si="629"/>
        <v>124975</v>
      </c>
    </row>
    <row r="7762" spans="1:10" x14ac:dyDescent="0.25">
      <c r="A7762" s="8">
        <f t="array" aca="1" ref="A7762:B7762" ca="1">[2]!CorrelatedUniform($C$31:$D$32)</f>
        <v>0.84396958351135232</v>
      </c>
      <c r="B7762" s="10">
        <f ca="1"/>
        <v>0.71304298534891575</v>
      </c>
      <c r="D7762" s="3">
        <f ca="1">[2]!TriangularRnd(A7762,$F$18,$G$18,$H$18)</f>
        <v>431.31997133117159</v>
      </c>
      <c r="E7762" s="2">
        <f t="shared" ca="1" si="630"/>
        <v>528.11482450633002</v>
      </c>
      <c r="F7762" s="2">
        <f t="shared" ca="1" si="633"/>
        <v>227786.47096563698</v>
      </c>
      <c r="G7762" s="2">
        <f t="shared" ca="1" si="631"/>
        <v>126330.60072925681</v>
      </c>
      <c r="H7762" s="2">
        <f ca="1">[2]!Uniform($T$19,$U$20)</f>
        <v>40449.540862306429</v>
      </c>
      <c r="I7762" s="2">
        <f t="shared" ca="1" si="632"/>
        <v>166780.14159156324</v>
      </c>
      <c r="J7762" s="2">
        <f t="shared" ca="1" si="629"/>
        <v>61006</v>
      </c>
    </row>
    <row r="7763" spans="1:10" x14ac:dyDescent="0.25">
      <c r="A7763" s="8">
        <f t="array" aca="1" ref="A7763:B7763" ca="1">[2]!CorrelatedUniform($C$31:$D$32)</f>
        <v>5.8231592178344664E-2</v>
      </c>
      <c r="B7763" s="10">
        <f ca="1"/>
        <v>0.76531363895285254</v>
      </c>
      <c r="D7763" s="3">
        <f ca="1">[2]!TriangularRnd(A7763,$F$18,$G$18,$H$18)</f>
        <v>372.36658694353821</v>
      </c>
      <c r="E7763" s="2">
        <f t="shared" ca="1" si="630"/>
        <v>536.17500260531642</v>
      </c>
      <c r="F7763" s="2">
        <f t="shared" ca="1" si="633"/>
        <v>199653.65572458439</v>
      </c>
      <c r="G7763" s="2">
        <f t="shared" ca="1" si="631"/>
        <v>67738.350754457264</v>
      </c>
      <c r="H7763" s="2">
        <f ca="1">[2]!Uniform($T$19,$U$20)</f>
        <v>41083.869477163673</v>
      </c>
      <c r="I7763" s="2">
        <f t="shared" ca="1" si="632"/>
        <v>108822.22023162094</v>
      </c>
      <c r="J7763" s="2">
        <f t="shared" ca="1" si="629"/>
        <v>90831</v>
      </c>
    </row>
    <row r="7764" spans="1:10" x14ac:dyDescent="0.25">
      <c r="A7764" s="8">
        <f t="array" aca="1" ref="A7764:B7764" ca="1">[2]!CorrelatedUniform($C$31:$D$32)</f>
        <v>0.79836821556091342</v>
      </c>
      <c r="B7764" s="10">
        <f ca="1"/>
        <v>0.6154968673655713</v>
      </c>
      <c r="D7764" s="3">
        <f ca="1">[2]!TriangularRnd(A7764,$F$18,$G$18,$H$18)</f>
        <v>427.22545778943436</v>
      </c>
      <c r="E7764" s="2">
        <f t="shared" ca="1" si="630"/>
        <v>514.68374962044777</v>
      </c>
      <c r="F7764" s="2">
        <f t="shared" ca="1" si="633"/>
        <v>219886.00054837842</v>
      </c>
      <c r="G7764" s="2">
        <f t="shared" ca="1" si="631"/>
        <v>156628.92240423095</v>
      </c>
      <c r="H7764" s="2">
        <f ca="1">[2]!Uniform($T$19,$U$20)</f>
        <v>28587.549518322849</v>
      </c>
      <c r="I7764" s="2">
        <f t="shared" ca="1" si="632"/>
        <v>185216.47192255378</v>
      </c>
      <c r="J7764" s="2">
        <f t="shared" ca="1" si="629"/>
        <v>34669</v>
      </c>
    </row>
    <row r="7765" spans="1:10" x14ac:dyDescent="0.25">
      <c r="A7765" s="8">
        <f t="array" aca="1" ref="A7765:B7765" ca="1">[2]!CorrelatedUniform($C$31:$D$32)</f>
        <v>2.6163101196289021E-2</v>
      </c>
      <c r="B7765" s="10">
        <f ca="1"/>
        <v>0.6389866130924452</v>
      </c>
      <c r="D7765" s="3">
        <f ca="1">[2]!TriangularRnd(A7765,$F$18,$G$18,$H$18)</f>
        <v>366.33690580132122</v>
      </c>
      <c r="E7765" s="2">
        <f t="shared" ca="1" si="630"/>
        <v>517.78756828875476</v>
      </c>
      <c r="F7765" s="2">
        <f t="shared" ca="1" si="633"/>
        <v>189684.69562929272</v>
      </c>
      <c r="G7765" s="2">
        <f t="shared" ca="1" si="631"/>
        <v>237660.81008085003</v>
      </c>
      <c r="H7765" s="2">
        <f ca="1">[2]!Uniform($T$19,$U$20)</f>
        <v>30307.594493223609</v>
      </c>
      <c r="I7765" s="2">
        <f t="shared" ca="1" si="632"/>
        <v>267968.40457407362</v>
      </c>
      <c r="J7765" s="2">
        <f t="shared" ca="1" si="629"/>
        <v>-78284</v>
      </c>
    </row>
    <row r="7766" spans="1:10" x14ac:dyDescent="0.25">
      <c r="A7766" s="8">
        <f t="array" aca="1" ref="A7766:B7766" ca="1">[2]!CorrelatedUniform($C$31:$D$32)</f>
        <v>0.6143907308578489</v>
      </c>
      <c r="B7766" s="10">
        <f ca="1"/>
        <v>0.10475685113989633</v>
      </c>
      <c r="D7766" s="3">
        <f ca="1">[2]!TriangularRnd(A7766,$F$18,$G$18,$H$18)</f>
        <v>414.19482789384466</v>
      </c>
      <c r="E7766" s="2">
        <f t="shared" ca="1" si="630"/>
        <v>437.25481246637423</v>
      </c>
      <c r="F7766" s="2">
        <f t="shared" ca="1" si="633"/>
        <v>181108.68179526521</v>
      </c>
      <c r="G7766" s="2">
        <f t="shared" ca="1" si="631"/>
        <v>126081.53948414671</v>
      </c>
      <c r="H7766" s="2">
        <f ca="1">[2]!Uniform($T$19,$U$20)</f>
        <v>29378.847693170192</v>
      </c>
      <c r="I7766" s="2">
        <f t="shared" ca="1" si="632"/>
        <v>155460.38717731691</v>
      </c>
      <c r="J7766" s="2">
        <f t="shared" ca="1" si="629"/>
        <v>25648</v>
      </c>
    </row>
    <row r="7767" spans="1:10" x14ac:dyDescent="0.25">
      <c r="A7767" s="8">
        <f t="array" aca="1" ref="A7767:B7767" ca="1">[2]!CorrelatedUniform($C$31:$D$32)</f>
        <v>0.564358711242676</v>
      </c>
      <c r="B7767" s="10">
        <f ca="1"/>
        <v>0.97540329655243352</v>
      </c>
      <c r="D7767" s="3">
        <f ca="1">[2]!TriangularRnd(A7767,$F$18,$G$18,$H$18)</f>
        <v>411.23487352364333</v>
      </c>
      <c r="E7767" s="2">
        <f t="shared" ca="1" si="630"/>
        <v>598.34557830229892</v>
      </c>
      <c r="F7767" s="2">
        <f t="shared" ca="1" si="633"/>
        <v>246060.56821657711</v>
      </c>
      <c r="G7767" s="2">
        <f t="shared" ca="1" si="631"/>
        <v>169902.70752205796</v>
      </c>
      <c r="H7767" s="2">
        <f ca="1">[2]!Uniform($T$19,$U$20)</f>
        <v>43126.047812298217</v>
      </c>
      <c r="I7767" s="2">
        <f t="shared" ca="1" si="632"/>
        <v>213028.75533435616</v>
      </c>
      <c r="J7767" s="2">
        <f t="shared" ca="1" si="629"/>
        <v>33031</v>
      </c>
    </row>
    <row r="7768" spans="1:10" x14ac:dyDescent="0.25">
      <c r="A7768" s="8">
        <f t="array" aca="1" ref="A7768:B7768" ca="1">[2]!CorrelatedUniform($C$31:$D$32)</f>
        <v>0.23412442207336454</v>
      </c>
      <c r="B7768" s="10">
        <f ca="1"/>
        <v>0.97393936185327878</v>
      </c>
      <c r="D7768" s="3">
        <f ca="1">[2]!TriangularRnd(A7768,$F$18,$G$18,$H$18)</f>
        <v>390.7485800364305</v>
      </c>
      <c r="E7768" s="2">
        <f t="shared" ca="1" si="630"/>
        <v>597.10653646106323</v>
      </c>
      <c r="F7768" s="2">
        <f t="shared" ca="1" si="633"/>
        <v>233318.53125263157</v>
      </c>
      <c r="G7768" s="2">
        <f t="shared" ca="1" si="631"/>
        <v>146531.57679398236</v>
      </c>
      <c r="H7768" s="2">
        <f ca="1">[2]!Uniform($T$19,$U$20)</f>
        <v>27573.076320601715</v>
      </c>
      <c r="I7768" s="2">
        <f t="shared" ca="1" si="632"/>
        <v>174104.65311458407</v>
      </c>
      <c r="J7768" s="2">
        <f t="shared" ca="1" si="629"/>
        <v>59213</v>
      </c>
    </row>
    <row r="7769" spans="1:10" x14ac:dyDescent="0.25">
      <c r="A7769" s="8">
        <f t="array" aca="1" ref="A7769:B7769" ca="1">[2]!CorrelatedUniform($C$31:$D$32)</f>
        <v>0.27630662918090804</v>
      </c>
      <c r="B7769" s="10">
        <f ca="1"/>
        <v>0.83740112799807775</v>
      </c>
      <c r="D7769" s="3">
        <f ca="1">[2]!TriangularRnd(A7769,$F$18,$G$18,$H$18)</f>
        <v>393.91526977056321</v>
      </c>
      <c r="E7769" s="2">
        <f t="shared" ca="1" si="630"/>
        <v>549.19163849522306</v>
      </c>
      <c r="F7769" s="2">
        <f t="shared" ca="1" si="633"/>
        <v>216334.97243358343</v>
      </c>
      <c r="G7769" s="2">
        <f t="shared" ca="1" si="631"/>
        <v>154323.40374479018</v>
      </c>
      <c r="H7769" s="2">
        <f ca="1">[2]!Uniform($T$19,$U$20)</f>
        <v>38750.417454378832</v>
      </c>
      <c r="I7769" s="2">
        <f t="shared" ca="1" si="632"/>
        <v>193073.821199169</v>
      </c>
      <c r="J7769" s="2">
        <f t="shared" ca="1" si="629"/>
        <v>23261</v>
      </c>
    </row>
    <row r="7770" spans="1:10" x14ac:dyDescent="0.25">
      <c r="A7770" s="8">
        <f t="array" aca="1" ref="A7770:B7770" ca="1">[2]!CorrelatedUniform($C$31:$D$32)</f>
        <v>0.56051814556121804</v>
      </c>
      <c r="B7770" s="10">
        <f ca="1"/>
        <v>0.23598729966327581</v>
      </c>
      <c r="D7770" s="3">
        <f ca="1">[2]!TriangularRnd(A7770,$F$18,$G$18,$H$18)</f>
        <v>411.014867427784</v>
      </c>
      <c r="E7770" s="2">
        <f t="shared" ca="1" si="630"/>
        <v>464.03650185285727</v>
      </c>
      <c r="F7770" s="2">
        <f t="shared" ca="1" si="633"/>
        <v>190725.90129070479</v>
      </c>
      <c r="G7770" s="2">
        <f t="shared" ca="1" si="631"/>
        <v>170195.00585804487</v>
      </c>
      <c r="H7770" s="2">
        <f ca="1">[2]!Uniform($T$19,$U$20)</f>
        <v>25800.509445098462</v>
      </c>
      <c r="I7770" s="2">
        <f t="shared" ca="1" si="632"/>
        <v>195995.51530314333</v>
      </c>
      <c r="J7770" s="2">
        <f t="shared" ca="1" si="629"/>
        <v>-5270</v>
      </c>
    </row>
    <row r="7771" spans="1:10" x14ac:dyDescent="0.25">
      <c r="A7771" s="8">
        <f t="array" aca="1" ref="A7771:B7771" ca="1">[2]!CorrelatedUniform($C$31:$D$32)</f>
        <v>0.99135184288024902</v>
      </c>
      <c r="B7771" s="10">
        <f ca="1"/>
        <v>0.14712673528968068</v>
      </c>
      <c r="D7771" s="3">
        <f ca="1">[2]!TriangularRnd(A7771,$F$18,$G$18,$H$18)</f>
        <v>454.20815730448123</v>
      </c>
      <c r="E7771" s="2">
        <f t="shared" ca="1" si="630"/>
        <v>447.55818535299727</v>
      </c>
      <c r="F7771" s="2">
        <f t="shared" ca="1" si="633"/>
        <v>203284.57865572235</v>
      </c>
      <c r="G7771" s="2">
        <f t="shared" ca="1" si="631"/>
        <v>173431.33796621169</v>
      </c>
      <c r="H7771" s="2">
        <f ca="1">[2]!Uniform($T$19,$U$20)</f>
        <v>41897.15625262096</v>
      </c>
      <c r="I7771" s="2">
        <f t="shared" ca="1" si="632"/>
        <v>215328.49421883264</v>
      </c>
      <c r="J7771" s="2">
        <f t="shared" ca="1" si="629"/>
        <v>-12044</v>
      </c>
    </row>
    <row r="7772" spans="1:10" x14ac:dyDescent="0.25">
      <c r="A7772" s="8">
        <f t="array" aca="1" ref="A7772:B7772" ca="1">[2]!CorrelatedUniform($C$31:$D$32)</f>
        <v>0.98617804050445557</v>
      </c>
      <c r="B7772" s="10">
        <f ca="1"/>
        <v>0.27790783414232079</v>
      </c>
      <c r="D7772" s="3">
        <f ca="1">[2]!TriangularRnd(A7772,$F$18,$G$18,$H$18)</f>
        <v>452.34599608427794</v>
      </c>
      <c r="E7772" s="2">
        <f t="shared" ca="1" si="630"/>
        <v>470.54660071855608</v>
      </c>
      <c r="F7772" s="2">
        <f t="shared" ca="1" si="633"/>
        <v>212849.87080610625</v>
      </c>
      <c r="G7772" s="2">
        <f t="shared" ca="1" si="631"/>
        <v>150861.62564084106</v>
      </c>
      <c r="H7772" s="2">
        <f ca="1">[2]!Uniform($T$19,$U$20)</f>
        <v>44346.625903358399</v>
      </c>
      <c r="I7772" s="2">
        <f t="shared" ca="1" si="632"/>
        <v>195208.25154419945</v>
      </c>
      <c r="J7772" s="2">
        <f t="shared" ca="1" si="629"/>
        <v>17641</v>
      </c>
    </row>
    <row r="7773" spans="1:10" x14ac:dyDescent="0.25">
      <c r="A7773" s="8">
        <f t="array" aca="1" ref="A7773:B7773" ca="1">[2]!CorrelatedUniform($C$31:$D$32)</f>
        <v>0.37218046188354459</v>
      </c>
      <c r="B7773" s="10">
        <f ca="1"/>
        <v>0.90781478868845622</v>
      </c>
      <c r="D7773" s="3">
        <f ca="1">[2]!TriangularRnd(A7773,$F$18,$G$18,$H$18)</f>
        <v>400.3128963813781</v>
      </c>
      <c r="E7773" s="2">
        <f t="shared" ca="1" si="630"/>
        <v>566.3709039318278</v>
      </c>
      <c r="F7773" s="2">
        <f t="shared" ca="1" si="633"/>
        <v>226725.57697908924</v>
      </c>
      <c r="G7773" s="2">
        <f t="shared" ca="1" si="631"/>
        <v>133307.83141112857</v>
      </c>
      <c r="H7773" s="2">
        <f ca="1">[2]!Uniform($T$19,$U$20)</f>
        <v>37691.042132375667</v>
      </c>
      <c r="I7773" s="2">
        <f t="shared" ca="1" si="632"/>
        <v>170998.87354350425</v>
      </c>
      <c r="J7773" s="2">
        <f t="shared" ca="1" si="629"/>
        <v>55726</v>
      </c>
    </row>
    <row r="7774" spans="1:10" x14ac:dyDescent="0.25">
      <c r="A7774" s="8">
        <f t="array" aca="1" ref="A7774:B7774" ca="1">[2]!CorrelatedUniform($C$31:$D$32)</f>
        <v>0.11923885345458993</v>
      </c>
      <c r="B7774" s="10">
        <f ca="1"/>
        <v>0.90568664836396939</v>
      </c>
      <c r="D7774" s="3">
        <f ca="1">[2]!TriangularRnd(A7774,$F$18,$G$18,$H$18)</f>
        <v>380.24812941460743</v>
      </c>
      <c r="E7774" s="2">
        <f t="shared" ca="1" si="630"/>
        <v>565.7326270739394</v>
      </c>
      <c r="F7774" s="2">
        <f t="shared" ca="1" si="633"/>
        <v>215118.77319367716</v>
      </c>
      <c r="G7774" s="2">
        <f t="shared" ca="1" si="631"/>
        <v>171261.00007715521</v>
      </c>
      <c r="H7774" s="2">
        <f ca="1">[2]!Uniform($T$19,$U$20)</f>
        <v>42168.416435783576</v>
      </c>
      <c r="I7774" s="2">
        <f t="shared" ca="1" si="632"/>
        <v>213429.4165129388</v>
      </c>
      <c r="J7774" s="2">
        <f t="shared" ca="1" si="629"/>
        <v>1689</v>
      </c>
    </row>
    <row r="7775" spans="1:10" x14ac:dyDescent="0.25">
      <c r="A7775" s="8">
        <f t="array" aca="1" ref="A7775:B7775" ca="1">[2]!CorrelatedUniform($C$31:$D$32)</f>
        <v>0.30674111843109136</v>
      </c>
      <c r="B7775" s="10">
        <f ca="1"/>
        <v>0.86407883157393317</v>
      </c>
      <c r="D7775" s="3">
        <f ca="1">[2]!TriangularRnd(A7775,$F$18,$G$18,$H$18)</f>
        <v>396.0519281076119</v>
      </c>
      <c r="E7775" s="2">
        <f t="shared" ca="1" si="630"/>
        <v>554.94148707195563</v>
      </c>
      <c r="F7775" s="2">
        <f t="shared" ca="1" si="633"/>
        <v>219785.64594175341</v>
      </c>
      <c r="G7775" s="2">
        <f t="shared" ca="1" si="631"/>
        <v>238242.34731065261</v>
      </c>
      <c r="H7775" s="2">
        <f ca="1">[2]!Uniform($T$19,$U$20)</f>
        <v>36713.807926847556</v>
      </c>
      <c r="I7775" s="2">
        <f t="shared" ca="1" si="632"/>
        <v>274956.15523750015</v>
      </c>
      <c r="J7775" s="2">
        <f t="shared" ca="1" si="629"/>
        <v>-55171</v>
      </c>
    </row>
    <row r="7776" spans="1:10" x14ac:dyDescent="0.25">
      <c r="A7776" s="8">
        <f t="array" aca="1" ref="A7776:B7776" ca="1">[2]!CorrelatedUniform($C$31:$D$32)</f>
        <v>8.3827853202819838E-2</v>
      </c>
      <c r="B7776" s="10">
        <f ca="1"/>
        <v>0.78657359322503062</v>
      </c>
      <c r="D7776" s="3">
        <f ca="1">[2]!TriangularRnd(A7776,$F$18,$G$18,$H$18)</f>
        <v>376.02084145521468</v>
      </c>
      <c r="E7776" s="2">
        <f t="shared" ca="1" si="630"/>
        <v>539.72943329053305</v>
      </c>
      <c r="F7776" s="2">
        <f t="shared" ca="1" si="633"/>
        <v>202949.51566405239</v>
      </c>
      <c r="G7776" s="2">
        <f t="shared" ca="1" si="631"/>
        <v>102146.14596938599</v>
      </c>
      <c r="H7776" s="2">
        <f ca="1">[2]!Uniform($T$19,$U$20)</f>
        <v>29534.875469521499</v>
      </c>
      <c r="I7776" s="2">
        <f t="shared" ca="1" si="632"/>
        <v>131681.02143890748</v>
      </c>
      <c r="J7776" s="2">
        <f t="shared" ca="1" si="629"/>
        <v>71268</v>
      </c>
    </row>
    <row r="7777" spans="1:10" x14ac:dyDescent="0.25">
      <c r="A7777" s="8">
        <f t="array" aca="1" ref="A7777:B7777" ca="1">[2]!CorrelatedUniform($C$31:$D$32)</f>
        <v>0.38511919975280789</v>
      </c>
      <c r="B7777" s="10">
        <f ca="1"/>
        <v>0.32341986606315803</v>
      </c>
      <c r="D7777" s="3">
        <f ca="1">[2]!TriangularRnd(A7777,$F$18,$G$18,$H$18)</f>
        <v>401.10969200137151</v>
      </c>
      <c r="E7777" s="2">
        <f t="shared" ca="1" si="630"/>
        <v>477.09215569695749</v>
      </c>
      <c r="F7777" s="2">
        <f t="shared" ca="1" si="633"/>
        <v>191366.287627877</v>
      </c>
      <c r="G7777" s="2">
        <f t="shared" ca="1" si="631"/>
        <v>161749.73357523212</v>
      </c>
      <c r="H7777" s="2">
        <f ca="1">[2]!Uniform($T$19,$U$20)</f>
        <v>32811.675551741675</v>
      </c>
      <c r="I7777" s="2">
        <f t="shared" ca="1" si="632"/>
        <v>194561.4091269738</v>
      </c>
      <c r="J7777" s="2">
        <f t="shared" ca="1" si="629"/>
        <v>-3196</v>
      </c>
    </row>
    <row r="7778" spans="1:10" x14ac:dyDescent="0.25">
      <c r="A7778" s="8">
        <f t="array" aca="1" ref="A7778:B7778" ca="1">[2]!CorrelatedUniform($C$31:$D$32)</f>
        <v>0.16740465164184559</v>
      </c>
      <c r="B7778" s="10">
        <f ca="1"/>
        <v>0.54701594114728758</v>
      </c>
      <c r="D7778" s="3">
        <f ca="1">[2]!TriangularRnd(A7778,$F$18,$G$18,$H$18)</f>
        <v>385.08639898529009</v>
      </c>
      <c r="E7778" s="2">
        <f t="shared" ca="1" si="630"/>
        <v>505.9062813809594</v>
      </c>
      <c r="F7778" s="2">
        <f t="shared" ca="1" si="633"/>
        <v>194817.62812103255</v>
      </c>
      <c r="G7778" s="2">
        <f t="shared" ca="1" si="631"/>
        <v>117295.53594016877</v>
      </c>
      <c r="H7778" s="2">
        <f ca="1">[2]!Uniform($T$19,$U$20)</f>
        <v>25341.466998111511</v>
      </c>
      <c r="I7778" s="2">
        <f t="shared" ca="1" si="632"/>
        <v>142637.00293828029</v>
      </c>
      <c r="J7778" s="2">
        <f t="shared" ca="1" si="629"/>
        <v>52180</v>
      </c>
    </row>
    <row r="7779" spans="1:10" x14ac:dyDescent="0.25">
      <c r="A7779" s="8">
        <f t="array" aca="1" ref="A7779:B7779" ca="1">[2]!CorrelatedUniform($C$31:$D$32)</f>
        <v>0.39692056179046609</v>
      </c>
      <c r="B7779" s="10">
        <f ca="1"/>
        <v>0.46889370058523056</v>
      </c>
      <c r="D7779" s="3">
        <f ca="1">[2]!TriangularRnd(A7779,$F$18,$G$18,$H$18)</f>
        <v>401.8248518705617</v>
      </c>
      <c r="E7779" s="2">
        <f t="shared" ca="1" si="630"/>
        <v>496.09744475843314</v>
      </c>
      <c r="F7779" s="2">
        <f t="shared" ca="1" si="633"/>
        <v>199344.28225342155</v>
      </c>
      <c r="G7779" s="2">
        <f t="shared" ca="1" si="631"/>
        <v>140986.60361374138</v>
      </c>
      <c r="H7779" s="2">
        <f ca="1">[2]!Uniform($T$19,$U$20)</f>
        <v>41640.458790379336</v>
      </c>
      <c r="I7779" s="2">
        <f t="shared" ca="1" si="632"/>
        <v>182627.06240412072</v>
      </c>
      <c r="J7779" s="2">
        <f t="shared" ca="1" si="629"/>
        <v>16717</v>
      </c>
    </row>
    <row r="7780" spans="1:10" x14ac:dyDescent="0.25">
      <c r="A7780" s="8">
        <f t="array" aca="1" ref="A7780:B7780" ca="1">[2]!CorrelatedUniform($C$31:$D$32)</f>
        <v>0.76498794555664085</v>
      </c>
      <c r="B7780" s="10">
        <f ca="1"/>
        <v>0.47807701128972857</v>
      </c>
      <c r="D7780" s="3">
        <f ca="1">[2]!TriangularRnd(A7780,$F$18,$G$18,$H$18)</f>
        <v>424.51640670881329</v>
      </c>
      <c r="E7780" s="2">
        <f t="shared" ca="1" si="630"/>
        <v>497.25097647754887</v>
      </c>
      <c r="F7780" s="2">
        <f t="shared" ca="1" si="633"/>
        <v>211091.1977666977</v>
      </c>
      <c r="G7780" s="2">
        <f t="shared" ca="1" si="631"/>
        <v>158509.16605100012</v>
      </c>
      <c r="H7780" s="2">
        <f ca="1">[2]!Uniform($T$19,$U$20)</f>
        <v>32589.058132224345</v>
      </c>
      <c r="I7780" s="2">
        <f t="shared" ca="1" si="632"/>
        <v>191098.22418322446</v>
      </c>
      <c r="J7780" s="2">
        <f t="shared" ca="1" si="629"/>
        <v>19992</v>
      </c>
    </row>
    <row r="7781" spans="1:10" x14ac:dyDescent="0.25">
      <c r="A7781" s="8">
        <f t="array" aca="1" ref="A7781:B7781" ca="1">[2]!CorrelatedUniform($C$31:$D$32)</f>
        <v>0.66849768161773693</v>
      </c>
      <c r="B7781" s="10">
        <f ca="1"/>
        <v>0.93327572784506418</v>
      </c>
      <c r="D7781" s="3">
        <f ca="1">[2]!TriangularRnd(A7781,$F$18,$G$18,$H$18)</f>
        <v>417.62126257053097</v>
      </c>
      <c r="E7781" s="2">
        <f t="shared" ca="1" si="630"/>
        <v>575.03202999902885</v>
      </c>
      <c r="F7781" s="2">
        <f t="shared" ca="1" si="633"/>
        <v>240145.60238668986</v>
      </c>
      <c r="G7781" s="2">
        <f t="shared" ca="1" si="631"/>
        <v>191337.56248182355</v>
      </c>
      <c r="H7781" s="2">
        <f ca="1">[2]!Uniform($T$19,$U$20)</f>
        <v>40257.944495177697</v>
      </c>
      <c r="I7781" s="2">
        <f t="shared" ca="1" si="632"/>
        <v>231595.50697700126</v>
      </c>
      <c r="J7781" s="2">
        <f t="shared" ca="1" si="629"/>
        <v>8550</v>
      </c>
    </row>
    <row r="7782" spans="1:10" x14ac:dyDescent="0.25">
      <c r="A7782" s="8">
        <f t="array" aca="1" ref="A7782:B7782" ca="1">[2]!CorrelatedUniform($C$31:$D$32)</f>
        <v>0.590911865234375</v>
      </c>
      <c r="B7782" s="10">
        <f ca="1"/>
        <v>0.53156527858757396</v>
      </c>
      <c r="D7782" s="3">
        <f ca="1">[2]!TriangularRnd(A7782,$F$18,$G$18,$H$18)</f>
        <v>412.78327658014052</v>
      </c>
      <c r="E7782" s="2">
        <f t="shared" ca="1" si="630"/>
        <v>503.96025784774127</v>
      </c>
      <c r="F7782" s="2">
        <f t="shared" ca="1" si="633"/>
        <v>208026.36650056313</v>
      </c>
      <c r="G7782" s="2">
        <f t="shared" ca="1" si="631"/>
        <v>131376.94288253624</v>
      </c>
      <c r="H7782" s="2">
        <f ca="1">[2]!Uniform($T$19,$U$20)</f>
        <v>42208.554242834092</v>
      </c>
      <c r="I7782" s="2">
        <f t="shared" ca="1" si="632"/>
        <v>173585.49712537034</v>
      </c>
      <c r="J7782" s="2">
        <f t="shared" ca="1" si="629"/>
        <v>34440</v>
      </c>
    </row>
    <row r="7783" spans="1:10" x14ac:dyDescent="0.25">
      <c r="A7783" s="8">
        <f t="array" aca="1" ref="A7783:B7783" ca="1">[2]!CorrelatedUniform($C$31:$D$32)</f>
        <v>0.79393994808197021</v>
      </c>
      <c r="B7783" s="10">
        <f ca="1"/>
        <v>0.2280190656732603</v>
      </c>
      <c r="D7783" s="3">
        <f ca="1">[2]!TriangularRnd(A7783,$F$18,$G$18,$H$18)</f>
        <v>426.853796525598</v>
      </c>
      <c r="E7783" s="2">
        <f t="shared" ca="1" si="630"/>
        <v>462.7306773741185</v>
      </c>
      <c r="F7783" s="2">
        <f t="shared" ca="1" si="633"/>
        <v>197518.3464060041</v>
      </c>
      <c r="G7783" s="2">
        <f t="shared" ca="1" si="631"/>
        <v>258967.15765057527</v>
      </c>
      <c r="H7783" s="2">
        <f ca="1">[2]!Uniform($T$19,$U$20)</f>
        <v>33149.955322774971</v>
      </c>
      <c r="I7783" s="2">
        <f t="shared" ca="1" si="632"/>
        <v>292117.11297335022</v>
      </c>
      <c r="J7783" s="2">
        <f t="shared" ca="1" si="629"/>
        <v>-94599</v>
      </c>
    </row>
    <row r="7784" spans="1:10" x14ac:dyDescent="0.25">
      <c r="A7784" s="8">
        <f t="array" aca="1" ref="A7784:B7784" ca="1">[2]!CorrelatedUniform($C$31:$D$32)</f>
        <v>1.3314485549926768E-2</v>
      </c>
      <c r="B7784" s="10">
        <f ca="1"/>
        <v>0.95573264789079526</v>
      </c>
      <c r="D7784" s="3">
        <f ca="1">[2]!TriangularRnd(A7784,$F$18,$G$18,$H$18)</f>
        <v>362.82334493719935</v>
      </c>
      <c r="E7784" s="2">
        <f t="shared" ca="1" si="630"/>
        <v>585.15891556338124</v>
      </c>
      <c r="F7784" s="2">
        <f t="shared" ca="1" si="633"/>
        <v>212309.31506453018</v>
      </c>
      <c r="G7784" s="2">
        <f t="shared" ca="1" si="631"/>
        <v>166085.21925402209</v>
      </c>
      <c r="H7784" s="2">
        <f ca="1">[2]!Uniform($T$19,$U$20)</f>
        <v>41768.756939770188</v>
      </c>
      <c r="I7784" s="2">
        <f t="shared" ca="1" si="632"/>
        <v>207853.97619379227</v>
      </c>
      <c r="J7784" s="2">
        <f t="shared" ref="J7784:J7847" ca="1" si="634">INT(F7784-I7784)</f>
        <v>4455</v>
      </c>
    </row>
    <row r="7785" spans="1:10" x14ac:dyDescent="0.25">
      <c r="A7785" s="8">
        <f t="array" aca="1" ref="A7785:B7785" ca="1">[2]!CorrelatedUniform($C$31:$D$32)</f>
        <v>2.9083490371704039E-2</v>
      </c>
      <c r="B7785" s="10">
        <f ca="1"/>
        <v>0.98268521526568253</v>
      </c>
      <c r="D7785" s="3">
        <f ca="1">[2]!TriangularRnd(A7785,$F$18,$G$18,$H$18)</f>
        <v>367.00296509693226</v>
      </c>
      <c r="E7785" s="2">
        <f t="shared" ref="E7785:E7848" ca="1" si="635">_xlfn.NORM.INV(B7785,$G$24,$G$24*$H$24)</f>
        <v>605.63318084026207</v>
      </c>
      <c r="F7785" s="2">
        <f t="shared" ca="1" si="633"/>
        <v>222269.17312946275</v>
      </c>
      <c r="G7785" s="2">
        <f t="shared" ref="G7785:G7848" ca="1" si="636">_xlfn.NORM.INV(RAND(),$S$19,$R$21)*D7785</f>
        <v>190165.46439141198</v>
      </c>
      <c r="H7785" s="2">
        <f ca="1">[2]!Uniform($T$19,$U$20)</f>
        <v>40891.985275904932</v>
      </c>
      <c r="I7785" s="2">
        <f t="shared" ref="I7785:I7848" ca="1" si="637">G7785+H7785</f>
        <v>231057.44966731692</v>
      </c>
      <c r="J7785" s="2">
        <f t="shared" ca="1" si="634"/>
        <v>-8789</v>
      </c>
    </row>
    <row r="7786" spans="1:10" x14ac:dyDescent="0.25">
      <c r="A7786" s="8">
        <f t="array" aca="1" ref="A7786:B7786" ca="1">[2]!CorrelatedUniform($C$31:$D$32)</f>
        <v>0.70740211009979281</v>
      </c>
      <c r="B7786" s="10">
        <f ca="1"/>
        <v>0.14634503425819534</v>
      </c>
      <c r="D7786" s="3">
        <f ca="1">[2]!TriangularRnd(A7786,$F$18,$G$18,$H$18)</f>
        <v>420.26158030401581</v>
      </c>
      <c r="E7786" s="2">
        <f t="shared" ca="1" si="635"/>
        <v>447.38806722662031</v>
      </c>
      <c r="F7786" s="2">
        <f t="shared" ref="F7786:F7849" ca="1" si="638">D7786*E7786</f>
        <v>188020.01614181872</v>
      </c>
      <c r="G7786" s="2">
        <f t="shared" ca="1" si="636"/>
        <v>202266.35276170805</v>
      </c>
      <c r="H7786" s="2">
        <f ca="1">[2]!Uniform($T$19,$U$20)</f>
        <v>34484.082171634924</v>
      </c>
      <c r="I7786" s="2">
        <f t="shared" ca="1" si="637"/>
        <v>236750.43493334297</v>
      </c>
      <c r="J7786" s="2">
        <f t="shared" ca="1" si="634"/>
        <v>-48731</v>
      </c>
    </row>
    <row r="7787" spans="1:10" x14ac:dyDescent="0.25">
      <c r="A7787" s="8">
        <f t="array" aca="1" ref="A7787:B7787" ca="1">[2]!CorrelatedUniform($C$31:$D$32)</f>
        <v>0.57393157482147195</v>
      </c>
      <c r="B7787" s="10">
        <f ca="1"/>
        <v>0.46815974433014412</v>
      </c>
      <c r="D7787" s="3">
        <f ca="1">[2]!TriangularRnd(A7787,$F$18,$G$18,$H$18)</f>
        <v>411.78751201722048</v>
      </c>
      <c r="E7787" s="2">
        <f t="shared" ca="1" si="635"/>
        <v>496.00516966472117</v>
      </c>
      <c r="F7787" s="2">
        <f t="shared" ca="1" si="638"/>
        <v>204248.73476391484</v>
      </c>
      <c r="G7787" s="2">
        <f t="shared" ca="1" si="636"/>
        <v>173533.27649715633</v>
      </c>
      <c r="H7787" s="2">
        <f ca="1">[2]!Uniform($T$19,$U$20)</f>
        <v>35277.933519518367</v>
      </c>
      <c r="I7787" s="2">
        <f t="shared" ca="1" si="637"/>
        <v>208811.21001667471</v>
      </c>
      <c r="J7787" s="2">
        <f t="shared" ca="1" si="634"/>
        <v>-4563</v>
      </c>
    </row>
    <row r="7788" spans="1:10" x14ac:dyDescent="0.25">
      <c r="A7788" s="8">
        <f t="array" aca="1" ref="A7788:B7788" ca="1">[2]!CorrelatedUniform($C$31:$D$32)</f>
        <v>0.74481165409088146</v>
      </c>
      <c r="B7788" s="10">
        <f ca="1"/>
        <v>0.20523625091991413</v>
      </c>
      <c r="D7788" s="3">
        <f ca="1">[2]!TriangularRnd(A7788,$F$18,$G$18,$H$18)</f>
        <v>422.97179403583334</v>
      </c>
      <c r="E7788" s="2">
        <f t="shared" ca="1" si="635"/>
        <v>458.84687933876177</v>
      </c>
      <c r="F7788" s="2">
        <f t="shared" ca="1" si="638"/>
        <v>194079.28774165962</v>
      </c>
      <c r="G7788" s="2">
        <f t="shared" ca="1" si="636"/>
        <v>160419.73144842233</v>
      </c>
      <c r="H7788" s="2">
        <f ca="1">[2]!Uniform($T$19,$U$20)</f>
        <v>24991.174066212607</v>
      </c>
      <c r="I7788" s="2">
        <f t="shared" ca="1" si="637"/>
        <v>185410.90551463494</v>
      </c>
      <c r="J7788" s="2">
        <f t="shared" ca="1" si="634"/>
        <v>8668</v>
      </c>
    </row>
    <row r="7789" spans="1:10" x14ac:dyDescent="0.25">
      <c r="A7789" s="8">
        <f t="array" aca="1" ref="A7789:B7789" ca="1">[2]!CorrelatedUniform($C$31:$D$32)</f>
        <v>0.28107094764709484</v>
      </c>
      <c r="B7789" s="10">
        <f ca="1"/>
        <v>3.024378328202533E-2</v>
      </c>
      <c r="D7789" s="3">
        <f ca="1">[2]!TriangularRnd(A7789,$F$18,$G$18,$H$18)</f>
        <v>394.25725162279264</v>
      </c>
      <c r="E7789" s="2">
        <f t="shared" ca="1" si="635"/>
        <v>406.13886098302237</v>
      </c>
      <c r="F7789" s="2">
        <f t="shared" ca="1" si="638"/>
        <v>160123.19110837785</v>
      </c>
      <c r="G7789" s="2">
        <f t="shared" ca="1" si="636"/>
        <v>141335.71012662939</v>
      </c>
      <c r="H7789" s="2">
        <f ca="1">[2]!Uniform($T$19,$U$20)</f>
        <v>25313.384503368234</v>
      </c>
      <c r="I7789" s="2">
        <f t="shared" ca="1" si="637"/>
        <v>166649.09462999762</v>
      </c>
      <c r="J7789" s="2">
        <f t="shared" ca="1" si="634"/>
        <v>-6526</v>
      </c>
    </row>
    <row r="7790" spans="1:10" x14ac:dyDescent="0.25">
      <c r="A7790" s="8">
        <f t="array" aca="1" ref="A7790:B7790" ca="1">[2]!CorrelatedUniform($C$31:$D$32)</f>
        <v>0.82327985763549794</v>
      </c>
      <c r="B7790" s="10">
        <f ca="1"/>
        <v>0.36450358341125211</v>
      </c>
      <c r="D7790" s="3">
        <f ca="1">[2]!TriangularRnd(A7790,$F$18,$G$18,$H$18)</f>
        <v>429.39697445422308</v>
      </c>
      <c r="E7790" s="2">
        <f t="shared" ca="1" si="635"/>
        <v>482.67767383916015</v>
      </c>
      <c r="F7790" s="2">
        <f t="shared" ca="1" si="638"/>
        <v>207260.33278313768</v>
      </c>
      <c r="G7790" s="2">
        <f t="shared" ca="1" si="636"/>
        <v>215404.99613427685</v>
      </c>
      <c r="H7790" s="2">
        <f ca="1">[2]!Uniform($T$19,$U$20)</f>
        <v>41105.141503265848</v>
      </c>
      <c r="I7790" s="2">
        <f t="shared" ca="1" si="637"/>
        <v>256510.13763754271</v>
      </c>
      <c r="J7790" s="2">
        <f t="shared" ca="1" si="634"/>
        <v>-49250</v>
      </c>
    </row>
    <row r="7791" spans="1:10" x14ac:dyDescent="0.25">
      <c r="A7791" s="8">
        <f t="array" aca="1" ref="A7791:B7791" ca="1">[2]!CorrelatedUniform($C$31:$D$32)</f>
        <v>0.40077590942382813</v>
      </c>
      <c r="B7791" s="10">
        <f ca="1"/>
        <v>0.56416764534163022</v>
      </c>
      <c r="D7791" s="3">
        <f ca="1">[2]!TriangularRnd(A7791,$F$18,$G$18,$H$18)</f>
        <v>402.05617498629437</v>
      </c>
      <c r="E7791" s="2">
        <f t="shared" ca="1" si="635"/>
        <v>508.07721587877433</v>
      </c>
      <c r="F7791" s="2">
        <f t="shared" ca="1" si="638"/>
        <v>204275.58201390575</v>
      </c>
      <c r="G7791" s="2">
        <f t="shared" ca="1" si="636"/>
        <v>123527.91640009773</v>
      </c>
      <c r="H7791" s="2">
        <f ca="1">[2]!Uniform($T$19,$U$20)</f>
        <v>43284.755216010526</v>
      </c>
      <c r="I7791" s="2">
        <f t="shared" ca="1" si="637"/>
        <v>166812.67161610827</v>
      </c>
      <c r="J7791" s="2">
        <f t="shared" ca="1" si="634"/>
        <v>37462</v>
      </c>
    </row>
    <row r="7792" spans="1:10" x14ac:dyDescent="0.25">
      <c r="A7792" s="8">
        <f t="array" aca="1" ref="A7792:B7792" ca="1">[2]!CorrelatedUniform($C$31:$D$32)</f>
        <v>0.13724565505981431</v>
      </c>
      <c r="B7792" s="10">
        <f ca="1"/>
        <v>0.96601368358259132</v>
      </c>
      <c r="D7792" s="3">
        <f ca="1">[2]!TriangularRnd(A7792,$F$18,$G$18,$H$18)</f>
        <v>382.15467475235909</v>
      </c>
      <c r="E7792" s="2">
        <f t="shared" ca="1" si="635"/>
        <v>591.25941034284438</v>
      </c>
      <c r="F7792" s="2">
        <f t="shared" ca="1" si="638"/>
        <v>225952.54765384132</v>
      </c>
      <c r="G7792" s="2">
        <f t="shared" ca="1" si="636"/>
        <v>93213.220057066123</v>
      </c>
      <c r="H7792" s="2">
        <f ca="1">[2]!Uniform($T$19,$U$20)</f>
        <v>26525.426325334145</v>
      </c>
      <c r="I7792" s="2">
        <f t="shared" ca="1" si="637"/>
        <v>119738.64638240027</v>
      </c>
      <c r="J7792" s="2">
        <f t="shared" ca="1" si="634"/>
        <v>106213</v>
      </c>
    </row>
    <row r="7793" spans="1:10" x14ac:dyDescent="0.25">
      <c r="A7793" s="8">
        <f t="array" aca="1" ref="A7793:B7793" ca="1">[2]!CorrelatedUniform($C$31:$D$32)</f>
        <v>1.585209369659427E-2</v>
      </c>
      <c r="B7793" s="10">
        <f ca="1"/>
        <v>0.22541863345336199</v>
      </c>
      <c r="D7793" s="3">
        <f ca="1">[2]!TriangularRnd(A7793,$F$18,$G$18,$H$18)</f>
        <v>363.62036081600104</v>
      </c>
      <c r="E7793" s="2">
        <f t="shared" ca="1" si="635"/>
        <v>462.29900452909163</v>
      </c>
      <c r="F7793" s="2">
        <f t="shared" ca="1" si="638"/>
        <v>168101.3308317464</v>
      </c>
      <c r="G7793" s="2">
        <f t="shared" ca="1" si="636"/>
        <v>80533.255779539424</v>
      </c>
      <c r="H7793" s="2">
        <f ca="1">[2]!Uniform($T$19,$U$20)</f>
        <v>29573.529545826506</v>
      </c>
      <c r="I7793" s="2">
        <f t="shared" ca="1" si="637"/>
        <v>110106.78532536593</v>
      </c>
      <c r="J7793" s="2">
        <f t="shared" ca="1" si="634"/>
        <v>57994</v>
      </c>
    </row>
    <row r="7794" spans="1:10" x14ac:dyDescent="0.25">
      <c r="A7794" s="8">
        <f t="array" aca="1" ref="A7794:B7794" ca="1">[2]!CorrelatedUniform($C$31:$D$32)</f>
        <v>0.26685404777526833</v>
      </c>
      <c r="B7794" s="10">
        <f ca="1"/>
        <v>0.78948846813808393</v>
      </c>
      <c r="D7794" s="3">
        <f ca="1">[2]!TriangularRnd(A7794,$F$18,$G$18,$H$18)</f>
        <v>393.2279232073812</v>
      </c>
      <c r="E7794" s="2">
        <f t="shared" ca="1" si="635"/>
        <v>540.23238016487255</v>
      </c>
      <c r="F7794" s="2">
        <f t="shared" ca="1" si="638"/>
        <v>212434.45690161327</v>
      </c>
      <c r="G7794" s="2">
        <f t="shared" ca="1" si="636"/>
        <v>120537.14732880406</v>
      </c>
      <c r="H7794" s="2">
        <f ca="1">[2]!Uniform($T$19,$U$20)</f>
        <v>37000.061979962731</v>
      </c>
      <c r="I7794" s="2">
        <f t="shared" ca="1" si="637"/>
        <v>157537.20930876679</v>
      </c>
      <c r="J7794" s="2">
        <f t="shared" ca="1" si="634"/>
        <v>54897</v>
      </c>
    </row>
    <row r="7795" spans="1:10" x14ac:dyDescent="0.25">
      <c r="A7795" s="8">
        <f t="array" aca="1" ref="A7795:B7795" ca="1">[2]!CorrelatedUniform($C$31:$D$32)</f>
        <v>0.33036923408508301</v>
      </c>
      <c r="B7795" s="10">
        <f ca="1"/>
        <v>0.67238525463742704</v>
      </c>
      <c r="D7795" s="3">
        <f ca="1">[2]!TriangularRnd(A7795,$F$18,$G$18,$H$18)</f>
        <v>397.63853566282432</v>
      </c>
      <c r="E7795" s="2">
        <f t="shared" ca="1" si="635"/>
        <v>522.32545846160349</v>
      </c>
      <c r="F7795" s="2">
        <f t="shared" ca="1" si="638"/>
        <v>207696.73044208539</v>
      </c>
      <c r="G7795" s="2">
        <f t="shared" ca="1" si="636"/>
        <v>160055.86886220551</v>
      </c>
      <c r="H7795" s="2">
        <f ca="1">[2]!Uniform($T$19,$U$20)</f>
        <v>32176.099254212069</v>
      </c>
      <c r="I7795" s="2">
        <f t="shared" ca="1" si="637"/>
        <v>192231.96811641759</v>
      </c>
      <c r="J7795" s="2">
        <f t="shared" ca="1" si="634"/>
        <v>15464</v>
      </c>
    </row>
    <row r="7796" spans="1:10" x14ac:dyDescent="0.25">
      <c r="A7796" s="8">
        <f t="array" aca="1" ref="A7796:B7796" ca="1">[2]!CorrelatedUniform($C$31:$D$32)</f>
        <v>0.33968424797058078</v>
      </c>
      <c r="B7796" s="10">
        <f ca="1"/>
        <v>0.42295245757351108</v>
      </c>
      <c r="D7796" s="3">
        <f ca="1">[2]!TriangularRnd(A7796,$F$18,$G$18,$H$18)</f>
        <v>398.24837062807057</v>
      </c>
      <c r="E7796" s="2">
        <f t="shared" ca="1" si="635"/>
        <v>490.28269653431806</v>
      </c>
      <c r="F7796" s="2">
        <f t="shared" ca="1" si="638"/>
        <v>195254.28504192896</v>
      </c>
      <c r="G7796" s="2">
        <f t="shared" ca="1" si="636"/>
        <v>204040.84658867351</v>
      </c>
      <c r="H7796" s="2">
        <f ca="1">[2]!Uniform($T$19,$U$20)</f>
        <v>40718.800658481799</v>
      </c>
      <c r="I7796" s="2">
        <f t="shared" ca="1" si="637"/>
        <v>244759.64724715531</v>
      </c>
      <c r="J7796" s="2">
        <f t="shared" ca="1" si="634"/>
        <v>-49506</v>
      </c>
    </row>
    <row r="7797" spans="1:10" x14ac:dyDescent="0.25">
      <c r="A7797" s="8">
        <f t="array" aca="1" ref="A7797:B7797" ca="1">[2]!CorrelatedUniform($C$31:$D$32)</f>
        <v>0.66505038738250755</v>
      </c>
      <c r="B7797" s="10">
        <f ca="1"/>
        <v>0.6407688110378329</v>
      </c>
      <c r="D7797" s="3">
        <f ca="1">[2]!TriangularRnd(A7797,$F$18,$G$18,$H$18)</f>
        <v>417.39497096341466</v>
      </c>
      <c r="E7797" s="2">
        <f t="shared" ca="1" si="635"/>
        <v>518.02572749260821</v>
      </c>
      <c r="F7797" s="2">
        <f t="shared" ca="1" si="638"/>
        <v>216221.33348507897</v>
      </c>
      <c r="G7797" s="2">
        <f t="shared" ca="1" si="636"/>
        <v>164752.84912410183</v>
      </c>
      <c r="H7797" s="2">
        <f ca="1">[2]!Uniform($T$19,$U$20)</f>
        <v>25835.979281069769</v>
      </c>
      <c r="I7797" s="2">
        <f t="shared" ca="1" si="637"/>
        <v>190588.8284051716</v>
      </c>
      <c r="J7797" s="2">
        <f t="shared" ca="1" si="634"/>
        <v>25632</v>
      </c>
    </row>
    <row r="7798" spans="1:10" x14ac:dyDescent="0.25">
      <c r="A7798" s="8">
        <f t="array" aca="1" ref="A7798:B7798" ca="1">[2]!CorrelatedUniform($C$31:$D$32)</f>
        <v>0.37153542041778587</v>
      </c>
      <c r="B7798" s="10">
        <f ca="1"/>
        <v>0.56409958296861151</v>
      </c>
      <c r="D7798" s="3">
        <f ca="1">[2]!TriangularRnd(A7798,$F$18,$G$18,$H$18)</f>
        <v>400.27281365971629</v>
      </c>
      <c r="E7798" s="2">
        <f t="shared" ca="1" si="635"/>
        <v>508.06857361013965</v>
      </c>
      <c r="F7798" s="2">
        <f t="shared" ca="1" si="638"/>
        <v>203366.03749100928</v>
      </c>
      <c r="G7798" s="2">
        <f t="shared" ca="1" si="636"/>
        <v>186596.39520574454</v>
      </c>
      <c r="H7798" s="2">
        <f ca="1">[2]!Uniform($T$19,$U$20)</f>
        <v>26400.444892236414</v>
      </c>
      <c r="I7798" s="2">
        <f t="shared" ca="1" si="637"/>
        <v>212996.84009798095</v>
      </c>
      <c r="J7798" s="2">
        <f t="shared" ca="1" si="634"/>
        <v>-9631</v>
      </c>
    </row>
    <row r="7799" spans="1:10" x14ac:dyDescent="0.25">
      <c r="A7799" s="8">
        <f t="array" aca="1" ref="A7799:B7799" ca="1">[2]!CorrelatedUniform($C$31:$D$32)</f>
        <v>0.59053242206573486</v>
      </c>
      <c r="B7799" s="10">
        <f ca="1"/>
        <v>0.52938036027536706</v>
      </c>
      <c r="D7799" s="3">
        <f ca="1">[2]!TriangularRnd(A7799,$F$18,$G$18,$H$18)</f>
        <v>412.76080178795934</v>
      </c>
      <c r="E7799" s="2">
        <f t="shared" ca="1" si="635"/>
        <v>503.68561700967388</v>
      </c>
      <c r="F7799" s="2">
        <f t="shared" ca="1" si="638"/>
        <v>207901.67912597599</v>
      </c>
      <c r="G7799" s="2">
        <f t="shared" ca="1" si="636"/>
        <v>182433.22162847634</v>
      </c>
      <c r="H7799" s="2">
        <f ca="1">[2]!Uniform($T$19,$U$20)</f>
        <v>34270.793468314587</v>
      </c>
      <c r="I7799" s="2">
        <f t="shared" ca="1" si="637"/>
        <v>216704.01509679091</v>
      </c>
      <c r="J7799" s="2">
        <f t="shared" ca="1" si="634"/>
        <v>-8803</v>
      </c>
    </row>
    <row r="7800" spans="1:10" x14ac:dyDescent="0.25">
      <c r="A7800" s="8">
        <f t="array" aca="1" ref="A7800:B7800" ca="1">[2]!CorrelatedUniform($C$31:$D$32)</f>
        <v>0.52797281742095947</v>
      </c>
      <c r="B7800" s="10">
        <f ca="1"/>
        <v>0.44395762692105101</v>
      </c>
      <c r="D7800" s="3">
        <f ca="1">[2]!TriangularRnd(A7800,$F$18,$G$18,$H$18)</f>
        <v>409.18781730485017</v>
      </c>
      <c r="E7800" s="2">
        <f t="shared" ca="1" si="635"/>
        <v>492.95286783211259</v>
      </c>
      <c r="F7800" s="2">
        <f t="shared" ca="1" si="638"/>
        <v>201710.30802238843</v>
      </c>
      <c r="G7800" s="2">
        <f t="shared" ca="1" si="636"/>
        <v>96920.626830669222</v>
      </c>
      <c r="H7800" s="2">
        <f ca="1">[2]!Uniform($T$19,$U$20)</f>
        <v>25672.466613011216</v>
      </c>
      <c r="I7800" s="2">
        <f t="shared" ca="1" si="637"/>
        <v>122593.09344368044</v>
      </c>
      <c r="J7800" s="2">
        <f t="shared" ca="1" si="634"/>
        <v>79117</v>
      </c>
    </row>
    <row r="7801" spans="1:10" x14ac:dyDescent="0.25">
      <c r="A7801" s="8">
        <f t="array" aca="1" ref="A7801:B7801" ca="1">[2]!CorrelatedUniform($C$31:$D$32)</f>
        <v>0.29395675659179654</v>
      </c>
      <c r="B7801" s="10">
        <f ca="1"/>
        <v>0.86483157186938475</v>
      </c>
      <c r="D7801" s="3">
        <f ca="1">[2]!TriangularRnd(A7801,$F$18,$G$18,$H$18)</f>
        <v>395.16793545383922</v>
      </c>
      <c r="E7801" s="2">
        <f t="shared" ca="1" si="635"/>
        <v>555.11435724587795</v>
      </c>
      <c r="F7801" s="2">
        <f t="shared" ca="1" si="638"/>
        <v>219363.39449363854</v>
      </c>
      <c r="G7801" s="2">
        <f t="shared" ca="1" si="636"/>
        <v>210474.81355871225</v>
      </c>
      <c r="H7801" s="2">
        <f ca="1">[2]!Uniform($T$19,$U$20)</f>
        <v>38356.544749138295</v>
      </c>
      <c r="I7801" s="2">
        <f t="shared" ca="1" si="637"/>
        <v>248831.35830785055</v>
      </c>
      <c r="J7801" s="2">
        <f t="shared" ca="1" si="634"/>
        <v>-29468</v>
      </c>
    </row>
    <row r="7802" spans="1:10" x14ac:dyDescent="0.25">
      <c r="A7802" s="8">
        <f t="array" aca="1" ref="A7802:B7802" ca="1">[2]!CorrelatedUniform($C$31:$D$32)</f>
        <v>0.45953881740570063</v>
      </c>
      <c r="B7802" s="10">
        <f ca="1"/>
        <v>5.3570971092194851E-2</v>
      </c>
      <c r="D7802" s="3">
        <f ca="1">[2]!TriangularRnd(A7802,$F$18,$G$18,$H$18)</f>
        <v>405.4532205579668</v>
      </c>
      <c r="E7802" s="2">
        <f t="shared" ca="1" si="635"/>
        <v>419.44133193136622</v>
      </c>
      <c r="F7802" s="2">
        <f t="shared" ca="1" si="638"/>
        <v>170063.83886669559</v>
      </c>
      <c r="G7802" s="2">
        <f t="shared" ca="1" si="636"/>
        <v>196416.20883085026</v>
      </c>
      <c r="H7802" s="2">
        <f ca="1">[2]!Uniform($T$19,$U$20)</f>
        <v>44242.325171853066</v>
      </c>
      <c r="I7802" s="2">
        <f t="shared" ca="1" si="637"/>
        <v>240658.53400270332</v>
      </c>
      <c r="J7802" s="2">
        <f t="shared" ca="1" si="634"/>
        <v>-70595</v>
      </c>
    </row>
    <row r="7803" spans="1:10" x14ac:dyDescent="0.25">
      <c r="A7803" s="8">
        <f t="array" aca="1" ref="A7803:B7803" ca="1">[2]!CorrelatedUniform($C$31:$D$32)</f>
        <v>0.76873087882995617</v>
      </c>
      <c r="B7803" s="10">
        <f ca="1"/>
        <v>0.75846452883286231</v>
      </c>
      <c r="D7803" s="3">
        <f ca="1">[2]!TriangularRnd(A7803,$F$18,$G$18,$H$18)</f>
        <v>424.8101477960879</v>
      </c>
      <c r="E7803" s="2">
        <f t="shared" ca="1" si="635"/>
        <v>535.0685959050769</v>
      </c>
      <c r="F7803" s="2">
        <f t="shared" ca="1" si="638"/>
        <v>227302.56930748097</v>
      </c>
      <c r="G7803" s="2">
        <f t="shared" ca="1" si="636"/>
        <v>147645.16351952293</v>
      </c>
      <c r="H7803" s="2">
        <f ca="1">[2]!Uniform($T$19,$U$20)</f>
        <v>25068.052274117959</v>
      </c>
      <c r="I7803" s="2">
        <f t="shared" ca="1" si="637"/>
        <v>172713.21579364088</v>
      </c>
      <c r="J7803" s="2">
        <f t="shared" ca="1" si="634"/>
        <v>54589</v>
      </c>
    </row>
    <row r="7804" spans="1:10" x14ac:dyDescent="0.25">
      <c r="A7804" s="8">
        <f t="array" aca="1" ref="A7804:B7804" ca="1">[2]!CorrelatedUniform($C$31:$D$32)</f>
        <v>0.97012078762054443</v>
      </c>
      <c r="B7804" s="10">
        <f ca="1"/>
        <v>5.3513053515889579E-2</v>
      </c>
      <c r="D7804" s="3">
        <f ca="1">[2]!TriangularRnd(A7804,$F$18,$G$18,$H$18)</f>
        <v>448.15585659503779</v>
      </c>
      <c r="E7804" s="2">
        <f t="shared" ca="1" si="635"/>
        <v>419.41474033034558</v>
      </c>
      <c r="F7804" s="2">
        <f t="shared" ca="1" si="638"/>
        <v>187963.17222133136</v>
      </c>
      <c r="G7804" s="2">
        <f t="shared" ca="1" si="636"/>
        <v>171129.03157576252</v>
      </c>
      <c r="H7804" s="2">
        <f ca="1">[2]!Uniform($T$19,$U$20)</f>
        <v>37739.175465740642</v>
      </c>
      <c r="I7804" s="2">
        <f t="shared" ca="1" si="637"/>
        <v>208868.20704150316</v>
      </c>
      <c r="J7804" s="2">
        <f t="shared" ca="1" si="634"/>
        <v>-20906</v>
      </c>
    </row>
    <row r="7805" spans="1:10" x14ac:dyDescent="0.25">
      <c r="A7805" s="8">
        <f t="array" aca="1" ref="A7805:B7805" ca="1">[2]!CorrelatedUniform($C$31:$D$32)</f>
        <v>0.84432041645050004</v>
      </c>
      <c r="B7805" s="10">
        <f ca="1"/>
        <v>7.1159750842067805E-3</v>
      </c>
      <c r="D7805" s="3">
        <f ca="1">[2]!TriangularRnd(A7805,$F$18,$G$18,$H$18)</f>
        <v>431.35364559572417</v>
      </c>
      <c r="E7805" s="2">
        <f t="shared" ca="1" si="635"/>
        <v>377.43224845349164</v>
      </c>
      <c r="F7805" s="2">
        <f t="shared" ca="1" si="638"/>
        <v>162806.77633580475</v>
      </c>
      <c r="G7805" s="2">
        <f t="shared" ca="1" si="636"/>
        <v>162049.4813256246</v>
      </c>
      <c r="H7805" s="2">
        <f ca="1">[2]!Uniform($T$19,$U$20)</f>
        <v>43579.546742546881</v>
      </c>
      <c r="I7805" s="2">
        <f t="shared" ca="1" si="637"/>
        <v>205629.02806817146</v>
      </c>
      <c r="J7805" s="2">
        <f t="shared" ca="1" si="634"/>
        <v>-42823</v>
      </c>
    </row>
    <row r="7806" spans="1:10" x14ac:dyDescent="0.25">
      <c r="A7806" s="8">
        <f t="array" aca="1" ref="A7806:B7806" ca="1">[2]!CorrelatedUniform($C$31:$D$32)</f>
        <v>0.32179582118988026</v>
      </c>
      <c r="B7806" s="10">
        <f ca="1"/>
        <v>0.98584250242041105</v>
      </c>
      <c r="D7806" s="3">
        <f ca="1">[2]!TriangularRnd(A7806,$F$18,$G$18,$H$18)</f>
        <v>397.06960752099576</v>
      </c>
      <c r="E7806" s="2">
        <f t="shared" ca="1" si="635"/>
        <v>609.64471523645523</v>
      </c>
      <c r="F7806" s="2">
        <f t="shared" ca="1" si="638"/>
        <v>242071.38780618849</v>
      </c>
      <c r="G7806" s="2">
        <f t="shared" ca="1" si="636"/>
        <v>138218.72339447841</v>
      </c>
      <c r="H7806" s="2">
        <f ca="1">[2]!Uniform($T$19,$U$20)</f>
        <v>25982.805999875891</v>
      </c>
      <c r="I7806" s="2">
        <f t="shared" ca="1" si="637"/>
        <v>164201.52939435429</v>
      </c>
      <c r="J7806" s="2">
        <f t="shared" ca="1" si="634"/>
        <v>77869</v>
      </c>
    </row>
    <row r="7807" spans="1:10" x14ac:dyDescent="0.25">
      <c r="A7807" s="8">
        <f t="array" aca="1" ref="A7807:B7807" ca="1">[2]!CorrelatedUniform($C$31:$D$32)</f>
        <v>0.4295980930328368</v>
      </c>
      <c r="B7807" s="10">
        <f ca="1"/>
        <v>0.53119526679501694</v>
      </c>
      <c r="D7807" s="3">
        <f ca="1">[2]!TriangularRnd(A7807,$F$18,$G$18,$H$18)</f>
        <v>403.75140447403083</v>
      </c>
      <c r="E7807" s="2">
        <f t="shared" ca="1" si="635"/>
        <v>503.91373976262014</v>
      </c>
      <c r="F7807" s="2">
        <f t="shared" ca="1" si="638"/>
        <v>203455.88016291917</v>
      </c>
      <c r="G7807" s="2">
        <f t="shared" ca="1" si="636"/>
        <v>218095.54407485996</v>
      </c>
      <c r="H7807" s="2">
        <f ca="1">[2]!Uniform($T$19,$U$20)</f>
        <v>26463.497427285911</v>
      </c>
      <c r="I7807" s="2">
        <f t="shared" ca="1" si="637"/>
        <v>244559.04150214588</v>
      </c>
      <c r="J7807" s="2">
        <f t="shared" ca="1" si="634"/>
        <v>-41104</v>
      </c>
    </row>
    <row r="7808" spans="1:10" x14ac:dyDescent="0.25">
      <c r="A7808" s="8">
        <f t="array" aca="1" ref="A7808:B7808" ca="1">[2]!CorrelatedUniform($C$31:$D$32)</f>
        <v>0.31715536117553722</v>
      </c>
      <c r="B7808" s="10">
        <f ca="1"/>
        <v>0.65043190232144898</v>
      </c>
      <c r="D7808" s="3">
        <f ca="1">[2]!TriangularRnd(A7808,$F$18,$G$18,$H$18)</f>
        <v>396.75850529706543</v>
      </c>
      <c r="E7808" s="2">
        <f t="shared" ca="1" si="635"/>
        <v>519.32433874111496</v>
      </c>
      <c r="F7808" s="2">
        <f t="shared" ca="1" si="638"/>
        <v>206046.34840331165</v>
      </c>
      <c r="G7808" s="2">
        <f t="shared" ca="1" si="636"/>
        <v>141866.93485643101</v>
      </c>
      <c r="H7808" s="2">
        <f ca="1">[2]!Uniform($T$19,$U$20)</f>
        <v>24875.199794028544</v>
      </c>
      <c r="I7808" s="2">
        <f t="shared" ca="1" si="637"/>
        <v>166742.13465045954</v>
      </c>
      <c r="J7808" s="2">
        <f t="shared" ca="1" si="634"/>
        <v>39304</v>
      </c>
    </row>
    <row r="7809" spans="1:10" x14ac:dyDescent="0.25">
      <c r="A7809" s="8">
        <f t="array" aca="1" ref="A7809:B7809" ca="1">[2]!CorrelatedUniform($C$31:$D$32)</f>
        <v>0.26090884208679199</v>
      </c>
      <c r="B7809" s="10">
        <f ca="1"/>
        <v>0.22960612293198257</v>
      </c>
      <c r="D7809" s="3">
        <f ca="1">[2]!TriangularRnd(A7809,$F$18,$G$18,$H$18)</f>
        <v>392.78936483559067</v>
      </c>
      <c r="E7809" s="2">
        <f t="shared" ca="1" si="635"/>
        <v>462.9927689303712</v>
      </c>
      <c r="F7809" s="2">
        <f t="shared" ca="1" si="638"/>
        <v>181858.63563163191</v>
      </c>
      <c r="G7809" s="2">
        <f t="shared" ca="1" si="636"/>
        <v>112453.11627622425</v>
      </c>
      <c r="H7809" s="2">
        <f ca="1">[2]!Uniform($T$19,$U$20)</f>
        <v>39135.192674187914</v>
      </c>
      <c r="I7809" s="2">
        <f t="shared" ca="1" si="637"/>
        <v>151588.30895041215</v>
      </c>
      <c r="J7809" s="2">
        <f t="shared" ca="1" si="634"/>
        <v>30270</v>
      </c>
    </row>
    <row r="7810" spans="1:10" x14ac:dyDescent="0.25">
      <c r="A7810" s="8">
        <f t="array" aca="1" ref="A7810:B7810" ca="1">[2]!CorrelatedUniform($C$31:$D$32)</f>
        <v>0.15098333358764662</v>
      </c>
      <c r="B7810" s="10">
        <f ca="1"/>
        <v>0.25976037512764449</v>
      </c>
      <c r="D7810" s="3">
        <f ca="1">[2]!TriangularRnd(A7810,$F$18,$G$18,$H$18)</f>
        <v>383.52631748098656</v>
      </c>
      <c r="E7810" s="2">
        <f t="shared" ca="1" si="635"/>
        <v>467.79578343587934</v>
      </c>
      <c r="F7810" s="2">
        <f t="shared" ca="1" si="638"/>
        <v>179411.99415429588</v>
      </c>
      <c r="G7810" s="2">
        <f t="shared" ca="1" si="636"/>
        <v>170241.20768470812</v>
      </c>
      <c r="H7810" s="2">
        <f ca="1">[2]!Uniform($T$19,$U$20)</f>
        <v>28412.34404035511</v>
      </c>
      <c r="I7810" s="2">
        <f t="shared" ca="1" si="637"/>
        <v>198653.55172506324</v>
      </c>
      <c r="J7810" s="2">
        <f t="shared" ca="1" si="634"/>
        <v>-19242</v>
      </c>
    </row>
    <row r="7811" spans="1:10" x14ac:dyDescent="0.25">
      <c r="A7811" s="8">
        <f t="array" aca="1" ref="A7811:B7811" ca="1">[2]!CorrelatedUniform($C$31:$D$32)</f>
        <v>0.14481770992279031</v>
      </c>
      <c r="B7811" s="10">
        <f ca="1"/>
        <v>0.99775166670590609</v>
      </c>
      <c r="D7811" s="3">
        <f ca="1">[2]!TriangularRnd(A7811,$F$18,$G$18,$H$18)</f>
        <v>382.91877897612949</v>
      </c>
      <c r="E7811" s="2">
        <f t="shared" ca="1" si="635"/>
        <v>642.05200212274326</v>
      </c>
      <c r="F7811" s="2">
        <f t="shared" ca="1" si="638"/>
        <v>245853.76869202015</v>
      </c>
      <c r="G7811" s="2">
        <f t="shared" ca="1" si="636"/>
        <v>107524.14054606658</v>
      </c>
      <c r="H7811" s="2">
        <f ca="1">[2]!Uniform($T$19,$U$20)</f>
        <v>37854.228427843285</v>
      </c>
      <c r="I7811" s="2">
        <f t="shared" ca="1" si="637"/>
        <v>145378.36897390988</v>
      </c>
      <c r="J7811" s="2">
        <f t="shared" ca="1" si="634"/>
        <v>100475</v>
      </c>
    </row>
    <row r="7812" spans="1:10" x14ac:dyDescent="0.25">
      <c r="A7812" s="8">
        <f t="array" aca="1" ref="A7812:B7812" ca="1">[2]!CorrelatedUniform($C$31:$D$32)</f>
        <v>0.31629407405853283</v>
      </c>
      <c r="B7812" s="10">
        <f ca="1"/>
        <v>0.92596883262166807</v>
      </c>
      <c r="D7812" s="3">
        <f ca="1">[2]!TriangularRnd(A7812,$F$18,$G$18,$H$18)</f>
        <v>396.70051369169948</v>
      </c>
      <c r="E7812" s="2">
        <f t="shared" ca="1" si="635"/>
        <v>572.3204828658495</v>
      </c>
      <c r="F7812" s="2">
        <f t="shared" ca="1" si="638"/>
        <v>227039.82954916399</v>
      </c>
      <c r="G7812" s="2">
        <f t="shared" ca="1" si="636"/>
        <v>122006.91201378194</v>
      </c>
      <c r="H7812" s="2">
        <f ca="1">[2]!Uniform($T$19,$U$20)</f>
        <v>34956.65161840558</v>
      </c>
      <c r="I7812" s="2">
        <f t="shared" ca="1" si="637"/>
        <v>156963.56363218752</v>
      </c>
      <c r="J7812" s="2">
        <f t="shared" ca="1" si="634"/>
        <v>70076</v>
      </c>
    </row>
    <row r="7813" spans="1:10" x14ac:dyDescent="0.25">
      <c r="A7813" s="8">
        <f t="array" aca="1" ref="A7813:B7813" ca="1">[2]!CorrelatedUniform($C$31:$D$32)</f>
        <v>0.66564273834228527</v>
      </c>
      <c r="B7813" s="10">
        <f ca="1"/>
        <v>0.49688433398616882</v>
      </c>
      <c r="D7813" s="3">
        <f ca="1">[2]!TriangularRnd(A7813,$F$18,$G$18,$H$18)</f>
        <v>417.43377166269784</v>
      </c>
      <c r="E7813" s="2">
        <f t="shared" ca="1" si="635"/>
        <v>499.60950520413672</v>
      </c>
      <c r="F7813" s="2">
        <f t="shared" ca="1" si="638"/>
        <v>208553.88011589705</v>
      </c>
      <c r="G7813" s="2">
        <f t="shared" ca="1" si="636"/>
        <v>110831.33954492969</v>
      </c>
      <c r="H7813" s="2">
        <f ca="1">[2]!Uniform($T$19,$U$20)</f>
        <v>34265.758177529715</v>
      </c>
      <c r="I7813" s="2">
        <f t="shared" ca="1" si="637"/>
        <v>145097.09772245941</v>
      </c>
      <c r="J7813" s="2">
        <f t="shared" ca="1" si="634"/>
        <v>63456</v>
      </c>
    </row>
    <row r="7814" spans="1:10" x14ac:dyDescent="0.25">
      <c r="A7814" s="8">
        <f t="array" aca="1" ref="A7814:B7814" ca="1">[2]!CorrelatedUniform($C$31:$D$32)</f>
        <v>0.21899795532226574</v>
      </c>
      <c r="B7814" s="10">
        <f ca="1"/>
        <v>0.77802122044518041</v>
      </c>
      <c r="D7814" s="3">
        <f ca="1">[2]!TriangularRnd(A7814,$F$18,$G$18,$H$18)</f>
        <v>389.54420062880337</v>
      </c>
      <c r="E7814" s="2">
        <f t="shared" ca="1" si="635"/>
        <v>538.27636982073</v>
      </c>
      <c r="F7814" s="2">
        <f t="shared" ca="1" si="638"/>
        <v>209682.43819919039</v>
      </c>
      <c r="G7814" s="2">
        <f t="shared" ca="1" si="636"/>
        <v>142583.7891453944</v>
      </c>
      <c r="H7814" s="2">
        <f ca="1">[2]!Uniform($T$19,$U$20)</f>
        <v>41924.097045459413</v>
      </c>
      <c r="I7814" s="2">
        <f t="shared" ca="1" si="637"/>
        <v>184507.88619085381</v>
      </c>
      <c r="J7814" s="2">
        <f t="shared" ca="1" si="634"/>
        <v>25174</v>
      </c>
    </row>
    <row r="7815" spans="1:10" x14ac:dyDescent="0.25">
      <c r="A7815" s="8">
        <f t="array" aca="1" ref="A7815:B7815" ca="1">[2]!CorrelatedUniform($C$31:$D$32)</f>
        <v>0.19084978103637701</v>
      </c>
      <c r="B7815" s="10">
        <f ca="1"/>
        <v>0.94522801741525353</v>
      </c>
      <c r="D7815" s="3">
        <f ca="1">[2]!TriangularRnd(A7815,$F$18,$G$18,$H$18)</f>
        <v>387.1866092412975</v>
      </c>
      <c r="E7815" s="2">
        <f t="shared" ca="1" si="635"/>
        <v>580.01231260811483</v>
      </c>
      <c r="F7815" s="2">
        <f t="shared" ca="1" si="638"/>
        <v>224573.00063693945</v>
      </c>
      <c r="G7815" s="2">
        <f t="shared" ca="1" si="636"/>
        <v>191382.18867160036</v>
      </c>
      <c r="H7815" s="2">
        <f ca="1">[2]!Uniform($T$19,$U$20)</f>
        <v>32054.271953275442</v>
      </c>
      <c r="I7815" s="2">
        <f t="shared" ca="1" si="637"/>
        <v>223436.46062487579</v>
      </c>
      <c r="J7815" s="2">
        <f t="shared" ca="1" si="634"/>
        <v>1136</v>
      </c>
    </row>
    <row r="7816" spans="1:10" x14ac:dyDescent="0.25">
      <c r="A7816" s="8">
        <f t="array" aca="1" ref="A7816:B7816" ca="1">[2]!CorrelatedUniform($C$31:$D$32)</f>
        <v>0.92734098434448242</v>
      </c>
      <c r="B7816" s="10">
        <f ca="1"/>
        <v>0.22828026613584007</v>
      </c>
      <c r="D7816" s="3">
        <f ca="1">[2]!TriangularRnd(A7816,$F$18,$G$18,$H$18)</f>
        <v>440.82756936390388</v>
      </c>
      <c r="E7816" s="2">
        <f t="shared" ca="1" si="635"/>
        <v>462.77388309729463</v>
      </c>
      <c r="F7816" s="2">
        <f t="shared" ca="1" si="638"/>
        <v>204003.4860508758</v>
      </c>
      <c r="G7816" s="2">
        <f t="shared" ca="1" si="636"/>
        <v>148277.03781556111</v>
      </c>
      <c r="H7816" s="2">
        <f ca="1">[2]!Uniform($T$19,$U$20)</f>
        <v>35736.980783812927</v>
      </c>
      <c r="I7816" s="2">
        <f t="shared" ca="1" si="637"/>
        <v>184014.01859937405</v>
      </c>
      <c r="J7816" s="2">
        <f t="shared" ca="1" si="634"/>
        <v>19989</v>
      </c>
    </row>
    <row r="7817" spans="1:10" x14ac:dyDescent="0.25">
      <c r="A7817" s="8">
        <f t="array" aca="1" ref="A7817:B7817" ca="1">[2]!CorrelatedUniform($C$31:$D$32)</f>
        <v>0.86851942539215088</v>
      </c>
      <c r="B7817" s="10">
        <f ca="1"/>
        <v>0.27959739526841187</v>
      </c>
      <c r="D7817" s="3">
        <f ca="1">[2]!TriangularRnd(A7817,$F$18,$G$18,$H$18)</f>
        <v>433.77576244132877</v>
      </c>
      <c r="E7817" s="2">
        <f t="shared" ca="1" si="635"/>
        <v>470.7981032925465</v>
      </c>
      <c r="F7817" s="2">
        <f t="shared" ca="1" si="638"/>
        <v>204220.80621165581</v>
      </c>
      <c r="G7817" s="2">
        <f t="shared" ca="1" si="636"/>
        <v>203985.32971960044</v>
      </c>
      <c r="H7817" s="2">
        <f ca="1">[2]!Uniform($T$19,$U$20)</f>
        <v>28013.304772697185</v>
      </c>
      <c r="I7817" s="2">
        <f t="shared" ca="1" si="637"/>
        <v>231998.63449229763</v>
      </c>
      <c r="J7817" s="2">
        <f t="shared" ca="1" si="634"/>
        <v>-27778</v>
      </c>
    </row>
    <row r="7818" spans="1:10" x14ac:dyDescent="0.25">
      <c r="A7818" s="8">
        <f t="array" aca="1" ref="A7818:B7818" ca="1">[2]!CorrelatedUniform($C$31:$D$32)</f>
        <v>0.43215405941009488</v>
      </c>
      <c r="B7818" s="10">
        <f ca="1"/>
        <v>0.49755962170883583</v>
      </c>
      <c r="D7818" s="3">
        <f ca="1">[2]!TriangularRnd(A7818,$F$18,$G$18,$H$18)</f>
        <v>403.8989538857129</v>
      </c>
      <c r="E7818" s="2">
        <f t="shared" ca="1" si="635"/>
        <v>499.69414203122352</v>
      </c>
      <c r="F7818" s="2">
        <f t="shared" ca="1" si="638"/>
        <v>201825.94122923003</v>
      </c>
      <c r="G7818" s="2">
        <f t="shared" ca="1" si="636"/>
        <v>101740.37115425</v>
      </c>
      <c r="H7818" s="2">
        <f ca="1">[2]!Uniform($T$19,$U$20)</f>
        <v>30900.030596731471</v>
      </c>
      <c r="I7818" s="2">
        <f t="shared" ca="1" si="637"/>
        <v>132640.40175098146</v>
      </c>
      <c r="J7818" s="2">
        <f t="shared" ca="1" si="634"/>
        <v>69185</v>
      </c>
    </row>
    <row r="7819" spans="1:10" x14ac:dyDescent="0.25">
      <c r="A7819" s="8">
        <f t="array" aca="1" ref="A7819:B7819" ca="1">[2]!CorrelatedUniform($C$31:$D$32)</f>
        <v>0.18375086784362754</v>
      </c>
      <c r="B7819" s="10">
        <f ca="1"/>
        <v>0.16968304359843278</v>
      </c>
      <c r="D7819" s="3">
        <f ca="1">[2]!TriangularRnd(A7819,$F$18,$G$18,$H$18)</f>
        <v>386.56502476769202</v>
      </c>
      <c r="E7819" s="2">
        <f t="shared" ca="1" si="635"/>
        <v>452.2290735210816</v>
      </c>
      <c r="F7819" s="2">
        <f t="shared" ca="1" si="638"/>
        <v>174815.94300634734</v>
      </c>
      <c r="G7819" s="2">
        <f t="shared" ca="1" si="636"/>
        <v>184875.37506865701</v>
      </c>
      <c r="H7819" s="2">
        <f ca="1">[2]!Uniform($T$19,$U$20)</f>
        <v>43167.533261154102</v>
      </c>
      <c r="I7819" s="2">
        <f t="shared" ca="1" si="637"/>
        <v>228042.90832981112</v>
      </c>
      <c r="J7819" s="2">
        <f t="shared" ca="1" si="634"/>
        <v>-53227</v>
      </c>
    </row>
    <row r="7820" spans="1:10" x14ac:dyDescent="0.25">
      <c r="A7820" s="8">
        <f t="array" aca="1" ref="A7820:B7820" ca="1">[2]!CorrelatedUniform($C$31:$D$32)</f>
        <v>0.83859515190124556</v>
      </c>
      <c r="B7820" s="10">
        <f ca="1"/>
        <v>0.97472689808881863</v>
      </c>
      <c r="D7820" s="3">
        <f ca="1">[2]!TriangularRnd(A7820,$F$18,$G$18,$H$18)</f>
        <v>430.8087681184951</v>
      </c>
      <c r="E7820" s="2">
        <f t="shared" ca="1" si="635"/>
        <v>597.76562197944281</v>
      </c>
      <c r="F7820" s="2">
        <f t="shared" ca="1" si="638"/>
        <v>257522.67122854976</v>
      </c>
      <c r="G7820" s="2">
        <f t="shared" ca="1" si="636"/>
        <v>99623.200154947874</v>
      </c>
      <c r="H7820" s="2">
        <f ca="1">[2]!Uniform($T$19,$U$20)</f>
        <v>25696.606141471388</v>
      </c>
      <c r="I7820" s="2">
        <f t="shared" ca="1" si="637"/>
        <v>125319.80629641926</v>
      </c>
      <c r="J7820" s="2">
        <f t="shared" ca="1" si="634"/>
        <v>132202</v>
      </c>
    </row>
    <row r="7821" spans="1:10" x14ac:dyDescent="0.25">
      <c r="A7821" s="8">
        <f t="array" aca="1" ref="A7821:B7821" ca="1">[2]!CorrelatedUniform($C$31:$D$32)</f>
        <v>0.87714064121246327</v>
      </c>
      <c r="B7821" s="10">
        <f ca="1"/>
        <v>0.3125554792465034</v>
      </c>
      <c r="D7821" s="3">
        <f ca="1">[2]!TriangularRnd(A7821,$F$18,$G$18,$H$18)</f>
        <v>434.69197596485202</v>
      </c>
      <c r="E7821" s="2">
        <f t="shared" ca="1" si="635"/>
        <v>475.5690146581257</v>
      </c>
      <c r="F7821" s="2">
        <f t="shared" ca="1" si="638"/>
        <v>206726.03468939834</v>
      </c>
      <c r="G7821" s="2">
        <f t="shared" ca="1" si="636"/>
        <v>173774.95727752303</v>
      </c>
      <c r="H7821" s="2">
        <f ca="1">[2]!Uniform($T$19,$U$20)</f>
        <v>31586.666742002333</v>
      </c>
      <c r="I7821" s="2">
        <f t="shared" ca="1" si="637"/>
        <v>205361.62401952536</v>
      </c>
      <c r="J7821" s="2">
        <f t="shared" ca="1" si="634"/>
        <v>1364</v>
      </c>
    </row>
    <row r="7822" spans="1:10" x14ac:dyDescent="0.25">
      <c r="A7822" s="8">
        <f t="array" aca="1" ref="A7822:B7822" ca="1">[2]!CorrelatedUniform($C$31:$D$32)</f>
        <v>0.49507772922515902</v>
      </c>
      <c r="B7822" s="10">
        <f ca="1"/>
        <v>0.36954682968765096</v>
      </c>
      <c r="D7822" s="3">
        <f ca="1">[2]!TriangularRnd(A7822,$F$18,$G$18,$H$18)</f>
        <v>407.40278673563728</v>
      </c>
      <c r="E7822" s="2">
        <f t="shared" ca="1" si="635"/>
        <v>483.34730912574605</v>
      </c>
      <c r="F7822" s="2">
        <f t="shared" ca="1" si="638"/>
        <v>196917.04069900047</v>
      </c>
      <c r="G7822" s="2">
        <f t="shared" ca="1" si="636"/>
        <v>194809.92008875281</v>
      </c>
      <c r="H7822" s="2">
        <f ca="1">[2]!Uniform($T$19,$U$20)</f>
        <v>37000.803845335482</v>
      </c>
      <c r="I7822" s="2">
        <f t="shared" ca="1" si="637"/>
        <v>231810.72393408831</v>
      </c>
      <c r="J7822" s="2">
        <f t="shared" ca="1" si="634"/>
        <v>-34894</v>
      </c>
    </row>
    <row r="7823" spans="1:10" x14ac:dyDescent="0.25">
      <c r="A7823" s="8">
        <f t="array" aca="1" ref="A7823:B7823" ca="1">[2]!CorrelatedUniform($C$31:$D$32)</f>
        <v>0.77567934989929199</v>
      </c>
      <c r="B7823" s="10">
        <f ca="1"/>
        <v>0.53699351717529586</v>
      </c>
      <c r="D7823" s="3">
        <f ca="1">[2]!TriangularRnd(A7823,$F$18,$G$18,$H$18)</f>
        <v>425.36182870647815</v>
      </c>
      <c r="E7823" s="2">
        <f t="shared" ca="1" si="635"/>
        <v>504.64311442583096</v>
      </c>
      <c r="F7823" s="2">
        <f t="shared" ca="1" si="638"/>
        <v>214655.91799630396</v>
      </c>
      <c r="G7823" s="2">
        <f t="shared" ca="1" si="636"/>
        <v>138636.48410237781</v>
      </c>
      <c r="H7823" s="2">
        <f ca="1">[2]!Uniform($T$19,$U$20)</f>
        <v>37704.206629761327</v>
      </c>
      <c r="I7823" s="2">
        <f t="shared" ca="1" si="637"/>
        <v>176340.69073213913</v>
      </c>
      <c r="J7823" s="2">
        <f t="shared" ca="1" si="634"/>
        <v>38315</v>
      </c>
    </row>
    <row r="7824" spans="1:10" x14ac:dyDescent="0.25">
      <c r="A7824" s="8">
        <f t="array" aca="1" ref="A7824:B7824" ca="1">[2]!CorrelatedUniform($C$31:$D$32)</f>
        <v>0.8026080131530765</v>
      </c>
      <c r="B7824" s="10">
        <f ca="1"/>
        <v>3.6565369231039398E-4</v>
      </c>
      <c r="D7824" s="3">
        <f ca="1">[2]!TriangularRnd(A7824,$F$18,$G$18,$H$18)</f>
        <v>427.58514494142833</v>
      </c>
      <c r="E7824" s="2">
        <f t="shared" ca="1" si="635"/>
        <v>331.1217634397068</v>
      </c>
      <c r="F7824" s="2">
        <f t="shared" ca="1" si="638"/>
        <v>141582.74721362838</v>
      </c>
      <c r="G7824" s="2">
        <f t="shared" ca="1" si="636"/>
        <v>85659.823879628442</v>
      </c>
      <c r="H7824" s="2">
        <f ca="1">[2]!Uniform($T$19,$U$20)</f>
        <v>32538.98221956351</v>
      </c>
      <c r="I7824" s="2">
        <f t="shared" ca="1" si="637"/>
        <v>118198.80609919195</v>
      </c>
      <c r="J7824" s="2">
        <f t="shared" ca="1" si="634"/>
        <v>23383</v>
      </c>
    </row>
    <row r="7825" spans="1:10" x14ac:dyDescent="0.25">
      <c r="A7825" s="8">
        <f t="array" aca="1" ref="A7825:B7825" ca="1">[2]!CorrelatedUniform($C$31:$D$32)</f>
        <v>0.5227483510971066</v>
      </c>
      <c r="B7825" s="10">
        <f ca="1"/>
        <v>0.65977572331335788</v>
      </c>
      <c r="D7825" s="3">
        <f ca="1">[2]!TriangularRnd(A7825,$F$18,$G$18,$H$18)</f>
        <v>408.90046165743109</v>
      </c>
      <c r="E7825" s="2">
        <f t="shared" ca="1" si="635"/>
        <v>520.59255575271106</v>
      </c>
      <c r="F7825" s="2">
        <f t="shared" ca="1" si="638"/>
        <v>212870.5363827055</v>
      </c>
      <c r="G7825" s="2">
        <f t="shared" ca="1" si="636"/>
        <v>180072.45513491787</v>
      </c>
      <c r="H7825" s="2">
        <f ca="1">[2]!Uniform($T$19,$U$20)</f>
        <v>38541.763000984392</v>
      </c>
      <c r="I7825" s="2">
        <f t="shared" ca="1" si="637"/>
        <v>218614.21813590225</v>
      </c>
      <c r="J7825" s="2">
        <f t="shared" ca="1" si="634"/>
        <v>-5744</v>
      </c>
    </row>
    <row r="7826" spans="1:10" x14ac:dyDescent="0.25">
      <c r="A7826" s="8">
        <f t="array" aca="1" ref="A7826:B7826" ca="1">[2]!CorrelatedUniform($C$31:$D$32)</f>
        <v>6.1442375183105503E-2</v>
      </c>
      <c r="B7826" s="10">
        <f ca="1"/>
        <v>0.35981359364816695</v>
      </c>
      <c r="D7826" s="3">
        <f ca="1">[2]!TriangularRnd(A7826,$F$18,$G$18,$H$18)</f>
        <v>372.86400695685251</v>
      </c>
      <c r="E7826" s="2">
        <f t="shared" ca="1" si="635"/>
        <v>482.05214531478464</v>
      </c>
      <c r="F7826" s="2">
        <f t="shared" ca="1" si="638"/>
        <v>179739.89446421753</v>
      </c>
      <c r="G7826" s="2">
        <f t="shared" ca="1" si="636"/>
        <v>178970.43148590514</v>
      </c>
      <c r="H7826" s="2">
        <f ca="1">[2]!Uniform($T$19,$U$20)</f>
        <v>37673.043466798081</v>
      </c>
      <c r="I7826" s="2">
        <f t="shared" ca="1" si="637"/>
        <v>216643.47495270323</v>
      </c>
      <c r="J7826" s="2">
        <f t="shared" ca="1" si="634"/>
        <v>-36904</v>
      </c>
    </row>
    <row r="7827" spans="1:10" x14ac:dyDescent="0.25">
      <c r="A7827" s="8">
        <f t="array" aca="1" ref="A7827:B7827" ca="1">[2]!CorrelatedUniform($C$31:$D$32)</f>
        <v>0.57050335407257102</v>
      </c>
      <c r="B7827" s="10">
        <f ca="1"/>
        <v>0.79722727248536995</v>
      </c>
      <c r="D7827" s="3">
        <f ca="1">[2]!TriangularRnd(A7827,$F$18,$G$18,$H$18)</f>
        <v>411.58889512404852</v>
      </c>
      <c r="E7827" s="2">
        <f t="shared" ca="1" si="635"/>
        <v>541.58790886930001</v>
      </c>
      <c r="F7827" s="2">
        <f t="shared" ca="1" si="638"/>
        <v>222911.56902405908</v>
      </c>
      <c r="G7827" s="2">
        <f t="shared" ca="1" si="636"/>
        <v>153066.83670780508</v>
      </c>
      <c r="H7827" s="2">
        <f ca="1">[2]!Uniform($T$19,$U$20)</f>
        <v>42693.965427380179</v>
      </c>
      <c r="I7827" s="2">
        <f t="shared" ca="1" si="637"/>
        <v>195760.80213518525</v>
      </c>
      <c r="J7827" s="2">
        <f t="shared" ca="1" si="634"/>
        <v>27150</v>
      </c>
    </row>
    <row r="7828" spans="1:10" x14ac:dyDescent="0.25">
      <c r="A7828" s="8">
        <f t="array" aca="1" ref="A7828:B7828" ca="1">[2]!CorrelatedUniform($C$31:$D$32)</f>
        <v>0.75442075729370117</v>
      </c>
      <c r="B7828" s="10">
        <f ca="1"/>
        <v>0.21577029099668535</v>
      </c>
      <c r="D7828" s="3">
        <f ca="1">[2]!TriangularRnd(A7828,$F$18,$G$18,$H$18)</f>
        <v>423.69950312580994</v>
      </c>
      <c r="E7828" s="2">
        <f t="shared" ca="1" si="635"/>
        <v>460.67209386614007</v>
      </c>
      <c r="F7828" s="2">
        <f t="shared" ca="1" si="638"/>
        <v>195186.53727501002</v>
      </c>
      <c r="G7828" s="2">
        <f t="shared" ca="1" si="636"/>
        <v>224994.86821014938</v>
      </c>
      <c r="H7828" s="2">
        <f ca="1">[2]!Uniform($T$19,$U$20)</f>
        <v>31104.975723262145</v>
      </c>
      <c r="I7828" s="2">
        <f t="shared" ca="1" si="637"/>
        <v>256099.84393341152</v>
      </c>
      <c r="J7828" s="2">
        <f t="shared" ca="1" si="634"/>
        <v>-60914</v>
      </c>
    </row>
    <row r="7829" spans="1:10" x14ac:dyDescent="0.25">
      <c r="A7829" s="8">
        <f t="array" aca="1" ref="A7829:B7829" ca="1">[2]!CorrelatedUniform($C$31:$D$32)</f>
        <v>0.37980890274047868</v>
      </c>
      <c r="B7829" s="10">
        <f ca="1"/>
        <v>0.87140408106196554</v>
      </c>
      <c r="D7829" s="3">
        <f ca="1">[2]!TriangularRnd(A7829,$F$18,$G$18,$H$18)</f>
        <v>400.78431700446242</v>
      </c>
      <c r="E7829" s="2">
        <f t="shared" ca="1" si="635"/>
        <v>556.65266894623869</v>
      </c>
      <c r="F7829" s="2">
        <f t="shared" ca="1" si="638"/>
        <v>223097.6597323294</v>
      </c>
      <c r="G7829" s="2">
        <f t="shared" ca="1" si="636"/>
        <v>112601.47134961365</v>
      </c>
      <c r="H7829" s="2">
        <f ca="1">[2]!Uniform($T$19,$U$20)</f>
        <v>32486.551847805702</v>
      </c>
      <c r="I7829" s="2">
        <f t="shared" ca="1" si="637"/>
        <v>145088.02319741936</v>
      </c>
      <c r="J7829" s="2">
        <f t="shared" ca="1" si="634"/>
        <v>78009</v>
      </c>
    </row>
    <row r="7830" spans="1:10" x14ac:dyDescent="0.25">
      <c r="A7830" s="8">
        <f t="array" aca="1" ref="A7830:B7830" ca="1">[2]!CorrelatedUniform($C$31:$D$32)</f>
        <v>6.6113233566284263E-2</v>
      </c>
      <c r="B7830" s="10">
        <f ca="1"/>
        <v>0.29117273351408701</v>
      </c>
      <c r="D7830" s="3">
        <f ca="1">[2]!TriangularRnd(A7830,$F$18,$G$18,$H$18)</f>
        <v>373.56496626324997</v>
      </c>
      <c r="E7830" s="2">
        <f t="shared" ca="1" si="635"/>
        <v>472.50190214652645</v>
      </c>
      <c r="F7830" s="2">
        <f t="shared" ca="1" si="638"/>
        <v>176510.1571346886</v>
      </c>
      <c r="G7830" s="2">
        <f t="shared" ca="1" si="636"/>
        <v>104531.88024149991</v>
      </c>
      <c r="H7830" s="2">
        <f ca="1">[2]!Uniform($T$19,$U$20)</f>
        <v>40668.880103991556</v>
      </c>
      <c r="I7830" s="2">
        <f t="shared" ca="1" si="637"/>
        <v>145200.76034549146</v>
      </c>
      <c r="J7830" s="2">
        <f t="shared" ca="1" si="634"/>
        <v>31309</v>
      </c>
    </row>
    <row r="7831" spans="1:10" x14ac:dyDescent="0.25">
      <c r="A7831" s="8">
        <f t="array" aca="1" ref="A7831:B7831" ca="1">[2]!CorrelatedUniform($C$31:$D$32)</f>
        <v>0.90876317024230968</v>
      </c>
      <c r="B7831" s="10">
        <f ca="1"/>
        <v>0.40855440182319819</v>
      </c>
      <c r="D7831" s="3">
        <f ca="1">[2]!TriangularRnd(A7831,$F$18,$G$18,$H$18)</f>
        <v>438.364454940467</v>
      </c>
      <c r="E7831" s="2">
        <f t="shared" ca="1" si="635"/>
        <v>488.43674150422061</v>
      </c>
      <c r="F7831" s="2">
        <f t="shared" ca="1" si="638"/>
        <v>214113.30596239545</v>
      </c>
      <c r="G7831" s="2">
        <f t="shared" ca="1" si="636"/>
        <v>123781.51732277522</v>
      </c>
      <c r="H7831" s="2">
        <f ca="1">[2]!Uniform($T$19,$U$20)</f>
        <v>31900.178325931669</v>
      </c>
      <c r="I7831" s="2">
        <f t="shared" ca="1" si="637"/>
        <v>155681.6956487069</v>
      </c>
      <c r="J7831" s="2">
        <f t="shared" ca="1" si="634"/>
        <v>58431</v>
      </c>
    </row>
    <row r="7832" spans="1:10" x14ac:dyDescent="0.25">
      <c r="A7832" s="8">
        <f t="array" aca="1" ref="A7832:B7832" ca="1">[2]!CorrelatedUniform($C$31:$D$32)</f>
        <v>0.2300257682800291</v>
      </c>
      <c r="B7832" s="10">
        <f ca="1"/>
        <v>0.60123817450565942</v>
      </c>
      <c r="D7832" s="3">
        <f ca="1">[2]!TriangularRnd(A7832,$F$18,$G$18,$H$18)</f>
        <v>390.4261843228573</v>
      </c>
      <c r="E7832" s="2">
        <f t="shared" ca="1" si="635"/>
        <v>512.82766362096004</v>
      </c>
      <c r="F7832" s="2">
        <f t="shared" ca="1" si="638"/>
        <v>200221.34792273722</v>
      </c>
      <c r="G7832" s="2">
        <f t="shared" ca="1" si="636"/>
        <v>180271.00475246349</v>
      </c>
      <c r="H7832" s="2">
        <f ca="1">[2]!Uniform($T$19,$U$20)</f>
        <v>38138.583257431135</v>
      </c>
      <c r="I7832" s="2">
        <f t="shared" ca="1" si="637"/>
        <v>218409.58800989462</v>
      </c>
      <c r="J7832" s="2">
        <f t="shared" ca="1" si="634"/>
        <v>-18189</v>
      </c>
    </row>
    <row r="7833" spans="1:10" x14ac:dyDescent="0.25">
      <c r="A7833" s="8">
        <f t="array" aca="1" ref="A7833:B7833" ca="1">[2]!CorrelatedUniform($C$31:$D$32)</f>
        <v>0.54660153388977051</v>
      </c>
      <c r="B7833" s="10">
        <f ca="1"/>
        <v>0.14736622722900128</v>
      </c>
      <c r="D7833" s="3">
        <f ca="1">[2]!TriangularRnd(A7833,$F$18,$G$18,$H$18)</f>
        <v>410.22560191074695</v>
      </c>
      <c r="E7833" s="2">
        <f t="shared" ca="1" si="635"/>
        <v>447.61018357672089</v>
      </c>
      <c r="F7833" s="2">
        <f t="shared" ca="1" si="638"/>
        <v>183621.15697914027</v>
      </c>
      <c r="G7833" s="2">
        <f t="shared" ca="1" si="636"/>
        <v>168299.67666131881</v>
      </c>
      <c r="H7833" s="2">
        <f ca="1">[2]!Uniform($T$19,$U$20)</f>
        <v>25769.764183570838</v>
      </c>
      <c r="I7833" s="2">
        <f t="shared" ca="1" si="637"/>
        <v>194069.44084488964</v>
      </c>
      <c r="J7833" s="2">
        <f t="shared" ca="1" si="634"/>
        <v>-10449</v>
      </c>
    </row>
    <row r="7834" spans="1:10" x14ac:dyDescent="0.25">
      <c r="A7834" s="8">
        <f t="array" aca="1" ref="A7834:B7834" ca="1">[2]!CorrelatedUniform($C$31:$D$32)</f>
        <v>0.9912945032119751</v>
      </c>
      <c r="B7834" s="10">
        <f ca="1"/>
        <v>0.36430025298742763</v>
      </c>
      <c r="D7834" s="3">
        <f ca="1">[2]!TriangularRnd(A7834,$F$18,$G$18,$H$18)</f>
        <v>454.18483167571929</v>
      </c>
      <c r="E7834" s="2">
        <f t="shared" ca="1" si="635"/>
        <v>482.65061144703043</v>
      </c>
      <c r="F7834" s="2">
        <f t="shared" ca="1" si="638"/>
        <v>219212.58671825251</v>
      </c>
      <c r="G7834" s="2">
        <f t="shared" ca="1" si="636"/>
        <v>163996.05255134593</v>
      </c>
      <c r="H7834" s="2">
        <f ca="1">[2]!Uniform($T$19,$U$20)</f>
        <v>39118.628361952768</v>
      </c>
      <c r="I7834" s="2">
        <f t="shared" ca="1" si="637"/>
        <v>203114.68091329868</v>
      </c>
      <c r="J7834" s="2">
        <f t="shared" ca="1" si="634"/>
        <v>16097</v>
      </c>
    </row>
    <row r="7835" spans="1:10" x14ac:dyDescent="0.25">
      <c r="A7835" s="8">
        <f t="array" aca="1" ref="A7835:B7835" ca="1">[2]!CorrelatedUniform($C$31:$D$32)</f>
        <v>0.61866235733032215</v>
      </c>
      <c r="B7835" s="10">
        <f ca="1"/>
        <v>0.54369163751576322</v>
      </c>
      <c r="D7835" s="3">
        <f ca="1">[2]!TriangularRnd(A7835,$F$18,$G$18,$H$18)</f>
        <v>414.45621572082439</v>
      </c>
      <c r="E7835" s="2">
        <f t="shared" ca="1" si="635"/>
        <v>505.48692759978798</v>
      </c>
      <c r="F7835" s="2">
        <f t="shared" ca="1" si="638"/>
        <v>209502.19910935446</v>
      </c>
      <c r="G7835" s="2">
        <f t="shared" ca="1" si="636"/>
        <v>200987.50245895394</v>
      </c>
      <c r="H7835" s="2">
        <f ca="1">[2]!Uniform($T$19,$U$20)</f>
        <v>30164.885368101644</v>
      </c>
      <c r="I7835" s="2">
        <f t="shared" ca="1" si="637"/>
        <v>231152.38782705559</v>
      </c>
      <c r="J7835" s="2">
        <f t="shared" ca="1" si="634"/>
        <v>-21651</v>
      </c>
    </row>
    <row r="7836" spans="1:10" x14ac:dyDescent="0.25">
      <c r="A7836" s="8">
        <f t="array" aca="1" ref="A7836:B7836" ca="1">[2]!CorrelatedUniform($C$31:$D$32)</f>
        <v>0.11016297340393073</v>
      </c>
      <c r="B7836" s="10">
        <f ca="1"/>
        <v>0.47318392543137261</v>
      </c>
      <c r="D7836" s="3">
        <f ca="1">[2]!TriangularRnd(A7836,$F$18,$G$18,$H$18)</f>
        <v>379.23246931772292</v>
      </c>
      <c r="E7836" s="2">
        <f t="shared" ca="1" si="635"/>
        <v>496.63656855818078</v>
      </c>
      <c r="F7836" s="2">
        <f t="shared" ca="1" si="638"/>
        <v>188340.7122477995</v>
      </c>
      <c r="G7836" s="2">
        <f t="shared" ca="1" si="636"/>
        <v>85056.397664817356</v>
      </c>
      <c r="H7836" s="2">
        <f ca="1">[2]!Uniform($T$19,$U$20)</f>
        <v>42540.01511493796</v>
      </c>
      <c r="I7836" s="2">
        <f t="shared" ca="1" si="637"/>
        <v>127596.41277975531</v>
      </c>
      <c r="J7836" s="2">
        <f t="shared" ca="1" si="634"/>
        <v>60744</v>
      </c>
    </row>
    <row r="7837" spans="1:10" x14ac:dyDescent="0.25">
      <c r="A7837" s="8">
        <f t="array" aca="1" ref="A7837:B7837" ca="1">[2]!CorrelatedUniform($C$31:$D$32)</f>
        <v>0.98921430110931396</v>
      </c>
      <c r="B7837" s="10">
        <f ca="1"/>
        <v>0.18701812249219177</v>
      </c>
      <c r="D7837" s="3">
        <f ca="1">[2]!TriangularRnd(A7837,$F$18,$G$18,$H$18)</f>
        <v>453.38521775499157</v>
      </c>
      <c r="E7837" s="2">
        <f t="shared" ca="1" si="635"/>
        <v>455.55308543510614</v>
      </c>
      <c r="F7837" s="2">
        <f t="shared" ca="1" si="638"/>
        <v>206541.03483895387</v>
      </c>
      <c r="G7837" s="2">
        <f t="shared" ca="1" si="636"/>
        <v>246611.7171322233</v>
      </c>
      <c r="H7837" s="2">
        <f ca="1">[2]!Uniform($T$19,$U$20)</f>
        <v>39360.672778755616</v>
      </c>
      <c r="I7837" s="2">
        <f t="shared" ca="1" si="637"/>
        <v>285972.38991097891</v>
      </c>
      <c r="J7837" s="2">
        <f t="shared" ca="1" si="634"/>
        <v>-79432</v>
      </c>
    </row>
    <row r="7838" spans="1:10" x14ac:dyDescent="0.25">
      <c r="A7838" s="8">
        <f t="array" aca="1" ref="A7838:B7838" ca="1">[2]!CorrelatedUniform($C$31:$D$32)</f>
        <v>0.12370777130126939</v>
      </c>
      <c r="B7838" s="10">
        <f ca="1"/>
        <v>0.98189764919798717</v>
      </c>
      <c r="D7838" s="3">
        <f ca="1">[2]!TriangularRnd(A7838,$F$18,$G$18,$H$18)</f>
        <v>380.73401986494798</v>
      </c>
      <c r="E7838" s="2">
        <f t="shared" ca="1" si="635"/>
        <v>604.73104736347659</v>
      </c>
      <c r="F7838" s="2">
        <f t="shared" ca="1" si="638"/>
        <v>230241.6825998367</v>
      </c>
      <c r="G7838" s="2">
        <f t="shared" ca="1" si="636"/>
        <v>180840.87900710598</v>
      </c>
      <c r="H7838" s="2">
        <f ca="1">[2]!Uniform($T$19,$U$20)</f>
        <v>24792.982804958559</v>
      </c>
      <c r="I7838" s="2">
        <f t="shared" ca="1" si="637"/>
        <v>205633.86181206454</v>
      </c>
      <c r="J7838" s="2">
        <f t="shared" ca="1" si="634"/>
        <v>24607</v>
      </c>
    </row>
    <row r="7839" spans="1:10" x14ac:dyDescent="0.25">
      <c r="A7839" s="8">
        <f t="array" aca="1" ref="A7839:B7839" ca="1">[2]!CorrelatedUniform($C$31:$D$32)</f>
        <v>0.70589625835418723</v>
      </c>
      <c r="B7839" s="10">
        <f ca="1"/>
        <v>3.3716647885128272E-2</v>
      </c>
      <c r="D7839" s="3">
        <f ca="1">[2]!TriangularRnd(A7839,$F$18,$G$18,$H$18)</f>
        <v>420.15622728559993</v>
      </c>
      <c r="E7839" s="2">
        <f t="shared" ca="1" si="635"/>
        <v>408.56124137961274</v>
      </c>
      <c r="F7839" s="2">
        <f t="shared" ca="1" si="638"/>
        <v>171659.54979317941</v>
      </c>
      <c r="G7839" s="2">
        <f t="shared" ca="1" si="636"/>
        <v>162944.1523513617</v>
      </c>
      <c r="H7839" s="2">
        <f ca="1">[2]!Uniform($T$19,$U$20)</f>
        <v>38770.487562230992</v>
      </c>
      <c r="I7839" s="2">
        <f t="shared" ca="1" si="637"/>
        <v>201714.63991359269</v>
      </c>
      <c r="J7839" s="2">
        <f t="shared" ca="1" si="634"/>
        <v>-30056</v>
      </c>
    </row>
    <row r="7840" spans="1:10" x14ac:dyDescent="0.25">
      <c r="A7840" s="8">
        <f t="array" aca="1" ref="A7840:B7840" ca="1">[2]!CorrelatedUniform($C$31:$D$32)</f>
        <v>0.5976642370223999</v>
      </c>
      <c r="B7840" s="10">
        <f ca="1"/>
        <v>0.48797889197967059</v>
      </c>
      <c r="D7840" s="3">
        <f ca="1">[2]!TriangularRnd(A7840,$F$18,$G$18,$H$18)</f>
        <v>413.18498345605042</v>
      </c>
      <c r="E7840" s="2">
        <f t="shared" ca="1" si="635"/>
        <v>498.49314947142585</v>
      </c>
      <c r="F7840" s="2">
        <f t="shared" ca="1" si="638"/>
        <v>205969.88371730555</v>
      </c>
      <c r="G7840" s="2">
        <f t="shared" ca="1" si="636"/>
        <v>208215.82083426765</v>
      </c>
      <c r="H7840" s="2">
        <f ca="1">[2]!Uniform($T$19,$U$20)</f>
        <v>25022.142128217434</v>
      </c>
      <c r="I7840" s="2">
        <f t="shared" ca="1" si="637"/>
        <v>233237.96296248509</v>
      </c>
      <c r="J7840" s="2">
        <f t="shared" ca="1" si="634"/>
        <v>-27269</v>
      </c>
    </row>
    <row r="7841" spans="1:10" x14ac:dyDescent="0.25">
      <c r="A7841" s="8">
        <f t="array" aca="1" ref="A7841:B7841" ca="1">[2]!CorrelatedUniform($C$31:$D$32)</f>
        <v>0.1597270965576171</v>
      </c>
      <c r="B7841" s="10">
        <f ca="1"/>
        <v>0.38273780744384961</v>
      </c>
      <c r="D7841" s="3">
        <f ca="1">[2]!TriangularRnd(A7841,$F$18,$G$18,$H$18)</f>
        <v>384.36700871768943</v>
      </c>
      <c r="E7841" s="2">
        <f t="shared" ca="1" si="635"/>
        <v>485.08509241779478</v>
      </c>
      <c r="F7841" s="2">
        <f t="shared" ca="1" si="638"/>
        <v>186450.70594617171</v>
      </c>
      <c r="G7841" s="2">
        <f t="shared" ca="1" si="636"/>
        <v>216603.50357290675</v>
      </c>
      <c r="H7841" s="2">
        <f ca="1">[2]!Uniform($T$19,$U$20)</f>
        <v>36198.640233161881</v>
      </c>
      <c r="I7841" s="2">
        <f t="shared" ca="1" si="637"/>
        <v>252802.14380606863</v>
      </c>
      <c r="J7841" s="2">
        <f t="shared" ca="1" si="634"/>
        <v>-66352</v>
      </c>
    </row>
    <row r="7842" spans="1:10" x14ac:dyDescent="0.25">
      <c r="A7842" s="8">
        <f t="array" aca="1" ref="A7842:B7842" ca="1">[2]!CorrelatedUniform($C$31:$D$32)</f>
        <v>0.12691199779510473</v>
      </c>
      <c r="B7842" s="10">
        <f ca="1"/>
        <v>0.87430514027887329</v>
      </c>
      <c r="D7842" s="3">
        <f ca="1">[2]!TriangularRnd(A7842,$F$18,$G$18,$H$18)</f>
        <v>381.07702251474154</v>
      </c>
      <c r="E7842" s="2">
        <f t="shared" ca="1" si="635"/>
        <v>557.34902025829081</v>
      </c>
      <c r="F7842" s="2">
        <f t="shared" ca="1" si="638"/>
        <v>212392.90514153783</v>
      </c>
      <c r="G7842" s="2">
        <f t="shared" ca="1" si="636"/>
        <v>197217.14036636337</v>
      </c>
      <c r="H7842" s="2">
        <f ca="1">[2]!Uniform($T$19,$U$20)</f>
        <v>40590.025595637038</v>
      </c>
      <c r="I7842" s="2">
        <f t="shared" ca="1" si="637"/>
        <v>237807.16596200041</v>
      </c>
      <c r="J7842" s="2">
        <f t="shared" ca="1" si="634"/>
        <v>-25415</v>
      </c>
    </row>
    <row r="7843" spans="1:10" x14ac:dyDescent="0.25">
      <c r="A7843" s="8">
        <f t="array" aca="1" ref="A7843:B7843" ca="1">[2]!CorrelatedUniform($C$31:$D$32)</f>
        <v>0.71860563755035411</v>
      </c>
      <c r="B7843" s="10">
        <f ca="1"/>
        <v>0.37271607039721122</v>
      </c>
      <c r="D7843" s="3">
        <f ca="1">[2]!TriangularRnd(A7843,$F$18,$G$18,$H$18)</f>
        <v>421.05407343899282</v>
      </c>
      <c r="E7843" s="2">
        <f t="shared" ca="1" si="635"/>
        <v>483.76658578324088</v>
      </c>
      <c r="F7843" s="2">
        <f t="shared" ca="1" si="638"/>
        <v>203691.89153770753</v>
      </c>
      <c r="G7843" s="2">
        <f t="shared" ca="1" si="636"/>
        <v>138387.71094838635</v>
      </c>
      <c r="H7843" s="2">
        <f ca="1">[2]!Uniform($T$19,$U$20)</f>
        <v>36053.504389328722</v>
      </c>
      <c r="I7843" s="2">
        <f t="shared" ca="1" si="637"/>
        <v>174441.21533771505</v>
      </c>
      <c r="J7843" s="2">
        <f t="shared" ca="1" si="634"/>
        <v>29250</v>
      </c>
    </row>
    <row r="7844" spans="1:10" x14ac:dyDescent="0.25">
      <c r="A7844" s="8">
        <f t="array" aca="1" ref="A7844:B7844" ca="1">[2]!CorrelatedUniform($C$31:$D$32)</f>
        <v>0.35795927047729514</v>
      </c>
      <c r="B7844" s="10">
        <f ca="1"/>
        <v>0.47053389182114441</v>
      </c>
      <c r="D7844" s="3">
        <f ca="1">[2]!TriangularRnd(A7844,$F$18,$G$18,$H$18)</f>
        <v>399.42097485710656</v>
      </c>
      <c r="E7844" s="2">
        <f t="shared" ca="1" si="635"/>
        <v>496.30360676227269</v>
      </c>
      <c r="F7844" s="2">
        <f t="shared" ca="1" si="638"/>
        <v>198234.07043808501</v>
      </c>
      <c r="G7844" s="2">
        <f t="shared" ca="1" si="636"/>
        <v>180578.99668474248</v>
      </c>
      <c r="H7844" s="2">
        <f ca="1">[2]!Uniform($T$19,$U$20)</f>
        <v>34612.642864290807</v>
      </c>
      <c r="I7844" s="2">
        <f t="shared" ca="1" si="637"/>
        <v>215191.63954903328</v>
      </c>
      <c r="J7844" s="2">
        <f t="shared" ca="1" si="634"/>
        <v>-16958</v>
      </c>
    </row>
    <row r="7845" spans="1:10" x14ac:dyDescent="0.25">
      <c r="A7845" s="8">
        <f t="array" aca="1" ref="A7845:B7845" ca="1">[2]!CorrelatedUniform($C$31:$D$32)</f>
        <v>9.7209930419921722E-2</v>
      </c>
      <c r="B7845" s="10">
        <f ca="1"/>
        <v>0.69702990356216332</v>
      </c>
      <c r="D7845" s="3">
        <f ca="1">[2]!TriangularRnd(A7845,$F$18,$G$18,$H$18)</f>
        <v>377.70743023692131</v>
      </c>
      <c r="E7845" s="2">
        <f t="shared" ca="1" si="635"/>
        <v>525.7938590226853</v>
      </c>
      <c r="F7845" s="2">
        <f t="shared" ca="1" si="638"/>
        <v>198596.24732581255</v>
      </c>
      <c r="G7845" s="2">
        <f t="shared" ca="1" si="636"/>
        <v>99182.447503452597</v>
      </c>
      <c r="H7845" s="2">
        <f ca="1">[2]!Uniform($T$19,$U$20)</f>
        <v>39902.42719317002</v>
      </c>
      <c r="I7845" s="2">
        <f t="shared" ca="1" si="637"/>
        <v>139084.8746966226</v>
      </c>
      <c r="J7845" s="2">
        <f t="shared" ca="1" si="634"/>
        <v>59511</v>
      </c>
    </row>
    <row r="7846" spans="1:10" x14ac:dyDescent="0.25">
      <c r="A7846" s="8">
        <f t="array" aca="1" ref="A7846:B7846" ca="1">[2]!CorrelatedUniform($C$31:$D$32)</f>
        <v>0.34143459796905484</v>
      </c>
      <c r="B7846" s="10">
        <f ca="1"/>
        <v>0.71130822383429715</v>
      </c>
      <c r="D7846" s="3">
        <f ca="1">[2]!TriangularRnd(A7846,$F$18,$G$18,$H$18)</f>
        <v>398.36202518808051</v>
      </c>
      <c r="E7846" s="2">
        <f t="shared" ca="1" si="635"/>
        <v>527.86052970197784</v>
      </c>
      <c r="F7846" s="2">
        <f t="shared" ca="1" si="638"/>
        <v>210279.58962893282</v>
      </c>
      <c r="G7846" s="2">
        <f t="shared" ca="1" si="636"/>
        <v>100486.14368687737</v>
      </c>
      <c r="H7846" s="2">
        <f ca="1">[2]!Uniform($T$19,$U$20)</f>
        <v>40309.449943873369</v>
      </c>
      <c r="I7846" s="2">
        <f t="shared" ca="1" si="637"/>
        <v>140795.59363075075</v>
      </c>
      <c r="J7846" s="2">
        <f t="shared" ca="1" si="634"/>
        <v>69483</v>
      </c>
    </row>
    <row r="7847" spans="1:10" x14ac:dyDescent="0.25">
      <c r="A7847" s="8">
        <f t="array" aca="1" ref="A7847:B7847" ca="1">[2]!CorrelatedUniform($C$31:$D$32)</f>
        <v>0.25468790531158447</v>
      </c>
      <c r="B7847" s="10">
        <f ca="1"/>
        <v>0.94467119711479797</v>
      </c>
      <c r="D7847" s="3">
        <f ca="1">[2]!TriangularRnd(A7847,$F$18,$G$18,$H$18)</f>
        <v>392.32508303202451</v>
      </c>
      <c r="E7847" s="2">
        <f t="shared" ca="1" si="635"/>
        <v>579.76221726235246</v>
      </c>
      <c r="F7847" s="2">
        <f t="shared" ca="1" si="638"/>
        <v>227455.26002628307</v>
      </c>
      <c r="G7847" s="2">
        <f t="shared" ca="1" si="636"/>
        <v>186057.67746933259</v>
      </c>
      <c r="H7847" s="2">
        <f ca="1">[2]!Uniform($T$19,$U$20)</f>
        <v>33653.942045485579</v>
      </c>
      <c r="I7847" s="2">
        <f t="shared" ca="1" si="637"/>
        <v>219711.61951481816</v>
      </c>
      <c r="J7847" s="2">
        <f t="shared" ca="1" si="634"/>
        <v>7743</v>
      </c>
    </row>
    <row r="7848" spans="1:10" x14ac:dyDescent="0.25">
      <c r="A7848" s="8">
        <f t="array" aca="1" ref="A7848:B7848" ca="1">[2]!CorrelatedUniform($C$31:$D$32)</f>
        <v>0.82204794883728005</v>
      </c>
      <c r="B7848" s="10">
        <f ca="1"/>
        <v>0.187376526283171</v>
      </c>
      <c r="D7848" s="3">
        <f ca="1">[2]!TriangularRnd(A7848,$F$18,$G$18,$H$18)</f>
        <v>429.2861236883781</v>
      </c>
      <c r="E7848" s="2">
        <f t="shared" ca="1" si="635"/>
        <v>455.61973043116217</v>
      </c>
      <c r="F7848" s="2">
        <f t="shared" ca="1" si="638"/>
        <v>195591.22795273736</v>
      </c>
      <c r="G7848" s="2">
        <f t="shared" ca="1" si="636"/>
        <v>75440.170820381754</v>
      </c>
      <c r="H7848" s="2">
        <f ca="1">[2]!Uniform($T$19,$U$20)</f>
        <v>31462.248933895589</v>
      </c>
      <c r="I7848" s="2">
        <f t="shared" ca="1" si="637"/>
        <v>106902.41975427735</v>
      </c>
      <c r="J7848" s="2">
        <f t="shared" ref="J7848:J7911" ca="1" si="639">INT(F7848-I7848)</f>
        <v>88688</v>
      </c>
    </row>
    <row r="7849" spans="1:10" x14ac:dyDescent="0.25">
      <c r="A7849" s="8">
        <f t="array" aca="1" ref="A7849:B7849" ca="1">[2]!CorrelatedUniform($C$31:$D$32)</f>
        <v>0.19420886039733867</v>
      </c>
      <c r="B7849" s="10">
        <f ca="1"/>
        <v>0.97061028035693309</v>
      </c>
      <c r="D7849" s="3">
        <f ca="1">[2]!TriangularRnd(A7849,$F$18,$G$18,$H$18)</f>
        <v>387.47670008107656</v>
      </c>
      <c r="E7849" s="2">
        <f t="shared" ref="E7849:E7912" ca="1" si="640">_xlfn.NORM.INV(B7849,$G$24,$G$24*$H$24)</f>
        <v>594.49197113954813</v>
      </c>
      <c r="F7849" s="2">
        <f t="shared" ca="1" si="638"/>
        <v>230351.78720184672</v>
      </c>
      <c r="G7849" s="2">
        <f t="shared" ref="G7849:G7912" ca="1" si="641">_xlfn.NORM.INV(RAND(),$S$19,$R$21)*D7849</f>
        <v>106891.80357630104</v>
      </c>
      <c r="H7849" s="2">
        <f ca="1">[2]!Uniform($T$19,$U$20)</f>
        <v>35983.830464962019</v>
      </c>
      <c r="I7849" s="2">
        <f t="shared" ref="I7849:I7912" ca="1" si="642">G7849+H7849</f>
        <v>142875.63404126305</v>
      </c>
      <c r="J7849" s="2">
        <f t="shared" ca="1" si="639"/>
        <v>87476</v>
      </c>
    </row>
    <row r="7850" spans="1:10" x14ac:dyDescent="0.25">
      <c r="A7850" s="8">
        <f t="array" aca="1" ref="A7850:B7850" ca="1">[2]!CorrelatedUniform($C$31:$D$32)</f>
        <v>0.2644435167312621</v>
      </c>
      <c r="B7850" s="10">
        <f ca="1"/>
        <v>0.77122569926621454</v>
      </c>
      <c r="D7850" s="3">
        <f ca="1">[2]!TriangularRnd(A7850,$F$18,$G$18,$H$18)</f>
        <v>393.05070106171013</v>
      </c>
      <c r="E7850" s="2">
        <f t="shared" ca="1" si="640"/>
        <v>537.14447349349371</v>
      </c>
      <c r="F7850" s="2">
        <f t="shared" ref="F7850:F7913" ca="1" si="643">D7850*E7850</f>
        <v>211125.01187804088</v>
      </c>
      <c r="G7850" s="2">
        <f t="shared" ca="1" si="641"/>
        <v>123778.95131454966</v>
      </c>
      <c r="H7850" s="2">
        <f ca="1">[2]!Uniform($T$19,$U$20)</f>
        <v>30171.065973772049</v>
      </c>
      <c r="I7850" s="2">
        <f t="shared" ca="1" si="642"/>
        <v>153950.01728832172</v>
      </c>
      <c r="J7850" s="2">
        <f t="shared" ca="1" si="639"/>
        <v>57174</v>
      </c>
    </row>
    <row r="7851" spans="1:10" x14ac:dyDescent="0.25">
      <c r="A7851" s="8">
        <f t="array" aca="1" ref="A7851:B7851" ca="1">[2]!CorrelatedUniform($C$31:$D$32)</f>
        <v>0.28778660297393777</v>
      </c>
      <c r="B7851" s="10">
        <f ca="1"/>
        <v>0.64019732011028974</v>
      </c>
      <c r="D7851" s="3">
        <f ca="1">[2]!TriangularRnd(A7851,$F$18,$G$18,$H$18)</f>
        <v>394.73441516922128</v>
      </c>
      <c r="E7851" s="2">
        <f t="shared" ca="1" si="640"/>
        <v>517.94931355327162</v>
      </c>
      <c r="F7851" s="2">
        <f t="shared" ca="1" si="643"/>
        <v>204452.4193727503</v>
      </c>
      <c r="G7851" s="2">
        <f t="shared" ca="1" si="641"/>
        <v>190812.58636634261</v>
      </c>
      <c r="H7851" s="2">
        <f ca="1">[2]!Uniform($T$19,$U$20)</f>
        <v>41848.833839932086</v>
      </c>
      <c r="I7851" s="2">
        <f t="shared" ca="1" si="642"/>
        <v>232661.42020627469</v>
      </c>
      <c r="J7851" s="2">
        <f t="shared" ca="1" si="639"/>
        <v>-28210</v>
      </c>
    </row>
    <row r="7852" spans="1:10" x14ac:dyDescent="0.25">
      <c r="A7852" s="8">
        <f t="array" aca="1" ref="A7852:B7852" ca="1">[2]!CorrelatedUniform($C$31:$D$32)</f>
        <v>0.76082420349121072</v>
      </c>
      <c r="B7852" s="10">
        <f ca="1"/>
        <v>0.63796901932436667</v>
      </c>
      <c r="D7852" s="3">
        <f ca="1">[2]!TriangularRnd(A7852,$F$18,$G$18,$H$18)</f>
        <v>424.1923762401658</v>
      </c>
      <c r="E7852" s="2">
        <f t="shared" ca="1" si="640"/>
        <v>517.65176602053123</v>
      </c>
      <c r="F7852" s="2">
        <f t="shared" ca="1" si="643"/>
        <v>219583.93269316744</v>
      </c>
      <c r="G7852" s="2">
        <f t="shared" ca="1" si="641"/>
        <v>258318.1758048874</v>
      </c>
      <c r="H7852" s="2">
        <f ca="1">[2]!Uniform($T$19,$U$20)</f>
        <v>38127.592570106877</v>
      </c>
      <c r="I7852" s="2">
        <f t="shared" ca="1" si="642"/>
        <v>296445.76837499428</v>
      </c>
      <c r="J7852" s="2">
        <f t="shared" ca="1" si="639"/>
        <v>-76862</v>
      </c>
    </row>
    <row r="7853" spans="1:10" x14ac:dyDescent="0.25">
      <c r="A7853" s="8">
        <f t="array" aca="1" ref="A7853:B7853" ca="1">[2]!CorrelatedUniform($C$31:$D$32)</f>
        <v>0.18729460239410378</v>
      </c>
      <c r="B7853" s="10">
        <f ca="1"/>
        <v>5.0868619669053282E-2</v>
      </c>
      <c r="D7853" s="3">
        <f ca="1">[2]!TriangularRnd(A7853,$F$18,$G$18,$H$18)</f>
        <v>386.87678852317094</v>
      </c>
      <c r="E7853" s="2">
        <f t="shared" ca="1" si="640"/>
        <v>418.17553883850542</v>
      </c>
      <c r="F7853" s="2">
        <f t="shared" ca="1" si="643"/>
        <v>161782.40950478753</v>
      </c>
      <c r="G7853" s="2">
        <f t="shared" ca="1" si="641"/>
        <v>144742.36655851631</v>
      </c>
      <c r="H7853" s="2">
        <f ca="1">[2]!Uniform($T$19,$U$20)</f>
        <v>31659.320171129086</v>
      </c>
      <c r="I7853" s="2">
        <f t="shared" ca="1" si="642"/>
        <v>176401.68672964539</v>
      </c>
      <c r="J7853" s="2">
        <f t="shared" ca="1" si="639"/>
        <v>-14620</v>
      </c>
    </row>
    <row r="7854" spans="1:10" x14ac:dyDescent="0.25">
      <c r="A7854" s="8">
        <f t="array" aca="1" ref="A7854:B7854" ca="1">[2]!CorrelatedUniform($C$31:$D$32)</f>
        <v>0.22062945365905778</v>
      </c>
      <c r="B7854" s="10">
        <f ca="1"/>
        <v>0.46711460476913158</v>
      </c>
      <c r="D7854" s="3">
        <f ca="1">[2]!TriangularRnd(A7854,$F$18,$G$18,$H$18)</f>
        <v>389.67606214313548</v>
      </c>
      <c r="E7854" s="2">
        <f t="shared" ca="1" si="640"/>
        <v>495.87374814686029</v>
      </c>
      <c r="F7854" s="2">
        <f t="shared" ca="1" si="643"/>
        <v>193230.12949802543</v>
      </c>
      <c r="G7854" s="2">
        <f t="shared" ca="1" si="641"/>
        <v>149767.59796999159</v>
      </c>
      <c r="H7854" s="2">
        <f ca="1">[2]!Uniform($T$19,$U$20)</f>
        <v>40708.245937496722</v>
      </c>
      <c r="I7854" s="2">
        <f t="shared" ca="1" si="642"/>
        <v>190475.84390748831</v>
      </c>
      <c r="J7854" s="2">
        <f t="shared" ca="1" si="639"/>
        <v>2754</v>
      </c>
    </row>
    <row r="7855" spans="1:10" x14ac:dyDescent="0.25">
      <c r="A7855" s="8">
        <f t="array" aca="1" ref="A7855:B7855" ca="1">[2]!CorrelatedUniform($C$31:$D$32)</f>
        <v>0.50988829135894764</v>
      </c>
      <c r="B7855" s="10">
        <f ca="1"/>
        <v>0.27521981500022796</v>
      </c>
      <c r="D7855" s="3">
        <f ca="1">[2]!TriangularRnd(A7855,$F$18,$G$18,$H$18)</f>
        <v>408.19976374966234</v>
      </c>
      <c r="E7855" s="2">
        <f t="shared" ca="1" si="640"/>
        <v>470.14492601101176</v>
      </c>
      <c r="F7855" s="2">
        <f t="shared" ca="1" si="643"/>
        <v>191913.04772579749</v>
      </c>
      <c r="G7855" s="2">
        <f t="shared" ca="1" si="641"/>
        <v>113185.91030716496</v>
      </c>
      <c r="H7855" s="2">
        <f ca="1">[2]!Uniform($T$19,$U$20)</f>
        <v>26077.289058461283</v>
      </c>
      <c r="I7855" s="2">
        <f t="shared" ca="1" si="642"/>
        <v>139263.19936562623</v>
      </c>
      <c r="J7855" s="2">
        <f t="shared" ca="1" si="639"/>
        <v>52649</v>
      </c>
    </row>
    <row r="7856" spans="1:10" x14ac:dyDescent="0.25">
      <c r="A7856" s="8">
        <f t="array" aca="1" ref="A7856:B7856" ca="1">[2]!CorrelatedUniform($C$31:$D$32)</f>
        <v>0.40241801738739041</v>
      </c>
      <c r="B7856" s="10">
        <f ca="1"/>
        <v>0.31572816566613582</v>
      </c>
      <c r="D7856" s="3">
        <f ca="1">[2]!TriangularRnd(A7856,$F$18,$G$18,$H$18)</f>
        <v>402.15436442618665</v>
      </c>
      <c r="E7856" s="2">
        <f t="shared" ca="1" si="640"/>
        <v>476.01609702325396</v>
      </c>
      <c r="F7856" s="2">
        <f t="shared" ca="1" si="643"/>
        <v>191431.9509550207</v>
      </c>
      <c r="G7856" s="2">
        <f t="shared" ca="1" si="641"/>
        <v>121796.90559931182</v>
      </c>
      <c r="H7856" s="2">
        <f ca="1">[2]!Uniform($T$19,$U$20)</f>
        <v>27031.815680217875</v>
      </c>
      <c r="I7856" s="2">
        <f t="shared" ca="1" si="642"/>
        <v>148828.72127952971</v>
      </c>
      <c r="J7856" s="2">
        <f t="shared" ca="1" si="639"/>
        <v>42603</v>
      </c>
    </row>
    <row r="7857" spans="1:10" x14ac:dyDescent="0.25">
      <c r="A7857" s="8">
        <f t="array" aca="1" ref="A7857:B7857" ca="1">[2]!CorrelatedUniform($C$31:$D$32)</f>
        <v>0.13563370704650865</v>
      </c>
      <c r="B7857" s="10">
        <f ca="1"/>
        <v>0.89530754392693401</v>
      </c>
      <c r="D7857" s="3">
        <f ca="1">[2]!TriangularRnd(A7857,$F$18,$G$18,$H$18)</f>
        <v>381.98931087890207</v>
      </c>
      <c r="E7857" s="2">
        <f t="shared" ca="1" si="640"/>
        <v>562.76292816630291</v>
      </c>
      <c r="F7857" s="2">
        <f t="shared" ca="1" si="643"/>
        <v>214969.42311843912</v>
      </c>
      <c r="G7857" s="2">
        <f t="shared" ca="1" si="641"/>
        <v>222033.40586955086</v>
      </c>
      <c r="H7857" s="2">
        <f ca="1">[2]!Uniform($T$19,$U$20)</f>
        <v>34411.818944425009</v>
      </c>
      <c r="I7857" s="2">
        <f t="shared" ca="1" si="642"/>
        <v>256445.22481397586</v>
      </c>
      <c r="J7857" s="2">
        <f t="shared" ca="1" si="639"/>
        <v>-41476</v>
      </c>
    </row>
    <row r="7858" spans="1:10" x14ac:dyDescent="0.25">
      <c r="A7858" s="8">
        <f t="array" aca="1" ref="A7858:B7858" ca="1">[2]!CorrelatedUniform($C$31:$D$32)</f>
        <v>0.60202169418334939</v>
      </c>
      <c r="B7858" s="10">
        <f ca="1"/>
        <v>0.60418171587255198</v>
      </c>
      <c r="D7858" s="3">
        <f ca="1">[2]!TriangularRnd(A7858,$F$18,$G$18,$H$18)</f>
        <v>413.44600572847065</v>
      </c>
      <c r="E7858" s="2">
        <f t="shared" ca="1" si="640"/>
        <v>513.20930195223843</v>
      </c>
      <c r="F7858" s="2">
        <f t="shared" ca="1" si="643"/>
        <v>212184.33599484959</v>
      </c>
      <c r="G7858" s="2">
        <f t="shared" ca="1" si="641"/>
        <v>133433.26694513389</v>
      </c>
      <c r="H7858" s="2">
        <f ca="1">[2]!Uniform($T$19,$U$20)</f>
        <v>36244.133681953681</v>
      </c>
      <c r="I7858" s="2">
        <f t="shared" ca="1" si="642"/>
        <v>169677.40062708757</v>
      </c>
      <c r="J7858" s="2">
        <f t="shared" ca="1" si="639"/>
        <v>42506</v>
      </c>
    </row>
    <row r="7859" spans="1:10" x14ac:dyDescent="0.25">
      <c r="A7859" s="8">
        <f t="array" aca="1" ref="A7859:B7859" ca="1">[2]!CorrelatedUniform($C$31:$D$32)</f>
        <v>0.63191568851470981</v>
      </c>
      <c r="B7859" s="10">
        <f ca="1"/>
        <v>0.50389928688123131</v>
      </c>
      <c r="D7859" s="3">
        <f ca="1">[2]!TriangularRnd(A7859,$F$18,$G$18,$H$18)</f>
        <v>415.27666527151752</v>
      </c>
      <c r="E7859" s="2">
        <f t="shared" ca="1" si="640"/>
        <v>500.48871091878578</v>
      </c>
      <c r="F7859" s="2">
        <f t="shared" ca="1" si="643"/>
        <v>207841.2828763939</v>
      </c>
      <c r="G7859" s="2">
        <f t="shared" ca="1" si="641"/>
        <v>157578.15282545506</v>
      </c>
      <c r="H7859" s="2">
        <f ca="1">[2]!Uniform($T$19,$U$20)</f>
        <v>30936.256749998378</v>
      </c>
      <c r="I7859" s="2">
        <f t="shared" ca="1" si="642"/>
        <v>188514.40957545344</v>
      </c>
      <c r="J7859" s="2">
        <f t="shared" ca="1" si="639"/>
        <v>19326</v>
      </c>
    </row>
    <row r="7860" spans="1:10" x14ac:dyDescent="0.25">
      <c r="A7860" s="8">
        <f t="array" aca="1" ref="A7860:B7860" ca="1">[2]!CorrelatedUniform($C$31:$D$32)</f>
        <v>0.44106709957122825</v>
      </c>
      <c r="B7860" s="10">
        <f ca="1"/>
        <v>0.26845412456462858</v>
      </c>
      <c r="D7860" s="3">
        <f ca="1">[2]!TriangularRnd(A7860,$F$18,$G$18,$H$18)</f>
        <v>404.41009692467344</v>
      </c>
      <c r="E7860" s="2">
        <f t="shared" ca="1" si="640"/>
        <v>469.12524779463087</v>
      </c>
      <c r="F7860" s="2">
        <f t="shared" ca="1" si="643"/>
        <v>189718.98693043811</v>
      </c>
      <c r="G7860" s="2">
        <f t="shared" ca="1" si="641"/>
        <v>108811.94857929021</v>
      </c>
      <c r="H7860" s="2">
        <f ca="1">[2]!Uniform($T$19,$U$20)</f>
        <v>32380.690308633017</v>
      </c>
      <c r="I7860" s="2">
        <f t="shared" ca="1" si="642"/>
        <v>141192.63888792324</v>
      </c>
      <c r="J7860" s="2">
        <f t="shared" ca="1" si="639"/>
        <v>48526</v>
      </c>
    </row>
    <row r="7861" spans="1:10" x14ac:dyDescent="0.25">
      <c r="A7861" s="8">
        <f t="array" aca="1" ref="A7861:B7861" ca="1">[2]!CorrelatedUniform($C$31:$D$32)</f>
        <v>0.30062937736511242</v>
      </c>
      <c r="B7861" s="10">
        <f ca="1"/>
        <v>0.15916258117781074</v>
      </c>
      <c r="D7861" s="3">
        <f ca="1">[2]!TriangularRnd(A7861,$F$18,$G$18,$H$18)</f>
        <v>395.63166946424468</v>
      </c>
      <c r="E7861" s="2">
        <f t="shared" ca="1" si="640"/>
        <v>450.10472269254723</v>
      </c>
      <c r="F7861" s="2">
        <f t="shared" ca="1" si="643"/>
        <v>178075.68287259334</v>
      </c>
      <c r="G7861" s="2">
        <f t="shared" ca="1" si="641"/>
        <v>178765.65398846084</v>
      </c>
      <c r="H7861" s="2">
        <f ca="1">[2]!Uniform($T$19,$U$20)</f>
        <v>32566.249384992898</v>
      </c>
      <c r="I7861" s="2">
        <f t="shared" ca="1" si="642"/>
        <v>211331.90337345374</v>
      </c>
      <c r="J7861" s="2">
        <f t="shared" ca="1" si="639"/>
        <v>-33257</v>
      </c>
    </row>
    <row r="7862" spans="1:10" x14ac:dyDescent="0.25">
      <c r="A7862" s="8">
        <f t="array" aca="1" ref="A7862:B7862" ca="1">[2]!CorrelatedUniform($C$31:$D$32)</f>
        <v>0.63731873035430908</v>
      </c>
      <c r="B7862" s="10">
        <f ca="1"/>
        <v>0.29443368782755042</v>
      </c>
      <c r="D7862" s="3">
        <f ca="1">[2]!TriangularRnd(A7862,$F$18,$G$18,$H$18)</f>
        <v>415.61537316106654</v>
      </c>
      <c r="E7862" s="2">
        <f t="shared" ca="1" si="640"/>
        <v>472.97609613319958</v>
      </c>
      <c r="F7862" s="2">
        <f t="shared" ca="1" si="643"/>
        <v>196576.13669066422</v>
      </c>
      <c r="G7862" s="2">
        <f t="shared" ca="1" si="641"/>
        <v>187536.23112028578</v>
      </c>
      <c r="H7862" s="2">
        <f ca="1">[2]!Uniform($T$19,$U$20)</f>
        <v>35514.653607079425</v>
      </c>
      <c r="I7862" s="2">
        <f t="shared" ca="1" si="642"/>
        <v>223050.88472736522</v>
      </c>
      <c r="J7862" s="2">
        <f t="shared" ca="1" si="639"/>
        <v>-26475</v>
      </c>
    </row>
    <row r="7863" spans="1:10" x14ac:dyDescent="0.25">
      <c r="A7863" s="8">
        <f t="array" aca="1" ref="A7863:B7863" ca="1">[2]!CorrelatedUniform($C$31:$D$32)</f>
        <v>0.94773757457733143</v>
      </c>
      <c r="B7863" s="10">
        <f ca="1"/>
        <v>0.13145646911210146</v>
      </c>
      <c r="D7863" s="3">
        <f ca="1">[2]!TriangularRnd(A7863,$F$18,$G$18,$H$18)</f>
        <v>443.9305141223918</v>
      </c>
      <c r="E7863" s="2">
        <f t="shared" ca="1" si="640"/>
        <v>444.02336378052183</v>
      </c>
      <c r="F7863" s="2">
        <f t="shared" ca="1" si="643"/>
        <v>197115.52016544086</v>
      </c>
      <c r="G7863" s="2">
        <f t="shared" ca="1" si="641"/>
        <v>177046.30413928829</v>
      </c>
      <c r="H7863" s="2">
        <f ca="1">[2]!Uniform($T$19,$U$20)</f>
        <v>26255.711293589127</v>
      </c>
      <c r="I7863" s="2">
        <f t="shared" ca="1" si="642"/>
        <v>203302.01543287741</v>
      </c>
      <c r="J7863" s="2">
        <f t="shared" ca="1" si="639"/>
        <v>-6187</v>
      </c>
    </row>
    <row r="7864" spans="1:10" x14ac:dyDescent="0.25">
      <c r="A7864" s="8">
        <f t="array" aca="1" ref="A7864:B7864" ca="1">[2]!CorrelatedUniform($C$31:$D$32)</f>
        <v>0.71333336830139138</v>
      </c>
      <c r="B7864" s="10">
        <f ca="1"/>
        <v>0.22088413367303239</v>
      </c>
      <c r="D7864" s="3">
        <f ca="1">[2]!TriangularRnd(A7864,$F$18,$G$18,$H$18)</f>
        <v>420.67920590502609</v>
      </c>
      <c r="E7864" s="2">
        <f t="shared" ca="1" si="640"/>
        <v>461.53946735212969</v>
      </c>
      <c r="F7864" s="2">
        <f t="shared" ca="1" si="643"/>
        <v>194160.05661952263</v>
      </c>
      <c r="G7864" s="2">
        <f t="shared" ca="1" si="641"/>
        <v>161929.51509818094</v>
      </c>
      <c r="H7864" s="2">
        <f ca="1">[2]!Uniform($T$19,$U$20)</f>
        <v>35590.828488072941</v>
      </c>
      <c r="I7864" s="2">
        <f t="shared" ca="1" si="642"/>
        <v>197520.34358625388</v>
      </c>
      <c r="J7864" s="2">
        <f t="shared" ca="1" si="639"/>
        <v>-3361</v>
      </c>
    </row>
    <row r="7865" spans="1:10" x14ac:dyDescent="0.25">
      <c r="A7865" s="8">
        <f t="array" aca="1" ref="A7865:B7865" ca="1">[2]!CorrelatedUniform($C$31:$D$32)</f>
        <v>4.941523075103766E-2</v>
      </c>
      <c r="B7865" s="10">
        <f ca="1"/>
        <v>0.71920310071317384</v>
      </c>
      <c r="D7865" s="3">
        <f ca="1">[2]!TriangularRnd(A7865,$F$18,$G$18,$H$18)</f>
        <v>370.92537817668182</v>
      </c>
      <c r="E7865" s="2">
        <f t="shared" ca="1" si="640"/>
        <v>529.02379022768105</v>
      </c>
      <c r="F7865" s="2">
        <f t="shared" ca="1" si="643"/>
        <v>196228.34945466419</v>
      </c>
      <c r="G7865" s="2">
        <f t="shared" ca="1" si="641"/>
        <v>202698.2183826883</v>
      </c>
      <c r="H7865" s="2">
        <f ca="1">[2]!Uniform($T$19,$U$20)</f>
        <v>33278.80144090706</v>
      </c>
      <c r="I7865" s="2">
        <f t="shared" ca="1" si="642"/>
        <v>235977.01982359536</v>
      </c>
      <c r="J7865" s="2">
        <f t="shared" ca="1" si="639"/>
        <v>-39749</v>
      </c>
    </row>
    <row r="7866" spans="1:10" x14ac:dyDescent="0.25">
      <c r="A7866" s="8">
        <f t="array" aca="1" ref="A7866:B7866" ca="1">[2]!CorrelatedUniform($C$31:$D$32)</f>
        <v>0.91488397121429443</v>
      </c>
      <c r="B7866" s="10">
        <f ca="1"/>
        <v>0.54870495543836073</v>
      </c>
      <c r="D7866" s="3">
        <f ca="1">[2]!TriangularRnd(A7866,$F$18,$G$18,$H$18)</f>
        <v>439.14564280371593</v>
      </c>
      <c r="E7866" s="2">
        <f t="shared" ca="1" si="640"/>
        <v>506.11950433707165</v>
      </c>
      <c r="F7866" s="2">
        <f t="shared" ca="1" si="643"/>
        <v>222260.17506760143</v>
      </c>
      <c r="G7866" s="2">
        <f t="shared" ca="1" si="641"/>
        <v>111164.64937289972</v>
      </c>
      <c r="H7866" s="2">
        <f ca="1">[2]!Uniform($T$19,$U$20)</f>
        <v>44841.72951082643</v>
      </c>
      <c r="I7866" s="2">
        <f t="shared" ca="1" si="642"/>
        <v>156006.37888372614</v>
      </c>
      <c r="J7866" s="2">
        <f t="shared" ca="1" si="639"/>
        <v>66253</v>
      </c>
    </row>
    <row r="7867" spans="1:10" x14ac:dyDescent="0.25">
      <c r="A7867" s="8">
        <f t="array" aca="1" ref="A7867:B7867" ca="1">[2]!CorrelatedUniform($C$31:$D$32)</f>
        <v>0.694122314453125</v>
      </c>
      <c r="B7867" s="10">
        <f ca="1"/>
        <v>0.90784583843653321</v>
      </c>
      <c r="D7867" s="3">
        <f ca="1">[2]!TriangularRnd(A7867,$F$18,$G$18,$H$18)</f>
        <v>419.34162237465011</v>
      </c>
      <c r="E7867" s="2">
        <f t="shared" ca="1" si="640"/>
        <v>566.38029670908475</v>
      </c>
      <c r="F7867" s="2">
        <f t="shared" ca="1" si="643"/>
        <v>237506.8325030233</v>
      </c>
      <c r="G7867" s="2">
        <f t="shared" ca="1" si="641"/>
        <v>217385.02636371445</v>
      </c>
      <c r="H7867" s="2">
        <f ca="1">[2]!Uniform($T$19,$U$20)</f>
        <v>33680.787696498635</v>
      </c>
      <c r="I7867" s="2">
        <f t="shared" ca="1" si="642"/>
        <v>251065.8140602131</v>
      </c>
      <c r="J7867" s="2">
        <f t="shared" ca="1" si="639"/>
        <v>-13559</v>
      </c>
    </row>
    <row r="7868" spans="1:10" x14ac:dyDescent="0.25">
      <c r="A7868" s="8">
        <f t="array" aca="1" ref="A7868:B7868" ca="1">[2]!CorrelatedUniform($C$31:$D$32)</f>
        <v>0.52163290977478016</v>
      </c>
      <c r="B7868" s="10">
        <f ca="1"/>
        <v>0.56180578464747133</v>
      </c>
      <c r="D7868" s="3">
        <f ca="1">[2]!TriangularRnd(A7868,$F$18,$G$18,$H$18)</f>
        <v>408.83931432283504</v>
      </c>
      <c r="E7868" s="2">
        <f t="shared" ca="1" si="640"/>
        <v>507.77745614452158</v>
      </c>
      <c r="F7868" s="2">
        <f t="shared" ca="1" si="643"/>
        <v>207599.38699871965</v>
      </c>
      <c r="G7868" s="2">
        <f t="shared" ca="1" si="641"/>
        <v>187018.35093812027</v>
      </c>
      <c r="H7868" s="2">
        <f ca="1">[2]!Uniform($T$19,$U$20)</f>
        <v>40212.907486282442</v>
      </c>
      <c r="I7868" s="2">
        <f t="shared" ca="1" si="642"/>
        <v>227231.25842440271</v>
      </c>
      <c r="J7868" s="2">
        <f t="shared" ca="1" si="639"/>
        <v>-19632</v>
      </c>
    </row>
    <row r="7869" spans="1:10" x14ac:dyDescent="0.25">
      <c r="A7869" s="8">
        <f t="array" aca="1" ref="A7869:B7869" ca="1">[2]!CorrelatedUniform($C$31:$D$32)</f>
        <v>0.64131045341491733</v>
      </c>
      <c r="B7869" s="10">
        <f ca="1"/>
        <v>9.8051204715708957E-3</v>
      </c>
      <c r="D7869" s="3">
        <f ca="1">[2]!TriangularRnd(A7869,$F$18,$G$18,$H$18)</f>
        <v>415.86723121163112</v>
      </c>
      <c r="E7869" s="2">
        <f t="shared" ca="1" si="640"/>
        <v>383.31385953327731</v>
      </c>
      <c r="F7869" s="2">
        <f t="shared" ca="1" si="643"/>
        <v>159407.67344914813</v>
      </c>
      <c r="G7869" s="2">
        <f t="shared" ca="1" si="641"/>
        <v>215294.41012430802</v>
      </c>
      <c r="H7869" s="2">
        <f ca="1">[2]!Uniform($T$19,$U$20)</f>
        <v>30368.574381671631</v>
      </c>
      <c r="I7869" s="2">
        <f t="shared" ca="1" si="642"/>
        <v>245662.98450597966</v>
      </c>
      <c r="J7869" s="2">
        <f t="shared" ca="1" si="639"/>
        <v>-86256</v>
      </c>
    </row>
    <row r="7870" spans="1:10" x14ac:dyDescent="0.25">
      <c r="A7870" s="8">
        <f t="array" aca="1" ref="A7870:B7870" ca="1">[2]!CorrelatedUniform($C$31:$D$32)</f>
        <v>0.98530936241149902</v>
      </c>
      <c r="B7870" s="10">
        <f ca="1"/>
        <v>9.1638434156779566E-2</v>
      </c>
      <c r="D7870" s="3">
        <f ca="1">[2]!TriangularRnd(A7870,$F$18,$G$18,$H$18)</f>
        <v>452.07027883053388</v>
      </c>
      <c r="E7870" s="2">
        <f t="shared" ca="1" si="640"/>
        <v>433.46334813620007</v>
      </c>
      <c r="F7870" s="2">
        <f t="shared" ca="1" si="643"/>
        <v>195955.89665474874</v>
      </c>
      <c r="G7870" s="2">
        <f t="shared" ca="1" si="641"/>
        <v>216055.10301492328</v>
      </c>
      <c r="H7870" s="2">
        <f ca="1">[2]!Uniform($T$19,$U$20)</f>
        <v>39776.255885091319</v>
      </c>
      <c r="I7870" s="2">
        <f t="shared" ca="1" si="642"/>
        <v>255831.3589000146</v>
      </c>
      <c r="J7870" s="2">
        <f t="shared" ca="1" si="639"/>
        <v>-59876</v>
      </c>
    </row>
    <row r="7871" spans="1:10" x14ac:dyDescent="0.25">
      <c r="A7871" s="8">
        <f t="array" aca="1" ref="A7871:B7871" ca="1">[2]!CorrelatedUniform($C$31:$D$32)</f>
        <v>0.33433592319488514</v>
      </c>
      <c r="B7871" s="10">
        <f ca="1"/>
        <v>0.79826253623894783</v>
      </c>
      <c r="D7871" s="3">
        <f ca="1">[2]!TriangularRnd(A7871,$F$18,$G$18,$H$18)</f>
        <v>397.89926423689047</v>
      </c>
      <c r="E7871" s="2">
        <f t="shared" ca="1" si="640"/>
        <v>541.77156369013676</v>
      </c>
      <c r="F7871" s="2">
        <f t="shared" ca="1" si="643"/>
        <v>215570.50657677505</v>
      </c>
      <c r="G7871" s="2">
        <f t="shared" ca="1" si="641"/>
        <v>143829.75688294915</v>
      </c>
      <c r="H7871" s="2">
        <f ca="1">[2]!Uniform($T$19,$U$20)</f>
        <v>27871.220693238305</v>
      </c>
      <c r="I7871" s="2">
        <f t="shared" ca="1" si="642"/>
        <v>171700.97757618746</v>
      </c>
      <c r="J7871" s="2">
        <f t="shared" ca="1" si="639"/>
        <v>43869</v>
      </c>
    </row>
    <row r="7872" spans="1:10" x14ac:dyDescent="0.25">
      <c r="A7872" s="8">
        <f t="array" aca="1" ref="A7872:B7872" ca="1">[2]!CorrelatedUniform($C$31:$D$32)</f>
        <v>0.55470120906829856</v>
      </c>
      <c r="B7872" s="10">
        <f ca="1"/>
        <v>0.60148468154550427</v>
      </c>
      <c r="D7872" s="3">
        <f ca="1">[2]!TriangularRnd(A7872,$F$18,$G$18,$H$18)</f>
        <v>410.68346787468852</v>
      </c>
      <c r="E7872" s="2">
        <f t="shared" ca="1" si="640"/>
        <v>512.85959498068974</v>
      </c>
      <c r="F7872" s="2">
        <f t="shared" ca="1" si="643"/>
        <v>210622.95699947784</v>
      </c>
      <c r="G7872" s="2">
        <f t="shared" ca="1" si="641"/>
        <v>147045.18919689325</v>
      </c>
      <c r="H7872" s="2">
        <f ca="1">[2]!Uniform($T$19,$U$20)</f>
        <v>35405.743916513173</v>
      </c>
      <c r="I7872" s="2">
        <f t="shared" ca="1" si="642"/>
        <v>182450.93311340641</v>
      </c>
      <c r="J7872" s="2">
        <f t="shared" ca="1" si="639"/>
        <v>28172</v>
      </c>
    </row>
    <row r="7873" spans="1:10" x14ac:dyDescent="0.25">
      <c r="A7873" s="8">
        <f t="array" aca="1" ref="A7873:B7873" ca="1">[2]!CorrelatedUniform($C$31:$D$32)</f>
        <v>0.11334955692291261</v>
      </c>
      <c r="B7873" s="10">
        <f ca="1"/>
        <v>0.41476109805533612</v>
      </c>
      <c r="D7873" s="3">
        <f ca="1">[2]!TriangularRnd(A7873,$F$18,$G$18,$H$18)</f>
        <v>379.59367823190769</v>
      </c>
      <c r="E7873" s="2">
        <f t="shared" ca="1" si="640"/>
        <v>489.23427953649468</v>
      </c>
      <c r="F7873" s="2">
        <f t="shared" ca="1" si="643"/>
        <v>185710.23968639533</v>
      </c>
      <c r="G7873" s="2">
        <f t="shared" ca="1" si="641"/>
        <v>149739.7965212744</v>
      </c>
      <c r="H7873" s="2">
        <f ca="1">[2]!Uniform($T$19,$U$20)</f>
        <v>26973.977880661918</v>
      </c>
      <c r="I7873" s="2">
        <f t="shared" ca="1" si="642"/>
        <v>176713.77440193633</v>
      </c>
      <c r="J7873" s="2">
        <f t="shared" ca="1" si="639"/>
        <v>8996</v>
      </c>
    </row>
    <row r="7874" spans="1:10" x14ac:dyDescent="0.25">
      <c r="A7874" s="8">
        <f t="array" aca="1" ref="A7874:B7874" ca="1">[2]!CorrelatedUniform($C$31:$D$32)</f>
        <v>0.66915774345397983</v>
      </c>
      <c r="B7874" s="10">
        <f ca="1"/>
        <v>0.58873871420214874</v>
      </c>
      <c r="D7874" s="3">
        <f ca="1">[2]!TriangularRnd(A7874,$F$18,$G$18,$H$18)</f>
        <v>417.66472517443128</v>
      </c>
      <c r="E7874" s="2">
        <f t="shared" ca="1" si="640"/>
        <v>511.21508383707965</v>
      </c>
      <c r="F7874" s="2">
        <f t="shared" ca="1" si="643"/>
        <v>213516.50749583772</v>
      </c>
      <c r="G7874" s="2">
        <f t="shared" ca="1" si="641"/>
        <v>143372.88868570045</v>
      </c>
      <c r="H7874" s="2">
        <f ca="1">[2]!Uniform($T$19,$U$20)</f>
        <v>43744.460042794577</v>
      </c>
      <c r="I7874" s="2">
        <f t="shared" ca="1" si="642"/>
        <v>187117.34872849504</v>
      </c>
      <c r="J7874" s="2">
        <f t="shared" ca="1" si="639"/>
        <v>26399</v>
      </c>
    </row>
    <row r="7875" spans="1:10" x14ac:dyDescent="0.25">
      <c r="A7875" s="8">
        <f t="array" aca="1" ref="A7875:B7875" ca="1">[2]!CorrelatedUniform($C$31:$D$32)</f>
        <v>0.21452343463897711</v>
      </c>
      <c r="B7875" s="10">
        <f ca="1"/>
        <v>0.66425732333797805</v>
      </c>
      <c r="D7875" s="3">
        <f ca="1">[2]!TriangularRnd(A7875,$F$18,$G$18,$H$18)</f>
        <v>389.18001727202517</v>
      </c>
      <c r="E7875" s="2">
        <f t="shared" ca="1" si="640"/>
        <v>521.20551642609155</v>
      </c>
      <c r="F7875" s="2">
        <f t="shared" ca="1" si="643"/>
        <v>202842.77188498111</v>
      </c>
      <c r="G7875" s="2">
        <f t="shared" ca="1" si="641"/>
        <v>151682.71853835852</v>
      </c>
      <c r="H7875" s="2">
        <f ca="1">[2]!Uniform($T$19,$U$20)</f>
        <v>28550.161189593757</v>
      </c>
      <c r="I7875" s="2">
        <f t="shared" ca="1" si="642"/>
        <v>180232.87972795227</v>
      </c>
      <c r="J7875" s="2">
        <f t="shared" ca="1" si="639"/>
        <v>22609</v>
      </c>
    </row>
    <row r="7876" spans="1:10" x14ac:dyDescent="0.25">
      <c r="A7876" s="8">
        <f t="array" aca="1" ref="A7876:B7876" ca="1">[2]!CorrelatedUniform($C$31:$D$32)</f>
        <v>0.52671623229980447</v>
      </c>
      <c r="B7876" s="10">
        <f ca="1"/>
        <v>0.60703894588897245</v>
      </c>
      <c r="D7876" s="3">
        <f ca="1">[2]!TriangularRnd(A7876,$F$18,$G$18,$H$18)</f>
        <v>409.1185580649273</v>
      </c>
      <c r="E7876" s="2">
        <f t="shared" ca="1" si="640"/>
        <v>513.58048708182866</v>
      </c>
      <c r="F7876" s="2">
        <f t="shared" ca="1" si="643"/>
        <v>210115.30832520078</v>
      </c>
      <c r="G7876" s="2">
        <f t="shared" ca="1" si="641"/>
        <v>82979.857266558247</v>
      </c>
      <c r="H7876" s="2">
        <f ca="1">[2]!Uniform($T$19,$U$20)</f>
        <v>27227.221333343387</v>
      </c>
      <c r="I7876" s="2">
        <f t="shared" ca="1" si="642"/>
        <v>110207.07859990164</v>
      </c>
      <c r="J7876" s="2">
        <f t="shared" ca="1" si="639"/>
        <v>99908</v>
      </c>
    </row>
    <row r="7877" spans="1:10" x14ac:dyDescent="0.25">
      <c r="A7877" s="8">
        <f t="array" aca="1" ref="A7877:B7877" ca="1">[2]!CorrelatedUniform($C$31:$D$32)</f>
        <v>4.5803546905517675E-2</v>
      </c>
      <c r="B7877" s="10">
        <f ca="1"/>
        <v>0.86429039389519713</v>
      </c>
      <c r="D7877" s="3">
        <f ca="1">[2]!TriangularRnd(A7877,$F$18,$G$18,$H$18)</f>
        <v>370.29804301885434</v>
      </c>
      <c r="E7877" s="2">
        <f t="shared" ca="1" si="640"/>
        <v>554.9900068999043</v>
      </c>
      <c r="F7877" s="2">
        <f t="shared" ca="1" si="643"/>
        <v>205511.71345005505</v>
      </c>
      <c r="G7877" s="2">
        <f t="shared" ca="1" si="641"/>
        <v>93892.343375350771</v>
      </c>
      <c r="H7877" s="2">
        <f ca="1">[2]!Uniform($T$19,$U$20)</f>
        <v>33600.549416531619</v>
      </c>
      <c r="I7877" s="2">
        <f t="shared" ca="1" si="642"/>
        <v>127492.89279188239</v>
      </c>
      <c r="J7877" s="2">
        <f t="shared" ca="1" si="639"/>
        <v>78018</v>
      </c>
    </row>
    <row r="7878" spans="1:10" x14ac:dyDescent="0.25">
      <c r="A7878" s="8">
        <f t="array" aca="1" ref="A7878:B7878" ca="1">[2]!CorrelatedUniform($C$31:$D$32)</f>
        <v>0.66281712055206277</v>
      </c>
      <c r="B7878" s="10">
        <f ca="1"/>
        <v>0.88974620439193619</v>
      </c>
      <c r="D7878" s="3">
        <f ca="1">[2]!TriangularRnd(A7878,$F$18,$G$18,$H$18)</f>
        <v>417.24899315937876</v>
      </c>
      <c r="E7878" s="2">
        <f t="shared" ca="1" si="640"/>
        <v>561.25897571594226</v>
      </c>
      <c r="F7878" s="2">
        <f t="shared" ca="1" si="643"/>
        <v>234184.74251914112</v>
      </c>
      <c r="G7878" s="2">
        <f t="shared" ca="1" si="641"/>
        <v>141700.51283734987</v>
      </c>
      <c r="H7878" s="2">
        <f ca="1">[2]!Uniform($T$19,$U$20)</f>
        <v>39823.619653564754</v>
      </c>
      <c r="I7878" s="2">
        <f t="shared" ca="1" si="642"/>
        <v>181524.13249091464</v>
      </c>
      <c r="J7878" s="2">
        <f t="shared" ca="1" si="639"/>
        <v>52660</v>
      </c>
    </row>
    <row r="7879" spans="1:10" x14ac:dyDescent="0.25">
      <c r="A7879" s="8">
        <f t="array" aca="1" ref="A7879:B7879" ca="1">[2]!CorrelatedUniform($C$31:$D$32)</f>
        <v>0.36090838909149203</v>
      </c>
      <c r="B7879" s="10">
        <f ca="1"/>
        <v>0.90086731591395675</v>
      </c>
      <c r="D7879" s="3">
        <f ca="1">[2]!TriangularRnd(A7879,$F$18,$G$18,$H$18)</f>
        <v>399.60737306710803</v>
      </c>
      <c r="E7879" s="2">
        <f t="shared" ca="1" si="640"/>
        <v>564.32546601435558</v>
      </c>
      <c r="F7879" s="2">
        <f t="shared" ca="1" si="643"/>
        <v>225508.61702886818</v>
      </c>
      <c r="G7879" s="2">
        <f t="shared" ca="1" si="641"/>
        <v>150857.92177172648</v>
      </c>
      <c r="H7879" s="2">
        <f ca="1">[2]!Uniform($T$19,$U$20)</f>
        <v>29591.078997468972</v>
      </c>
      <c r="I7879" s="2">
        <f t="shared" ca="1" si="642"/>
        <v>180449.00076919547</v>
      </c>
      <c r="J7879" s="2">
        <f t="shared" ca="1" si="639"/>
        <v>45059</v>
      </c>
    </row>
    <row r="7880" spans="1:10" x14ac:dyDescent="0.25">
      <c r="A7880" s="8">
        <f t="array" aca="1" ref="A7880:B7880" ca="1">[2]!CorrelatedUniform($C$31:$D$32)</f>
        <v>0.21360290050506606</v>
      </c>
      <c r="B7880" s="10">
        <f ca="1"/>
        <v>0.63418251166284945</v>
      </c>
      <c r="D7880" s="3">
        <f ca="1">[2]!TriangularRnd(A7880,$F$18,$G$18,$H$18)</f>
        <v>389.10462493031037</v>
      </c>
      <c r="E7880" s="2">
        <f t="shared" ca="1" si="640"/>
        <v>517.14757303867827</v>
      </c>
      <c r="F7880" s="2">
        <f t="shared" ca="1" si="643"/>
        <v>201224.51244083518</v>
      </c>
      <c r="G7880" s="2">
        <f t="shared" ca="1" si="641"/>
        <v>137362.84582647731</v>
      </c>
      <c r="H7880" s="2">
        <f ca="1">[2]!Uniform($T$19,$U$20)</f>
        <v>34279.682605191687</v>
      </c>
      <c r="I7880" s="2">
        <f t="shared" ca="1" si="642"/>
        <v>171642.52843166899</v>
      </c>
      <c r="J7880" s="2">
        <f t="shared" ca="1" si="639"/>
        <v>29581</v>
      </c>
    </row>
    <row r="7881" spans="1:10" x14ac:dyDescent="0.25">
      <c r="A7881" s="8">
        <f t="array" aca="1" ref="A7881:B7881" ca="1">[2]!CorrelatedUniform($C$31:$D$32)</f>
        <v>0.86023020744323753</v>
      </c>
      <c r="B7881" s="10">
        <f ca="1"/>
        <v>0.78290922871571289</v>
      </c>
      <c r="D7881" s="3">
        <f ca="1">[2]!TriangularRnd(A7881,$F$18,$G$18,$H$18)</f>
        <v>432.92275629116057</v>
      </c>
      <c r="E7881" s="2">
        <f t="shared" ca="1" si="640"/>
        <v>539.10281029718499</v>
      </c>
      <c r="F7881" s="2">
        <f t="shared" ca="1" si="643"/>
        <v>233389.874558168</v>
      </c>
      <c r="G7881" s="2">
        <f t="shared" ca="1" si="641"/>
        <v>166468.19428312476</v>
      </c>
      <c r="H7881" s="2">
        <f ca="1">[2]!Uniform($T$19,$U$20)</f>
        <v>25575.128095336866</v>
      </c>
      <c r="I7881" s="2">
        <f t="shared" ca="1" si="642"/>
        <v>192043.32237846163</v>
      </c>
      <c r="J7881" s="2">
        <f t="shared" ca="1" si="639"/>
        <v>41346</v>
      </c>
    </row>
    <row r="7882" spans="1:10" x14ac:dyDescent="0.25">
      <c r="A7882" s="8">
        <f t="array" aca="1" ref="A7882:B7882" ca="1">[2]!CorrelatedUniform($C$31:$D$32)</f>
        <v>0.77850091457366966</v>
      </c>
      <c r="B7882" s="10">
        <f ca="1"/>
        <v>4.4716033618484703E-2</v>
      </c>
      <c r="D7882" s="3">
        <f ca="1">[2]!TriangularRnd(A7882,$F$18,$G$18,$H$18)</f>
        <v>425.5882856260518</v>
      </c>
      <c r="E7882" s="2">
        <f t="shared" ca="1" si="640"/>
        <v>415.07994038705931</v>
      </c>
      <c r="F7882" s="2">
        <f t="shared" ca="1" si="643"/>
        <v>176653.16022709236</v>
      </c>
      <c r="G7882" s="2">
        <f t="shared" ca="1" si="641"/>
        <v>165187.49964249783</v>
      </c>
      <c r="H7882" s="2">
        <f ca="1">[2]!Uniform($T$19,$U$20)</f>
        <v>38662.039128868899</v>
      </c>
      <c r="I7882" s="2">
        <f t="shared" ca="1" si="642"/>
        <v>203849.53877136673</v>
      </c>
      <c r="J7882" s="2">
        <f t="shared" ca="1" si="639"/>
        <v>-27197</v>
      </c>
    </row>
    <row r="7883" spans="1:10" x14ac:dyDescent="0.25">
      <c r="A7883" s="8">
        <f t="array" aca="1" ref="A7883:B7883" ca="1">[2]!CorrelatedUniform($C$31:$D$32)</f>
        <v>0.15854394435882588</v>
      </c>
      <c r="B7883" s="10">
        <f ca="1"/>
        <v>0.41309229604167136</v>
      </c>
      <c r="D7883" s="3">
        <f ca="1">[2]!TriangularRnd(A7883,$F$18,$G$18,$H$18)</f>
        <v>384.2546217743436</v>
      </c>
      <c r="E7883" s="2">
        <f t="shared" ca="1" si="640"/>
        <v>489.02012201384463</v>
      </c>
      <c r="F7883" s="2">
        <f t="shared" ca="1" si="643"/>
        <v>187908.24202447323</v>
      </c>
      <c r="G7883" s="2">
        <f t="shared" ca="1" si="641"/>
        <v>168304.73409531123</v>
      </c>
      <c r="H7883" s="2">
        <f ca="1">[2]!Uniform($T$19,$U$20)</f>
        <v>24975.723756363499</v>
      </c>
      <c r="I7883" s="2">
        <f t="shared" ca="1" si="642"/>
        <v>193280.45785167473</v>
      </c>
      <c r="J7883" s="2">
        <f t="shared" ca="1" si="639"/>
        <v>-5373</v>
      </c>
    </row>
    <row r="7884" spans="1:10" x14ac:dyDescent="0.25">
      <c r="A7884" s="8">
        <f t="array" aca="1" ref="A7884:B7884" ca="1">[2]!CorrelatedUniform($C$31:$D$32)</f>
        <v>9.0987682342529269E-2</v>
      </c>
      <c r="B7884" s="10">
        <f ca="1"/>
        <v>0.73698646604950002</v>
      </c>
      <c r="D7884" s="3">
        <f ca="1">[2]!TriangularRnd(A7884,$F$18,$G$18,$H$18)</f>
        <v>376.93870225515712</v>
      </c>
      <c r="E7884" s="2">
        <f t="shared" ca="1" si="640"/>
        <v>531.7041184843531</v>
      </c>
      <c r="F7884" s="2">
        <f t="shared" ca="1" si="643"/>
        <v>200419.86040521436</v>
      </c>
      <c r="G7884" s="2">
        <f t="shared" ca="1" si="641"/>
        <v>227722.63445966272</v>
      </c>
      <c r="H7884" s="2">
        <f ca="1">[2]!Uniform($T$19,$U$20)</f>
        <v>35243.086320556329</v>
      </c>
      <c r="I7884" s="2">
        <f t="shared" ca="1" si="642"/>
        <v>262965.72078021907</v>
      </c>
      <c r="J7884" s="2">
        <f t="shared" ca="1" si="639"/>
        <v>-62546</v>
      </c>
    </row>
    <row r="7885" spans="1:10" x14ac:dyDescent="0.25">
      <c r="A7885" s="8">
        <f t="array" aca="1" ref="A7885:B7885" ca="1">[2]!CorrelatedUniform($C$31:$D$32)</f>
        <v>0.90521097183227561</v>
      </c>
      <c r="B7885" s="10">
        <f ca="1"/>
        <v>0.10741737159996338</v>
      </c>
      <c r="D7885" s="3">
        <f ca="1">[2]!TriangularRnd(A7885,$F$18,$G$18,$H$18)</f>
        <v>437.92308433036544</v>
      </c>
      <c r="E7885" s="2">
        <f t="shared" ca="1" si="640"/>
        <v>437.98098218448052</v>
      </c>
      <c r="F7885" s="2">
        <f t="shared" ca="1" si="643"/>
        <v>191801.98259627054</v>
      </c>
      <c r="G7885" s="2">
        <f t="shared" ca="1" si="641"/>
        <v>163459.69133212301</v>
      </c>
      <c r="H7885" s="2">
        <f ca="1">[2]!Uniform($T$19,$U$20)</f>
        <v>42695.376898511458</v>
      </c>
      <c r="I7885" s="2">
        <f t="shared" ca="1" si="642"/>
        <v>206155.06823063447</v>
      </c>
      <c r="J7885" s="2">
        <f t="shared" ca="1" si="639"/>
        <v>-14354</v>
      </c>
    </row>
    <row r="7886" spans="1:10" x14ac:dyDescent="0.25">
      <c r="A7886" s="8">
        <f t="array" aca="1" ref="A7886:B7886" ca="1">[2]!CorrelatedUniform($C$31:$D$32)</f>
        <v>0.46761262416839622</v>
      </c>
      <c r="B7886" s="10">
        <f ca="1"/>
        <v>0.22106176806394004</v>
      </c>
      <c r="D7886" s="3">
        <f ca="1">[2]!TriangularRnd(A7886,$F$18,$G$18,$H$18)</f>
        <v>405.90256583907393</v>
      </c>
      <c r="E7886" s="2">
        <f t="shared" ca="1" si="640"/>
        <v>461.56938791983214</v>
      </c>
      <c r="F7886" s="2">
        <f t="shared" ca="1" si="643"/>
        <v>187352.19886943072</v>
      </c>
      <c r="G7886" s="2">
        <f t="shared" ca="1" si="641"/>
        <v>53343.745807249339</v>
      </c>
      <c r="H7886" s="2">
        <f ca="1">[2]!Uniform($T$19,$U$20)</f>
        <v>37288.960734958695</v>
      </c>
      <c r="I7886" s="2">
        <f t="shared" ca="1" si="642"/>
        <v>90632.706542208034</v>
      </c>
      <c r="J7886" s="2">
        <f t="shared" ca="1" si="639"/>
        <v>96719</v>
      </c>
    </row>
    <row r="7887" spans="1:10" x14ac:dyDescent="0.25">
      <c r="A7887" s="8">
        <f t="array" aca="1" ref="A7887:B7887" ca="1">[2]!CorrelatedUniform($C$31:$D$32)</f>
        <v>0.43335115909576422</v>
      </c>
      <c r="B7887" s="10">
        <f ca="1"/>
        <v>0.92220812029142485</v>
      </c>
      <c r="D7887" s="3">
        <f ca="1">[2]!TriangularRnd(A7887,$F$18,$G$18,$H$18)</f>
        <v>403.9679093412264</v>
      </c>
      <c r="E7887" s="2">
        <f t="shared" ca="1" si="640"/>
        <v>571.00410867561527</v>
      </c>
      <c r="F7887" s="2">
        <f t="shared" ca="1" si="643"/>
        <v>230667.33600693874</v>
      </c>
      <c r="G7887" s="2">
        <f t="shared" ca="1" si="641"/>
        <v>247453.69354858826</v>
      </c>
      <c r="H7887" s="2">
        <f ca="1">[2]!Uniform($T$19,$U$20)</f>
        <v>26514.601835122608</v>
      </c>
      <c r="I7887" s="2">
        <f t="shared" ca="1" si="642"/>
        <v>273968.29538371088</v>
      </c>
      <c r="J7887" s="2">
        <f t="shared" ca="1" si="639"/>
        <v>-43301</v>
      </c>
    </row>
    <row r="7888" spans="1:10" x14ac:dyDescent="0.25">
      <c r="A7888" s="8">
        <f t="array" aca="1" ref="A7888:B7888" ca="1">[2]!CorrelatedUniform($C$31:$D$32)</f>
        <v>0.57730233669281017</v>
      </c>
      <c r="B7888" s="10">
        <f ca="1"/>
        <v>0.42239729138839255</v>
      </c>
      <c r="D7888" s="3">
        <f ca="1">[2]!TriangularRnd(A7888,$F$18,$G$18,$H$18)</f>
        <v>411.98358058464288</v>
      </c>
      <c r="E7888" s="2">
        <f t="shared" ca="1" si="640"/>
        <v>490.2117804609058</v>
      </c>
      <c r="F7888" s="2">
        <f t="shared" ca="1" si="643"/>
        <v>201959.20455905685</v>
      </c>
      <c r="G7888" s="2">
        <f t="shared" ca="1" si="641"/>
        <v>101078.99014127496</v>
      </c>
      <c r="H7888" s="2">
        <f ca="1">[2]!Uniform($T$19,$U$20)</f>
        <v>44356.128042629542</v>
      </c>
      <c r="I7888" s="2">
        <f t="shared" ca="1" si="642"/>
        <v>145435.1181839045</v>
      </c>
      <c r="J7888" s="2">
        <f t="shared" ca="1" si="639"/>
        <v>56524</v>
      </c>
    </row>
    <row r="7889" spans="1:10" x14ac:dyDescent="0.25">
      <c r="A7889" s="8">
        <f t="array" aca="1" ref="A7889:B7889" ca="1">[2]!CorrelatedUniform($C$31:$D$32)</f>
        <v>0.87551403045654297</v>
      </c>
      <c r="B7889" s="10">
        <f ca="1"/>
        <v>1.0774209033439994E-2</v>
      </c>
      <c r="D7889" s="3">
        <f ca="1">[2]!TriangularRnd(A7889,$F$18,$G$18,$H$18)</f>
        <v>434.51670612576265</v>
      </c>
      <c r="E7889" s="2">
        <f t="shared" ca="1" si="640"/>
        <v>385.08825034608105</v>
      </c>
      <c r="F7889" s="2">
        <f t="shared" ca="1" si="643"/>
        <v>167327.27810811222</v>
      </c>
      <c r="G7889" s="2">
        <f t="shared" ca="1" si="641"/>
        <v>203798.33452583972</v>
      </c>
      <c r="H7889" s="2">
        <f ca="1">[2]!Uniform($T$19,$U$20)</f>
        <v>33589.510556131208</v>
      </c>
      <c r="I7889" s="2">
        <f t="shared" ca="1" si="642"/>
        <v>237387.84508197091</v>
      </c>
      <c r="J7889" s="2">
        <f t="shared" ca="1" si="639"/>
        <v>-70061</v>
      </c>
    </row>
    <row r="7890" spans="1:10" x14ac:dyDescent="0.25">
      <c r="A7890" s="8">
        <f t="array" aca="1" ref="A7890:B7890" ca="1">[2]!CorrelatedUniform($C$31:$D$32)</f>
        <v>0.35640084743499756</v>
      </c>
      <c r="B7890" s="10">
        <f ca="1"/>
        <v>0.70731929272465355</v>
      </c>
      <c r="D7890" s="3">
        <f ca="1">[2]!TriangularRnd(A7890,$F$18,$G$18,$H$18)</f>
        <v>399.32216504450741</v>
      </c>
      <c r="E7890" s="2">
        <f t="shared" ca="1" si="640"/>
        <v>527.27850990936884</v>
      </c>
      <c r="F7890" s="2">
        <f t="shared" ca="1" si="643"/>
        <v>210553.99615845093</v>
      </c>
      <c r="G7890" s="2">
        <f t="shared" ca="1" si="641"/>
        <v>181030.66674242102</v>
      </c>
      <c r="H7890" s="2">
        <f ca="1">[2]!Uniform($T$19,$U$20)</f>
        <v>44341.636376995877</v>
      </c>
      <c r="I7890" s="2">
        <f t="shared" ca="1" si="642"/>
        <v>225372.3031194169</v>
      </c>
      <c r="J7890" s="2">
        <f t="shared" ca="1" si="639"/>
        <v>-14819</v>
      </c>
    </row>
    <row r="7891" spans="1:10" x14ac:dyDescent="0.25">
      <c r="A7891" s="8">
        <f t="array" aca="1" ref="A7891:B7891" ca="1">[2]!CorrelatedUniform($C$31:$D$32)</f>
        <v>0.59040033817291249</v>
      </c>
      <c r="B7891" s="10">
        <f ca="1"/>
        <v>0.24342949105414863</v>
      </c>
      <c r="D7891" s="3">
        <f ca="1">[2]!TriangularRnd(A7891,$F$18,$G$18,$H$18)</f>
        <v>412.75298077257582</v>
      </c>
      <c r="E7891" s="2">
        <f t="shared" ca="1" si="640"/>
        <v>465.23433508260587</v>
      </c>
      <c r="F7891" s="2">
        <f t="shared" ca="1" si="643"/>
        <v>192026.85856309292</v>
      </c>
      <c r="G7891" s="2">
        <f t="shared" ca="1" si="641"/>
        <v>237602.42044787414</v>
      </c>
      <c r="H7891" s="2">
        <f ca="1">[2]!Uniform($T$19,$U$20)</f>
        <v>28246.581689640225</v>
      </c>
      <c r="I7891" s="2">
        <f t="shared" ca="1" si="642"/>
        <v>265849.00213751436</v>
      </c>
      <c r="J7891" s="2">
        <f t="shared" ca="1" si="639"/>
        <v>-73823</v>
      </c>
    </row>
    <row r="7892" spans="1:10" x14ac:dyDescent="0.25">
      <c r="A7892" s="8">
        <f t="array" aca="1" ref="A7892:B7892" ca="1">[2]!CorrelatedUniform($C$31:$D$32)</f>
        <v>0.94687390327453613</v>
      </c>
      <c r="B7892" s="10">
        <f ca="1"/>
        <v>3.5655940957231923E-2</v>
      </c>
      <c r="D7892" s="3">
        <f ca="1">[2]!TriangularRnd(A7892,$F$18,$G$18,$H$18)</f>
        <v>443.78794399594847</v>
      </c>
      <c r="E7892" s="2">
        <f t="shared" ca="1" si="640"/>
        <v>409.8256871701916</v>
      </c>
      <c r="F7892" s="2">
        <f t="shared" ca="1" si="643"/>
        <v>181875.69910598607</v>
      </c>
      <c r="G7892" s="2">
        <f t="shared" ca="1" si="641"/>
        <v>196660.91995328615</v>
      </c>
      <c r="H7892" s="2">
        <f ca="1">[2]!Uniform($T$19,$U$20)</f>
        <v>29952.421628710425</v>
      </c>
      <c r="I7892" s="2">
        <f t="shared" ca="1" si="642"/>
        <v>226613.34158199659</v>
      </c>
      <c r="J7892" s="2">
        <f t="shared" ca="1" si="639"/>
        <v>-44738</v>
      </c>
    </row>
    <row r="7893" spans="1:10" x14ac:dyDescent="0.25">
      <c r="A7893" s="8">
        <f t="array" aca="1" ref="A7893:B7893" ca="1">[2]!CorrelatedUniform($C$31:$D$32)</f>
        <v>0.64427173137664773</v>
      </c>
      <c r="B7893" s="10">
        <f ca="1"/>
        <v>0.29250170121937413</v>
      </c>
      <c r="D7893" s="3">
        <f ca="1">[2]!TriangularRnd(A7893,$F$18,$G$18,$H$18)</f>
        <v>416.05497994935422</v>
      </c>
      <c r="E7893" s="2">
        <f t="shared" ca="1" si="640"/>
        <v>472.69545119463362</v>
      </c>
      <c r="F7893" s="2">
        <f t="shared" ca="1" si="643"/>
        <v>196667.29646893425</v>
      </c>
      <c r="G7893" s="2">
        <f t="shared" ca="1" si="641"/>
        <v>227878.43956329967</v>
      </c>
      <c r="H7893" s="2">
        <f ca="1">[2]!Uniform($T$19,$U$20)</f>
        <v>34340.302399895467</v>
      </c>
      <c r="I7893" s="2">
        <f t="shared" ca="1" si="642"/>
        <v>262218.74196319515</v>
      </c>
      <c r="J7893" s="2">
        <f t="shared" ca="1" si="639"/>
        <v>-65552</v>
      </c>
    </row>
    <row r="7894" spans="1:10" x14ac:dyDescent="0.25">
      <c r="A7894" s="8">
        <f t="array" aca="1" ref="A7894:B7894" ca="1">[2]!CorrelatedUniform($C$31:$D$32)</f>
        <v>0.22300767898559606</v>
      </c>
      <c r="B7894" s="10">
        <f ca="1"/>
        <v>0.25058971900204713</v>
      </c>
      <c r="D7894" s="3">
        <f ca="1">[2]!TriangularRnd(A7894,$F$18,$G$18,$H$18)</f>
        <v>389.86740562454844</v>
      </c>
      <c r="E7894" s="2">
        <f t="shared" ca="1" si="640"/>
        <v>466.3682428271544</v>
      </c>
      <c r="F7894" s="2">
        <f t="shared" ca="1" si="643"/>
        <v>181821.7768967021</v>
      </c>
      <c r="G7894" s="2">
        <f t="shared" ca="1" si="641"/>
        <v>79522.789317123868</v>
      </c>
      <c r="H7894" s="2">
        <f ca="1">[2]!Uniform($T$19,$U$20)</f>
        <v>28031.991108936858</v>
      </c>
      <c r="I7894" s="2">
        <f t="shared" ca="1" si="642"/>
        <v>107554.78042606072</v>
      </c>
      <c r="J7894" s="2">
        <f t="shared" ca="1" si="639"/>
        <v>74266</v>
      </c>
    </row>
    <row r="7895" spans="1:10" x14ac:dyDescent="0.25">
      <c r="A7895" s="8">
        <f t="array" aca="1" ref="A7895:B7895" ca="1">[2]!CorrelatedUniform($C$31:$D$32)</f>
        <v>0.66502773761749268</v>
      </c>
      <c r="B7895" s="10">
        <f ca="1"/>
        <v>0.70234014885556195</v>
      </c>
      <c r="D7895" s="3">
        <f ca="1">[2]!TriangularRnd(A7895,$F$18,$G$18,$H$18)</f>
        <v>417.3934880196656</v>
      </c>
      <c r="E7895" s="2">
        <f t="shared" ca="1" si="640"/>
        <v>526.55714900802252</v>
      </c>
      <c r="F7895" s="2">
        <f t="shared" ca="1" si="643"/>
        <v>219781.52506614933</v>
      </c>
      <c r="G7895" s="2">
        <f t="shared" ca="1" si="641"/>
        <v>196239.36416834639</v>
      </c>
      <c r="H7895" s="2">
        <f ca="1">[2]!Uniform($T$19,$U$20)</f>
        <v>41691.702900136879</v>
      </c>
      <c r="I7895" s="2">
        <f t="shared" ca="1" si="642"/>
        <v>237931.06706848327</v>
      </c>
      <c r="J7895" s="2">
        <f t="shared" ca="1" si="639"/>
        <v>-18150</v>
      </c>
    </row>
    <row r="7896" spans="1:10" x14ac:dyDescent="0.25">
      <c r="A7896" s="8">
        <f t="array" aca="1" ref="A7896:B7896" ca="1">[2]!CorrelatedUniform($C$31:$D$32)</f>
        <v>0.16051757335662775</v>
      </c>
      <c r="B7896" s="10">
        <f ca="1"/>
        <v>0.70802522125802092</v>
      </c>
      <c r="D7896" s="3">
        <f ca="1">[2]!TriangularRnd(A7896,$F$18,$G$18,$H$18)</f>
        <v>384.44186384611601</v>
      </c>
      <c r="E7896" s="2">
        <f t="shared" ca="1" si="640"/>
        <v>527.38123997239006</v>
      </c>
      <c r="F7896" s="2">
        <f t="shared" ca="1" si="643"/>
        <v>202747.42685246142</v>
      </c>
      <c r="G7896" s="2">
        <f t="shared" ca="1" si="641"/>
        <v>88954.296173590439</v>
      </c>
      <c r="H7896" s="2">
        <f ca="1">[2]!Uniform($T$19,$U$20)</f>
        <v>33236.613869466244</v>
      </c>
      <c r="I7896" s="2">
        <f t="shared" ca="1" si="642"/>
        <v>122190.91004305668</v>
      </c>
      <c r="J7896" s="2">
        <f t="shared" ca="1" si="639"/>
        <v>80556</v>
      </c>
    </row>
    <row r="7897" spans="1:10" x14ac:dyDescent="0.25">
      <c r="A7897" s="8">
        <f t="array" aca="1" ref="A7897:B7897" ca="1">[2]!CorrelatedUniform($C$31:$D$32)</f>
        <v>0.3907688856124879</v>
      </c>
      <c r="B7897" s="10">
        <f ca="1"/>
        <v>0.81482021785814474</v>
      </c>
      <c r="D7897" s="3">
        <f ca="1">[2]!TriangularRnd(A7897,$F$18,$G$18,$H$18)</f>
        <v>401.4534087491167</v>
      </c>
      <c r="E7897" s="2">
        <f t="shared" ca="1" si="640"/>
        <v>544.79000239771119</v>
      </c>
      <c r="F7897" s="2">
        <f t="shared" ca="1" si="643"/>
        <v>218707.80351500062</v>
      </c>
      <c r="G7897" s="2">
        <f t="shared" ca="1" si="641"/>
        <v>144077.07592636358</v>
      </c>
      <c r="H7897" s="2">
        <f ca="1">[2]!Uniform($T$19,$U$20)</f>
        <v>34190.826161900935</v>
      </c>
      <c r="I7897" s="2">
        <f t="shared" ca="1" si="642"/>
        <v>178267.90208826453</v>
      </c>
      <c r="J7897" s="2">
        <f t="shared" ca="1" si="639"/>
        <v>40439</v>
      </c>
    </row>
    <row r="7898" spans="1:10" x14ac:dyDescent="0.25">
      <c r="A7898" s="8">
        <f t="array" aca="1" ref="A7898:B7898" ca="1">[2]!CorrelatedUniform($C$31:$D$32)</f>
        <v>0.31557476520538319</v>
      </c>
      <c r="B7898" s="10">
        <f ca="1"/>
        <v>0.8489221005192874</v>
      </c>
      <c r="D7898" s="3">
        <f ca="1">[2]!TriangularRnd(A7898,$F$18,$G$18,$H$18)</f>
        <v>396.6520211371373</v>
      </c>
      <c r="E7898" s="2">
        <f t="shared" ca="1" si="640"/>
        <v>551.59106928600772</v>
      </c>
      <c r="F7898" s="2">
        <f t="shared" ca="1" si="643"/>
        <v>218789.71247348969</v>
      </c>
      <c r="G7898" s="2">
        <f t="shared" ca="1" si="641"/>
        <v>124398.14113116218</v>
      </c>
      <c r="H7898" s="2">
        <f ca="1">[2]!Uniform($T$19,$U$20)</f>
        <v>28001.001369047761</v>
      </c>
      <c r="I7898" s="2">
        <f t="shared" ca="1" si="642"/>
        <v>152399.14250020994</v>
      </c>
      <c r="J7898" s="2">
        <f t="shared" ca="1" si="639"/>
        <v>66390</v>
      </c>
    </row>
    <row r="7899" spans="1:10" x14ac:dyDescent="0.25">
      <c r="A7899" s="8">
        <f t="array" aca="1" ref="A7899:B7899" ca="1">[2]!CorrelatedUniform($C$31:$D$32)</f>
        <v>0.24189400672912598</v>
      </c>
      <c r="B7899" s="10">
        <f ca="1"/>
        <v>0.7361997029572126</v>
      </c>
      <c r="D7899" s="3">
        <f ca="1">[2]!TriangularRnd(A7899,$F$18,$G$18,$H$18)</f>
        <v>391.35207470832358</v>
      </c>
      <c r="E7899" s="2">
        <f t="shared" ca="1" si="640"/>
        <v>531.58364849704719</v>
      </c>
      <c r="F7899" s="2">
        <f t="shared" ca="1" si="643"/>
        <v>208036.36372033964</v>
      </c>
      <c r="G7899" s="2">
        <f t="shared" ca="1" si="641"/>
        <v>119853.51713452724</v>
      </c>
      <c r="H7899" s="2">
        <f ca="1">[2]!Uniform($T$19,$U$20)</f>
        <v>37091.471596289579</v>
      </c>
      <c r="I7899" s="2">
        <f t="shared" ca="1" si="642"/>
        <v>156944.98873081681</v>
      </c>
      <c r="J7899" s="2">
        <f t="shared" ca="1" si="639"/>
        <v>51091</v>
      </c>
    </row>
    <row r="7900" spans="1:10" x14ac:dyDescent="0.25">
      <c r="A7900" s="8">
        <f t="array" aca="1" ref="A7900:B7900" ca="1">[2]!CorrelatedUniform($C$31:$D$32)</f>
        <v>0.72134697437286377</v>
      </c>
      <c r="B7900" s="10">
        <f ca="1"/>
        <v>0.17056929144220467</v>
      </c>
      <c r="D7900" s="3">
        <f ca="1">[2]!TriangularRnd(A7900,$F$18,$G$18,$H$18)</f>
        <v>421.25037527827715</v>
      </c>
      <c r="E7900" s="2">
        <f t="shared" ca="1" si="640"/>
        <v>452.40410126854107</v>
      </c>
      <c r="F7900" s="2">
        <f t="shared" ca="1" si="643"/>
        <v>190575.39743680463</v>
      </c>
      <c r="G7900" s="2">
        <f t="shared" ca="1" si="641"/>
        <v>170849.3027211299</v>
      </c>
      <c r="H7900" s="2">
        <f ca="1">[2]!Uniform($T$19,$U$20)</f>
        <v>44094.074938646627</v>
      </c>
      <c r="I7900" s="2">
        <f t="shared" ca="1" si="642"/>
        <v>214943.37765977654</v>
      </c>
      <c r="J7900" s="2">
        <f t="shared" ca="1" si="639"/>
        <v>-24368</v>
      </c>
    </row>
    <row r="7901" spans="1:10" x14ac:dyDescent="0.25">
      <c r="A7901" s="8">
        <f t="array" aca="1" ref="A7901:B7901" ca="1">[2]!CorrelatedUniform($C$31:$D$32)</f>
        <v>0.51141273975372326</v>
      </c>
      <c r="B7901" s="10">
        <f ca="1"/>
        <v>9.1647464721403615E-2</v>
      </c>
      <c r="D7901" s="3">
        <f ca="1">[2]!TriangularRnd(A7901,$F$18,$G$18,$H$18)</f>
        <v>408.28234117731279</v>
      </c>
      <c r="E7901" s="2">
        <f t="shared" ca="1" si="640"/>
        <v>433.46609156864491</v>
      </c>
      <c r="F7901" s="2">
        <f t="shared" ca="1" si="643"/>
        <v>176976.55068662579</v>
      </c>
      <c r="G7901" s="2">
        <f t="shared" ca="1" si="641"/>
        <v>99211.349371194039</v>
      </c>
      <c r="H7901" s="2">
        <f ca="1">[2]!Uniform($T$19,$U$20)</f>
        <v>43409.724605839219</v>
      </c>
      <c r="I7901" s="2">
        <f t="shared" ca="1" si="642"/>
        <v>142621.07397703326</v>
      </c>
      <c r="J7901" s="2">
        <f t="shared" ca="1" si="639"/>
        <v>34355</v>
      </c>
    </row>
    <row r="7902" spans="1:10" x14ac:dyDescent="0.25">
      <c r="A7902" s="8">
        <f t="array" aca="1" ref="A7902:B7902" ca="1">[2]!CorrelatedUniform($C$31:$D$32)</f>
        <v>5.4522395133972203E-2</v>
      </c>
      <c r="B7902" s="10">
        <f ca="1"/>
        <v>0.49416748484057765</v>
      </c>
      <c r="D7902" s="3">
        <f ca="1">[2]!TriangularRnd(A7902,$F$18,$G$18,$H$18)</f>
        <v>371.77455412946097</v>
      </c>
      <c r="E7902" s="2">
        <f t="shared" ca="1" si="640"/>
        <v>499.26897658659885</v>
      </c>
      <c r="F7902" s="2">
        <f t="shared" ca="1" si="643"/>
        <v>185615.50116115509</v>
      </c>
      <c r="G7902" s="2">
        <f t="shared" ca="1" si="641"/>
        <v>77490.35981153739</v>
      </c>
      <c r="H7902" s="2">
        <f ca="1">[2]!Uniform($T$19,$U$20)</f>
        <v>31139.36407367382</v>
      </c>
      <c r="I7902" s="2">
        <f t="shared" ca="1" si="642"/>
        <v>108629.72388521121</v>
      </c>
      <c r="J7902" s="2">
        <f t="shared" ca="1" si="639"/>
        <v>76985</v>
      </c>
    </row>
    <row r="7903" spans="1:10" x14ac:dyDescent="0.25">
      <c r="A7903" s="8">
        <f t="array" aca="1" ref="A7903:B7903" ca="1">[2]!CorrelatedUniform($C$31:$D$32)</f>
        <v>0.54803669452667214</v>
      </c>
      <c r="B7903" s="10">
        <f ca="1"/>
        <v>0.91013772165149098</v>
      </c>
      <c r="D7903" s="3">
        <f ca="1">[2]!TriangularRnd(A7903,$F$18,$G$18,$H$18)</f>
        <v>410.30643005925532</v>
      </c>
      <c r="E7903" s="2">
        <f t="shared" ca="1" si="640"/>
        <v>567.08018024997023</v>
      </c>
      <c r="F7903" s="2">
        <f t="shared" ca="1" si="643"/>
        <v>232676.64431572432</v>
      </c>
      <c r="G7903" s="2">
        <f t="shared" ca="1" si="641"/>
        <v>151295.8504767596</v>
      </c>
      <c r="H7903" s="2">
        <f ca="1">[2]!Uniform($T$19,$U$20)</f>
        <v>35098.086565663303</v>
      </c>
      <c r="I7903" s="2">
        <f t="shared" ca="1" si="642"/>
        <v>186393.93704242291</v>
      </c>
      <c r="J7903" s="2">
        <f t="shared" ca="1" si="639"/>
        <v>46282</v>
      </c>
    </row>
    <row r="7904" spans="1:10" x14ac:dyDescent="0.25">
      <c r="A7904" s="8">
        <f t="array" aca="1" ref="A7904:B7904" ca="1">[2]!CorrelatedUniform($C$31:$D$32)</f>
        <v>0.56196498870849632</v>
      </c>
      <c r="B7904" s="10">
        <f ca="1"/>
        <v>0.91779626598844177</v>
      </c>
      <c r="D7904" s="3">
        <f ca="1">[2]!TriangularRnd(A7904,$F$18,$G$18,$H$18)</f>
        <v>411.09763627749692</v>
      </c>
      <c r="E7904" s="2">
        <f t="shared" ca="1" si="640"/>
        <v>569.51999645066155</v>
      </c>
      <c r="F7904" s="2">
        <f t="shared" ca="1" si="643"/>
        <v>234128.3243536354</v>
      </c>
      <c r="G7904" s="2">
        <f t="shared" ca="1" si="641"/>
        <v>196807.98404051896</v>
      </c>
      <c r="H7904" s="2">
        <f ca="1">[2]!Uniform($T$19,$U$20)</f>
        <v>30628.753552992202</v>
      </c>
      <c r="I7904" s="2">
        <f t="shared" ca="1" si="642"/>
        <v>227436.73759351118</v>
      </c>
      <c r="J7904" s="2">
        <f t="shared" ca="1" si="639"/>
        <v>6691</v>
      </c>
    </row>
    <row r="7905" spans="1:10" x14ac:dyDescent="0.25">
      <c r="A7905" s="8">
        <f t="array" aca="1" ref="A7905:B7905" ca="1">[2]!CorrelatedUniform($C$31:$D$32)</f>
        <v>0.52022659778594982</v>
      </c>
      <c r="B7905" s="10">
        <f ca="1"/>
        <v>0.57607719310080518</v>
      </c>
      <c r="D7905" s="3">
        <f ca="1">[2]!TriangularRnd(A7905,$F$18,$G$18,$H$18)</f>
        <v>408.76232327056783</v>
      </c>
      <c r="E7905" s="2">
        <f t="shared" ca="1" si="640"/>
        <v>509.59339937495781</v>
      </c>
      <c r="F7905" s="2">
        <f t="shared" ca="1" si="643"/>
        <v>208302.58185185408</v>
      </c>
      <c r="G7905" s="2">
        <f t="shared" ca="1" si="641"/>
        <v>172842.66765727318</v>
      </c>
      <c r="H7905" s="2">
        <f ca="1">[2]!Uniform($T$19,$U$20)</f>
        <v>33367.285747184527</v>
      </c>
      <c r="I7905" s="2">
        <f t="shared" ca="1" si="642"/>
        <v>206209.95340445772</v>
      </c>
      <c r="J7905" s="2">
        <f t="shared" ca="1" si="639"/>
        <v>2092</v>
      </c>
    </row>
    <row r="7906" spans="1:10" x14ac:dyDescent="0.25">
      <c r="A7906" s="8">
        <f t="array" aca="1" ref="A7906:B7906" ca="1">[2]!CorrelatedUniform($C$31:$D$32)</f>
        <v>1.6189932823181135E-2</v>
      </c>
      <c r="B7906" s="10">
        <f ca="1"/>
        <v>0.83568463332169673</v>
      </c>
      <c r="D7906" s="3">
        <f ca="1">[2]!TriangularRnd(A7906,$F$18,$G$18,$H$18)</f>
        <v>363.72150223666495</v>
      </c>
      <c r="E7906" s="2">
        <f t="shared" ca="1" si="640"/>
        <v>548.84378095703721</v>
      </c>
      <c r="F7906" s="2">
        <f t="shared" ca="1" si="643"/>
        <v>199626.28450294465</v>
      </c>
      <c r="G7906" s="2">
        <f t="shared" ca="1" si="641"/>
        <v>110413.51180885395</v>
      </c>
      <c r="H7906" s="2">
        <f ca="1">[2]!Uniform($T$19,$U$20)</f>
        <v>38905.378197093356</v>
      </c>
      <c r="I7906" s="2">
        <f t="shared" ca="1" si="642"/>
        <v>149318.89000594729</v>
      </c>
      <c r="J7906" s="2">
        <f t="shared" ca="1" si="639"/>
        <v>50307</v>
      </c>
    </row>
    <row r="7907" spans="1:10" x14ac:dyDescent="0.25">
      <c r="A7907" s="8">
        <f t="array" aca="1" ref="A7907:B7907" ca="1">[2]!CorrelatedUniform($C$31:$D$32)</f>
        <v>0.65933072566986095</v>
      </c>
      <c r="B7907" s="10">
        <f ca="1"/>
        <v>0.62410286805536752</v>
      </c>
      <c r="D7907" s="3">
        <f ca="1">[2]!TriangularRnd(A7907,$F$18,$G$18,$H$18)</f>
        <v>417.02206751475109</v>
      </c>
      <c r="E7907" s="2">
        <f t="shared" ca="1" si="640"/>
        <v>515.81371845604997</v>
      </c>
      <c r="F7907" s="2">
        <f t="shared" ca="1" si="643"/>
        <v>215105.70332301367</v>
      </c>
      <c r="G7907" s="2">
        <f t="shared" ca="1" si="641"/>
        <v>144327.44077164738</v>
      </c>
      <c r="H7907" s="2">
        <f ca="1">[2]!Uniform($T$19,$U$20)</f>
        <v>30146.785539064134</v>
      </c>
      <c r="I7907" s="2">
        <f t="shared" ca="1" si="642"/>
        <v>174474.22631071153</v>
      </c>
      <c r="J7907" s="2">
        <f t="shared" ca="1" si="639"/>
        <v>40631</v>
      </c>
    </row>
    <row r="7908" spans="1:10" x14ac:dyDescent="0.25">
      <c r="A7908" s="8">
        <f t="array" aca="1" ref="A7908:B7908" ca="1">[2]!CorrelatedUniform($C$31:$D$32)</f>
        <v>0.22381639480590851</v>
      </c>
      <c r="B7908" s="10">
        <f ca="1"/>
        <v>0.34699301013276707</v>
      </c>
      <c r="D7908" s="3">
        <f ca="1">[2]!TriangularRnd(A7908,$F$18,$G$18,$H$18)</f>
        <v>389.93223933713335</v>
      </c>
      <c r="E7908" s="2">
        <f t="shared" ca="1" si="640"/>
        <v>480.3274237466926</v>
      </c>
      <c r="F7908" s="2">
        <f t="shared" ca="1" si="643"/>
        <v>187295.147956584</v>
      </c>
      <c r="G7908" s="2">
        <f t="shared" ca="1" si="641"/>
        <v>166565.29593132509</v>
      </c>
      <c r="H7908" s="2">
        <f ca="1">[2]!Uniform($T$19,$U$20)</f>
        <v>31063.21809652599</v>
      </c>
      <c r="I7908" s="2">
        <f t="shared" ca="1" si="642"/>
        <v>197628.51402785108</v>
      </c>
      <c r="J7908" s="2">
        <f t="shared" ca="1" si="639"/>
        <v>-10334</v>
      </c>
    </row>
    <row r="7909" spans="1:10" x14ac:dyDescent="0.25">
      <c r="A7909" s="8">
        <f t="array" aca="1" ref="A7909:B7909" ca="1">[2]!CorrelatedUniform($C$31:$D$32)</f>
        <v>0.48916041851043668</v>
      </c>
      <c r="B7909" s="10">
        <f ca="1"/>
        <v>0.72729629796803508</v>
      </c>
      <c r="D7909" s="3">
        <f ca="1">[2]!TriangularRnd(A7909,$F$18,$G$18,$H$18)</f>
        <v>407.08315543920276</v>
      </c>
      <c r="E7909" s="2">
        <f t="shared" ca="1" si="640"/>
        <v>530.23281394420485</v>
      </c>
      <c r="F7909" s="2">
        <f t="shared" ca="1" si="643"/>
        <v>215848.84701781461</v>
      </c>
      <c r="G7909" s="2">
        <f t="shared" ca="1" si="641"/>
        <v>267938.68570687372</v>
      </c>
      <c r="H7909" s="2">
        <f ca="1">[2]!Uniform($T$19,$U$20)</f>
        <v>39230.634376988746</v>
      </c>
      <c r="I7909" s="2">
        <f t="shared" ca="1" si="642"/>
        <v>307169.32008386246</v>
      </c>
      <c r="J7909" s="2">
        <f t="shared" ca="1" si="639"/>
        <v>-91321</v>
      </c>
    </row>
    <row r="7910" spans="1:10" x14ac:dyDescent="0.25">
      <c r="A7910" s="8">
        <f t="array" aca="1" ref="A7910:B7910" ca="1">[2]!CorrelatedUniform($C$31:$D$32)</f>
        <v>0.23269009590148912</v>
      </c>
      <c r="B7910" s="10">
        <f ca="1"/>
        <v>8.2407274626247456E-3</v>
      </c>
      <c r="D7910" s="3">
        <f ca="1">[2]!TriangularRnd(A7910,$F$18,$G$18,$H$18)</f>
        <v>390.63608086731659</v>
      </c>
      <c r="E7910" s="2">
        <f t="shared" ca="1" si="640"/>
        <v>380.0962107912892</v>
      </c>
      <c r="F7910" s="2">
        <f t="shared" ca="1" si="643"/>
        <v>148479.29413602667</v>
      </c>
      <c r="G7910" s="2">
        <f t="shared" ca="1" si="641"/>
        <v>182055.74715793945</v>
      </c>
      <c r="H7910" s="2">
        <f ca="1">[2]!Uniform($T$19,$U$20)</f>
        <v>27726.15590469247</v>
      </c>
      <c r="I7910" s="2">
        <f t="shared" ca="1" si="642"/>
        <v>209781.90306263193</v>
      </c>
      <c r="J7910" s="2">
        <f t="shared" ca="1" si="639"/>
        <v>-61303</v>
      </c>
    </row>
    <row r="7911" spans="1:10" x14ac:dyDescent="0.25">
      <c r="A7911" s="8">
        <f t="array" aca="1" ref="A7911:B7911" ca="1">[2]!CorrelatedUniform($C$31:$D$32)</f>
        <v>0.11553859710693351</v>
      </c>
      <c r="B7911" s="10">
        <f ca="1"/>
        <v>0.95567150458319294</v>
      </c>
      <c r="D7911" s="3">
        <f ca="1">[2]!TriangularRnd(A7911,$F$18,$G$18,$H$18)</f>
        <v>379.83887802406423</v>
      </c>
      <c r="E7911" s="2">
        <f t="shared" ca="1" si="640"/>
        <v>585.12625140038517</v>
      </c>
      <c r="F7911" s="2">
        <f t="shared" ca="1" si="643"/>
        <v>222253.69883434885</v>
      </c>
      <c r="G7911" s="2">
        <f t="shared" ca="1" si="641"/>
        <v>134448.19106661621</v>
      </c>
      <c r="H7911" s="2">
        <f ca="1">[2]!Uniform($T$19,$U$20)</f>
        <v>29396.504329907097</v>
      </c>
      <c r="I7911" s="2">
        <f t="shared" ca="1" si="642"/>
        <v>163844.69539652331</v>
      </c>
      <c r="J7911" s="2">
        <f t="shared" ca="1" si="639"/>
        <v>58409</v>
      </c>
    </row>
    <row r="7912" spans="1:10" x14ac:dyDescent="0.25">
      <c r="A7912" s="8">
        <f t="array" aca="1" ref="A7912:B7912" ca="1">[2]!CorrelatedUniform($C$31:$D$32)</f>
        <v>0.5574213266372684</v>
      </c>
      <c r="B7912" s="10">
        <f ca="1"/>
        <v>0.20050080853631358</v>
      </c>
      <c r="D7912" s="3">
        <f ca="1">[2]!TriangularRnd(A7912,$F$18,$G$18,$H$18)</f>
        <v>410.83816588395422</v>
      </c>
      <c r="E7912" s="2">
        <f t="shared" ca="1" si="640"/>
        <v>458.00831336721217</v>
      </c>
      <c r="F7912" s="2">
        <f t="shared" ca="1" si="643"/>
        <v>188167.2954233888</v>
      </c>
      <c r="G7912" s="2">
        <f t="shared" ca="1" si="641"/>
        <v>210670.56025129513</v>
      </c>
      <c r="H7912" s="2">
        <f ca="1">[2]!Uniform($T$19,$U$20)</f>
        <v>41173.126961313392</v>
      </c>
      <c r="I7912" s="2">
        <f t="shared" ca="1" si="642"/>
        <v>251843.68721260852</v>
      </c>
      <c r="J7912" s="2">
        <f t="shared" ref="J7912:J7975" ca="1" si="644">INT(F7912-I7912)</f>
        <v>-63677</v>
      </c>
    </row>
    <row r="7913" spans="1:10" x14ac:dyDescent="0.25">
      <c r="A7913" s="8">
        <f t="array" aca="1" ref="A7913:B7913" ca="1">[2]!CorrelatedUniform($C$31:$D$32)</f>
        <v>8.8470578193664426E-2</v>
      </c>
      <c r="B7913" s="10">
        <f ca="1"/>
        <v>0.78879950780807673</v>
      </c>
      <c r="D7913" s="3">
        <f ca="1">[2]!TriangularRnd(A7913,$F$18,$G$18,$H$18)</f>
        <v>376.62028015985749</v>
      </c>
      <c r="E7913" s="2">
        <f t="shared" ref="E7913:E7976" ca="1" si="645">_xlfn.NORM.INV(B7913,$G$24,$G$24*$H$24)</f>
        <v>540.11313755600372</v>
      </c>
      <c r="F7913" s="2">
        <f t="shared" ca="1" si="643"/>
        <v>203417.56118436175</v>
      </c>
      <c r="G7913" s="2">
        <f t="shared" ref="G7913:G7976" ca="1" si="646">_xlfn.NORM.INV(RAND(),$S$19,$R$21)*D7913</f>
        <v>37781.961703204608</v>
      </c>
      <c r="H7913" s="2">
        <f ca="1">[2]!Uniform($T$19,$U$20)</f>
        <v>44719.275959899816</v>
      </c>
      <c r="I7913" s="2">
        <f t="shared" ref="I7913:I7976" ca="1" si="647">G7913+H7913</f>
        <v>82501.237663104432</v>
      </c>
      <c r="J7913" s="2">
        <f t="shared" ca="1" si="644"/>
        <v>120916</v>
      </c>
    </row>
    <row r="7914" spans="1:10" x14ac:dyDescent="0.25">
      <c r="A7914" s="8">
        <f t="array" aca="1" ref="A7914:B7914" ca="1">[2]!CorrelatedUniform($C$31:$D$32)</f>
        <v>0.32425129413604703</v>
      </c>
      <c r="B7914" s="10">
        <f ca="1"/>
        <v>0.9599889811087039</v>
      </c>
      <c r="D7914" s="3">
        <f ca="1">[2]!TriangularRnd(A7914,$F$18,$G$18,$H$18)</f>
        <v>397.23331815802396</v>
      </c>
      <c r="E7914" s="2">
        <f t="shared" ca="1" si="645"/>
        <v>587.52791086465277</v>
      </c>
      <c r="F7914" s="2">
        <f t="shared" ref="F7914:F7977" ca="1" si="648">D7914*E7914</f>
        <v>233385.66154321775</v>
      </c>
      <c r="G7914" s="2">
        <f t="shared" ca="1" si="646"/>
        <v>130297.62879755275</v>
      </c>
      <c r="H7914" s="2">
        <f ca="1">[2]!Uniform($T$19,$U$20)</f>
        <v>34937.571467268361</v>
      </c>
      <c r="I7914" s="2">
        <f t="shared" ca="1" si="647"/>
        <v>165235.20026482112</v>
      </c>
      <c r="J7914" s="2">
        <f t="shared" ca="1" si="644"/>
        <v>68150</v>
      </c>
    </row>
    <row r="7915" spans="1:10" x14ac:dyDescent="0.25">
      <c r="A7915" s="8">
        <f t="array" aca="1" ref="A7915:B7915" ca="1">[2]!CorrelatedUniform($C$31:$D$32)</f>
        <v>0.19746792316436745</v>
      </c>
      <c r="B7915" s="10">
        <f ca="1"/>
        <v>0.94951833570095268</v>
      </c>
      <c r="D7915" s="3">
        <f ca="1">[2]!TriangularRnd(A7915,$F$18,$G$18,$H$18)</f>
        <v>387.75576524417409</v>
      </c>
      <c r="E7915" s="2">
        <f t="shared" ca="1" si="645"/>
        <v>582.01006271989706</v>
      </c>
      <c r="F7915" s="2">
        <f t="shared" ca="1" si="648"/>
        <v>225677.75724976344</v>
      </c>
      <c r="G7915" s="2">
        <f t="shared" ca="1" si="646"/>
        <v>124609.73410359184</v>
      </c>
      <c r="H7915" s="2">
        <f ca="1">[2]!Uniform($T$19,$U$20)</f>
        <v>24864.38132545153</v>
      </c>
      <c r="I7915" s="2">
        <f t="shared" ca="1" si="647"/>
        <v>149474.11542904336</v>
      </c>
      <c r="J7915" s="2">
        <f t="shared" ca="1" si="644"/>
        <v>76203</v>
      </c>
    </row>
    <row r="7916" spans="1:10" x14ac:dyDescent="0.25">
      <c r="A7916" s="8">
        <f t="array" aca="1" ref="A7916:B7916" ca="1">[2]!CorrelatedUniform($C$31:$D$32)</f>
        <v>0.74788749217987083</v>
      </c>
      <c r="B7916" s="10">
        <f ca="1"/>
        <v>6.148537705021332E-2</v>
      </c>
      <c r="D7916" s="3">
        <f ca="1">[2]!TriangularRnd(A7916,$F$18,$G$18,$H$18)</f>
        <v>423.20321661330013</v>
      </c>
      <c r="E7916" s="2">
        <f t="shared" ca="1" si="645"/>
        <v>422.87883313570933</v>
      </c>
      <c r="F7916" s="2">
        <f t="shared" ca="1" si="648"/>
        <v>178963.68242071121</v>
      </c>
      <c r="G7916" s="2">
        <f t="shared" ca="1" si="646"/>
        <v>103676.75600486847</v>
      </c>
      <c r="H7916" s="2">
        <f ca="1">[2]!Uniform($T$19,$U$20)</f>
        <v>41813.442285209523</v>
      </c>
      <c r="I7916" s="2">
        <f t="shared" ca="1" si="647"/>
        <v>145490.198290078</v>
      </c>
      <c r="J7916" s="2">
        <f t="shared" ca="1" si="644"/>
        <v>33473</v>
      </c>
    </row>
    <row r="7917" spans="1:10" x14ac:dyDescent="0.25">
      <c r="A7917" s="8">
        <f t="array" aca="1" ref="A7917:B7917" ca="1">[2]!CorrelatedUniform($C$31:$D$32)</f>
        <v>0.52819418907165561</v>
      </c>
      <c r="B7917" s="10">
        <f ca="1"/>
        <v>0.74127521897132165</v>
      </c>
      <c r="D7917" s="3">
        <f ca="1">[2]!TriangularRnd(A7917,$F$18,$G$18,$H$18)</f>
        <v>409.20002819953231</v>
      </c>
      <c r="E7917" s="2">
        <f t="shared" ca="1" si="645"/>
        <v>532.36409126301464</v>
      </c>
      <c r="F7917" s="2">
        <f t="shared" ca="1" si="648"/>
        <v>217843.40115724399</v>
      </c>
      <c r="G7917" s="2">
        <f t="shared" ca="1" si="646"/>
        <v>179965.37127215374</v>
      </c>
      <c r="H7917" s="2">
        <f ca="1">[2]!Uniform($T$19,$U$20)</f>
        <v>32342.912982313992</v>
      </c>
      <c r="I7917" s="2">
        <f t="shared" ca="1" si="647"/>
        <v>212308.28425446773</v>
      </c>
      <c r="J7917" s="2">
        <f t="shared" ca="1" si="644"/>
        <v>5535</v>
      </c>
    </row>
    <row r="7918" spans="1:10" x14ac:dyDescent="0.25">
      <c r="A7918" s="8">
        <f t="array" aca="1" ref="A7918:B7918" ca="1">[2]!CorrelatedUniform($C$31:$D$32)</f>
        <v>0.73585915565490745</v>
      </c>
      <c r="B7918" s="10">
        <f ca="1"/>
        <v>0.4649612514672638</v>
      </c>
      <c r="D7918" s="3">
        <f ca="1">[2]!TriangularRnd(A7918,$F$18,$G$18,$H$18)</f>
        <v>422.3060426525617</v>
      </c>
      <c r="E7918" s="2">
        <f t="shared" ca="1" si="645"/>
        <v>495.60288290197622</v>
      </c>
      <c r="F7918" s="2">
        <f t="shared" ca="1" si="648"/>
        <v>209296.09220553451</v>
      </c>
      <c r="G7918" s="2">
        <f t="shared" ca="1" si="646"/>
        <v>146540.06419739555</v>
      </c>
      <c r="H7918" s="2">
        <f ca="1">[2]!Uniform($T$19,$U$20)</f>
        <v>44008.460543380963</v>
      </c>
      <c r="I7918" s="2">
        <f t="shared" ca="1" si="647"/>
        <v>190548.52474077651</v>
      </c>
      <c r="J7918" s="2">
        <f t="shared" ca="1" si="644"/>
        <v>18747</v>
      </c>
    </row>
    <row r="7919" spans="1:10" x14ac:dyDescent="0.25">
      <c r="A7919" s="8">
        <f t="array" aca="1" ref="A7919:B7919" ca="1">[2]!CorrelatedUniform($C$31:$D$32)</f>
        <v>0.29782772064208995</v>
      </c>
      <c r="B7919" s="10">
        <f ca="1"/>
        <v>0.2471325858366612</v>
      </c>
      <c r="D7919" s="3">
        <f ca="1">[2]!TriangularRnd(A7919,$F$18,$G$18,$H$18)</f>
        <v>395.43759309594168</v>
      </c>
      <c r="E7919" s="2">
        <f t="shared" ca="1" si="645"/>
        <v>465.82295948769121</v>
      </c>
      <c r="F7919" s="2">
        <f t="shared" ca="1" si="648"/>
        <v>184203.90990864096</v>
      </c>
      <c r="G7919" s="2">
        <f t="shared" ca="1" si="646"/>
        <v>140439.06096706007</v>
      </c>
      <c r="H7919" s="2">
        <f ca="1">[2]!Uniform($T$19,$U$20)</f>
        <v>29125.867988080656</v>
      </c>
      <c r="I7919" s="2">
        <f t="shared" ca="1" si="647"/>
        <v>169564.92895514073</v>
      </c>
      <c r="J7919" s="2">
        <f t="shared" ca="1" si="644"/>
        <v>14638</v>
      </c>
    </row>
    <row r="7920" spans="1:10" x14ac:dyDescent="0.25">
      <c r="A7920" s="8">
        <f t="array" aca="1" ref="A7920:B7920" ca="1">[2]!CorrelatedUniform($C$31:$D$32)</f>
        <v>0.16958713531494163</v>
      </c>
      <c r="B7920" s="10">
        <f ca="1"/>
        <v>0.4356300380205077</v>
      </c>
      <c r="D7920" s="3">
        <f ca="1">[2]!TriangularRnd(A7920,$F$18,$G$18,$H$18)</f>
        <v>385.28787190431223</v>
      </c>
      <c r="E7920" s="2">
        <f t="shared" ca="1" si="645"/>
        <v>491.89709339517174</v>
      </c>
      <c r="F7920" s="2">
        <f t="shared" ca="1" si="648"/>
        <v>189521.98431014243</v>
      </c>
      <c r="G7920" s="2">
        <f t="shared" ca="1" si="646"/>
        <v>178352.37082863733</v>
      </c>
      <c r="H7920" s="2">
        <f ca="1">[2]!Uniform($T$19,$U$20)</f>
        <v>32867.19863498849</v>
      </c>
      <c r="I7920" s="2">
        <f t="shared" ca="1" si="647"/>
        <v>211219.56946362581</v>
      </c>
      <c r="J7920" s="2">
        <f t="shared" ca="1" si="644"/>
        <v>-21698</v>
      </c>
    </row>
    <row r="7921" spans="1:10" x14ac:dyDescent="0.25">
      <c r="A7921" s="8">
        <f t="array" aca="1" ref="A7921:B7921" ca="1">[2]!CorrelatedUniform($C$31:$D$32)</f>
        <v>0.2485855817794797</v>
      </c>
      <c r="B7921" s="10">
        <f ca="1"/>
        <v>0.61212406640039652</v>
      </c>
      <c r="D7921" s="3">
        <f ca="1">[2]!TriangularRnd(A7921,$F$18,$G$18,$H$18)</f>
        <v>391.86411135579601</v>
      </c>
      <c r="E7921" s="2">
        <f t="shared" ca="1" si="645"/>
        <v>514.24296965503697</v>
      </c>
      <c r="F7921" s="2">
        <f t="shared" ca="1" si="648"/>
        <v>201513.36432483664</v>
      </c>
      <c r="G7921" s="2">
        <f t="shared" ca="1" si="646"/>
        <v>123803.81998991742</v>
      </c>
      <c r="H7921" s="2">
        <f ca="1">[2]!Uniform($T$19,$U$20)</f>
        <v>37845.575339039337</v>
      </c>
      <c r="I7921" s="2">
        <f t="shared" ca="1" si="647"/>
        <v>161649.39532895677</v>
      </c>
      <c r="J7921" s="2">
        <f t="shared" ca="1" si="644"/>
        <v>39863</v>
      </c>
    </row>
    <row r="7922" spans="1:10" x14ac:dyDescent="0.25">
      <c r="A7922" s="8">
        <f t="array" aca="1" ref="A7922:B7922" ca="1">[2]!CorrelatedUniform($C$31:$D$32)</f>
        <v>0.41662800312042214</v>
      </c>
      <c r="B7922" s="10">
        <f ca="1"/>
        <v>0.77859907204069279</v>
      </c>
      <c r="D7922" s="3">
        <f ca="1">[2]!TriangularRnd(A7922,$F$18,$G$18,$H$18)</f>
        <v>402.99581553768337</v>
      </c>
      <c r="E7922" s="2">
        <f t="shared" ca="1" si="645"/>
        <v>538.37352249519495</v>
      </c>
      <c r="F7922" s="2">
        <f t="shared" ca="1" si="648"/>
        <v>216962.27676184641</v>
      </c>
      <c r="G7922" s="2">
        <f t="shared" ca="1" si="646"/>
        <v>116605.71288423649</v>
      </c>
      <c r="H7922" s="2">
        <f ca="1">[2]!Uniform($T$19,$U$20)</f>
        <v>43679.65521210002</v>
      </c>
      <c r="I7922" s="2">
        <f t="shared" ca="1" si="647"/>
        <v>160285.36809633652</v>
      </c>
      <c r="J7922" s="2">
        <f t="shared" ca="1" si="644"/>
        <v>56676</v>
      </c>
    </row>
    <row r="7923" spans="1:10" x14ac:dyDescent="0.25">
      <c r="A7923" s="8">
        <f t="array" aca="1" ref="A7923:B7923" ca="1">[2]!CorrelatedUniform($C$31:$D$32)</f>
        <v>0.86058175563812256</v>
      </c>
      <c r="B7923" s="10">
        <f ca="1"/>
        <v>0.78561189466579084</v>
      </c>
      <c r="D7923" s="3">
        <f ca="1">[2]!TriangularRnd(A7923,$F$18,$G$18,$H$18)</f>
        <v>432.95841040217005</v>
      </c>
      <c r="E7923" s="2">
        <f t="shared" ca="1" si="645"/>
        <v>539.56437760515325</v>
      </c>
      <c r="F7923" s="2">
        <f t="shared" ca="1" si="648"/>
        <v>233608.93523756339</v>
      </c>
      <c r="G7923" s="2">
        <f t="shared" ca="1" si="646"/>
        <v>128165.75504339508</v>
      </c>
      <c r="H7923" s="2">
        <f ca="1">[2]!Uniform($T$19,$U$20)</f>
        <v>34252.00958159571</v>
      </c>
      <c r="I7923" s="2">
        <f t="shared" ca="1" si="647"/>
        <v>162417.76462499078</v>
      </c>
      <c r="J7923" s="2">
        <f t="shared" ca="1" si="644"/>
        <v>71191</v>
      </c>
    </row>
    <row r="7924" spans="1:10" x14ac:dyDescent="0.25">
      <c r="A7924" s="8">
        <f t="array" aca="1" ref="A7924:B7924" ca="1">[2]!CorrelatedUniform($C$31:$D$32)</f>
        <v>0.46404349803924594</v>
      </c>
      <c r="B7924" s="10">
        <f ca="1"/>
        <v>0.76212766690290024</v>
      </c>
      <c r="D7924" s="3">
        <f ca="1">[2]!TriangularRnd(A7924,$F$18,$G$18,$H$18)</f>
        <v>405.70440951927031</v>
      </c>
      <c r="E7924" s="2">
        <f t="shared" ca="1" si="645"/>
        <v>535.6581688027444</v>
      </c>
      <c r="F7924" s="2">
        <f t="shared" ca="1" si="648"/>
        <v>217318.88107829104</v>
      </c>
      <c r="G7924" s="2">
        <f t="shared" ca="1" si="646"/>
        <v>127659.96448029745</v>
      </c>
      <c r="H7924" s="2">
        <f ca="1">[2]!Uniform($T$19,$U$20)</f>
        <v>26634.744282720792</v>
      </c>
      <c r="I7924" s="2">
        <f t="shared" ca="1" si="647"/>
        <v>154294.70876301825</v>
      </c>
      <c r="J7924" s="2">
        <f t="shared" ca="1" si="644"/>
        <v>63024</v>
      </c>
    </row>
    <row r="7925" spans="1:10" x14ac:dyDescent="0.25">
      <c r="A7925" s="8">
        <f t="array" aca="1" ref="A7925:B7925" ca="1">[2]!CorrelatedUniform($C$31:$D$32)</f>
        <v>0.87636804580688477</v>
      </c>
      <c r="B7925" s="10">
        <f ca="1"/>
        <v>0.89881049449293793</v>
      </c>
      <c r="D7925" s="3">
        <f ca="1">[2]!TriangularRnd(A7925,$F$18,$G$18,$H$18)</f>
        <v>434.60858386649682</v>
      </c>
      <c r="E7925" s="2">
        <f t="shared" ca="1" si="645"/>
        <v>563.74014542266707</v>
      </c>
      <c r="F7925" s="2">
        <f t="shared" ca="1" si="648"/>
        <v>245006.30627083831</v>
      </c>
      <c r="G7925" s="2">
        <f t="shared" ca="1" si="646"/>
        <v>191075.73542688612</v>
      </c>
      <c r="H7925" s="2">
        <f ca="1">[2]!Uniform($T$19,$U$20)</f>
        <v>44363.659903086031</v>
      </c>
      <c r="I7925" s="2">
        <f t="shared" ca="1" si="647"/>
        <v>235439.39532997215</v>
      </c>
      <c r="J7925" s="2">
        <f t="shared" ca="1" si="644"/>
        <v>9566</v>
      </c>
    </row>
    <row r="7926" spans="1:10" x14ac:dyDescent="0.25">
      <c r="A7926" s="8">
        <f t="array" aca="1" ref="A7926:B7926" ca="1">[2]!CorrelatedUniform($C$31:$D$32)</f>
        <v>0.83282017707824696</v>
      </c>
      <c r="B7926" s="10">
        <f ca="1"/>
        <v>0.73117965141031571</v>
      </c>
      <c r="D7926" s="3">
        <f ca="1">[2]!TriangularRnd(A7926,$F$18,$G$18,$H$18)</f>
        <v>430.26886445694294</v>
      </c>
      <c r="E7926" s="2">
        <f t="shared" ca="1" si="645"/>
        <v>530.81923133969326</v>
      </c>
      <c r="F7926" s="2">
        <f t="shared" ca="1" si="648"/>
        <v>228394.98790043712</v>
      </c>
      <c r="G7926" s="2">
        <f t="shared" ca="1" si="646"/>
        <v>172175.01053297723</v>
      </c>
      <c r="H7926" s="2">
        <f ca="1">[2]!Uniform($T$19,$U$20)</f>
        <v>39968.643494995857</v>
      </c>
      <c r="I7926" s="2">
        <f t="shared" ca="1" si="647"/>
        <v>212143.6540279731</v>
      </c>
      <c r="J7926" s="2">
        <f t="shared" ca="1" si="644"/>
        <v>16251</v>
      </c>
    </row>
    <row r="7927" spans="1:10" x14ac:dyDescent="0.25">
      <c r="A7927" s="8">
        <f t="array" aca="1" ref="A7927:B7927" ca="1">[2]!CorrelatedUniform($C$31:$D$32)</f>
        <v>0.58350837230682395</v>
      </c>
      <c r="B7927" s="10">
        <f ca="1"/>
        <v>0.29869260967357503</v>
      </c>
      <c r="D7927" s="3">
        <f ca="1">[2]!TriangularRnd(A7927,$F$18,$G$18,$H$18)</f>
        <v>412.34662546976654</v>
      </c>
      <c r="E7927" s="2">
        <f t="shared" ca="1" si="645"/>
        <v>473.5917788080302</v>
      </c>
      <c r="F7927" s="2">
        <f t="shared" ca="1" si="648"/>
        <v>195283.97184171533</v>
      </c>
      <c r="G7927" s="2">
        <f t="shared" ca="1" si="646"/>
        <v>263086.04642810166</v>
      </c>
      <c r="H7927" s="2">
        <f ca="1">[2]!Uniform($T$19,$U$20)</f>
        <v>39582.220755982351</v>
      </c>
      <c r="I7927" s="2">
        <f t="shared" ca="1" si="647"/>
        <v>302668.26718408399</v>
      </c>
      <c r="J7927" s="2">
        <f t="shared" ca="1" si="644"/>
        <v>-107385</v>
      </c>
    </row>
    <row r="7928" spans="1:10" x14ac:dyDescent="0.25">
      <c r="A7928" s="8">
        <f t="array" aca="1" ref="A7928:B7928" ca="1">[2]!CorrelatedUniform($C$31:$D$32)</f>
        <v>0.38487410545349121</v>
      </c>
      <c r="B7928" s="10">
        <f ca="1"/>
        <v>0.24222134453017968</v>
      </c>
      <c r="D7928" s="3">
        <f ca="1">[2]!TriangularRnd(A7928,$F$18,$G$18,$H$18)</f>
        <v>401.09472403504498</v>
      </c>
      <c r="E7928" s="2">
        <f t="shared" ca="1" si="645"/>
        <v>465.04125135104465</v>
      </c>
      <c r="F7928" s="2">
        <f t="shared" ca="1" si="648"/>
        <v>186525.59237555924</v>
      </c>
      <c r="G7928" s="2">
        <f t="shared" ca="1" si="646"/>
        <v>119733.98171822887</v>
      </c>
      <c r="H7928" s="2">
        <f ca="1">[2]!Uniform($T$19,$U$20)</f>
        <v>37945.770520129547</v>
      </c>
      <c r="I7928" s="2">
        <f t="shared" ca="1" si="647"/>
        <v>157679.75223835843</v>
      </c>
      <c r="J7928" s="2">
        <f t="shared" ca="1" si="644"/>
        <v>28845</v>
      </c>
    </row>
    <row r="7929" spans="1:10" x14ac:dyDescent="0.25">
      <c r="A7929" s="8">
        <f t="array" aca="1" ref="A7929:B7929" ca="1">[2]!CorrelatedUniform($C$31:$D$32)</f>
        <v>8.163642883300784E-2</v>
      </c>
      <c r="B7929" s="10">
        <f ca="1"/>
        <v>0.55191271294948896</v>
      </c>
      <c r="D7929" s="3">
        <f ca="1">[2]!TriangularRnd(A7929,$F$18,$G$18,$H$18)</f>
        <v>375.73213470600257</v>
      </c>
      <c r="E7929" s="2">
        <f t="shared" ca="1" si="645"/>
        <v>506.52476489279019</v>
      </c>
      <c r="F7929" s="2">
        <f t="shared" ca="1" si="648"/>
        <v>190317.63119462412</v>
      </c>
      <c r="G7929" s="2">
        <f t="shared" ca="1" si="646"/>
        <v>169987.38683695823</v>
      </c>
      <c r="H7929" s="2">
        <f ca="1">[2]!Uniform($T$19,$U$20)</f>
        <v>28327.902659493768</v>
      </c>
      <c r="I7929" s="2">
        <f t="shared" ca="1" si="647"/>
        <v>198315.28949645199</v>
      </c>
      <c r="J7929" s="2">
        <f t="shared" ca="1" si="644"/>
        <v>-7998</v>
      </c>
    </row>
    <row r="7930" spans="1:10" x14ac:dyDescent="0.25">
      <c r="A7930" s="8">
        <f t="array" aca="1" ref="A7930:B7930" ca="1">[2]!CorrelatedUniform($C$31:$D$32)</f>
        <v>0.36718225479125977</v>
      </c>
      <c r="B7930" s="10">
        <f ca="1"/>
        <v>0.65188259631653223</v>
      </c>
      <c r="D7930" s="3">
        <f ca="1">[2]!TriangularRnd(A7930,$F$18,$G$18,$H$18)</f>
        <v>400.00139425873328</v>
      </c>
      <c r="E7930" s="2">
        <f t="shared" ca="1" si="645"/>
        <v>519.52040444864656</v>
      </c>
      <c r="F7930" s="2">
        <f t="shared" ca="1" si="648"/>
        <v>207808.88612531964</v>
      </c>
      <c r="G7930" s="2">
        <f t="shared" ca="1" si="646"/>
        <v>186189.87021961116</v>
      </c>
      <c r="H7930" s="2">
        <f ca="1">[2]!Uniform($T$19,$U$20)</f>
        <v>31627.940229323151</v>
      </c>
      <c r="I7930" s="2">
        <f t="shared" ca="1" si="647"/>
        <v>217817.81044893429</v>
      </c>
      <c r="J7930" s="2">
        <f t="shared" ca="1" si="644"/>
        <v>-10009</v>
      </c>
    </row>
    <row r="7931" spans="1:10" x14ac:dyDescent="0.25">
      <c r="A7931" s="8">
        <f t="array" aca="1" ref="A7931:B7931" ca="1">[2]!CorrelatedUniform($C$31:$D$32)</f>
        <v>0.27306532859802268</v>
      </c>
      <c r="B7931" s="10">
        <f ca="1"/>
        <v>0.72528872825339474</v>
      </c>
      <c r="D7931" s="3">
        <f ca="1">[2]!TriangularRnd(A7931,$F$18,$G$18,$H$18)</f>
        <v>393.68092190095012</v>
      </c>
      <c r="E7931" s="2">
        <f t="shared" ca="1" si="645"/>
        <v>529.93128279479606</v>
      </c>
      <c r="F7931" s="2">
        <f t="shared" ca="1" si="648"/>
        <v>208623.83595480843</v>
      </c>
      <c r="G7931" s="2">
        <f t="shared" ca="1" si="646"/>
        <v>180806.4820355734</v>
      </c>
      <c r="H7931" s="2">
        <f ca="1">[2]!Uniform($T$19,$U$20)</f>
        <v>24765.745747701763</v>
      </c>
      <c r="I7931" s="2">
        <f t="shared" ca="1" si="647"/>
        <v>205572.22778327516</v>
      </c>
      <c r="J7931" s="2">
        <f t="shared" ca="1" si="644"/>
        <v>3051</v>
      </c>
    </row>
    <row r="7932" spans="1:10" x14ac:dyDescent="0.25">
      <c r="A7932" s="8">
        <f t="array" aca="1" ref="A7932:B7932" ca="1">[2]!CorrelatedUniform($C$31:$D$32)</f>
        <v>0.51021885871887185</v>
      </c>
      <c r="B7932" s="10">
        <f ca="1"/>
        <v>2.6024539615535549E-2</v>
      </c>
      <c r="D7932" s="3">
        <f ca="1">[2]!TriangularRnd(A7932,$F$18,$G$18,$H$18)</f>
        <v>408.21765924556388</v>
      </c>
      <c r="E7932" s="2">
        <f t="shared" ca="1" si="645"/>
        <v>402.86361983397308</v>
      </c>
      <c r="F7932" s="2">
        <f t="shared" ca="1" si="648"/>
        <v>164456.04388381922</v>
      </c>
      <c r="G7932" s="2">
        <f t="shared" ca="1" si="646"/>
        <v>154358.85888765677</v>
      </c>
      <c r="H7932" s="2">
        <f ca="1">[2]!Uniform($T$19,$U$20)</f>
        <v>26347.701395483615</v>
      </c>
      <c r="I7932" s="2">
        <f t="shared" ca="1" si="647"/>
        <v>180706.5602831404</v>
      </c>
      <c r="J7932" s="2">
        <f t="shared" ca="1" si="644"/>
        <v>-16251</v>
      </c>
    </row>
    <row r="7933" spans="1:10" x14ac:dyDescent="0.25">
      <c r="A7933" s="8">
        <f t="array" aca="1" ref="A7933:B7933" ca="1">[2]!CorrelatedUniform($C$31:$D$32)</f>
        <v>0.44918346405029308</v>
      </c>
      <c r="B7933" s="10">
        <f ca="1"/>
        <v>0.73427354994728244</v>
      </c>
      <c r="D7933" s="3">
        <f ca="1">[2]!TriangularRnd(A7933,$F$18,$G$18,$H$18)</f>
        <v>404.87107787804786</v>
      </c>
      <c r="E7933" s="2">
        <f t="shared" ca="1" si="645"/>
        <v>531.28948412325451</v>
      </c>
      <c r="F7933" s="2">
        <f t="shared" ca="1" si="648"/>
        <v>215103.74610225405</v>
      </c>
      <c r="G7933" s="2">
        <f t="shared" ca="1" si="646"/>
        <v>194669.18475143399</v>
      </c>
      <c r="H7933" s="2">
        <f ca="1">[2]!Uniform($T$19,$U$20)</f>
        <v>30662.658968315445</v>
      </c>
      <c r="I7933" s="2">
        <f t="shared" ca="1" si="647"/>
        <v>225331.84371974942</v>
      </c>
      <c r="J7933" s="2">
        <f t="shared" ca="1" si="644"/>
        <v>-10229</v>
      </c>
    </row>
    <row r="7934" spans="1:10" x14ac:dyDescent="0.25">
      <c r="A7934" s="8">
        <f t="array" aca="1" ref="A7934:B7934" ca="1">[2]!CorrelatedUniform($C$31:$D$32)</f>
        <v>0.95526206493377686</v>
      </c>
      <c r="B7934" s="10">
        <f ca="1"/>
        <v>0.70144347490538939</v>
      </c>
      <c r="D7934" s="3">
        <f ca="1">[2]!TriangularRnd(A7934,$F$18,$G$18,$H$18)</f>
        <v>445.22617360024105</v>
      </c>
      <c r="E7934" s="2">
        <f t="shared" ca="1" si="645"/>
        <v>526.42783169487234</v>
      </c>
      <c r="F7934" s="2">
        <f t="shared" ca="1" si="648"/>
        <v>234379.4491821797</v>
      </c>
      <c r="G7934" s="2">
        <f t="shared" ca="1" si="646"/>
        <v>147067.36272254423</v>
      </c>
      <c r="H7934" s="2">
        <f ca="1">[2]!Uniform($T$19,$U$20)</f>
        <v>34978.032033929099</v>
      </c>
      <c r="I7934" s="2">
        <f t="shared" ca="1" si="647"/>
        <v>182045.39475647334</v>
      </c>
      <c r="J7934" s="2">
        <f t="shared" ca="1" si="644"/>
        <v>52334</v>
      </c>
    </row>
    <row r="7935" spans="1:10" x14ac:dyDescent="0.25">
      <c r="A7935" s="8">
        <f t="array" aca="1" ref="A7935:B7935" ca="1">[2]!CorrelatedUniform($C$31:$D$32)</f>
        <v>0.11670672893524178</v>
      </c>
      <c r="B7935" s="10">
        <f ca="1"/>
        <v>0.7642313299914022</v>
      </c>
      <c r="D7935" s="3">
        <f ca="1">[2]!TriangularRnd(A7935,$F$18,$G$18,$H$18)</f>
        <v>379.96877313225605</v>
      </c>
      <c r="E7935" s="2">
        <f t="shared" ca="1" si="645"/>
        <v>535.99899753783882</v>
      </c>
      <c r="F7935" s="2">
        <f t="shared" ca="1" si="648"/>
        <v>203662.88149457175</v>
      </c>
      <c r="G7935" s="2">
        <f t="shared" ca="1" si="646"/>
        <v>126193.77475332035</v>
      </c>
      <c r="H7935" s="2">
        <f ca="1">[2]!Uniform($T$19,$U$20)</f>
        <v>27074.338054537951</v>
      </c>
      <c r="I7935" s="2">
        <f t="shared" ca="1" si="647"/>
        <v>153268.1128078583</v>
      </c>
      <c r="J7935" s="2">
        <f t="shared" ca="1" si="644"/>
        <v>50394</v>
      </c>
    </row>
    <row r="7936" spans="1:10" x14ac:dyDescent="0.25">
      <c r="A7936" s="8">
        <f t="array" aca="1" ref="A7936:B7936" ca="1">[2]!CorrelatedUniform($C$31:$D$32)</f>
        <v>0.83520174026489236</v>
      </c>
      <c r="B7936" s="10">
        <f ca="1"/>
        <v>5.9511209518469922E-2</v>
      </c>
      <c r="D7936" s="3">
        <f ca="1">[2]!TriangularRnd(A7936,$F$18,$G$18,$H$18)</f>
        <v>430.49036931351759</v>
      </c>
      <c r="E7936" s="2">
        <f t="shared" ca="1" si="645"/>
        <v>422.0555003100261</v>
      </c>
      <c r="F7936" s="2">
        <f t="shared" ca="1" si="648"/>
        <v>181690.82819926456</v>
      </c>
      <c r="G7936" s="2">
        <f t="shared" ca="1" si="646"/>
        <v>145747.76122910163</v>
      </c>
      <c r="H7936" s="2">
        <f ca="1">[2]!Uniform($T$19,$U$20)</f>
        <v>26014.802557056584</v>
      </c>
      <c r="I7936" s="2">
        <f t="shared" ca="1" si="647"/>
        <v>171762.56378615822</v>
      </c>
      <c r="J7936" s="2">
        <f t="shared" ca="1" si="644"/>
        <v>9928</v>
      </c>
    </row>
    <row r="7937" spans="1:10" x14ac:dyDescent="0.25">
      <c r="A7937" s="8">
        <f t="array" aca="1" ref="A7937:B7937" ca="1">[2]!CorrelatedUniform($C$31:$D$32)</f>
        <v>0.70376813411712646</v>
      </c>
      <c r="B7937" s="10">
        <f ca="1"/>
        <v>0.31884475534285822</v>
      </c>
      <c r="D7937" s="3">
        <f ca="1">[2]!TriangularRnd(A7937,$F$18,$G$18,$H$18)</f>
        <v>420.0077974350707</v>
      </c>
      <c r="E7937" s="2">
        <f t="shared" ca="1" si="645"/>
        <v>476.45341506806045</v>
      </c>
      <c r="F7937" s="2">
        <f t="shared" ca="1" si="648"/>
        <v>200114.14944315358</v>
      </c>
      <c r="G7937" s="2">
        <f t="shared" ca="1" si="646"/>
        <v>182857.01964451931</v>
      </c>
      <c r="H7937" s="2">
        <f ca="1">[2]!Uniform($T$19,$U$20)</f>
        <v>36211.521713725138</v>
      </c>
      <c r="I7937" s="2">
        <f t="shared" ca="1" si="647"/>
        <v>219068.54135824446</v>
      </c>
      <c r="J7937" s="2">
        <f t="shared" ca="1" si="644"/>
        <v>-18955</v>
      </c>
    </row>
    <row r="7938" spans="1:10" x14ac:dyDescent="0.25">
      <c r="A7938" s="8">
        <f t="array" aca="1" ref="A7938:B7938" ca="1">[2]!CorrelatedUniform($C$31:$D$32)</f>
        <v>0.52821445465087891</v>
      </c>
      <c r="B7938" s="10">
        <f ca="1"/>
        <v>0.17173118780534205</v>
      </c>
      <c r="D7938" s="3">
        <f ca="1">[2]!TriangularRnd(A7938,$F$18,$G$18,$H$18)</f>
        <v>409.20114619514857</v>
      </c>
      <c r="E7938" s="2">
        <f t="shared" ca="1" si="645"/>
        <v>452.63268798923644</v>
      </c>
      <c r="F7938" s="2">
        <f t="shared" ca="1" si="648"/>
        <v>185217.8147305866</v>
      </c>
      <c r="G7938" s="2">
        <f t="shared" ca="1" si="646"/>
        <v>181691.31157252917</v>
      </c>
      <c r="H7938" s="2">
        <f ca="1">[2]!Uniform($T$19,$U$20)</f>
        <v>30636.749079306661</v>
      </c>
      <c r="I7938" s="2">
        <f t="shared" ca="1" si="647"/>
        <v>212328.06065183584</v>
      </c>
      <c r="J7938" s="2">
        <f t="shared" ca="1" si="644"/>
        <v>-27111</v>
      </c>
    </row>
    <row r="7939" spans="1:10" x14ac:dyDescent="0.25">
      <c r="A7939" s="8">
        <f t="array" aca="1" ref="A7939:B7939" ca="1">[2]!CorrelatedUniform($C$31:$D$32)</f>
        <v>0.70936489105224598</v>
      </c>
      <c r="B7939" s="10">
        <f ca="1"/>
        <v>0.35227541787305411</v>
      </c>
      <c r="D7939" s="3">
        <f ca="1">[2]!TriangularRnd(A7939,$F$18,$G$18,$H$18)</f>
        <v>420.39930900839704</v>
      </c>
      <c r="E7939" s="2">
        <f t="shared" ca="1" si="645"/>
        <v>481.04077330839266</v>
      </c>
      <c r="F7939" s="2">
        <f t="shared" ca="1" si="648"/>
        <v>202229.20870371323</v>
      </c>
      <c r="G7939" s="2">
        <f t="shared" ca="1" si="646"/>
        <v>164998.94149751114</v>
      </c>
      <c r="H7939" s="2">
        <f ca="1">[2]!Uniform($T$19,$U$20)</f>
        <v>33562.654066176023</v>
      </c>
      <c r="I7939" s="2">
        <f t="shared" ca="1" si="647"/>
        <v>198561.59556368715</v>
      </c>
      <c r="J7939" s="2">
        <f t="shared" ca="1" si="644"/>
        <v>3667</v>
      </c>
    </row>
    <row r="7940" spans="1:10" x14ac:dyDescent="0.25">
      <c r="A7940" s="8">
        <f t="array" aca="1" ref="A7940:B7940" ca="1">[2]!CorrelatedUniform($C$31:$D$32)</f>
        <v>0.58580660820007358</v>
      </c>
      <c r="B7940" s="10">
        <f ca="1"/>
        <v>0.42616070810785217</v>
      </c>
      <c r="D7940" s="3">
        <f ca="1">[2]!TriangularRnd(A7940,$F$18,$G$18,$H$18)</f>
        <v>412.48175488141015</v>
      </c>
      <c r="E7940" s="2">
        <f t="shared" ca="1" si="645"/>
        <v>490.69213550808968</v>
      </c>
      <c r="F7940" s="2">
        <f t="shared" ca="1" si="648"/>
        <v>202401.55316088354</v>
      </c>
      <c r="G7940" s="2">
        <f t="shared" ca="1" si="646"/>
        <v>164556.10510905055</v>
      </c>
      <c r="H7940" s="2">
        <f ca="1">[2]!Uniform($T$19,$U$20)</f>
        <v>26281.322509525766</v>
      </c>
      <c r="I7940" s="2">
        <f t="shared" ca="1" si="647"/>
        <v>190837.42761857633</v>
      </c>
      <c r="J7940" s="2">
        <f t="shared" ca="1" si="644"/>
        <v>11564</v>
      </c>
    </row>
    <row r="7941" spans="1:10" x14ac:dyDescent="0.25">
      <c r="A7941" s="8">
        <f t="array" aca="1" ref="A7941:B7941" ca="1">[2]!CorrelatedUniform($C$31:$D$32)</f>
        <v>0.18312704563140858</v>
      </c>
      <c r="B7941" s="10">
        <f ca="1"/>
        <v>0.90910546197637621</v>
      </c>
      <c r="D7941" s="3">
        <f ca="1">[2]!TriangularRnd(A7941,$F$18,$G$18,$H$18)</f>
        <v>386.50983313213703</v>
      </c>
      <c r="E7941" s="2">
        <f t="shared" ca="1" si="645"/>
        <v>566.76333458431088</v>
      </c>
      <c r="F7941" s="2">
        <f t="shared" ca="1" si="648"/>
        <v>219059.60187559554</v>
      </c>
      <c r="G7941" s="2">
        <f t="shared" ca="1" si="646"/>
        <v>134308.78700219063</v>
      </c>
      <c r="H7941" s="2">
        <f ca="1">[2]!Uniform($T$19,$U$20)</f>
        <v>28213.903483431972</v>
      </c>
      <c r="I7941" s="2">
        <f t="shared" ca="1" si="647"/>
        <v>162522.69048562259</v>
      </c>
      <c r="J7941" s="2">
        <f t="shared" ca="1" si="644"/>
        <v>56536</v>
      </c>
    </row>
    <row r="7942" spans="1:10" x14ac:dyDescent="0.25">
      <c r="A7942" s="8">
        <f t="array" aca="1" ref="A7942:B7942" ca="1">[2]!CorrelatedUniform($C$31:$D$32)</f>
        <v>0.78219163417816151</v>
      </c>
      <c r="B7942" s="10">
        <f ca="1"/>
        <v>0.51219870587080796</v>
      </c>
      <c r="D7942" s="3">
        <f ca="1">[2]!TriangularRnd(A7942,$F$18,$G$18,$H$18)</f>
        <v>425.88668894908375</v>
      </c>
      <c r="E7942" s="2">
        <f t="shared" ca="1" si="645"/>
        <v>501.52911937879543</v>
      </c>
      <c r="F7942" s="2">
        <f t="shared" ca="1" si="648"/>
        <v>213594.57606378495</v>
      </c>
      <c r="G7942" s="2">
        <f t="shared" ca="1" si="646"/>
        <v>141429.43696194084</v>
      </c>
      <c r="H7942" s="2">
        <f ca="1">[2]!Uniform($T$19,$U$20)</f>
        <v>42287.897707911565</v>
      </c>
      <c r="I7942" s="2">
        <f t="shared" ca="1" si="647"/>
        <v>183717.3346698524</v>
      </c>
      <c r="J7942" s="2">
        <f t="shared" ca="1" si="644"/>
        <v>29877</v>
      </c>
    </row>
    <row r="7943" spans="1:10" x14ac:dyDescent="0.25">
      <c r="A7943" s="8">
        <f t="array" aca="1" ref="A7943:B7943" ca="1">[2]!CorrelatedUniform($C$31:$D$32)</f>
        <v>0.84933459758758556</v>
      </c>
      <c r="B7943" s="10">
        <f ca="1"/>
        <v>0.27755127874239</v>
      </c>
      <c r="D7943" s="3">
        <f ca="1">[2]!TriangularRnd(A7943,$F$18,$G$18,$H$18)</f>
        <v>431.83913776806287</v>
      </c>
      <c r="E7943" s="2">
        <f t="shared" ca="1" si="645"/>
        <v>470.49342989496324</v>
      </c>
      <c r="F7943" s="2">
        <f t="shared" ca="1" si="648"/>
        <v>203177.47709137946</v>
      </c>
      <c r="G7943" s="2">
        <f t="shared" ca="1" si="646"/>
        <v>216957.66602386261</v>
      </c>
      <c r="H7943" s="2">
        <f ca="1">[2]!Uniform($T$19,$U$20)</f>
        <v>26497.430542127942</v>
      </c>
      <c r="I7943" s="2">
        <f t="shared" ca="1" si="647"/>
        <v>243455.09656599053</v>
      </c>
      <c r="J7943" s="2">
        <f t="shared" ca="1" si="644"/>
        <v>-40278</v>
      </c>
    </row>
    <row r="7944" spans="1:10" x14ac:dyDescent="0.25">
      <c r="A7944" s="8">
        <f t="array" aca="1" ref="A7944:B7944" ca="1">[2]!CorrelatedUniform($C$31:$D$32)</f>
        <v>0.67917001247406039</v>
      </c>
      <c r="B7944" s="10">
        <f ca="1"/>
        <v>0.37843037060082285</v>
      </c>
      <c r="D7944" s="3">
        <f ca="1">[2]!TriangularRnd(A7944,$F$18,$G$18,$H$18)</f>
        <v>418.32939164370782</v>
      </c>
      <c r="E7944" s="2">
        <f t="shared" ca="1" si="645"/>
        <v>484.51970974218125</v>
      </c>
      <c r="F7944" s="2">
        <f t="shared" ca="1" si="648"/>
        <v>202688.83541583258</v>
      </c>
      <c r="G7944" s="2">
        <f t="shared" ca="1" si="646"/>
        <v>113430.47080131124</v>
      </c>
      <c r="H7944" s="2">
        <f ca="1">[2]!Uniform($T$19,$U$20)</f>
        <v>43448.707463388964</v>
      </c>
      <c r="I7944" s="2">
        <f t="shared" ca="1" si="647"/>
        <v>156879.1782647002</v>
      </c>
      <c r="J7944" s="2">
        <f t="shared" ca="1" si="644"/>
        <v>45809</v>
      </c>
    </row>
    <row r="7945" spans="1:10" x14ac:dyDescent="0.25">
      <c r="A7945" s="8">
        <f t="array" aca="1" ref="A7945:B7945" ca="1">[2]!CorrelatedUniform($C$31:$D$32)</f>
        <v>0.61801028251647949</v>
      </c>
      <c r="B7945" s="10">
        <f ca="1"/>
        <v>0.41485256596832987</v>
      </c>
      <c r="D7945" s="3">
        <f ca="1">[2]!TriangularRnd(A7945,$F$18,$G$18,$H$18)</f>
        <v>414.41621985455771</v>
      </c>
      <c r="E7945" s="2">
        <f t="shared" ca="1" si="645"/>
        <v>489.24601187950481</v>
      </c>
      <c r="F7945" s="2">
        <f t="shared" ca="1" si="648"/>
        <v>202751.48282202243</v>
      </c>
      <c r="G7945" s="2">
        <f t="shared" ca="1" si="646"/>
        <v>137729.1729361566</v>
      </c>
      <c r="H7945" s="2">
        <f ca="1">[2]!Uniform($T$19,$U$20)</f>
        <v>35684.865945703925</v>
      </c>
      <c r="I7945" s="2">
        <f t="shared" ca="1" si="647"/>
        <v>173414.03888186053</v>
      </c>
      <c r="J7945" s="2">
        <f t="shared" ca="1" si="644"/>
        <v>29337</v>
      </c>
    </row>
    <row r="7946" spans="1:10" x14ac:dyDescent="0.25">
      <c r="A7946" s="8">
        <f t="array" aca="1" ref="A7946:B7946" ca="1">[2]!CorrelatedUniform($C$31:$D$32)</f>
        <v>0.25814616680145241</v>
      </c>
      <c r="B7946" s="10">
        <f ca="1"/>
        <v>0.32990359214585974</v>
      </c>
      <c r="D7946" s="3">
        <f ca="1">[2]!TriangularRnd(A7946,$F$18,$G$18,$H$18)</f>
        <v>392.58387149902734</v>
      </c>
      <c r="E7946" s="2">
        <f t="shared" ca="1" si="645"/>
        <v>477.99103040302703</v>
      </c>
      <c r="F7946" s="2">
        <f t="shared" ca="1" si="648"/>
        <v>187651.56925742963</v>
      </c>
      <c r="G7946" s="2">
        <f t="shared" ca="1" si="646"/>
        <v>179025.75919631016</v>
      </c>
      <c r="H7946" s="2">
        <f ca="1">[2]!Uniform($T$19,$U$20)</f>
        <v>43918.185402997515</v>
      </c>
      <c r="I7946" s="2">
        <f t="shared" ca="1" si="647"/>
        <v>222943.94459930767</v>
      </c>
      <c r="J7946" s="2">
        <f t="shared" ca="1" si="644"/>
        <v>-35293</v>
      </c>
    </row>
    <row r="7947" spans="1:10" x14ac:dyDescent="0.25">
      <c r="A7947" s="8">
        <f t="array" aca="1" ref="A7947:B7947" ca="1">[2]!CorrelatedUniform($C$31:$D$32)</f>
        <v>0.80437636375427246</v>
      </c>
      <c r="B7947" s="10">
        <f ca="1"/>
        <v>6.6419628873724962E-2</v>
      </c>
      <c r="D7947" s="3">
        <f ca="1">[2]!TriangularRnd(A7947,$F$18,$G$18,$H$18)</f>
        <v>427.73630519875962</v>
      </c>
      <c r="E7947" s="2">
        <f t="shared" ca="1" si="645"/>
        <v>424.85004144593915</v>
      </c>
      <c r="F7947" s="2">
        <f t="shared" ca="1" si="648"/>
        <v>181723.78699162591</v>
      </c>
      <c r="G7947" s="2">
        <f t="shared" ca="1" si="646"/>
        <v>104958.47896762594</v>
      </c>
      <c r="H7947" s="2">
        <f ca="1">[2]!Uniform($T$19,$U$20)</f>
        <v>37470.16135225365</v>
      </c>
      <c r="I7947" s="2">
        <f t="shared" ca="1" si="647"/>
        <v>142428.64031987957</v>
      </c>
      <c r="J7947" s="2">
        <f t="shared" ca="1" si="644"/>
        <v>39295</v>
      </c>
    </row>
    <row r="7948" spans="1:10" x14ac:dyDescent="0.25">
      <c r="A7948" s="8">
        <f t="array" aca="1" ref="A7948:B7948" ca="1">[2]!CorrelatedUniform($C$31:$D$32)</f>
        <v>0.79105126857757579</v>
      </c>
      <c r="B7948" s="10">
        <f ca="1"/>
        <v>3.0409181623634774E-3</v>
      </c>
      <c r="D7948" s="3">
        <f ca="1">[2]!TriangularRnd(A7948,$F$18,$G$18,$H$18)</f>
        <v>426.61350060248913</v>
      </c>
      <c r="E7948" s="2">
        <f t="shared" ca="1" si="645"/>
        <v>362.83318488767168</v>
      </c>
      <c r="F7948" s="2">
        <f t="shared" ca="1" si="648"/>
        <v>154789.53513967976</v>
      </c>
      <c r="G7948" s="2">
        <f t="shared" ca="1" si="646"/>
        <v>282839.31498261151</v>
      </c>
      <c r="H7948" s="2">
        <f ca="1">[2]!Uniform($T$19,$U$20)</f>
        <v>27402.485823329414</v>
      </c>
      <c r="I7948" s="2">
        <f t="shared" ca="1" si="647"/>
        <v>310241.80080594093</v>
      </c>
      <c r="J7948" s="2">
        <f t="shared" ca="1" si="644"/>
        <v>-155453</v>
      </c>
    </row>
    <row r="7949" spans="1:10" x14ac:dyDescent="0.25">
      <c r="A7949" s="8">
        <f t="array" aca="1" ref="A7949:B7949" ca="1">[2]!CorrelatedUniform($C$31:$D$32)</f>
        <v>4.0481925010681118E-2</v>
      </c>
      <c r="B7949" s="10">
        <f ca="1"/>
        <v>0.62771464615830297</v>
      </c>
      <c r="D7949" s="3">
        <f ca="1">[2]!TriangularRnd(A7949,$F$18,$G$18,$H$18)</f>
        <v>369.32673936948652</v>
      </c>
      <c r="E7949" s="2">
        <f t="shared" ca="1" si="645"/>
        <v>516.29032849411897</v>
      </c>
      <c r="F7949" s="2">
        <f t="shared" ca="1" si="648"/>
        <v>190679.82359073404</v>
      </c>
      <c r="G7949" s="2">
        <f t="shared" ca="1" si="646"/>
        <v>49810.792306123105</v>
      </c>
      <c r="H7949" s="2">
        <f ca="1">[2]!Uniform($T$19,$U$20)</f>
        <v>42954.32524773632</v>
      </c>
      <c r="I7949" s="2">
        <f t="shared" ca="1" si="647"/>
        <v>92765.117553859425</v>
      </c>
      <c r="J7949" s="2">
        <f t="shared" ca="1" si="644"/>
        <v>97914</v>
      </c>
    </row>
    <row r="7950" spans="1:10" x14ac:dyDescent="0.25">
      <c r="A7950" s="8">
        <f t="array" aca="1" ref="A7950:B7950" ca="1">[2]!CorrelatedUniform($C$31:$D$32)</f>
        <v>0.81356906890869118</v>
      </c>
      <c r="B7950" s="10">
        <f ca="1"/>
        <v>0.56230946185500963</v>
      </c>
      <c r="D7950" s="3">
        <f ca="1">[2]!TriangularRnd(A7950,$F$18,$G$18,$H$18)</f>
        <v>428.53335438951467</v>
      </c>
      <c r="E7950" s="2">
        <f t="shared" ca="1" si="645"/>
        <v>507.84135741826401</v>
      </c>
      <c r="F7950" s="2">
        <f t="shared" ca="1" si="648"/>
        <v>217626.96039217312</v>
      </c>
      <c r="G7950" s="2">
        <f t="shared" ca="1" si="646"/>
        <v>170285.18002588899</v>
      </c>
      <c r="H7950" s="2">
        <f ca="1">[2]!Uniform($T$19,$U$20)</f>
        <v>33140.541099367809</v>
      </c>
      <c r="I7950" s="2">
        <f t="shared" ca="1" si="647"/>
        <v>203425.72112525679</v>
      </c>
      <c r="J7950" s="2">
        <f t="shared" ca="1" si="644"/>
        <v>14201</v>
      </c>
    </row>
    <row r="7951" spans="1:10" x14ac:dyDescent="0.25">
      <c r="A7951" s="8">
        <f t="array" aca="1" ref="A7951:B7951" ca="1">[2]!CorrelatedUniform($C$31:$D$32)</f>
        <v>0.38459253311157215</v>
      </c>
      <c r="B7951" s="10">
        <f ca="1"/>
        <v>0.6656924714710547</v>
      </c>
      <c r="D7951" s="3">
        <f ca="1">[2]!TriangularRnd(A7951,$F$18,$G$18,$H$18)</f>
        <v>401.07752246218752</v>
      </c>
      <c r="E7951" s="2">
        <f t="shared" ca="1" si="645"/>
        <v>521.40247672781743</v>
      </c>
      <c r="F7951" s="2">
        <f t="shared" ca="1" si="648"/>
        <v>209122.8135716414</v>
      </c>
      <c r="G7951" s="2">
        <f t="shared" ca="1" si="646"/>
        <v>106207.02032988645</v>
      </c>
      <c r="H7951" s="2">
        <f ca="1">[2]!Uniform($T$19,$U$20)</f>
        <v>37951.47782532675</v>
      </c>
      <c r="I7951" s="2">
        <f t="shared" ca="1" si="647"/>
        <v>144158.49815521319</v>
      </c>
      <c r="J7951" s="2">
        <f t="shared" ca="1" si="644"/>
        <v>64964</v>
      </c>
    </row>
    <row r="7952" spans="1:10" x14ac:dyDescent="0.25">
      <c r="A7952" s="8">
        <f t="array" aca="1" ref="A7952:B7952" ca="1">[2]!CorrelatedUniform($C$31:$D$32)</f>
        <v>0.43630552291870145</v>
      </c>
      <c r="B7952" s="10">
        <f ca="1"/>
        <v>0.53534910907762479</v>
      </c>
      <c r="D7952" s="3">
        <f ca="1">[2]!TriangularRnd(A7952,$F$18,$G$18,$H$18)</f>
        <v>404.13768043259194</v>
      </c>
      <c r="E7952" s="2">
        <f t="shared" ca="1" si="645"/>
        <v>504.4361670755207</v>
      </c>
      <c r="F7952" s="2">
        <f t="shared" ca="1" si="648"/>
        <v>203861.66248820833</v>
      </c>
      <c r="G7952" s="2">
        <f t="shared" ca="1" si="646"/>
        <v>170842.95775574545</v>
      </c>
      <c r="H7952" s="2">
        <f ca="1">[2]!Uniform($T$19,$U$20)</f>
        <v>37384.062817572652</v>
      </c>
      <c r="I7952" s="2">
        <f t="shared" ca="1" si="647"/>
        <v>208227.02057331809</v>
      </c>
      <c r="J7952" s="2">
        <f t="shared" ca="1" si="644"/>
        <v>-4366</v>
      </c>
    </row>
    <row r="7953" spans="1:10" x14ac:dyDescent="0.25">
      <c r="A7953" s="8">
        <f t="array" aca="1" ref="A7953:B7953" ca="1">[2]!CorrelatedUniform($C$31:$D$32)</f>
        <v>0.41307711601257296</v>
      </c>
      <c r="B7953" s="10">
        <f ca="1"/>
        <v>0.16034736977140901</v>
      </c>
      <c r="D7953" s="3">
        <f ca="1">[2]!TriangularRnd(A7953,$F$18,$G$18,$H$18)</f>
        <v>402.78691044316781</v>
      </c>
      <c r="E7953" s="2">
        <f t="shared" ca="1" si="645"/>
        <v>450.34843892234335</v>
      </c>
      <c r="F7953" s="2">
        <f t="shared" ca="1" si="648"/>
        <v>181394.45633643435</v>
      </c>
      <c r="G7953" s="2">
        <f t="shared" ca="1" si="646"/>
        <v>138906.60783591066</v>
      </c>
      <c r="H7953" s="2">
        <f ca="1">[2]!Uniform($T$19,$U$20)</f>
        <v>26117.395553012298</v>
      </c>
      <c r="I7953" s="2">
        <f t="shared" ca="1" si="647"/>
        <v>165024.00338892295</v>
      </c>
      <c r="J7953" s="2">
        <f t="shared" ca="1" si="644"/>
        <v>16370</v>
      </c>
    </row>
    <row r="7954" spans="1:10" x14ac:dyDescent="0.25">
      <c r="A7954" s="8">
        <f t="array" aca="1" ref="A7954:B7954" ca="1">[2]!CorrelatedUniform($C$31:$D$32)</f>
        <v>0.35453128814697288</v>
      </c>
      <c r="B7954" s="10">
        <f ca="1"/>
        <v>0.73339216564729814</v>
      </c>
      <c r="D7954" s="3">
        <f ca="1">[2]!TriangularRnd(A7954,$F$18,$G$18,$H$18)</f>
        <v>399.20334256758201</v>
      </c>
      <c r="E7954" s="2">
        <f t="shared" ca="1" si="645"/>
        <v>531.15523900697883</v>
      </c>
      <c r="F7954" s="2">
        <f t="shared" ca="1" si="648"/>
        <v>212038.94683386886</v>
      </c>
      <c r="G7954" s="2">
        <f t="shared" ca="1" si="646"/>
        <v>152280.63805437242</v>
      </c>
      <c r="H7954" s="2">
        <f ca="1">[2]!Uniform($T$19,$U$20)</f>
        <v>26453.611107732453</v>
      </c>
      <c r="I7954" s="2">
        <f t="shared" ca="1" si="647"/>
        <v>178734.24916210488</v>
      </c>
      <c r="J7954" s="2">
        <f t="shared" ca="1" si="644"/>
        <v>33304</v>
      </c>
    </row>
    <row r="7955" spans="1:10" x14ac:dyDescent="0.25">
      <c r="A7955" s="8">
        <f t="array" aca="1" ref="A7955:B7955" ca="1">[2]!CorrelatedUniform($C$31:$D$32)</f>
        <v>0.27325797080993636</v>
      </c>
      <c r="B7955" s="10">
        <f ca="1"/>
        <v>0.22297544617376397</v>
      </c>
      <c r="D7955" s="3">
        <f ca="1">[2]!TriangularRnd(A7955,$F$18,$G$18,$H$18)</f>
        <v>393.69488878919333</v>
      </c>
      <c r="E7955" s="2">
        <f t="shared" ca="1" si="645"/>
        <v>461.89085850533547</v>
      </c>
      <c r="F7955" s="2">
        <f t="shared" ca="1" si="648"/>
        <v>181844.07017200309</v>
      </c>
      <c r="G7955" s="2">
        <f t="shared" ca="1" si="646"/>
        <v>133417.31490778062</v>
      </c>
      <c r="H7955" s="2">
        <f ca="1">[2]!Uniform($T$19,$U$20)</f>
        <v>36941.457024169038</v>
      </c>
      <c r="I7955" s="2">
        <f t="shared" ca="1" si="647"/>
        <v>170358.77193194965</v>
      </c>
      <c r="J7955" s="2">
        <f t="shared" ca="1" si="644"/>
        <v>11485</v>
      </c>
    </row>
    <row r="7956" spans="1:10" x14ac:dyDescent="0.25">
      <c r="A7956" s="8">
        <f t="array" aca="1" ref="A7956:B7956" ca="1">[2]!CorrelatedUniform($C$31:$D$32)</f>
        <v>0.44641411304473877</v>
      </c>
      <c r="B7956" s="10">
        <f ca="1"/>
        <v>3.4132553913704865E-2</v>
      </c>
      <c r="D7956" s="3">
        <f ca="1">[2]!TriangularRnd(A7956,$F$18,$G$18,$H$18)</f>
        <v>404.71426016172245</v>
      </c>
      <c r="E7956" s="2">
        <f t="shared" ca="1" si="645"/>
        <v>408.83735879581332</v>
      </c>
      <c r="F7956" s="2">
        <f t="shared" ca="1" si="648"/>
        <v>165462.30919152027</v>
      </c>
      <c r="G7956" s="2">
        <f t="shared" ca="1" si="646"/>
        <v>107362.96465727362</v>
      </c>
      <c r="H7956" s="2">
        <f ca="1">[2]!Uniform($T$19,$U$20)</f>
        <v>32997.653733864085</v>
      </c>
      <c r="I7956" s="2">
        <f t="shared" ca="1" si="647"/>
        <v>140360.61839113772</v>
      </c>
      <c r="J7956" s="2">
        <f t="shared" ca="1" si="644"/>
        <v>25101</v>
      </c>
    </row>
    <row r="7957" spans="1:10" x14ac:dyDescent="0.25">
      <c r="A7957" s="8">
        <f t="array" aca="1" ref="A7957:B7957" ca="1">[2]!CorrelatedUniform($C$31:$D$32)</f>
        <v>0.49874508380889859</v>
      </c>
      <c r="B7957" s="10">
        <f ca="1"/>
        <v>0.18053778174337201</v>
      </c>
      <c r="D7957" s="3">
        <f ca="1">[2]!TriangularRnd(A7957,$F$18,$G$18,$H$18)</f>
        <v>407.59992558496111</v>
      </c>
      <c r="E7957" s="2">
        <f t="shared" ca="1" si="645"/>
        <v>454.33412332684151</v>
      </c>
      <c r="F7957" s="2">
        <f t="shared" ca="1" si="648"/>
        <v>185186.55485872916</v>
      </c>
      <c r="G7957" s="2">
        <f t="shared" ca="1" si="646"/>
        <v>166749.36832660332</v>
      </c>
      <c r="H7957" s="2">
        <f ca="1">[2]!Uniform($T$19,$U$20)</f>
        <v>36135.755099552014</v>
      </c>
      <c r="I7957" s="2">
        <f t="shared" ca="1" si="647"/>
        <v>202885.12342615533</v>
      </c>
      <c r="J7957" s="2">
        <f t="shared" ca="1" si="644"/>
        <v>-17699</v>
      </c>
    </row>
    <row r="7958" spans="1:10" x14ac:dyDescent="0.25">
      <c r="A7958" s="8">
        <f t="array" aca="1" ref="A7958:B7958" ca="1">[2]!CorrelatedUniform($C$31:$D$32)</f>
        <v>0.24332320690155024</v>
      </c>
      <c r="B7958" s="10">
        <f ca="1"/>
        <v>0.64294440051186141</v>
      </c>
      <c r="D7958" s="3">
        <f ca="1">[2]!TriangularRnd(A7958,$F$18,$G$18,$H$18)</f>
        <v>391.46202553212129</v>
      </c>
      <c r="E7958" s="2">
        <f t="shared" ca="1" si="645"/>
        <v>518.31701248808349</v>
      </c>
      <c r="F7958" s="2">
        <f t="shared" ca="1" si="648"/>
        <v>202901.42757634298</v>
      </c>
      <c r="G7958" s="2">
        <f t="shared" ca="1" si="646"/>
        <v>134977.18452429559</v>
      </c>
      <c r="H7958" s="2">
        <f ca="1">[2]!Uniform($T$19,$U$20)</f>
        <v>31426.114309473371</v>
      </c>
      <c r="I7958" s="2">
        <f t="shared" ca="1" si="647"/>
        <v>166403.29883376896</v>
      </c>
      <c r="J7958" s="2">
        <f t="shared" ca="1" si="644"/>
        <v>36498</v>
      </c>
    </row>
    <row r="7959" spans="1:10" x14ac:dyDescent="0.25">
      <c r="A7959" s="8">
        <f t="array" aca="1" ref="A7959:B7959" ca="1">[2]!CorrelatedUniform($C$31:$D$32)</f>
        <v>0.73261225223541282</v>
      </c>
      <c r="B7959" s="10">
        <f ca="1"/>
        <v>0.34263828078827585</v>
      </c>
      <c r="D7959" s="3">
        <f ca="1">[2]!TriangularRnd(A7959,$F$18,$G$18,$H$18)</f>
        <v>422.06738182775189</v>
      </c>
      <c r="E7959" s="2">
        <f t="shared" ca="1" si="645"/>
        <v>479.73633032421742</v>
      </c>
      <c r="F7959" s="2">
        <f t="shared" ca="1" si="648"/>
        <v>202481.05690759598</v>
      </c>
      <c r="G7959" s="2">
        <f t="shared" ca="1" si="646"/>
        <v>159584.66891446468</v>
      </c>
      <c r="H7959" s="2">
        <f ca="1">[2]!Uniform($T$19,$U$20)</f>
        <v>35220.742443509756</v>
      </c>
      <c r="I7959" s="2">
        <f t="shared" ca="1" si="647"/>
        <v>194805.41135797443</v>
      </c>
      <c r="J7959" s="2">
        <f t="shared" ca="1" si="644"/>
        <v>7675</v>
      </c>
    </row>
    <row r="7960" spans="1:10" x14ac:dyDescent="0.25">
      <c r="A7960" s="8">
        <f t="array" aca="1" ref="A7960:B7960" ca="1">[2]!CorrelatedUniform($C$31:$D$32)</f>
        <v>1.2056827545166023E-2</v>
      </c>
      <c r="B7960" s="10">
        <f ca="1"/>
        <v>0.55777007566110937</v>
      </c>
      <c r="D7960" s="3">
        <f ca="1">[2]!TriangularRnd(A7960,$F$18,$G$18,$H$18)</f>
        <v>362.40009426188908</v>
      </c>
      <c r="E7960" s="2">
        <f t="shared" ca="1" si="645"/>
        <v>507.26589714705727</v>
      </c>
      <c r="F7960" s="2">
        <f t="shared" ca="1" si="648"/>
        <v>183833.2089419353</v>
      </c>
      <c r="G7960" s="2">
        <f t="shared" ca="1" si="646"/>
        <v>159256.00172549975</v>
      </c>
      <c r="H7960" s="2">
        <f ca="1">[2]!Uniform($T$19,$U$20)</f>
        <v>35243.989565734199</v>
      </c>
      <c r="I7960" s="2">
        <f t="shared" ca="1" si="647"/>
        <v>194499.99129123395</v>
      </c>
      <c r="J7960" s="2">
        <f t="shared" ca="1" si="644"/>
        <v>-10667</v>
      </c>
    </row>
    <row r="7961" spans="1:10" x14ac:dyDescent="0.25">
      <c r="A7961" s="8">
        <f t="array" aca="1" ref="A7961:B7961" ca="1">[2]!CorrelatedUniform($C$31:$D$32)</f>
        <v>0.36430656909942649</v>
      </c>
      <c r="B7961" s="10">
        <f ca="1"/>
        <v>0.93180536366434308</v>
      </c>
      <c r="D7961" s="3">
        <f ca="1">[2]!TriangularRnd(A7961,$F$18,$G$18,$H$18)</f>
        <v>399.8212122333112</v>
      </c>
      <c r="E7961" s="2">
        <f t="shared" ca="1" si="645"/>
        <v>574.46863132392252</v>
      </c>
      <c r="F7961" s="2">
        <f t="shared" ca="1" si="648"/>
        <v>229684.74456594183</v>
      </c>
      <c r="G7961" s="2">
        <f t="shared" ca="1" si="646"/>
        <v>164672.84889352354</v>
      </c>
      <c r="H7961" s="2">
        <f ca="1">[2]!Uniform($T$19,$U$20)</f>
        <v>39034.382082049844</v>
      </c>
      <c r="I7961" s="2">
        <f t="shared" ca="1" si="647"/>
        <v>203707.23097557339</v>
      </c>
      <c r="J7961" s="2">
        <f t="shared" ca="1" si="644"/>
        <v>25977</v>
      </c>
    </row>
    <row r="7962" spans="1:10" x14ac:dyDescent="0.25">
      <c r="A7962" s="8">
        <f t="array" aca="1" ref="A7962:B7962" ca="1">[2]!CorrelatedUniform($C$31:$D$32)</f>
        <v>0.6004347801208495</v>
      </c>
      <c r="B7962" s="10">
        <f ca="1"/>
        <v>5.8830508485613414E-2</v>
      </c>
      <c r="D7962" s="3">
        <f ca="1">[2]!TriangularRnd(A7962,$F$18,$G$18,$H$18)</f>
        <v>413.35078105696471</v>
      </c>
      <c r="E7962" s="2">
        <f t="shared" ca="1" si="645"/>
        <v>421.76665148056998</v>
      </c>
      <c r="F7962" s="2">
        <f t="shared" ca="1" si="648"/>
        <v>174337.57481327423</v>
      </c>
      <c r="G7962" s="2">
        <f t="shared" ca="1" si="646"/>
        <v>63887.727125769714</v>
      </c>
      <c r="H7962" s="2">
        <f ca="1">[2]!Uniform($T$19,$U$20)</f>
        <v>42984.894677535987</v>
      </c>
      <c r="I7962" s="2">
        <f t="shared" ca="1" si="647"/>
        <v>106872.62180330569</v>
      </c>
      <c r="J7962" s="2">
        <f t="shared" ca="1" si="644"/>
        <v>67464</v>
      </c>
    </row>
    <row r="7963" spans="1:10" x14ac:dyDescent="0.25">
      <c r="A7963" s="8">
        <f t="array" aca="1" ref="A7963:B7963" ca="1">[2]!CorrelatedUniform($C$31:$D$32)</f>
        <v>0.34180784225463856</v>
      </c>
      <c r="B7963" s="10">
        <f ca="1"/>
        <v>0.80333929757377687</v>
      </c>
      <c r="D7963" s="3">
        <f ca="1">[2]!TriangularRnd(A7963,$F$18,$G$18,$H$18)</f>
        <v>398.38622315186882</v>
      </c>
      <c r="E7963" s="2">
        <f t="shared" ca="1" si="645"/>
        <v>542.68047393249572</v>
      </c>
      <c r="F7963" s="2">
        <f t="shared" ca="1" si="648"/>
        <v>216196.42438823316</v>
      </c>
      <c r="G7963" s="2">
        <f t="shared" ca="1" si="646"/>
        <v>121213.3733938838</v>
      </c>
      <c r="H7963" s="2">
        <f ca="1">[2]!Uniform($T$19,$U$20)</f>
        <v>40140.906802337566</v>
      </c>
      <c r="I7963" s="2">
        <f t="shared" ca="1" si="647"/>
        <v>161354.28019622137</v>
      </c>
      <c r="J7963" s="2">
        <f t="shared" ca="1" si="644"/>
        <v>54842</v>
      </c>
    </row>
    <row r="7964" spans="1:10" x14ac:dyDescent="0.25">
      <c r="A7964" s="8">
        <f t="array" aca="1" ref="A7964:B7964" ca="1">[2]!CorrelatedUniform($C$31:$D$32)</f>
        <v>0.78703463077545144</v>
      </c>
      <c r="B7964" s="10">
        <f ca="1"/>
        <v>0.63701829876953819</v>
      </c>
      <c r="D7964" s="3">
        <f ca="1">[2]!TriangularRnd(A7964,$F$18,$G$18,$H$18)</f>
        <v>426.2821188212929</v>
      </c>
      <c r="E7964" s="2">
        <f t="shared" ca="1" si="645"/>
        <v>517.52500584315692</v>
      </c>
      <c r="F7964" s="2">
        <f t="shared" ca="1" si="648"/>
        <v>220611.65603382292</v>
      </c>
      <c r="G7964" s="2">
        <f t="shared" ca="1" si="646"/>
        <v>167783.74808540018</v>
      </c>
      <c r="H7964" s="2">
        <f ca="1">[2]!Uniform($T$19,$U$20)</f>
        <v>33315.316632630886</v>
      </c>
      <c r="I7964" s="2">
        <f t="shared" ca="1" si="647"/>
        <v>201099.06471803106</v>
      </c>
      <c r="J7964" s="2">
        <f t="shared" ca="1" si="644"/>
        <v>19512</v>
      </c>
    </row>
    <row r="7965" spans="1:10" x14ac:dyDescent="0.25">
      <c r="A7965" s="8">
        <f t="array" aca="1" ref="A7965:B7965" ca="1">[2]!CorrelatedUniform($C$31:$D$32)</f>
        <v>0.22189450263977065</v>
      </c>
      <c r="B7965" s="10">
        <f ca="1"/>
        <v>0.72456758226699447</v>
      </c>
      <c r="D7965" s="3">
        <f ca="1">[2]!TriangularRnd(A7965,$F$18,$G$18,$H$18)</f>
        <v>389.77797112152979</v>
      </c>
      <c r="E7965" s="2">
        <f t="shared" ca="1" si="645"/>
        <v>529.8232345221511</v>
      </c>
      <c r="F7965" s="2">
        <f t="shared" ca="1" si="648"/>
        <v>206513.4254050905</v>
      </c>
      <c r="G7965" s="2">
        <f t="shared" ca="1" si="646"/>
        <v>201818.2004094416</v>
      </c>
      <c r="H7965" s="2">
        <f ca="1">[2]!Uniform($T$19,$U$20)</f>
        <v>25552.919102903521</v>
      </c>
      <c r="I7965" s="2">
        <f t="shared" ca="1" si="647"/>
        <v>227371.11951234512</v>
      </c>
      <c r="J7965" s="2">
        <f t="shared" ca="1" si="644"/>
        <v>-20858</v>
      </c>
    </row>
    <row r="7966" spans="1:10" x14ac:dyDescent="0.25">
      <c r="A7966" s="8">
        <f t="array" aca="1" ref="A7966:B7966" ca="1">[2]!CorrelatedUniform($C$31:$D$32)</f>
        <v>0.26482188701629611</v>
      </c>
      <c r="B7966" s="10">
        <f ca="1"/>
        <v>0.91407951791779607</v>
      </c>
      <c r="D7966" s="3">
        <f ca="1">[2]!TriangularRnd(A7966,$F$18,$G$18,$H$18)</f>
        <v>393.07857211316525</v>
      </c>
      <c r="E7966" s="2">
        <f t="shared" ca="1" si="645"/>
        <v>568.31561465600487</v>
      </c>
      <c r="F7966" s="2">
        <f t="shared" ca="1" si="648"/>
        <v>223392.69031859824</v>
      </c>
      <c r="G7966" s="2">
        <f t="shared" ca="1" si="646"/>
        <v>155445.62914732654</v>
      </c>
      <c r="H7966" s="2">
        <f ca="1">[2]!Uniform($T$19,$U$20)</f>
        <v>44006.651644371428</v>
      </c>
      <c r="I7966" s="2">
        <f t="shared" ca="1" si="647"/>
        <v>199452.28079169797</v>
      </c>
      <c r="J7966" s="2">
        <f t="shared" ca="1" si="644"/>
        <v>23940</v>
      </c>
    </row>
    <row r="7967" spans="1:10" x14ac:dyDescent="0.25">
      <c r="A7967" s="8">
        <f t="array" aca="1" ref="A7967:B7967" ca="1">[2]!CorrelatedUniform($C$31:$D$32)</f>
        <v>0.69362473487853982</v>
      </c>
      <c r="B7967" s="10">
        <f ca="1"/>
        <v>0.10969617398686622</v>
      </c>
      <c r="D7967" s="3">
        <f ca="1">[2]!TriangularRnd(A7967,$F$18,$G$18,$H$18)</f>
        <v>419.30754468107915</v>
      </c>
      <c r="E7967" s="2">
        <f t="shared" ca="1" si="645"/>
        <v>438.59272429569324</v>
      </c>
      <c r="F7967" s="2">
        <f t="shared" ca="1" si="648"/>
        <v>183905.23833941264</v>
      </c>
      <c r="G7967" s="2">
        <f t="shared" ca="1" si="646"/>
        <v>213766.72663886164</v>
      </c>
      <c r="H7967" s="2">
        <f ca="1">[2]!Uniform($T$19,$U$20)</f>
        <v>39566.967955745473</v>
      </c>
      <c r="I7967" s="2">
        <f t="shared" ca="1" si="647"/>
        <v>253333.69459460711</v>
      </c>
      <c r="J7967" s="2">
        <f t="shared" ca="1" si="644"/>
        <v>-69429</v>
      </c>
    </row>
    <row r="7968" spans="1:10" x14ac:dyDescent="0.25">
      <c r="A7968" s="8">
        <f t="array" aca="1" ref="A7968:B7968" ca="1">[2]!CorrelatedUniform($C$31:$D$32)</f>
        <v>0.44989669322967518</v>
      </c>
      <c r="B7968" s="10">
        <f ca="1"/>
        <v>0.90948853174135147</v>
      </c>
      <c r="D7968" s="3">
        <f ca="1">[2]!TriangularRnd(A7968,$F$18,$G$18,$H$18)</f>
        <v>404.91138696739421</v>
      </c>
      <c r="E7968" s="2">
        <f t="shared" ca="1" si="645"/>
        <v>566.88060216025008</v>
      </c>
      <c r="F7968" s="2">
        <f t="shared" ca="1" si="648"/>
        <v>229536.41086561847</v>
      </c>
      <c r="G7968" s="2">
        <f t="shared" ca="1" si="646"/>
        <v>147120.18599681344</v>
      </c>
      <c r="H7968" s="2">
        <f ca="1">[2]!Uniform($T$19,$U$20)</f>
        <v>34792.09600324832</v>
      </c>
      <c r="I7968" s="2">
        <f t="shared" ca="1" si="647"/>
        <v>181912.28200006176</v>
      </c>
      <c r="J7968" s="2">
        <f t="shared" ca="1" si="644"/>
        <v>47624</v>
      </c>
    </row>
    <row r="7969" spans="1:10" x14ac:dyDescent="0.25">
      <c r="A7969" s="8">
        <f t="array" aca="1" ref="A7969:B7969" ca="1">[2]!CorrelatedUniform($C$31:$D$32)</f>
        <v>3.1236767768859881E-2</v>
      </c>
      <c r="B7969" s="10">
        <f ca="1"/>
        <v>0.26368819687107403</v>
      </c>
      <c r="D7969" s="3">
        <f ca="1">[2]!TriangularRnd(A7969,$F$18,$G$18,$H$18)</f>
        <v>367.47287073245565</v>
      </c>
      <c r="E7969" s="2">
        <f t="shared" ca="1" si="645"/>
        <v>468.39919782060321</v>
      </c>
      <c r="F7969" s="2">
        <f t="shared" ca="1" si="648"/>
        <v>172123.99787191645</v>
      </c>
      <c r="G7969" s="2">
        <f t="shared" ca="1" si="646"/>
        <v>118357.66563403417</v>
      </c>
      <c r="H7969" s="2">
        <f ca="1">[2]!Uniform($T$19,$U$20)</f>
        <v>34574.109220676182</v>
      </c>
      <c r="I7969" s="2">
        <f t="shared" ca="1" si="647"/>
        <v>152931.77485471035</v>
      </c>
      <c r="J7969" s="2">
        <f t="shared" ca="1" si="644"/>
        <v>19192</v>
      </c>
    </row>
    <row r="7970" spans="1:10" x14ac:dyDescent="0.25">
      <c r="A7970" s="8">
        <f t="array" aca="1" ref="A7970:B7970" ca="1">[2]!CorrelatedUniform($C$31:$D$32)</f>
        <v>0.13690578937530509</v>
      </c>
      <c r="B7970" s="10">
        <f ca="1"/>
        <v>0.91649681638542002</v>
      </c>
      <c r="D7970" s="3">
        <f ca="1">[2]!TriangularRnd(A7970,$F$18,$G$18,$H$18)</f>
        <v>382.11989029860086</v>
      </c>
      <c r="E7970" s="2">
        <f t="shared" ca="1" si="645"/>
        <v>569.09435536235208</v>
      </c>
      <c r="F7970" s="2">
        <f t="shared" ca="1" si="648"/>
        <v>217462.27264061494</v>
      </c>
      <c r="G7970" s="2">
        <f t="shared" ca="1" si="646"/>
        <v>232106.91856220999</v>
      </c>
      <c r="H7970" s="2">
        <f ca="1">[2]!Uniform($T$19,$U$20)</f>
        <v>34318.21504447941</v>
      </c>
      <c r="I7970" s="2">
        <f t="shared" ca="1" si="647"/>
        <v>266425.1336066894</v>
      </c>
      <c r="J7970" s="2">
        <f t="shared" ca="1" si="644"/>
        <v>-48963</v>
      </c>
    </row>
    <row r="7971" spans="1:10" x14ac:dyDescent="0.25">
      <c r="A7971" s="8">
        <f t="array" aca="1" ref="A7971:B7971" ca="1">[2]!CorrelatedUniform($C$31:$D$32)</f>
        <v>0.37559819221496565</v>
      </c>
      <c r="B7971" s="10">
        <f ca="1"/>
        <v>0.50864384865023293</v>
      </c>
      <c r="D7971" s="3">
        <f ca="1">[2]!TriangularRnd(A7971,$F$18,$G$18,$H$18)</f>
        <v>400.52469613537119</v>
      </c>
      <c r="E7971" s="2">
        <f t="shared" ca="1" si="645"/>
        <v>501.08343054906754</v>
      </c>
      <c r="F7971" s="2">
        <f t="shared" ca="1" si="648"/>
        <v>200696.28875913465</v>
      </c>
      <c r="G7971" s="2">
        <f t="shared" ca="1" si="646"/>
        <v>149696.29310260317</v>
      </c>
      <c r="H7971" s="2">
        <f ca="1">[2]!Uniform($T$19,$U$20)</f>
        <v>43279.768098301807</v>
      </c>
      <c r="I7971" s="2">
        <f t="shared" ca="1" si="647"/>
        <v>192976.06120090498</v>
      </c>
      <c r="J7971" s="2">
        <f t="shared" ca="1" si="644"/>
        <v>7720</v>
      </c>
    </row>
    <row r="7972" spans="1:10" x14ac:dyDescent="0.25">
      <c r="A7972" s="8">
        <f t="array" aca="1" ref="A7972:B7972" ca="1">[2]!CorrelatedUniform($C$31:$D$32)</f>
        <v>0.62789082527160645</v>
      </c>
      <c r="B7972" s="10">
        <f ca="1"/>
        <v>0.76871555655356483</v>
      </c>
      <c r="D7972" s="3">
        <f ca="1">[2]!TriangularRnd(A7972,$F$18,$G$18,$H$18)</f>
        <v>415.02596594882277</v>
      </c>
      <c r="E7972" s="2">
        <f t="shared" ca="1" si="645"/>
        <v>536.73116966957105</v>
      </c>
      <c r="F7972" s="2">
        <f t="shared" ca="1" si="648"/>
        <v>222757.3721469552</v>
      </c>
      <c r="G7972" s="2">
        <f t="shared" ca="1" si="646"/>
        <v>148447.42074205243</v>
      </c>
      <c r="H7972" s="2">
        <f ca="1">[2]!Uniform($T$19,$U$20)</f>
        <v>41992.78583041879</v>
      </c>
      <c r="I7972" s="2">
        <f t="shared" ca="1" si="647"/>
        <v>190440.20657247122</v>
      </c>
      <c r="J7972" s="2">
        <f t="shared" ca="1" si="644"/>
        <v>32317</v>
      </c>
    </row>
    <row r="7973" spans="1:10" x14ac:dyDescent="0.25">
      <c r="A7973" s="8">
        <f t="array" aca="1" ref="A7973:B7973" ca="1">[2]!CorrelatedUniform($C$31:$D$32)</f>
        <v>0.88102567195892323</v>
      </c>
      <c r="B7973" s="10">
        <f ca="1"/>
        <v>0.16530252021141464</v>
      </c>
      <c r="D7973" s="3">
        <f ca="1">[2]!TriangularRnd(A7973,$F$18,$G$18,$H$18)</f>
        <v>435.11534893746796</v>
      </c>
      <c r="E7973" s="2">
        <f t="shared" ca="1" si="645"/>
        <v>451.3552047502742</v>
      </c>
      <c r="F7973" s="2">
        <f t="shared" ca="1" si="648"/>
        <v>196391.57740965785</v>
      </c>
      <c r="G7973" s="2">
        <f t="shared" ca="1" si="646"/>
        <v>176724.4435855539</v>
      </c>
      <c r="H7973" s="2">
        <f ca="1">[2]!Uniform($T$19,$U$20)</f>
        <v>44466.52868990272</v>
      </c>
      <c r="I7973" s="2">
        <f t="shared" ca="1" si="647"/>
        <v>221190.97227545662</v>
      </c>
      <c r="J7973" s="2">
        <f t="shared" ca="1" si="644"/>
        <v>-24800</v>
      </c>
    </row>
    <row r="7974" spans="1:10" x14ac:dyDescent="0.25">
      <c r="A7974" s="8">
        <f t="array" aca="1" ref="A7974:B7974" ca="1">[2]!CorrelatedUniform($C$31:$D$32)</f>
        <v>0.97468066215515137</v>
      </c>
      <c r="B7974" s="10">
        <f ca="1"/>
        <v>1.1891081479047053E-2</v>
      </c>
      <c r="D7974" s="3">
        <f ca="1">[2]!TriangularRnd(A7974,$F$18,$G$18,$H$18)</f>
        <v>449.19681536549871</v>
      </c>
      <c r="E7974" s="2">
        <f t="shared" ca="1" si="645"/>
        <v>386.96848751987795</v>
      </c>
      <c r="F7974" s="2">
        <f t="shared" ca="1" si="648"/>
        <v>173825.0122407329</v>
      </c>
      <c r="G7974" s="2">
        <f t="shared" ca="1" si="646"/>
        <v>152173.59323659903</v>
      </c>
      <c r="H7974" s="2">
        <f ca="1">[2]!Uniform($T$19,$U$20)</f>
        <v>41573.168228955292</v>
      </c>
      <c r="I7974" s="2">
        <f t="shared" ca="1" si="647"/>
        <v>193746.76146555433</v>
      </c>
      <c r="J7974" s="2">
        <f t="shared" ca="1" si="644"/>
        <v>-19922</v>
      </c>
    </row>
    <row r="7975" spans="1:10" x14ac:dyDescent="0.25">
      <c r="A7975" s="8">
        <f t="array" aca="1" ref="A7975:B7975" ca="1">[2]!CorrelatedUniform($C$31:$D$32)</f>
        <v>0.89276468753814708</v>
      </c>
      <c r="B7975" s="10">
        <f ca="1"/>
        <v>0.40317504608133448</v>
      </c>
      <c r="D7975" s="3">
        <f ca="1">[2]!TriangularRnd(A7975,$F$18,$G$18,$H$18)</f>
        <v>436.43845763574882</v>
      </c>
      <c r="E7975" s="2">
        <f t="shared" ca="1" si="645"/>
        <v>487.74313303415181</v>
      </c>
      <c r="F7975" s="2">
        <f t="shared" ca="1" si="648"/>
        <v>212869.86070385308</v>
      </c>
      <c r="G7975" s="2">
        <f t="shared" ca="1" si="646"/>
        <v>163153.47722293297</v>
      </c>
      <c r="H7975" s="2">
        <f ca="1">[2]!Uniform($T$19,$U$20)</f>
        <v>35625.519124537481</v>
      </c>
      <c r="I7975" s="2">
        <f t="shared" ca="1" si="647"/>
        <v>198778.99634747044</v>
      </c>
      <c r="J7975" s="2">
        <f t="shared" ca="1" si="644"/>
        <v>14090</v>
      </c>
    </row>
    <row r="7976" spans="1:10" x14ac:dyDescent="0.25">
      <c r="A7976" s="8">
        <f t="array" aca="1" ref="A7976:B7976" ca="1">[2]!CorrelatedUniform($C$31:$D$32)</f>
        <v>0.38312971591949441</v>
      </c>
      <c r="B7976" s="10">
        <f ca="1"/>
        <v>0.78527440953531114</v>
      </c>
      <c r="D7976" s="3">
        <f ca="1">[2]!TriangularRnd(A7976,$F$18,$G$18,$H$18)</f>
        <v>400.98805579774677</v>
      </c>
      <c r="E7976" s="2">
        <f t="shared" ca="1" si="645"/>
        <v>539.50655739506158</v>
      </c>
      <c r="F7976" s="2">
        <f t="shared" ca="1" si="648"/>
        <v>216335.68553998123</v>
      </c>
      <c r="G7976" s="2">
        <f t="shared" ca="1" si="646"/>
        <v>114468.41078936226</v>
      </c>
      <c r="H7976" s="2">
        <f ca="1">[2]!Uniform($T$19,$U$20)</f>
        <v>30941.914677792527</v>
      </c>
      <c r="I7976" s="2">
        <f t="shared" ca="1" si="647"/>
        <v>145410.32546715479</v>
      </c>
      <c r="J7976" s="2">
        <f t="shared" ref="J7976:J8039" ca="1" si="649">INT(F7976-I7976)</f>
        <v>70925</v>
      </c>
    </row>
    <row r="7977" spans="1:10" x14ac:dyDescent="0.25">
      <c r="A7977" s="8">
        <f t="array" aca="1" ref="A7977:B7977" ca="1">[2]!CorrelatedUniform($C$31:$D$32)</f>
        <v>0.7552736997604369</v>
      </c>
      <c r="B7977" s="10">
        <f ca="1"/>
        <v>0.33085947520146985</v>
      </c>
      <c r="D7977" s="3">
        <f ca="1">[2]!TriangularRnd(A7977,$F$18,$G$18,$H$18)</f>
        <v>423.76478003114664</v>
      </c>
      <c r="E7977" s="2">
        <f t="shared" ref="E7977:E8040" ca="1" si="650">_xlfn.NORM.INV(B7977,$G$24,$G$24*$H$24)</f>
        <v>478.12294322148608</v>
      </c>
      <c r="F7977" s="2">
        <f t="shared" ca="1" si="648"/>
        <v>202611.66386209746</v>
      </c>
      <c r="G7977" s="2">
        <f t="shared" ref="G7977:G8040" ca="1" si="651">_xlfn.NORM.INV(RAND(),$S$19,$R$21)*D7977</f>
        <v>125204.5090965061</v>
      </c>
      <c r="H7977" s="2">
        <f ca="1">[2]!Uniform($T$19,$U$20)</f>
        <v>34238.312771718563</v>
      </c>
      <c r="I7977" s="2">
        <f t="shared" ref="I7977:I8040" ca="1" si="652">G7977+H7977</f>
        <v>159442.82186822465</v>
      </c>
      <c r="J7977" s="2">
        <f t="shared" ca="1" si="649"/>
        <v>43168</v>
      </c>
    </row>
    <row r="7978" spans="1:10" x14ac:dyDescent="0.25">
      <c r="A7978" s="8">
        <f t="array" aca="1" ref="A7978:B7978" ca="1">[2]!CorrelatedUniform($C$31:$D$32)</f>
        <v>0.62386202812194802</v>
      </c>
      <c r="B7978" s="10">
        <f ca="1"/>
        <v>0.7401809280678654</v>
      </c>
      <c r="D7978" s="3">
        <f ca="1">[2]!TriangularRnd(A7978,$F$18,$G$18,$H$18)</f>
        <v>414.7763757673477</v>
      </c>
      <c r="E7978" s="2">
        <f t="shared" ca="1" si="650"/>
        <v>532.19516483715847</v>
      </c>
      <c r="F7978" s="2">
        <f t="shared" ref="F7978:F8041" ca="1" si="653">D7978*E7978</f>
        <v>220741.9816720628</v>
      </c>
      <c r="G7978" s="2">
        <f t="shared" ca="1" si="651"/>
        <v>143309.42945117148</v>
      </c>
      <c r="H7978" s="2">
        <f ca="1">[2]!Uniform($T$19,$U$20)</f>
        <v>37251.140052871131</v>
      </c>
      <c r="I7978" s="2">
        <f t="shared" ca="1" si="652"/>
        <v>180560.56950404262</v>
      </c>
      <c r="J7978" s="2">
        <f t="shared" ca="1" si="649"/>
        <v>40181</v>
      </c>
    </row>
    <row r="7979" spans="1:10" x14ac:dyDescent="0.25">
      <c r="A7979" s="8">
        <f t="array" aca="1" ref="A7979:B7979" ca="1">[2]!CorrelatedUniform($C$31:$D$32)</f>
        <v>0.51373410224914562</v>
      </c>
      <c r="B7979" s="10">
        <f ca="1"/>
        <v>9.6575038477445196E-2</v>
      </c>
      <c r="D7979" s="3">
        <f ca="1">[2]!TriangularRnd(A7979,$F$18,$G$18,$H$18)</f>
        <v>408.4083342670919</v>
      </c>
      <c r="E7979" s="2">
        <f t="shared" ca="1" si="650"/>
        <v>434.9341655395308</v>
      </c>
      <c r="F7979" s="2">
        <f t="shared" ca="1" si="653"/>
        <v>177630.73806384738</v>
      </c>
      <c r="G7979" s="2">
        <f t="shared" ca="1" si="651"/>
        <v>151626.3170012843</v>
      </c>
      <c r="H7979" s="2">
        <f ca="1">[2]!Uniform($T$19,$U$20)</f>
        <v>31560.983266451465</v>
      </c>
      <c r="I7979" s="2">
        <f t="shared" ca="1" si="652"/>
        <v>183187.30026773576</v>
      </c>
      <c r="J7979" s="2">
        <f t="shared" ca="1" si="649"/>
        <v>-5557</v>
      </c>
    </row>
    <row r="7980" spans="1:10" x14ac:dyDescent="0.25">
      <c r="A7980" s="8">
        <f t="array" aca="1" ref="A7980:B7980" ca="1">[2]!CorrelatedUniform($C$31:$D$32)</f>
        <v>0.90247344970703136</v>
      </c>
      <c r="B7980" s="10">
        <f ca="1"/>
        <v>0.56644066612335764</v>
      </c>
      <c r="D7980" s="3">
        <f ca="1">[2]!TriangularRnd(A7980,$F$18,$G$18,$H$18)</f>
        <v>437.5885547989763</v>
      </c>
      <c r="E7980" s="2">
        <f t="shared" ca="1" si="650"/>
        <v>508.36597461136517</v>
      </c>
      <c r="F7980" s="2">
        <f t="shared" ca="1" si="653"/>
        <v>222455.13213916036</v>
      </c>
      <c r="G7980" s="2">
        <f t="shared" ca="1" si="651"/>
        <v>230952.64600745571</v>
      </c>
      <c r="H7980" s="2">
        <f ca="1">[2]!Uniform($T$19,$U$20)</f>
        <v>38265.702370783154</v>
      </c>
      <c r="I7980" s="2">
        <f t="shared" ca="1" si="652"/>
        <v>269218.34837823885</v>
      </c>
      <c r="J7980" s="2">
        <f t="shared" ca="1" si="649"/>
        <v>-46764</v>
      </c>
    </row>
    <row r="7981" spans="1:10" x14ac:dyDescent="0.25">
      <c r="A7981" s="8">
        <f t="array" aca="1" ref="A7981:B7981" ca="1">[2]!CorrelatedUniform($C$31:$D$32)</f>
        <v>0.44019281864166254</v>
      </c>
      <c r="B7981" s="10">
        <f ca="1"/>
        <v>0.87526954730381568</v>
      </c>
      <c r="D7981" s="3">
        <f ca="1">[2]!TriangularRnd(A7981,$F$18,$G$18,$H$18)</f>
        <v>404.36018870173928</v>
      </c>
      <c r="E7981" s="2">
        <f t="shared" ca="1" si="650"/>
        <v>557.58298904949993</v>
      </c>
      <c r="F7981" s="2">
        <f t="shared" ca="1" si="653"/>
        <v>225464.36266893562</v>
      </c>
      <c r="G7981" s="2">
        <f t="shared" ca="1" si="651"/>
        <v>177312.60075573393</v>
      </c>
      <c r="H7981" s="2">
        <f ca="1">[2]!Uniform($T$19,$U$20)</f>
        <v>27595.075760153795</v>
      </c>
      <c r="I7981" s="2">
        <f t="shared" ca="1" si="652"/>
        <v>204907.67651588772</v>
      </c>
      <c r="J7981" s="2">
        <f t="shared" ca="1" si="649"/>
        <v>20556</v>
      </c>
    </row>
    <row r="7982" spans="1:10" x14ac:dyDescent="0.25">
      <c r="A7982" s="8">
        <f t="array" aca="1" ref="A7982:B7982" ca="1">[2]!CorrelatedUniform($C$31:$D$32)</f>
        <v>0.38363158702850353</v>
      </c>
      <c r="B7982" s="10">
        <f ca="1"/>
        <v>0.83882036641428337</v>
      </c>
      <c r="D7982" s="3">
        <f ca="1">[2]!TriangularRnd(A7982,$F$18,$G$18,$H$18)</f>
        <v>401.01876971302431</v>
      </c>
      <c r="E7982" s="2">
        <f t="shared" ca="1" si="650"/>
        <v>549.48106375249995</v>
      </c>
      <c r="F7982" s="2">
        <f t="shared" ca="1" si="653"/>
        <v>220352.22016663142</v>
      </c>
      <c r="G7982" s="2">
        <f t="shared" ca="1" si="651"/>
        <v>198014.37708041712</v>
      </c>
      <c r="H7982" s="2">
        <f ca="1">[2]!Uniform($T$19,$U$20)</f>
        <v>27788.95071378455</v>
      </c>
      <c r="I7982" s="2">
        <f t="shared" ca="1" si="652"/>
        <v>225803.32779420167</v>
      </c>
      <c r="J7982" s="2">
        <f t="shared" ca="1" si="649"/>
        <v>-5452</v>
      </c>
    </row>
    <row r="7983" spans="1:10" x14ac:dyDescent="0.25">
      <c r="A7983" s="8">
        <f t="array" aca="1" ref="A7983:B7983" ca="1">[2]!CorrelatedUniform($C$31:$D$32)</f>
        <v>0.22657752037048323</v>
      </c>
      <c r="B7983" s="10">
        <f ca="1"/>
        <v>0.54741689638038837</v>
      </c>
      <c r="D7983" s="3">
        <f ca="1">[2]!TriangularRnd(A7983,$F$18,$G$18,$H$18)</f>
        <v>390.15271720301337</v>
      </c>
      <c r="E7983" s="2">
        <f t="shared" ca="1" si="650"/>
        <v>505.95688852863213</v>
      </c>
      <c r="F7983" s="2">
        <f t="shared" ca="1" si="653"/>
        <v>197400.45484702798</v>
      </c>
      <c r="G7983" s="2">
        <f t="shared" ca="1" si="651"/>
        <v>129004.87523116109</v>
      </c>
      <c r="H7983" s="2">
        <f ca="1">[2]!Uniform($T$19,$U$20)</f>
        <v>39342.126144436792</v>
      </c>
      <c r="I7983" s="2">
        <f t="shared" ca="1" si="652"/>
        <v>168347.00137559787</v>
      </c>
      <c r="J7983" s="2">
        <f t="shared" ca="1" si="649"/>
        <v>29053</v>
      </c>
    </row>
    <row r="7984" spans="1:10" x14ac:dyDescent="0.25">
      <c r="A7984" s="8">
        <f t="array" aca="1" ref="A7984:B7984" ca="1">[2]!CorrelatedUniform($C$31:$D$32)</f>
        <v>0.12183463573455815</v>
      </c>
      <c r="B7984" s="10">
        <f ca="1"/>
        <v>0.8031094176471989</v>
      </c>
      <c r="D7984" s="3">
        <f ca="1">[2]!TriangularRnd(A7984,$F$18,$G$18,$H$18)</f>
        <v>380.53144657960166</v>
      </c>
      <c r="E7984" s="2">
        <f t="shared" ca="1" si="650"/>
        <v>542.63901372422572</v>
      </c>
      <c r="F7984" s="2">
        <f t="shared" ca="1" si="653"/>
        <v>206491.20886300792</v>
      </c>
      <c r="G7984" s="2">
        <f t="shared" ca="1" si="651"/>
        <v>89564.427005632664</v>
      </c>
      <c r="H7984" s="2">
        <f ca="1">[2]!Uniform($T$19,$U$20)</f>
        <v>26406.390654160572</v>
      </c>
      <c r="I7984" s="2">
        <f t="shared" ca="1" si="652"/>
        <v>115970.81765979323</v>
      </c>
      <c r="J7984" s="2">
        <f t="shared" ca="1" si="649"/>
        <v>90520</v>
      </c>
    </row>
    <row r="7985" spans="1:10" x14ac:dyDescent="0.25">
      <c r="A7985" s="8">
        <f t="array" aca="1" ref="A7985:B7985" ca="1">[2]!CorrelatedUniform($C$31:$D$32)</f>
        <v>9.7897291183471513E-2</v>
      </c>
      <c r="B7985" s="10">
        <f ca="1"/>
        <v>0.53778636951058256</v>
      </c>
      <c r="D7985" s="3">
        <f ca="1">[2]!TriangularRnd(A7985,$F$18,$G$18,$H$18)</f>
        <v>377.79082173885496</v>
      </c>
      <c r="E7985" s="2">
        <f t="shared" ca="1" si="650"/>
        <v>504.74292242206218</v>
      </c>
      <c r="F7985" s="2">
        <f t="shared" ca="1" si="653"/>
        <v>190687.243428702</v>
      </c>
      <c r="G7985" s="2">
        <f t="shared" ca="1" si="651"/>
        <v>143926.75525872505</v>
      </c>
      <c r="H7985" s="2">
        <f ca="1">[2]!Uniform($T$19,$U$20)</f>
        <v>34493.500008022798</v>
      </c>
      <c r="I7985" s="2">
        <f t="shared" ca="1" si="652"/>
        <v>178420.25526674784</v>
      </c>
      <c r="J7985" s="2">
        <f t="shared" ca="1" si="649"/>
        <v>12266</v>
      </c>
    </row>
    <row r="7986" spans="1:10" x14ac:dyDescent="0.25">
      <c r="A7986" s="8">
        <f t="array" aca="1" ref="A7986:B7986" ca="1">[2]!CorrelatedUniform($C$31:$D$32)</f>
        <v>0.80612730979919478</v>
      </c>
      <c r="B7986" s="10">
        <f ca="1"/>
        <v>0.213450181993764</v>
      </c>
      <c r="D7986" s="3">
        <f ca="1">[2]!TriangularRnd(A7986,$F$18,$G$18,$H$18)</f>
        <v>427.88665236059933</v>
      </c>
      <c r="E7986" s="2">
        <f t="shared" ca="1" si="650"/>
        <v>460.27465245076746</v>
      </c>
      <c r="F7986" s="2">
        <f t="shared" ca="1" si="653"/>
        <v>196945.38020359722</v>
      </c>
      <c r="G7986" s="2">
        <f t="shared" ca="1" si="651"/>
        <v>220716.95026320466</v>
      </c>
      <c r="H7986" s="2">
        <f ca="1">[2]!Uniform($T$19,$U$20)</f>
        <v>37934.280037140205</v>
      </c>
      <c r="I7986" s="2">
        <f t="shared" ca="1" si="652"/>
        <v>258651.23030034488</v>
      </c>
      <c r="J7986" s="2">
        <f t="shared" ca="1" si="649"/>
        <v>-61706</v>
      </c>
    </row>
    <row r="7987" spans="1:10" x14ac:dyDescent="0.25">
      <c r="A7987" s="8">
        <f t="array" aca="1" ref="A7987:B7987" ca="1">[2]!CorrelatedUniform($C$31:$D$32)</f>
        <v>0.42914855480194058</v>
      </c>
      <c r="B7987" s="10">
        <f ca="1"/>
        <v>9.4488071812473456E-2</v>
      </c>
      <c r="D7987" s="3">
        <f ca="1">[2]!TriangularRnd(A7987,$F$18,$G$18,$H$18)</f>
        <v>403.72540843525377</v>
      </c>
      <c r="E7987" s="2">
        <f t="shared" ca="1" si="650"/>
        <v>434.31930128412739</v>
      </c>
      <c r="F7987" s="2">
        <f t="shared" ca="1" si="653"/>
        <v>175345.73730224837</v>
      </c>
      <c r="G7987" s="2">
        <f t="shared" ca="1" si="651"/>
        <v>155333.42430511597</v>
      </c>
      <c r="H7987" s="2">
        <f ca="1">[2]!Uniform($T$19,$U$20)</f>
        <v>28985.12191581192</v>
      </c>
      <c r="I7987" s="2">
        <f t="shared" ca="1" si="652"/>
        <v>184318.54622092791</v>
      </c>
      <c r="J7987" s="2">
        <f t="shared" ca="1" si="649"/>
        <v>-8973</v>
      </c>
    </row>
    <row r="7988" spans="1:10" x14ac:dyDescent="0.25">
      <c r="A7988" s="8">
        <f t="array" aca="1" ref="A7988:B7988" ca="1">[2]!CorrelatedUniform($C$31:$D$32)</f>
        <v>0.50735843181610085</v>
      </c>
      <c r="B7988" s="10">
        <f ca="1"/>
        <v>0.59448100468885634</v>
      </c>
      <c r="D7988" s="3">
        <f ca="1">[2]!TriangularRnd(A7988,$F$18,$G$18,$H$18)</f>
        <v>408.06300737609791</v>
      </c>
      <c r="E7988" s="2">
        <f t="shared" ca="1" si="650"/>
        <v>511.95435847133297</v>
      </c>
      <c r="F7988" s="2">
        <f t="shared" ca="1" si="653"/>
        <v>208909.63515711302</v>
      </c>
      <c r="G7988" s="2">
        <f t="shared" ca="1" si="651"/>
        <v>88914.788652303716</v>
      </c>
      <c r="H7988" s="2">
        <f ca="1">[2]!Uniform($T$19,$U$20)</f>
        <v>32530.771118733264</v>
      </c>
      <c r="I7988" s="2">
        <f t="shared" ca="1" si="652"/>
        <v>121445.55977103698</v>
      </c>
      <c r="J7988" s="2">
        <f t="shared" ca="1" si="649"/>
        <v>87464</v>
      </c>
    </row>
    <row r="7989" spans="1:10" x14ac:dyDescent="0.25">
      <c r="A7989" s="8">
        <f t="array" aca="1" ref="A7989:B7989" ca="1">[2]!CorrelatedUniform($C$31:$D$32)</f>
        <v>1.1304736137390144E-2</v>
      </c>
      <c r="B7989" s="10">
        <f ca="1"/>
        <v>0.99015735634238999</v>
      </c>
      <c r="D7989" s="3">
        <f ca="1">[2]!TriangularRnd(A7989,$F$18,$G$18,$H$18)</f>
        <v>362.13637064980367</v>
      </c>
      <c r="E7989" s="2">
        <f t="shared" ca="1" si="650"/>
        <v>616.61464544987018</v>
      </c>
      <c r="F7989" s="2">
        <f t="shared" ca="1" si="653"/>
        <v>223298.58979273145</v>
      </c>
      <c r="G7989" s="2">
        <f t="shared" ca="1" si="651"/>
        <v>93477.930910988449</v>
      </c>
      <c r="H7989" s="2">
        <f ca="1">[2]!Uniform($T$19,$U$20)</f>
        <v>28343.773279432309</v>
      </c>
      <c r="I7989" s="2">
        <f t="shared" ca="1" si="652"/>
        <v>121821.70419042076</v>
      </c>
      <c r="J7989" s="2">
        <f t="shared" ca="1" si="649"/>
        <v>101476</v>
      </c>
    </row>
    <row r="7990" spans="1:10" x14ac:dyDescent="0.25">
      <c r="A7990" s="8">
        <f t="array" aca="1" ref="A7990:B7990" ca="1">[2]!CorrelatedUniform($C$31:$D$32)</f>
        <v>0.52686536312103283</v>
      </c>
      <c r="B7990" s="10">
        <f ca="1"/>
        <v>0.87459449586420657</v>
      </c>
      <c r="D7990" s="3">
        <f ca="1">[2]!TriangularRnd(A7990,$F$18,$G$18,$H$18)</f>
        <v>409.12677290056774</v>
      </c>
      <c r="E7990" s="2">
        <f t="shared" ca="1" si="650"/>
        <v>557.41908701724753</v>
      </c>
      <c r="F7990" s="2">
        <f t="shared" ca="1" si="653"/>
        <v>228055.07222454724</v>
      </c>
      <c r="G7990" s="2">
        <f t="shared" ca="1" si="651"/>
        <v>161371.85966639273</v>
      </c>
      <c r="H7990" s="2">
        <f ca="1">[2]!Uniform($T$19,$U$20)</f>
        <v>35491.442614662097</v>
      </c>
      <c r="I7990" s="2">
        <f t="shared" ca="1" si="652"/>
        <v>196863.30228105484</v>
      </c>
      <c r="J7990" s="2">
        <f t="shared" ca="1" si="649"/>
        <v>31191</v>
      </c>
    </row>
    <row r="7991" spans="1:10" x14ac:dyDescent="0.25">
      <c r="A7991" s="8">
        <f t="array" aca="1" ref="A7991:B7991" ca="1">[2]!CorrelatedUniform($C$31:$D$32)</f>
        <v>0.9996025562286377</v>
      </c>
      <c r="B7991" s="10">
        <f ca="1"/>
        <v>0.64088113737986441</v>
      </c>
      <c r="D7991" s="3">
        <f ca="1">[2]!TriangularRnd(A7991,$F$18,$G$18,$H$18)</f>
        <v>459.74503091225444</v>
      </c>
      <c r="E7991" s="2">
        <f t="shared" ca="1" si="650"/>
        <v>518.04075157206591</v>
      </c>
      <c r="F7991" s="2">
        <f t="shared" ca="1" si="653"/>
        <v>238166.66134530696</v>
      </c>
      <c r="G7991" s="2">
        <f t="shared" ca="1" si="651"/>
        <v>148816.36209894324</v>
      </c>
      <c r="H7991" s="2">
        <f ca="1">[2]!Uniform($T$19,$U$20)</f>
        <v>40553.481500067523</v>
      </c>
      <c r="I7991" s="2">
        <f t="shared" ca="1" si="652"/>
        <v>189369.84359901075</v>
      </c>
      <c r="J7991" s="2">
        <f t="shared" ca="1" si="649"/>
        <v>48796</v>
      </c>
    </row>
    <row r="7992" spans="1:10" x14ac:dyDescent="0.25">
      <c r="A7992" s="8">
        <f t="array" aca="1" ref="A7992:B7992" ca="1">[2]!CorrelatedUniform($C$31:$D$32)</f>
        <v>0.66228497028350819</v>
      </c>
      <c r="B7992" s="10">
        <f ca="1"/>
        <v>0.26301195139913441</v>
      </c>
      <c r="D7992" s="3">
        <f ca="1">[2]!TriangularRnd(A7992,$F$18,$G$18,$H$18)</f>
        <v>417.21428046420942</v>
      </c>
      <c r="E7992" s="2">
        <f t="shared" ca="1" si="650"/>
        <v>468.29563900839003</v>
      </c>
      <c r="F7992" s="2">
        <f t="shared" ca="1" si="653"/>
        <v>195379.6280734126</v>
      </c>
      <c r="G7992" s="2">
        <f t="shared" ca="1" si="651"/>
        <v>94798.561468086074</v>
      </c>
      <c r="H7992" s="2">
        <f ca="1">[2]!Uniform($T$19,$U$20)</f>
        <v>38165.728785843239</v>
      </c>
      <c r="I7992" s="2">
        <f t="shared" ca="1" si="652"/>
        <v>132964.29025392933</v>
      </c>
      <c r="J7992" s="2">
        <f t="shared" ca="1" si="649"/>
        <v>62415</v>
      </c>
    </row>
    <row r="7993" spans="1:10" x14ac:dyDescent="0.25">
      <c r="A7993" s="8">
        <f t="array" aca="1" ref="A7993:B7993" ca="1">[2]!CorrelatedUniform($C$31:$D$32)</f>
        <v>0.97357833385467529</v>
      </c>
      <c r="B7993" s="10">
        <f ca="1"/>
        <v>0.24559806220335212</v>
      </c>
      <c r="D7993" s="3">
        <f ca="1">[2]!TriangularRnd(A7993,$F$18,$G$18,$H$18)</f>
        <v>448.93710383439463</v>
      </c>
      <c r="E7993" s="2">
        <f t="shared" ca="1" si="650"/>
        <v>465.57961882381818</v>
      </c>
      <c r="F7993" s="2">
        <f t="shared" ca="1" si="653"/>
        <v>209015.96567908634</v>
      </c>
      <c r="G7993" s="2">
        <f t="shared" ca="1" si="651"/>
        <v>195486.60302441288</v>
      </c>
      <c r="H7993" s="2">
        <f ca="1">[2]!Uniform($T$19,$U$20)</f>
        <v>42467.925310802195</v>
      </c>
      <c r="I7993" s="2">
        <f t="shared" ca="1" si="652"/>
        <v>237954.52833521506</v>
      </c>
      <c r="J7993" s="2">
        <f t="shared" ca="1" si="649"/>
        <v>-28939</v>
      </c>
    </row>
    <row r="7994" spans="1:10" x14ac:dyDescent="0.25">
      <c r="A7994" s="8">
        <f t="array" aca="1" ref="A7994:B7994" ca="1">[2]!CorrelatedUniform($C$31:$D$32)</f>
        <v>0.38450837135314908</v>
      </c>
      <c r="B7994" s="10">
        <f ca="1"/>
        <v>0.7348834673111676</v>
      </c>
      <c r="D7994" s="3">
        <f ca="1">[2]!TriangularRnd(A7994,$F$18,$G$18,$H$18)</f>
        <v>401.07237970290345</v>
      </c>
      <c r="E7994" s="2">
        <f t="shared" ca="1" si="650"/>
        <v>531.38251382283647</v>
      </c>
      <c r="F7994" s="2">
        <f t="shared" ca="1" si="653"/>
        <v>213122.84935143602</v>
      </c>
      <c r="G7994" s="2">
        <f t="shared" ca="1" si="651"/>
        <v>125338.78610088796</v>
      </c>
      <c r="H7994" s="2">
        <f ca="1">[2]!Uniform($T$19,$U$20)</f>
        <v>29201.266078221215</v>
      </c>
      <c r="I7994" s="2">
        <f t="shared" ca="1" si="652"/>
        <v>154540.05217910916</v>
      </c>
      <c r="J7994" s="2">
        <f t="shared" ca="1" si="649"/>
        <v>58582</v>
      </c>
    </row>
    <row r="7995" spans="1:10" x14ac:dyDescent="0.25">
      <c r="A7995" s="8">
        <f t="array" aca="1" ref="A7995:B7995" ca="1">[2]!CorrelatedUniform($C$31:$D$32)</f>
        <v>0.82500469684600841</v>
      </c>
      <c r="B7995" s="10">
        <f ca="1"/>
        <v>0.28692747019656095</v>
      </c>
      <c r="D7995" s="3">
        <f ca="1">[2]!TriangularRnd(A7995,$F$18,$G$18,$H$18)</f>
        <v>429.55283179358037</v>
      </c>
      <c r="E7995" s="2">
        <f t="shared" ca="1" si="650"/>
        <v>471.88083835264143</v>
      </c>
      <c r="F7995" s="2">
        <f t="shared" ca="1" si="653"/>
        <v>202697.75038350586</v>
      </c>
      <c r="G7995" s="2">
        <f t="shared" ca="1" si="651"/>
        <v>125871.86488538318</v>
      </c>
      <c r="H7995" s="2">
        <f ca="1">[2]!Uniform($T$19,$U$20)</f>
        <v>32754.728954094542</v>
      </c>
      <c r="I7995" s="2">
        <f t="shared" ca="1" si="652"/>
        <v>158626.59383947772</v>
      </c>
      <c r="J7995" s="2">
        <f t="shared" ca="1" si="649"/>
        <v>44071</v>
      </c>
    </row>
    <row r="7996" spans="1:10" x14ac:dyDescent="0.25">
      <c r="A7996" s="8">
        <f t="array" aca="1" ref="A7996:B7996" ca="1">[2]!CorrelatedUniform($C$31:$D$32)</f>
        <v>0.93990004062652588</v>
      </c>
      <c r="B7996" s="10">
        <f ca="1"/>
        <v>0.57768225293646924</v>
      </c>
      <c r="D7996" s="3">
        <f ca="1">[2]!TriangularRnd(A7996,$F$18,$G$18,$H$18)</f>
        <v>442.676776591254</v>
      </c>
      <c r="E7996" s="2">
        <f t="shared" ca="1" si="650"/>
        <v>509.7983820182223</v>
      </c>
      <c r="F7996" s="2">
        <f t="shared" ca="1" si="653"/>
        <v>225675.90446326334</v>
      </c>
      <c r="G7996" s="2">
        <f t="shared" ca="1" si="651"/>
        <v>147210.92881711904</v>
      </c>
      <c r="H7996" s="2">
        <f ca="1">[2]!Uniform($T$19,$U$20)</f>
        <v>38040.536595537342</v>
      </c>
      <c r="I7996" s="2">
        <f t="shared" ca="1" si="652"/>
        <v>185251.46541265637</v>
      </c>
      <c r="J7996" s="2">
        <f t="shared" ca="1" si="649"/>
        <v>40424</v>
      </c>
    </row>
    <row r="7997" spans="1:10" x14ac:dyDescent="0.25">
      <c r="A7997" s="8">
        <f t="array" aca="1" ref="A7997:B7997" ca="1">[2]!CorrelatedUniform($C$31:$D$32)</f>
        <v>0.11864483356475808</v>
      </c>
      <c r="B7997" s="10">
        <f ca="1"/>
        <v>0.49315805962711873</v>
      </c>
      <c r="D7997" s="3">
        <f ca="1">[2]!TriangularRnd(A7997,$F$18,$G$18,$H$18)</f>
        <v>380.18286265497761</v>
      </c>
      <c r="E7997" s="2">
        <f t="shared" ca="1" si="650"/>
        <v>499.14244789958514</v>
      </c>
      <c r="F7997" s="2">
        <f t="shared" ca="1" si="653"/>
        <v>189765.40471507728</v>
      </c>
      <c r="G7997" s="2">
        <f t="shared" ca="1" si="651"/>
        <v>145994.39697347727</v>
      </c>
      <c r="H7997" s="2">
        <f ca="1">[2]!Uniform($T$19,$U$20)</f>
        <v>24945.7420380929</v>
      </c>
      <c r="I7997" s="2">
        <f t="shared" ca="1" si="652"/>
        <v>170940.13901157017</v>
      </c>
      <c r="J7997" s="2">
        <f t="shared" ca="1" si="649"/>
        <v>18825</v>
      </c>
    </row>
    <row r="7998" spans="1:10" x14ac:dyDescent="0.25">
      <c r="A7998" s="8">
        <f t="array" aca="1" ref="A7998:B7998" ca="1">[2]!CorrelatedUniform($C$31:$D$32)</f>
        <v>0.87549078464508046</v>
      </c>
      <c r="B7998" s="10">
        <f ca="1"/>
        <v>9.2609218162284096E-2</v>
      </c>
      <c r="D7998" s="3">
        <f ca="1">[2]!TriangularRnd(A7998,$F$18,$G$18,$H$18)</f>
        <v>434.51420967908831</v>
      </c>
      <c r="E7998" s="2">
        <f t="shared" ca="1" si="650"/>
        <v>433.75712757092975</v>
      </c>
      <c r="F7998" s="2">
        <f t="shared" ca="1" si="653"/>
        <v>188473.63547915404</v>
      </c>
      <c r="G7998" s="2">
        <f t="shared" ca="1" si="651"/>
        <v>289819.68655900273</v>
      </c>
      <c r="H7998" s="2">
        <f ca="1">[2]!Uniform($T$19,$U$20)</f>
        <v>27571.809368698894</v>
      </c>
      <c r="I7998" s="2">
        <f t="shared" ca="1" si="652"/>
        <v>317391.49592770165</v>
      </c>
      <c r="J7998" s="2">
        <f t="shared" ca="1" si="649"/>
        <v>-128918</v>
      </c>
    </row>
    <row r="7999" spans="1:10" x14ac:dyDescent="0.25">
      <c r="A7999" s="8">
        <f t="array" aca="1" ref="A7999:B7999" ca="1">[2]!CorrelatedUniform($C$31:$D$32)</f>
        <v>0.19086253643035878</v>
      </c>
      <c r="B7999" s="10">
        <f ca="1"/>
        <v>0.75732948378549647</v>
      </c>
      <c r="D7999" s="3">
        <f ca="1">[2]!TriangularRnd(A7999,$F$18,$G$18,$H$18)</f>
        <v>387.18771560736337</v>
      </c>
      <c r="E7999" s="2">
        <f t="shared" ca="1" si="650"/>
        <v>534.88690212476752</v>
      </c>
      <c r="F7999" s="2">
        <f t="shared" ca="1" si="653"/>
        <v>207101.63774198809</v>
      </c>
      <c r="G7999" s="2">
        <f t="shared" ca="1" si="651"/>
        <v>142076.2299780765</v>
      </c>
      <c r="H7999" s="2">
        <f ca="1">[2]!Uniform($T$19,$U$20)</f>
        <v>33790.668074549365</v>
      </c>
      <c r="I7999" s="2">
        <f t="shared" ca="1" si="652"/>
        <v>175866.89805262588</v>
      </c>
      <c r="J7999" s="2">
        <f t="shared" ca="1" si="649"/>
        <v>31234</v>
      </c>
    </row>
    <row r="8000" spans="1:10" x14ac:dyDescent="0.25">
      <c r="A8000" s="8">
        <f t="array" aca="1" ref="A8000:B8000" ca="1">[2]!CorrelatedUniform($C$31:$D$32)</f>
        <v>0.3501676321029662</v>
      </c>
      <c r="B8000" s="10">
        <f ca="1"/>
        <v>0.71902484667252808</v>
      </c>
      <c r="D8000" s="3">
        <f ca="1">[2]!TriangularRnd(A8000,$F$18,$G$18,$H$18)</f>
        <v>398.92477930139165</v>
      </c>
      <c r="E8000" s="2">
        <f t="shared" ca="1" si="650"/>
        <v>528.99735391214983</v>
      </c>
      <c r="F8000" s="2">
        <f t="shared" ca="1" si="653"/>
        <v>211030.15266042453</v>
      </c>
      <c r="G8000" s="2">
        <f t="shared" ca="1" si="651"/>
        <v>127760.56853172449</v>
      </c>
      <c r="H8000" s="2">
        <f ca="1">[2]!Uniform($T$19,$U$20)</f>
        <v>31224.709904039933</v>
      </c>
      <c r="I8000" s="2">
        <f t="shared" ca="1" si="652"/>
        <v>158985.27843576443</v>
      </c>
      <c r="J8000" s="2">
        <f t="shared" ca="1" si="649"/>
        <v>52044</v>
      </c>
    </row>
    <row r="8001" spans="1:10" x14ac:dyDescent="0.25">
      <c r="A8001" s="8">
        <f t="array" aca="1" ref="A8001:B8001" ca="1">[2]!CorrelatedUniform($C$31:$D$32)</f>
        <v>0.19579517841339095</v>
      </c>
      <c r="B8001" s="10">
        <f ca="1"/>
        <v>0.79445652407785972</v>
      </c>
      <c r="D8001" s="3">
        <f ca="1">[2]!TriangularRnd(A8001,$F$18,$G$18,$H$18)</f>
        <v>387.61282250030479</v>
      </c>
      <c r="E8001" s="2">
        <f t="shared" ca="1" si="650"/>
        <v>541.09911665745312</v>
      </c>
      <c r="F8001" s="2">
        <f t="shared" ca="1" si="653"/>
        <v>209736.9558600171</v>
      </c>
      <c r="G8001" s="2">
        <f t="shared" ca="1" si="651"/>
        <v>72801.608366524713</v>
      </c>
      <c r="H8001" s="2">
        <f ca="1">[2]!Uniform($T$19,$U$20)</f>
        <v>42767.127082460342</v>
      </c>
      <c r="I8001" s="2">
        <f t="shared" ca="1" si="652"/>
        <v>115568.73544898505</v>
      </c>
      <c r="J8001" s="2">
        <f t="shared" ca="1" si="649"/>
        <v>94168</v>
      </c>
    </row>
    <row r="8002" spans="1:10" x14ac:dyDescent="0.25">
      <c r="A8002" s="8">
        <f t="array" aca="1" ref="A8002:B8002" ca="1">[2]!CorrelatedUniform($C$31:$D$32)</f>
        <v>0.9307152032852174</v>
      </c>
      <c r="B8002" s="10">
        <f ca="1"/>
        <v>0.52239493882032928</v>
      </c>
      <c r="D8002" s="3">
        <f ca="1">[2]!TriangularRnd(A8002,$F$18,$G$18,$H$18)</f>
        <v>441.30754452810879</v>
      </c>
      <c r="E8002" s="2">
        <f t="shared" ca="1" si="650"/>
        <v>502.80826510906047</v>
      </c>
      <c r="F8002" s="2">
        <f t="shared" ca="1" si="653"/>
        <v>221893.08084371782</v>
      </c>
      <c r="G8002" s="2">
        <f t="shared" ca="1" si="651"/>
        <v>174134.55855182707</v>
      </c>
      <c r="H8002" s="2">
        <f ca="1">[2]!Uniform($T$19,$U$20)</f>
        <v>39987.806744689442</v>
      </c>
      <c r="I8002" s="2">
        <f t="shared" ca="1" si="652"/>
        <v>214122.36529651651</v>
      </c>
      <c r="J8002" s="2">
        <f t="shared" ca="1" si="649"/>
        <v>7770</v>
      </c>
    </row>
    <row r="8003" spans="1:10" x14ac:dyDescent="0.25">
      <c r="A8003" s="8">
        <f t="array" aca="1" ref="A8003:B8003" ca="1">[2]!CorrelatedUniform($C$31:$D$32)</f>
        <v>0.154505014419556</v>
      </c>
      <c r="B8003" s="10">
        <f ca="1"/>
        <v>2.0816769785762558E-2</v>
      </c>
      <c r="D8003" s="3">
        <f ca="1">[2]!TriangularRnd(A8003,$F$18,$G$18,$H$18)</f>
        <v>383.8677720590303</v>
      </c>
      <c r="E8003" s="2">
        <f t="shared" ca="1" si="650"/>
        <v>398.14176478687671</v>
      </c>
      <c r="F8003" s="2">
        <f t="shared" ca="1" si="653"/>
        <v>152833.79221238886</v>
      </c>
      <c r="G8003" s="2">
        <f t="shared" ca="1" si="651"/>
        <v>144417.84939752464</v>
      </c>
      <c r="H8003" s="2">
        <f ca="1">[2]!Uniform($T$19,$U$20)</f>
        <v>31899.94589083923</v>
      </c>
      <c r="I8003" s="2">
        <f t="shared" ca="1" si="652"/>
        <v>176317.79528836388</v>
      </c>
      <c r="J8003" s="2">
        <f t="shared" ca="1" si="649"/>
        <v>-23485</v>
      </c>
    </row>
    <row r="8004" spans="1:10" x14ac:dyDescent="0.25">
      <c r="A8004" s="8">
        <f t="array" aca="1" ref="A8004:B8004" ca="1">[2]!CorrelatedUniform($C$31:$D$32)</f>
        <v>0.67680633068084728</v>
      </c>
      <c r="B8004" s="10">
        <f ca="1"/>
        <v>3.8797508209433867E-2</v>
      </c>
      <c r="D8004" s="3">
        <f ca="1">[2]!TriangularRnd(A8004,$F$18,$G$18,$H$18)</f>
        <v>418.17155352806179</v>
      </c>
      <c r="E8004" s="2">
        <f t="shared" ca="1" si="650"/>
        <v>411.75929567717054</v>
      </c>
      <c r="F8004" s="2">
        <f t="shared" ca="1" si="653"/>
        <v>172186.02435294294</v>
      </c>
      <c r="G8004" s="2">
        <f t="shared" ca="1" si="651"/>
        <v>198229.1039016381</v>
      </c>
      <c r="H8004" s="2">
        <f ca="1">[2]!Uniform($T$19,$U$20)</f>
        <v>27578.627063301421</v>
      </c>
      <c r="I8004" s="2">
        <f t="shared" ca="1" si="652"/>
        <v>225807.73096493952</v>
      </c>
      <c r="J8004" s="2">
        <f t="shared" ca="1" si="649"/>
        <v>-53622</v>
      </c>
    </row>
    <row r="8005" spans="1:10" x14ac:dyDescent="0.25">
      <c r="A8005" s="8">
        <f t="array" aca="1" ref="A8005:B8005" ca="1">[2]!CorrelatedUniform($C$31:$D$32)</f>
        <v>0.43911790847778287</v>
      </c>
      <c r="B8005" s="10">
        <f ca="1"/>
        <v>0.54455302934265282</v>
      </c>
      <c r="D8005" s="3">
        <f ca="1">[2]!TriangularRnd(A8005,$F$18,$G$18,$H$18)</f>
        <v>404.2987596061464</v>
      </c>
      <c r="E8005" s="2">
        <f t="shared" ca="1" si="650"/>
        <v>505.59555210256104</v>
      </c>
      <c r="F8005" s="2">
        <f t="shared" ca="1" si="653"/>
        <v>204411.65457745019</v>
      </c>
      <c r="G8005" s="2">
        <f t="shared" ca="1" si="651"/>
        <v>147630.54747695211</v>
      </c>
      <c r="H8005" s="2">
        <f ca="1">[2]!Uniform($T$19,$U$20)</f>
        <v>40181.596191110024</v>
      </c>
      <c r="I8005" s="2">
        <f t="shared" ca="1" si="652"/>
        <v>187812.14366806214</v>
      </c>
      <c r="J8005" s="2">
        <f t="shared" ca="1" si="649"/>
        <v>16599</v>
      </c>
    </row>
    <row r="8006" spans="1:10" x14ac:dyDescent="0.25">
      <c r="A8006" s="8">
        <f t="array" aca="1" ref="A8006:B8006" ca="1">[2]!CorrelatedUniform($C$31:$D$32)</f>
        <v>0.95953595638275146</v>
      </c>
      <c r="B8006" s="10">
        <f ca="1"/>
        <v>9.3820421338275811E-3</v>
      </c>
      <c r="D8006" s="3">
        <f ca="1">[2]!TriangularRnd(A8006,$F$18,$G$18,$H$18)</f>
        <v>446.0110629387911</v>
      </c>
      <c r="E8006" s="2">
        <f t="shared" ca="1" si="650"/>
        <v>382.49075189560216</v>
      </c>
      <c r="F8006" s="2">
        <f t="shared" ca="1" si="653"/>
        <v>170595.10681721495</v>
      </c>
      <c r="G8006" s="2">
        <f t="shared" ca="1" si="651"/>
        <v>210895.47576620782</v>
      </c>
      <c r="H8006" s="2">
        <f ca="1">[2]!Uniform($T$19,$U$20)</f>
        <v>31429.773054607176</v>
      </c>
      <c r="I8006" s="2">
        <f t="shared" ca="1" si="652"/>
        <v>242325.248820815</v>
      </c>
      <c r="J8006" s="2">
        <f t="shared" ca="1" si="649"/>
        <v>-71731</v>
      </c>
    </row>
    <row r="8007" spans="1:10" x14ac:dyDescent="0.25">
      <c r="A8007" s="8">
        <f t="array" aca="1" ref="A8007:B8007" ca="1">[2]!CorrelatedUniform($C$31:$D$32)</f>
        <v>0.88507711887359641</v>
      </c>
      <c r="B8007" s="10">
        <f ca="1"/>
        <v>0.14419516691705209</v>
      </c>
      <c r="D8007" s="3">
        <f ca="1">[2]!TriangularRnd(A8007,$F$18,$G$18,$H$18)</f>
        <v>435.56428756968234</v>
      </c>
      <c r="E8007" s="2">
        <f t="shared" ca="1" si="650"/>
        <v>446.91702965006039</v>
      </c>
      <c r="F8007" s="2">
        <f t="shared" ca="1" si="653"/>
        <v>194661.09762228714</v>
      </c>
      <c r="G8007" s="2">
        <f t="shared" ca="1" si="651"/>
        <v>217653.18403078199</v>
      </c>
      <c r="H8007" s="2">
        <f ca="1">[2]!Uniform($T$19,$U$20)</f>
        <v>44839.336513268543</v>
      </c>
      <c r="I8007" s="2">
        <f t="shared" ca="1" si="652"/>
        <v>262492.52054405055</v>
      </c>
      <c r="J8007" s="2">
        <f t="shared" ca="1" si="649"/>
        <v>-67832</v>
      </c>
    </row>
    <row r="8008" spans="1:10" x14ac:dyDescent="0.25">
      <c r="A8008" s="8">
        <f t="array" aca="1" ref="A8008:B8008" ca="1">[2]!CorrelatedUniform($C$31:$D$32)</f>
        <v>9.6717596054077051E-2</v>
      </c>
      <c r="B8008" s="10">
        <f ca="1"/>
        <v>0.84940187774947074</v>
      </c>
      <c r="D8008" s="3">
        <f ca="1">[2]!TriangularRnd(A8008,$F$18,$G$18,$H$18)</f>
        <v>377.64751823538506</v>
      </c>
      <c r="E8008" s="2">
        <f t="shared" ca="1" si="650"/>
        <v>551.69357453662735</v>
      </c>
      <c r="F8008" s="2">
        <f t="shared" ca="1" si="653"/>
        <v>208345.70925016576</v>
      </c>
      <c r="G8008" s="2">
        <f t="shared" ca="1" si="651"/>
        <v>176316.78906818572</v>
      </c>
      <c r="H8008" s="2">
        <f ca="1">[2]!Uniform($T$19,$U$20)</f>
        <v>31728.754434441926</v>
      </c>
      <c r="I8008" s="2">
        <f t="shared" ca="1" si="652"/>
        <v>208045.54350262764</v>
      </c>
      <c r="J8008" s="2">
        <f t="shared" ca="1" si="649"/>
        <v>300</v>
      </c>
    </row>
    <row r="8009" spans="1:10" x14ac:dyDescent="0.25">
      <c r="A8009" s="8">
        <f t="array" aca="1" ref="A8009:B8009" ca="1">[2]!CorrelatedUniform($C$31:$D$32)</f>
        <v>0.19190955162048354</v>
      </c>
      <c r="B8009" s="10">
        <f ca="1"/>
        <v>0.99750784562725958</v>
      </c>
      <c r="D8009" s="3">
        <f ca="1">[2]!TriangularRnd(A8009,$F$18,$G$18,$H$18)</f>
        <v>387.27840496265486</v>
      </c>
      <c r="E8009" s="2">
        <f t="shared" ca="1" si="650"/>
        <v>640.40230618106978</v>
      </c>
      <c r="F8009" s="2">
        <f t="shared" ca="1" si="653"/>
        <v>248013.98367221042</v>
      </c>
      <c r="G8009" s="2">
        <f t="shared" ca="1" si="651"/>
        <v>88462.709678895772</v>
      </c>
      <c r="H8009" s="2">
        <f ca="1">[2]!Uniform($T$19,$U$20)</f>
        <v>26789.624335532761</v>
      </c>
      <c r="I8009" s="2">
        <f t="shared" ca="1" si="652"/>
        <v>115252.33401442853</v>
      </c>
      <c r="J8009" s="2">
        <f t="shared" ca="1" si="649"/>
        <v>132761</v>
      </c>
    </row>
    <row r="8010" spans="1:10" x14ac:dyDescent="0.25">
      <c r="A8010" s="8">
        <f t="array" aca="1" ref="A8010:B8010" ca="1">[2]!CorrelatedUniform($C$31:$D$32)</f>
        <v>0.83892250061035156</v>
      </c>
      <c r="B8010" s="10">
        <f ca="1"/>
        <v>0.19861774690564538</v>
      </c>
      <c r="D8010" s="3">
        <f ca="1">[2]!TriangularRnd(A8010,$F$18,$G$18,$H$18)</f>
        <v>430.83965903344671</v>
      </c>
      <c r="E8010" s="2">
        <f t="shared" ca="1" si="650"/>
        <v>457.67155850141592</v>
      </c>
      <c r="F8010" s="2">
        <f t="shared" ca="1" si="653"/>
        <v>197183.05821405619</v>
      </c>
      <c r="G8010" s="2">
        <f t="shared" ca="1" si="651"/>
        <v>107009.93131540374</v>
      </c>
      <c r="H8010" s="2">
        <f ca="1">[2]!Uniform($T$19,$U$20)</f>
        <v>38923.231139115582</v>
      </c>
      <c r="I8010" s="2">
        <f t="shared" ca="1" si="652"/>
        <v>145933.1624545193</v>
      </c>
      <c r="J8010" s="2">
        <f t="shared" ca="1" si="649"/>
        <v>51249</v>
      </c>
    </row>
    <row r="8011" spans="1:10" x14ac:dyDescent="0.25">
      <c r="A8011" s="8">
        <f t="array" aca="1" ref="A8011:B8011" ca="1">[2]!CorrelatedUniform($C$31:$D$32)</f>
        <v>0.92230141162872326</v>
      </c>
      <c r="B8011" s="10">
        <f ca="1"/>
        <v>0.31155003119017677</v>
      </c>
      <c r="D8011" s="3">
        <f ca="1">[2]!TriangularRnd(A8011,$F$18,$G$18,$H$18)</f>
        <v>440.13099885099416</v>
      </c>
      <c r="E8011" s="2">
        <f t="shared" ca="1" si="650"/>
        <v>475.42692404639917</v>
      </c>
      <c r="F8011" s="2">
        <f t="shared" ca="1" si="653"/>
        <v>209250.12696119741</v>
      </c>
      <c r="G8011" s="2">
        <f t="shared" ca="1" si="651"/>
        <v>160051.28623553453</v>
      </c>
      <c r="H8011" s="2">
        <f ca="1">[2]!Uniform($T$19,$U$20)</f>
        <v>28525.729009695959</v>
      </c>
      <c r="I8011" s="2">
        <f t="shared" ca="1" si="652"/>
        <v>188577.01524523049</v>
      </c>
      <c r="J8011" s="2">
        <f t="shared" ca="1" si="649"/>
        <v>20673</v>
      </c>
    </row>
    <row r="8012" spans="1:10" x14ac:dyDescent="0.25">
      <c r="A8012" s="8">
        <f t="array" aca="1" ref="A8012:B8012" ca="1">[2]!CorrelatedUniform($C$31:$D$32)</f>
        <v>0.61192011833190918</v>
      </c>
      <c r="B8012" s="10">
        <f ca="1"/>
        <v>0.77322233229438164</v>
      </c>
      <c r="D8012" s="3">
        <f ca="1">[2]!TriangularRnd(A8012,$F$18,$G$18,$H$18)</f>
        <v>414.04430762146393</v>
      </c>
      <c r="E8012" s="2">
        <f t="shared" ca="1" si="650"/>
        <v>537.47504674124377</v>
      </c>
      <c r="F8012" s="2">
        <f t="shared" ca="1" si="653"/>
        <v>222538.48359179223</v>
      </c>
      <c r="G8012" s="2">
        <f t="shared" ca="1" si="651"/>
        <v>179933.55078867471</v>
      </c>
      <c r="H8012" s="2">
        <f ca="1">[2]!Uniform($T$19,$U$20)</f>
        <v>28820.232702102305</v>
      </c>
      <c r="I8012" s="2">
        <f t="shared" ca="1" si="652"/>
        <v>208753.78349077702</v>
      </c>
      <c r="J8012" s="2">
        <f t="shared" ca="1" si="649"/>
        <v>13784</v>
      </c>
    </row>
    <row r="8013" spans="1:10" x14ac:dyDescent="0.25">
      <c r="A8013" s="8">
        <f t="array" aca="1" ref="A8013:B8013" ca="1">[2]!CorrelatedUniform($C$31:$D$32)</f>
        <v>2.1386981010437012E-2</v>
      </c>
      <c r="B8013" s="10">
        <f ca="1"/>
        <v>0.52711444272248686</v>
      </c>
      <c r="D8013" s="3">
        <f ca="1">[2]!TriangularRnd(A8013,$F$18,$G$18,$H$18)</f>
        <v>365.16167693414525</v>
      </c>
      <c r="E8013" s="2">
        <f t="shared" ca="1" si="650"/>
        <v>503.40091199586527</v>
      </c>
      <c r="F8013" s="2">
        <f t="shared" ca="1" si="653"/>
        <v>183822.72119458823</v>
      </c>
      <c r="G8013" s="2">
        <f t="shared" ca="1" si="651"/>
        <v>140543.12052356292</v>
      </c>
      <c r="H8013" s="2">
        <f ca="1">[2]!Uniform($T$19,$U$20)</f>
        <v>39350.77441593312</v>
      </c>
      <c r="I8013" s="2">
        <f t="shared" ca="1" si="652"/>
        <v>179893.89493949604</v>
      </c>
      <c r="J8013" s="2">
        <f t="shared" ca="1" si="649"/>
        <v>3928</v>
      </c>
    </row>
    <row r="8014" spans="1:10" x14ac:dyDescent="0.25">
      <c r="A8014" s="8">
        <f t="array" aca="1" ref="A8014:B8014" ca="1">[2]!CorrelatedUniform($C$31:$D$32)</f>
        <v>6.9234371185302691E-3</v>
      </c>
      <c r="B8014" s="10">
        <f ca="1"/>
        <v>0.43412852078213499</v>
      </c>
      <c r="D8014" s="3">
        <f ca="1">[2]!TriangularRnd(A8014,$F$18,$G$18,$H$18)</f>
        <v>360.3844643967588</v>
      </c>
      <c r="E8014" s="2">
        <f t="shared" ca="1" si="650"/>
        <v>491.70635924852826</v>
      </c>
      <c r="F8014" s="2">
        <f t="shared" ca="1" si="653"/>
        <v>177203.33291826112</v>
      </c>
      <c r="G8014" s="2">
        <f t="shared" ca="1" si="651"/>
        <v>133090.55627769849</v>
      </c>
      <c r="H8014" s="2">
        <f ca="1">[2]!Uniform($T$19,$U$20)</f>
        <v>36969.667177564123</v>
      </c>
      <c r="I8014" s="2">
        <f t="shared" ca="1" si="652"/>
        <v>170060.2234552626</v>
      </c>
      <c r="J8014" s="2">
        <f t="shared" ca="1" si="649"/>
        <v>7143</v>
      </c>
    </row>
    <row r="8015" spans="1:10" x14ac:dyDescent="0.25">
      <c r="A8015" s="8">
        <f t="array" aca="1" ref="A8015:B8015" ca="1">[2]!CorrelatedUniform($C$31:$D$32)</f>
        <v>0.80623185634613037</v>
      </c>
      <c r="B8015" s="10">
        <f ca="1"/>
        <v>0.42177726188019293</v>
      </c>
      <c r="D8015" s="3">
        <f ca="1">[2]!TriangularRnd(A8015,$F$18,$G$18,$H$18)</f>
        <v>427.89565081652802</v>
      </c>
      <c r="E8015" s="2">
        <f t="shared" ca="1" si="650"/>
        <v>490.13255555742188</v>
      </c>
      <c r="F8015" s="2">
        <f t="shared" ca="1" si="653"/>
        <v>209725.58884661112</v>
      </c>
      <c r="G8015" s="2">
        <f t="shared" ca="1" si="651"/>
        <v>256627.29544373666</v>
      </c>
      <c r="H8015" s="2">
        <f ca="1">[2]!Uniform($T$19,$U$20)</f>
        <v>30937.994593720592</v>
      </c>
      <c r="I8015" s="2">
        <f t="shared" ca="1" si="652"/>
        <v>287565.29003745725</v>
      </c>
      <c r="J8015" s="2">
        <f t="shared" ca="1" si="649"/>
        <v>-77840</v>
      </c>
    </row>
    <row r="8016" spans="1:10" x14ac:dyDescent="0.25">
      <c r="A8016" s="8">
        <f t="array" aca="1" ref="A8016:B8016" ca="1">[2]!CorrelatedUniform($C$31:$D$32)</f>
        <v>0.94426524639129639</v>
      </c>
      <c r="B8016" s="10">
        <f ca="1"/>
        <v>0.29483354020601893</v>
      </c>
      <c r="D8016" s="3">
        <f ca="1">[2]!TriangularRnd(A8016,$F$18,$G$18,$H$18)</f>
        <v>443.36421777910596</v>
      </c>
      <c r="E8016" s="2">
        <f t="shared" ca="1" si="650"/>
        <v>473.0340731584385</v>
      </c>
      <c r="F8016" s="2">
        <f t="shared" ca="1" si="653"/>
        <v>209726.38182875546</v>
      </c>
      <c r="G8016" s="2">
        <f t="shared" ca="1" si="651"/>
        <v>181135.56943758437</v>
      </c>
      <c r="H8016" s="2">
        <f ca="1">[2]!Uniform($T$19,$U$20)</f>
        <v>44061.666501664833</v>
      </c>
      <c r="I8016" s="2">
        <f t="shared" ca="1" si="652"/>
        <v>225197.23593924922</v>
      </c>
      <c r="J8016" s="2">
        <f t="shared" ca="1" si="649"/>
        <v>-15471</v>
      </c>
    </row>
    <row r="8017" spans="1:10" x14ac:dyDescent="0.25">
      <c r="A8017" s="8">
        <f t="array" aca="1" ref="A8017:B8017" ca="1">[2]!CorrelatedUniform($C$31:$D$32)</f>
        <v>0.72796070575714111</v>
      </c>
      <c r="B8017" s="10">
        <f ca="1"/>
        <v>1.9562374792569309E-2</v>
      </c>
      <c r="D8017" s="3">
        <f ca="1">[2]!TriangularRnd(A8017,$F$18,$G$18,$H$18)</f>
        <v>421.72798474823696</v>
      </c>
      <c r="E8017" s="2">
        <f t="shared" ca="1" si="650"/>
        <v>396.85637819401063</v>
      </c>
      <c r="F8017" s="2">
        <f t="shared" ca="1" si="653"/>
        <v>167365.44061024429</v>
      </c>
      <c r="G8017" s="2">
        <f t="shared" ca="1" si="651"/>
        <v>154456.69366432002</v>
      </c>
      <c r="H8017" s="2">
        <f ca="1">[2]!Uniform($T$19,$U$20)</f>
        <v>42185.562437913264</v>
      </c>
      <c r="I8017" s="2">
        <f t="shared" ca="1" si="652"/>
        <v>196642.25610223328</v>
      </c>
      <c r="J8017" s="2">
        <f t="shared" ca="1" si="649"/>
        <v>-29277</v>
      </c>
    </row>
    <row r="8018" spans="1:10" x14ac:dyDescent="0.25">
      <c r="A8018" s="8">
        <f t="array" aca="1" ref="A8018:B8018" ca="1">[2]!CorrelatedUniform($C$31:$D$32)</f>
        <v>0.65355694293975863</v>
      </c>
      <c r="B8018" s="10">
        <f ca="1"/>
        <v>0.33987745220896315</v>
      </c>
      <c r="D8018" s="3">
        <f ca="1">[2]!TriangularRnd(A8018,$F$18,$G$18,$H$18)</f>
        <v>416.6487971977553</v>
      </c>
      <c r="E8018" s="2">
        <f t="shared" ca="1" si="650"/>
        <v>479.36011962082546</v>
      </c>
      <c r="F8018" s="2">
        <f t="shared" ca="1" si="653"/>
        <v>199724.81726458902</v>
      </c>
      <c r="G8018" s="2">
        <f t="shared" ca="1" si="651"/>
        <v>116269.479890029</v>
      </c>
      <c r="H8018" s="2">
        <f ca="1">[2]!Uniform($T$19,$U$20)</f>
        <v>41489.485574043356</v>
      </c>
      <c r="I8018" s="2">
        <f t="shared" ca="1" si="652"/>
        <v>157758.96546407236</v>
      </c>
      <c r="J8018" s="2">
        <f t="shared" ca="1" si="649"/>
        <v>41965</v>
      </c>
    </row>
    <row r="8019" spans="1:10" x14ac:dyDescent="0.25">
      <c r="A8019" s="8">
        <f t="array" aca="1" ref="A8019:B8019" ca="1">[2]!CorrelatedUniform($C$31:$D$32)</f>
        <v>0.4781751632690433</v>
      </c>
      <c r="B8019" s="10">
        <f ca="1"/>
        <v>0.36866301840914129</v>
      </c>
      <c r="D8019" s="3">
        <f ca="1">[2]!TriangularRnd(A8019,$F$18,$G$18,$H$18)</f>
        <v>406.48460379438916</v>
      </c>
      <c r="E8019" s="2">
        <f t="shared" ca="1" si="650"/>
        <v>483.23017692255326</v>
      </c>
      <c r="F8019" s="2">
        <f t="shared" ca="1" si="653"/>
        <v>196425.62700785664</v>
      </c>
      <c r="G8019" s="2">
        <f t="shared" ca="1" si="651"/>
        <v>127756.40426505584</v>
      </c>
      <c r="H8019" s="2">
        <f ca="1">[2]!Uniform($T$19,$U$20)</f>
        <v>26046.442633473744</v>
      </c>
      <c r="I8019" s="2">
        <f t="shared" ca="1" si="652"/>
        <v>153802.84689852959</v>
      </c>
      <c r="J8019" s="2">
        <f t="shared" ca="1" si="649"/>
        <v>42622</v>
      </c>
    </row>
    <row r="8020" spans="1:10" x14ac:dyDescent="0.25">
      <c r="A8020" s="8">
        <f t="array" aca="1" ref="A8020:B8020" ca="1">[2]!CorrelatedUniform($C$31:$D$32)</f>
        <v>0.11234343051910375</v>
      </c>
      <c r="B8020" s="10">
        <f ca="1"/>
        <v>0.70725005512237149</v>
      </c>
      <c r="D8020" s="3">
        <f ca="1">[2]!TriangularRnd(A8020,$F$18,$G$18,$H$18)</f>
        <v>379.48018560480165</v>
      </c>
      <c r="E8020" s="2">
        <f t="shared" ca="1" si="650"/>
        <v>527.2684403308524</v>
      </c>
      <c r="F8020" s="2">
        <f t="shared" ca="1" si="653"/>
        <v>200087.92560030616</v>
      </c>
      <c r="G8020" s="2">
        <f t="shared" ca="1" si="651"/>
        <v>128013.0840252901</v>
      </c>
      <c r="H8020" s="2">
        <f ca="1">[2]!Uniform($T$19,$U$20)</f>
        <v>43444.016610098588</v>
      </c>
      <c r="I8020" s="2">
        <f t="shared" ca="1" si="652"/>
        <v>171457.10063538869</v>
      </c>
      <c r="J8020" s="2">
        <f t="shared" ca="1" si="649"/>
        <v>28630</v>
      </c>
    </row>
    <row r="8021" spans="1:10" x14ac:dyDescent="0.25">
      <c r="A8021" s="8">
        <f t="array" aca="1" ref="A8021:B8021" ca="1">[2]!CorrelatedUniform($C$31:$D$32)</f>
        <v>0.33669912815094005</v>
      </c>
      <c r="B8021" s="10">
        <f ca="1"/>
        <v>0.3682850038479345</v>
      </c>
      <c r="D8021" s="3">
        <f ca="1">[2]!TriangularRnd(A8021,$F$18,$G$18,$H$18)</f>
        <v>398.05386175429305</v>
      </c>
      <c r="E8021" s="2">
        <f t="shared" ca="1" si="650"/>
        <v>483.18005027995036</v>
      </c>
      <c r="F8021" s="2">
        <f t="shared" ca="1" si="653"/>
        <v>192331.68493656773</v>
      </c>
      <c r="G8021" s="2">
        <f t="shared" ca="1" si="651"/>
        <v>160752.41506244257</v>
      </c>
      <c r="H8021" s="2">
        <f ca="1">[2]!Uniform($T$19,$U$20)</f>
        <v>31791.40231565174</v>
      </c>
      <c r="I8021" s="2">
        <f t="shared" ca="1" si="652"/>
        <v>192543.8173780943</v>
      </c>
      <c r="J8021" s="2">
        <f t="shared" ca="1" si="649"/>
        <v>-213</v>
      </c>
    </row>
    <row r="8022" spans="1:10" x14ac:dyDescent="0.25">
      <c r="A8022" s="8">
        <f t="array" aca="1" ref="A8022:B8022" ca="1">[2]!CorrelatedUniform($C$31:$D$32)</f>
        <v>0.25968563556671131</v>
      </c>
      <c r="B8022" s="10">
        <f ca="1"/>
        <v>0.45809991753634971</v>
      </c>
      <c r="D8022" s="3">
        <f ca="1">[2]!TriangularRnd(A8022,$F$18,$G$18,$H$18)</f>
        <v>392.69851516329845</v>
      </c>
      <c r="E8022" s="2">
        <f t="shared" ca="1" si="650"/>
        <v>494.7389114007463</v>
      </c>
      <c r="F8022" s="2">
        <f t="shared" ca="1" si="653"/>
        <v>194283.23590057975</v>
      </c>
      <c r="G8022" s="2">
        <f t="shared" ca="1" si="651"/>
        <v>237130.84222918845</v>
      </c>
      <c r="H8022" s="2">
        <f ca="1">[2]!Uniform($T$19,$U$20)</f>
        <v>36171.627180709198</v>
      </c>
      <c r="I8022" s="2">
        <f t="shared" ca="1" si="652"/>
        <v>273302.46940989763</v>
      </c>
      <c r="J8022" s="2">
        <f t="shared" ca="1" si="649"/>
        <v>-79020</v>
      </c>
    </row>
    <row r="8023" spans="1:10" x14ac:dyDescent="0.25">
      <c r="A8023" s="8">
        <f t="array" aca="1" ref="A8023:B8023" ca="1">[2]!CorrelatedUniform($C$31:$D$32)</f>
        <v>0.8636753559112551</v>
      </c>
      <c r="B8023" s="10">
        <f ca="1"/>
        <v>0.33909753382009228</v>
      </c>
      <c r="D8023" s="3">
        <f ca="1">[2]!TriangularRnd(A8023,$F$18,$G$18,$H$18)</f>
        <v>433.27412301101424</v>
      </c>
      <c r="E8023" s="2">
        <f t="shared" ca="1" si="650"/>
        <v>479.25363114382458</v>
      </c>
      <c r="F8023" s="2">
        <f t="shared" ca="1" si="653"/>
        <v>207648.19673368469</v>
      </c>
      <c r="G8023" s="2">
        <f t="shared" ca="1" si="651"/>
        <v>110926.63955993118</v>
      </c>
      <c r="H8023" s="2">
        <f ca="1">[2]!Uniform($T$19,$U$20)</f>
        <v>44885.082870710146</v>
      </c>
      <c r="I8023" s="2">
        <f t="shared" ca="1" si="652"/>
        <v>155811.72243064133</v>
      </c>
      <c r="J8023" s="2">
        <f t="shared" ca="1" si="649"/>
        <v>51836</v>
      </c>
    </row>
    <row r="8024" spans="1:10" x14ac:dyDescent="0.25">
      <c r="A8024" s="8">
        <f t="array" aca="1" ref="A8024:B8024" ca="1">[2]!CorrelatedUniform($C$31:$D$32)</f>
        <v>0.74539756774902333</v>
      </c>
      <c r="B8024" s="10">
        <f ca="1"/>
        <v>0.20685021204816487</v>
      </c>
      <c r="D8024" s="3">
        <f ca="1">[2]!TriangularRnd(A8024,$F$18,$G$18,$H$18)</f>
        <v>423.01576953345375</v>
      </c>
      <c r="E8024" s="2">
        <f t="shared" ca="1" si="650"/>
        <v>459.13004799649622</v>
      </c>
      <c r="F8024" s="2">
        <f t="shared" ca="1" si="653"/>
        <v>194219.25056916941</v>
      </c>
      <c r="G8024" s="2">
        <f t="shared" ca="1" si="651"/>
        <v>172848.81659349077</v>
      </c>
      <c r="H8024" s="2">
        <f ca="1">[2]!Uniform($T$19,$U$20)</f>
        <v>38986.467936181369</v>
      </c>
      <c r="I8024" s="2">
        <f t="shared" ca="1" si="652"/>
        <v>211835.28452967215</v>
      </c>
      <c r="J8024" s="2">
        <f t="shared" ca="1" si="649"/>
        <v>-17617</v>
      </c>
    </row>
    <row r="8025" spans="1:10" x14ac:dyDescent="0.25">
      <c r="A8025" s="8">
        <f t="array" aca="1" ref="A8025:B8025" ca="1">[2]!CorrelatedUniform($C$31:$D$32)</f>
        <v>0.42541110515594494</v>
      </c>
      <c r="B8025" s="10">
        <f ca="1"/>
        <v>0.81244221148473861</v>
      </c>
      <c r="D8025" s="3">
        <f ca="1">[2]!TriangularRnd(A8025,$F$18,$G$18,$H$18)</f>
        <v>403.50874867852195</v>
      </c>
      <c r="E8025" s="2">
        <f t="shared" ca="1" si="650"/>
        <v>544.34659395810934</v>
      </c>
      <c r="F8025" s="2">
        <f t="shared" ca="1" si="653"/>
        <v>219648.61297545218</v>
      </c>
      <c r="G8025" s="2">
        <f t="shared" ca="1" si="651"/>
        <v>115179.24533644985</v>
      </c>
      <c r="H8025" s="2">
        <f ca="1">[2]!Uniform($T$19,$U$20)</f>
        <v>44114.409998417628</v>
      </c>
      <c r="I8025" s="2">
        <f t="shared" ca="1" si="652"/>
        <v>159293.65533486748</v>
      </c>
      <c r="J8025" s="2">
        <f t="shared" ca="1" si="649"/>
        <v>60354</v>
      </c>
    </row>
    <row r="8026" spans="1:10" x14ac:dyDescent="0.25">
      <c r="A8026" s="8">
        <f t="array" aca="1" ref="A8026:B8026" ca="1">[2]!CorrelatedUniform($C$31:$D$32)</f>
        <v>7.116329669952394E-2</v>
      </c>
      <c r="B8026" s="10">
        <f ca="1"/>
        <v>0.31245469261083958</v>
      </c>
      <c r="D8026" s="3">
        <f ca="1">[2]!TriangularRnd(A8026,$F$18,$G$18,$H$18)</f>
        <v>374.29550831829368</v>
      </c>
      <c r="E8026" s="2">
        <f t="shared" ca="1" si="650"/>
        <v>475.55478033460759</v>
      </c>
      <c r="F8026" s="2">
        <f t="shared" ca="1" si="653"/>
        <v>177998.01823853643</v>
      </c>
      <c r="G8026" s="2">
        <f t="shared" ca="1" si="651"/>
        <v>102352.34886770444</v>
      </c>
      <c r="H8026" s="2">
        <f ca="1">[2]!Uniform($T$19,$U$20)</f>
        <v>29915.311499496114</v>
      </c>
      <c r="I8026" s="2">
        <f t="shared" ca="1" si="652"/>
        <v>132267.66036720056</v>
      </c>
      <c r="J8026" s="2">
        <f t="shared" ca="1" si="649"/>
        <v>45730</v>
      </c>
    </row>
    <row r="8027" spans="1:10" x14ac:dyDescent="0.25">
      <c r="A8027" s="8">
        <f t="array" aca="1" ref="A8027:B8027" ca="1">[2]!CorrelatedUniform($C$31:$D$32)</f>
        <v>0.88466632366180431</v>
      </c>
      <c r="B8027" s="10">
        <f ca="1"/>
        <v>0.71862940120350904</v>
      </c>
      <c r="D8027" s="3">
        <f ca="1">[2]!TriangularRnd(A8027,$F$18,$G$18,$H$18)</f>
        <v>435.51841082449522</v>
      </c>
      <c r="E8027" s="2">
        <f t="shared" ca="1" si="650"/>
        <v>528.93873550750709</v>
      </c>
      <c r="F8027" s="2">
        <f t="shared" ca="1" si="653"/>
        <v>230362.55751174749</v>
      </c>
      <c r="G8027" s="2">
        <f t="shared" ca="1" si="651"/>
        <v>209959.23045497009</v>
      </c>
      <c r="H8027" s="2">
        <f ca="1">[2]!Uniform($T$19,$U$20)</f>
        <v>34462.135722466614</v>
      </c>
      <c r="I8027" s="2">
        <f t="shared" ca="1" si="652"/>
        <v>244421.36617743672</v>
      </c>
      <c r="J8027" s="2">
        <f t="shared" ca="1" si="649"/>
        <v>-14059</v>
      </c>
    </row>
    <row r="8028" spans="1:10" x14ac:dyDescent="0.25">
      <c r="A8028" s="8">
        <f t="array" aca="1" ref="A8028:B8028" ca="1">[2]!CorrelatedUniform($C$31:$D$32)</f>
        <v>0.30537235736846929</v>
      </c>
      <c r="B8028" s="10">
        <f ca="1"/>
        <v>0.21700434777747041</v>
      </c>
      <c r="D8028" s="3">
        <f ca="1">[2]!TriangularRnd(A8028,$F$18,$G$18,$H$18)</f>
        <v>395.95817514511873</v>
      </c>
      <c r="E8028" s="2">
        <f t="shared" ca="1" si="650"/>
        <v>460.8824817705335</v>
      </c>
      <c r="F8028" s="2">
        <f t="shared" ca="1" si="653"/>
        <v>182490.18643821389</v>
      </c>
      <c r="G8028" s="2">
        <f t="shared" ca="1" si="651"/>
        <v>188461.0840346847</v>
      </c>
      <c r="H8028" s="2">
        <f ca="1">[2]!Uniform($T$19,$U$20)</f>
        <v>24987.387662426998</v>
      </c>
      <c r="I8028" s="2">
        <f t="shared" ca="1" si="652"/>
        <v>213448.4716971117</v>
      </c>
      <c r="J8028" s="2">
        <f t="shared" ca="1" si="649"/>
        <v>-30959</v>
      </c>
    </row>
    <row r="8029" spans="1:10" x14ac:dyDescent="0.25">
      <c r="A8029" s="8">
        <f t="array" aca="1" ref="A8029:B8029" ca="1">[2]!CorrelatedUniform($C$31:$D$32)</f>
        <v>0.64876508712768544</v>
      </c>
      <c r="B8029" s="10">
        <f ca="1"/>
        <v>0.10738755368273428</v>
      </c>
      <c r="D8029" s="3">
        <f ca="1">[2]!TriangularRnd(A8029,$F$18,$G$18,$H$18)</f>
        <v>416.34136322718979</v>
      </c>
      <c r="E8029" s="2">
        <f t="shared" ca="1" si="650"/>
        <v>437.97291594415674</v>
      </c>
      <c r="F8029" s="2">
        <f t="shared" ca="1" si="653"/>
        <v>182346.24088077762</v>
      </c>
      <c r="G8029" s="2">
        <f t="shared" ca="1" si="651"/>
        <v>210227.47667203061</v>
      </c>
      <c r="H8029" s="2">
        <f ca="1">[2]!Uniform($T$19,$U$20)</f>
        <v>35146.366826910547</v>
      </c>
      <c r="I8029" s="2">
        <f t="shared" ca="1" si="652"/>
        <v>245373.84349894116</v>
      </c>
      <c r="J8029" s="2">
        <f t="shared" ca="1" si="649"/>
        <v>-63028</v>
      </c>
    </row>
    <row r="8030" spans="1:10" x14ac:dyDescent="0.25">
      <c r="A8030" s="8">
        <f t="array" aca="1" ref="A8030:B8030" ca="1">[2]!CorrelatedUniform($C$31:$D$32)</f>
        <v>0.41784882545471169</v>
      </c>
      <c r="B8030" s="10">
        <f ca="1"/>
        <v>4.6946819043345188E-3</v>
      </c>
      <c r="D8030" s="3">
        <f ca="1">[2]!TriangularRnd(A8030,$F$18,$G$18,$H$18)</f>
        <v>403.06743292899182</v>
      </c>
      <c r="E8030" s="2">
        <f t="shared" ca="1" si="650"/>
        <v>370.12290023323709</v>
      </c>
      <c r="F8030" s="2">
        <f t="shared" ca="1" si="653"/>
        <v>149184.48726524421</v>
      </c>
      <c r="G8030" s="2">
        <f t="shared" ca="1" si="651"/>
        <v>193988.7260416527</v>
      </c>
      <c r="H8030" s="2">
        <f ca="1">[2]!Uniform($T$19,$U$20)</f>
        <v>40028.84538826401</v>
      </c>
      <c r="I8030" s="2">
        <f t="shared" ca="1" si="652"/>
        <v>234017.57142991672</v>
      </c>
      <c r="J8030" s="2">
        <f t="shared" ca="1" si="649"/>
        <v>-84834</v>
      </c>
    </row>
    <row r="8031" spans="1:10" x14ac:dyDescent="0.25">
      <c r="A8031" s="8">
        <f t="array" aca="1" ref="A8031:B8031" ca="1">[2]!CorrelatedUniform($C$31:$D$32)</f>
        <v>0.56725823879241932</v>
      </c>
      <c r="B8031" s="10">
        <f ca="1"/>
        <v>0.36860969465870441</v>
      </c>
      <c r="D8031" s="3">
        <f ca="1">[2]!TriangularRnd(A8031,$F$18,$G$18,$H$18)</f>
        <v>411.40161561040406</v>
      </c>
      <c r="E8031" s="2">
        <f t="shared" ca="1" si="650"/>
        <v>483.22310694574452</v>
      </c>
      <c r="F8031" s="2">
        <f t="shared" ca="1" si="653"/>
        <v>198798.76689775835</v>
      </c>
      <c r="G8031" s="2">
        <f t="shared" ca="1" si="651"/>
        <v>127416.01419537165</v>
      </c>
      <c r="H8031" s="2">
        <f ca="1">[2]!Uniform($T$19,$U$20)</f>
        <v>41191.626626882971</v>
      </c>
      <c r="I8031" s="2">
        <f t="shared" ca="1" si="652"/>
        <v>168607.64082225462</v>
      </c>
      <c r="J8031" s="2">
        <f t="shared" ca="1" si="649"/>
        <v>30191</v>
      </c>
    </row>
    <row r="8032" spans="1:10" x14ac:dyDescent="0.25">
      <c r="A8032" s="8">
        <f t="array" aca="1" ref="A8032:B8032" ca="1">[2]!CorrelatedUniform($C$31:$D$32)</f>
        <v>0.96060764789581299</v>
      </c>
      <c r="B8032" s="10">
        <f ca="1"/>
        <v>0.89791131002929425</v>
      </c>
      <c r="D8032" s="3">
        <f ca="1">[2]!TriangularRnd(A8032,$F$18,$G$18,$H$18)</f>
        <v>446.21429759795541</v>
      </c>
      <c r="E8032" s="2">
        <f t="shared" ca="1" si="650"/>
        <v>563.48698309070153</v>
      </c>
      <c r="F8032" s="2">
        <f t="shared" ca="1" si="653"/>
        <v>251435.94836540835</v>
      </c>
      <c r="G8032" s="2">
        <f t="shared" ca="1" si="651"/>
        <v>139970.87970073827</v>
      </c>
      <c r="H8032" s="2">
        <f ca="1">[2]!Uniform($T$19,$U$20)</f>
        <v>39700.696415145649</v>
      </c>
      <c r="I8032" s="2">
        <f t="shared" ca="1" si="652"/>
        <v>179671.57611588392</v>
      </c>
      <c r="J8032" s="2">
        <f t="shared" ca="1" si="649"/>
        <v>71764</v>
      </c>
    </row>
    <row r="8033" spans="1:10" x14ac:dyDescent="0.25">
      <c r="A8033" s="8">
        <f t="array" aca="1" ref="A8033:B8033" ca="1">[2]!CorrelatedUniform($C$31:$D$32)</f>
        <v>0.10698616504669194</v>
      </c>
      <c r="B8033" s="10">
        <f ca="1"/>
        <v>0.73983206017685921</v>
      </c>
      <c r="D8033" s="3">
        <f ca="1">[2]!TriangularRnd(A8033,$F$18,$G$18,$H$18)</f>
        <v>378.8671298115201</v>
      </c>
      <c r="E8033" s="2">
        <f t="shared" ca="1" si="650"/>
        <v>532.1413871201953</v>
      </c>
      <c r="F8033" s="2">
        <f t="shared" ca="1" si="653"/>
        <v>201610.87999214939</v>
      </c>
      <c r="G8033" s="2">
        <f t="shared" ca="1" si="651"/>
        <v>152409.76619126156</v>
      </c>
      <c r="H8033" s="2">
        <f ca="1">[2]!Uniform($T$19,$U$20)</f>
        <v>40040.258794331516</v>
      </c>
      <c r="I8033" s="2">
        <f t="shared" ca="1" si="652"/>
        <v>192450.02498559307</v>
      </c>
      <c r="J8033" s="2">
        <f t="shared" ca="1" si="649"/>
        <v>9160</v>
      </c>
    </row>
    <row r="8034" spans="1:10" x14ac:dyDescent="0.25">
      <c r="A8034" s="8">
        <f t="array" aca="1" ref="A8034:B8034" ca="1">[2]!CorrelatedUniform($C$31:$D$32)</f>
        <v>0.25840365886688221</v>
      </c>
      <c r="B8034" s="10">
        <f ca="1"/>
        <v>0.13382117169582225</v>
      </c>
      <c r="D8034" s="3">
        <f ca="1">[2]!TriangularRnd(A8034,$F$18,$G$18,$H$18)</f>
        <v>392.60307059639842</v>
      </c>
      <c r="E8034" s="2">
        <f t="shared" ca="1" si="650"/>
        <v>444.57458347125788</v>
      </c>
      <c r="F8034" s="2">
        <f t="shared" ca="1" si="653"/>
        <v>174541.34657993069</v>
      </c>
      <c r="G8034" s="2">
        <f t="shared" ca="1" si="651"/>
        <v>149580.69423512599</v>
      </c>
      <c r="H8034" s="2">
        <f ca="1">[2]!Uniform($T$19,$U$20)</f>
        <v>29270.105404043567</v>
      </c>
      <c r="I8034" s="2">
        <f t="shared" ca="1" si="652"/>
        <v>178850.79963916956</v>
      </c>
      <c r="J8034" s="2">
        <f t="shared" ca="1" si="649"/>
        <v>-4310</v>
      </c>
    </row>
    <row r="8035" spans="1:10" x14ac:dyDescent="0.25">
      <c r="A8035" s="8">
        <f t="array" aca="1" ref="A8035:B8035" ca="1">[2]!CorrelatedUniform($C$31:$D$32)</f>
        <v>0.28890359401702853</v>
      </c>
      <c r="B8035" s="10">
        <f ca="1"/>
        <v>0.49285510077780009</v>
      </c>
      <c r="D8035" s="3">
        <f ca="1">[2]!TriangularRnd(A8035,$F$18,$G$18,$H$18)</f>
        <v>394.81323793439918</v>
      </c>
      <c r="E8035" s="2">
        <f t="shared" ca="1" si="650"/>
        <v>499.10447180265453</v>
      </c>
      <c r="F8035" s="2">
        <f t="shared" ca="1" si="653"/>
        <v>197053.05257994408</v>
      </c>
      <c r="G8035" s="2">
        <f t="shared" ca="1" si="651"/>
        <v>203473.73698556563</v>
      </c>
      <c r="H8035" s="2">
        <f ca="1">[2]!Uniform($T$19,$U$20)</f>
        <v>26510.611900090254</v>
      </c>
      <c r="I8035" s="2">
        <f t="shared" ca="1" si="652"/>
        <v>229984.34888565587</v>
      </c>
      <c r="J8035" s="2">
        <f t="shared" ca="1" si="649"/>
        <v>-32932</v>
      </c>
    </row>
    <row r="8036" spans="1:10" x14ac:dyDescent="0.25">
      <c r="A8036" s="8">
        <f t="array" aca="1" ref="A8036:B8036" ca="1">[2]!CorrelatedUniform($C$31:$D$32)</f>
        <v>0.92172741889953635</v>
      </c>
      <c r="B8036" s="10">
        <f ca="1"/>
        <v>0.21272470448882544</v>
      </c>
      <c r="D8036" s="3">
        <f ca="1">[2]!TriangularRnd(A8036,$F$18,$G$18,$H$18)</f>
        <v>440.05311309877754</v>
      </c>
      <c r="E8036" s="2">
        <f t="shared" ca="1" si="650"/>
        <v>460.14986032879506</v>
      </c>
      <c r="F8036" s="2">
        <f t="shared" ca="1" si="653"/>
        <v>202490.37852965394</v>
      </c>
      <c r="G8036" s="2">
        <f t="shared" ca="1" si="651"/>
        <v>198746.42725096596</v>
      </c>
      <c r="H8036" s="2">
        <f ca="1">[2]!Uniform($T$19,$U$20)</f>
        <v>32416.085476336288</v>
      </c>
      <c r="I8036" s="2">
        <f t="shared" ca="1" si="652"/>
        <v>231162.51272730227</v>
      </c>
      <c r="J8036" s="2">
        <f t="shared" ca="1" si="649"/>
        <v>-28673</v>
      </c>
    </row>
    <row r="8037" spans="1:10" x14ac:dyDescent="0.25">
      <c r="A8037" s="8">
        <f t="array" aca="1" ref="A8037:B8037" ca="1">[2]!CorrelatedUniform($C$31:$D$32)</f>
        <v>0.48282504081726074</v>
      </c>
      <c r="B8037" s="10">
        <f ca="1"/>
        <v>9.9054254045656723E-2</v>
      </c>
      <c r="D8037" s="3">
        <f ca="1">[2]!TriangularRnd(A8037,$F$18,$G$18,$H$18)</f>
        <v>406.73879124400224</v>
      </c>
      <c r="E8037" s="2">
        <f t="shared" ca="1" si="650"/>
        <v>435.65203982369417</v>
      </c>
      <c r="F8037" s="2">
        <f t="shared" ca="1" si="653"/>
        <v>177196.58408087329</v>
      </c>
      <c r="G8037" s="2">
        <f t="shared" ca="1" si="651"/>
        <v>154718.93065761105</v>
      </c>
      <c r="H8037" s="2">
        <f ca="1">[2]!Uniform($T$19,$U$20)</f>
        <v>40151.354338228201</v>
      </c>
      <c r="I8037" s="2">
        <f t="shared" ca="1" si="652"/>
        <v>194870.28499583926</v>
      </c>
      <c r="J8037" s="2">
        <f t="shared" ca="1" si="649"/>
        <v>-17674</v>
      </c>
    </row>
    <row r="8038" spans="1:10" x14ac:dyDescent="0.25">
      <c r="A8038" s="8">
        <f t="array" aca="1" ref="A8038:B8038" ca="1">[2]!CorrelatedUniform($C$31:$D$32)</f>
        <v>0.50339281558990501</v>
      </c>
      <c r="B8038" s="10">
        <f ca="1"/>
        <v>0.28586782287056139</v>
      </c>
      <c r="D8038" s="3">
        <f ca="1">[2]!TriangularRnd(A8038,$F$18,$G$18,$H$18)</f>
        <v>407.84934312933132</v>
      </c>
      <c r="E8038" s="2">
        <f t="shared" ca="1" si="650"/>
        <v>471.72514128703102</v>
      </c>
      <c r="F8038" s="2">
        <f t="shared" ca="1" si="653"/>
        <v>192392.7890115066</v>
      </c>
      <c r="G8038" s="2">
        <f t="shared" ca="1" si="651"/>
        <v>179541.89944597395</v>
      </c>
      <c r="H8038" s="2">
        <f ca="1">[2]!Uniform($T$19,$U$20)</f>
        <v>34582.066208529723</v>
      </c>
      <c r="I8038" s="2">
        <f t="shared" ca="1" si="652"/>
        <v>214123.96565450367</v>
      </c>
      <c r="J8038" s="2">
        <f t="shared" ca="1" si="649"/>
        <v>-21732</v>
      </c>
    </row>
    <row r="8039" spans="1:10" x14ac:dyDescent="0.25">
      <c r="A8039" s="8">
        <f t="array" aca="1" ref="A8039:B8039" ca="1">[2]!CorrelatedUniform($C$31:$D$32)</f>
        <v>0.47754526138305697</v>
      </c>
      <c r="B8039" s="10">
        <f ca="1"/>
        <v>0.25797947213249539</v>
      </c>
      <c r="D8039" s="3">
        <f ca="1">[2]!TriangularRnd(A8039,$F$18,$G$18,$H$18)</f>
        <v>406.4500750683506</v>
      </c>
      <c r="E8039" s="2">
        <f t="shared" ca="1" si="650"/>
        <v>467.52064316538684</v>
      </c>
      <c r="F8039" s="2">
        <f t="shared" ca="1" si="653"/>
        <v>190023.80051057503</v>
      </c>
      <c r="G8039" s="2">
        <f t="shared" ca="1" si="651"/>
        <v>149675.48959910951</v>
      </c>
      <c r="H8039" s="2">
        <f ca="1">[2]!Uniform($T$19,$U$20)</f>
        <v>36049.247093723716</v>
      </c>
      <c r="I8039" s="2">
        <f t="shared" ca="1" si="652"/>
        <v>185724.73669283322</v>
      </c>
      <c r="J8039" s="2">
        <f t="shared" ca="1" si="649"/>
        <v>4299</v>
      </c>
    </row>
    <row r="8040" spans="1:10" x14ac:dyDescent="0.25">
      <c r="A8040" s="8">
        <f t="array" aca="1" ref="A8040:B8040" ca="1">[2]!CorrelatedUniform($C$31:$D$32)</f>
        <v>0.48045754432678189</v>
      </c>
      <c r="B8040" s="10">
        <f ca="1"/>
        <v>0.35900973302874417</v>
      </c>
      <c r="D8040" s="3">
        <f ca="1">[2]!TriangularRnd(A8040,$F$18,$G$18,$H$18)</f>
        <v>406.60952477859672</v>
      </c>
      <c r="E8040" s="2">
        <f t="shared" ca="1" si="650"/>
        <v>481.94465036598439</v>
      </c>
      <c r="F8040" s="2">
        <f t="shared" ca="1" si="653"/>
        <v>195963.28525489985</v>
      </c>
      <c r="G8040" s="2">
        <f t="shared" ca="1" si="651"/>
        <v>131212.19790085615</v>
      </c>
      <c r="H8040" s="2">
        <f ca="1">[2]!Uniform($T$19,$U$20)</f>
        <v>29114.181199805986</v>
      </c>
      <c r="I8040" s="2">
        <f t="shared" ca="1" si="652"/>
        <v>160326.37910066213</v>
      </c>
      <c r="J8040" s="2">
        <f t="shared" ref="J8040:J8103" ca="1" si="654">INT(F8040-I8040)</f>
        <v>35636</v>
      </c>
    </row>
    <row r="8041" spans="1:10" x14ac:dyDescent="0.25">
      <c r="A8041" s="8">
        <f t="array" aca="1" ref="A8041:B8041" ca="1">[2]!CorrelatedUniform($C$31:$D$32)</f>
        <v>0.86375033855438232</v>
      </c>
      <c r="B8041" s="10">
        <f ca="1"/>
        <v>5.5764908028800499E-2</v>
      </c>
      <c r="D8041" s="3">
        <f ca="1">[2]!TriangularRnd(A8041,$F$18,$G$18,$H$18)</f>
        <v>433.28181947689853</v>
      </c>
      <c r="E8041" s="2">
        <f t="shared" ref="E8041:E8104" ca="1" si="655">_xlfn.NORM.INV(B8041,$G$24,$G$24*$H$24)</f>
        <v>420.43227457421574</v>
      </c>
      <c r="F8041" s="2">
        <f t="shared" ca="1" si="653"/>
        <v>182165.66089432719</v>
      </c>
      <c r="G8041" s="2">
        <f t="shared" ref="G8041:G8104" ca="1" si="656">_xlfn.NORM.INV(RAND(),$S$19,$R$21)*D8041</f>
        <v>125266.83639000684</v>
      </c>
      <c r="H8041" s="2">
        <f ca="1">[2]!Uniform($T$19,$U$20)</f>
        <v>35127.681694997773</v>
      </c>
      <c r="I8041" s="2">
        <f t="shared" ref="I8041:I8104" ca="1" si="657">G8041+H8041</f>
        <v>160394.51808500462</v>
      </c>
      <c r="J8041" s="2">
        <f t="shared" ca="1" si="654"/>
        <v>21771</v>
      </c>
    </row>
    <row r="8042" spans="1:10" x14ac:dyDescent="0.25">
      <c r="A8042" s="8">
        <f t="array" aca="1" ref="A8042:B8042" ca="1">[2]!CorrelatedUniform($C$31:$D$32)</f>
        <v>0.51676464080810547</v>
      </c>
      <c r="B8042" s="10">
        <f ca="1"/>
        <v>0.97887297716915156</v>
      </c>
      <c r="D8042" s="3">
        <f ca="1">[2]!TriangularRnd(A8042,$F$18,$G$18,$H$18)</f>
        <v>408.57327169312822</v>
      </c>
      <c r="E8042" s="2">
        <f t="shared" ca="1" si="655"/>
        <v>601.55046773176775</v>
      </c>
      <c r="F8042" s="2">
        <f t="shared" ref="F8042:F8105" ca="1" si="658">D8042*E8042</f>
        <v>245777.44268969991</v>
      </c>
      <c r="G8042" s="2">
        <f t="shared" ca="1" si="656"/>
        <v>107692.52890925428</v>
      </c>
      <c r="H8042" s="2">
        <f ca="1">[2]!Uniform($T$19,$U$20)</f>
        <v>41286.050673450074</v>
      </c>
      <c r="I8042" s="2">
        <f t="shared" ca="1" si="657"/>
        <v>148978.57958270435</v>
      </c>
      <c r="J8042" s="2">
        <f t="shared" ca="1" si="654"/>
        <v>96798</v>
      </c>
    </row>
    <row r="8043" spans="1:10" x14ac:dyDescent="0.25">
      <c r="A8043" s="8">
        <f t="array" aca="1" ref="A8043:B8043" ca="1">[2]!CorrelatedUniform($C$31:$D$32)</f>
        <v>0.29633700847625721</v>
      </c>
      <c r="B8043" s="10">
        <f ca="1"/>
        <v>0.40196708228046146</v>
      </c>
      <c r="D8043" s="3">
        <f ca="1">[2]!TriangularRnd(A8043,$F$18,$G$18,$H$18)</f>
        <v>395.33395635191829</v>
      </c>
      <c r="E8043" s="2">
        <f t="shared" ca="1" si="655"/>
        <v>487.58705938229542</v>
      </c>
      <c r="F8043" s="2">
        <f t="shared" ca="1" si="658"/>
        <v>192759.72125160057</v>
      </c>
      <c r="G8043" s="2">
        <f t="shared" ca="1" si="656"/>
        <v>136599.90830739064</v>
      </c>
      <c r="H8043" s="2">
        <f ca="1">[2]!Uniform($T$19,$U$20)</f>
        <v>42926.763022215498</v>
      </c>
      <c r="I8043" s="2">
        <f t="shared" ca="1" si="657"/>
        <v>179526.67132960615</v>
      </c>
      <c r="J8043" s="2">
        <f t="shared" ca="1" si="654"/>
        <v>13233</v>
      </c>
    </row>
    <row r="8044" spans="1:10" x14ac:dyDescent="0.25">
      <c r="A8044" s="8">
        <f t="array" aca="1" ref="A8044:B8044" ca="1">[2]!CorrelatedUniform($C$31:$D$32)</f>
        <v>0.5574777126312257</v>
      </c>
      <c r="B8044" s="10">
        <f ca="1"/>
        <v>0.10181725211869244</v>
      </c>
      <c r="D8044" s="3">
        <f ca="1">[2]!TriangularRnd(A8044,$F$18,$G$18,$H$18)</f>
        <v>410.84137767949721</v>
      </c>
      <c r="E8044" s="2">
        <f t="shared" ca="1" si="655"/>
        <v>436.43676615648303</v>
      </c>
      <c r="F8044" s="2">
        <f t="shared" ca="1" si="658"/>
        <v>179306.28227771405</v>
      </c>
      <c r="G8044" s="2">
        <f t="shared" ca="1" si="656"/>
        <v>170165.67400685724</v>
      </c>
      <c r="H8044" s="2">
        <f ca="1">[2]!Uniform($T$19,$U$20)</f>
        <v>35430.235108429253</v>
      </c>
      <c r="I8044" s="2">
        <f t="shared" ca="1" si="657"/>
        <v>205595.90911528649</v>
      </c>
      <c r="J8044" s="2">
        <f t="shared" ca="1" si="654"/>
        <v>-26290</v>
      </c>
    </row>
    <row r="8045" spans="1:10" x14ac:dyDescent="0.25">
      <c r="A8045" s="8">
        <f t="array" aca="1" ref="A8045:B8045" ca="1">[2]!CorrelatedUniform($C$31:$D$32)</f>
        <v>0.5073894262313845</v>
      </c>
      <c r="B8045" s="10">
        <f ca="1"/>
        <v>8.0898838897525777E-2</v>
      </c>
      <c r="D8045" s="3">
        <f ca="1">[2]!TriangularRnd(A8045,$F$18,$G$18,$H$18)</f>
        <v>408.064680710772</v>
      </c>
      <c r="E8045" s="2">
        <f t="shared" ca="1" si="655"/>
        <v>430.0474479613689</v>
      </c>
      <c r="F8045" s="2">
        <f t="shared" ca="1" si="658"/>
        <v>175487.17454283833</v>
      </c>
      <c r="G8045" s="2">
        <f t="shared" ca="1" si="656"/>
        <v>176653.73217066732</v>
      </c>
      <c r="H8045" s="2">
        <f ca="1">[2]!Uniform($T$19,$U$20)</f>
        <v>26188.371354762032</v>
      </c>
      <c r="I8045" s="2">
        <f t="shared" ca="1" si="657"/>
        <v>202842.10352542935</v>
      </c>
      <c r="J8045" s="2">
        <f t="shared" ca="1" si="654"/>
        <v>-27355</v>
      </c>
    </row>
    <row r="8046" spans="1:10" x14ac:dyDescent="0.25">
      <c r="A8046" s="8">
        <f t="array" aca="1" ref="A8046:B8046" ca="1">[2]!CorrelatedUniform($C$31:$D$32)</f>
        <v>0.29046034812927246</v>
      </c>
      <c r="B8046" s="10">
        <f ca="1"/>
        <v>0.51489155890301319</v>
      </c>
      <c r="D8046" s="3">
        <f ca="1">[2]!TriangularRnd(A8046,$F$18,$G$18,$H$18)</f>
        <v>394.92283974755145</v>
      </c>
      <c r="E8046" s="2">
        <f t="shared" ca="1" si="655"/>
        <v>501.86681376157514</v>
      </c>
      <c r="F8046" s="2">
        <f t="shared" ca="1" si="658"/>
        <v>198198.66726577678</v>
      </c>
      <c r="G8046" s="2">
        <f t="shared" ca="1" si="656"/>
        <v>70988.839656319382</v>
      </c>
      <c r="H8046" s="2">
        <f ca="1">[2]!Uniform($T$19,$U$20)</f>
        <v>39712.150768327883</v>
      </c>
      <c r="I8046" s="2">
        <f t="shared" ca="1" si="657"/>
        <v>110700.99042464726</v>
      </c>
      <c r="J8046" s="2">
        <f t="shared" ca="1" si="654"/>
        <v>87497</v>
      </c>
    </row>
    <row r="8047" spans="1:10" x14ac:dyDescent="0.25">
      <c r="A8047" s="8">
        <f t="array" aca="1" ref="A8047:B8047" ca="1">[2]!CorrelatedUniform($C$31:$D$32)</f>
        <v>0.28392863273620628</v>
      </c>
      <c r="B8047" s="10">
        <f ca="1"/>
        <v>0.92008555261936387</v>
      </c>
      <c r="D8047" s="3">
        <f ca="1">[2]!TriangularRnd(A8047,$F$18,$G$18,$H$18)</f>
        <v>394.46098620421992</v>
      </c>
      <c r="E8047" s="2">
        <f t="shared" ca="1" si="655"/>
        <v>570.28236304375798</v>
      </c>
      <c r="F8047" s="2">
        <f t="shared" ca="1" si="658"/>
        <v>224954.14334111376</v>
      </c>
      <c r="G8047" s="2">
        <f t="shared" ca="1" si="656"/>
        <v>141954.33719445998</v>
      </c>
      <c r="H8047" s="2">
        <f ca="1">[2]!Uniform($T$19,$U$20)</f>
        <v>41242.221604439357</v>
      </c>
      <c r="I8047" s="2">
        <f t="shared" ca="1" si="657"/>
        <v>183196.55879889935</v>
      </c>
      <c r="J8047" s="2">
        <f t="shared" ca="1" si="654"/>
        <v>41757</v>
      </c>
    </row>
    <row r="8048" spans="1:10" x14ac:dyDescent="0.25">
      <c r="A8048" s="8">
        <f t="array" aca="1" ref="A8048:B8048" ca="1">[2]!CorrelatedUniform($C$31:$D$32)</f>
        <v>0.75003230571746826</v>
      </c>
      <c r="B8048" s="10">
        <f ca="1"/>
        <v>0.58030650829890817</v>
      </c>
      <c r="D8048" s="3">
        <f ca="1">[2]!TriangularRnd(A8048,$F$18,$G$18,$H$18)</f>
        <v>423.36542639542228</v>
      </c>
      <c r="E8048" s="2">
        <f t="shared" ca="1" si="655"/>
        <v>510.13388313468727</v>
      </c>
      <c r="F8048" s="2">
        <f t="shared" ca="1" si="658"/>
        <v>215973.0489520694</v>
      </c>
      <c r="G8048" s="2">
        <f t="shared" ca="1" si="656"/>
        <v>89894.056412775739</v>
      </c>
      <c r="H8048" s="2">
        <f ca="1">[2]!Uniform($T$19,$U$20)</f>
        <v>30202.448324231791</v>
      </c>
      <c r="I8048" s="2">
        <f t="shared" ca="1" si="657"/>
        <v>120096.50473700753</v>
      </c>
      <c r="J8048" s="2">
        <f t="shared" ca="1" si="654"/>
        <v>95876</v>
      </c>
    </row>
    <row r="8049" spans="1:10" x14ac:dyDescent="0.25">
      <c r="A8049" s="8">
        <f t="array" aca="1" ref="A8049:B8049" ca="1">[2]!CorrelatedUniform($C$31:$D$32)</f>
        <v>0.38767051696777322</v>
      </c>
      <c r="B8049" s="10">
        <f ca="1"/>
        <v>8.7223122659569857E-2</v>
      </c>
      <c r="D8049" s="3">
        <f ca="1">[2]!TriangularRnd(A8049,$F$18,$G$18,$H$18)</f>
        <v>401.26521959067458</v>
      </c>
      <c r="E8049" s="2">
        <f t="shared" ca="1" si="655"/>
        <v>432.09725198685624</v>
      </c>
      <c r="F8049" s="2">
        <f t="shared" ca="1" si="658"/>
        <v>173385.59870303291</v>
      </c>
      <c r="G8049" s="2">
        <f t="shared" ca="1" si="656"/>
        <v>247022.6849450717</v>
      </c>
      <c r="H8049" s="2">
        <f ca="1">[2]!Uniform($T$19,$U$20)</f>
        <v>41998.206505812886</v>
      </c>
      <c r="I8049" s="2">
        <f t="shared" ca="1" si="657"/>
        <v>289020.89145088458</v>
      </c>
      <c r="J8049" s="2">
        <f t="shared" ca="1" si="654"/>
        <v>-115636</v>
      </c>
    </row>
    <row r="8050" spans="1:10" x14ac:dyDescent="0.25">
      <c r="A8050" s="8">
        <f t="array" aca="1" ref="A8050:B8050" ca="1">[2]!CorrelatedUniform($C$31:$D$32)</f>
        <v>0.14313519001007083</v>
      </c>
      <c r="B8050" s="10">
        <f ca="1"/>
        <v>0.70137442180718101</v>
      </c>
      <c r="D8050" s="3">
        <f ca="1">[2]!TriangularRnd(A8050,$F$18,$G$18,$H$18)</f>
        <v>382.75075378640668</v>
      </c>
      <c r="E8050" s="2">
        <f t="shared" ca="1" si="655"/>
        <v>526.41788027270434</v>
      </c>
      <c r="F8050" s="2">
        <f t="shared" ca="1" si="658"/>
        <v>201486.84048101996</v>
      </c>
      <c r="G8050" s="2">
        <f t="shared" ca="1" si="656"/>
        <v>135943.68018120088</v>
      </c>
      <c r="H8050" s="2">
        <f ca="1">[2]!Uniform($T$19,$U$20)</f>
        <v>43805.490512972559</v>
      </c>
      <c r="I8050" s="2">
        <f t="shared" ca="1" si="657"/>
        <v>179749.17069417343</v>
      </c>
      <c r="J8050" s="2">
        <f t="shared" ca="1" si="654"/>
        <v>21737</v>
      </c>
    </row>
    <row r="8051" spans="1:10" x14ac:dyDescent="0.25">
      <c r="A8051" s="8">
        <f t="array" aca="1" ref="A8051:B8051" ca="1">[2]!CorrelatedUniform($C$31:$D$32)</f>
        <v>0.27071630954742393</v>
      </c>
      <c r="B8051" s="10">
        <f ca="1"/>
        <v>0.68793380864335119</v>
      </c>
      <c r="D8051" s="3">
        <f ca="1">[2]!TriangularRnd(A8051,$F$18,$G$18,$H$18)</f>
        <v>393.51021607662187</v>
      </c>
      <c r="E8051" s="2">
        <f t="shared" ca="1" si="655"/>
        <v>524.50010712756296</v>
      </c>
      <c r="F8051" s="2">
        <f t="shared" ca="1" si="658"/>
        <v>206396.15048797862</v>
      </c>
      <c r="G8051" s="2">
        <f t="shared" ca="1" si="656"/>
        <v>108601.33606357379</v>
      </c>
      <c r="H8051" s="2">
        <f ca="1">[2]!Uniform($T$19,$U$20)</f>
        <v>34450.229746695448</v>
      </c>
      <c r="I8051" s="2">
        <f t="shared" ca="1" si="657"/>
        <v>143051.56581026924</v>
      </c>
      <c r="J8051" s="2">
        <f t="shared" ca="1" si="654"/>
        <v>63344</v>
      </c>
    </row>
    <row r="8052" spans="1:10" x14ac:dyDescent="0.25">
      <c r="A8052" s="8">
        <f t="array" aca="1" ref="A8052:B8052" ca="1">[2]!CorrelatedUniform($C$31:$D$32)</f>
        <v>9.0287923812866332E-3</v>
      </c>
      <c r="B8052" s="10">
        <f ca="1"/>
        <v>0.96407524831957159</v>
      </c>
      <c r="D8052" s="3">
        <f ca="1">[2]!TriangularRnd(A8052,$F$18,$G$18,$H$18)</f>
        <v>361.27970460169803</v>
      </c>
      <c r="E8052" s="2">
        <f t="shared" ca="1" si="655"/>
        <v>590.00352613978055</v>
      </c>
      <c r="F8052" s="2">
        <f t="shared" ca="1" si="658"/>
        <v>213156.29963774013</v>
      </c>
      <c r="G8052" s="2">
        <f t="shared" ca="1" si="656"/>
        <v>153185.80436286947</v>
      </c>
      <c r="H8052" s="2">
        <f ca="1">[2]!Uniform($T$19,$U$20)</f>
        <v>41962.951040030457</v>
      </c>
      <c r="I8052" s="2">
        <f t="shared" ca="1" si="657"/>
        <v>195148.75540289993</v>
      </c>
      <c r="J8052" s="2">
        <f t="shared" ca="1" si="654"/>
        <v>18007</v>
      </c>
    </row>
    <row r="8053" spans="1:10" x14ac:dyDescent="0.25">
      <c r="A8053" s="8">
        <f t="array" aca="1" ref="A8053:B8053" ca="1">[2]!CorrelatedUniform($C$31:$D$32)</f>
        <v>0.2569193840026851</v>
      </c>
      <c r="B8053" s="10">
        <f ca="1"/>
        <v>0.10958480948911212</v>
      </c>
      <c r="D8053" s="3">
        <f ca="1">[2]!TriangularRnd(A8053,$F$18,$G$18,$H$18)</f>
        <v>392.49226847932795</v>
      </c>
      <c r="E8053" s="2">
        <f t="shared" ca="1" si="655"/>
        <v>438.56304201895847</v>
      </c>
      <c r="F8053" s="2">
        <f t="shared" ca="1" si="658"/>
        <v>172132.60323321584</v>
      </c>
      <c r="G8053" s="2">
        <f t="shared" ca="1" si="656"/>
        <v>58626.386664427519</v>
      </c>
      <c r="H8053" s="2">
        <f ca="1">[2]!Uniform($T$19,$U$20)</f>
        <v>34346.157837301842</v>
      </c>
      <c r="I8053" s="2">
        <f t="shared" ca="1" si="657"/>
        <v>92972.544501729368</v>
      </c>
      <c r="J8053" s="2">
        <f t="shared" ca="1" si="654"/>
        <v>79160</v>
      </c>
    </row>
    <row r="8054" spans="1:10" x14ac:dyDescent="0.25">
      <c r="A8054" s="8">
        <f t="array" aca="1" ref="A8054:B8054" ca="1">[2]!CorrelatedUniform($C$31:$D$32)</f>
        <v>0.35997688770294156</v>
      </c>
      <c r="B8054" s="10">
        <f ca="1"/>
        <v>0.84026219439540706</v>
      </c>
      <c r="D8054" s="3">
        <f ca="1">[2]!TriangularRnd(A8054,$F$18,$G$18,$H$18)</f>
        <v>399.54858034400019</v>
      </c>
      <c r="E8054" s="2">
        <f t="shared" ca="1" si="655"/>
        <v>549.77680340344989</v>
      </c>
      <c r="F8054" s="2">
        <f t="shared" ca="1" si="658"/>
        <v>219662.54130591088</v>
      </c>
      <c r="G8054" s="2">
        <f t="shared" ca="1" si="656"/>
        <v>121708.16363234697</v>
      </c>
      <c r="H8054" s="2">
        <f ca="1">[2]!Uniform($T$19,$U$20)</f>
        <v>41695.578424113366</v>
      </c>
      <c r="I8054" s="2">
        <f t="shared" ca="1" si="657"/>
        <v>163403.74205646035</v>
      </c>
      <c r="J8054" s="2">
        <f t="shared" ca="1" si="654"/>
        <v>56258</v>
      </c>
    </row>
    <row r="8055" spans="1:10" x14ac:dyDescent="0.25">
      <c r="A8055" s="8">
        <f t="array" aca="1" ref="A8055:B8055" ca="1">[2]!CorrelatedUniform($C$31:$D$32)</f>
        <v>0.31672012805938721</v>
      </c>
      <c r="B8055" s="10">
        <f ca="1"/>
        <v>0.64656669760122587</v>
      </c>
      <c r="D8055" s="3">
        <f ca="1">[2]!TriangularRnd(A8055,$F$18,$G$18,$H$18)</f>
        <v>396.72921032856362</v>
      </c>
      <c r="E8055" s="2">
        <f t="shared" ca="1" si="655"/>
        <v>518.80338241629738</v>
      </c>
      <c r="F8055" s="2">
        <f t="shared" ca="1" si="658"/>
        <v>205824.45622180548</v>
      </c>
      <c r="G8055" s="2">
        <f t="shared" ca="1" si="656"/>
        <v>181924.28042144203</v>
      </c>
      <c r="H8055" s="2">
        <f ca="1">[2]!Uniform($T$19,$U$20)</f>
        <v>28060.198853678132</v>
      </c>
      <c r="I8055" s="2">
        <f t="shared" ca="1" si="657"/>
        <v>209984.47927512016</v>
      </c>
      <c r="J8055" s="2">
        <f t="shared" ca="1" si="654"/>
        <v>-4161</v>
      </c>
    </row>
    <row r="8056" spans="1:10" x14ac:dyDescent="0.25">
      <c r="A8056" s="8">
        <f t="array" aca="1" ref="A8056:B8056" ca="1">[2]!CorrelatedUniform($C$31:$D$32)</f>
        <v>0.40222764015197776</v>
      </c>
      <c r="B8056" s="10">
        <f ca="1"/>
        <v>0.42601385467451003</v>
      </c>
      <c r="D8056" s="3">
        <f ca="1">[2]!TriangularRnd(A8056,$F$18,$G$18,$H$18)</f>
        <v>402.1429911459706</v>
      </c>
      <c r="E8056" s="2">
        <f t="shared" ca="1" si="655"/>
        <v>490.67340781295678</v>
      </c>
      <c r="F8056" s="2">
        <f t="shared" ca="1" si="658"/>
        <v>197320.87189368909</v>
      </c>
      <c r="G8056" s="2">
        <f t="shared" ca="1" si="656"/>
        <v>143151.25592078947</v>
      </c>
      <c r="H8056" s="2">
        <f ca="1">[2]!Uniform($T$19,$U$20)</f>
        <v>37073.59697638308</v>
      </c>
      <c r="I8056" s="2">
        <f t="shared" ca="1" si="657"/>
        <v>180224.85289717256</v>
      </c>
      <c r="J8056" s="2">
        <f t="shared" ca="1" si="654"/>
        <v>17096</v>
      </c>
    </row>
    <row r="8057" spans="1:10" x14ac:dyDescent="0.25">
      <c r="A8057" s="8">
        <f t="array" aca="1" ref="A8057:B8057" ca="1">[2]!CorrelatedUniform($C$31:$D$32)</f>
        <v>0.68583703041076682</v>
      </c>
      <c r="B8057" s="10">
        <f ca="1"/>
        <v>0.60142570443376842</v>
      </c>
      <c r="D8057" s="3">
        <f ca="1">[2]!TriangularRnd(A8057,$F$18,$G$18,$H$18)</f>
        <v>418.77775097260803</v>
      </c>
      <c r="E8057" s="2">
        <f t="shared" ca="1" si="655"/>
        <v>512.85195488687634</v>
      </c>
      <c r="F8057" s="2">
        <f t="shared" ca="1" si="658"/>
        <v>214770.98824943151</v>
      </c>
      <c r="G8057" s="2">
        <f t="shared" ca="1" si="656"/>
        <v>165088.61759930992</v>
      </c>
      <c r="H8057" s="2">
        <f ca="1">[2]!Uniform($T$19,$U$20)</f>
        <v>40731.61590106535</v>
      </c>
      <c r="I8057" s="2">
        <f t="shared" ca="1" si="657"/>
        <v>205820.23350037527</v>
      </c>
      <c r="J8057" s="2">
        <f t="shared" ca="1" si="654"/>
        <v>8950</v>
      </c>
    </row>
    <row r="8058" spans="1:10" x14ac:dyDescent="0.25">
      <c r="A8058" s="8">
        <f t="array" aca="1" ref="A8058:B8058" ca="1">[2]!CorrelatedUniform($C$31:$D$32)</f>
        <v>4.7332763671874972E-2</v>
      </c>
      <c r="B8058" s="10">
        <f ca="1"/>
        <v>0.84135870025908277</v>
      </c>
      <c r="D8058" s="3">
        <f ca="1">[2]!TriangularRnd(A8058,$F$18,$G$18,$H$18)</f>
        <v>370.56657575000702</v>
      </c>
      <c r="E8058" s="2">
        <f t="shared" ca="1" si="655"/>
        <v>550.00288352918562</v>
      </c>
      <c r="F8058" s="2">
        <f t="shared" ca="1" si="658"/>
        <v>203812.68520204024</v>
      </c>
      <c r="G8058" s="2">
        <f t="shared" ca="1" si="656"/>
        <v>126061.6703156927</v>
      </c>
      <c r="H8058" s="2">
        <f ca="1">[2]!Uniform($T$19,$U$20)</f>
        <v>40915.199881302964</v>
      </c>
      <c r="I8058" s="2">
        <f t="shared" ca="1" si="657"/>
        <v>166976.87019699567</v>
      </c>
      <c r="J8058" s="2">
        <f t="shared" ca="1" si="654"/>
        <v>36835</v>
      </c>
    </row>
    <row r="8059" spans="1:10" x14ac:dyDescent="0.25">
      <c r="A8059" s="8">
        <f t="array" aca="1" ref="A8059:B8059" ca="1">[2]!CorrelatedUniform($C$31:$D$32)</f>
        <v>0.88873398303985585</v>
      </c>
      <c r="B8059" s="10">
        <f ca="1"/>
        <v>0.85245145254920496</v>
      </c>
      <c r="D8059" s="3">
        <f ca="1">[2]!TriangularRnd(A8059,$F$18,$G$18,$H$18)</f>
        <v>435.97634754658503</v>
      </c>
      <c r="E8059" s="2">
        <f t="shared" ca="1" si="655"/>
        <v>552.35026921377664</v>
      </c>
      <c r="F8059" s="2">
        <f t="shared" ca="1" si="658"/>
        <v>240811.6529381953</v>
      </c>
      <c r="G8059" s="2">
        <f t="shared" ca="1" si="656"/>
        <v>45178.099167070402</v>
      </c>
      <c r="H8059" s="2">
        <f ca="1">[2]!Uniform($T$19,$U$20)</f>
        <v>29754.883112638247</v>
      </c>
      <c r="I8059" s="2">
        <f t="shared" ca="1" si="657"/>
        <v>74932.982279708653</v>
      </c>
      <c r="J8059" s="2">
        <f t="shared" ca="1" si="654"/>
        <v>165878</v>
      </c>
    </row>
    <row r="8060" spans="1:10" x14ac:dyDescent="0.25">
      <c r="A8060" s="8">
        <f t="array" aca="1" ref="A8060:B8060" ca="1">[2]!CorrelatedUniform($C$31:$D$32)</f>
        <v>4.4558525085449191E-2</v>
      </c>
      <c r="B8060" s="10">
        <f ca="1"/>
        <v>0.91691825437594565</v>
      </c>
      <c r="D8060" s="3">
        <f ca="1">[2]!TriangularRnd(A8060,$F$18,$G$18,$H$18)</f>
        <v>370.07608684207941</v>
      </c>
      <c r="E8060" s="2">
        <f t="shared" ca="1" si="655"/>
        <v>569.23185009083068</v>
      </c>
      <c r="F8060" s="2">
        <f t="shared" ca="1" si="658"/>
        <v>210659.09558749179</v>
      </c>
      <c r="G8060" s="2">
        <f t="shared" ca="1" si="656"/>
        <v>146037.69786951746</v>
      </c>
      <c r="H8060" s="2">
        <f ca="1">[2]!Uniform($T$19,$U$20)</f>
        <v>37714.961269012441</v>
      </c>
      <c r="I8060" s="2">
        <f t="shared" ca="1" si="657"/>
        <v>183752.65913852991</v>
      </c>
      <c r="J8060" s="2">
        <f t="shared" ca="1" si="654"/>
        <v>26906</v>
      </c>
    </row>
    <row r="8061" spans="1:10" x14ac:dyDescent="0.25">
      <c r="A8061" s="8">
        <f t="array" aca="1" ref="A8061:B8061" ca="1">[2]!CorrelatedUniform($C$31:$D$32)</f>
        <v>0.41859173774719227</v>
      </c>
      <c r="B8061" s="10">
        <f ca="1"/>
        <v>0.86070422633294985</v>
      </c>
      <c r="D8061" s="3">
        <f ca="1">[2]!TriangularRnd(A8061,$F$18,$G$18,$H$18)</f>
        <v>403.11096337338699</v>
      </c>
      <c r="E8061" s="2">
        <f t="shared" ca="1" si="655"/>
        <v>554.17443686045658</v>
      </c>
      <c r="F8061" s="2">
        <f t="shared" ca="1" si="658"/>
        <v>223393.79111972288</v>
      </c>
      <c r="G8061" s="2">
        <f t="shared" ca="1" si="656"/>
        <v>104568.46230878113</v>
      </c>
      <c r="H8061" s="2">
        <f ca="1">[2]!Uniform($T$19,$U$20)</f>
        <v>39839.546876867775</v>
      </c>
      <c r="I8061" s="2">
        <f t="shared" ca="1" si="657"/>
        <v>144408.0091856489</v>
      </c>
      <c r="J8061" s="2">
        <f t="shared" ca="1" si="654"/>
        <v>78985</v>
      </c>
    </row>
    <row r="8062" spans="1:10" x14ac:dyDescent="0.25">
      <c r="A8062" s="8">
        <f t="array" aca="1" ref="A8062:B8062" ca="1">[2]!CorrelatedUniform($C$31:$D$32)</f>
        <v>0.80106747150421165</v>
      </c>
      <c r="B8062" s="10">
        <f ca="1"/>
        <v>4.4557909751991538E-2</v>
      </c>
      <c r="D8062" s="3">
        <f ca="1">[2]!TriangularRnd(A8062,$F$18,$G$18,$H$18)</f>
        <v>427.45400896564547</v>
      </c>
      <c r="E8062" s="2">
        <f t="shared" ca="1" si="655"/>
        <v>414.99598426565854</v>
      </c>
      <c r="F8062" s="2">
        <f t="shared" ca="1" si="658"/>
        <v>177391.69717899966</v>
      </c>
      <c r="G8062" s="2">
        <f t="shared" ca="1" si="656"/>
        <v>179337.85581975023</v>
      </c>
      <c r="H8062" s="2">
        <f ca="1">[2]!Uniform($T$19,$U$20)</f>
        <v>30709.450681509566</v>
      </c>
      <c r="I8062" s="2">
        <f t="shared" ca="1" si="657"/>
        <v>210047.30650125979</v>
      </c>
      <c r="J8062" s="2">
        <f t="shared" ca="1" si="654"/>
        <v>-32656</v>
      </c>
    </row>
    <row r="8063" spans="1:10" x14ac:dyDescent="0.25">
      <c r="A8063" s="8">
        <f t="array" aca="1" ref="A8063:B8063" ca="1">[2]!CorrelatedUniform($C$31:$D$32)</f>
        <v>0.60723495483398438</v>
      </c>
      <c r="B8063" s="10">
        <f ca="1"/>
        <v>0.39517063748403747</v>
      </c>
      <c r="D8063" s="3">
        <f ca="1">[2]!TriangularRnd(A8063,$F$18,$G$18,$H$18)</f>
        <v>413.76017744212567</v>
      </c>
      <c r="E8063" s="2">
        <f t="shared" ca="1" si="655"/>
        <v>486.70662624702601</v>
      </c>
      <c r="F8063" s="2">
        <f t="shared" ca="1" si="658"/>
        <v>201379.82003822783</v>
      </c>
      <c r="G8063" s="2">
        <f t="shared" ca="1" si="656"/>
        <v>187777.90488112334</v>
      </c>
      <c r="H8063" s="2">
        <f ca="1">[2]!Uniform($T$19,$U$20)</f>
        <v>33843.37182851434</v>
      </c>
      <c r="I8063" s="2">
        <f t="shared" ca="1" si="657"/>
        <v>221621.27670963766</v>
      </c>
      <c r="J8063" s="2">
        <f t="shared" ca="1" si="654"/>
        <v>-20242</v>
      </c>
    </row>
    <row r="8064" spans="1:10" x14ac:dyDescent="0.25">
      <c r="A8064" s="8">
        <f t="array" aca="1" ref="A8064:B8064" ca="1">[2]!CorrelatedUniform($C$31:$D$32)</f>
        <v>0.66614484786987305</v>
      </c>
      <c r="B8064" s="10">
        <f ca="1"/>
        <v>0.51517322894322537</v>
      </c>
      <c r="D8064" s="3">
        <f ca="1">[2]!TriangularRnd(A8064,$F$18,$G$18,$H$18)</f>
        <v>417.46668821037218</v>
      </c>
      <c r="E8064" s="2">
        <f t="shared" ca="1" si="655"/>
        <v>501.90214094891508</v>
      </c>
      <c r="F8064" s="2">
        <f t="shared" ca="1" si="658"/>
        <v>209527.42458763899</v>
      </c>
      <c r="G8064" s="2">
        <f t="shared" ca="1" si="656"/>
        <v>178823.51313286857</v>
      </c>
      <c r="H8064" s="2">
        <f ca="1">[2]!Uniform($T$19,$U$20)</f>
        <v>41623.063492580557</v>
      </c>
      <c r="I8064" s="2">
        <f t="shared" ca="1" si="657"/>
        <v>220446.57662544912</v>
      </c>
      <c r="J8064" s="2">
        <f t="shared" ca="1" si="654"/>
        <v>-10920</v>
      </c>
    </row>
    <row r="8065" spans="1:10" x14ac:dyDescent="0.25">
      <c r="A8065" s="8">
        <f t="array" aca="1" ref="A8065:B8065" ca="1">[2]!CorrelatedUniform($C$31:$D$32)</f>
        <v>5.3996205329895082E-2</v>
      </c>
      <c r="B8065" s="10">
        <f ca="1"/>
        <v>0.76676798128289902</v>
      </c>
      <c r="D8065" s="3">
        <f ca="1">[2]!TriangularRnd(A8065,$F$18,$G$18,$H$18)</f>
        <v>371.68895592214528</v>
      </c>
      <c r="E8065" s="2">
        <f t="shared" ca="1" si="655"/>
        <v>536.41221620284534</v>
      </c>
      <c r="F8065" s="2">
        <f t="shared" ca="1" si="658"/>
        <v>199378.49658431966</v>
      </c>
      <c r="G8065" s="2">
        <f t="shared" ca="1" si="656"/>
        <v>128517.63184393503</v>
      </c>
      <c r="H8065" s="2">
        <f ca="1">[2]!Uniform($T$19,$U$20)</f>
        <v>37830.801860910178</v>
      </c>
      <c r="I8065" s="2">
        <f t="shared" ca="1" si="657"/>
        <v>166348.4337048452</v>
      </c>
      <c r="J8065" s="2">
        <f t="shared" ca="1" si="654"/>
        <v>33030</v>
      </c>
    </row>
    <row r="8066" spans="1:10" x14ac:dyDescent="0.25">
      <c r="A8066" s="8">
        <f t="array" aca="1" ref="A8066:B8066" ca="1">[2]!CorrelatedUniform($C$31:$D$32)</f>
        <v>0.59687554836273182</v>
      </c>
      <c r="B8066" s="10">
        <f ca="1"/>
        <v>0.81450929852855158</v>
      </c>
      <c r="D8066" s="3">
        <f ca="1">[2]!TriangularRnd(A8066,$F$18,$G$18,$H$18)</f>
        <v>413.13789042345815</v>
      </c>
      <c r="E8066" s="2">
        <f t="shared" ca="1" si="655"/>
        <v>544.7318278657558</v>
      </c>
      <c r="F8066" s="2">
        <f t="shared" ca="1" si="658"/>
        <v>225049.35821097268</v>
      </c>
      <c r="G8066" s="2">
        <f t="shared" ca="1" si="656"/>
        <v>142539.81209199122</v>
      </c>
      <c r="H8066" s="2">
        <f ca="1">[2]!Uniform($T$19,$U$20)</f>
        <v>26210.352729410555</v>
      </c>
      <c r="I8066" s="2">
        <f t="shared" ca="1" si="657"/>
        <v>168750.16482140176</v>
      </c>
      <c r="J8066" s="2">
        <f t="shared" ca="1" si="654"/>
        <v>56299</v>
      </c>
    </row>
    <row r="8067" spans="1:10" x14ac:dyDescent="0.25">
      <c r="A8067" s="8">
        <f t="array" aca="1" ref="A8067:B8067" ca="1">[2]!CorrelatedUniform($C$31:$D$32)</f>
        <v>0.35187494754791282</v>
      </c>
      <c r="B8067" s="10">
        <f ca="1"/>
        <v>0.75435287371488147</v>
      </c>
      <c r="D8067" s="3">
        <f ca="1">[2]!TriangularRnd(A8067,$F$18,$G$18,$H$18)</f>
        <v>399.03397497205009</v>
      </c>
      <c r="E8067" s="2">
        <f t="shared" ca="1" si="655"/>
        <v>534.41258812565718</v>
      </c>
      <c r="F8067" s="2">
        <f t="shared" ca="1" si="658"/>
        <v>213248.77931488201</v>
      </c>
      <c r="G8067" s="2">
        <f t="shared" ca="1" si="656"/>
        <v>166769.66100010276</v>
      </c>
      <c r="H8067" s="2">
        <f ca="1">[2]!Uniform($T$19,$U$20)</f>
        <v>25713.716013793957</v>
      </c>
      <c r="I8067" s="2">
        <f t="shared" ca="1" si="657"/>
        <v>192483.37701389671</v>
      </c>
      <c r="J8067" s="2">
        <f t="shared" ca="1" si="654"/>
        <v>20765</v>
      </c>
    </row>
    <row r="8068" spans="1:10" x14ac:dyDescent="0.25">
      <c r="A8068" s="8">
        <f t="array" aca="1" ref="A8068:B8068" ca="1">[2]!CorrelatedUniform($C$31:$D$32)</f>
        <v>0.73303365707397461</v>
      </c>
      <c r="B8068" s="10">
        <f ca="1"/>
        <v>0.84714594835901302</v>
      </c>
      <c r="D8068" s="3">
        <f ca="1">[2]!TriangularRnd(A8068,$F$18,$G$18,$H$18)</f>
        <v>422.09827468224682</v>
      </c>
      <c r="E8068" s="2">
        <f t="shared" ca="1" si="655"/>
        <v>551.21346404127246</v>
      </c>
      <c r="F8068" s="2">
        <f t="shared" ca="1" si="658"/>
        <v>232666.25215344579</v>
      </c>
      <c r="G8068" s="2">
        <f t="shared" ca="1" si="656"/>
        <v>127834.17536269274</v>
      </c>
      <c r="H8068" s="2">
        <f ca="1">[2]!Uniform($T$19,$U$20)</f>
        <v>42538.698785632085</v>
      </c>
      <c r="I8068" s="2">
        <f t="shared" ca="1" si="657"/>
        <v>170372.87414832483</v>
      </c>
      <c r="J8068" s="2">
        <f t="shared" ca="1" si="654"/>
        <v>62293</v>
      </c>
    </row>
    <row r="8069" spans="1:10" x14ac:dyDescent="0.25">
      <c r="A8069" s="8">
        <f t="array" aca="1" ref="A8069:B8069" ca="1">[2]!CorrelatedUniform($C$31:$D$32)</f>
        <v>0.79119443893432606</v>
      </c>
      <c r="B8069" s="10">
        <f ca="1"/>
        <v>0.23192603999380473</v>
      </c>
      <c r="D8069" s="3">
        <f ca="1">[2]!TriangularRnd(A8069,$F$18,$G$18,$H$18)</f>
        <v>426.62537101221261</v>
      </c>
      <c r="E8069" s="2">
        <f t="shared" ca="1" si="655"/>
        <v>463.37406883352094</v>
      </c>
      <c r="F8069" s="2">
        <f t="shared" ca="1" si="658"/>
        <v>197687.13403353942</v>
      </c>
      <c r="G8069" s="2">
        <f t="shared" ca="1" si="656"/>
        <v>187416.20931668842</v>
      </c>
      <c r="H8069" s="2">
        <f ca="1">[2]!Uniform($T$19,$U$20)</f>
        <v>27659.278427396443</v>
      </c>
      <c r="I8069" s="2">
        <f t="shared" ca="1" si="657"/>
        <v>215075.48774408485</v>
      </c>
      <c r="J8069" s="2">
        <f t="shared" ca="1" si="654"/>
        <v>-17389</v>
      </c>
    </row>
    <row r="8070" spans="1:10" x14ac:dyDescent="0.25">
      <c r="A8070" s="8">
        <f t="array" aca="1" ref="A8070:B8070" ca="1">[2]!CorrelatedUniform($C$31:$D$32)</f>
        <v>0.36274790763854975</v>
      </c>
      <c r="B8070" s="10">
        <f ca="1"/>
        <v>0.33629769673432464</v>
      </c>
      <c r="D8070" s="3">
        <f ca="1">[2]!TriangularRnd(A8070,$F$18,$G$18,$H$18)</f>
        <v>399.72325384598071</v>
      </c>
      <c r="E8070" s="2">
        <f t="shared" ca="1" si="655"/>
        <v>478.87056643453536</v>
      </c>
      <c r="F8070" s="2">
        <f t="shared" ca="1" si="658"/>
        <v>191415.70098628034</v>
      </c>
      <c r="G8070" s="2">
        <f t="shared" ca="1" si="656"/>
        <v>128277.69573907997</v>
      </c>
      <c r="H8070" s="2">
        <f ca="1">[2]!Uniform($T$19,$U$20)</f>
        <v>43222.243423740838</v>
      </c>
      <c r="I8070" s="2">
        <f t="shared" ca="1" si="657"/>
        <v>171499.93916282081</v>
      </c>
      <c r="J8070" s="2">
        <f t="shared" ca="1" si="654"/>
        <v>19915</v>
      </c>
    </row>
    <row r="8071" spans="1:10" x14ac:dyDescent="0.25">
      <c r="A8071" s="8">
        <f t="array" aca="1" ref="A8071:B8071" ca="1">[2]!CorrelatedUniform($C$31:$D$32)</f>
        <v>0.11688184738159174</v>
      </c>
      <c r="B8071" s="10">
        <f ca="1"/>
        <v>0.41516503257654286</v>
      </c>
      <c r="D8071" s="3">
        <f ca="1">[2]!TriangularRnd(A8071,$F$18,$G$18,$H$18)</f>
        <v>379.98819000045546</v>
      </c>
      <c r="E8071" s="2">
        <f t="shared" ca="1" si="655"/>
        <v>489.28608666855354</v>
      </c>
      <c r="F8071" s="2">
        <f t="shared" ca="1" si="658"/>
        <v>185922.93446558964</v>
      </c>
      <c r="G8071" s="2">
        <f t="shared" ca="1" si="656"/>
        <v>156576.10700125</v>
      </c>
      <c r="H8071" s="2">
        <f ca="1">[2]!Uniform($T$19,$U$20)</f>
        <v>29576.3645313581</v>
      </c>
      <c r="I8071" s="2">
        <f t="shared" ca="1" si="657"/>
        <v>186152.47153260809</v>
      </c>
      <c r="J8071" s="2">
        <f t="shared" ca="1" si="654"/>
        <v>-230</v>
      </c>
    </row>
    <row r="8072" spans="1:10" x14ac:dyDescent="0.25">
      <c r="A8072" s="8">
        <f t="array" aca="1" ref="A8072:B8072" ca="1">[2]!CorrelatedUniform($C$31:$D$32)</f>
        <v>0.64503896236419689</v>
      </c>
      <c r="B8072" s="10">
        <f ca="1"/>
        <v>0.76474253680974469</v>
      </c>
      <c r="D8072" s="3">
        <f ca="1">[2]!TriangularRnd(A8072,$F$18,$G$18,$H$18)</f>
        <v>416.10375069153031</v>
      </c>
      <c r="E8072" s="2">
        <f t="shared" ca="1" si="655"/>
        <v>536.08207426475133</v>
      </c>
      <c r="F8072" s="2">
        <f t="shared" ca="1" si="658"/>
        <v>223065.76178005853</v>
      </c>
      <c r="G8072" s="2">
        <f t="shared" ca="1" si="656"/>
        <v>135486.57005903125</v>
      </c>
      <c r="H8072" s="2">
        <f ca="1">[2]!Uniform($T$19,$U$20)</f>
        <v>38761.347925357899</v>
      </c>
      <c r="I8072" s="2">
        <f t="shared" ca="1" si="657"/>
        <v>174247.91798438915</v>
      </c>
      <c r="J8072" s="2">
        <f t="shared" ca="1" si="654"/>
        <v>48817</v>
      </c>
    </row>
    <row r="8073" spans="1:10" x14ac:dyDescent="0.25">
      <c r="A8073" s="8">
        <f t="array" aca="1" ref="A8073:B8073" ca="1">[2]!CorrelatedUniform($C$31:$D$32)</f>
        <v>0.42592597007751443</v>
      </c>
      <c r="B8073" s="10">
        <f ca="1"/>
        <v>0.58129201933436636</v>
      </c>
      <c r="D8073" s="3">
        <f ca="1">[2]!TriangularRnd(A8073,$F$18,$G$18,$H$18)</f>
        <v>403.53865173675536</v>
      </c>
      <c r="E8073" s="2">
        <f t="shared" ca="1" si="655"/>
        <v>510.25999411930172</v>
      </c>
      <c r="F8073" s="2">
        <f t="shared" ca="1" si="658"/>
        <v>205909.63006210772</v>
      </c>
      <c r="G8073" s="2">
        <f t="shared" ca="1" si="656"/>
        <v>236043.97671552008</v>
      </c>
      <c r="H8073" s="2">
        <f ca="1">[2]!Uniform($T$19,$U$20)</f>
        <v>25229.827098454298</v>
      </c>
      <c r="I8073" s="2">
        <f t="shared" ca="1" si="657"/>
        <v>261273.80381397437</v>
      </c>
      <c r="J8073" s="2">
        <f t="shared" ca="1" si="654"/>
        <v>-55365</v>
      </c>
    </row>
    <row r="8074" spans="1:10" x14ac:dyDescent="0.25">
      <c r="A8074" s="8">
        <f t="array" aca="1" ref="A8074:B8074" ca="1">[2]!CorrelatedUniform($C$31:$D$32)</f>
        <v>0.60666322708129872</v>
      </c>
      <c r="B8074" s="10">
        <f ca="1"/>
        <v>0.83314229578294641</v>
      </c>
      <c r="D8074" s="3">
        <f ca="1">[2]!TriangularRnd(A8074,$F$18,$G$18,$H$18)</f>
        <v>413.72562148241292</v>
      </c>
      <c r="E8074" s="2">
        <f t="shared" ca="1" si="655"/>
        <v>548.3328621293856</v>
      </c>
      <c r="F8074" s="2">
        <f t="shared" ca="1" si="658"/>
        <v>226859.35416371029</v>
      </c>
      <c r="G8074" s="2">
        <f t="shared" ca="1" si="656"/>
        <v>263901.59076096199</v>
      </c>
      <c r="H8074" s="2">
        <f ca="1">[2]!Uniform($T$19,$U$20)</f>
        <v>24775.138293224656</v>
      </c>
      <c r="I8074" s="2">
        <f t="shared" ca="1" si="657"/>
        <v>288676.72905418667</v>
      </c>
      <c r="J8074" s="2">
        <f t="shared" ca="1" si="654"/>
        <v>-61818</v>
      </c>
    </row>
    <row r="8075" spans="1:10" x14ac:dyDescent="0.25">
      <c r="A8075" s="8">
        <f t="array" aca="1" ref="A8075:B8075" ca="1">[2]!CorrelatedUniform($C$31:$D$32)</f>
        <v>0.44213712215423556</v>
      </c>
      <c r="B8075" s="10">
        <f ca="1"/>
        <v>0.49732701391617956</v>
      </c>
      <c r="D8075" s="3">
        <f ca="1">[2]!TriangularRnd(A8075,$F$18,$G$18,$H$18)</f>
        <v>404.4711117695764</v>
      </c>
      <c r="E8075" s="2">
        <f t="shared" ca="1" si="655"/>
        <v>499.66498836862752</v>
      </c>
      <c r="F8075" s="2">
        <f t="shared" ca="1" si="658"/>
        <v>202100.05335779124</v>
      </c>
      <c r="G8075" s="2">
        <f t="shared" ca="1" si="656"/>
        <v>172664.36209053182</v>
      </c>
      <c r="H8075" s="2">
        <f ca="1">[2]!Uniform($T$19,$U$20)</f>
        <v>44498.872093231716</v>
      </c>
      <c r="I8075" s="2">
        <f t="shared" ca="1" si="657"/>
        <v>217163.23418376353</v>
      </c>
      <c r="J8075" s="2">
        <f t="shared" ca="1" si="654"/>
        <v>-15064</v>
      </c>
    </row>
    <row r="8076" spans="1:10" x14ac:dyDescent="0.25">
      <c r="A8076" s="8">
        <f t="array" aca="1" ref="A8076:B8076" ca="1">[2]!CorrelatedUniform($C$31:$D$32)</f>
        <v>0.58862745761871338</v>
      </c>
      <c r="B8076" s="10">
        <f ca="1"/>
        <v>0.92069522903384371</v>
      </c>
      <c r="D8076" s="3">
        <f ca="1">[2]!TriangularRnd(A8076,$F$18,$G$18,$H$18)</f>
        <v>412.64812591384884</v>
      </c>
      <c r="E8076" s="2">
        <f t="shared" ca="1" si="655"/>
        <v>570.48817256766722</v>
      </c>
      <c r="F8076" s="2">
        <f t="shared" ca="1" si="658"/>
        <v>235410.87526606428</v>
      </c>
      <c r="G8076" s="2">
        <f t="shared" ca="1" si="656"/>
        <v>212961.8067102748</v>
      </c>
      <c r="H8076" s="2">
        <f ca="1">[2]!Uniform($T$19,$U$20)</f>
        <v>25522.654367810523</v>
      </c>
      <c r="I8076" s="2">
        <f t="shared" ca="1" si="657"/>
        <v>238484.46107808533</v>
      </c>
      <c r="J8076" s="2">
        <f t="shared" ca="1" si="654"/>
        <v>-3074</v>
      </c>
    </row>
    <row r="8077" spans="1:10" x14ac:dyDescent="0.25">
      <c r="A8077" s="8">
        <f t="array" aca="1" ref="A8077:B8077" ca="1">[2]!CorrelatedUniform($C$31:$D$32)</f>
        <v>0.31738829612731956</v>
      </c>
      <c r="B8077" s="10">
        <f ca="1"/>
        <v>0.85606048487810316</v>
      </c>
      <c r="D8077" s="3">
        <f ca="1">[2]!TriangularRnd(A8077,$F$18,$G$18,$H$18)</f>
        <v>396.77417558473689</v>
      </c>
      <c r="E8077" s="2">
        <f t="shared" ca="1" si="655"/>
        <v>553.1392977506747</v>
      </c>
      <c r="F8077" s="2">
        <f t="shared" ca="1" si="658"/>
        <v>219471.38884854427</v>
      </c>
      <c r="G8077" s="2">
        <f t="shared" ca="1" si="656"/>
        <v>255169.67945639955</v>
      </c>
      <c r="H8077" s="2">
        <f ca="1">[2]!Uniform($T$19,$U$20)</f>
        <v>37404.78446627978</v>
      </c>
      <c r="I8077" s="2">
        <f t="shared" ca="1" si="657"/>
        <v>292574.46392267931</v>
      </c>
      <c r="J8077" s="2">
        <f t="shared" ca="1" si="654"/>
        <v>-73104</v>
      </c>
    </row>
    <row r="8078" spans="1:10" x14ac:dyDescent="0.25">
      <c r="A8078" s="8">
        <f t="array" aca="1" ref="A8078:B8078" ca="1">[2]!CorrelatedUniform($C$31:$D$32)</f>
        <v>0.17228937149047879</v>
      </c>
      <c r="B8078" s="10">
        <f ca="1"/>
        <v>0.99482542904353155</v>
      </c>
      <c r="D8078" s="3">
        <f ca="1">[2]!TriangularRnd(A8078,$F$18,$G$18,$H$18)</f>
        <v>385.53553718174066</v>
      </c>
      <c r="E8078" s="2">
        <f t="shared" ca="1" si="655"/>
        <v>628.19700236538074</v>
      </c>
      <c r="F8078" s="2">
        <f t="shared" ca="1" si="658"/>
        <v>242192.26876289627</v>
      </c>
      <c r="G8078" s="2">
        <f t="shared" ca="1" si="656"/>
        <v>89840.735447231884</v>
      </c>
      <c r="H8078" s="2">
        <f ca="1">[2]!Uniform($T$19,$U$20)</f>
        <v>32865.679978762768</v>
      </c>
      <c r="I8078" s="2">
        <f t="shared" ca="1" si="657"/>
        <v>122706.41542599465</v>
      </c>
      <c r="J8078" s="2">
        <f t="shared" ca="1" si="654"/>
        <v>119485</v>
      </c>
    </row>
    <row r="8079" spans="1:10" x14ac:dyDescent="0.25">
      <c r="A8079" s="8">
        <f t="array" aca="1" ref="A8079:B8079" ca="1">[2]!CorrelatedUniform($C$31:$D$32)</f>
        <v>0.20666217803955095</v>
      </c>
      <c r="B8079" s="10">
        <f ca="1"/>
        <v>0.45358595420428838</v>
      </c>
      <c r="D8079" s="3">
        <f ca="1">[2]!TriangularRnd(A8079,$F$18,$G$18,$H$18)</f>
        <v>388.53086410656545</v>
      </c>
      <c r="E8079" s="2">
        <f t="shared" ca="1" si="655"/>
        <v>494.16967637513949</v>
      </c>
      <c r="F8079" s="2">
        <f t="shared" ca="1" si="658"/>
        <v>192000.17137729476</v>
      </c>
      <c r="G8079" s="2">
        <f t="shared" ca="1" si="656"/>
        <v>212138.35909331308</v>
      </c>
      <c r="H8079" s="2">
        <f ca="1">[2]!Uniform($T$19,$U$20)</f>
        <v>26991.163625579429</v>
      </c>
      <c r="I8079" s="2">
        <f t="shared" ca="1" si="657"/>
        <v>239129.52271889249</v>
      </c>
      <c r="J8079" s="2">
        <f t="shared" ca="1" si="654"/>
        <v>-47130</v>
      </c>
    </row>
    <row r="8080" spans="1:10" x14ac:dyDescent="0.25">
      <c r="A8080" s="8">
        <f t="array" aca="1" ref="A8080:B8080" ca="1">[2]!CorrelatedUniform($C$31:$D$32)</f>
        <v>0.41084337234497048</v>
      </c>
      <c r="B8080" s="10">
        <f ca="1"/>
        <v>0.45359375577649558</v>
      </c>
      <c r="D8080" s="3">
        <f ca="1">[2]!TriangularRnd(A8080,$F$18,$G$18,$H$18)</f>
        <v>402.65503493730114</v>
      </c>
      <c r="E8080" s="2">
        <f t="shared" ca="1" si="655"/>
        <v>494.17066082621676</v>
      </c>
      <c r="F8080" s="2">
        <f t="shared" ca="1" si="658"/>
        <v>198980.30469996951</v>
      </c>
      <c r="G8080" s="2">
        <f t="shared" ca="1" si="656"/>
        <v>141508.09171663722</v>
      </c>
      <c r="H8080" s="2">
        <f ca="1">[2]!Uniform($T$19,$U$20)</f>
        <v>34100.730466226159</v>
      </c>
      <c r="I8080" s="2">
        <f t="shared" ca="1" si="657"/>
        <v>175608.82218286337</v>
      </c>
      <c r="J8080" s="2">
        <f t="shared" ca="1" si="654"/>
        <v>23371</v>
      </c>
    </row>
    <row r="8081" spans="1:10" x14ac:dyDescent="0.25">
      <c r="A8081" s="8">
        <f t="array" aca="1" ref="A8081:B8081" ca="1">[2]!CorrelatedUniform($C$31:$D$32)</f>
        <v>0.63068521022796609</v>
      </c>
      <c r="B8081" s="10">
        <f ca="1"/>
        <v>8.3832222133947254E-2</v>
      </c>
      <c r="D8081" s="3">
        <f ca="1">[2]!TriangularRnd(A8081,$F$18,$G$18,$H$18)</f>
        <v>415.19987682879571</v>
      </c>
      <c r="E8081" s="2">
        <f t="shared" ca="1" si="655"/>
        <v>431.01263181929278</v>
      </c>
      <c r="F8081" s="2">
        <f t="shared" ca="1" si="658"/>
        <v>178956.39164302545</v>
      </c>
      <c r="G8081" s="2">
        <f t="shared" ca="1" si="656"/>
        <v>198678.39719205478</v>
      </c>
      <c r="H8081" s="2">
        <f ca="1">[2]!Uniform($T$19,$U$20)</f>
        <v>29389.531277133978</v>
      </c>
      <c r="I8081" s="2">
        <f t="shared" ca="1" si="657"/>
        <v>228067.92846918874</v>
      </c>
      <c r="J8081" s="2">
        <f t="shared" ca="1" si="654"/>
        <v>-49112</v>
      </c>
    </row>
    <row r="8082" spans="1:10" x14ac:dyDescent="0.25">
      <c r="A8082" s="8">
        <f t="array" aca="1" ref="A8082:B8082" ca="1">[2]!CorrelatedUniform($C$31:$D$32)</f>
        <v>0.40090572834014865</v>
      </c>
      <c r="B8082" s="10">
        <f ca="1"/>
        <v>0.32302674833007627</v>
      </c>
      <c r="D8082" s="3">
        <f ca="1">[2]!TriangularRnd(A8082,$F$18,$G$18,$H$18)</f>
        <v>402.06394479039699</v>
      </c>
      <c r="E8082" s="2">
        <f t="shared" ca="1" si="655"/>
        <v>477.03741977328968</v>
      </c>
      <c r="F8082" s="2">
        <f t="shared" ca="1" si="658"/>
        <v>191799.54680668138</v>
      </c>
      <c r="G8082" s="2">
        <f t="shared" ca="1" si="656"/>
        <v>129178.44591017434</v>
      </c>
      <c r="H8082" s="2">
        <f ca="1">[2]!Uniform($T$19,$U$20)</f>
        <v>41842.549662147954</v>
      </c>
      <c r="I8082" s="2">
        <f t="shared" ca="1" si="657"/>
        <v>171020.99557232228</v>
      </c>
      <c r="J8082" s="2">
        <f t="shared" ca="1" si="654"/>
        <v>20778</v>
      </c>
    </row>
    <row r="8083" spans="1:10" x14ac:dyDescent="0.25">
      <c r="A8083" s="8">
        <f t="array" aca="1" ref="A8083:B8083" ca="1">[2]!CorrelatedUniform($C$31:$D$32)</f>
        <v>0.95284223556518566</v>
      </c>
      <c r="B8083" s="10">
        <f ca="1"/>
        <v>0.26489896870723839</v>
      </c>
      <c r="D8083" s="3">
        <f ca="1">[2]!TriangularRnd(A8083,$F$18,$G$18,$H$18)</f>
        <v>444.79836662857116</v>
      </c>
      <c r="E8083" s="2">
        <f t="shared" ca="1" si="655"/>
        <v>468.58427520909248</v>
      </c>
      <c r="F8083" s="2">
        <f t="shared" ca="1" si="658"/>
        <v>208425.52024083721</v>
      </c>
      <c r="G8083" s="2">
        <f t="shared" ca="1" si="656"/>
        <v>191736.24343268611</v>
      </c>
      <c r="H8083" s="2">
        <f ca="1">[2]!Uniform($T$19,$U$20)</f>
        <v>41523.498174461041</v>
      </c>
      <c r="I8083" s="2">
        <f t="shared" ca="1" si="657"/>
        <v>233259.74160714715</v>
      </c>
      <c r="J8083" s="2">
        <f t="shared" ca="1" si="654"/>
        <v>-24835</v>
      </c>
    </row>
    <row r="8084" spans="1:10" x14ac:dyDescent="0.25">
      <c r="A8084" s="8">
        <f t="array" aca="1" ref="A8084:B8084" ca="1">[2]!CorrelatedUniform($C$31:$D$32)</f>
        <v>0.90985167026519742</v>
      </c>
      <c r="B8084" s="10">
        <f ca="1"/>
        <v>0.35111075687990884</v>
      </c>
      <c r="D8084" s="3">
        <f ca="1">[2]!TriangularRnd(A8084,$F$18,$G$18,$H$18)</f>
        <v>438.5014177254846</v>
      </c>
      <c r="E8084" s="2">
        <f t="shared" ca="1" si="655"/>
        <v>480.88383092873698</v>
      </c>
      <c r="F8084" s="2">
        <f t="shared" ca="1" si="658"/>
        <v>210868.2416235134</v>
      </c>
      <c r="G8084" s="2">
        <f t="shared" ca="1" si="656"/>
        <v>157590.57186547175</v>
      </c>
      <c r="H8084" s="2">
        <f ca="1">[2]!Uniform($T$19,$U$20)</f>
        <v>28707.713643805302</v>
      </c>
      <c r="I8084" s="2">
        <f t="shared" ca="1" si="657"/>
        <v>186298.28550927705</v>
      </c>
      <c r="J8084" s="2">
        <f t="shared" ca="1" si="654"/>
        <v>24569</v>
      </c>
    </row>
    <row r="8085" spans="1:10" x14ac:dyDescent="0.25">
      <c r="A8085" s="8">
        <f t="array" aca="1" ref="A8085:B8085" ca="1">[2]!CorrelatedUniform($C$31:$D$32)</f>
        <v>0.22557687759399403</v>
      </c>
      <c r="B8085" s="10">
        <f ca="1"/>
        <v>0.80191044237121378</v>
      </c>
      <c r="D8085" s="3">
        <f ca="1">[2]!TriangularRnd(A8085,$F$18,$G$18,$H$18)</f>
        <v>390.07297118486031</v>
      </c>
      <c r="E8085" s="2">
        <f t="shared" ca="1" si="655"/>
        <v>542.42324472248572</v>
      </c>
      <c r="F8085" s="2">
        <f t="shared" ca="1" si="658"/>
        <v>211584.64670863262</v>
      </c>
      <c r="G8085" s="2">
        <f t="shared" ca="1" si="656"/>
        <v>118804.9913851009</v>
      </c>
      <c r="H8085" s="2">
        <f ca="1">[2]!Uniform($T$19,$U$20)</f>
        <v>36942.290418386481</v>
      </c>
      <c r="I8085" s="2">
        <f t="shared" ca="1" si="657"/>
        <v>155747.28180348739</v>
      </c>
      <c r="J8085" s="2">
        <f t="shared" ca="1" si="654"/>
        <v>55837</v>
      </c>
    </row>
    <row r="8086" spans="1:10" x14ac:dyDescent="0.25">
      <c r="A8086" s="8">
        <f t="array" aca="1" ref="A8086:B8086" ca="1">[2]!CorrelatedUniform($C$31:$D$32)</f>
        <v>0.64303779602050803</v>
      </c>
      <c r="B8086" s="10">
        <f ca="1"/>
        <v>0.39784768610996896</v>
      </c>
      <c r="D8086" s="3">
        <f ca="1">[2]!TriangularRnd(A8086,$F$18,$G$18,$H$18)</f>
        <v>415.97665228960915</v>
      </c>
      <c r="E8086" s="2">
        <f t="shared" ca="1" si="655"/>
        <v>487.0538966885328</v>
      </c>
      <c r="F8086" s="2">
        <f t="shared" ca="1" si="658"/>
        <v>202603.04942910501</v>
      </c>
      <c r="G8086" s="2">
        <f t="shared" ca="1" si="656"/>
        <v>89344.193476759334</v>
      </c>
      <c r="H8086" s="2">
        <f ca="1">[2]!Uniform($T$19,$U$20)</f>
        <v>31920.79038089055</v>
      </c>
      <c r="I8086" s="2">
        <f t="shared" ca="1" si="657"/>
        <v>121264.98385764989</v>
      </c>
      <c r="J8086" s="2">
        <f t="shared" ca="1" si="654"/>
        <v>81338</v>
      </c>
    </row>
    <row r="8087" spans="1:10" x14ac:dyDescent="0.25">
      <c r="A8087" s="8">
        <f t="array" aca="1" ref="A8087:B8087" ca="1">[2]!CorrelatedUniform($C$31:$D$32)</f>
        <v>0.79900801181793202</v>
      </c>
      <c r="B8087" s="10">
        <f ca="1"/>
        <v>8.3165832883265137E-2</v>
      </c>
      <c r="D8087" s="3">
        <f ca="1">[2]!TriangularRnd(A8087,$F$18,$G$18,$H$18)</f>
        <v>427.27949154846073</v>
      </c>
      <c r="E8087" s="2">
        <f t="shared" ca="1" si="655"/>
        <v>430.79562529998577</v>
      </c>
      <c r="F8087" s="2">
        <f t="shared" ca="1" si="658"/>
        <v>184070.13573947913</v>
      </c>
      <c r="G8087" s="2">
        <f t="shared" ca="1" si="656"/>
        <v>244996.11000291043</v>
      </c>
      <c r="H8087" s="2">
        <f ca="1">[2]!Uniform($T$19,$U$20)</f>
        <v>34274.20412210621</v>
      </c>
      <c r="I8087" s="2">
        <f t="shared" ca="1" si="657"/>
        <v>279270.31412501662</v>
      </c>
      <c r="J8087" s="2">
        <f t="shared" ca="1" si="654"/>
        <v>-95201</v>
      </c>
    </row>
    <row r="8088" spans="1:10" x14ac:dyDescent="0.25">
      <c r="A8088" s="8">
        <f t="array" aca="1" ref="A8088:B8088" ca="1">[2]!CorrelatedUniform($C$31:$D$32)</f>
        <v>0.83849799633026145</v>
      </c>
      <c r="B8088" s="10">
        <f ca="1"/>
        <v>0.24917939366047431</v>
      </c>
      <c r="D8088" s="3">
        <f ca="1">[2]!TriangularRnd(A8088,$F$18,$G$18,$H$18)</f>
        <v>430.7996058684538</v>
      </c>
      <c r="E8088" s="2">
        <f t="shared" ca="1" si="655"/>
        <v>466.14628289846917</v>
      </c>
      <c r="F8088" s="2">
        <f t="shared" ca="1" si="658"/>
        <v>200815.63494970527</v>
      </c>
      <c r="G8088" s="2">
        <f t="shared" ca="1" si="656"/>
        <v>144724.08032828584</v>
      </c>
      <c r="H8088" s="2">
        <f ca="1">[2]!Uniform($T$19,$U$20)</f>
        <v>34554.458218586551</v>
      </c>
      <c r="I8088" s="2">
        <f t="shared" ca="1" si="657"/>
        <v>179278.53854687238</v>
      </c>
      <c r="J8088" s="2">
        <f t="shared" ca="1" si="654"/>
        <v>21537</v>
      </c>
    </row>
    <row r="8089" spans="1:10" x14ac:dyDescent="0.25">
      <c r="A8089" s="8">
        <f t="array" aca="1" ref="A8089:B8089" ca="1">[2]!CorrelatedUniform($C$31:$D$32)</f>
        <v>0.10798943042755126</v>
      </c>
      <c r="B8089" s="10">
        <f ca="1"/>
        <v>0.87298147217442268</v>
      </c>
      <c r="D8089" s="3">
        <f ca="1">[2]!TriangularRnd(A8089,$F$18,$G$18,$H$18)</f>
        <v>378.98308641480622</v>
      </c>
      <c r="E8089" s="2">
        <f t="shared" ca="1" si="655"/>
        <v>557.02992333160478</v>
      </c>
      <c r="F8089" s="2">
        <f t="shared" ca="1" si="658"/>
        <v>211104.91956961446</v>
      </c>
      <c r="G8089" s="2">
        <f t="shared" ca="1" si="656"/>
        <v>164953.61603642168</v>
      </c>
      <c r="H8089" s="2">
        <f ca="1">[2]!Uniform($T$19,$U$20)</f>
        <v>26985.723680954874</v>
      </c>
      <c r="I8089" s="2">
        <f t="shared" ca="1" si="657"/>
        <v>191939.33971737654</v>
      </c>
      <c r="J8089" s="2">
        <f t="shared" ca="1" si="654"/>
        <v>19165</v>
      </c>
    </row>
    <row r="8090" spans="1:10" x14ac:dyDescent="0.25">
      <c r="A8090" s="8">
        <f t="array" aca="1" ref="A8090:B8090" ca="1">[2]!CorrelatedUniform($C$31:$D$32)</f>
        <v>1.4239549636840803E-3</v>
      </c>
      <c r="B8090" s="10">
        <f ca="1"/>
        <v>0.9472028980285303</v>
      </c>
      <c r="D8090" s="3">
        <f ca="1">[2]!TriangularRnd(A8090,$F$18,$G$18,$H$18)</f>
        <v>356.93834094025522</v>
      </c>
      <c r="E8090" s="2">
        <f t="shared" ca="1" si="655"/>
        <v>580.91587203791494</v>
      </c>
      <c r="F8090" s="2">
        <f t="shared" ca="1" si="658"/>
        <v>207351.14759107496</v>
      </c>
      <c r="G8090" s="2">
        <f t="shared" ca="1" si="656"/>
        <v>102049.95269191428</v>
      </c>
      <c r="H8090" s="2">
        <f ca="1">[2]!Uniform($T$19,$U$20)</f>
        <v>33145.82448149487</v>
      </c>
      <c r="I8090" s="2">
        <f t="shared" ca="1" si="657"/>
        <v>135195.77717340915</v>
      </c>
      <c r="J8090" s="2">
        <f t="shared" ca="1" si="654"/>
        <v>72155</v>
      </c>
    </row>
    <row r="8091" spans="1:10" x14ac:dyDescent="0.25">
      <c r="A8091" s="8">
        <f t="array" aca="1" ref="A8091:B8091" ca="1">[2]!CorrelatedUniform($C$31:$D$32)</f>
        <v>0.9205162525177002</v>
      </c>
      <c r="B8091" s="10">
        <f ca="1"/>
        <v>0.24372693834189146</v>
      </c>
      <c r="D8091" s="3">
        <f ca="1">[2]!TriangularRnd(A8091,$F$18,$G$18,$H$18)</f>
        <v>439.88970007401451</v>
      </c>
      <c r="E8091" s="2">
        <f t="shared" ca="1" si="655"/>
        <v>465.2817930170018</v>
      </c>
      <c r="F8091" s="2">
        <f t="shared" ca="1" si="658"/>
        <v>204672.66838014862</v>
      </c>
      <c r="G8091" s="2">
        <f t="shared" ca="1" si="656"/>
        <v>69377.562387995407</v>
      </c>
      <c r="H8091" s="2">
        <f ca="1">[2]!Uniform($T$19,$U$20)</f>
        <v>34842.300778887868</v>
      </c>
      <c r="I8091" s="2">
        <f t="shared" ca="1" si="657"/>
        <v>104219.86316688327</v>
      </c>
      <c r="J8091" s="2">
        <f t="shared" ca="1" si="654"/>
        <v>100452</v>
      </c>
    </row>
    <row r="8092" spans="1:10" x14ac:dyDescent="0.25">
      <c r="A8092" s="8">
        <f t="array" aca="1" ref="A8092:B8092" ca="1">[2]!CorrelatedUniform($C$31:$D$32)</f>
        <v>0.51167142391204845</v>
      </c>
      <c r="B8092" s="10">
        <f ca="1"/>
        <v>0.68158534961875927</v>
      </c>
      <c r="D8092" s="3">
        <f ca="1">[2]!TriangularRnd(A8092,$F$18,$G$18,$H$18)</f>
        <v>408.29636654705024</v>
      </c>
      <c r="E8092" s="2">
        <f t="shared" ca="1" si="655"/>
        <v>523.60682922251806</v>
      </c>
      <c r="F8092" s="2">
        <f t="shared" ca="1" si="658"/>
        <v>213786.76587077597</v>
      </c>
      <c r="G8092" s="2">
        <f t="shared" ca="1" si="656"/>
        <v>115364.38664175752</v>
      </c>
      <c r="H8092" s="2">
        <f ca="1">[2]!Uniform($T$19,$U$20)</f>
        <v>33389.380328562009</v>
      </c>
      <c r="I8092" s="2">
        <f t="shared" ca="1" si="657"/>
        <v>148753.76697031953</v>
      </c>
      <c r="J8092" s="2">
        <f t="shared" ca="1" si="654"/>
        <v>65032</v>
      </c>
    </row>
    <row r="8093" spans="1:10" x14ac:dyDescent="0.25">
      <c r="A8093" s="8">
        <f t="array" aca="1" ref="A8093:B8093" ca="1">[2]!CorrelatedUniform($C$31:$D$32)</f>
        <v>0.28809273242950428</v>
      </c>
      <c r="B8093" s="10">
        <f ca="1"/>
        <v>0.75279038669525045</v>
      </c>
      <c r="D8093" s="3">
        <f ca="1">[2]!TriangularRnd(A8093,$F$18,$G$18,$H$18)</f>
        <v>394.75603301645833</v>
      </c>
      <c r="E8093" s="2">
        <f t="shared" ca="1" si="655"/>
        <v>534.16484706102642</v>
      </c>
      <c r="F8093" s="2">
        <f t="shared" ca="1" si="658"/>
        <v>210864.79600265395</v>
      </c>
      <c r="G8093" s="2">
        <f t="shared" ca="1" si="656"/>
        <v>137896.03402372872</v>
      </c>
      <c r="H8093" s="2">
        <f ca="1">[2]!Uniform($T$19,$U$20)</f>
        <v>31354.183476488914</v>
      </c>
      <c r="I8093" s="2">
        <f t="shared" ca="1" si="657"/>
        <v>169250.21750021764</v>
      </c>
      <c r="J8093" s="2">
        <f t="shared" ca="1" si="654"/>
        <v>41614</v>
      </c>
    </row>
    <row r="8094" spans="1:10" x14ac:dyDescent="0.25">
      <c r="A8094" s="8">
        <f t="array" aca="1" ref="A8094:B8094" ca="1">[2]!CorrelatedUniform($C$31:$D$32)</f>
        <v>0.2642533779144286</v>
      </c>
      <c r="B8094" s="10">
        <f ca="1"/>
        <v>0.82608261932671656</v>
      </c>
      <c r="D8094" s="3">
        <f ca="1">[2]!TriangularRnd(A8094,$F$18,$G$18,$H$18)</f>
        <v>393.03668776005554</v>
      </c>
      <c r="E8094" s="2">
        <f t="shared" ca="1" si="655"/>
        <v>546.93987124007936</v>
      </c>
      <c r="F8094" s="2">
        <f t="shared" ca="1" si="658"/>
        <v>214967.43539611207</v>
      </c>
      <c r="G8094" s="2">
        <f t="shared" ca="1" si="656"/>
        <v>159740.27526206712</v>
      </c>
      <c r="H8094" s="2">
        <f ca="1">[2]!Uniform($T$19,$U$20)</f>
        <v>42856.321941611066</v>
      </c>
      <c r="I8094" s="2">
        <f t="shared" ca="1" si="657"/>
        <v>202596.59720367819</v>
      </c>
      <c r="J8094" s="2">
        <f t="shared" ca="1" si="654"/>
        <v>12370</v>
      </c>
    </row>
    <row r="8095" spans="1:10" x14ac:dyDescent="0.25">
      <c r="A8095" s="8">
        <f t="array" aca="1" ref="A8095:B8095" ca="1">[2]!CorrelatedUniform($C$31:$D$32)</f>
        <v>0.89315521717071533</v>
      </c>
      <c r="B8095" s="10">
        <f ca="1"/>
        <v>0.41765477221549829</v>
      </c>
      <c r="D8095" s="3">
        <f ca="1">[2]!TriangularRnd(A8095,$F$18,$G$18,$H$18)</f>
        <v>436.48368893733294</v>
      </c>
      <c r="E8095" s="2">
        <f t="shared" ca="1" si="655"/>
        <v>489.60515978318028</v>
      </c>
      <c r="F8095" s="2">
        <f t="shared" ca="1" si="658"/>
        <v>213704.66626491485</v>
      </c>
      <c r="G8095" s="2">
        <f t="shared" ca="1" si="656"/>
        <v>101119.44366819714</v>
      </c>
      <c r="H8095" s="2">
        <f ca="1">[2]!Uniform($T$19,$U$20)</f>
        <v>44689.828962774518</v>
      </c>
      <c r="I8095" s="2">
        <f t="shared" ca="1" si="657"/>
        <v>145809.27263097165</v>
      </c>
      <c r="J8095" s="2">
        <f t="shared" ca="1" si="654"/>
        <v>67895</v>
      </c>
    </row>
    <row r="8096" spans="1:10" x14ac:dyDescent="0.25">
      <c r="A8096" s="8">
        <f t="array" aca="1" ref="A8096:B8096" ca="1">[2]!CorrelatedUniform($C$31:$D$32)</f>
        <v>0.14416885375976554</v>
      </c>
      <c r="B8096" s="10">
        <f ca="1"/>
        <v>0.49069910719276449</v>
      </c>
      <c r="D8096" s="3">
        <f ca="1">[2]!TriangularRnd(A8096,$F$18,$G$18,$H$18)</f>
        <v>382.85409705078655</v>
      </c>
      <c r="E8096" s="2">
        <f t="shared" ca="1" si="655"/>
        <v>498.83420033576095</v>
      </c>
      <c r="F8096" s="2">
        <f t="shared" ca="1" si="658"/>
        <v>190980.71734759893</v>
      </c>
      <c r="G8096" s="2">
        <f t="shared" ca="1" si="656"/>
        <v>90827.042595439692</v>
      </c>
      <c r="H8096" s="2">
        <f ca="1">[2]!Uniform($T$19,$U$20)</f>
        <v>35501.201275563755</v>
      </c>
      <c r="I8096" s="2">
        <f t="shared" ca="1" si="657"/>
        <v>126328.24387100345</v>
      </c>
      <c r="J8096" s="2">
        <f t="shared" ca="1" si="654"/>
        <v>64652</v>
      </c>
    </row>
    <row r="8097" spans="1:10" x14ac:dyDescent="0.25">
      <c r="A8097" s="8">
        <f t="array" aca="1" ref="A8097:B8097" ca="1">[2]!CorrelatedUniform($C$31:$D$32)</f>
        <v>0.64590764045715332</v>
      </c>
      <c r="B8097" s="10">
        <f ca="1"/>
        <v>0.16053854111483271</v>
      </c>
      <c r="D8097" s="3">
        <f ca="1">[2]!TriangularRnd(A8097,$F$18,$G$18,$H$18)</f>
        <v>416.1590338103756</v>
      </c>
      <c r="E8097" s="2">
        <f t="shared" ca="1" si="655"/>
        <v>450.38765326412408</v>
      </c>
      <c r="F8097" s="2">
        <f t="shared" ca="1" si="658"/>
        <v>187432.89062252032</v>
      </c>
      <c r="G8097" s="2">
        <f t="shared" ca="1" si="656"/>
        <v>212814.7366283476</v>
      </c>
      <c r="H8097" s="2">
        <f ca="1">[2]!Uniform($T$19,$U$20)</f>
        <v>30024.263341504004</v>
      </c>
      <c r="I8097" s="2">
        <f t="shared" ca="1" si="657"/>
        <v>242838.9999698516</v>
      </c>
      <c r="J8097" s="2">
        <f t="shared" ca="1" si="654"/>
        <v>-55407</v>
      </c>
    </row>
    <row r="8098" spans="1:10" x14ac:dyDescent="0.25">
      <c r="A8098" s="8">
        <f t="array" aca="1" ref="A8098:B8098" ca="1">[2]!CorrelatedUniform($C$31:$D$32)</f>
        <v>0.98033928871154774</v>
      </c>
      <c r="B8098" s="10">
        <f ca="1"/>
        <v>3.0346011729281571E-3</v>
      </c>
      <c r="D8098" s="3">
        <f ca="1">[2]!TriangularRnd(A8098,$F$18,$G$18,$H$18)</f>
        <v>450.62945986421749</v>
      </c>
      <c r="E8098" s="2">
        <f t="shared" ca="1" si="655"/>
        <v>362.79904957500048</v>
      </c>
      <c r="F8098" s="2">
        <f t="shared" ca="1" si="658"/>
        <v>163487.93974923392</v>
      </c>
      <c r="G8098" s="2">
        <f t="shared" ca="1" si="656"/>
        <v>260093.28075028007</v>
      </c>
      <c r="H8098" s="2">
        <f ca="1">[2]!Uniform($T$19,$U$20)</f>
        <v>33059.454973260508</v>
      </c>
      <c r="I8098" s="2">
        <f t="shared" ca="1" si="657"/>
        <v>293152.73572354059</v>
      </c>
      <c r="J8098" s="2">
        <f t="shared" ca="1" si="654"/>
        <v>-129665</v>
      </c>
    </row>
    <row r="8099" spans="1:10" x14ac:dyDescent="0.25">
      <c r="A8099" s="8">
        <f t="array" aca="1" ref="A8099:B8099" ca="1">[2]!CorrelatedUniform($C$31:$D$32)</f>
        <v>0.13602173328399664</v>
      </c>
      <c r="B8099" s="10">
        <f ca="1"/>
        <v>0.48534433259424992</v>
      </c>
      <c r="D8099" s="3">
        <f ca="1">[2]!TriangularRnd(A8099,$F$18,$G$18,$H$18)</f>
        <v>382.0292064840018</v>
      </c>
      <c r="E8099" s="2">
        <f t="shared" ca="1" si="655"/>
        <v>498.16277114187795</v>
      </c>
      <c r="F8099" s="2">
        <f t="shared" ca="1" si="658"/>
        <v>190312.72815920302</v>
      </c>
      <c r="G8099" s="2">
        <f t="shared" ca="1" si="656"/>
        <v>172243.18332521574</v>
      </c>
      <c r="H8099" s="2">
        <f ca="1">[2]!Uniform($T$19,$U$20)</f>
        <v>29349.062280184913</v>
      </c>
      <c r="I8099" s="2">
        <f t="shared" ca="1" si="657"/>
        <v>201592.24560540065</v>
      </c>
      <c r="J8099" s="2">
        <f t="shared" ca="1" si="654"/>
        <v>-11280</v>
      </c>
    </row>
    <row r="8100" spans="1:10" x14ac:dyDescent="0.25">
      <c r="A8100" s="8">
        <f t="array" aca="1" ref="A8100:B8100" ca="1">[2]!CorrelatedUniform($C$31:$D$32)</f>
        <v>0.39606857299804671</v>
      </c>
      <c r="B8100" s="10">
        <f ca="1"/>
        <v>0.14344675439711868</v>
      </c>
      <c r="D8100" s="3">
        <f ca="1">[2]!TriangularRnd(A8100,$F$18,$G$18,$H$18)</f>
        <v>401.77358068232388</v>
      </c>
      <c r="E8100" s="2">
        <f t="shared" ca="1" si="655"/>
        <v>446.75194227160631</v>
      </c>
      <c r="F8100" s="2">
        <f t="shared" ca="1" si="658"/>
        <v>179493.1275232461</v>
      </c>
      <c r="G8100" s="2">
        <f t="shared" ca="1" si="656"/>
        <v>153338.83789113953</v>
      </c>
      <c r="H8100" s="2">
        <f ca="1">[2]!Uniform($T$19,$U$20)</f>
        <v>41075.758335466446</v>
      </c>
      <c r="I8100" s="2">
        <f t="shared" ca="1" si="657"/>
        <v>194414.59622660597</v>
      </c>
      <c r="J8100" s="2">
        <f t="shared" ca="1" si="654"/>
        <v>-14922</v>
      </c>
    </row>
    <row r="8101" spans="1:10" x14ac:dyDescent="0.25">
      <c r="A8101" s="8">
        <f t="array" aca="1" ref="A8101:B8101" ca="1">[2]!CorrelatedUniform($C$31:$D$32)</f>
        <v>0.50293076038360562</v>
      </c>
      <c r="B8101" s="10">
        <f ca="1"/>
        <v>8.8956440215058843E-2</v>
      </c>
      <c r="D8101" s="3">
        <f ca="1">[2]!TriangularRnd(A8101,$F$18,$G$18,$H$18)</f>
        <v>407.82450353817234</v>
      </c>
      <c r="E8101" s="2">
        <f t="shared" ca="1" si="655"/>
        <v>432.63954227663515</v>
      </c>
      <c r="F8101" s="2">
        <f t="shared" ca="1" si="658"/>
        <v>176441.00653995085</v>
      </c>
      <c r="G8101" s="2">
        <f t="shared" ca="1" si="656"/>
        <v>171012.65350986243</v>
      </c>
      <c r="H8101" s="2">
        <f ca="1">[2]!Uniform($T$19,$U$20)</f>
        <v>44143.166916227041</v>
      </c>
      <c r="I8101" s="2">
        <f t="shared" ca="1" si="657"/>
        <v>215155.82042608946</v>
      </c>
      <c r="J8101" s="2">
        <f t="shared" ca="1" si="654"/>
        <v>-38715</v>
      </c>
    </row>
    <row r="8102" spans="1:10" x14ac:dyDescent="0.25">
      <c r="A8102" s="8">
        <f t="array" aca="1" ref="A8102:B8102" ca="1">[2]!CorrelatedUniform($C$31:$D$32)</f>
        <v>0.86866497993469238</v>
      </c>
      <c r="B8102" s="10">
        <f ca="1"/>
        <v>0.22012967136838996</v>
      </c>
      <c r="D8102" s="3">
        <f ca="1">[2]!TriangularRnd(A8102,$F$18,$G$18,$H$18)</f>
        <v>433.79097748737883</v>
      </c>
      <c r="E8102" s="2">
        <f t="shared" ca="1" si="655"/>
        <v>461.41223261395953</v>
      </c>
      <c r="F8102" s="2">
        <f t="shared" ca="1" si="658"/>
        <v>200156.46341024333</v>
      </c>
      <c r="G8102" s="2">
        <f t="shared" ca="1" si="656"/>
        <v>230632.51565313159</v>
      </c>
      <c r="H8102" s="2">
        <f ca="1">[2]!Uniform($T$19,$U$20)</f>
        <v>31309.112746440351</v>
      </c>
      <c r="I8102" s="2">
        <f t="shared" ca="1" si="657"/>
        <v>261941.62839957193</v>
      </c>
      <c r="J8102" s="2">
        <f t="shared" ca="1" si="654"/>
        <v>-61786</v>
      </c>
    </row>
    <row r="8103" spans="1:10" x14ac:dyDescent="0.25">
      <c r="A8103" s="8">
        <f t="array" aca="1" ref="A8103:B8103" ca="1">[2]!CorrelatedUniform($C$31:$D$32)</f>
        <v>0.57470166683197044</v>
      </c>
      <c r="B8103" s="10">
        <f ca="1"/>
        <v>0.46533643643842443</v>
      </c>
      <c r="D8103" s="3">
        <f ca="1">[2]!TriangularRnd(A8103,$F$18,$G$18,$H$18)</f>
        <v>411.83223774066522</v>
      </c>
      <c r="E8103" s="2">
        <f t="shared" ca="1" si="655"/>
        <v>495.65008559682866</v>
      </c>
      <c r="F8103" s="2">
        <f t="shared" ca="1" si="658"/>
        <v>204124.68388769421</v>
      </c>
      <c r="G8103" s="2">
        <f t="shared" ca="1" si="656"/>
        <v>187405.12916416625</v>
      </c>
      <c r="H8103" s="2">
        <f ca="1">[2]!Uniform($T$19,$U$20)</f>
        <v>35714.718800995812</v>
      </c>
      <c r="I8103" s="2">
        <f t="shared" ca="1" si="657"/>
        <v>223119.84796516207</v>
      </c>
      <c r="J8103" s="2">
        <f t="shared" ca="1" si="654"/>
        <v>-18996</v>
      </c>
    </row>
    <row r="8104" spans="1:10" x14ac:dyDescent="0.25">
      <c r="A8104" s="8">
        <f t="array" aca="1" ref="A8104:B8104" ca="1">[2]!CorrelatedUniform($C$31:$D$32)</f>
        <v>0.67443919181823753</v>
      </c>
      <c r="B8104" s="10">
        <f ca="1"/>
        <v>0.19956649354419262</v>
      </c>
      <c r="D8104" s="3">
        <f ca="1">[2]!TriangularRnd(A8104,$F$18,$G$18,$H$18)</f>
        <v>418.01406195144557</v>
      </c>
      <c r="E8104" s="2">
        <f t="shared" ca="1" si="655"/>
        <v>457.84146540133872</v>
      </c>
      <c r="F8104" s="2">
        <f t="shared" ca="1" si="658"/>
        <v>191384.17068221583</v>
      </c>
      <c r="G8104" s="2">
        <f t="shared" ca="1" si="656"/>
        <v>140470.16591985346</v>
      </c>
      <c r="H8104" s="2">
        <f ca="1">[2]!Uniform($T$19,$U$20)</f>
        <v>28269.416932063556</v>
      </c>
      <c r="I8104" s="2">
        <f t="shared" ca="1" si="657"/>
        <v>168739.58285191702</v>
      </c>
      <c r="J8104" s="2">
        <f t="shared" ref="J8104:J8167" ca="1" si="659">INT(F8104-I8104)</f>
        <v>22644</v>
      </c>
    </row>
    <row r="8105" spans="1:10" x14ac:dyDescent="0.25">
      <c r="A8105" s="8">
        <f t="array" aca="1" ref="A8105:B8105" ca="1">[2]!CorrelatedUniform($C$31:$D$32)</f>
        <v>0.69257676601409923</v>
      </c>
      <c r="B8105" s="10">
        <f ca="1"/>
        <v>0.85450877801398883</v>
      </c>
      <c r="D8105" s="3">
        <f ca="1">[2]!TriangularRnd(A8105,$F$18,$G$18,$H$18)</f>
        <v>419.23586291720869</v>
      </c>
      <c r="E8105" s="2">
        <f t="shared" ref="E8105:E8168" ca="1" si="660">_xlfn.NORM.INV(B8105,$G$24,$G$24*$H$24)</f>
        <v>552.79844278267512</v>
      </c>
      <c r="F8105" s="2">
        <f t="shared" ca="1" si="658"/>
        <v>231752.93217928402</v>
      </c>
      <c r="G8105" s="2">
        <f t="shared" ref="G8105:G8168" ca="1" si="661">_xlfn.NORM.INV(RAND(),$S$19,$R$21)*D8105</f>
        <v>238170.80838410501</v>
      </c>
      <c r="H8105" s="2">
        <f ca="1">[2]!Uniform($T$19,$U$20)</f>
        <v>31259.976208764492</v>
      </c>
      <c r="I8105" s="2">
        <f t="shared" ref="I8105:I8168" ca="1" si="662">G8105+H8105</f>
        <v>269430.78459286952</v>
      </c>
      <c r="J8105" s="2">
        <f t="shared" ca="1" si="659"/>
        <v>-37678</v>
      </c>
    </row>
    <row r="8106" spans="1:10" x14ac:dyDescent="0.25">
      <c r="A8106" s="8">
        <f t="array" aca="1" ref="A8106:B8106" ca="1">[2]!CorrelatedUniform($C$31:$D$32)</f>
        <v>0.38669252395629866</v>
      </c>
      <c r="B8106" s="10">
        <f ca="1"/>
        <v>0.37686292029744989</v>
      </c>
      <c r="D8106" s="3">
        <f ca="1">[2]!TriangularRnd(A8106,$F$18,$G$18,$H$18)</f>
        <v>401.20566207328869</v>
      </c>
      <c r="E8106" s="2">
        <f t="shared" ca="1" si="660"/>
        <v>484.31348202860158</v>
      </c>
      <c r="F8106" s="2">
        <f t="shared" ref="F8106:F8169" ca="1" si="663">D8106*E8106</f>
        <v>194309.31120830489</v>
      </c>
      <c r="G8106" s="2">
        <f t="shared" ca="1" si="661"/>
        <v>193369.21542534695</v>
      </c>
      <c r="H8106" s="2">
        <f ca="1">[2]!Uniform($T$19,$U$20)</f>
        <v>32692.918080082884</v>
      </c>
      <c r="I8106" s="2">
        <f t="shared" ca="1" si="662"/>
        <v>226062.13350542984</v>
      </c>
      <c r="J8106" s="2">
        <f t="shared" ca="1" si="659"/>
        <v>-31753</v>
      </c>
    </row>
    <row r="8107" spans="1:10" x14ac:dyDescent="0.25">
      <c r="A8107" s="8">
        <f t="array" aca="1" ref="A8107:B8107" ca="1">[2]!CorrelatedUniform($C$31:$D$32)</f>
        <v>0.27811753749847379</v>
      </c>
      <c r="B8107" s="10">
        <f ca="1"/>
        <v>0.39541911349516262</v>
      </c>
      <c r="D8107" s="3">
        <f ca="1">[2]!TriangularRnd(A8107,$F$18,$G$18,$H$18)</f>
        <v>394.04560115931605</v>
      </c>
      <c r="E8107" s="2">
        <f t="shared" ca="1" si="660"/>
        <v>486.7388856518719</v>
      </c>
      <c r="F8107" s="2">
        <f t="shared" ca="1" si="663"/>
        <v>191797.31680430745</v>
      </c>
      <c r="G8107" s="2">
        <f t="shared" ca="1" si="661"/>
        <v>140700.10425691074</v>
      </c>
      <c r="H8107" s="2">
        <f ca="1">[2]!Uniform($T$19,$U$20)</f>
        <v>36372.897905856313</v>
      </c>
      <c r="I8107" s="2">
        <f t="shared" ca="1" si="662"/>
        <v>177073.00216276705</v>
      </c>
      <c r="J8107" s="2">
        <f t="shared" ca="1" si="659"/>
        <v>14724</v>
      </c>
    </row>
    <row r="8108" spans="1:10" x14ac:dyDescent="0.25">
      <c r="A8108" s="8">
        <f t="array" aca="1" ref="A8108:B8108" ca="1">[2]!CorrelatedUniform($C$31:$D$32)</f>
        <v>0.91261243820190441</v>
      </c>
      <c r="B8108" s="10">
        <f ca="1"/>
        <v>0.645382103816035</v>
      </c>
      <c r="D8108" s="3">
        <f ca="1">[2]!TriangularRnd(A8108,$F$18,$G$18,$H$18)</f>
        <v>438.85255182338108</v>
      </c>
      <c r="E8108" s="2">
        <f t="shared" ca="1" si="660"/>
        <v>518.6441320431652</v>
      </c>
      <c r="F8108" s="2">
        <f t="shared" ca="1" si="663"/>
        <v>227608.30083536566</v>
      </c>
      <c r="G8108" s="2">
        <f t="shared" ca="1" si="661"/>
        <v>194673.9873732423</v>
      </c>
      <c r="H8108" s="2">
        <f ca="1">[2]!Uniform($T$19,$U$20)</f>
        <v>41899.78891123271</v>
      </c>
      <c r="I8108" s="2">
        <f t="shared" ca="1" si="662"/>
        <v>236573.776284475</v>
      </c>
      <c r="J8108" s="2">
        <f t="shared" ca="1" si="659"/>
        <v>-8966</v>
      </c>
    </row>
    <row r="8109" spans="1:10" x14ac:dyDescent="0.25">
      <c r="A8109" s="8">
        <f t="array" aca="1" ref="A8109:B8109" ca="1">[2]!CorrelatedUniform($C$31:$D$32)</f>
        <v>7.6022028923034488E-2</v>
      </c>
      <c r="B8109" s="10">
        <f ca="1"/>
        <v>0.66827224055086931</v>
      </c>
      <c r="D8109" s="3">
        <f ca="1">[2]!TriangularRnd(A8109,$F$18,$G$18,$H$18)</f>
        <v>374.97427879854524</v>
      </c>
      <c r="E8109" s="2">
        <f t="shared" ca="1" si="660"/>
        <v>521.75736454536445</v>
      </c>
      <c r="F8109" s="2">
        <f t="shared" ca="1" si="663"/>
        <v>195645.5914782277</v>
      </c>
      <c r="G8109" s="2">
        <f t="shared" ca="1" si="661"/>
        <v>298912.64317118691</v>
      </c>
      <c r="H8109" s="2">
        <f ca="1">[2]!Uniform($T$19,$U$20)</f>
        <v>41207.88504008454</v>
      </c>
      <c r="I8109" s="2">
        <f t="shared" ca="1" si="662"/>
        <v>340120.52821127145</v>
      </c>
      <c r="J8109" s="2">
        <f t="shared" ca="1" si="659"/>
        <v>-144475</v>
      </c>
    </row>
    <row r="8110" spans="1:10" x14ac:dyDescent="0.25">
      <c r="A8110" s="8">
        <f t="array" aca="1" ref="A8110:B8110" ca="1">[2]!CorrelatedUniform($C$31:$D$32)</f>
        <v>0.64186620712280262</v>
      </c>
      <c r="B8110" s="10">
        <f ca="1"/>
        <v>0.35794861167854497</v>
      </c>
      <c r="D8110" s="3">
        <f ca="1">[2]!TriangularRnd(A8110,$F$18,$G$18,$H$18)</f>
        <v>415.90240744949693</v>
      </c>
      <c r="E8110" s="2">
        <f t="shared" ca="1" si="660"/>
        <v>481.80262565592898</v>
      </c>
      <c r="F8110" s="2">
        <f t="shared" ca="1" si="663"/>
        <v>200382.87192578963</v>
      </c>
      <c r="G8110" s="2">
        <f t="shared" ca="1" si="661"/>
        <v>287980.10601611412</v>
      </c>
      <c r="H8110" s="2">
        <f ca="1">[2]!Uniform($T$19,$U$20)</f>
        <v>36786.077175691986</v>
      </c>
      <c r="I8110" s="2">
        <f t="shared" ca="1" si="662"/>
        <v>324766.18319180608</v>
      </c>
      <c r="J8110" s="2">
        <f t="shared" ca="1" si="659"/>
        <v>-124384</v>
      </c>
    </row>
    <row r="8111" spans="1:10" x14ac:dyDescent="0.25">
      <c r="A8111" s="8">
        <f t="array" aca="1" ref="A8111:B8111" ca="1">[2]!CorrelatedUniform($C$31:$D$32)</f>
        <v>0.50815379619598389</v>
      </c>
      <c r="B8111" s="10">
        <f ca="1"/>
        <v>0.10604984460211336</v>
      </c>
      <c r="D8111" s="3">
        <f ca="1">[2]!TriangularRnd(A8111,$F$18,$G$18,$H$18)</f>
        <v>408.1059643881988</v>
      </c>
      <c r="E8111" s="2">
        <f t="shared" ca="1" si="660"/>
        <v>437.60936943875151</v>
      </c>
      <c r="F8111" s="2">
        <f t="shared" ca="1" si="663"/>
        <v>178590.99374011325</v>
      </c>
      <c r="G8111" s="2">
        <f t="shared" ca="1" si="661"/>
        <v>104845.11432854871</v>
      </c>
      <c r="H8111" s="2">
        <f ca="1">[2]!Uniform($T$19,$U$20)</f>
        <v>27623.990444787611</v>
      </c>
      <c r="I8111" s="2">
        <f t="shared" ca="1" si="662"/>
        <v>132469.10477333632</v>
      </c>
      <c r="J8111" s="2">
        <f t="shared" ca="1" si="659"/>
        <v>46121</v>
      </c>
    </row>
    <row r="8112" spans="1:10" x14ac:dyDescent="0.25">
      <c r="A8112" s="8">
        <f t="array" aca="1" ref="A8112:B8112" ca="1">[2]!CorrelatedUniform($C$31:$D$32)</f>
        <v>0.45572018623352045</v>
      </c>
      <c r="B8112" s="10">
        <f ca="1"/>
        <v>0.37819681602675742</v>
      </c>
      <c r="D8112" s="3">
        <f ca="1">[2]!TriangularRnd(A8112,$F$18,$G$18,$H$18)</f>
        <v>405.23932108720999</v>
      </c>
      <c r="E8112" s="2">
        <f t="shared" ca="1" si="660"/>
        <v>484.48899800023281</v>
      </c>
      <c r="F8112" s="2">
        <f t="shared" ca="1" si="663"/>
        <v>196333.992623837</v>
      </c>
      <c r="G8112" s="2">
        <f t="shared" ca="1" si="661"/>
        <v>121767.55250609122</v>
      </c>
      <c r="H8112" s="2">
        <f ca="1">[2]!Uniform($T$19,$U$20)</f>
        <v>28640.030471810616</v>
      </c>
      <c r="I8112" s="2">
        <f t="shared" ca="1" si="662"/>
        <v>150407.58297790182</v>
      </c>
      <c r="J8112" s="2">
        <f t="shared" ca="1" si="659"/>
        <v>45926</v>
      </c>
    </row>
    <row r="8113" spans="1:10" x14ac:dyDescent="0.25">
      <c r="A8113" s="8">
        <f t="array" aca="1" ref="A8113:B8113" ca="1">[2]!CorrelatedUniform($C$31:$D$32)</f>
        <v>0.39329946041107183</v>
      </c>
      <c r="B8113" s="10">
        <f ca="1"/>
        <v>0.38999357059567463</v>
      </c>
      <c r="D8113" s="3">
        <f ca="1">[2]!TriangularRnd(A8113,$F$18,$G$18,$H$18)</f>
        <v>401.60655833969059</v>
      </c>
      <c r="E8113" s="2">
        <f t="shared" ca="1" si="660"/>
        <v>486.03321041401404</v>
      </c>
      <c r="F8113" s="2">
        <f t="shared" ca="1" si="663"/>
        <v>195194.12487316283</v>
      </c>
      <c r="G8113" s="2">
        <f t="shared" ca="1" si="661"/>
        <v>149830.67689603966</v>
      </c>
      <c r="H8113" s="2">
        <f ca="1">[2]!Uniform($T$19,$U$20)</f>
        <v>31324.208984179735</v>
      </c>
      <c r="I8113" s="2">
        <f t="shared" ca="1" si="662"/>
        <v>181154.8858802194</v>
      </c>
      <c r="J8113" s="2">
        <f t="shared" ca="1" si="659"/>
        <v>14039</v>
      </c>
    </row>
    <row r="8114" spans="1:10" x14ac:dyDescent="0.25">
      <c r="A8114" s="8">
        <f t="array" aca="1" ref="A8114:B8114" ca="1">[2]!CorrelatedUniform($C$31:$D$32)</f>
        <v>0.96981322765350342</v>
      </c>
      <c r="B8114" s="10">
        <f ca="1"/>
        <v>9.7275593206235036E-2</v>
      </c>
      <c r="D8114" s="3">
        <f ca="1">[2]!TriangularRnd(A8114,$F$18,$G$18,$H$18)</f>
        <v>448.0886069517835</v>
      </c>
      <c r="E8114" s="2">
        <f t="shared" ca="1" si="660"/>
        <v>435.13837281552156</v>
      </c>
      <c r="F8114" s="2">
        <f t="shared" ca="1" si="663"/>
        <v>194980.54730617287</v>
      </c>
      <c r="G8114" s="2">
        <f t="shared" ca="1" si="661"/>
        <v>78593.767107788008</v>
      </c>
      <c r="H8114" s="2">
        <f ca="1">[2]!Uniform($T$19,$U$20)</f>
        <v>30605.929149511005</v>
      </c>
      <c r="I8114" s="2">
        <f t="shared" ca="1" si="662"/>
        <v>109199.69625729902</v>
      </c>
      <c r="J8114" s="2">
        <f t="shared" ca="1" si="659"/>
        <v>85780</v>
      </c>
    </row>
    <row r="8115" spans="1:10" x14ac:dyDescent="0.25">
      <c r="A8115" s="8">
        <f t="array" aca="1" ref="A8115:B8115" ca="1">[2]!CorrelatedUniform($C$31:$D$32)</f>
        <v>0.80199098587036111</v>
      </c>
      <c r="B8115" s="10">
        <f ca="1"/>
        <v>0.40418847263864743</v>
      </c>
      <c r="D8115" s="3">
        <f ca="1">[2]!TriangularRnd(A8115,$F$18,$G$18,$H$18)</f>
        <v>427.53256032941829</v>
      </c>
      <c r="E8115" s="2">
        <f t="shared" ca="1" si="660"/>
        <v>487.87397958731401</v>
      </c>
      <c r="F8115" s="2">
        <f t="shared" ca="1" si="663"/>
        <v>208582.0116110667</v>
      </c>
      <c r="G8115" s="2">
        <f t="shared" ca="1" si="661"/>
        <v>167328.79100683209</v>
      </c>
      <c r="H8115" s="2">
        <f ca="1">[2]!Uniform($T$19,$U$20)</f>
        <v>34777.923484244166</v>
      </c>
      <c r="I8115" s="2">
        <f t="shared" ca="1" si="662"/>
        <v>202106.71449107624</v>
      </c>
      <c r="J8115" s="2">
        <f t="shared" ca="1" si="659"/>
        <v>6475</v>
      </c>
    </row>
    <row r="8116" spans="1:10" x14ac:dyDescent="0.25">
      <c r="A8116" s="8">
        <f t="array" aca="1" ref="A8116:B8116" ca="1">[2]!CorrelatedUniform($C$31:$D$32)</f>
        <v>0.84096050262451216</v>
      </c>
      <c r="B8116" s="10">
        <f ca="1"/>
        <v>6.5176861940131045E-2</v>
      </c>
      <c r="D8116" s="3">
        <f ca="1">[2]!TriangularRnd(A8116,$F$18,$G$18,$H$18)</f>
        <v>431.03268933930281</v>
      </c>
      <c r="E8116" s="2">
        <f t="shared" ca="1" si="660"/>
        <v>424.36457585609139</v>
      </c>
      <c r="F8116" s="2">
        <f t="shared" ca="1" si="663"/>
        <v>182915.00439158364</v>
      </c>
      <c r="G8116" s="2">
        <f t="shared" ca="1" si="661"/>
        <v>150447.96437949361</v>
      </c>
      <c r="H8116" s="2">
        <f ca="1">[2]!Uniform($T$19,$U$20)</f>
        <v>38369.873034982869</v>
      </c>
      <c r="I8116" s="2">
        <f t="shared" ca="1" si="662"/>
        <v>188817.8374144765</v>
      </c>
      <c r="J8116" s="2">
        <f t="shared" ca="1" si="659"/>
        <v>-5903</v>
      </c>
    </row>
    <row r="8117" spans="1:10" x14ac:dyDescent="0.25">
      <c r="A8117" s="8">
        <f t="array" aca="1" ref="A8117:B8117" ca="1">[2]!CorrelatedUniform($C$31:$D$32)</f>
        <v>0.48565971851348894</v>
      </c>
      <c r="B8117" s="10">
        <f ca="1"/>
        <v>0.11799816445698319</v>
      </c>
      <c r="D8117" s="3">
        <f ca="1">[2]!TriangularRnd(A8117,$F$18,$G$18,$H$18)</f>
        <v>406.8931498375415</v>
      </c>
      <c r="E8117" s="2">
        <f t="shared" ca="1" si="660"/>
        <v>440.74732933186414</v>
      </c>
      <c r="F8117" s="2">
        <f t="shared" ca="1" si="663"/>
        <v>179337.06911432644</v>
      </c>
      <c r="G8117" s="2">
        <f t="shared" ca="1" si="661"/>
        <v>169779.15649479363</v>
      </c>
      <c r="H8117" s="2">
        <f ca="1">[2]!Uniform($T$19,$U$20)</f>
        <v>44080.393785019231</v>
      </c>
      <c r="I8117" s="2">
        <f t="shared" ca="1" si="662"/>
        <v>213859.55027981286</v>
      </c>
      <c r="J8117" s="2">
        <f t="shared" ca="1" si="659"/>
        <v>-34523</v>
      </c>
    </row>
    <row r="8118" spans="1:10" x14ac:dyDescent="0.25">
      <c r="A8118" s="8">
        <f t="array" aca="1" ref="A8118:B8118" ca="1">[2]!CorrelatedUniform($C$31:$D$32)</f>
        <v>0.958168625831604</v>
      </c>
      <c r="B8118" s="10">
        <f ca="1"/>
        <v>1.7408060636926296E-2</v>
      </c>
      <c r="D8118" s="3">
        <f ca="1">[2]!TriangularRnd(A8118,$F$18,$G$18,$H$18)</f>
        <v>445.75563186172718</v>
      </c>
      <c r="E8118" s="2">
        <f t="shared" ca="1" si="660"/>
        <v>394.47547074549294</v>
      </c>
      <c r="F8118" s="2">
        <f t="shared" ca="1" si="663"/>
        <v>175839.66271610948</v>
      </c>
      <c r="G8118" s="2">
        <f t="shared" ca="1" si="661"/>
        <v>207691.27511944846</v>
      </c>
      <c r="H8118" s="2">
        <f ca="1">[2]!Uniform($T$19,$U$20)</f>
        <v>39107.094523194886</v>
      </c>
      <c r="I8118" s="2">
        <f t="shared" ca="1" si="662"/>
        <v>246798.36964264335</v>
      </c>
      <c r="J8118" s="2">
        <f t="shared" ca="1" si="659"/>
        <v>-70959</v>
      </c>
    </row>
    <row r="8119" spans="1:10" x14ac:dyDescent="0.25">
      <c r="A8119" s="8">
        <f t="array" aca="1" ref="A8119:B8119" ca="1">[2]!CorrelatedUniform($C$31:$D$32)</f>
        <v>0.83955168724060125</v>
      </c>
      <c r="B8119" s="10">
        <f ca="1"/>
        <v>0.38606529173829551</v>
      </c>
      <c r="D8119" s="3">
        <f ca="1">[2]!TriangularRnd(A8119,$F$18,$G$18,$H$18)</f>
        <v>430.89912176122465</v>
      </c>
      <c r="E8119" s="2">
        <f t="shared" ca="1" si="660"/>
        <v>485.52054347599898</v>
      </c>
      <c r="F8119" s="2">
        <f t="shared" ca="1" si="663"/>
        <v>209210.37578084046</v>
      </c>
      <c r="G8119" s="2">
        <f t="shared" ca="1" si="661"/>
        <v>137834.62198358311</v>
      </c>
      <c r="H8119" s="2">
        <f ca="1">[2]!Uniform($T$19,$U$20)</f>
        <v>38015.533564687132</v>
      </c>
      <c r="I8119" s="2">
        <f t="shared" ca="1" si="662"/>
        <v>175850.15554827024</v>
      </c>
      <c r="J8119" s="2">
        <f t="shared" ca="1" si="659"/>
        <v>33360</v>
      </c>
    </row>
    <row r="8120" spans="1:10" x14ac:dyDescent="0.25">
      <c r="A8120" s="8">
        <f t="array" aca="1" ref="A8120:B8120" ca="1">[2]!CorrelatedUniform($C$31:$D$32)</f>
        <v>0.66551589965820346</v>
      </c>
      <c r="B8120" s="10">
        <f ca="1"/>
        <v>0.26792447228169269</v>
      </c>
      <c r="D8120" s="3">
        <f ca="1">[2]!TriangularRnd(A8120,$F$18,$G$18,$H$18)</f>
        <v>417.42546047242769</v>
      </c>
      <c r="E8120" s="2">
        <f t="shared" ca="1" si="660"/>
        <v>469.04488320252466</v>
      </c>
      <c r="F8120" s="2">
        <f t="shared" ca="1" si="663"/>
        <v>195791.27635304991</v>
      </c>
      <c r="G8120" s="2">
        <f t="shared" ca="1" si="661"/>
        <v>164512.49065554902</v>
      </c>
      <c r="H8120" s="2">
        <f ca="1">[2]!Uniform($T$19,$U$20)</f>
        <v>26987.870995824385</v>
      </c>
      <c r="I8120" s="2">
        <f t="shared" ca="1" si="662"/>
        <v>191500.36165137339</v>
      </c>
      <c r="J8120" s="2">
        <f t="shared" ca="1" si="659"/>
        <v>4290</v>
      </c>
    </row>
    <row r="8121" spans="1:10" x14ac:dyDescent="0.25">
      <c r="A8121" s="8">
        <f t="array" aca="1" ref="A8121:B8121" ca="1">[2]!CorrelatedUniform($C$31:$D$32)</f>
        <v>0.91640686988830566</v>
      </c>
      <c r="B8121" s="10">
        <f ca="1"/>
        <v>0.68645497185863313</v>
      </c>
      <c r="D8121" s="3">
        <f ca="1">[2]!TriangularRnd(A8121,$F$18,$G$18,$H$18)</f>
        <v>439.34433424425362</v>
      </c>
      <c r="E8121" s="2">
        <f t="shared" ca="1" si="660"/>
        <v>524.29133399944453</v>
      </c>
      <c r="F8121" s="2">
        <f t="shared" ca="1" si="663"/>
        <v>230344.42708601756</v>
      </c>
      <c r="G8121" s="2">
        <f t="shared" ca="1" si="661"/>
        <v>142824.92031722161</v>
      </c>
      <c r="H8121" s="2">
        <f ca="1">[2]!Uniform($T$19,$U$20)</f>
        <v>28157.77341942563</v>
      </c>
      <c r="I8121" s="2">
        <f t="shared" ca="1" si="662"/>
        <v>170982.69373664723</v>
      </c>
      <c r="J8121" s="2">
        <f t="shared" ca="1" si="659"/>
        <v>59361</v>
      </c>
    </row>
    <row r="8122" spans="1:10" x14ac:dyDescent="0.25">
      <c r="A8122" s="8">
        <f t="array" aca="1" ref="A8122:B8122" ca="1">[2]!CorrelatedUniform($C$31:$D$32)</f>
        <v>0.58413136005401611</v>
      </c>
      <c r="B8122" s="10">
        <f ca="1"/>
        <v>0.61407824644201292</v>
      </c>
      <c r="D8122" s="3">
        <f ca="1">[2]!TriangularRnd(A8122,$F$18,$G$18,$H$18)</f>
        <v>412.38321837756854</v>
      </c>
      <c r="E8122" s="2">
        <f t="shared" ca="1" si="660"/>
        <v>514.49821775594421</v>
      </c>
      <c r="F8122" s="2">
        <f t="shared" ca="1" si="663"/>
        <v>212170.43088771935</v>
      </c>
      <c r="G8122" s="2">
        <f t="shared" ca="1" si="661"/>
        <v>162526.43976741107</v>
      </c>
      <c r="H8122" s="2">
        <f ca="1">[2]!Uniform($T$19,$U$20)</f>
        <v>36487.94002901682</v>
      </c>
      <c r="I8122" s="2">
        <f t="shared" ca="1" si="662"/>
        <v>199014.37979642788</v>
      </c>
      <c r="J8122" s="2">
        <f t="shared" ca="1" si="659"/>
        <v>13156</v>
      </c>
    </row>
    <row r="8123" spans="1:10" x14ac:dyDescent="0.25">
      <c r="A8123" s="8">
        <f t="array" aca="1" ref="A8123:B8123" ca="1">[2]!CorrelatedUniform($C$31:$D$32)</f>
        <v>0.84926557540893488</v>
      </c>
      <c r="B8123" s="10">
        <f ca="1"/>
        <v>0.62872596623658505</v>
      </c>
      <c r="D8123" s="3">
        <f ca="1">[2]!TriangularRnd(A8123,$F$18,$G$18,$H$18)</f>
        <v>431.83240040077709</v>
      </c>
      <c r="E8123" s="2">
        <f t="shared" ca="1" si="660"/>
        <v>516.42404605294303</v>
      </c>
      <c r="F8123" s="2">
        <f t="shared" ca="1" si="663"/>
        <v>223008.63543172384</v>
      </c>
      <c r="G8123" s="2">
        <f t="shared" ca="1" si="661"/>
        <v>239934.85449271649</v>
      </c>
      <c r="H8123" s="2">
        <f ca="1">[2]!Uniform($T$19,$U$20)</f>
        <v>39646.192192459464</v>
      </c>
      <c r="I8123" s="2">
        <f t="shared" ca="1" si="662"/>
        <v>279581.04668517597</v>
      </c>
      <c r="J8123" s="2">
        <f t="shared" ca="1" si="659"/>
        <v>-56573</v>
      </c>
    </row>
    <row r="8124" spans="1:10" x14ac:dyDescent="0.25">
      <c r="A8124" s="8">
        <f t="array" aca="1" ref="A8124:B8124" ca="1">[2]!CorrelatedUniform($C$31:$D$32)</f>
        <v>0.99453532695770264</v>
      </c>
      <c r="B8124" s="10">
        <f ca="1"/>
        <v>3.8956243994458148E-3</v>
      </c>
      <c r="D8124" s="3">
        <f ca="1">[2]!TriangularRnd(A8124,$F$18,$G$18,$H$18)</f>
        <v>455.65354793419243</v>
      </c>
      <c r="E8124" s="2">
        <f t="shared" ca="1" si="660"/>
        <v>366.95076296522114</v>
      </c>
      <c r="F8124" s="2">
        <f t="shared" ca="1" si="663"/>
        <v>167202.41706226187</v>
      </c>
      <c r="G8124" s="2">
        <f t="shared" ca="1" si="661"/>
        <v>228955.76520768143</v>
      </c>
      <c r="H8124" s="2">
        <f ca="1">[2]!Uniform($T$19,$U$20)</f>
        <v>44080.052960505447</v>
      </c>
      <c r="I8124" s="2">
        <f t="shared" ca="1" si="662"/>
        <v>273035.81816818687</v>
      </c>
      <c r="J8124" s="2">
        <f t="shared" ca="1" si="659"/>
        <v>-105834</v>
      </c>
    </row>
    <row r="8125" spans="1:10" x14ac:dyDescent="0.25">
      <c r="A8125" s="8">
        <f t="array" aca="1" ref="A8125:B8125" ca="1">[2]!CorrelatedUniform($C$31:$D$32)</f>
        <v>0.72757339477539085</v>
      </c>
      <c r="B8125" s="10">
        <f ca="1"/>
        <v>0.32773441921777979</v>
      </c>
      <c r="D8125" s="3">
        <f ca="1">[2]!TriangularRnd(A8125,$F$18,$G$18,$H$18)</f>
        <v>421.69985618479927</v>
      </c>
      <c r="E8125" s="2">
        <f t="shared" ca="1" si="660"/>
        <v>477.69111143645773</v>
      </c>
      <c r="F8125" s="2">
        <f t="shared" ca="1" si="663"/>
        <v>201442.27299351114</v>
      </c>
      <c r="G8125" s="2">
        <f t="shared" ca="1" si="661"/>
        <v>156308.2485543738</v>
      </c>
      <c r="H8125" s="2">
        <f ca="1">[2]!Uniform($T$19,$U$20)</f>
        <v>30316.878649325157</v>
      </c>
      <c r="I8125" s="2">
        <f t="shared" ca="1" si="662"/>
        <v>186625.12720369897</v>
      </c>
      <c r="J8125" s="2">
        <f t="shared" ca="1" si="659"/>
        <v>14817</v>
      </c>
    </row>
    <row r="8126" spans="1:10" x14ac:dyDescent="0.25">
      <c r="A8126" s="8">
        <f t="array" aca="1" ref="A8126:B8126" ca="1">[2]!CorrelatedUniform($C$31:$D$32)</f>
        <v>0.79645419120788585</v>
      </c>
      <c r="B8126" s="10">
        <f ca="1"/>
        <v>0.61548048276060419</v>
      </c>
      <c r="D8126" s="3">
        <f ca="1">[2]!TriangularRnd(A8126,$F$18,$G$18,$H$18)</f>
        <v>427.06431940061032</v>
      </c>
      <c r="E8126" s="2">
        <f t="shared" ca="1" si="660"/>
        <v>514.68160563890024</v>
      </c>
      <c r="F8126" s="2">
        <f t="shared" ca="1" si="663"/>
        <v>219802.14962019026</v>
      </c>
      <c r="G8126" s="2">
        <f t="shared" ca="1" si="661"/>
        <v>137141.21629800019</v>
      </c>
      <c r="H8126" s="2">
        <f ca="1">[2]!Uniform($T$19,$U$20)</f>
        <v>32859.298250499429</v>
      </c>
      <c r="I8126" s="2">
        <f t="shared" ca="1" si="662"/>
        <v>170000.5145484996</v>
      </c>
      <c r="J8126" s="2">
        <f t="shared" ca="1" si="659"/>
        <v>49801</v>
      </c>
    </row>
    <row r="8127" spans="1:10" x14ac:dyDescent="0.25">
      <c r="A8127" s="8">
        <f t="array" aca="1" ref="A8127:B8127" ca="1">[2]!CorrelatedUniform($C$31:$D$32)</f>
        <v>0.78780102729797341</v>
      </c>
      <c r="B8127" s="10">
        <f ca="1"/>
        <v>0.31663142142199041</v>
      </c>
      <c r="D8127" s="3">
        <f ca="1">[2]!TriangularRnd(A8127,$F$18,$G$18,$H$18)</f>
        <v>426.34510544677653</v>
      </c>
      <c r="E8127" s="2">
        <f t="shared" ca="1" si="660"/>
        <v>476.1430287898599</v>
      </c>
      <c r="F8127" s="2">
        <f t="shared" ca="1" si="663"/>
        <v>203001.24981716037</v>
      </c>
      <c r="G8127" s="2">
        <f t="shared" ca="1" si="661"/>
        <v>93334.772961370181</v>
      </c>
      <c r="H8127" s="2">
        <f ca="1">[2]!Uniform($T$19,$U$20)</f>
        <v>29914.706927390398</v>
      </c>
      <c r="I8127" s="2">
        <f t="shared" ca="1" si="662"/>
        <v>123249.47988876057</v>
      </c>
      <c r="J8127" s="2">
        <f t="shared" ca="1" si="659"/>
        <v>79751</v>
      </c>
    </row>
    <row r="8128" spans="1:10" x14ac:dyDescent="0.25">
      <c r="A8128" s="8">
        <f t="array" aca="1" ref="A8128:B8128" ca="1">[2]!CorrelatedUniform($C$31:$D$32)</f>
        <v>6.6357851028442331E-3</v>
      </c>
      <c r="B8128" s="10">
        <f ca="1"/>
        <v>0.9238627703934349</v>
      </c>
      <c r="D8128" s="3">
        <f ca="1">[2]!TriangularRnd(A8128,$F$18,$G$18,$H$18)</f>
        <v>360.25207673092018</v>
      </c>
      <c r="E8128" s="2">
        <f t="shared" ca="1" si="660"/>
        <v>571.57718373384239</v>
      </c>
      <c r="F8128" s="2">
        <f t="shared" ca="1" si="663"/>
        <v>205911.86745212745</v>
      </c>
      <c r="G8128" s="2">
        <f t="shared" ca="1" si="661"/>
        <v>174965.97946365416</v>
      </c>
      <c r="H8128" s="2">
        <f ca="1">[2]!Uniform($T$19,$U$20)</f>
        <v>36209.575521448562</v>
      </c>
      <c r="I8128" s="2">
        <f t="shared" ca="1" si="662"/>
        <v>211175.55498510273</v>
      </c>
      <c r="J8128" s="2">
        <f t="shared" ca="1" si="659"/>
        <v>-5264</v>
      </c>
    </row>
    <row r="8129" spans="1:10" x14ac:dyDescent="0.25">
      <c r="A8129" s="8">
        <f t="array" aca="1" ref="A8129:B8129" ca="1">[2]!CorrelatedUniform($C$31:$D$32)</f>
        <v>6.9508075714111328E-2</v>
      </c>
      <c r="B8129" s="10">
        <f ca="1"/>
        <v>0.882730000790239</v>
      </c>
      <c r="D8129" s="3">
        <f ca="1">[2]!TriangularRnd(A8129,$F$18,$G$18,$H$18)</f>
        <v>374.05900692993202</v>
      </c>
      <c r="E8129" s="2">
        <f t="shared" ca="1" si="660"/>
        <v>559.43725361598081</v>
      </c>
      <c r="F8129" s="2">
        <f t="shared" ca="1" si="663"/>
        <v>209262.5435272023</v>
      </c>
      <c r="G8129" s="2">
        <f t="shared" ca="1" si="661"/>
        <v>142591.36302876048</v>
      </c>
      <c r="H8129" s="2">
        <f ca="1">[2]!Uniform($T$19,$U$20)</f>
        <v>40004.368648270771</v>
      </c>
      <c r="I8129" s="2">
        <f t="shared" ca="1" si="662"/>
        <v>182595.73167703126</v>
      </c>
      <c r="J8129" s="2">
        <f t="shared" ca="1" si="659"/>
        <v>26666</v>
      </c>
    </row>
    <row r="8130" spans="1:10" x14ac:dyDescent="0.25">
      <c r="A8130" s="8">
        <f t="array" aca="1" ref="A8130:B8130" ca="1">[2]!CorrelatedUniform($C$31:$D$32)</f>
        <v>0.68429005146026611</v>
      </c>
      <c r="B8130" s="10">
        <f ca="1"/>
        <v>0.86316641146578055</v>
      </c>
      <c r="D8130" s="3">
        <f ca="1">[2]!TriangularRnd(A8130,$F$18,$G$18,$H$18)</f>
        <v>418.67329547066214</v>
      </c>
      <c r="E8130" s="2">
        <f t="shared" ca="1" si="660"/>
        <v>554.73282222799412</v>
      </c>
      <c r="F8130" s="2">
        <f t="shared" ca="1" si="663"/>
        <v>232251.81878793528</v>
      </c>
      <c r="G8130" s="2">
        <f t="shared" ca="1" si="661"/>
        <v>177538.93485738017</v>
      </c>
      <c r="H8130" s="2">
        <f ca="1">[2]!Uniform($T$19,$U$20)</f>
        <v>44754.237569917714</v>
      </c>
      <c r="I8130" s="2">
        <f t="shared" ca="1" si="662"/>
        <v>222293.17242729789</v>
      </c>
      <c r="J8130" s="2">
        <f t="shared" ca="1" si="659"/>
        <v>9958</v>
      </c>
    </row>
    <row r="8131" spans="1:10" x14ac:dyDescent="0.25">
      <c r="A8131" s="8">
        <f t="array" aca="1" ref="A8131:B8131" ca="1">[2]!CorrelatedUniform($C$31:$D$32)</f>
        <v>0.9068475961685184</v>
      </c>
      <c r="B8131" s="10">
        <f ca="1"/>
        <v>0.80306330498107736</v>
      </c>
      <c r="D8131" s="3">
        <f ca="1">[2]!TriangularRnd(A8131,$F$18,$G$18,$H$18)</f>
        <v>438.12539319473541</v>
      </c>
      <c r="E8131" s="2">
        <f t="shared" ca="1" si="660"/>
        <v>542.63070056145909</v>
      </c>
      <c r="F8131" s="2">
        <f t="shared" ca="1" si="663"/>
        <v>237740.28904302401</v>
      </c>
      <c r="G8131" s="2">
        <f t="shared" ca="1" si="661"/>
        <v>111178.17024522462</v>
      </c>
      <c r="H8131" s="2">
        <f ca="1">[2]!Uniform($T$19,$U$20)</f>
        <v>38138.8542309845</v>
      </c>
      <c r="I8131" s="2">
        <f t="shared" ca="1" si="662"/>
        <v>149317.02447620913</v>
      </c>
      <c r="J8131" s="2">
        <f t="shared" ca="1" si="659"/>
        <v>88423</v>
      </c>
    </row>
    <row r="8132" spans="1:10" x14ac:dyDescent="0.25">
      <c r="A8132" s="8">
        <f t="array" aca="1" ref="A8132:B8132" ca="1">[2]!CorrelatedUniform($C$31:$D$32)</f>
        <v>0.13766241073608407</v>
      </c>
      <c r="B8132" s="10">
        <f ca="1"/>
        <v>0.46829070385980731</v>
      </c>
      <c r="D8132" s="3">
        <f ca="1">[2]!TriangularRnd(A8132,$F$18,$G$18,$H$18)</f>
        <v>382.19726998198661</v>
      </c>
      <c r="E8132" s="2">
        <f t="shared" ca="1" si="660"/>
        <v>496.02163526211348</v>
      </c>
      <c r="F8132" s="2">
        <f t="shared" ca="1" si="663"/>
        <v>189578.11484918048</v>
      </c>
      <c r="G8132" s="2">
        <f t="shared" ca="1" si="661"/>
        <v>181233.95355416479</v>
      </c>
      <c r="H8132" s="2">
        <f ca="1">[2]!Uniform($T$19,$U$20)</f>
        <v>35934.883006610064</v>
      </c>
      <c r="I8132" s="2">
        <f t="shared" ca="1" si="662"/>
        <v>217168.83656077486</v>
      </c>
      <c r="J8132" s="2">
        <f t="shared" ca="1" si="659"/>
        <v>-27591</v>
      </c>
    </row>
    <row r="8133" spans="1:10" x14ac:dyDescent="0.25">
      <c r="A8133" s="8">
        <f t="array" aca="1" ref="A8133:B8133" ca="1">[2]!CorrelatedUniform($C$31:$D$32)</f>
        <v>0.82897746562957819</v>
      </c>
      <c r="B8133" s="10">
        <f ca="1"/>
        <v>0.33728707890070919</v>
      </c>
      <c r="D8133" s="3">
        <f ca="1">[2]!TriangularRnd(A8133,$F$18,$G$18,$H$18)</f>
        <v>429.91476152368944</v>
      </c>
      <c r="E8133" s="2">
        <f t="shared" ca="1" si="660"/>
        <v>479.00607109964778</v>
      </c>
      <c r="F8133" s="2">
        <f t="shared" ca="1" si="663"/>
        <v>205931.78082520451</v>
      </c>
      <c r="G8133" s="2">
        <f t="shared" ca="1" si="661"/>
        <v>183138.61926091602</v>
      </c>
      <c r="H8133" s="2">
        <f ca="1">[2]!Uniform($T$19,$U$20)</f>
        <v>25411.970703714942</v>
      </c>
      <c r="I8133" s="2">
        <f t="shared" ca="1" si="662"/>
        <v>208550.58996463096</v>
      </c>
      <c r="J8133" s="2">
        <f t="shared" ca="1" si="659"/>
        <v>-2619</v>
      </c>
    </row>
    <row r="8134" spans="1:10" x14ac:dyDescent="0.25">
      <c r="A8134" s="8">
        <f t="array" aca="1" ref="A8134:B8134" ca="1">[2]!CorrelatedUniform($C$31:$D$32)</f>
        <v>0.96792149543762207</v>
      </c>
      <c r="B8134" s="10">
        <f ca="1"/>
        <v>0.10126252626224189</v>
      </c>
      <c r="D8134" s="3">
        <f ca="1">[2]!TriangularRnd(A8134,$F$18,$G$18,$H$18)</f>
        <v>447.68229473422809</v>
      </c>
      <c r="E8134" s="2">
        <f t="shared" ca="1" si="660"/>
        <v>436.28047430686115</v>
      </c>
      <c r="F8134" s="2">
        <f t="shared" ca="1" si="663"/>
        <v>195315.04388543303</v>
      </c>
      <c r="G8134" s="2">
        <f t="shared" ca="1" si="661"/>
        <v>132841.14791833432</v>
      </c>
      <c r="H8134" s="2">
        <f ca="1">[2]!Uniform($T$19,$U$20)</f>
        <v>36762.956507792449</v>
      </c>
      <c r="I8134" s="2">
        <f t="shared" ca="1" si="662"/>
        <v>169604.10442612675</v>
      </c>
      <c r="J8134" s="2">
        <f t="shared" ca="1" si="659"/>
        <v>25710</v>
      </c>
    </row>
    <row r="8135" spans="1:10" x14ac:dyDescent="0.25">
      <c r="A8135" s="8">
        <f t="array" aca="1" ref="A8135:B8135" ca="1">[2]!CorrelatedUniform($C$31:$D$32)</f>
        <v>5.8872818946838379E-2</v>
      </c>
      <c r="B8135" s="10">
        <f ca="1"/>
        <v>0.82140864054663876</v>
      </c>
      <c r="D8135" s="3">
        <f ca="1">[2]!TriangularRnd(A8135,$F$18,$G$18,$H$18)</f>
        <v>372.46700219980499</v>
      </c>
      <c r="E8135" s="2">
        <f t="shared" ca="1" si="660"/>
        <v>546.03733206955849</v>
      </c>
      <c r="F8135" s="2">
        <f t="shared" ca="1" si="663"/>
        <v>203380.88816512789</v>
      </c>
      <c r="G8135" s="2">
        <f t="shared" ca="1" si="661"/>
        <v>89297.527676775688</v>
      </c>
      <c r="H8135" s="2">
        <f ca="1">[2]!Uniform($T$19,$U$20)</f>
        <v>40750.792398354875</v>
      </c>
      <c r="I8135" s="2">
        <f t="shared" ca="1" si="662"/>
        <v>130048.32007513056</v>
      </c>
      <c r="J8135" s="2">
        <f t="shared" ca="1" si="659"/>
        <v>73332</v>
      </c>
    </row>
    <row r="8136" spans="1:10" x14ac:dyDescent="0.25">
      <c r="A8136" s="8">
        <f t="array" aca="1" ref="A8136:B8136" ca="1">[2]!CorrelatedUniform($C$31:$D$32)</f>
        <v>0.87983262538909912</v>
      </c>
      <c r="B8136" s="10">
        <f ca="1"/>
        <v>5.467432730305493E-2</v>
      </c>
      <c r="D8136" s="3">
        <f ca="1">[2]!TriangularRnd(A8136,$F$18,$G$18,$H$18)</f>
        <v>434.98461024249775</v>
      </c>
      <c r="E8136" s="2">
        <f t="shared" ca="1" si="660"/>
        <v>419.94361871342176</v>
      </c>
      <c r="F8136" s="2">
        <f t="shared" ca="1" si="663"/>
        <v>182669.01130988184</v>
      </c>
      <c r="G8136" s="2">
        <f t="shared" ca="1" si="661"/>
        <v>184262.58488592063</v>
      </c>
      <c r="H8136" s="2">
        <f ca="1">[2]!Uniform($T$19,$U$20)</f>
        <v>28313.654267894675</v>
      </c>
      <c r="I8136" s="2">
        <f t="shared" ca="1" si="662"/>
        <v>212576.23915381532</v>
      </c>
      <c r="J8136" s="2">
        <f t="shared" ca="1" si="659"/>
        <v>-29908</v>
      </c>
    </row>
    <row r="8137" spans="1:10" x14ac:dyDescent="0.25">
      <c r="A8137" s="8">
        <f t="array" aca="1" ref="A8137:B8137" ca="1">[2]!CorrelatedUniform($C$31:$D$32)</f>
        <v>0.44482994079589833</v>
      </c>
      <c r="B8137" s="10">
        <f ca="1"/>
        <v>0.88760776970500799</v>
      </c>
      <c r="D8137" s="3">
        <f ca="1">[2]!TriangularRnd(A8137,$F$18,$G$18,$H$18)</f>
        <v>404.62433581189134</v>
      </c>
      <c r="E8137" s="2">
        <f t="shared" ca="1" si="660"/>
        <v>560.69519014128082</v>
      </c>
      <c r="F8137" s="2">
        <f t="shared" ca="1" si="663"/>
        <v>226870.91890383788</v>
      </c>
      <c r="G8137" s="2">
        <f t="shared" ca="1" si="661"/>
        <v>150436.06168302623</v>
      </c>
      <c r="H8137" s="2">
        <f ca="1">[2]!Uniform($T$19,$U$20)</f>
        <v>29633.860302073372</v>
      </c>
      <c r="I8137" s="2">
        <f t="shared" ca="1" si="662"/>
        <v>180069.92198509962</v>
      </c>
      <c r="J8137" s="2">
        <f t="shared" ca="1" si="659"/>
        <v>46800</v>
      </c>
    </row>
    <row r="8138" spans="1:10" x14ac:dyDescent="0.25">
      <c r="A8138" s="8">
        <f t="array" aca="1" ref="A8138:B8138" ca="1">[2]!CorrelatedUniform($C$31:$D$32)</f>
        <v>0.7559767961502073</v>
      </c>
      <c r="B8138" s="10">
        <f ca="1"/>
        <v>0.33290054245118667</v>
      </c>
      <c r="D8138" s="3">
        <f ca="1">[2]!TriangularRnd(A8138,$F$18,$G$18,$H$18)</f>
        <v>423.81867458385597</v>
      </c>
      <c r="E8138" s="2">
        <f t="shared" ca="1" si="660"/>
        <v>478.40410502492136</v>
      </c>
      <c r="F8138" s="2">
        <f t="shared" ca="1" si="663"/>
        <v>202756.593707138</v>
      </c>
      <c r="G8138" s="2">
        <f t="shared" ca="1" si="661"/>
        <v>144370.8140297326</v>
      </c>
      <c r="H8138" s="2">
        <f ca="1">[2]!Uniform($T$19,$U$20)</f>
        <v>44647.47760287478</v>
      </c>
      <c r="I8138" s="2">
        <f t="shared" ca="1" si="662"/>
        <v>189018.29163260738</v>
      </c>
      <c r="J8138" s="2">
        <f t="shared" ca="1" si="659"/>
        <v>13738</v>
      </c>
    </row>
    <row r="8139" spans="1:10" x14ac:dyDescent="0.25">
      <c r="A8139" s="8">
        <f t="array" aca="1" ref="A8139:B8139" ca="1">[2]!CorrelatedUniform($C$31:$D$32)</f>
        <v>0.40294539928436257</v>
      </c>
      <c r="B8139" s="10">
        <f ca="1"/>
        <v>0.75235748576540495</v>
      </c>
      <c r="D8139" s="3">
        <f ca="1">[2]!TriangularRnd(A8139,$F$18,$G$18,$H$18)</f>
        <v>402.18585657889912</v>
      </c>
      <c r="E8139" s="2">
        <f t="shared" ca="1" si="660"/>
        <v>534.09635657812237</v>
      </c>
      <c r="F8139" s="2">
        <f t="shared" ca="1" si="663"/>
        <v>214806.00066604128</v>
      </c>
      <c r="G8139" s="2">
        <f t="shared" ca="1" si="661"/>
        <v>247268.40875531113</v>
      </c>
      <c r="H8139" s="2">
        <f ca="1">[2]!Uniform($T$19,$U$20)</f>
        <v>24858.475306315195</v>
      </c>
      <c r="I8139" s="2">
        <f t="shared" ca="1" si="662"/>
        <v>272126.88406162633</v>
      </c>
      <c r="J8139" s="2">
        <f t="shared" ca="1" si="659"/>
        <v>-57321</v>
      </c>
    </row>
    <row r="8140" spans="1:10" x14ac:dyDescent="0.25">
      <c r="A8140" s="8">
        <f t="array" aca="1" ref="A8140:B8140" ca="1">[2]!CorrelatedUniform($C$31:$D$32)</f>
        <v>0.89585340023040783</v>
      </c>
      <c r="B8140" s="10">
        <f ca="1"/>
        <v>6.4018255654429451E-2</v>
      </c>
      <c r="D8140" s="3">
        <f ca="1">[2]!TriangularRnd(A8140,$F$18,$G$18,$H$18)</f>
        <v>436.79847898051304</v>
      </c>
      <c r="E8140" s="2">
        <f t="shared" ca="1" si="660"/>
        <v>423.90547327717479</v>
      </c>
      <c r="F8140" s="2">
        <f t="shared" ca="1" si="663"/>
        <v>185161.26595898447</v>
      </c>
      <c r="G8140" s="2">
        <f t="shared" ca="1" si="661"/>
        <v>182281.03646925438</v>
      </c>
      <c r="H8140" s="2">
        <f ca="1">[2]!Uniform($T$19,$U$20)</f>
        <v>39674.190384319474</v>
      </c>
      <c r="I8140" s="2">
        <f t="shared" ca="1" si="662"/>
        <v>221955.22685357387</v>
      </c>
      <c r="J8140" s="2">
        <f t="shared" ca="1" si="659"/>
        <v>-36794</v>
      </c>
    </row>
    <row r="8141" spans="1:10" x14ac:dyDescent="0.25">
      <c r="A8141" s="8">
        <f t="array" aca="1" ref="A8141:B8141" ca="1">[2]!CorrelatedUniform($C$31:$D$32)</f>
        <v>7.2420239448547405E-2</v>
      </c>
      <c r="B8141" s="10">
        <f ca="1"/>
        <v>0.94178045247215314</v>
      </c>
      <c r="D8141" s="3">
        <f ca="1">[2]!TriangularRnd(A8141,$F$18,$G$18,$H$18)</f>
        <v>374.47327091732706</v>
      </c>
      <c r="E8141" s="2">
        <f t="shared" ca="1" si="660"/>
        <v>578.49484583116896</v>
      </c>
      <c r="F8141" s="2">
        <f t="shared" ca="1" si="663"/>
        <v>216630.85712721269</v>
      </c>
      <c r="G8141" s="2">
        <f t="shared" ca="1" si="661"/>
        <v>65512.700853238901</v>
      </c>
      <c r="H8141" s="2">
        <f ca="1">[2]!Uniform($T$19,$U$20)</f>
        <v>43440.739636593295</v>
      </c>
      <c r="I8141" s="2">
        <f t="shared" ca="1" si="662"/>
        <v>108953.4404898322</v>
      </c>
      <c r="J8141" s="2">
        <f t="shared" ca="1" si="659"/>
        <v>107677</v>
      </c>
    </row>
    <row r="8142" spans="1:10" x14ac:dyDescent="0.25">
      <c r="A8142" s="8">
        <f t="array" aca="1" ref="A8142:B8142" ca="1">[2]!CorrelatedUniform($C$31:$D$32)</f>
        <v>0.52836036682128884</v>
      </c>
      <c r="B8142" s="10">
        <f ca="1"/>
        <v>3.7407503110834513E-3</v>
      </c>
      <c r="D8142" s="3">
        <f ca="1">[2]!TriangularRnd(A8142,$F$18,$G$18,$H$18)</f>
        <v>409.209196472516</v>
      </c>
      <c r="E8142" s="2">
        <f t="shared" ca="1" si="660"/>
        <v>366.26922629031446</v>
      </c>
      <c r="F8142" s="2">
        <f t="shared" ca="1" si="663"/>
        <v>149880.73578286971</v>
      </c>
      <c r="G8142" s="2">
        <f t="shared" ca="1" si="661"/>
        <v>92408.7595306359</v>
      </c>
      <c r="H8142" s="2">
        <f ca="1">[2]!Uniform($T$19,$U$20)</f>
        <v>25316.096647555638</v>
      </c>
      <c r="I8142" s="2">
        <f t="shared" ca="1" si="662"/>
        <v>117724.85617819153</v>
      </c>
      <c r="J8142" s="2">
        <f t="shared" ca="1" si="659"/>
        <v>32155</v>
      </c>
    </row>
    <row r="8143" spans="1:10" x14ac:dyDescent="0.25">
      <c r="A8143" s="8">
        <f t="array" aca="1" ref="A8143:B8143" ca="1">[2]!CorrelatedUniform($C$31:$D$32)</f>
        <v>0.45256614685058627</v>
      </c>
      <c r="B8143" s="10">
        <f ca="1"/>
        <v>0.5689973293618753</v>
      </c>
      <c r="D8143" s="3">
        <f ca="1">[2]!TriangularRnd(A8143,$F$18,$G$18,$H$18)</f>
        <v>405.06197180575532</v>
      </c>
      <c r="E8143" s="2">
        <f t="shared" ca="1" si="660"/>
        <v>508.69110081508995</v>
      </c>
      <c r="F8143" s="2">
        <f t="shared" ca="1" si="663"/>
        <v>206051.42033620059</v>
      </c>
      <c r="G8143" s="2">
        <f t="shared" ca="1" si="661"/>
        <v>120336.40744638538</v>
      </c>
      <c r="H8143" s="2">
        <f ca="1">[2]!Uniform($T$19,$U$20)</f>
        <v>33770.494394583475</v>
      </c>
      <c r="I8143" s="2">
        <f t="shared" ca="1" si="662"/>
        <v>154106.90184096884</v>
      </c>
      <c r="J8143" s="2">
        <f t="shared" ca="1" si="659"/>
        <v>51944</v>
      </c>
    </row>
    <row r="8144" spans="1:10" x14ac:dyDescent="0.25">
      <c r="A8144" s="8">
        <f t="array" aca="1" ref="A8144:B8144" ca="1">[2]!CorrelatedUniform($C$31:$D$32)</f>
        <v>0.89229214191436756</v>
      </c>
      <c r="B8144" s="10">
        <f ca="1"/>
        <v>0.16728232260037554</v>
      </c>
      <c r="D8144" s="3">
        <f ca="1">[2]!TriangularRnd(A8144,$F$18,$G$18,$H$18)</f>
        <v>436.38383719012131</v>
      </c>
      <c r="E8144" s="2">
        <f t="shared" ca="1" si="660"/>
        <v>451.7519798493671</v>
      </c>
      <c r="F8144" s="2">
        <f t="shared" ca="1" si="663"/>
        <v>197137.26242490119</v>
      </c>
      <c r="G8144" s="2">
        <f t="shared" ca="1" si="661"/>
        <v>52625.449529371595</v>
      </c>
      <c r="H8144" s="2">
        <f ca="1">[2]!Uniform($T$19,$U$20)</f>
        <v>34086.853007313446</v>
      </c>
      <c r="I8144" s="2">
        <f t="shared" ca="1" si="662"/>
        <v>86712.302536685049</v>
      </c>
      <c r="J8144" s="2">
        <f t="shared" ca="1" si="659"/>
        <v>110424</v>
      </c>
    </row>
    <row r="8145" spans="1:10" x14ac:dyDescent="0.25">
      <c r="A8145" s="8">
        <f t="array" aca="1" ref="A8145:B8145" ca="1">[2]!CorrelatedUniform($C$31:$D$32)</f>
        <v>0.7567901611328125</v>
      </c>
      <c r="B8145" s="10">
        <f ca="1"/>
        <v>0.54797071867037717</v>
      </c>
      <c r="D8145" s="3">
        <f ca="1">[2]!TriangularRnd(A8145,$F$18,$G$18,$H$18)</f>
        <v>423.88111852592988</v>
      </c>
      <c r="E8145" s="2">
        <f t="shared" ca="1" si="660"/>
        <v>506.02680006234317</v>
      </c>
      <c r="F8145" s="2">
        <f t="shared" ca="1" si="663"/>
        <v>214495.20601452311</v>
      </c>
      <c r="G8145" s="2">
        <f t="shared" ca="1" si="661"/>
        <v>147285.14121851267</v>
      </c>
      <c r="H8145" s="2">
        <f ca="1">[2]!Uniform($T$19,$U$20)</f>
        <v>25582.752688964953</v>
      </c>
      <c r="I8145" s="2">
        <f t="shared" ca="1" si="662"/>
        <v>172867.89390747761</v>
      </c>
      <c r="J8145" s="2">
        <f t="shared" ca="1" si="659"/>
        <v>41627</v>
      </c>
    </row>
    <row r="8146" spans="1:10" x14ac:dyDescent="0.25">
      <c r="A8146" s="8">
        <f t="array" aca="1" ref="A8146:B8146" ca="1">[2]!CorrelatedUniform($C$31:$D$32)</f>
        <v>0.27856898307800304</v>
      </c>
      <c r="B8146" s="10">
        <f ca="1"/>
        <v>0.49243261744900557</v>
      </c>
      <c r="D8146" s="3">
        <f ca="1">[2]!TriangularRnd(A8146,$F$18,$G$18,$H$18)</f>
        <v>394.07802564859929</v>
      </c>
      <c r="E8146" s="2">
        <f t="shared" ca="1" si="660"/>
        <v>499.05151236392084</v>
      </c>
      <c r="F8146" s="2">
        <f t="shared" ca="1" si="663"/>
        <v>196665.23468932146</v>
      </c>
      <c r="G8146" s="2">
        <f t="shared" ca="1" si="661"/>
        <v>98356.509705068747</v>
      </c>
      <c r="H8146" s="2">
        <f ca="1">[2]!Uniform($T$19,$U$20)</f>
        <v>28799.856695216571</v>
      </c>
      <c r="I8146" s="2">
        <f t="shared" ca="1" si="662"/>
        <v>127156.36640028532</v>
      </c>
      <c r="J8146" s="2">
        <f t="shared" ca="1" si="659"/>
        <v>69508</v>
      </c>
    </row>
    <row r="8147" spans="1:10" x14ac:dyDescent="0.25">
      <c r="A8147" s="8">
        <f t="array" aca="1" ref="A8147:B8147" ca="1">[2]!CorrelatedUniform($C$31:$D$32)</f>
        <v>0.90087604522705089</v>
      </c>
      <c r="B8147" s="10">
        <f ca="1"/>
        <v>2.9775270420747537E-2</v>
      </c>
      <c r="D8147" s="3">
        <f ca="1">[2]!TriangularRnd(A8147,$F$18,$G$18,$H$18)</f>
        <v>437.39551626812062</v>
      </c>
      <c r="E8147" s="2">
        <f t="shared" ca="1" si="660"/>
        <v>405.7946637794779</v>
      </c>
      <c r="F8147" s="2">
        <f t="shared" ca="1" si="663"/>
        <v>177492.76646267317</v>
      </c>
      <c r="G8147" s="2">
        <f t="shared" ca="1" si="661"/>
        <v>265481.53087716887</v>
      </c>
      <c r="H8147" s="2">
        <f ca="1">[2]!Uniform($T$19,$U$20)</f>
        <v>38145.428651552451</v>
      </c>
      <c r="I8147" s="2">
        <f t="shared" ca="1" si="662"/>
        <v>303626.95952872135</v>
      </c>
      <c r="J8147" s="2">
        <f t="shared" ca="1" si="659"/>
        <v>-126135</v>
      </c>
    </row>
    <row r="8148" spans="1:10" x14ac:dyDescent="0.25">
      <c r="A8148" s="8">
        <f t="array" aca="1" ref="A8148:B8148" ca="1">[2]!CorrelatedUniform($C$31:$D$32)</f>
        <v>3.5842895507812465E-2</v>
      </c>
      <c r="B8148" s="10">
        <f ca="1"/>
        <v>0.86540377117496248</v>
      </c>
      <c r="D8148" s="3">
        <f ca="1">[2]!TriangularRnd(A8148,$F$18,$G$18,$H$18)</f>
        <v>368.4264790237973</v>
      </c>
      <c r="E8148" s="2">
        <f t="shared" ca="1" si="660"/>
        <v>555.24620742551679</v>
      </c>
      <c r="F8148" s="2">
        <f t="shared" ca="1" si="663"/>
        <v>204567.40519310016</v>
      </c>
      <c r="G8148" s="2">
        <f t="shared" ca="1" si="661"/>
        <v>134741.26931493235</v>
      </c>
      <c r="H8148" s="2">
        <f ca="1">[2]!Uniform($T$19,$U$20)</f>
        <v>30725.218933661283</v>
      </c>
      <c r="I8148" s="2">
        <f t="shared" ca="1" si="662"/>
        <v>165466.48824859364</v>
      </c>
      <c r="J8148" s="2">
        <f t="shared" ca="1" si="659"/>
        <v>39100</v>
      </c>
    </row>
    <row r="8149" spans="1:10" x14ac:dyDescent="0.25">
      <c r="A8149" s="8">
        <f t="array" aca="1" ref="A8149:B8149" ca="1">[2]!CorrelatedUniform($C$31:$D$32)</f>
        <v>0.85215413570404075</v>
      </c>
      <c r="B8149" s="10">
        <f ca="1"/>
        <v>9.9938465131636886E-2</v>
      </c>
      <c r="D8149" s="3">
        <f ca="1">[2]!TriangularRnd(A8149,$F$18,$G$18,$H$18)</f>
        <v>432.1156889418985</v>
      </c>
      <c r="E8149" s="2">
        <f t="shared" ca="1" si="660"/>
        <v>435.90488631419242</v>
      </c>
      <c r="F8149" s="2">
        <f t="shared" ca="1" si="663"/>
        <v>188361.3402627972</v>
      </c>
      <c r="G8149" s="2">
        <f t="shared" ca="1" si="661"/>
        <v>162299.81796633708</v>
      </c>
      <c r="H8149" s="2">
        <f ca="1">[2]!Uniform($T$19,$U$20)</f>
        <v>29915.194679786444</v>
      </c>
      <c r="I8149" s="2">
        <f t="shared" ca="1" si="662"/>
        <v>192215.01264612353</v>
      </c>
      <c r="J8149" s="2">
        <f t="shared" ca="1" si="659"/>
        <v>-3854</v>
      </c>
    </row>
    <row r="8150" spans="1:10" x14ac:dyDescent="0.25">
      <c r="A8150" s="8">
        <f t="array" aca="1" ref="A8150:B8150" ca="1">[2]!CorrelatedUniform($C$31:$D$32)</f>
        <v>0.62342607975006092</v>
      </c>
      <c r="B8150" s="10">
        <f ca="1"/>
        <v>0.88850170102063619</v>
      </c>
      <c r="D8150" s="3">
        <f ca="1">[2]!TriangularRnd(A8150,$F$18,$G$18,$H$18)</f>
        <v>414.74944840924445</v>
      </c>
      <c r="E8150" s="2">
        <f t="shared" ca="1" si="660"/>
        <v>560.92992772575133</v>
      </c>
      <c r="F8150" s="2">
        <f t="shared" ca="1" si="663"/>
        <v>232645.37812049271</v>
      </c>
      <c r="G8150" s="2">
        <f t="shared" ca="1" si="661"/>
        <v>110197.57299183946</v>
      </c>
      <c r="H8150" s="2">
        <f ca="1">[2]!Uniform($T$19,$U$20)</f>
        <v>34155.527340349974</v>
      </c>
      <c r="I8150" s="2">
        <f t="shared" ca="1" si="662"/>
        <v>144353.10033218944</v>
      </c>
      <c r="J8150" s="2">
        <f t="shared" ca="1" si="659"/>
        <v>88292</v>
      </c>
    </row>
    <row r="8151" spans="1:10" x14ac:dyDescent="0.25">
      <c r="A8151" s="8">
        <f t="array" aca="1" ref="A8151:B8151" ca="1">[2]!CorrelatedUniform($C$31:$D$32)</f>
        <v>0.29070723056793224</v>
      </c>
      <c r="B8151" s="10">
        <f ca="1"/>
        <v>0.26634243378324873</v>
      </c>
      <c r="D8151" s="3">
        <f ca="1">[2]!TriangularRnd(A8151,$F$18,$G$18,$H$18)</f>
        <v>394.94019426632883</v>
      </c>
      <c r="E8151" s="2">
        <f t="shared" ca="1" si="660"/>
        <v>468.80436105936241</v>
      </c>
      <c r="F8151" s="2">
        <f t="shared" ca="1" si="663"/>
        <v>185149.68542968674</v>
      </c>
      <c r="G8151" s="2">
        <f t="shared" ca="1" si="661"/>
        <v>119699.88071138952</v>
      </c>
      <c r="H8151" s="2">
        <f ca="1">[2]!Uniform($T$19,$U$20)</f>
        <v>42965.461658615946</v>
      </c>
      <c r="I8151" s="2">
        <f t="shared" ca="1" si="662"/>
        <v>162665.34237000547</v>
      </c>
      <c r="J8151" s="2">
        <f t="shared" ca="1" si="659"/>
        <v>22484</v>
      </c>
    </row>
    <row r="8152" spans="1:10" x14ac:dyDescent="0.25">
      <c r="A8152" s="8">
        <f t="array" aca="1" ref="A8152:B8152" ca="1">[2]!CorrelatedUniform($C$31:$D$32)</f>
        <v>0.2686290740966798</v>
      </c>
      <c r="B8152" s="10">
        <f ca="1"/>
        <v>0.71970203659597054</v>
      </c>
      <c r="D8152" s="3">
        <f ca="1">[2]!TriangularRnd(A8152,$F$18,$G$18,$H$18)</f>
        <v>393.35791189441829</v>
      </c>
      <c r="E8152" s="2">
        <f t="shared" ca="1" si="660"/>
        <v>529.09782908452144</v>
      </c>
      <c r="F8152" s="2">
        <f t="shared" ca="1" si="663"/>
        <v>208124.81723655717</v>
      </c>
      <c r="G8152" s="2">
        <f t="shared" ca="1" si="661"/>
        <v>108779.01430298062</v>
      </c>
      <c r="H8152" s="2">
        <f ca="1">[2]!Uniform($T$19,$U$20)</f>
        <v>37041.166861517013</v>
      </c>
      <c r="I8152" s="2">
        <f t="shared" ca="1" si="662"/>
        <v>145820.18116449763</v>
      </c>
      <c r="J8152" s="2">
        <f t="shared" ca="1" si="659"/>
        <v>62304</v>
      </c>
    </row>
    <row r="8153" spans="1:10" x14ac:dyDescent="0.25">
      <c r="A8153" s="8">
        <f t="array" aca="1" ref="A8153:B8153" ca="1">[2]!CorrelatedUniform($C$31:$D$32)</f>
        <v>0.19631290435790993</v>
      </c>
      <c r="B8153" s="10">
        <f ca="1"/>
        <v>0.93919880806264466</v>
      </c>
      <c r="D8153" s="3">
        <f ca="1">[2]!TriangularRnd(A8153,$F$18,$G$18,$H$18)</f>
        <v>387.6571292796981</v>
      </c>
      <c r="E8153" s="2">
        <f t="shared" ca="1" si="660"/>
        <v>577.4041355884915</v>
      </c>
      <c r="F8153" s="2">
        <f t="shared" ca="1" si="663"/>
        <v>223834.82963646017</v>
      </c>
      <c r="G8153" s="2">
        <f t="shared" ca="1" si="661"/>
        <v>181287.03214491942</v>
      </c>
      <c r="H8153" s="2">
        <f ca="1">[2]!Uniform($T$19,$U$20)</f>
        <v>35190.03210746235</v>
      </c>
      <c r="I8153" s="2">
        <f t="shared" ca="1" si="662"/>
        <v>216477.06425238177</v>
      </c>
      <c r="J8153" s="2">
        <f t="shared" ca="1" si="659"/>
        <v>7357</v>
      </c>
    </row>
    <row r="8154" spans="1:10" x14ac:dyDescent="0.25">
      <c r="A8154" s="8">
        <f t="array" aca="1" ref="A8154:B8154" ca="1">[2]!CorrelatedUniform($C$31:$D$32)</f>
        <v>0.21374773979187001</v>
      </c>
      <c r="B8154" s="10">
        <f ca="1"/>
        <v>0.67020593283492058</v>
      </c>
      <c r="D8154" s="3">
        <f ca="1">[2]!TriangularRnd(A8154,$F$18,$G$18,$H$18)</f>
        <v>389.1164981160253</v>
      </c>
      <c r="E8154" s="2">
        <f t="shared" ca="1" si="660"/>
        <v>522.02409392318702</v>
      </c>
      <c r="F8154" s="2">
        <f t="shared" ca="1" si="663"/>
        <v>203128.18735958161</v>
      </c>
      <c r="G8154" s="2">
        <f t="shared" ca="1" si="661"/>
        <v>143679.26790531751</v>
      </c>
      <c r="H8154" s="2">
        <f ca="1">[2]!Uniform($T$19,$U$20)</f>
        <v>42502.939911203859</v>
      </c>
      <c r="I8154" s="2">
        <f t="shared" ca="1" si="662"/>
        <v>186182.20781652138</v>
      </c>
      <c r="J8154" s="2">
        <f t="shared" ca="1" si="659"/>
        <v>16945</v>
      </c>
    </row>
    <row r="8155" spans="1:10" x14ac:dyDescent="0.25">
      <c r="A8155" s="8">
        <f t="array" aca="1" ref="A8155:B8155" ca="1">[2]!CorrelatedUniform($C$31:$D$32)</f>
        <v>0.84136617183685325</v>
      </c>
      <c r="B8155" s="10">
        <f ca="1"/>
        <v>0.25772676366019714</v>
      </c>
      <c r="D8155" s="3">
        <f ca="1">[2]!TriangularRnd(A8155,$F$18,$G$18,$H$18)</f>
        <v>431.07125979936836</v>
      </c>
      <c r="E8155" s="2">
        <f t="shared" ca="1" si="660"/>
        <v>467.48152140883394</v>
      </c>
      <c r="F8155" s="2">
        <f t="shared" ca="1" si="663"/>
        <v>201517.84836663143</v>
      </c>
      <c r="G8155" s="2">
        <f t="shared" ca="1" si="661"/>
        <v>172371.44068197103</v>
      </c>
      <c r="H8155" s="2">
        <f ca="1">[2]!Uniform($T$19,$U$20)</f>
        <v>43029.237994134644</v>
      </c>
      <c r="I8155" s="2">
        <f t="shared" ca="1" si="662"/>
        <v>215400.67867610569</v>
      </c>
      <c r="J8155" s="2">
        <f t="shared" ca="1" si="659"/>
        <v>-13883</v>
      </c>
    </row>
    <row r="8156" spans="1:10" x14ac:dyDescent="0.25">
      <c r="A8156" s="8">
        <f t="array" aca="1" ref="A8156:B8156" ca="1">[2]!CorrelatedUniform($C$31:$D$32)</f>
        <v>0.99078762531280518</v>
      </c>
      <c r="B8156" s="10">
        <f ca="1"/>
        <v>0.21516553529686769</v>
      </c>
      <c r="D8156" s="3">
        <f ca="1">[2]!TriangularRnd(A8156,$F$18,$G$18,$H$18)</f>
        <v>453.9818874680505</v>
      </c>
      <c r="E8156" s="2">
        <f t="shared" ca="1" si="660"/>
        <v>460.56873767048324</v>
      </c>
      <c r="F8156" s="2">
        <f t="shared" ca="1" si="663"/>
        <v>209089.8648364234</v>
      </c>
      <c r="G8156" s="2">
        <f t="shared" ca="1" si="661"/>
        <v>192005.227543652</v>
      </c>
      <c r="H8156" s="2">
        <f ca="1">[2]!Uniform($T$19,$U$20)</f>
        <v>31725.589463338685</v>
      </c>
      <c r="I8156" s="2">
        <f t="shared" ca="1" si="662"/>
        <v>223730.81700699069</v>
      </c>
      <c r="J8156" s="2">
        <f t="shared" ca="1" si="659"/>
        <v>-14641</v>
      </c>
    </row>
    <row r="8157" spans="1:10" x14ac:dyDescent="0.25">
      <c r="A8157" s="8">
        <f t="array" aca="1" ref="A8157:B8157" ca="1">[2]!CorrelatedUniform($C$31:$D$32)</f>
        <v>0.77297294139862083</v>
      </c>
      <c r="B8157" s="10">
        <f ca="1"/>
        <v>0.53523287374973183</v>
      </c>
      <c r="D8157" s="3">
        <f ca="1">[2]!TriangularRnd(A8157,$F$18,$G$18,$H$18)</f>
        <v>425.14594854399866</v>
      </c>
      <c r="E8157" s="2">
        <f t="shared" ca="1" si="660"/>
        <v>504.42154187595696</v>
      </c>
      <c r="F8157" s="2">
        <f t="shared" ca="1" si="663"/>
        <v>214452.77488688007</v>
      </c>
      <c r="G8157" s="2">
        <f t="shared" ca="1" si="661"/>
        <v>254755.59429431148</v>
      </c>
      <c r="H8157" s="2">
        <f ca="1">[2]!Uniform($T$19,$U$20)</f>
        <v>33312.432269696234</v>
      </c>
      <c r="I8157" s="2">
        <f t="shared" ca="1" si="662"/>
        <v>288068.02656400774</v>
      </c>
      <c r="J8157" s="2">
        <f t="shared" ca="1" si="659"/>
        <v>-73616</v>
      </c>
    </row>
    <row r="8158" spans="1:10" x14ac:dyDescent="0.25">
      <c r="A8158" s="8">
        <f t="array" aca="1" ref="A8158:B8158" ca="1">[2]!CorrelatedUniform($C$31:$D$32)</f>
        <v>5.0980210304260365E-2</v>
      </c>
      <c r="B8158" s="10">
        <f ca="1"/>
        <v>0.98911695920339593</v>
      </c>
      <c r="D8158" s="3">
        <f ca="1">[2]!TriangularRnd(A8158,$F$18,$G$18,$H$18)</f>
        <v>371.1900684123658</v>
      </c>
      <c r="E8158" s="2">
        <f t="shared" ca="1" si="660"/>
        <v>614.72126474497804</v>
      </c>
      <c r="F8158" s="2">
        <f t="shared" ca="1" si="663"/>
        <v>228178.42831522442</v>
      </c>
      <c r="G8158" s="2">
        <f t="shared" ca="1" si="661"/>
        <v>153792.60578814932</v>
      </c>
      <c r="H8158" s="2">
        <f ca="1">[2]!Uniform($T$19,$U$20)</f>
        <v>37377.358329699091</v>
      </c>
      <c r="I8158" s="2">
        <f t="shared" ca="1" si="662"/>
        <v>191169.9641178484</v>
      </c>
      <c r="J8158" s="2">
        <f t="shared" ca="1" si="659"/>
        <v>37008</v>
      </c>
    </row>
    <row r="8159" spans="1:10" x14ac:dyDescent="0.25">
      <c r="A8159" s="8">
        <f t="array" aca="1" ref="A8159:B8159" ca="1">[2]!CorrelatedUniform($C$31:$D$32)</f>
        <v>0.52185046672821023</v>
      </c>
      <c r="B8159" s="10">
        <f ca="1"/>
        <v>0.57337081076124763</v>
      </c>
      <c r="D8159" s="3">
        <f ca="1">[2]!TriangularRnd(A8159,$F$18,$G$18,$H$18)</f>
        <v>408.85123496816431</v>
      </c>
      <c r="E8159" s="2">
        <f t="shared" ca="1" si="660"/>
        <v>509.24812947550004</v>
      </c>
      <c r="F8159" s="2">
        <f t="shared" ca="1" si="663"/>
        <v>208206.72664128582</v>
      </c>
      <c r="G8159" s="2">
        <f t="shared" ca="1" si="661"/>
        <v>137299.64305597026</v>
      </c>
      <c r="H8159" s="2">
        <f ca="1">[2]!Uniform($T$19,$U$20)</f>
        <v>34441.150326167546</v>
      </c>
      <c r="I8159" s="2">
        <f t="shared" ca="1" si="662"/>
        <v>171740.79338213781</v>
      </c>
      <c r="J8159" s="2">
        <f t="shared" ca="1" si="659"/>
        <v>36465</v>
      </c>
    </row>
    <row r="8160" spans="1:10" x14ac:dyDescent="0.25">
      <c r="A8160" s="8">
        <f t="array" aca="1" ref="A8160:B8160" ca="1">[2]!CorrelatedUniform($C$31:$D$32)</f>
        <v>0.44602990150451693</v>
      </c>
      <c r="B8160" s="10">
        <f ca="1"/>
        <v>0.85198156425950367</v>
      </c>
      <c r="D8160" s="3">
        <f ca="1">[2]!TriangularRnd(A8160,$F$18,$G$18,$H$18)</f>
        <v>404.69246535704804</v>
      </c>
      <c r="E8160" s="2">
        <f t="shared" ca="1" si="660"/>
        <v>552.24849606414455</v>
      </c>
      <c r="F8160" s="2">
        <f t="shared" ca="1" si="663"/>
        <v>223490.80536192071</v>
      </c>
      <c r="G8160" s="2">
        <f t="shared" ca="1" si="661"/>
        <v>192624.34710867479</v>
      </c>
      <c r="H8160" s="2">
        <f ca="1">[2]!Uniform($T$19,$U$20)</f>
        <v>44249.654705389716</v>
      </c>
      <c r="I8160" s="2">
        <f t="shared" ca="1" si="662"/>
        <v>236874.00181406451</v>
      </c>
      <c r="J8160" s="2">
        <f t="shared" ca="1" si="659"/>
        <v>-13384</v>
      </c>
    </row>
    <row r="8161" spans="1:10" x14ac:dyDescent="0.25">
      <c r="A8161" s="8">
        <f t="array" aca="1" ref="A8161:B8161" ca="1">[2]!CorrelatedUniform($C$31:$D$32)</f>
        <v>8.041930198669435E-2</v>
      </c>
      <c r="B8161" s="10">
        <f ca="1"/>
        <v>0.65923868335489155</v>
      </c>
      <c r="D8161" s="3">
        <f ca="1">[2]!TriangularRnd(A8161,$F$18,$G$18,$H$18)</f>
        <v>375.57011055153453</v>
      </c>
      <c r="E8161" s="2">
        <f t="shared" ca="1" si="660"/>
        <v>520.51931235419386</v>
      </c>
      <c r="F8161" s="2">
        <f t="shared" ca="1" si="663"/>
        <v>195491.49568507331</v>
      </c>
      <c r="G8161" s="2">
        <f t="shared" ca="1" si="661"/>
        <v>155619.38381146133</v>
      </c>
      <c r="H8161" s="2">
        <f ca="1">[2]!Uniform($T$19,$U$20)</f>
        <v>36164.29644284564</v>
      </c>
      <c r="I8161" s="2">
        <f t="shared" ca="1" si="662"/>
        <v>191783.68025430696</v>
      </c>
      <c r="J8161" s="2">
        <f t="shared" ca="1" si="659"/>
        <v>3707</v>
      </c>
    </row>
    <row r="8162" spans="1:10" x14ac:dyDescent="0.25">
      <c r="A8162" s="8">
        <f t="array" aca="1" ref="A8162:B8162" ca="1">[2]!CorrelatedUniform($C$31:$D$32)</f>
        <v>0.82163405418395974</v>
      </c>
      <c r="B8162" s="10">
        <f ca="1"/>
        <v>0.31157494852279566</v>
      </c>
      <c r="D8162" s="3">
        <f ca="1">[2]!TriangularRnd(A8162,$F$18,$G$18,$H$18)</f>
        <v>429.24896639539952</v>
      </c>
      <c r="E8162" s="2">
        <f t="shared" ca="1" si="660"/>
        <v>475.43044777540473</v>
      </c>
      <c r="F8162" s="2">
        <f t="shared" ca="1" si="663"/>
        <v>204078.02830049445</v>
      </c>
      <c r="G8162" s="2">
        <f t="shared" ca="1" si="661"/>
        <v>197677.52584767251</v>
      </c>
      <c r="H8162" s="2">
        <f ca="1">[2]!Uniform($T$19,$U$20)</f>
        <v>31926.472395222772</v>
      </c>
      <c r="I8162" s="2">
        <f t="shared" ca="1" si="662"/>
        <v>229603.99824289529</v>
      </c>
      <c r="J8162" s="2">
        <f t="shared" ca="1" si="659"/>
        <v>-25526</v>
      </c>
    </row>
    <row r="8163" spans="1:10" x14ac:dyDescent="0.25">
      <c r="A8163" s="8">
        <f t="array" aca="1" ref="A8163:B8163" ca="1">[2]!CorrelatedUniform($C$31:$D$32)</f>
        <v>0.53946614265441872</v>
      </c>
      <c r="B8163" s="10">
        <f ca="1"/>
        <v>0.76843369717630872</v>
      </c>
      <c r="D8163" s="3">
        <f ca="1">[2]!TriangularRnd(A8163,$F$18,$G$18,$H$18)</f>
        <v>409.82562295939789</v>
      </c>
      <c r="E8163" s="2">
        <f t="shared" ca="1" si="660"/>
        <v>536.68491739454817</v>
      </c>
      <c r="F8163" s="2">
        <f t="shared" ca="1" si="663"/>
        <v>219947.23060413369</v>
      </c>
      <c r="G8163" s="2">
        <f t="shared" ca="1" si="661"/>
        <v>149810.91442661575</v>
      </c>
      <c r="H8163" s="2">
        <f ca="1">[2]!Uniform($T$19,$U$20)</f>
        <v>34545.145158639309</v>
      </c>
      <c r="I8163" s="2">
        <f t="shared" ca="1" si="662"/>
        <v>184356.05958525505</v>
      </c>
      <c r="J8163" s="2">
        <f t="shared" ca="1" si="659"/>
        <v>35591</v>
      </c>
    </row>
    <row r="8164" spans="1:10" x14ac:dyDescent="0.25">
      <c r="A8164" s="8">
        <f t="array" aca="1" ref="A8164:B8164" ca="1">[2]!CorrelatedUniform($C$31:$D$32)</f>
        <v>2.4023294448852546E-2</v>
      </c>
      <c r="B8164" s="10">
        <f ca="1"/>
        <v>0.92649890323454243</v>
      </c>
      <c r="D8164" s="3">
        <f ca="1">[2]!TriangularRnd(A8164,$F$18,$G$18,$H$18)</f>
        <v>365.82492536861884</v>
      </c>
      <c r="E8164" s="2">
        <f t="shared" ca="1" si="660"/>
        <v>572.51010071537485</v>
      </c>
      <c r="F8164" s="2">
        <f t="shared" ca="1" si="663"/>
        <v>209438.46486698245</v>
      </c>
      <c r="G8164" s="2">
        <f t="shared" ca="1" si="661"/>
        <v>85402.550342163449</v>
      </c>
      <c r="H8164" s="2">
        <f ca="1">[2]!Uniform($T$19,$U$20)</f>
        <v>28792.488623219</v>
      </c>
      <c r="I8164" s="2">
        <f t="shared" ca="1" si="662"/>
        <v>114195.03896538245</v>
      </c>
      <c r="J8164" s="2">
        <f t="shared" ca="1" si="659"/>
        <v>95243</v>
      </c>
    </row>
    <row r="8165" spans="1:10" x14ac:dyDescent="0.25">
      <c r="A8165" s="8">
        <f t="array" aca="1" ref="A8165:B8165" ca="1">[2]!CorrelatedUniform($C$31:$D$32)</f>
        <v>0.83701694011688232</v>
      </c>
      <c r="B8165" s="10">
        <f ca="1"/>
        <v>0.62800331086232886</v>
      </c>
      <c r="D8165" s="3">
        <f ca="1">[2]!TriangularRnd(A8165,$F$18,$G$18,$H$18)</f>
        <v>430.6602746693689</v>
      </c>
      <c r="E8165" s="2">
        <f t="shared" ca="1" si="660"/>
        <v>516.32848405263883</v>
      </c>
      <c r="F8165" s="2">
        <f t="shared" ca="1" si="663"/>
        <v>222362.16676172829</v>
      </c>
      <c r="G8165" s="2">
        <f t="shared" ca="1" si="661"/>
        <v>185351.10215537285</v>
      </c>
      <c r="H8165" s="2">
        <f ca="1">[2]!Uniform($T$19,$U$20)</f>
        <v>38397.090823009203</v>
      </c>
      <c r="I8165" s="2">
        <f t="shared" ca="1" si="662"/>
        <v>223748.19297838205</v>
      </c>
      <c r="J8165" s="2">
        <f t="shared" ca="1" si="659"/>
        <v>-1387</v>
      </c>
    </row>
    <row r="8166" spans="1:10" x14ac:dyDescent="0.25">
      <c r="A8166" s="8">
        <f t="array" aca="1" ref="A8166:B8166" ca="1">[2]!CorrelatedUniform($C$31:$D$32)</f>
        <v>0.52245354652404763</v>
      </c>
      <c r="B8166" s="10">
        <f ca="1"/>
        <v>0.50794470198717079</v>
      </c>
      <c r="D8166" s="3">
        <f ca="1">[2]!TriangularRnd(A8166,$F$18,$G$18,$H$18)</f>
        <v>408.88429383598952</v>
      </c>
      <c r="E8166" s="2">
        <f t="shared" ca="1" si="660"/>
        <v>500.99578655533509</v>
      </c>
      <c r="F8166" s="2">
        <f t="shared" ca="1" si="663"/>
        <v>204849.30840048433</v>
      </c>
      <c r="G8166" s="2">
        <f t="shared" ca="1" si="661"/>
        <v>96771.59618339283</v>
      </c>
      <c r="H8166" s="2">
        <f ca="1">[2]!Uniform($T$19,$U$20)</f>
        <v>34375.978175767326</v>
      </c>
      <c r="I8166" s="2">
        <f t="shared" ca="1" si="662"/>
        <v>131147.57435916015</v>
      </c>
      <c r="J8166" s="2">
        <f t="shared" ca="1" si="659"/>
        <v>73701</v>
      </c>
    </row>
    <row r="8167" spans="1:10" x14ac:dyDescent="0.25">
      <c r="A8167" s="8">
        <f t="array" aca="1" ref="A8167:B8167" ca="1">[2]!CorrelatedUniform($C$31:$D$32)</f>
        <v>0.20969331264495833</v>
      </c>
      <c r="B8167" s="10">
        <f ca="1"/>
        <v>0.21944937656414276</v>
      </c>
      <c r="D8167" s="3">
        <f ca="1">[2]!TriangularRnd(A8167,$F$18,$G$18,$H$18)</f>
        <v>388.78260224041207</v>
      </c>
      <c r="E8167" s="2">
        <f t="shared" ca="1" si="660"/>
        <v>461.29729109428484</v>
      </c>
      <c r="F8167" s="2">
        <f t="shared" ca="1" si="663"/>
        <v>179344.36123808892</v>
      </c>
      <c r="G8167" s="2">
        <f t="shared" ca="1" si="661"/>
        <v>165151.55885603745</v>
      </c>
      <c r="H8167" s="2">
        <f ca="1">[2]!Uniform($T$19,$U$20)</f>
        <v>41432.938812928296</v>
      </c>
      <c r="I8167" s="2">
        <f t="shared" ca="1" si="662"/>
        <v>206584.49766896575</v>
      </c>
      <c r="J8167" s="2">
        <f t="shared" ca="1" si="659"/>
        <v>-27241</v>
      </c>
    </row>
    <row r="8168" spans="1:10" x14ac:dyDescent="0.25">
      <c r="A8168" s="8">
        <f t="array" aca="1" ref="A8168:B8168" ca="1">[2]!CorrelatedUniform($C$31:$D$32)</f>
        <v>6.671583652496331E-2</v>
      </c>
      <c r="B8168" s="10">
        <f ca="1"/>
        <v>0.31460001532913656</v>
      </c>
      <c r="D8168" s="3">
        <f ca="1">[2]!TriangularRnd(A8168,$F$18,$G$18,$H$18)</f>
        <v>373.65357139329643</v>
      </c>
      <c r="E8168" s="2">
        <f t="shared" ca="1" si="660"/>
        <v>475.85734401822305</v>
      </c>
      <c r="F8168" s="2">
        <f t="shared" ca="1" si="663"/>
        <v>177805.79606613753</v>
      </c>
      <c r="G8168" s="2">
        <f t="shared" ca="1" si="661"/>
        <v>227364.53366061655</v>
      </c>
      <c r="H8168" s="2">
        <f ca="1">[2]!Uniform($T$19,$U$20)</f>
        <v>25501.251070075836</v>
      </c>
      <c r="I8168" s="2">
        <f t="shared" ca="1" si="662"/>
        <v>252865.78473069239</v>
      </c>
      <c r="J8168" s="2">
        <f t="shared" ref="J8168:J8231" ca="1" si="664">INT(F8168-I8168)</f>
        <v>-75060</v>
      </c>
    </row>
    <row r="8169" spans="1:10" x14ac:dyDescent="0.25">
      <c r="A8169" s="8">
        <f t="array" aca="1" ref="A8169:B8169" ca="1">[2]!CorrelatedUniform($C$31:$D$32)</f>
        <v>0.96626830101013172</v>
      </c>
      <c r="B8169" s="10">
        <f ca="1"/>
        <v>0.24736698702277254</v>
      </c>
      <c r="D8169" s="3">
        <f ca="1">[2]!TriangularRnd(A8169,$F$18,$G$18,$H$18)</f>
        <v>447.33692471260878</v>
      </c>
      <c r="E8169" s="2">
        <f t="shared" ref="E8169:E8232" ca="1" si="665">_xlfn.NORM.INV(B8169,$G$24,$G$24*$H$24)</f>
        <v>465.86005889109293</v>
      </c>
      <c r="F8169" s="2">
        <f t="shared" ca="1" si="663"/>
        <v>208396.40609077632</v>
      </c>
      <c r="G8169" s="2">
        <f t="shared" ref="G8169:G8232" ca="1" si="666">_xlfn.NORM.INV(RAND(),$S$19,$R$21)*D8169</f>
        <v>268034.19461673999</v>
      </c>
      <c r="H8169" s="2">
        <f ca="1">[2]!Uniform($T$19,$U$20)</f>
        <v>36769.665812973632</v>
      </c>
      <c r="I8169" s="2">
        <f t="shared" ref="I8169:I8232" ca="1" si="667">G8169+H8169</f>
        <v>304803.86042971362</v>
      </c>
      <c r="J8169" s="2">
        <f t="shared" ca="1" si="664"/>
        <v>-96408</v>
      </c>
    </row>
    <row r="8170" spans="1:10" x14ac:dyDescent="0.25">
      <c r="A8170" s="8">
        <f t="array" aca="1" ref="A8170:B8170" ca="1">[2]!CorrelatedUniform($C$31:$D$32)</f>
        <v>0.44917559623718273</v>
      </c>
      <c r="B8170" s="10">
        <f ca="1"/>
        <v>0.19752781959114135</v>
      </c>
      <c r="D8170" s="3">
        <f ca="1">[2]!TriangularRnd(A8170,$F$18,$G$18,$H$18)</f>
        <v>404.87063303980597</v>
      </c>
      <c r="E8170" s="2">
        <f t="shared" ca="1" si="665"/>
        <v>457.47576283808166</v>
      </c>
      <c r="F8170" s="2">
        <f t="shared" ref="F8170:F8233" ca="1" si="668">D8170*E8170</f>
        <v>185218.50170062226</v>
      </c>
      <c r="G8170" s="2">
        <f t="shared" ca="1" si="666"/>
        <v>103876.9731266952</v>
      </c>
      <c r="H8170" s="2">
        <f ca="1">[2]!Uniform($T$19,$U$20)</f>
        <v>43413.383350973025</v>
      </c>
      <c r="I8170" s="2">
        <f t="shared" ca="1" si="667"/>
        <v>147290.35647766822</v>
      </c>
      <c r="J8170" s="2">
        <f t="shared" ca="1" si="664"/>
        <v>37928</v>
      </c>
    </row>
    <row r="8171" spans="1:10" x14ac:dyDescent="0.25">
      <c r="A8171" s="8">
        <f t="array" aca="1" ref="A8171:B8171" ca="1">[2]!CorrelatedUniform($C$31:$D$32)</f>
        <v>0.86763060092926048</v>
      </c>
      <c r="B8171" s="10">
        <f ca="1"/>
        <v>0.53232036545311878</v>
      </c>
      <c r="D8171" s="3">
        <f ca="1">[2]!TriangularRnd(A8171,$F$18,$G$18,$H$18)</f>
        <v>433.68303438769476</v>
      </c>
      <c r="E8171" s="2">
        <f t="shared" ca="1" si="665"/>
        <v>504.05519846192118</v>
      </c>
      <c r="F8171" s="2">
        <f t="shared" ca="1" si="668"/>
        <v>218600.18796785767</v>
      </c>
      <c r="G8171" s="2">
        <f t="shared" ca="1" si="666"/>
        <v>170947.55434674356</v>
      </c>
      <c r="H8171" s="2">
        <f ca="1">[2]!Uniform($T$19,$U$20)</f>
        <v>43618.250196254943</v>
      </c>
      <c r="I8171" s="2">
        <f t="shared" ca="1" si="667"/>
        <v>214565.80454299849</v>
      </c>
      <c r="J8171" s="2">
        <f t="shared" ca="1" si="664"/>
        <v>4034</v>
      </c>
    </row>
    <row r="8172" spans="1:10" x14ac:dyDescent="0.25">
      <c r="A8172" s="8">
        <f t="array" aca="1" ref="A8172:B8172" ca="1">[2]!CorrelatedUniform($C$31:$D$32)</f>
        <v>0.55945551395416282</v>
      </c>
      <c r="B8172" s="10">
        <f ca="1"/>
        <v>0.61232621567220369</v>
      </c>
      <c r="D8172" s="3">
        <f ca="1">[2]!TriangularRnd(A8172,$F$18,$G$18,$H$18)</f>
        <v>410.95416472486397</v>
      </c>
      <c r="E8172" s="2">
        <f t="shared" ca="1" si="665"/>
        <v>514.26935636046119</v>
      </c>
      <c r="F8172" s="2">
        <f t="shared" ca="1" si="668"/>
        <v>211341.13378670675</v>
      </c>
      <c r="G8172" s="2">
        <f t="shared" ca="1" si="666"/>
        <v>151307.65434078453</v>
      </c>
      <c r="H8172" s="2">
        <f ca="1">[2]!Uniform($T$19,$U$20)</f>
        <v>39740.672842391054</v>
      </c>
      <c r="I8172" s="2">
        <f t="shared" ca="1" si="667"/>
        <v>191048.3271831756</v>
      </c>
      <c r="J8172" s="2">
        <f t="shared" ca="1" si="664"/>
        <v>20292</v>
      </c>
    </row>
    <row r="8173" spans="1:10" x14ac:dyDescent="0.25">
      <c r="A8173" s="8">
        <f t="array" aca="1" ref="A8173:B8173" ca="1">[2]!CorrelatedUniform($C$31:$D$32)</f>
        <v>0.68857860565185558</v>
      </c>
      <c r="B8173" s="10">
        <f ca="1"/>
        <v>0.333721818795362</v>
      </c>
      <c r="D8173" s="3">
        <f ca="1">[2]!TriangularRnd(A8173,$F$18,$G$18,$H$18)</f>
        <v>418.96350204332862</v>
      </c>
      <c r="E8173" s="2">
        <f t="shared" ca="1" si="665"/>
        <v>478.51704488286953</v>
      </c>
      <c r="F8173" s="2">
        <f t="shared" ca="1" si="668"/>
        <v>200481.17691155168</v>
      </c>
      <c r="G8173" s="2">
        <f t="shared" ca="1" si="666"/>
        <v>180774.56058370412</v>
      </c>
      <c r="H8173" s="2">
        <f ca="1">[2]!Uniform($T$19,$U$20)</f>
        <v>44645.693994730223</v>
      </c>
      <c r="I8173" s="2">
        <f t="shared" ca="1" si="667"/>
        <v>225420.25457843434</v>
      </c>
      <c r="J8173" s="2">
        <f t="shared" ca="1" si="664"/>
        <v>-24940</v>
      </c>
    </row>
    <row r="8174" spans="1:10" x14ac:dyDescent="0.25">
      <c r="A8174" s="8">
        <f t="array" aca="1" ref="A8174:B8174" ca="1">[2]!CorrelatedUniform($C$31:$D$32)</f>
        <v>0.98039054870605469</v>
      </c>
      <c r="B8174" s="10">
        <f ca="1"/>
        <v>0.45107172558759867</v>
      </c>
      <c r="D8174" s="3">
        <f ca="1">[2]!TriangularRnd(A8174,$F$18,$G$18,$H$18)</f>
        <v>450.64332168739486</v>
      </c>
      <c r="E8174" s="2">
        <f t="shared" ca="1" si="665"/>
        <v>493.85229539102727</v>
      </c>
      <c r="F8174" s="2">
        <f t="shared" ca="1" si="668"/>
        <v>222551.23881795706</v>
      </c>
      <c r="G8174" s="2">
        <f t="shared" ca="1" si="666"/>
        <v>204562.56276932874</v>
      </c>
      <c r="H8174" s="2">
        <f ca="1">[2]!Uniform($T$19,$U$20)</f>
        <v>35444.443757240522</v>
      </c>
      <c r="I8174" s="2">
        <f t="shared" ca="1" si="667"/>
        <v>240007.00652656925</v>
      </c>
      <c r="J8174" s="2">
        <f t="shared" ca="1" si="664"/>
        <v>-17456</v>
      </c>
    </row>
    <row r="8175" spans="1:10" x14ac:dyDescent="0.25">
      <c r="A8175" s="8">
        <f t="array" aca="1" ref="A8175:B8175" ca="1">[2]!CorrelatedUniform($C$31:$D$32)</f>
        <v>0.31317770481109608</v>
      </c>
      <c r="B8175" s="10">
        <f ca="1"/>
        <v>0.48559557225258543</v>
      </c>
      <c r="D8175" s="3">
        <f ca="1">[2]!TriangularRnd(A8175,$F$18,$G$18,$H$18)</f>
        <v>396.49002189989096</v>
      </c>
      <c r="E8175" s="2">
        <f t="shared" ca="1" si="665"/>
        <v>498.19428026502362</v>
      </c>
      <c r="F8175" s="2">
        <f t="shared" ca="1" si="668"/>
        <v>197529.06109267962</v>
      </c>
      <c r="G8175" s="2">
        <f t="shared" ca="1" si="666"/>
        <v>109155.71048084553</v>
      </c>
      <c r="H8175" s="2">
        <f ca="1">[2]!Uniform($T$19,$U$20)</f>
        <v>42247.435936923925</v>
      </c>
      <c r="I8175" s="2">
        <f t="shared" ca="1" si="667"/>
        <v>151403.14641776946</v>
      </c>
      <c r="J8175" s="2">
        <f t="shared" ca="1" si="664"/>
        <v>46125</v>
      </c>
    </row>
    <row r="8176" spans="1:10" x14ac:dyDescent="0.25">
      <c r="A8176" s="8">
        <f t="array" aca="1" ref="A8176:B8176" ca="1">[2]!CorrelatedUniform($C$31:$D$32)</f>
        <v>0.13162624835968012</v>
      </c>
      <c r="B8176" s="10">
        <f ca="1"/>
        <v>0.97398251976745509</v>
      </c>
      <c r="D8176" s="3">
        <f ca="1">[2]!TriangularRnd(A8176,$F$18,$G$18,$H$18)</f>
        <v>381.57389090764406</v>
      </c>
      <c r="E8176" s="2">
        <f t="shared" ca="1" si="665"/>
        <v>597.14222041041216</v>
      </c>
      <c r="F8176" s="2">
        <f t="shared" ca="1" si="668"/>
        <v>227853.88046723095</v>
      </c>
      <c r="G8176" s="2">
        <f t="shared" ca="1" si="666"/>
        <v>170895.98872870873</v>
      </c>
      <c r="H8176" s="2">
        <f ca="1">[2]!Uniform($T$19,$U$20)</f>
        <v>37210.80955351601</v>
      </c>
      <c r="I8176" s="2">
        <f t="shared" ca="1" si="667"/>
        <v>208106.79828222474</v>
      </c>
      <c r="J8176" s="2">
        <f t="shared" ca="1" si="664"/>
        <v>19747</v>
      </c>
    </row>
    <row r="8177" spans="1:10" x14ac:dyDescent="0.25">
      <c r="A8177" s="8">
        <f t="array" aca="1" ref="A8177:B8177" ca="1">[2]!CorrelatedUniform($C$31:$D$32)</f>
        <v>0.8973217010498048</v>
      </c>
      <c r="B8177" s="10">
        <f ca="1"/>
        <v>9.3270574688371927E-3</v>
      </c>
      <c r="D8177" s="3">
        <f ca="1">[2]!TriangularRnd(A8177,$F$18,$G$18,$H$18)</f>
        <v>436.97149623794195</v>
      </c>
      <c r="E8177" s="2">
        <f t="shared" ca="1" si="665"/>
        <v>382.38140615567687</v>
      </c>
      <c r="F8177" s="2">
        <f t="shared" ca="1" si="668"/>
        <v>167089.7751814143</v>
      </c>
      <c r="G8177" s="2">
        <f t="shared" ca="1" si="666"/>
        <v>81958.100924739294</v>
      </c>
      <c r="H8177" s="2">
        <f ca="1">[2]!Uniform($T$19,$U$20)</f>
        <v>29527.160551375629</v>
      </c>
      <c r="I8177" s="2">
        <f t="shared" ca="1" si="667"/>
        <v>111485.26147611492</v>
      </c>
      <c r="J8177" s="2">
        <f t="shared" ca="1" si="664"/>
        <v>55604</v>
      </c>
    </row>
    <row r="8178" spans="1:10" x14ac:dyDescent="0.25">
      <c r="A8178" s="8">
        <f t="array" aca="1" ref="A8178:B8178" ca="1">[2]!CorrelatedUniform($C$31:$D$32)</f>
        <v>0.88807499408721924</v>
      </c>
      <c r="B8178" s="10">
        <f ca="1"/>
        <v>2.6205171495662944E-2</v>
      </c>
      <c r="D8178" s="3">
        <f ca="1">[2]!TriangularRnd(A8178,$F$18,$G$18,$H$18)</f>
        <v>435.90159718417635</v>
      </c>
      <c r="E8178" s="2">
        <f t="shared" ca="1" si="665"/>
        <v>403.01260821542672</v>
      </c>
      <c r="F8178" s="2">
        <f t="shared" ca="1" si="668"/>
        <v>175673.83960646522</v>
      </c>
      <c r="G8178" s="2">
        <f t="shared" ca="1" si="666"/>
        <v>238181.95227903247</v>
      </c>
      <c r="H8178" s="2">
        <f ca="1">[2]!Uniform($T$19,$U$20)</f>
        <v>30325.802711682463</v>
      </c>
      <c r="I8178" s="2">
        <f t="shared" ca="1" si="667"/>
        <v>268507.75499071495</v>
      </c>
      <c r="J8178" s="2">
        <f t="shared" ca="1" si="664"/>
        <v>-92834</v>
      </c>
    </row>
    <row r="8179" spans="1:10" x14ac:dyDescent="0.25">
      <c r="A8179" s="8">
        <f t="array" aca="1" ref="A8179:B8179" ca="1">[2]!CorrelatedUniform($C$31:$D$32)</f>
        <v>9.8258852958679324E-2</v>
      </c>
      <c r="B8179" s="10">
        <f ca="1"/>
        <v>0.71874912105383171</v>
      </c>
      <c r="D8179" s="3">
        <f ca="1">[2]!TriangularRnd(A8179,$F$18,$G$18,$H$18)</f>
        <v>377.83456939530959</v>
      </c>
      <c r="E8179" s="2">
        <f t="shared" ca="1" si="665"/>
        <v>528.95647784056712</v>
      </c>
      <c r="F8179" s="2">
        <f t="shared" ca="1" si="668"/>
        <v>199858.04303375029</v>
      </c>
      <c r="G8179" s="2">
        <f t="shared" ca="1" si="666"/>
        <v>126712.82079580963</v>
      </c>
      <c r="H8179" s="2">
        <f ca="1">[2]!Uniform($T$19,$U$20)</f>
        <v>33628.153793494079</v>
      </c>
      <c r="I8179" s="2">
        <f t="shared" ca="1" si="667"/>
        <v>160340.97458930372</v>
      </c>
      <c r="J8179" s="2">
        <f t="shared" ca="1" si="664"/>
        <v>39517</v>
      </c>
    </row>
    <row r="8180" spans="1:10" x14ac:dyDescent="0.25">
      <c r="A8180" s="8">
        <f t="array" aca="1" ref="A8180:B8180" ca="1">[2]!CorrelatedUniform($C$31:$D$32)</f>
        <v>0.42342090606689453</v>
      </c>
      <c r="B8180" s="10">
        <f ca="1"/>
        <v>0.50822069191416852</v>
      </c>
      <c r="D8180" s="3">
        <f ca="1">[2]!TriangularRnd(A8180,$F$18,$G$18,$H$18)</f>
        <v>403.3929885491786</v>
      </c>
      <c r="E8180" s="2">
        <f t="shared" ca="1" si="665"/>
        <v>501.03038386475419</v>
      </c>
      <c r="F8180" s="2">
        <f t="shared" ca="1" si="668"/>
        <v>202112.14390114535</v>
      </c>
      <c r="G8180" s="2">
        <f t="shared" ca="1" si="666"/>
        <v>217338.60650464971</v>
      </c>
      <c r="H8180" s="2">
        <f ca="1">[2]!Uniform($T$19,$U$20)</f>
        <v>32995.438976687954</v>
      </c>
      <c r="I8180" s="2">
        <f t="shared" ca="1" si="667"/>
        <v>250334.04548133767</v>
      </c>
      <c r="J8180" s="2">
        <f t="shared" ca="1" si="664"/>
        <v>-48222</v>
      </c>
    </row>
    <row r="8181" spans="1:10" x14ac:dyDescent="0.25">
      <c r="A8181" s="8">
        <f t="array" aca="1" ref="A8181:B8181" ca="1">[2]!CorrelatedUniform($C$31:$D$32)</f>
        <v>3.0960202217102033E-2</v>
      </c>
      <c r="B8181" s="10">
        <f ca="1"/>
        <v>0.86885402282685797</v>
      </c>
      <c r="D8181" s="3">
        <f ca="1">[2]!TriangularRnd(A8181,$F$18,$G$18,$H$18)</f>
        <v>367.41344321332377</v>
      </c>
      <c r="E8181" s="2">
        <f t="shared" ca="1" si="665"/>
        <v>556.04951934611313</v>
      </c>
      <c r="F8181" s="2">
        <f t="shared" ca="1" si="668"/>
        <v>204300.06850006912</v>
      </c>
      <c r="G8181" s="2">
        <f t="shared" ca="1" si="666"/>
        <v>110643.9921537984</v>
      </c>
      <c r="H8181" s="2">
        <f ca="1">[2]!Uniform($T$19,$U$20)</f>
        <v>35914.609367511155</v>
      </c>
      <c r="I8181" s="2">
        <f t="shared" ca="1" si="667"/>
        <v>146558.60152130955</v>
      </c>
      <c r="J8181" s="2">
        <f t="shared" ca="1" si="664"/>
        <v>57741</v>
      </c>
    </row>
    <row r="8182" spans="1:10" x14ac:dyDescent="0.25">
      <c r="A8182" s="8">
        <f t="array" aca="1" ref="A8182:B8182" ca="1">[2]!CorrelatedUniform($C$31:$D$32)</f>
        <v>0.85217189788818282</v>
      </c>
      <c r="B8182" s="10">
        <f ca="1"/>
        <v>2.0727054092471412E-3</v>
      </c>
      <c r="D8182" s="3">
        <f ca="1">[2]!TriangularRnd(A8182,$F$18,$G$18,$H$18)</f>
        <v>432.11743944498619</v>
      </c>
      <c r="E8182" s="2">
        <f t="shared" ca="1" si="665"/>
        <v>356.65603510776214</v>
      </c>
      <c r="F8182" s="2">
        <f t="shared" ca="1" si="668"/>
        <v>154117.29265336727</v>
      </c>
      <c r="G8182" s="2">
        <f t="shared" ca="1" si="666"/>
        <v>157997.90025008551</v>
      </c>
      <c r="H8182" s="2">
        <f ca="1">[2]!Uniform($T$19,$U$20)</f>
        <v>41409.889200316087</v>
      </c>
      <c r="I8182" s="2">
        <f t="shared" ca="1" si="667"/>
        <v>199407.78945040161</v>
      </c>
      <c r="J8182" s="2">
        <f t="shared" ca="1" si="664"/>
        <v>-45291</v>
      </c>
    </row>
    <row r="8183" spans="1:10" x14ac:dyDescent="0.25">
      <c r="A8183" s="8">
        <f t="array" aca="1" ref="A8183:B8183" ca="1">[2]!CorrelatedUniform($C$31:$D$32)</f>
        <v>0.21859169006347659</v>
      </c>
      <c r="B8183" s="10">
        <f ca="1"/>
        <v>0.62607289417731538</v>
      </c>
      <c r="D8183" s="3">
        <f ca="1">[2]!TriangularRnd(A8183,$F$18,$G$18,$H$18)</f>
        <v>389.51128900799097</v>
      </c>
      <c r="E8183" s="2">
        <f t="shared" ca="1" si="665"/>
        <v>516.0735020863209</v>
      </c>
      <c r="F8183" s="2">
        <f t="shared" ca="1" si="668"/>
        <v>201016.45502051097</v>
      </c>
      <c r="G8183" s="2">
        <f t="shared" ca="1" si="666"/>
        <v>157816.15351983774</v>
      </c>
      <c r="H8183" s="2">
        <f ca="1">[2]!Uniform($T$19,$U$20)</f>
        <v>36440.136681223485</v>
      </c>
      <c r="I8183" s="2">
        <f t="shared" ca="1" si="667"/>
        <v>194256.29020106123</v>
      </c>
      <c r="J8183" s="2">
        <f t="shared" ca="1" si="664"/>
        <v>6760</v>
      </c>
    </row>
    <row r="8184" spans="1:10" x14ac:dyDescent="0.25">
      <c r="A8184" s="8">
        <f t="array" aca="1" ref="A8184:B8184" ca="1">[2]!CorrelatedUniform($C$31:$D$32)</f>
        <v>0.79529702663421609</v>
      </c>
      <c r="B8184" s="10">
        <f ca="1"/>
        <v>9.6712408182839008E-2</v>
      </c>
      <c r="D8184" s="3">
        <f ca="1">[2]!TriangularRnd(A8184,$F$18,$G$18,$H$18)</f>
        <v>426.96726702439395</v>
      </c>
      <c r="E8184" s="2">
        <f t="shared" ca="1" si="665"/>
        <v>434.97429346804938</v>
      </c>
      <c r="F8184" s="2">
        <f t="shared" ca="1" si="668"/>
        <v>185719.78530791972</v>
      </c>
      <c r="G8184" s="2">
        <f t="shared" ca="1" si="666"/>
        <v>177726.77536362098</v>
      </c>
      <c r="H8184" s="2">
        <f ca="1">[2]!Uniform($T$19,$U$20)</f>
        <v>25243.915314575184</v>
      </c>
      <c r="I8184" s="2">
        <f t="shared" ca="1" si="667"/>
        <v>202970.69067819617</v>
      </c>
      <c r="J8184" s="2">
        <f t="shared" ca="1" si="664"/>
        <v>-17251</v>
      </c>
    </row>
    <row r="8185" spans="1:10" x14ac:dyDescent="0.25">
      <c r="A8185" s="8">
        <f t="array" aca="1" ref="A8185:B8185" ca="1">[2]!CorrelatedUniform($C$31:$D$32)</f>
        <v>0.44877707958221469</v>
      </c>
      <c r="B8185" s="10">
        <f ca="1"/>
        <v>0.58145169321638557</v>
      </c>
      <c r="D8185" s="3">
        <f ca="1">[2]!TriangularRnd(A8185,$F$18,$G$18,$H$18)</f>
        <v>404.84809621030939</v>
      </c>
      <c r="E8185" s="2">
        <f t="shared" ca="1" si="665"/>
        <v>510.28043292269655</v>
      </c>
      <c r="F8185" s="2">
        <f t="shared" ca="1" si="668"/>
        <v>206586.06180212618</v>
      </c>
      <c r="G8185" s="2">
        <f t="shared" ca="1" si="666"/>
        <v>83523.858677399563</v>
      </c>
      <c r="H8185" s="2">
        <f ca="1">[2]!Uniform($T$19,$U$20)</f>
        <v>37282.723525923815</v>
      </c>
      <c r="I8185" s="2">
        <f t="shared" ca="1" si="667"/>
        <v>120806.58220332337</v>
      </c>
      <c r="J8185" s="2">
        <f t="shared" ca="1" si="664"/>
        <v>85779</v>
      </c>
    </row>
    <row r="8186" spans="1:10" x14ac:dyDescent="0.25">
      <c r="A8186" s="8">
        <f t="array" aca="1" ref="A8186:B8186" ca="1">[2]!CorrelatedUniform($C$31:$D$32)</f>
        <v>0.67023301124572754</v>
      </c>
      <c r="B8186" s="10">
        <f ca="1"/>
        <v>0.98914209352968796</v>
      </c>
      <c r="D8186" s="3">
        <f ca="1">[2]!TriangularRnd(A8186,$F$18,$G$18,$H$18)</f>
        <v>417.7356204857407</v>
      </c>
      <c r="E8186" s="2">
        <f t="shared" ca="1" si="665"/>
        <v>614.76510885547509</v>
      </c>
      <c r="F8186" s="2">
        <f t="shared" ca="1" si="668"/>
        <v>256809.28420072582</v>
      </c>
      <c r="G8186" s="2">
        <f t="shared" ca="1" si="666"/>
        <v>151340.05446923149</v>
      </c>
      <c r="H8186" s="2">
        <f ca="1">[2]!Uniform($T$19,$U$20)</f>
        <v>32536.043661918189</v>
      </c>
      <c r="I8186" s="2">
        <f t="shared" ca="1" si="667"/>
        <v>183876.09813114969</v>
      </c>
      <c r="J8186" s="2">
        <f t="shared" ca="1" si="664"/>
        <v>72933</v>
      </c>
    </row>
    <row r="8187" spans="1:10" x14ac:dyDescent="0.25">
      <c r="A8187" s="8">
        <f t="array" aca="1" ref="A8187:B8187" ca="1">[2]!CorrelatedUniform($C$31:$D$32)</f>
        <v>0.29793787002563465</v>
      </c>
      <c r="B8187" s="10">
        <f ca="1"/>
        <v>0.51587302260432411</v>
      </c>
      <c r="D8187" s="3">
        <f ca="1">[2]!TriangularRnd(A8187,$F$18,$G$18,$H$18)</f>
        <v>395.44524055958794</v>
      </c>
      <c r="E8187" s="2">
        <f t="shared" ca="1" si="665"/>
        <v>501.98991354320572</v>
      </c>
      <c r="F8187" s="2">
        <f t="shared" ca="1" si="668"/>
        <v>198509.52211957975</v>
      </c>
      <c r="G8187" s="2">
        <f t="shared" ca="1" si="666"/>
        <v>207210.33934976466</v>
      </c>
      <c r="H8187" s="2">
        <f ca="1">[2]!Uniform($T$19,$U$20)</f>
        <v>37394.247810198256</v>
      </c>
      <c r="I8187" s="2">
        <f t="shared" ca="1" si="667"/>
        <v>244604.58715996292</v>
      </c>
      <c r="J8187" s="2">
        <f t="shared" ca="1" si="664"/>
        <v>-46096</v>
      </c>
    </row>
    <row r="8188" spans="1:10" x14ac:dyDescent="0.25">
      <c r="A8188" s="8">
        <f t="array" aca="1" ref="A8188:B8188" ca="1">[2]!CorrelatedUniform($C$31:$D$32)</f>
        <v>0.68074047565460194</v>
      </c>
      <c r="B8188" s="10">
        <f ca="1"/>
        <v>2.9102866547357779E-2</v>
      </c>
      <c r="D8188" s="3">
        <f ca="1">[2]!TriangularRnd(A8188,$F$18,$G$18,$H$18)</f>
        <v>418.43458317724651</v>
      </c>
      <c r="E8188" s="2">
        <f t="shared" ca="1" si="665"/>
        <v>405.2927375616477</v>
      </c>
      <c r="F8188" s="2">
        <f t="shared" ca="1" si="668"/>
        <v>169588.49770637322</v>
      </c>
      <c r="G8188" s="2">
        <f t="shared" ca="1" si="666"/>
        <v>178956.59915199279</v>
      </c>
      <c r="H8188" s="2">
        <f ca="1">[2]!Uniform($T$19,$U$20)</f>
        <v>41117.904959792533</v>
      </c>
      <c r="I8188" s="2">
        <f t="shared" ca="1" si="667"/>
        <v>220074.50411178533</v>
      </c>
      <c r="J8188" s="2">
        <f t="shared" ca="1" si="664"/>
        <v>-50487</v>
      </c>
    </row>
    <row r="8189" spans="1:10" x14ac:dyDescent="0.25">
      <c r="A8189" s="8">
        <f t="array" aca="1" ref="A8189:B8189" ca="1">[2]!CorrelatedUniform($C$31:$D$32)</f>
        <v>0.40006005764007563</v>
      </c>
      <c r="B8189" s="10">
        <f ca="1"/>
        <v>0.80661749138058558</v>
      </c>
      <c r="D8189" s="3">
        <f ca="1">[2]!TriangularRnd(A8189,$F$18,$G$18,$H$18)</f>
        <v>402.01330785448027</v>
      </c>
      <c r="E8189" s="2">
        <f t="shared" ca="1" si="665"/>
        <v>543.27494519906543</v>
      </c>
      <c r="F8189" s="2">
        <f t="shared" ca="1" si="668"/>
        <v>218403.75779393778</v>
      </c>
      <c r="G8189" s="2">
        <f t="shared" ca="1" si="666"/>
        <v>189245.4369161287</v>
      </c>
      <c r="H8189" s="2">
        <f ca="1">[2]!Uniform($T$19,$U$20)</f>
        <v>41232.992847375383</v>
      </c>
      <c r="I8189" s="2">
        <f t="shared" ca="1" si="667"/>
        <v>230478.42976350407</v>
      </c>
      <c r="J8189" s="2">
        <f t="shared" ca="1" si="664"/>
        <v>-12075</v>
      </c>
    </row>
    <row r="8190" spans="1:10" x14ac:dyDescent="0.25">
      <c r="A8190" s="8">
        <f t="array" aca="1" ref="A8190:B8190" ca="1">[2]!CorrelatedUniform($C$31:$D$32)</f>
        <v>0.33894014358520497</v>
      </c>
      <c r="B8190" s="10">
        <f ca="1"/>
        <v>0.72360775984063452</v>
      </c>
      <c r="D8190" s="3">
        <f ca="1">[2]!TriangularRnd(A8190,$F$18,$G$18,$H$18)</f>
        <v>398.19996540195615</v>
      </c>
      <c r="E8190" s="2">
        <f t="shared" ca="1" si="665"/>
        <v>529.67964130975611</v>
      </c>
      <c r="F8190" s="2">
        <f t="shared" ca="1" si="668"/>
        <v>210918.41484366544</v>
      </c>
      <c r="G8190" s="2">
        <f t="shared" ca="1" si="666"/>
        <v>181482.03455111117</v>
      </c>
      <c r="H8190" s="2">
        <f ca="1">[2]!Uniform($T$19,$U$20)</f>
        <v>39650.290516913163</v>
      </c>
      <c r="I8190" s="2">
        <f t="shared" ca="1" si="667"/>
        <v>221132.32506802434</v>
      </c>
      <c r="J8190" s="2">
        <f t="shared" ca="1" si="664"/>
        <v>-10214</v>
      </c>
    </row>
    <row r="8191" spans="1:10" x14ac:dyDescent="0.25">
      <c r="A8191" s="8">
        <f t="array" aca="1" ref="A8191:B8191" ca="1">[2]!CorrelatedUniform($C$31:$D$32)</f>
        <v>0.44377040863037132</v>
      </c>
      <c r="B8191" s="10">
        <f ca="1"/>
        <v>0.76822527348684555</v>
      </c>
      <c r="D8191" s="3">
        <f ca="1">[2]!TriangularRnd(A8191,$F$18,$G$18,$H$18)</f>
        <v>404.56410287498807</v>
      </c>
      <c r="E8191" s="2">
        <f t="shared" ca="1" si="665"/>
        <v>536.65073587454867</v>
      </c>
      <c r="F8191" s="2">
        <f t="shared" ca="1" si="668"/>
        <v>217109.62351628896</v>
      </c>
      <c r="G8191" s="2">
        <f t="shared" ca="1" si="666"/>
        <v>102497.32820634208</v>
      </c>
      <c r="H8191" s="2">
        <f ca="1">[2]!Uniform($T$19,$U$20)</f>
        <v>42789.449281622648</v>
      </c>
      <c r="I8191" s="2">
        <f t="shared" ca="1" si="667"/>
        <v>145286.77748796472</v>
      </c>
      <c r="J8191" s="2">
        <f t="shared" ca="1" si="664"/>
        <v>71822</v>
      </c>
    </row>
    <row r="8192" spans="1:10" x14ac:dyDescent="0.25">
      <c r="A8192" s="8">
        <f t="array" aca="1" ref="A8192:B8192" ca="1">[2]!CorrelatedUniform($C$31:$D$32)</f>
        <v>0.29650366306304926</v>
      </c>
      <c r="B8192" s="10">
        <f ca="1"/>
        <v>0.5294268446357292</v>
      </c>
      <c r="D8192" s="3">
        <f ca="1">[2]!TriangularRnd(A8192,$F$18,$G$18,$H$18)</f>
        <v>395.34555537296956</v>
      </c>
      <c r="E8192" s="2">
        <f t="shared" ca="1" si="665"/>
        <v>503.69145883464068</v>
      </c>
      <c r="F8192" s="2">
        <f t="shared" ca="1" si="668"/>
        <v>199132.17952960226</v>
      </c>
      <c r="G8192" s="2">
        <f t="shared" ca="1" si="666"/>
        <v>121206.03498253998</v>
      </c>
      <c r="H8192" s="2">
        <f ca="1">[2]!Uniform($T$19,$U$20)</f>
        <v>25076.519896578717</v>
      </c>
      <c r="I8192" s="2">
        <f t="shared" ca="1" si="667"/>
        <v>146282.55487911869</v>
      </c>
      <c r="J8192" s="2">
        <f t="shared" ca="1" si="664"/>
        <v>52849</v>
      </c>
    </row>
    <row r="8193" spans="1:10" x14ac:dyDescent="0.25">
      <c r="A8193" s="8">
        <f t="array" aca="1" ref="A8193:B8193" ca="1">[2]!CorrelatedUniform($C$31:$D$32)</f>
        <v>0.18660879135131797</v>
      </c>
      <c r="B8193" s="10">
        <f ca="1"/>
        <v>0.94490436861886629</v>
      </c>
      <c r="D8193" s="3">
        <f ca="1">[2]!TriangularRnd(A8193,$F$18,$G$18,$H$18)</f>
        <v>386.81668526585821</v>
      </c>
      <c r="E8193" s="2">
        <f t="shared" ca="1" si="665"/>
        <v>579.86670292241331</v>
      </c>
      <c r="F8193" s="2">
        <f t="shared" ca="1" si="668"/>
        <v>224302.11592049006</v>
      </c>
      <c r="G8193" s="2">
        <f t="shared" ca="1" si="666"/>
        <v>148964.44967613023</v>
      </c>
      <c r="H8193" s="2">
        <f ca="1">[2]!Uniform($T$19,$U$20)</f>
        <v>42659.035129861782</v>
      </c>
      <c r="I8193" s="2">
        <f t="shared" ca="1" si="667"/>
        <v>191623.48480599202</v>
      </c>
      <c r="J8193" s="2">
        <f t="shared" ca="1" si="664"/>
        <v>32678</v>
      </c>
    </row>
    <row r="8194" spans="1:10" x14ac:dyDescent="0.25">
      <c r="A8194" s="8">
        <f t="array" aca="1" ref="A8194:B8194" ca="1">[2]!CorrelatedUniform($C$31:$D$32)</f>
        <v>0.63250613212585494</v>
      </c>
      <c r="B8194" s="10">
        <f ca="1"/>
        <v>0.68474256790213583</v>
      </c>
      <c r="D8194" s="3">
        <f ca="1">[2]!TriangularRnd(A8194,$F$18,$G$18,$H$18)</f>
        <v>415.31355768779599</v>
      </c>
      <c r="E8194" s="2">
        <f t="shared" ca="1" si="665"/>
        <v>524.05011499039028</v>
      </c>
      <c r="F8194" s="2">
        <f t="shared" ca="1" si="668"/>
        <v>217645.11766335758</v>
      </c>
      <c r="G8194" s="2">
        <f t="shared" ca="1" si="666"/>
        <v>102594.18988335688</v>
      </c>
      <c r="H8194" s="2">
        <f ca="1">[2]!Uniform($T$19,$U$20)</f>
        <v>40242.252115620926</v>
      </c>
      <c r="I8194" s="2">
        <f t="shared" ca="1" si="667"/>
        <v>142836.4419989778</v>
      </c>
      <c r="J8194" s="2">
        <f t="shared" ca="1" si="664"/>
        <v>74808</v>
      </c>
    </row>
    <row r="8195" spans="1:10" x14ac:dyDescent="0.25">
      <c r="A8195" s="8">
        <f t="array" aca="1" ref="A8195:B8195" ca="1">[2]!CorrelatedUniform($C$31:$D$32)</f>
        <v>0.66527545452117942</v>
      </c>
      <c r="B8195" s="10">
        <f ca="1"/>
        <v>0.34057958008304445</v>
      </c>
      <c r="D8195" s="3">
        <f ca="1">[2]!TriangularRnd(A8195,$F$18,$G$18,$H$18)</f>
        <v>417.40970946668477</v>
      </c>
      <c r="E8195" s="2">
        <f t="shared" ca="1" si="665"/>
        <v>479.45590671075439</v>
      </c>
      <c r="F8195" s="2">
        <f t="shared" ca="1" si="668"/>
        <v>200129.5507222219</v>
      </c>
      <c r="G8195" s="2">
        <f t="shared" ca="1" si="666"/>
        <v>137171.35045843132</v>
      </c>
      <c r="H8195" s="2">
        <f ca="1">[2]!Uniform($T$19,$U$20)</f>
        <v>37588.729744588542</v>
      </c>
      <c r="I8195" s="2">
        <f t="shared" ca="1" si="667"/>
        <v>174760.08020301987</v>
      </c>
      <c r="J8195" s="2">
        <f t="shared" ca="1" si="664"/>
        <v>25369</v>
      </c>
    </row>
    <row r="8196" spans="1:10" x14ac:dyDescent="0.25">
      <c r="A8196" s="8">
        <f t="array" aca="1" ref="A8196:B8196" ca="1">[2]!CorrelatedUniform($C$31:$D$32)</f>
        <v>0.91567337512969982</v>
      </c>
      <c r="B8196" s="10">
        <f ca="1"/>
        <v>0.15866728206253866</v>
      </c>
      <c r="D8196" s="3">
        <f ca="1">[2]!TriangularRnd(A8196,$F$18,$G$18,$H$18)</f>
        <v>439.24841180564033</v>
      </c>
      <c r="E8196" s="2">
        <f t="shared" ca="1" si="665"/>
        <v>450.002485389951</v>
      </c>
      <c r="F8196" s="2">
        <f t="shared" ca="1" si="668"/>
        <v>197662.87701612685</v>
      </c>
      <c r="G8196" s="2">
        <f t="shared" ca="1" si="666"/>
        <v>262480.93814217596</v>
      </c>
      <c r="H8196" s="2">
        <f ca="1">[2]!Uniform($T$19,$U$20)</f>
        <v>27229.504737153031</v>
      </c>
      <c r="I8196" s="2">
        <f t="shared" ca="1" si="667"/>
        <v>289710.44287932897</v>
      </c>
      <c r="J8196" s="2">
        <f t="shared" ca="1" si="664"/>
        <v>-92048</v>
      </c>
    </row>
    <row r="8197" spans="1:10" x14ac:dyDescent="0.25">
      <c r="A8197" s="8">
        <f t="array" aca="1" ref="A8197:B8197" ca="1">[2]!CorrelatedUniform($C$31:$D$32)</f>
        <v>0.5346121788024899</v>
      </c>
      <c r="B8197" s="10">
        <f ca="1"/>
        <v>0.62391954890510881</v>
      </c>
      <c r="D8197" s="3">
        <f ca="1">[2]!TriangularRnd(A8197,$F$18,$G$18,$H$18)</f>
        <v>409.55529936093058</v>
      </c>
      <c r="E8197" s="2">
        <f t="shared" ca="1" si="665"/>
        <v>515.78956630918765</v>
      </c>
      <c r="F8197" s="2">
        <f t="shared" ca="1" si="668"/>
        <v>211244.35023700391</v>
      </c>
      <c r="G8197" s="2">
        <f t="shared" ca="1" si="666"/>
        <v>84270.49839782808</v>
      </c>
      <c r="H8197" s="2">
        <f ca="1">[2]!Uniform($T$19,$U$20)</f>
        <v>38631.663595700753</v>
      </c>
      <c r="I8197" s="2">
        <f t="shared" ca="1" si="667"/>
        <v>122902.16199352883</v>
      </c>
      <c r="J8197" s="2">
        <f t="shared" ca="1" si="664"/>
        <v>88342</v>
      </c>
    </row>
    <row r="8198" spans="1:10" x14ac:dyDescent="0.25">
      <c r="A8198" s="8">
        <f t="array" aca="1" ref="A8198:B8198" ca="1">[2]!CorrelatedUniform($C$31:$D$32)</f>
        <v>0.3531246185302731</v>
      </c>
      <c r="B8198" s="10">
        <f ca="1"/>
        <v>0.79904758728500824</v>
      </c>
      <c r="D8198" s="3">
        <f ca="1">[2]!TriangularRnd(A8198,$F$18,$G$18,$H$18)</f>
        <v>399.11373301476874</v>
      </c>
      <c r="E8198" s="2">
        <f t="shared" ca="1" si="665"/>
        <v>541.91120756206465</v>
      </c>
      <c r="F8198" s="2">
        <f t="shared" ca="1" si="668"/>
        <v>216284.20501263678</v>
      </c>
      <c r="G8198" s="2">
        <f t="shared" ca="1" si="666"/>
        <v>174316.39769619951</v>
      </c>
      <c r="H8198" s="2">
        <f ca="1">[2]!Uniform($T$19,$U$20)</f>
        <v>42845.448073996471</v>
      </c>
      <c r="I8198" s="2">
        <f t="shared" ca="1" si="667"/>
        <v>217161.84577019597</v>
      </c>
      <c r="J8198" s="2">
        <f t="shared" ca="1" si="664"/>
        <v>-878</v>
      </c>
    </row>
    <row r="8199" spans="1:10" x14ac:dyDescent="0.25">
      <c r="A8199" s="8">
        <f t="array" aca="1" ref="A8199:B8199" ca="1">[2]!CorrelatedUniform($C$31:$D$32)</f>
        <v>0.64301109313964822</v>
      </c>
      <c r="B8199" s="10">
        <f ca="1"/>
        <v>0.21906423283935672</v>
      </c>
      <c r="D8199" s="3">
        <f ca="1">[2]!TriangularRnd(A8199,$F$18,$G$18,$H$18)</f>
        <v>415.97495874384163</v>
      </c>
      <c r="E8199" s="2">
        <f t="shared" ca="1" si="665"/>
        <v>461.23212707819351</v>
      </c>
      <c r="F8199" s="2">
        <f t="shared" ca="1" si="668"/>
        <v>191861.01503268586</v>
      </c>
      <c r="G8199" s="2">
        <f t="shared" ca="1" si="666"/>
        <v>180159.83230344212</v>
      </c>
      <c r="H8199" s="2">
        <f ca="1">[2]!Uniform($T$19,$U$20)</f>
        <v>29127.900891894304</v>
      </c>
      <c r="I8199" s="2">
        <f t="shared" ca="1" si="667"/>
        <v>209287.73319533642</v>
      </c>
      <c r="J8199" s="2">
        <f t="shared" ca="1" si="664"/>
        <v>-17427</v>
      </c>
    </row>
    <row r="8200" spans="1:10" x14ac:dyDescent="0.25">
      <c r="A8200" s="8">
        <f t="array" aca="1" ref="A8200:B8200" ca="1">[2]!CorrelatedUniform($C$31:$D$32)</f>
        <v>0.13023936748504636</v>
      </c>
      <c r="B8200" s="10">
        <f ca="1"/>
        <v>0.68814048048207366</v>
      </c>
      <c r="D8200" s="3">
        <f ca="1">[2]!TriangularRnd(A8200,$F$18,$G$18,$H$18)</f>
        <v>381.42865483393496</v>
      </c>
      <c r="E8200" s="2">
        <f t="shared" ca="1" si="665"/>
        <v>524.5293177583427</v>
      </c>
      <c r="F8200" s="2">
        <f t="shared" ca="1" si="668"/>
        <v>200070.51209352628</v>
      </c>
      <c r="G8200" s="2">
        <f t="shared" ca="1" si="666"/>
        <v>199724.72096081861</v>
      </c>
      <c r="H8200" s="2">
        <f ca="1">[2]!Uniform($T$19,$U$20)</f>
        <v>35606.47992051499</v>
      </c>
      <c r="I8200" s="2">
        <f t="shared" ca="1" si="667"/>
        <v>235331.20088133361</v>
      </c>
      <c r="J8200" s="2">
        <f t="shared" ca="1" si="664"/>
        <v>-35261</v>
      </c>
    </row>
    <row r="8201" spans="1:10" x14ac:dyDescent="0.25">
      <c r="A8201" s="8">
        <f t="array" aca="1" ref="A8201:B8201" ca="1">[2]!CorrelatedUniform($C$31:$D$32)</f>
        <v>0.52416312694549549</v>
      </c>
      <c r="B8201" s="10">
        <f ca="1"/>
        <v>0.18268016772970064</v>
      </c>
      <c r="D8201" s="3">
        <f ca="1">[2]!TriangularRnd(A8201,$F$18,$G$18,$H$18)</f>
        <v>408.97812108657013</v>
      </c>
      <c r="E8201" s="2">
        <f t="shared" ca="1" si="665"/>
        <v>454.74008435076536</v>
      </c>
      <c r="F8201" s="2">
        <f t="shared" ca="1" si="668"/>
        <v>185978.74528052442</v>
      </c>
      <c r="G8201" s="2">
        <f t="shared" ca="1" si="666"/>
        <v>149847.20943085529</v>
      </c>
      <c r="H8201" s="2">
        <f ca="1">[2]!Uniform($T$19,$U$20)</f>
        <v>36388.837172428372</v>
      </c>
      <c r="I8201" s="2">
        <f t="shared" ca="1" si="667"/>
        <v>186236.04660328367</v>
      </c>
      <c r="J8201" s="2">
        <f t="shared" ca="1" si="664"/>
        <v>-258</v>
      </c>
    </row>
    <row r="8202" spans="1:10" x14ac:dyDescent="0.25">
      <c r="A8202" s="8">
        <f t="array" aca="1" ref="A8202:B8202" ca="1">[2]!CorrelatedUniform($C$31:$D$32)</f>
        <v>2.8605699539184563E-2</v>
      </c>
      <c r="B8202" s="10">
        <f ca="1"/>
        <v>0.83883404217794622</v>
      </c>
      <c r="D8202" s="3">
        <f ca="1">[2]!TriangularRnd(A8202,$F$18,$G$18,$H$18)</f>
        <v>366.89636260111439</v>
      </c>
      <c r="E8202" s="2">
        <f t="shared" ca="1" si="665"/>
        <v>549.48386071571872</v>
      </c>
      <c r="F8202" s="2">
        <f t="shared" ca="1" si="668"/>
        <v>201603.62980461458</v>
      </c>
      <c r="G8202" s="2">
        <f t="shared" ca="1" si="666"/>
        <v>184378.893464272</v>
      </c>
      <c r="H8202" s="2">
        <f ca="1">[2]!Uniform($T$19,$U$20)</f>
        <v>36221.860860194436</v>
      </c>
      <c r="I8202" s="2">
        <f t="shared" ca="1" si="667"/>
        <v>220600.75432446643</v>
      </c>
      <c r="J8202" s="2">
        <f t="shared" ca="1" si="664"/>
        <v>-18998</v>
      </c>
    </row>
    <row r="8203" spans="1:10" x14ac:dyDescent="0.25">
      <c r="A8203" s="8">
        <f t="array" aca="1" ref="A8203:B8203" ca="1">[2]!CorrelatedUniform($C$31:$D$32)</f>
        <v>0.33413743972778343</v>
      </c>
      <c r="B8203" s="10">
        <f ca="1"/>
        <v>0.43024688095070507</v>
      </c>
      <c r="D8203" s="3">
        <f ca="1">[2]!TriangularRnd(A8203,$F$18,$G$18,$H$18)</f>
        <v>397.88625489444837</v>
      </c>
      <c r="E8203" s="2">
        <f t="shared" ca="1" si="665"/>
        <v>491.2127169905803</v>
      </c>
      <c r="F8203" s="2">
        <f t="shared" ca="1" si="668"/>
        <v>195446.78831990858</v>
      </c>
      <c r="G8203" s="2">
        <f t="shared" ca="1" si="666"/>
        <v>178001.8511988789</v>
      </c>
      <c r="H8203" s="2">
        <f ca="1">[2]!Uniform($T$19,$U$20)</f>
        <v>40584.16413659614</v>
      </c>
      <c r="I8203" s="2">
        <f t="shared" ca="1" si="667"/>
        <v>218586.01533547504</v>
      </c>
      <c r="J8203" s="2">
        <f t="shared" ca="1" si="664"/>
        <v>-23140</v>
      </c>
    </row>
    <row r="8204" spans="1:10" x14ac:dyDescent="0.25">
      <c r="A8204" s="8">
        <f t="array" aca="1" ref="A8204:B8204" ca="1">[2]!CorrelatedUniform($C$31:$D$32)</f>
        <v>0.16244232654571539</v>
      </c>
      <c r="B8204" s="10">
        <f ca="1"/>
        <v>0.76420348598309928</v>
      </c>
      <c r="D8204" s="3">
        <f ca="1">[2]!TriangularRnd(A8204,$F$18,$G$18,$H$18)</f>
        <v>384.62336347095032</v>
      </c>
      <c r="E8204" s="2">
        <f t="shared" ca="1" si="665"/>
        <v>535.99447543521092</v>
      </c>
      <c r="F8204" s="2">
        <f t="shared" ca="1" si="668"/>
        <v>206155.99794373848</v>
      </c>
      <c r="G8204" s="2">
        <f t="shared" ca="1" si="666"/>
        <v>256767.21785483859</v>
      </c>
      <c r="H8204" s="2">
        <f ca="1">[2]!Uniform($T$19,$U$20)</f>
        <v>33040.283293278597</v>
      </c>
      <c r="I8204" s="2">
        <f t="shared" ca="1" si="667"/>
        <v>289807.50114811718</v>
      </c>
      <c r="J8204" s="2">
        <f t="shared" ca="1" si="664"/>
        <v>-83652</v>
      </c>
    </row>
    <row r="8205" spans="1:10" x14ac:dyDescent="0.25">
      <c r="A8205" s="8">
        <f t="array" aca="1" ref="A8205:B8205" ca="1">[2]!CorrelatedUniform($C$31:$D$32)</f>
        <v>0.87027037143707298</v>
      </c>
      <c r="B8205" s="10">
        <f ca="1"/>
        <v>0.47179329919353885</v>
      </c>
      <c r="D8205" s="3">
        <f ca="1">[2]!TriangularRnd(A8205,$F$18,$G$18,$H$18)</f>
        <v>433.95935420373081</v>
      </c>
      <c r="E8205" s="2">
        <f t="shared" ca="1" si="665"/>
        <v>496.46186373882199</v>
      </c>
      <c r="F8205" s="2">
        <f t="shared" ca="1" si="668"/>
        <v>215444.26977487979</v>
      </c>
      <c r="G8205" s="2">
        <f t="shared" ca="1" si="666"/>
        <v>167455.38242699733</v>
      </c>
      <c r="H8205" s="2">
        <f ca="1">[2]!Uniform($T$19,$U$20)</f>
        <v>43064.698195490717</v>
      </c>
      <c r="I8205" s="2">
        <f t="shared" ca="1" si="667"/>
        <v>210520.08062248805</v>
      </c>
      <c r="J8205" s="2">
        <f t="shared" ca="1" si="664"/>
        <v>4924</v>
      </c>
    </row>
    <row r="8206" spans="1:10" x14ac:dyDescent="0.25">
      <c r="A8206" s="8">
        <f t="array" aca="1" ref="A8206:B8206" ca="1">[2]!CorrelatedUniform($C$31:$D$32)</f>
        <v>9.4405531883239802E-2</v>
      </c>
      <c r="B8206" s="10">
        <f ca="1"/>
        <v>7.6439189993663351E-2</v>
      </c>
      <c r="D8206" s="3">
        <f ca="1">[2]!TriangularRnd(A8206,$F$18,$G$18,$H$18)</f>
        <v>377.36410230159345</v>
      </c>
      <c r="E8206" s="2">
        <f t="shared" ca="1" si="665"/>
        <v>428.52809947349698</v>
      </c>
      <c r="F8206" s="2">
        <f t="shared" ca="1" si="668"/>
        <v>161711.12156882414</v>
      </c>
      <c r="G8206" s="2">
        <f t="shared" ca="1" si="666"/>
        <v>143190.09815768889</v>
      </c>
      <c r="H8206" s="2">
        <f ca="1">[2]!Uniform($T$19,$U$20)</f>
        <v>36750.736202699387</v>
      </c>
      <c r="I8206" s="2">
        <f t="shared" ca="1" si="667"/>
        <v>179940.83436038828</v>
      </c>
      <c r="J8206" s="2">
        <f t="shared" ca="1" si="664"/>
        <v>-18230</v>
      </c>
    </row>
    <row r="8207" spans="1:10" x14ac:dyDescent="0.25">
      <c r="A8207" s="8">
        <f t="array" aca="1" ref="A8207:B8207" ca="1">[2]!CorrelatedUniform($C$31:$D$32)</f>
        <v>5.1286101341247566E-2</v>
      </c>
      <c r="B8207" s="10">
        <f ca="1"/>
        <v>0.43410133043055527</v>
      </c>
      <c r="D8207" s="3">
        <f ca="1">[2]!TriangularRnd(A8207,$F$18,$G$18,$H$18)</f>
        <v>371.24132786891607</v>
      </c>
      <c r="E8207" s="2">
        <f t="shared" ca="1" si="665"/>
        <v>491.70290421875092</v>
      </c>
      <c r="F8207" s="2">
        <f t="shared" ca="1" si="668"/>
        <v>182540.43907917154</v>
      </c>
      <c r="G8207" s="2">
        <f t="shared" ca="1" si="666"/>
        <v>131601.72644620106</v>
      </c>
      <c r="H8207" s="2">
        <f ca="1">[2]!Uniform($T$19,$U$20)</f>
        <v>29485.613681847644</v>
      </c>
      <c r="I8207" s="2">
        <f t="shared" ca="1" si="667"/>
        <v>161087.3401280487</v>
      </c>
      <c r="J8207" s="2">
        <f t="shared" ca="1" si="664"/>
        <v>21453</v>
      </c>
    </row>
    <row r="8208" spans="1:10" x14ac:dyDescent="0.25">
      <c r="A8208" s="8">
        <f t="array" aca="1" ref="A8208:B8208" ca="1">[2]!CorrelatedUniform($C$31:$D$32)</f>
        <v>0.82164347171783447</v>
      </c>
      <c r="B8208" s="10">
        <f ca="1"/>
        <v>0.60472382042694495</v>
      </c>
      <c r="D8208" s="3">
        <f ca="1">[2]!TriangularRnd(A8208,$F$18,$G$18,$H$18)</f>
        <v>429.24981137264092</v>
      </c>
      <c r="E8208" s="2">
        <f t="shared" ca="1" si="665"/>
        <v>513.27967064840016</v>
      </c>
      <c r="F8208" s="2">
        <f t="shared" ca="1" si="668"/>
        <v>220325.20180723703</v>
      </c>
      <c r="G8208" s="2">
        <f t="shared" ca="1" si="666"/>
        <v>132807.60257727784</v>
      </c>
      <c r="H8208" s="2">
        <f ca="1">[2]!Uniform($T$19,$U$20)</f>
        <v>42146.59162363255</v>
      </c>
      <c r="I8208" s="2">
        <f t="shared" ca="1" si="667"/>
        <v>174954.1942009104</v>
      </c>
      <c r="J8208" s="2">
        <f t="shared" ca="1" si="664"/>
        <v>45371</v>
      </c>
    </row>
    <row r="8209" spans="1:10" x14ac:dyDescent="0.25">
      <c r="A8209" s="8">
        <f t="array" aca="1" ref="A8209:B8209" ca="1">[2]!CorrelatedUniform($C$31:$D$32)</f>
        <v>0.23371911048889149</v>
      </c>
      <c r="B8209" s="10">
        <f ca="1"/>
        <v>0.71427967358490541</v>
      </c>
      <c r="D8209" s="3">
        <f ca="1">[2]!TriangularRnd(A8209,$F$18,$G$18,$H$18)</f>
        <v>390.71682505969437</v>
      </c>
      <c r="E8209" s="2">
        <f t="shared" ca="1" si="665"/>
        <v>528.29655251584825</v>
      </c>
      <c r="F8209" s="2">
        <f t="shared" ca="1" si="668"/>
        <v>206414.35168897433</v>
      </c>
      <c r="G8209" s="2">
        <f t="shared" ca="1" si="666"/>
        <v>109309.92053645314</v>
      </c>
      <c r="H8209" s="2">
        <f ca="1">[2]!Uniform($T$19,$U$20)</f>
        <v>43778.885727340268</v>
      </c>
      <c r="I8209" s="2">
        <f t="shared" ca="1" si="667"/>
        <v>153088.80626379341</v>
      </c>
      <c r="J8209" s="2">
        <f t="shared" ca="1" si="664"/>
        <v>53325</v>
      </c>
    </row>
    <row r="8210" spans="1:10" x14ac:dyDescent="0.25">
      <c r="A8210" s="8">
        <f t="array" aca="1" ref="A8210:B8210" ca="1">[2]!CorrelatedUniform($C$31:$D$32)</f>
        <v>5.7548642158508419E-2</v>
      </c>
      <c r="B8210" s="10">
        <f ca="1"/>
        <v>0.96099949252263139</v>
      </c>
      <c r="D8210" s="3">
        <f ca="1">[2]!TriangularRnd(A8210,$F$18,$G$18,$H$18)</f>
        <v>372.25902796844974</v>
      </c>
      <c r="E8210" s="2">
        <f t="shared" ca="1" si="665"/>
        <v>588.12021431787889</v>
      </c>
      <c r="F8210" s="2">
        <f t="shared" ca="1" si="668"/>
        <v>218933.05931056992</v>
      </c>
      <c r="G8210" s="2">
        <f t="shared" ca="1" si="666"/>
        <v>157205.3450458826</v>
      </c>
      <c r="H8210" s="2">
        <f ca="1">[2]!Uniform($T$19,$U$20)</f>
        <v>40456.617487193274</v>
      </c>
      <c r="I8210" s="2">
        <f t="shared" ca="1" si="667"/>
        <v>197661.96253307589</v>
      </c>
      <c r="J8210" s="2">
        <f t="shared" ca="1" si="664"/>
        <v>21271</v>
      </c>
    </row>
    <row r="8211" spans="1:10" x14ac:dyDescent="0.25">
      <c r="A8211" s="8">
        <f t="array" aca="1" ref="A8211:B8211" ca="1">[2]!CorrelatedUniform($C$31:$D$32)</f>
        <v>0.69528257846832275</v>
      </c>
      <c r="B8211" s="10">
        <f ca="1"/>
        <v>3.7556540723579522E-2</v>
      </c>
      <c r="D8211" s="3">
        <f ca="1">[2]!TriangularRnd(A8211,$F$18,$G$18,$H$18)</f>
        <v>419.4211931180821</v>
      </c>
      <c r="E8211" s="2">
        <f t="shared" ca="1" si="665"/>
        <v>411.01133883280193</v>
      </c>
      <c r="F8211" s="2">
        <f t="shared" ca="1" si="668"/>
        <v>172386.86611831409</v>
      </c>
      <c r="G8211" s="2">
        <f t="shared" ca="1" si="666"/>
        <v>128607.63383519616</v>
      </c>
      <c r="H8211" s="2">
        <f ca="1">[2]!Uniform($T$19,$U$20)</f>
        <v>42396.59423261584</v>
      </c>
      <c r="I8211" s="2">
        <f t="shared" ca="1" si="667"/>
        <v>171004.22806781199</v>
      </c>
      <c r="J8211" s="2">
        <f t="shared" ca="1" si="664"/>
        <v>1382</v>
      </c>
    </row>
    <row r="8212" spans="1:10" x14ac:dyDescent="0.25">
      <c r="A8212" s="8">
        <f t="array" aca="1" ref="A8212:B8212" ca="1">[2]!CorrelatedUniform($C$31:$D$32)</f>
        <v>0.33594429492950434</v>
      </c>
      <c r="B8212" s="10">
        <f ca="1"/>
        <v>0.61314980655319418</v>
      </c>
      <c r="D8212" s="3">
        <f ca="1">[2]!TriangularRnd(A8212,$F$18,$G$18,$H$18)</f>
        <v>398.00454077618605</v>
      </c>
      <c r="E8212" s="2">
        <f t="shared" ca="1" si="665"/>
        <v>514.37690150881133</v>
      </c>
      <c r="F8212" s="2">
        <f t="shared" ca="1" si="668"/>
        <v>204724.34247089192</v>
      </c>
      <c r="G8212" s="2">
        <f t="shared" ca="1" si="666"/>
        <v>174314.54651850741</v>
      </c>
      <c r="H8212" s="2">
        <f ca="1">[2]!Uniform($T$19,$U$20)</f>
        <v>26254.216723901485</v>
      </c>
      <c r="I8212" s="2">
        <f t="shared" ca="1" si="667"/>
        <v>200568.7632424089</v>
      </c>
      <c r="J8212" s="2">
        <f t="shared" ca="1" si="664"/>
        <v>4155</v>
      </c>
    </row>
    <row r="8213" spans="1:10" x14ac:dyDescent="0.25">
      <c r="A8213" s="8">
        <f t="array" aca="1" ref="A8213:B8213" ca="1">[2]!CorrelatedUniform($C$31:$D$32)</f>
        <v>0.82134199142456044</v>
      </c>
      <c r="B8213" s="10">
        <f ca="1"/>
        <v>0.63641753257489853</v>
      </c>
      <c r="D8213" s="3">
        <f ca="1">[2]!TriangularRnd(A8213,$F$18,$G$18,$H$18)</f>
        <v>429.22277246923721</v>
      </c>
      <c r="E8213" s="2">
        <f t="shared" ca="1" si="665"/>
        <v>517.444963392879</v>
      </c>
      <c r="F8213" s="2">
        <f t="shared" ca="1" si="668"/>
        <v>222099.16178773448</v>
      </c>
      <c r="G8213" s="2">
        <f t="shared" ca="1" si="666"/>
        <v>173338.58385267676</v>
      </c>
      <c r="H8213" s="2">
        <f ca="1">[2]!Uniform($T$19,$U$20)</f>
        <v>31237.201182686353</v>
      </c>
      <c r="I8213" s="2">
        <f t="shared" ca="1" si="667"/>
        <v>204575.78503536311</v>
      </c>
      <c r="J8213" s="2">
        <f t="shared" ca="1" si="664"/>
        <v>17523</v>
      </c>
    </row>
    <row r="8214" spans="1:10" x14ac:dyDescent="0.25">
      <c r="A8214" s="8">
        <f t="array" aca="1" ref="A8214:B8214" ca="1">[2]!CorrelatedUniform($C$31:$D$32)</f>
        <v>0.79447948932647705</v>
      </c>
      <c r="B8214" s="10">
        <f ca="1"/>
        <v>0.48435090419741905</v>
      </c>
      <c r="D8214" s="3">
        <f ca="1">[2]!TriangularRnd(A8214,$F$18,$G$18,$H$18)</f>
        <v>426.89886474199056</v>
      </c>
      <c r="E8214" s="2">
        <f t="shared" ca="1" si="665"/>
        <v>498.03817344190674</v>
      </c>
      <c r="F8214" s="2">
        <f t="shared" ca="1" si="668"/>
        <v>212611.93084052458</v>
      </c>
      <c r="G8214" s="2">
        <f t="shared" ca="1" si="666"/>
        <v>216438.57712050728</v>
      </c>
      <c r="H8214" s="2">
        <f ca="1">[2]!Uniform($T$19,$U$20)</f>
        <v>27013.505093972195</v>
      </c>
      <c r="I8214" s="2">
        <f t="shared" ca="1" si="667"/>
        <v>243452.08221447948</v>
      </c>
      <c r="J8214" s="2">
        <f t="shared" ca="1" si="664"/>
        <v>-30841</v>
      </c>
    </row>
    <row r="8215" spans="1:10" x14ac:dyDescent="0.25">
      <c r="A8215" s="8">
        <f t="array" aca="1" ref="A8215:B8215" ca="1">[2]!CorrelatedUniform($C$31:$D$32)</f>
        <v>0.1434193849563597</v>
      </c>
      <c r="B8215" s="10">
        <f ca="1"/>
        <v>0.75371715765776415</v>
      </c>
      <c r="D8215" s="3">
        <f ca="1">[2]!TriangularRnd(A8215,$F$18,$G$18,$H$18)</f>
        <v>382.77920401678017</v>
      </c>
      <c r="E8215" s="2">
        <f t="shared" ca="1" si="665"/>
        <v>534.31169016828073</v>
      </c>
      <c r="F8215" s="2">
        <f t="shared" ca="1" si="668"/>
        <v>204523.40345947497</v>
      </c>
      <c r="G8215" s="2">
        <f t="shared" ca="1" si="666"/>
        <v>129234.40093528965</v>
      </c>
      <c r="H8215" s="2">
        <f ca="1">[2]!Uniform($T$19,$U$20)</f>
        <v>30369.661888865779</v>
      </c>
      <c r="I8215" s="2">
        <f t="shared" ca="1" si="667"/>
        <v>159604.06282415544</v>
      </c>
      <c r="J8215" s="2">
        <f t="shared" ca="1" si="664"/>
        <v>44919</v>
      </c>
    </row>
    <row r="8216" spans="1:10" x14ac:dyDescent="0.25">
      <c r="A8216" s="8">
        <f t="array" aca="1" ref="A8216:B8216" ca="1">[2]!CorrelatedUniform($C$31:$D$32)</f>
        <v>0.6403481960296632</v>
      </c>
      <c r="B8216" s="10">
        <f ca="1"/>
        <v>0.38587026943663272</v>
      </c>
      <c r="D8216" s="3">
        <f ca="1">[2]!TriangularRnd(A8216,$F$18,$G$18,$H$18)</f>
        <v>415.80638984321615</v>
      </c>
      <c r="E8216" s="2">
        <f t="shared" ca="1" si="665"/>
        <v>485.49505248812574</v>
      </c>
      <c r="F8216" s="2">
        <f t="shared" ca="1" si="668"/>
        <v>201871.94506183031</v>
      </c>
      <c r="G8216" s="2">
        <f t="shared" ca="1" si="666"/>
        <v>217612.38506670101</v>
      </c>
      <c r="H8216" s="2">
        <f ca="1">[2]!Uniform($T$19,$U$20)</f>
        <v>36313.23314238726</v>
      </c>
      <c r="I8216" s="2">
        <f t="shared" ca="1" si="667"/>
        <v>253925.61820908828</v>
      </c>
      <c r="J8216" s="2">
        <f t="shared" ca="1" si="664"/>
        <v>-52054</v>
      </c>
    </row>
    <row r="8217" spans="1:10" x14ac:dyDescent="0.25">
      <c r="A8217" s="8">
        <f t="array" aca="1" ref="A8217:B8217" ca="1">[2]!CorrelatedUniform($C$31:$D$32)</f>
        <v>0.58149194717407215</v>
      </c>
      <c r="B8217" s="10">
        <f ca="1"/>
        <v>0.60669544632598416</v>
      </c>
      <c r="D8217" s="3">
        <f ca="1">[2]!TriangularRnd(A8217,$F$18,$G$18,$H$18)</f>
        <v>412.22837242811875</v>
      </c>
      <c r="E8217" s="2">
        <f t="shared" ca="1" si="665"/>
        <v>513.53582357147536</v>
      </c>
      <c r="F8217" s="2">
        <f t="shared" ca="1" si="668"/>
        <v>211694.03673440282</v>
      </c>
      <c r="G8217" s="2">
        <f t="shared" ca="1" si="666"/>
        <v>201228.37827739926</v>
      </c>
      <c r="H8217" s="2">
        <f ca="1">[2]!Uniform($T$19,$U$20)</f>
        <v>28031.568390193617</v>
      </c>
      <c r="I8217" s="2">
        <f t="shared" ca="1" si="667"/>
        <v>229259.94666759289</v>
      </c>
      <c r="J8217" s="2">
        <f t="shared" ca="1" si="664"/>
        <v>-17566</v>
      </c>
    </row>
    <row r="8218" spans="1:10" x14ac:dyDescent="0.25">
      <c r="A8218" s="8">
        <f t="array" aca="1" ref="A8218:B8218" ca="1">[2]!CorrelatedUniform($C$31:$D$32)</f>
        <v>0.61996459960937478</v>
      </c>
      <c r="B8218" s="10">
        <f ca="1"/>
        <v>0.22843929921719791</v>
      </c>
      <c r="D8218" s="3">
        <f ca="1">[2]!TriangularRnd(A8218,$F$18,$G$18,$H$18)</f>
        <v>414.53619293241667</v>
      </c>
      <c r="E8218" s="2">
        <f t="shared" ca="1" si="665"/>
        <v>462.80017548724999</v>
      </c>
      <c r="F8218" s="2">
        <f t="shared" ca="1" si="668"/>
        <v>191847.42283493895</v>
      </c>
      <c r="G8218" s="2">
        <f t="shared" ca="1" si="666"/>
        <v>195944.8311045033</v>
      </c>
      <c r="H8218" s="2">
        <f ca="1">[2]!Uniform($T$19,$U$20)</f>
        <v>33024.688464201034</v>
      </c>
      <c r="I8218" s="2">
        <f t="shared" ca="1" si="667"/>
        <v>228969.51956870433</v>
      </c>
      <c r="J8218" s="2">
        <f t="shared" ca="1" si="664"/>
        <v>-37123</v>
      </c>
    </row>
    <row r="8219" spans="1:10" x14ac:dyDescent="0.25">
      <c r="A8219" s="8">
        <f t="array" aca="1" ref="A8219:B8219" ca="1">[2]!CorrelatedUniform($C$31:$D$32)</f>
        <v>0.72254824638366699</v>
      </c>
      <c r="B8219" s="10">
        <f ca="1"/>
        <v>0.87891952932575146</v>
      </c>
      <c r="D8219" s="3">
        <f ca="1">[2]!TriangularRnd(A8219,$F$18,$G$18,$H$18)</f>
        <v>421.3367002320303</v>
      </c>
      <c r="E8219" s="2">
        <f t="shared" ca="1" si="665"/>
        <v>558.48012865851115</v>
      </c>
      <c r="F8219" s="2">
        <f t="shared" ca="1" si="668"/>
        <v>235308.17455413681</v>
      </c>
      <c r="G8219" s="2">
        <f t="shared" ca="1" si="666"/>
        <v>109290.80465063815</v>
      </c>
      <c r="H8219" s="2">
        <f ca="1">[2]!Uniform($T$19,$U$20)</f>
        <v>38019.223622320438</v>
      </c>
      <c r="I8219" s="2">
        <f t="shared" ca="1" si="667"/>
        <v>147310.02827295859</v>
      </c>
      <c r="J8219" s="2">
        <f t="shared" ca="1" si="664"/>
        <v>87998</v>
      </c>
    </row>
    <row r="8220" spans="1:10" x14ac:dyDescent="0.25">
      <c r="A8220" s="8">
        <f t="array" aca="1" ref="A8220:B8220" ca="1">[2]!CorrelatedUniform($C$31:$D$32)</f>
        <v>0.96708524227142334</v>
      </c>
      <c r="B8220" s="10">
        <f ca="1"/>
        <v>4.8655125855862645E-2</v>
      </c>
      <c r="D8220" s="3">
        <f ca="1">[2]!TriangularRnd(A8220,$F$18,$G$18,$H$18)</f>
        <v>447.50650818079299</v>
      </c>
      <c r="E8220" s="2">
        <f t="shared" ca="1" si="665"/>
        <v>417.09821273637897</v>
      </c>
      <c r="F8220" s="2">
        <f t="shared" ca="1" si="668"/>
        <v>186654.16475010652</v>
      </c>
      <c r="G8220" s="2">
        <f t="shared" ca="1" si="666"/>
        <v>190181.41308754488</v>
      </c>
      <c r="H8220" s="2">
        <f ca="1">[2]!Uniform($T$19,$U$20)</f>
        <v>26950.908998819243</v>
      </c>
      <c r="I8220" s="2">
        <f t="shared" ca="1" si="667"/>
        <v>217132.32208636412</v>
      </c>
      <c r="J8220" s="2">
        <f t="shared" ca="1" si="664"/>
        <v>-30479</v>
      </c>
    </row>
    <row r="8221" spans="1:10" x14ac:dyDescent="0.25">
      <c r="A8221" s="8">
        <f t="array" aca="1" ref="A8221:B8221" ca="1">[2]!CorrelatedUniform($C$31:$D$32)</f>
        <v>0.295643091201782</v>
      </c>
      <c r="B8221" s="10">
        <f ca="1"/>
        <v>0.71235824127177771</v>
      </c>
      <c r="D8221" s="3">
        <f ca="1">[2]!TriangularRnd(A8221,$F$18,$G$18,$H$18)</f>
        <v>395.2856251855136</v>
      </c>
      <c r="E8221" s="2">
        <f t="shared" ca="1" si="665"/>
        <v>528.01436288099296</v>
      </c>
      <c r="F8221" s="2">
        <f t="shared" ca="1" si="668"/>
        <v>208716.48753834394</v>
      </c>
      <c r="G8221" s="2">
        <f t="shared" ca="1" si="666"/>
        <v>204922.09203625808</v>
      </c>
      <c r="H8221" s="2">
        <f ca="1">[2]!Uniform($T$19,$U$20)</f>
        <v>30025.76272849926</v>
      </c>
      <c r="I8221" s="2">
        <f t="shared" ca="1" si="667"/>
        <v>234947.85476475733</v>
      </c>
      <c r="J8221" s="2">
        <f t="shared" ca="1" si="664"/>
        <v>-26232</v>
      </c>
    </row>
    <row r="8222" spans="1:10" x14ac:dyDescent="0.25">
      <c r="A8222" s="8">
        <f t="array" aca="1" ref="A8222:B8222" ca="1">[2]!CorrelatedUniform($C$31:$D$32)</f>
        <v>0.81634616851806652</v>
      </c>
      <c r="B8222" s="10">
        <f ca="1"/>
        <v>4.8958780617309086E-2</v>
      </c>
      <c r="D8222" s="3">
        <f ca="1">[2]!TriangularRnd(A8222,$F$18,$G$18,$H$18)</f>
        <v>428.77798847518966</v>
      </c>
      <c r="E8222" s="2">
        <f t="shared" ca="1" si="665"/>
        <v>417.2482901217636</v>
      </c>
      <c r="F8222" s="2">
        <f t="shared" ca="1" si="668"/>
        <v>178906.88253312215</v>
      </c>
      <c r="G8222" s="2">
        <f t="shared" ca="1" si="666"/>
        <v>176613.55327070155</v>
      </c>
      <c r="H8222" s="2">
        <f ca="1">[2]!Uniform($T$19,$U$20)</f>
        <v>32286.856382248785</v>
      </c>
      <c r="I8222" s="2">
        <f t="shared" ca="1" si="667"/>
        <v>208900.40965295033</v>
      </c>
      <c r="J8222" s="2">
        <f t="shared" ca="1" si="664"/>
        <v>-29994</v>
      </c>
    </row>
    <row r="8223" spans="1:10" x14ac:dyDescent="0.25">
      <c r="A8223" s="8">
        <f t="array" aca="1" ref="A8223:B8223" ca="1">[2]!CorrelatedUniform($C$31:$D$32)</f>
        <v>9.0733766555785966E-2</v>
      </c>
      <c r="B8223" s="10">
        <f ca="1"/>
        <v>1.8577095868857557E-2</v>
      </c>
      <c r="D8223" s="3">
        <f ca="1">[2]!TriangularRnd(A8223,$F$18,$G$18,$H$18)</f>
        <v>376.90678248391777</v>
      </c>
      <c r="E8223" s="2">
        <f t="shared" ca="1" si="665"/>
        <v>395.79671512760058</v>
      </c>
      <c r="F8223" s="2">
        <f t="shared" ca="1" si="668"/>
        <v>149178.46641644771</v>
      </c>
      <c r="G8223" s="2">
        <f t="shared" ca="1" si="666"/>
        <v>168318.46885518753</v>
      </c>
      <c r="H8223" s="2">
        <f ca="1">[2]!Uniform($T$19,$U$20)</f>
        <v>25965.638319861937</v>
      </c>
      <c r="I8223" s="2">
        <f t="shared" ca="1" si="667"/>
        <v>194284.10717504946</v>
      </c>
      <c r="J8223" s="2">
        <f t="shared" ca="1" si="664"/>
        <v>-45106</v>
      </c>
    </row>
    <row r="8224" spans="1:10" x14ac:dyDescent="0.25">
      <c r="A8224" s="8">
        <f t="array" aca="1" ref="A8224:B8224" ca="1">[2]!CorrelatedUniform($C$31:$D$32)</f>
        <v>0.72900390625000033</v>
      </c>
      <c r="B8224" s="10">
        <f ca="1"/>
        <v>6.1425826451988637E-2</v>
      </c>
      <c r="D8224" s="3">
        <f ca="1">[2]!TriangularRnd(A8224,$F$18,$G$18,$H$18)</f>
        <v>421.80384721746066</v>
      </c>
      <c r="E8224" s="2">
        <f t="shared" ca="1" si="665"/>
        <v>422.85430193346889</v>
      </c>
      <c r="F8224" s="2">
        <f t="shared" ca="1" si="668"/>
        <v>178361.57136799089</v>
      </c>
      <c r="G8224" s="2">
        <f t="shared" ca="1" si="666"/>
        <v>197571.13584995532</v>
      </c>
      <c r="H8224" s="2">
        <f ca="1">[2]!Uniform($T$19,$U$20)</f>
        <v>26205.001904976882</v>
      </c>
      <c r="I8224" s="2">
        <f t="shared" ca="1" si="667"/>
        <v>223776.13775493219</v>
      </c>
      <c r="J8224" s="2">
        <f t="shared" ca="1" si="664"/>
        <v>-45415</v>
      </c>
    </row>
    <row r="8225" spans="1:10" x14ac:dyDescent="0.25">
      <c r="A8225" s="8">
        <f t="array" aca="1" ref="A8225:B8225" ca="1">[2]!CorrelatedUniform($C$31:$D$32)</f>
        <v>0.95288395881652821</v>
      </c>
      <c r="B8225" s="10">
        <f ca="1"/>
        <v>2.7127286862766779E-2</v>
      </c>
      <c r="D8225" s="3">
        <f ca="1">[2]!TriangularRnd(A8225,$F$18,$G$18,$H$18)</f>
        <v>444.80564871269627</v>
      </c>
      <c r="E8225" s="2">
        <f t="shared" ca="1" si="665"/>
        <v>403.76007579286301</v>
      </c>
      <c r="F8225" s="2">
        <f t="shared" ca="1" si="668"/>
        <v>179594.76243733184</v>
      </c>
      <c r="G8225" s="2">
        <f t="shared" ca="1" si="666"/>
        <v>183959.54246584437</v>
      </c>
      <c r="H8225" s="2">
        <f ca="1">[2]!Uniform($T$19,$U$20)</f>
        <v>35499.051552040437</v>
      </c>
      <c r="I8225" s="2">
        <f t="shared" ca="1" si="667"/>
        <v>219458.59401788481</v>
      </c>
      <c r="J8225" s="2">
        <f t="shared" ca="1" si="664"/>
        <v>-39864</v>
      </c>
    </row>
    <row r="8226" spans="1:10" x14ac:dyDescent="0.25">
      <c r="A8226" s="8">
        <f t="array" aca="1" ref="A8226:B8226" ca="1">[2]!CorrelatedUniform($C$31:$D$32)</f>
        <v>8.3208203315734669E-2</v>
      </c>
      <c r="B8226" s="10">
        <f ca="1"/>
        <v>0.81424162895636687</v>
      </c>
      <c r="D8226" s="3">
        <f ca="1">[2]!TriangularRnd(A8226,$F$18,$G$18,$H$18)</f>
        <v>375.93959300901037</v>
      </c>
      <c r="E8226" s="2">
        <f t="shared" ca="1" si="665"/>
        <v>544.68179403772319</v>
      </c>
      <c r="F8226" s="2">
        <f t="shared" ca="1" si="668"/>
        <v>204767.45196995928</v>
      </c>
      <c r="G8226" s="2">
        <f t="shared" ca="1" si="666"/>
        <v>118348.47027272872</v>
      </c>
      <c r="H8226" s="2">
        <f ca="1">[2]!Uniform($T$19,$U$20)</f>
        <v>25178.43003917997</v>
      </c>
      <c r="I8226" s="2">
        <f t="shared" ca="1" si="667"/>
        <v>143526.90031190868</v>
      </c>
      <c r="J8226" s="2">
        <f t="shared" ca="1" si="664"/>
        <v>61240</v>
      </c>
    </row>
    <row r="8227" spans="1:10" x14ac:dyDescent="0.25">
      <c r="A8227" s="8">
        <f t="array" aca="1" ref="A8227:B8227" ca="1">[2]!CorrelatedUniform($C$31:$D$32)</f>
        <v>0.4428222179412839</v>
      </c>
      <c r="B8227" s="10">
        <f ca="1"/>
        <v>0.69668047370626662</v>
      </c>
      <c r="D8227" s="3">
        <f ca="1">[2]!TriangularRnd(A8227,$F$18,$G$18,$H$18)</f>
        <v>404.51013855020716</v>
      </c>
      <c r="E8227" s="2">
        <f t="shared" ca="1" si="665"/>
        <v>525.74384437696472</v>
      </c>
      <c r="F8227" s="2">
        <f t="shared" ca="1" si="668"/>
        <v>212668.71533084454</v>
      </c>
      <c r="G8227" s="2">
        <f t="shared" ca="1" si="666"/>
        <v>194795.85172256071</v>
      </c>
      <c r="H8227" s="2">
        <f ca="1">[2]!Uniform($T$19,$U$20)</f>
        <v>41431.215421128931</v>
      </c>
      <c r="I8227" s="2">
        <f t="shared" ca="1" si="667"/>
        <v>236227.06714368964</v>
      </c>
      <c r="J8227" s="2">
        <f t="shared" ca="1" si="664"/>
        <v>-23559</v>
      </c>
    </row>
    <row r="8228" spans="1:10" x14ac:dyDescent="0.25">
      <c r="A8228" s="8">
        <f t="array" aca="1" ref="A8228:B8228" ca="1">[2]!CorrelatedUniform($C$31:$D$32)</f>
        <v>0.29382407665252652</v>
      </c>
      <c r="B8228" s="10">
        <f ca="1"/>
        <v>0.69149317797048027</v>
      </c>
      <c r="D8228" s="3">
        <f ca="1">[2]!TriangularRnd(A8228,$F$18,$G$18,$H$18)</f>
        <v>395.15866137863679</v>
      </c>
      <c r="E8228" s="2">
        <f t="shared" ca="1" si="665"/>
        <v>525.00436245267235</v>
      </c>
      <c r="F8228" s="2">
        <f t="shared" ca="1" si="668"/>
        <v>207460.02108474265</v>
      </c>
      <c r="G8228" s="2">
        <f t="shared" ca="1" si="666"/>
        <v>136615.90607160676</v>
      </c>
      <c r="H8228" s="2">
        <f ca="1">[2]!Uniform($T$19,$U$20)</f>
        <v>32137.5511586746</v>
      </c>
      <c r="I8228" s="2">
        <f t="shared" ca="1" si="667"/>
        <v>168753.45723028138</v>
      </c>
      <c r="J8228" s="2">
        <f t="shared" ca="1" si="664"/>
        <v>38706</v>
      </c>
    </row>
    <row r="8229" spans="1:10" x14ac:dyDescent="0.25">
      <c r="A8229" s="8">
        <f t="array" aca="1" ref="A8229:B8229" ca="1">[2]!CorrelatedUniform($C$31:$D$32)</f>
        <v>0.57442617416381847</v>
      </c>
      <c r="B8229" s="10">
        <f ca="1"/>
        <v>0.81645101260132891</v>
      </c>
      <c r="D8229" s="3">
        <f ca="1">[2]!TriangularRnd(A8229,$F$18,$G$18,$H$18)</f>
        <v>411.8162329148995</v>
      </c>
      <c r="E8229" s="2">
        <f t="shared" ca="1" si="665"/>
        <v>545.09613096112889</v>
      </c>
      <c r="F8229" s="2">
        <f t="shared" ca="1" si="668"/>
        <v>224479.43522889883</v>
      </c>
      <c r="G8229" s="2">
        <f t="shared" ca="1" si="666"/>
        <v>188909.9311380024</v>
      </c>
      <c r="H8229" s="2">
        <f ca="1">[2]!Uniform($T$19,$U$20)</f>
        <v>32068.428816029846</v>
      </c>
      <c r="I8229" s="2">
        <f t="shared" ca="1" si="667"/>
        <v>220978.35995403223</v>
      </c>
      <c r="J8229" s="2">
        <f t="shared" ca="1" si="664"/>
        <v>3501</v>
      </c>
    </row>
    <row r="8230" spans="1:10" x14ac:dyDescent="0.25">
      <c r="A8230" s="8">
        <f t="array" aca="1" ref="A8230:B8230" ca="1">[2]!CorrelatedUniform($C$31:$D$32)</f>
        <v>8.4906816482544049E-3</v>
      </c>
      <c r="B8230" s="10">
        <f ca="1"/>
        <v>0.6652748401878027</v>
      </c>
      <c r="D8230" s="3">
        <f ca="1">[2]!TriangularRnd(A8230,$F$18,$G$18,$H$18)</f>
        <v>361.06181554832204</v>
      </c>
      <c r="E8230" s="2">
        <f t="shared" ca="1" si="665"/>
        <v>521.34512671137918</v>
      </c>
      <c r="F8230" s="2">
        <f t="shared" ca="1" si="668"/>
        <v>188237.81797768056</v>
      </c>
      <c r="G8230" s="2">
        <f t="shared" ca="1" si="666"/>
        <v>128783.65694703012</v>
      </c>
      <c r="H8230" s="2">
        <f ca="1">[2]!Uniform($T$19,$U$20)</f>
        <v>31664.578262391162</v>
      </c>
      <c r="I8230" s="2">
        <f t="shared" ca="1" si="667"/>
        <v>160448.23520942128</v>
      </c>
      <c r="J8230" s="2">
        <f t="shared" ca="1" si="664"/>
        <v>27789</v>
      </c>
    </row>
    <row r="8231" spans="1:10" x14ac:dyDescent="0.25">
      <c r="A8231" s="8">
        <f t="array" aca="1" ref="A8231:B8231" ca="1">[2]!CorrelatedUniform($C$31:$D$32)</f>
        <v>0.28950929641723649</v>
      </c>
      <c r="B8231" s="10">
        <f ca="1"/>
        <v>0.86481928619647752</v>
      </c>
      <c r="D8231" s="3">
        <f ca="1">[2]!TriangularRnd(A8231,$F$18,$G$18,$H$18)</f>
        <v>394.85591685520296</v>
      </c>
      <c r="E8231" s="2">
        <f t="shared" ca="1" si="665"/>
        <v>555.11153049668815</v>
      </c>
      <c r="F8231" s="2">
        <f t="shared" ca="1" si="668"/>
        <v>219189.07233116476</v>
      </c>
      <c r="G8231" s="2">
        <f t="shared" ca="1" si="666"/>
        <v>216474.21349710732</v>
      </c>
      <c r="H8231" s="2">
        <f ca="1">[2]!Uniform($T$19,$U$20)</f>
        <v>33080.19950417881</v>
      </c>
      <c r="I8231" s="2">
        <f t="shared" ca="1" si="667"/>
        <v>249554.41300128613</v>
      </c>
      <c r="J8231" s="2">
        <f t="shared" ca="1" si="664"/>
        <v>-30366</v>
      </c>
    </row>
    <row r="8232" spans="1:10" x14ac:dyDescent="0.25">
      <c r="A8232" s="8">
        <f t="array" aca="1" ref="A8232:B8232" ca="1">[2]!CorrelatedUniform($C$31:$D$32)</f>
        <v>0.69699990749359131</v>
      </c>
      <c r="B8232" s="10">
        <f ca="1"/>
        <v>0.23170480877004157</v>
      </c>
      <c r="D8232" s="3">
        <f ca="1">[2]!TriangularRnd(A8232,$F$18,$G$18,$H$18)</f>
        <v>419.53924587231688</v>
      </c>
      <c r="E8232" s="2">
        <f t="shared" ca="1" si="665"/>
        <v>463.33779951377653</v>
      </c>
      <c r="F8232" s="2">
        <f t="shared" ca="1" si="668"/>
        <v>194388.39099214855</v>
      </c>
      <c r="G8232" s="2">
        <f t="shared" ca="1" si="666"/>
        <v>184227.36897204284</v>
      </c>
      <c r="H8232" s="2">
        <f ca="1">[2]!Uniform($T$19,$U$20)</f>
        <v>34987.193348686458</v>
      </c>
      <c r="I8232" s="2">
        <f t="shared" ca="1" si="667"/>
        <v>219214.56232072931</v>
      </c>
      <c r="J8232" s="2">
        <f t="shared" ref="J8232:J8295" ca="1" si="669">INT(F8232-I8232)</f>
        <v>-24827</v>
      </c>
    </row>
    <row r="8233" spans="1:10" x14ac:dyDescent="0.25">
      <c r="A8233" s="8">
        <f t="array" aca="1" ref="A8233:B8233" ca="1">[2]!CorrelatedUniform($C$31:$D$32)</f>
        <v>0.48520720005035423</v>
      </c>
      <c r="B8233" s="10">
        <f ca="1"/>
        <v>0.21408061191923011</v>
      </c>
      <c r="D8233" s="3">
        <f ca="1">[2]!TriangularRnd(A8233,$F$18,$G$18,$H$18)</f>
        <v>406.86853882281997</v>
      </c>
      <c r="E8233" s="2">
        <f t="shared" ref="E8233:E8296" ca="1" si="670">_xlfn.NORM.INV(B8233,$G$24,$G$24*$H$24)</f>
        <v>460.38289446396669</v>
      </c>
      <c r="F8233" s="2">
        <f t="shared" ca="1" si="668"/>
        <v>187315.31556957465</v>
      </c>
      <c r="G8233" s="2">
        <f t="shared" ref="G8233:G8296" ca="1" si="671">_xlfn.NORM.INV(RAND(),$S$19,$R$21)*D8233</f>
        <v>184513.26906328468</v>
      </c>
      <c r="H8233" s="2">
        <f ca="1">[2]!Uniform($T$19,$U$20)</f>
        <v>41738.034560453736</v>
      </c>
      <c r="I8233" s="2">
        <f t="shared" ref="I8233:I8296" ca="1" si="672">G8233+H8233</f>
        <v>226251.30362373841</v>
      </c>
      <c r="J8233" s="2">
        <f t="shared" ca="1" si="669"/>
        <v>-38936</v>
      </c>
    </row>
    <row r="8234" spans="1:10" x14ac:dyDescent="0.25">
      <c r="A8234" s="8">
        <f t="array" aca="1" ref="A8234:B8234" ca="1">[2]!CorrelatedUniform($C$31:$D$32)</f>
        <v>0.4951877593994144</v>
      </c>
      <c r="B8234" s="10">
        <f ca="1"/>
        <v>0.61875223699319926</v>
      </c>
      <c r="D8234" s="3">
        <f ca="1">[2]!TriangularRnd(A8234,$F$18,$G$18,$H$18)</f>
        <v>407.4087120177951</v>
      </c>
      <c r="E8234" s="2">
        <f t="shared" ca="1" si="670"/>
        <v>515.11026750542976</v>
      </c>
      <c r="F8234" s="2">
        <f t="shared" ref="F8234:F8297" ca="1" si="673">D8234*E8234</f>
        <v>209860.41063152903</v>
      </c>
      <c r="G8234" s="2">
        <f t="shared" ca="1" si="671"/>
        <v>117498.92284797896</v>
      </c>
      <c r="H8234" s="2">
        <f ca="1">[2]!Uniform($T$19,$U$20)</f>
        <v>32492.070073679006</v>
      </c>
      <c r="I8234" s="2">
        <f t="shared" ca="1" si="672"/>
        <v>149990.99292165798</v>
      </c>
      <c r="J8234" s="2">
        <f t="shared" ca="1" si="669"/>
        <v>59869</v>
      </c>
    </row>
    <row r="8235" spans="1:10" x14ac:dyDescent="0.25">
      <c r="A8235" s="8">
        <f t="array" aca="1" ref="A8235:B8235" ca="1">[2]!CorrelatedUniform($C$31:$D$32)</f>
        <v>0.33728373050689675</v>
      </c>
      <c r="B8235" s="10">
        <f ca="1"/>
        <v>0.5861523836102559</v>
      </c>
      <c r="D8235" s="3">
        <f ca="1">[2]!TriangularRnd(A8235,$F$18,$G$18,$H$18)</f>
        <v>398.09202183046364</v>
      </c>
      <c r="E8235" s="2">
        <f t="shared" ca="1" si="670"/>
        <v>510.88292293573414</v>
      </c>
      <c r="F8235" s="2">
        <f t="shared" ca="1" si="673"/>
        <v>203378.41571014334</v>
      </c>
      <c r="G8235" s="2">
        <f t="shared" ca="1" si="671"/>
        <v>114901.11456723223</v>
      </c>
      <c r="H8235" s="2">
        <f ca="1">[2]!Uniform($T$19,$U$20)</f>
        <v>32325.618847975136</v>
      </c>
      <c r="I8235" s="2">
        <f t="shared" ca="1" si="672"/>
        <v>147226.73341520736</v>
      </c>
      <c r="J8235" s="2">
        <f t="shared" ca="1" si="669"/>
        <v>56151</v>
      </c>
    </row>
    <row r="8236" spans="1:10" x14ac:dyDescent="0.25">
      <c r="A8236" s="8">
        <f t="array" aca="1" ref="A8236:B8236" ca="1">[2]!CorrelatedUniform($C$31:$D$32)</f>
        <v>0.13913750648498538</v>
      </c>
      <c r="B8236" s="10">
        <f ca="1"/>
        <v>0.95275681961134084</v>
      </c>
      <c r="D8236" s="3">
        <f ca="1">[2]!TriangularRnd(A8236,$F$18,$G$18,$H$18)</f>
        <v>382.34751906553316</v>
      </c>
      <c r="E8236" s="2">
        <f t="shared" ca="1" si="670"/>
        <v>583.60962707224417</v>
      </c>
      <c r="F8236" s="2">
        <f t="shared" ca="1" si="673"/>
        <v>223141.69301383357</v>
      </c>
      <c r="G8236" s="2">
        <f t="shared" ca="1" si="671"/>
        <v>214628.76685148495</v>
      </c>
      <c r="H8236" s="2">
        <f ca="1">[2]!Uniform($T$19,$U$20)</f>
        <v>28073.164637124657</v>
      </c>
      <c r="I8236" s="2">
        <f t="shared" ca="1" si="672"/>
        <v>242701.93148860961</v>
      </c>
      <c r="J8236" s="2">
        <f t="shared" ca="1" si="669"/>
        <v>-19561</v>
      </c>
    </row>
    <row r="8237" spans="1:10" x14ac:dyDescent="0.25">
      <c r="A8237" s="8">
        <f t="array" aca="1" ref="A8237:B8237" ca="1">[2]!CorrelatedUniform($C$31:$D$32)</f>
        <v>0.68876266479492188</v>
      </c>
      <c r="B8237" s="10">
        <f ca="1"/>
        <v>0.34685083377091619</v>
      </c>
      <c r="D8237" s="3">
        <f ca="1">[2]!TriangularRnd(A8237,$F$18,$G$18,$H$18)</f>
        <v>418.9760019110272</v>
      </c>
      <c r="E8237" s="2">
        <f t="shared" ca="1" si="670"/>
        <v>480.30816910103971</v>
      </c>
      <c r="F8237" s="2">
        <f t="shared" ca="1" si="673"/>
        <v>201237.59637515919</v>
      </c>
      <c r="G8237" s="2">
        <f t="shared" ca="1" si="671"/>
        <v>192931.79763075538</v>
      </c>
      <c r="H8237" s="2">
        <f ca="1">[2]!Uniform($T$19,$U$20)</f>
        <v>30093.248390881719</v>
      </c>
      <c r="I8237" s="2">
        <f t="shared" ca="1" si="672"/>
        <v>223025.0460216371</v>
      </c>
      <c r="J8237" s="2">
        <f t="shared" ca="1" si="669"/>
        <v>-21788</v>
      </c>
    </row>
    <row r="8238" spans="1:10" x14ac:dyDescent="0.25">
      <c r="A8238" s="8">
        <f t="array" aca="1" ref="A8238:B8238" ca="1">[2]!CorrelatedUniform($C$31:$D$32)</f>
        <v>0.72234129905700661</v>
      </c>
      <c r="B8238" s="10">
        <f ca="1"/>
        <v>3.1530143251184639E-2</v>
      </c>
      <c r="D8238" s="3">
        <f ca="1">[2]!TriangularRnd(A8238,$F$18,$G$18,$H$18)</f>
        <v>421.32181542594026</v>
      </c>
      <c r="E8238" s="2">
        <f t="shared" ca="1" si="670"/>
        <v>407.06169040269975</v>
      </c>
      <c r="F8238" s="2">
        <f t="shared" ca="1" si="673"/>
        <v>171503.9703908175</v>
      </c>
      <c r="G8238" s="2">
        <f t="shared" ca="1" si="671"/>
        <v>153899.92696086029</v>
      </c>
      <c r="H8238" s="2">
        <f ca="1">[2]!Uniform($T$19,$U$20)</f>
        <v>33124.406731837335</v>
      </c>
      <c r="I8238" s="2">
        <f t="shared" ca="1" si="672"/>
        <v>187024.33369269763</v>
      </c>
      <c r="J8238" s="2">
        <f t="shared" ca="1" si="669"/>
        <v>-15521</v>
      </c>
    </row>
    <row r="8239" spans="1:10" x14ac:dyDescent="0.25">
      <c r="A8239" s="8">
        <f t="array" aca="1" ref="A8239:B8239" ca="1">[2]!CorrelatedUniform($C$31:$D$32)</f>
        <v>0.9577338695526123</v>
      </c>
      <c r="B8239" s="10">
        <f ca="1"/>
        <v>0.84354070972391548</v>
      </c>
      <c r="D8239" s="3">
        <f ca="1">[2]!TriangularRnd(A8239,$F$18,$G$18,$H$18)</f>
        <v>445.67529241885825</v>
      </c>
      <c r="E8239" s="2">
        <f t="shared" ca="1" si="670"/>
        <v>550.45584430411668</v>
      </c>
      <c r="F8239" s="2">
        <f t="shared" ca="1" si="673"/>
        <v>245324.56937390671</v>
      </c>
      <c r="G8239" s="2">
        <f t="shared" ca="1" si="671"/>
        <v>103853.42153185095</v>
      </c>
      <c r="H8239" s="2">
        <f ca="1">[2]!Uniform($T$19,$U$20)</f>
        <v>43261.971759644053</v>
      </c>
      <c r="I8239" s="2">
        <f t="shared" ca="1" si="672"/>
        <v>147115.39329149501</v>
      </c>
      <c r="J8239" s="2">
        <f t="shared" ca="1" si="669"/>
        <v>98209</v>
      </c>
    </row>
    <row r="8240" spans="1:10" x14ac:dyDescent="0.25">
      <c r="A8240" s="8">
        <f t="array" aca="1" ref="A8240:B8240" ca="1">[2]!CorrelatedUniform($C$31:$D$32)</f>
        <v>0.29551208019256553</v>
      </c>
      <c r="B8240" s="10">
        <f ca="1"/>
        <v>0.2095739479287036</v>
      </c>
      <c r="D8240" s="3">
        <f ca="1">[2]!TriangularRnd(A8240,$F$18,$G$18,$H$18)</f>
        <v>395.27649393821605</v>
      </c>
      <c r="E8240" s="2">
        <f t="shared" ca="1" si="670"/>
        <v>459.604977813875</v>
      </c>
      <c r="F8240" s="2">
        <f t="shared" ca="1" si="673"/>
        <v>181671.04422682009</v>
      </c>
      <c r="G8240" s="2">
        <f t="shared" ca="1" si="671"/>
        <v>179166.76774420385</v>
      </c>
      <c r="H8240" s="2">
        <f ca="1">[2]!Uniform($T$19,$U$20)</f>
        <v>32341.412390991831</v>
      </c>
      <c r="I8240" s="2">
        <f t="shared" ca="1" si="672"/>
        <v>211508.1801351957</v>
      </c>
      <c r="J8240" s="2">
        <f t="shared" ca="1" si="669"/>
        <v>-29838</v>
      </c>
    </row>
    <row r="8241" spans="1:10" x14ac:dyDescent="0.25">
      <c r="A8241" s="8">
        <f t="array" aca="1" ref="A8241:B8241" ca="1">[2]!CorrelatedUniform($C$31:$D$32)</f>
        <v>0.50243031978607156</v>
      </c>
      <c r="B8241" s="10">
        <f ca="1"/>
        <v>0.71633006723127046</v>
      </c>
      <c r="D8241" s="3">
        <f ca="1">[2]!TriangularRnd(A8241,$F$18,$G$18,$H$18)</f>
        <v>407.79761340954144</v>
      </c>
      <c r="E8241" s="2">
        <f t="shared" ca="1" si="670"/>
        <v>528.59867959982103</v>
      </c>
      <c r="F8241" s="2">
        <f t="shared" ca="1" si="673"/>
        <v>215561.27999224188</v>
      </c>
      <c r="G8241" s="2">
        <f t="shared" ca="1" si="671"/>
        <v>193359.44708119365</v>
      </c>
      <c r="H8241" s="2">
        <f ca="1">[2]!Uniform($T$19,$U$20)</f>
        <v>26862.19225744934</v>
      </c>
      <c r="I8241" s="2">
        <f t="shared" ca="1" si="672"/>
        <v>220221.639338643</v>
      </c>
      <c r="J8241" s="2">
        <f t="shared" ca="1" si="669"/>
        <v>-4661</v>
      </c>
    </row>
    <row r="8242" spans="1:10" x14ac:dyDescent="0.25">
      <c r="A8242" s="8">
        <f t="array" aca="1" ref="A8242:B8242" ca="1">[2]!CorrelatedUniform($C$31:$D$32)</f>
        <v>0.19563150405883808</v>
      </c>
      <c r="B8242" s="10">
        <f ca="1"/>
        <v>5.6860455486896389E-2</v>
      </c>
      <c r="D8242" s="3">
        <f ca="1">[2]!TriangularRnd(A8242,$F$18,$G$18,$H$18)</f>
        <v>387.59880313057477</v>
      </c>
      <c r="E8242" s="2">
        <f t="shared" ca="1" si="670"/>
        <v>420.91562134031398</v>
      </c>
      <c r="F8242" s="2">
        <f t="shared" ca="1" si="673"/>
        <v>163146.39105046791</v>
      </c>
      <c r="G8242" s="2">
        <f t="shared" ca="1" si="671"/>
        <v>135586.54259414773</v>
      </c>
      <c r="H8242" s="2">
        <f ca="1">[2]!Uniform($T$19,$U$20)</f>
        <v>43243.345639749576</v>
      </c>
      <c r="I8242" s="2">
        <f t="shared" ca="1" si="672"/>
        <v>178829.88823389731</v>
      </c>
      <c r="J8242" s="2">
        <f t="shared" ca="1" si="669"/>
        <v>-15684</v>
      </c>
    </row>
    <row r="8243" spans="1:10" x14ac:dyDescent="0.25">
      <c r="A8243" s="8">
        <f t="array" aca="1" ref="A8243:B8243" ca="1">[2]!CorrelatedUniform($C$31:$D$32)</f>
        <v>0.33013153076171892</v>
      </c>
      <c r="B8243" s="10">
        <f ca="1"/>
        <v>0.30194120056730189</v>
      </c>
      <c r="D8243" s="3">
        <f ca="1">[2]!TriangularRnd(A8243,$F$18,$G$18,$H$18)</f>
        <v>397.62286195831911</v>
      </c>
      <c r="E8243" s="2">
        <f t="shared" ca="1" si="670"/>
        <v>474.05872265467985</v>
      </c>
      <c r="F8243" s="2">
        <f t="shared" ca="1" si="673"/>
        <v>188496.58603825886</v>
      </c>
      <c r="G8243" s="2">
        <f t="shared" ca="1" si="671"/>
        <v>239751.81065744502</v>
      </c>
      <c r="H8243" s="2">
        <f ca="1">[2]!Uniform($T$19,$U$20)</f>
        <v>38326.059622221903</v>
      </c>
      <c r="I8243" s="2">
        <f t="shared" ca="1" si="672"/>
        <v>278077.87027966691</v>
      </c>
      <c r="J8243" s="2">
        <f t="shared" ca="1" si="669"/>
        <v>-89582</v>
      </c>
    </row>
    <row r="8244" spans="1:10" x14ac:dyDescent="0.25">
      <c r="A8244" s="8">
        <f t="array" aca="1" ref="A8244:B8244" ca="1">[2]!CorrelatedUniform($C$31:$D$32)</f>
        <v>0.48427629470825168</v>
      </c>
      <c r="B8244" s="10">
        <f ca="1"/>
        <v>0.99764264502997269</v>
      </c>
      <c r="D8244" s="3">
        <f ca="1">[2]!TriangularRnd(A8244,$F$18,$G$18,$H$18)</f>
        <v>406.81787377939213</v>
      </c>
      <c r="E8244" s="2">
        <f t="shared" ca="1" si="670"/>
        <v>641.29529932453613</v>
      </c>
      <c r="F8244" s="2">
        <f t="shared" ca="1" si="673"/>
        <v>260890.39013592663</v>
      </c>
      <c r="G8244" s="2">
        <f t="shared" ca="1" si="671"/>
        <v>211775.51457518587</v>
      </c>
      <c r="H8244" s="2">
        <f ca="1">[2]!Uniform($T$19,$U$20)</f>
        <v>25839.191220922257</v>
      </c>
      <c r="I8244" s="2">
        <f t="shared" ca="1" si="672"/>
        <v>237614.70579610812</v>
      </c>
      <c r="J8244" s="2">
        <f t="shared" ca="1" si="669"/>
        <v>23275</v>
      </c>
    </row>
    <row r="8245" spans="1:10" x14ac:dyDescent="0.25">
      <c r="A8245" s="8">
        <f t="array" aca="1" ref="A8245:B8245" ca="1">[2]!CorrelatedUniform($C$31:$D$32)</f>
        <v>0.70476818084716786</v>
      </c>
      <c r="B8245" s="10">
        <f ca="1"/>
        <v>0.15329113514940459</v>
      </c>
      <c r="D8245" s="3">
        <f ca="1">[2]!TriangularRnd(A8245,$F$18,$G$18,$H$18)</f>
        <v>420.07748085605272</v>
      </c>
      <c r="E8245" s="2">
        <f t="shared" ca="1" si="670"/>
        <v>448.879011808808</v>
      </c>
      <c r="F8245" s="2">
        <f t="shared" ca="1" si="673"/>
        <v>188563.96448979841</v>
      </c>
      <c r="G8245" s="2">
        <f t="shared" ca="1" si="671"/>
        <v>148682.75281301819</v>
      </c>
      <c r="H8245" s="2">
        <f ca="1">[2]!Uniform($T$19,$U$20)</f>
        <v>27364.079838366593</v>
      </c>
      <c r="I8245" s="2">
        <f t="shared" ca="1" si="672"/>
        <v>176046.83265138479</v>
      </c>
      <c r="J8245" s="2">
        <f t="shared" ca="1" si="669"/>
        <v>12517</v>
      </c>
    </row>
    <row r="8246" spans="1:10" x14ac:dyDescent="0.25">
      <c r="A8246" s="8">
        <f t="array" aca="1" ref="A8246:B8246" ca="1">[2]!CorrelatedUniform($C$31:$D$32)</f>
        <v>0.44505310058593728</v>
      </c>
      <c r="B8246" s="10">
        <f ca="1"/>
        <v>0.89659735190304257</v>
      </c>
      <c r="D8246" s="3">
        <f ca="1">[2]!TriangularRnd(A8246,$F$18,$G$18,$H$18)</f>
        <v>404.63701298844705</v>
      </c>
      <c r="E8246" s="2">
        <f t="shared" ca="1" si="670"/>
        <v>563.11994342281309</v>
      </c>
      <c r="F8246" s="2">
        <f t="shared" ca="1" si="673"/>
        <v>227859.17186083039</v>
      </c>
      <c r="G8246" s="2">
        <f t="shared" ca="1" si="671"/>
        <v>176299.08332828362</v>
      </c>
      <c r="H8246" s="2">
        <f ca="1">[2]!Uniform($T$19,$U$20)</f>
        <v>30228.396751701497</v>
      </c>
      <c r="I8246" s="2">
        <f t="shared" ca="1" si="672"/>
        <v>206527.48007998511</v>
      </c>
      <c r="J8246" s="2">
        <f t="shared" ca="1" si="669"/>
        <v>21331</v>
      </c>
    </row>
    <row r="8247" spans="1:10" x14ac:dyDescent="0.25">
      <c r="A8247" s="8">
        <f t="array" aca="1" ref="A8247:B8247" ca="1">[2]!CorrelatedUniform($C$31:$D$32)</f>
        <v>0.59511494636535645</v>
      </c>
      <c r="B8247" s="10">
        <f ca="1"/>
        <v>0.35107755415223152</v>
      </c>
      <c r="D8247" s="3">
        <f ca="1">[2]!TriangularRnd(A8247,$F$18,$G$18,$H$18)</f>
        <v>413.03292983193666</v>
      </c>
      <c r="E8247" s="2">
        <f t="shared" ca="1" si="670"/>
        <v>480.87935398329523</v>
      </c>
      <c r="F8247" s="2">
        <f t="shared" ca="1" si="673"/>
        <v>198619.00847140941</v>
      </c>
      <c r="G8247" s="2">
        <f t="shared" ca="1" si="671"/>
        <v>131036.19233059522</v>
      </c>
      <c r="H8247" s="2">
        <f ca="1">[2]!Uniform($T$19,$U$20)</f>
        <v>41640.9850812363</v>
      </c>
      <c r="I8247" s="2">
        <f t="shared" ca="1" si="672"/>
        <v>172677.17741183151</v>
      </c>
      <c r="J8247" s="2">
        <f t="shared" ca="1" si="669"/>
        <v>25941</v>
      </c>
    </row>
    <row r="8248" spans="1:10" x14ac:dyDescent="0.25">
      <c r="A8248" s="8">
        <f t="array" aca="1" ref="A8248:B8248" ca="1">[2]!CorrelatedUniform($C$31:$D$32)</f>
        <v>0.87573814392089822</v>
      </c>
      <c r="B8248" s="10">
        <f ca="1"/>
        <v>0.65696741045974394</v>
      </c>
      <c r="D8248" s="3">
        <f ca="1">[2]!TriangularRnd(A8248,$F$18,$G$18,$H$18)</f>
        <v>434.54078639858159</v>
      </c>
      <c r="E8248" s="2">
        <f t="shared" ca="1" si="670"/>
        <v>520.21003227695348</v>
      </c>
      <c r="F8248" s="2">
        <f t="shared" ca="1" si="673"/>
        <v>226052.47651805889</v>
      </c>
      <c r="G8248" s="2">
        <f t="shared" ca="1" si="671"/>
        <v>120879.10902475771</v>
      </c>
      <c r="H8248" s="2">
        <f ca="1">[2]!Uniform($T$19,$U$20)</f>
        <v>40449.097670005824</v>
      </c>
      <c r="I8248" s="2">
        <f t="shared" ca="1" si="672"/>
        <v>161328.20669476353</v>
      </c>
      <c r="J8248" s="2">
        <f t="shared" ca="1" si="669"/>
        <v>64724</v>
      </c>
    </row>
    <row r="8249" spans="1:10" x14ac:dyDescent="0.25">
      <c r="A8249" s="8">
        <f t="array" aca="1" ref="A8249:B8249" ca="1">[2]!CorrelatedUniform($C$31:$D$32)</f>
        <v>0.45461094379425071</v>
      </c>
      <c r="B8249" s="10">
        <f ca="1"/>
        <v>0.16317090961586103</v>
      </c>
      <c r="D8249" s="3">
        <f ca="1">[2]!TriangularRnd(A8249,$F$18,$G$18,$H$18)</f>
        <v>405.17701938435283</v>
      </c>
      <c r="E8249" s="2">
        <f t="shared" ca="1" si="670"/>
        <v>450.92455211434935</v>
      </c>
      <c r="F8249" s="2">
        <f t="shared" ca="1" si="673"/>
        <v>182704.26599291633</v>
      </c>
      <c r="G8249" s="2">
        <f t="shared" ca="1" si="671"/>
        <v>181160.5574951609</v>
      </c>
      <c r="H8249" s="2">
        <f ca="1">[2]!Uniform($T$19,$U$20)</f>
        <v>43872.625716226008</v>
      </c>
      <c r="I8249" s="2">
        <f t="shared" ca="1" si="672"/>
        <v>225033.1832113869</v>
      </c>
      <c r="J8249" s="2">
        <f t="shared" ca="1" si="669"/>
        <v>-42329</v>
      </c>
    </row>
    <row r="8250" spans="1:10" x14ac:dyDescent="0.25">
      <c r="A8250" s="8">
        <f t="array" aca="1" ref="A8250:B8250" ca="1">[2]!CorrelatedUniform($C$31:$D$32)</f>
        <v>0.59408509731292725</v>
      </c>
      <c r="B8250" s="10">
        <f ca="1"/>
        <v>0.88477247785014435</v>
      </c>
      <c r="D8250" s="3">
        <f ca="1">[2]!TriangularRnd(A8250,$F$18,$G$18,$H$18)</f>
        <v>412.97163979832885</v>
      </c>
      <c r="E8250" s="2">
        <f t="shared" ca="1" si="670"/>
        <v>559.9593752996883</v>
      </c>
      <c r="F8250" s="2">
        <f t="shared" ca="1" si="673"/>
        <v>231247.34143796013</v>
      </c>
      <c r="G8250" s="2">
        <f t="shared" ca="1" si="671"/>
        <v>145199.80279848864</v>
      </c>
      <c r="H8250" s="2">
        <f ca="1">[2]!Uniform($T$19,$U$20)</f>
        <v>25214.720021772777</v>
      </c>
      <c r="I8250" s="2">
        <f t="shared" ca="1" si="672"/>
        <v>170414.52282026142</v>
      </c>
      <c r="J8250" s="2">
        <f t="shared" ca="1" si="669"/>
        <v>60832</v>
      </c>
    </row>
    <row r="8251" spans="1:10" x14ac:dyDescent="0.25">
      <c r="A8251" s="8">
        <f t="array" aca="1" ref="A8251:B8251" ca="1">[2]!CorrelatedUniform($C$31:$D$32)</f>
        <v>0.38070130348205533</v>
      </c>
      <c r="B8251" s="10">
        <f ca="1"/>
        <v>0.94262116590034772</v>
      </c>
      <c r="D8251" s="3">
        <f ca="1">[2]!TriangularRnd(A8251,$F$18,$G$18,$H$18)</f>
        <v>400.83915486848844</v>
      </c>
      <c r="E8251" s="2">
        <f t="shared" ca="1" si="670"/>
        <v>578.85822736665125</v>
      </c>
      <c r="F8251" s="2">
        <f t="shared" ca="1" si="673"/>
        <v>232029.04264631981</v>
      </c>
      <c r="G8251" s="2">
        <f t="shared" ca="1" si="671"/>
        <v>70023.789123094335</v>
      </c>
      <c r="H8251" s="2">
        <f ca="1">[2]!Uniform($T$19,$U$20)</f>
        <v>26363.674383208978</v>
      </c>
      <c r="I8251" s="2">
        <f t="shared" ca="1" si="672"/>
        <v>96387.46350630332</v>
      </c>
      <c r="J8251" s="2">
        <f t="shared" ca="1" si="669"/>
        <v>135641</v>
      </c>
    </row>
    <row r="8252" spans="1:10" x14ac:dyDescent="0.25">
      <c r="A8252" s="8">
        <f t="array" aca="1" ref="A8252:B8252" ca="1">[2]!CorrelatedUniform($C$31:$D$32)</f>
        <v>0.51392292976379428</v>
      </c>
      <c r="B8252" s="10">
        <f ca="1"/>
        <v>0.2558651922715523</v>
      </c>
      <c r="D8252" s="3">
        <f ca="1">[2]!TriangularRnd(A8252,$F$18,$G$18,$H$18)</f>
        <v>408.41859618643048</v>
      </c>
      <c r="E8252" s="2">
        <f t="shared" ca="1" si="670"/>
        <v>467.19271515317865</v>
      </c>
      <c r="F8252" s="2">
        <f t="shared" ca="1" si="673"/>
        <v>190810.19287138811</v>
      </c>
      <c r="G8252" s="2">
        <f t="shared" ca="1" si="671"/>
        <v>170533.52632429035</v>
      </c>
      <c r="H8252" s="2">
        <f ca="1">[2]!Uniform($T$19,$U$20)</f>
        <v>32838.209282086638</v>
      </c>
      <c r="I8252" s="2">
        <f t="shared" ca="1" si="672"/>
        <v>203371.73560637698</v>
      </c>
      <c r="J8252" s="2">
        <f t="shared" ca="1" si="669"/>
        <v>-12562</v>
      </c>
    </row>
    <row r="8253" spans="1:10" x14ac:dyDescent="0.25">
      <c r="A8253" s="8">
        <f t="array" aca="1" ref="A8253:B8253" ca="1">[2]!CorrelatedUniform($C$31:$D$32)</f>
        <v>0.57333576679229714</v>
      </c>
      <c r="B8253" s="10">
        <f ca="1"/>
        <v>0.26953950196865573</v>
      </c>
      <c r="D8253" s="3">
        <f ca="1">[2]!TriangularRnd(A8253,$F$18,$G$18,$H$18)</f>
        <v>411.75293615758744</v>
      </c>
      <c r="E8253" s="2">
        <f t="shared" ca="1" si="670"/>
        <v>469.28968448103268</v>
      </c>
      <c r="F8253" s="2">
        <f t="shared" ca="1" si="673"/>
        <v>193231.40549353301</v>
      </c>
      <c r="G8253" s="2">
        <f t="shared" ca="1" si="671"/>
        <v>201655.76619701769</v>
      </c>
      <c r="H8253" s="2">
        <f ca="1">[2]!Uniform($T$19,$U$20)</f>
        <v>39638.622997868959</v>
      </c>
      <c r="I8253" s="2">
        <f t="shared" ca="1" si="672"/>
        <v>241294.38919488664</v>
      </c>
      <c r="J8253" s="2">
        <f t="shared" ca="1" si="669"/>
        <v>-48063</v>
      </c>
    </row>
    <row r="8254" spans="1:10" x14ac:dyDescent="0.25">
      <c r="A8254" s="8">
        <f t="array" aca="1" ref="A8254:B8254" ca="1">[2]!CorrelatedUniform($C$31:$D$32)</f>
        <v>0.31144511699676514</v>
      </c>
      <c r="B8254" s="10">
        <f ca="1"/>
        <v>0.88557925198387555</v>
      </c>
      <c r="D8254" s="3">
        <f ca="1">[2]!TriangularRnd(A8254,$F$18,$G$18,$H$18)</f>
        <v>396.37254301764403</v>
      </c>
      <c r="E8254" s="2">
        <f t="shared" ca="1" si="670"/>
        <v>560.16742397755161</v>
      </c>
      <c r="F8254" s="2">
        <f t="shared" ca="1" si="673"/>
        <v>222034.9863576249</v>
      </c>
      <c r="G8254" s="2">
        <f t="shared" ca="1" si="671"/>
        <v>202268.28197797248</v>
      </c>
      <c r="H8254" s="2">
        <f ca="1">[2]!Uniform($T$19,$U$20)</f>
        <v>30265.941642928086</v>
      </c>
      <c r="I8254" s="2">
        <f t="shared" ca="1" si="672"/>
        <v>232534.22362090056</v>
      </c>
      <c r="J8254" s="2">
        <f t="shared" ca="1" si="669"/>
        <v>-10500</v>
      </c>
    </row>
    <row r="8255" spans="1:10" x14ac:dyDescent="0.25">
      <c r="A8255" s="8">
        <f t="array" aca="1" ref="A8255:B8255" ca="1">[2]!CorrelatedUniform($C$31:$D$32)</f>
        <v>0.98415279388427734</v>
      </c>
      <c r="B8255" s="10">
        <f ca="1"/>
        <v>0.23210060435428143</v>
      </c>
      <c r="D8255" s="3">
        <f ca="1">[2]!TriangularRnd(A8255,$F$18,$G$18,$H$18)</f>
        <v>451.71554455559556</v>
      </c>
      <c r="E8255" s="2">
        <f t="shared" ca="1" si="670"/>
        <v>463.40267384812267</v>
      </c>
      <c r="F8255" s="2">
        <f t="shared" ca="1" si="673"/>
        <v>209326.19116582378</v>
      </c>
      <c r="G8255" s="2">
        <f t="shared" ca="1" si="671"/>
        <v>228390.55829077837</v>
      </c>
      <c r="H8255" s="2">
        <f ca="1">[2]!Uniform($T$19,$U$20)</f>
        <v>25510.14984156816</v>
      </c>
      <c r="I8255" s="2">
        <f t="shared" ca="1" si="672"/>
        <v>253900.70813234654</v>
      </c>
      <c r="J8255" s="2">
        <f t="shared" ca="1" si="669"/>
        <v>-44575</v>
      </c>
    </row>
    <row r="8256" spans="1:10" x14ac:dyDescent="0.25">
      <c r="A8256" s="8">
        <f t="array" aca="1" ref="A8256:B8256" ca="1">[2]!CorrelatedUniform($C$31:$D$32)</f>
        <v>0.79069650173187256</v>
      </c>
      <c r="B8256" s="10">
        <f ca="1"/>
        <v>0.41634494229157498</v>
      </c>
      <c r="D8256" s="3">
        <f ca="1">[2]!TriangularRnd(A8256,$F$18,$G$18,$H$18)</f>
        <v>426.58410401015493</v>
      </c>
      <c r="E8256" s="2">
        <f t="shared" ca="1" si="670"/>
        <v>489.43735184454675</v>
      </c>
      <c r="F8256" s="2">
        <f t="shared" ca="1" si="673"/>
        <v>208786.19420570892</v>
      </c>
      <c r="G8256" s="2">
        <f t="shared" ca="1" si="671"/>
        <v>114590.66670273844</v>
      </c>
      <c r="H8256" s="2">
        <f ca="1">[2]!Uniform($T$19,$U$20)</f>
        <v>34645.908782028127</v>
      </c>
      <c r="I8256" s="2">
        <f t="shared" ca="1" si="672"/>
        <v>149236.57548476657</v>
      </c>
      <c r="J8256" s="2">
        <f t="shared" ca="1" si="669"/>
        <v>59549</v>
      </c>
    </row>
    <row r="8257" spans="1:10" x14ac:dyDescent="0.25">
      <c r="A8257" s="8">
        <f t="array" aca="1" ref="A8257:B8257" ca="1">[2]!CorrelatedUniform($C$31:$D$32)</f>
        <v>0.56737160682678223</v>
      </c>
      <c r="B8257" s="10">
        <f ca="1"/>
        <v>8.4236169935561961E-2</v>
      </c>
      <c r="D8257" s="3">
        <f ca="1">[2]!TriangularRnd(A8257,$F$18,$G$18,$H$18)</f>
        <v>411.40814635527011</v>
      </c>
      <c r="E8257" s="2">
        <f t="shared" ca="1" si="670"/>
        <v>431.1435454295235</v>
      </c>
      <c r="F8257" s="2">
        <f t="shared" ca="1" si="673"/>
        <v>177375.96683819944</v>
      </c>
      <c r="G8257" s="2">
        <f t="shared" ca="1" si="671"/>
        <v>158538.67739877754</v>
      </c>
      <c r="H8257" s="2">
        <f ca="1">[2]!Uniform($T$19,$U$20)</f>
        <v>42647.408557932307</v>
      </c>
      <c r="I8257" s="2">
        <f t="shared" ca="1" si="672"/>
        <v>201186.08595670984</v>
      </c>
      <c r="J8257" s="2">
        <f t="shared" ca="1" si="669"/>
        <v>-23811</v>
      </c>
    </row>
    <row r="8258" spans="1:10" x14ac:dyDescent="0.25">
      <c r="A8258" s="8">
        <f t="array" aca="1" ref="A8258:B8258" ca="1">[2]!CorrelatedUniform($C$31:$D$32)</f>
        <v>0.90072417259216309</v>
      </c>
      <c r="B8258" s="10">
        <f ca="1"/>
        <v>0.13576031659621171</v>
      </c>
      <c r="D8258" s="3">
        <f ca="1">[2]!TriangularRnd(A8258,$F$18,$G$18,$H$18)</f>
        <v>437.37724443918984</v>
      </c>
      <c r="E8258" s="2">
        <f t="shared" ca="1" si="670"/>
        <v>445.02162779180651</v>
      </c>
      <c r="F8258" s="2">
        <f t="shared" ca="1" si="673"/>
        <v>194642.33327942312</v>
      </c>
      <c r="G8258" s="2">
        <f t="shared" ca="1" si="671"/>
        <v>192322.24148834858</v>
      </c>
      <c r="H8258" s="2">
        <f ca="1">[2]!Uniform($T$19,$U$20)</f>
        <v>44496.601937018015</v>
      </c>
      <c r="I8258" s="2">
        <f t="shared" ca="1" si="672"/>
        <v>236818.84342536659</v>
      </c>
      <c r="J8258" s="2">
        <f t="shared" ca="1" si="669"/>
        <v>-42177</v>
      </c>
    </row>
    <row r="8259" spans="1:10" x14ac:dyDescent="0.25">
      <c r="A8259" s="8">
        <f t="array" aca="1" ref="A8259:B8259" ca="1">[2]!CorrelatedUniform($C$31:$D$32)</f>
        <v>0.71322977542877197</v>
      </c>
      <c r="B8259" s="10">
        <f ca="1"/>
        <v>0.73791447367820007</v>
      </c>
      <c r="D8259" s="3">
        <f ca="1">[2]!TriangularRnd(A8259,$F$18,$G$18,$H$18)</f>
        <v>420.67187495712568</v>
      </c>
      <c r="E8259" s="2">
        <f t="shared" ca="1" si="670"/>
        <v>531.84645301992941</v>
      </c>
      <c r="F8259" s="2">
        <f t="shared" ca="1" si="673"/>
        <v>223732.84458119055</v>
      </c>
      <c r="G8259" s="2">
        <f t="shared" ca="1" si="671"/>
        <v>156989.11835286426</v>
      </c>
      <c r="H8259" s="2">
        <f ca="1">[2]!Uniform($T$19,$U$20)</f>
        <v>37177.579765585804</v>
      </c>
      <c r="I8259" s="2">
        <f t="shared" ca="1" si="672"/>
        <v>194166.69811845006</v>
      </c>
      <c r="J8259" s="2">
        <f t="shared" ca="1" si="669"/>
        <v>29566</v>
      </c>
    </row>
    <row r="8260" spans="1:10" x14ac:dyDescent="0.25">
      <c r="A8260" s="8">
        <f t="array" aca="1" ref="A8260:B8260" ca="1">[2]!CorrelatedUniform($C$31:$D$32)</f>
        <v>0.15199708938598591</v>
      </c>
      <c r="B8260" s="10">
        <f ca="1"/>
        <v>0.63130443846066386</v>
      </c>
      <c r="D8260" s="3">
        <f ca="1">[2]!TriangularRnd(A8260,$F$18,$G$18,$H$18)</f>
        <v>383.62501352189179</v>
      </c>
      <c r="E8260" s="2">
        <f t="shared" ca="1" si="670"/>
        <v>516.76550848238628</v>
      </c>
      <c r="F8260" s="2">
        <f t="shared" ca="1" si="673"/>
        <v>198244.17517920272</v>
      </c>
      <c r="G8260" s="2">
        <f t="shared" ca="1" si="671"/>
        <v>161583.90443013067</v>
      </c>
      <c r="H8260" s="2">
        <f ca="1">[2]!Uniform($T$19,$U$20)</f>
        <v>34354.352077555428</v>
      </c>
      <c r="I8260" s="2">
        <f t="shared" ca="1" si="672"/>
        <v>195938.25650768611</v>
      </c>
      <c r="J8260" s="2">
        <f t="shared" ca="1" si="669"/>
        <v>2305</v>
      </c>
    </row>
    <row r="8261" spans="1:10" x14ac:dyDescent="0.25">
      <c r="A8261" s="8">
        <f t="array" aca="1" ref="A8261:B8261" ca="1">[2]!CorrelatedUniform($C$31:$D$32)</f>
        <v>0.63544142246246338</v>
      </c>
      <c r="B8261" s="10">
        <f ca="1"/>
        <v>0.67035312545418491</v>
      </c>
      <c r="D8261" s="3">
        <f ca="1">[2]!TriangularRnd(A8261,$F$18,$G$18,$H$18)</f>
        <v>415.49740356546891</v>
      </c>
      <c r="E8261" s="2">
        <f t="shared" ca="1" si="670"/>
        <v>522.04442295572005</v>
      </c>
      <c r="F8261" s="2">
        <f t="shared" ca="1" si="673"/>
        <v>216908.10228393515</v>
      </c>
      <c r="G8261" s="2">
        <f t="shared" ca="1" si="671"/>
        <v>159611.74111128788</v>
      </c>
      <c r="H8261" s="2">
        <f ca="1">[2]!Uniform($T$19,$U$20)</f>
        <v>35057.810261018851</v>
      </c>
      <c r="I8261" s="2">
        <f t="shared" ca="1" si="672"/>
        <v>194669.55137230671</v>
      </c>
      <c r="J8261" s="2">
        <f t="shared" ca="1" si="669"/>
        <v>22238</v>
      </c>
    </row>
    <row r="8262" spans="1:10" x14ac:dyDescent="0.25">
      <c r="A8262" s="8">
        <f t="array" aca="1" ref="A8262:B8262" ca="1">[2]!CorrelatedUniform($C$31:$D$32)</f>
        <v>0.6160172224044802</v>
      </c>
      <c r="B8262" s="10">
        <f ca="1"/>
        <v>0.55973202343272588</v>
      </c>
      <c r="D8262" s="3">
        <f ca="1">[2]!TriangularRnd(A8262,$F$18,$G$18,$H$18)</f>
        <v>414.29418405974997</v>
      </c>
      <c r="E8262" s="2">
        <f t="shared" ca="1" si="670"/>
        <v>507.51449170342039</v>
      </c>
      <c r="F8262" s="2">
        <f t="shared" ca="1" si="673"/>
        <v>210260.3022387673</v>
      </c>
      <c r="G8262" s="2">
        <f t="shared" ca="1" si="671"/>
        <v>147253.87853265455</v>
      </c>
      <c r="H8262" s="2">
        <f ca="1">[2]!Uniform($T$19,$U$20)</f>
        <v>33245.565631342339</v>
      </c>
      <c r="I8262" s="2">
        <f t="shared" ca="1" si="672"/>
        <v>180499.4441639969</v>
      </c>
      <c r="J8262" s="2">
        <f t="shared" ca="1" si="669"/>
        <v>29760</v>
      </c>
    </row>
    <row r="8263" spans="1:10" x14ac:dyDescent="0.25">
      <c r="A8263" s="8">
        <f t="array" aca="1" ref="A8263:B8263" ca="1">[2]!CorrelatedUniform($C$31:$D$32)</f>
        <v>0.56613934040069602</v>
      </c>
      <c r="B8263" s="10">
        <f ca="1"/>
        <v>0.84763187121399641</v>
      </c>
      <c r="D8263" s="3">
        <f ca="1">[2]!TriangularRnd(A8263,$F$18,$G$18,$H$18)</f>
        <v>411.33720552905652</v>
      </c>
      <c r="E8263" s="2">
        <f t="shared" ca="1" si="670"/>
        <v>551.31647914233588</v>
      </c>
      <c r="F8263" s="2">
        <f t="shared" ca="1" si="673"/>
        <v>226776.97989252681</v>
      </c>
      <c r="G8263" s="2">
        <f t="shared" ca="1" si="671"/>
        <v>130391.49294473162</v>
      </c>
      <c r="H8263" s="2">
        <f ca="1">[2]!Uniform($T$19,$U$20)</f>
        <v>30704.742967642534</v>
      </c>
      <c r="I8263" s="2">
        <f t="shared" ca="1" si="672"/>
        <v>161096.23591237416</v>
      </c>
      <c r="J8263" s="2">
        <f t="shared" ca="1" si="669"/>
        <v>65680</v>
      </c>
    </row>
    <row r="8264" spans="1:10" x14ac:dyDescent="0.25">
      <c r="A8264" s="8">
        <f t="array" aca="1" ref="A8264:B8264" ca="1">[2]!CorrelatedUniform($C$31:$D$32)</f>
        <v>0.52429914474487271</v>
      </c>
      <c r="B8264" s="10">
        <f ca="1"/>
        <v>0.74627005976090821</v>
      </c>
      <c r="D8264" s="3">
        <f ca="1">[2]!TriangularRnd(A8264,$F$18,$G$18,$H$18)</f>
        <v>408.98559341230396</v>
      </c>
      <c r="E8264" s="2">
        <f t="shared" ca="1" si="670"/>
        <v>533.13990423429482</v>
      </c>
      <c r="F8264" s="2">
        <f t="shared" ca="1" si="673"/>
        <v>218046.54010504196</v>
      </c>
      <c r="G8264" s="2">
        <f t="shared" ca="1" si="671"/>
        <v>196394.24139015659</v>
      </c>
      <c r="H8264" s="2">
        <f ca="1">[2]!Uniform($T$19,$U$20)</f>
        <v>35852.817762729952</v>
      </c>
      <c r="I8264" s="2">
        <f t="shared" ca="1" si="672"/>
        <v>232247.05915288653</v>
      </c>
      <c r="J8264" s="2">
        <f t="shared" ca="1" si="669"/>
        <v>-14201</v>
      </c>
    </row>
    <row r="8265" spans="1:10" x14ac:dyDescent="0.25">
      <c r="A8265" s="8">
        <f t="array" aca="1" ref="A8265:B8265" ca="1">[2]!CorrelatedUniform($C$31:$D$32)</f>
        <v>0.15674757957458502</v>
      </c>
      <c r="B8265" s="10">
        <f ca="1"/>
        <v>0.30216043040312768</v>
      </c>
      <c r="D8265" s="3">
        <f ca="1">[2]!TriangularRnd(A8265,$F$18,$G$18,$H$18)</f>
        <v>384.08318136163609</v>
      </c>
      <c r="E8265" s="2">
        <f t="shared" ca="1" si="670"/>
        <v>474.09015237297655</v>
      </c>
      <c r="F8265" s="2">
        <f t="shared" ca="1" si="673"/>
        <v>182090.05397563564</v>
      </c>
      <c r="G8265" s="2">
        <f t="shared" ca="1" si="671"/>
        <v>216666.13890778384</v>
      </c>
      <c r="H8265" s="2">
        <f ca="1">[2]!Uniform($T$19,$U$20)</f>
        <v>43355.28300815203</v>
      </c>
      <c r="I8265" s="2">
        <f t="shared" ca="1" si="672"/>
        <v>260021.42191593588</v>
      </c>
      <c r="J8265" s="2">
        <f t="shared" ca="1" si="669"/>
        <v>-77932</v>
      </c>
    </row>
    <row r="8266" spans="1:10" x14ac:dyDescent="0.25">
      <c r="A8266" s="8">
        <f t="array" aca="1" ref="A8266:B8266" ca="1">[2]!CorrelatedUniform($C$31:$D$32)</f>
        <v>0.67816162109375</v>
      </c>
      <c r="B8266" s="10">
        <f ca="1"/>
        <v>0.1424991865554493</v>
      </c>
      <c r="D8266" s="3">
        <f ca="1">[2]!TriangularRnd(A8266,$F$18,$G$18,$H$18)</f>
        <v>418.26198404550536</v>
      </c>
      <c r="E8266" s="2">
        <f t="shared" ca="1" si="670"/>
        <v>446.54208809534072</v>
      </c>
      <c r="F8266" s="2">
        <f t="shared" ca="1" si="673"/>
        <v>186771.57972658004</v>
      </c>
      <c r="G8266" s="2">
        <f t="shared" ca="1" si="671"/>
        <v>145152.93491267454</v>
      </c>
      <c r="H8266" s="2">
        <f ca="1">[2]!Uniform($T$19,$U$20)</f>
        <v>30213.013884159005</v>
      </c>
      <c r="I8266" s="2">
        <f t="shared" ca="1" si="672"/>
        <v>175365.94879683355</v>
      </c>
      <c r="J8266" s="2">
        <f t="shared" ca="1" si="669"/>
        <v>11405</v>
      </c>
    </row>
    <row r="8267" spans="1:10" x14ac:dyDescent="0.25">
      <c r="A8267" s="8">
        <f t="array" aca="1" ref="A8267:B8267" ca="1">[2]!CorrelatedUniform($C$31:$D$32)</f>
        <v>8.3985805511474457E-2</v>
      </c>
      <c r="B8267" s="10">
        <f ca="1"/>
        <v>0.53261503052128178</v>
      </c>
      <c r="D8267" s="3">
        <f ca="1">[2]!TriangularRnd(A8267,$F$18,$G$18,$H$18)</f>
        <v>376.04150407715338</v>
      </c>
      <c r="E8267" s="2">
        <f t="shared" ca="1" si="670"/>
        <v>504.09225203101897</v>
      </c>
      <c r="F8267" s="2">
        <f t="shared" ca="1" si="673"/>
        <v>189559.60864738384</v>
      </c>
      <c r="G8267" s="2">
        <f t="shared" ca="1" si="671"/>
        <v>171514.59731696252</v>
      </c>
      <c r="H8267" s="2">
        <f ca="1">[2]!Uniform($T$19,$U$20)</f>
        <v>43568.123701864148</v>
      </c>
      <c r="I8267" s="2">
        <f t="shared" ca="1" si="672"/>
        <v>215082.72101882668</v>
      </c>
      <c r="J8267" s="2">
        <f t="shared" ca="1" si="669"/>
        <v>-25524</v>
      </c>
    </row>
    <row r="8268" spans="1:10" x14ac:dyDescent="0.25">
      <c r="A8268" s="8">
        <f t="array" aca="1" ref="A8268:B8268" ca="1">[2]!CorrelatedUniform($C$31:$D$32)</f>
        <v>1.3217329978942835E-2</v>
      </c>
      <c r="B8268" s="10">
        <f ca="1"/>
        <v>0.59959463996405504</v>
      </c>
      <c r="D8268" s="3">
        <f ca="1">[2]!TriangularRnd(A8268,$F$18,$G$18,$H$18)</f>
        <v>362.79138116636062</v>
      </c>
      <c r="E8268" s="2">
        <f t="shared" ca="1" si="670"/>
        <v>512.61490089551955</v>
      </c>
      <c r="F8268" s="2">
        <f t="shared" ca="1" si="673"/>
        <v>185972.2679023426</v>
      </c>
      <c r="G8268" s="2">
        <f t="shared" ca="1" si="671"/>
        <v>147159.37004677398</v>
      </c>
      <c r="H8268" s="2">
        <f ca="1">[2]!Uniform($T$19,$U$20)</f>
        <v>25426.997090493907</v>
      </c>
      <c r="I8268" s="2">
        <f t="shared" ca="1" si="672"/>
        <v>172586.36713726789</v>
      </c>
      <c r="J8268" s="2">
        <f t="shared" ca="1" si="669"/>
        <v>13385</v>
      </c>
    </row>
    <row r="8269" spans="1:10" x14ac:dyDescent="0.25">
      <c r="A8269" s="8">
        <f t="array" aca="1" ref="A8269:B8269" ca="1">[2]!CorrelatedUniform($C$31:$D$32)</f>
        <v>0.16195738315582267</v>
      </c>
      <c r="B8269" s="10">
        <f ca="1"/>
        <v>0.69307098471334982</v>
      </c>
      <c r="D8269" s="3">
        <f ca="1">[2]!TriangularRnd(A8269,$F$18,$G$18,$H$18)</f>
        <v>384.57773625255908</v>
      </c>
      <c r="E8269" s="2">
        <f t="shared" ca="1" si="670"/>
        <v>525.22870316986985</v>
      </c>
      <c r="F8269" s="2">
        <f t="shared" ca="1" si="673"/>
        <v>201991.26567993584</v>
      </c>
      <c r="G8269" s="2">
        <f t="shared" ca="1" si="671"/>
        <v>130465.08674389984</v>
      </c>
      <c r="H8269" s="2">
        <f ca="1">[2]!Uniform($T$19,$U$20)</f>
        <v>37043.547815805861</v>
      </c>
      <c r="I8269" s="2">
        <f t="shared" ca="1" si="672"/>
        <v>167508.63455970571</v>
      </c>
      <c r="J8269" s="2">
        <f t="shared" ca="1" si="669"/>
        <v>34482</v>
      </c>
    </row>
    <row r="8270" spans="1:10" x14ac:dyDescent="0.25">
      <c r="A8270" s="8">
        <f t="array" aca="1" ref="A8270:B8270" ca="1">[2]!CorrelatedUniform($C$31:$D$32)</f>
        <v>8.0982446670531838E-2</v>
      </c>
      <c r="B8270" s="10">
        <f ca="1"/>
        <v>0.72392269976279666</v>
      </c>
      <c r="D8270" s="3">
        <f ca="1">[2]!TriangularRnd(A8270,$F$18,$G$18,$H$18)</f>
        <v>375.64522778561178</v>
      </c>
      <c r="E8270" s="2">
        <f t="shared" ca="1" si="670"/>
        <v>529.72673052653295</v>
      </c>
      <c r="F8270" s="2">
        <f t="shared" ca="1" si="673"/>
        <v>198989.31835276686</v>
      </c>
      <c r="G8270" s="2">
        <f t="shared" ca="1" si="671"/>
        <v>117899.80599128104</v>
      </c>
      <c r="H8270" s="2">
        <f ca="1">[2]!Uniform($T$19,$U$20)</f>
        <v>37232.823444990936</v>
      </c>
      <c r="I8270" s="2">
        <f t="shared" ca="1" si="672"/>
        <v>155132.62943627196</v>
      </c>
      <c r="J8270" s="2">
        <f t="shared" ca="1" si="669"/>
        <v>43856</v>
      </c>
    </row>
    <row r="8271" spans="1:10" x14ac:dyDescent="0.25">
      <c r="A8271" s="8">
        <f t="array" aca="1" ref="A8271:B8271" ca="1">[2]!CorrelatedUniform($C$31:$D$32)</f>
        <v>0.97445762157440186</v>
      </c>
      <c r="B8271" s="10">
        <f ca="1"/>
        <v>5.8056811000683495E-3</v>
      </c>
      <c r="D8271" s="3">
        <f ca="1">[2]!TriangularRnd(A8271,$F$18,$G$18,$H$18)</f>
        <v>449.14381699922592</v>
      </c>
      <c r="E8271" s="2">
        <f t="shared" ca="1" si="670"/>
        <v>373.81297740726814</v>
      </c>
      <c r="F8271" s="2">
        <f t="shared" ca="1" si="673"/>
        <v>167895.78751654582</v>
      </c>
      <c r="G8271" s="2">
        <f t="shared" ca="1" si="671"/>
        <v>151928.67398203749</v>
      </c>
      <c r="H8271" s="2">
        <f ca="1">[2]!Uniform($T$19,$U$20)</f>
        <v>40443.436129230962</v>
      </c>
      <c r="I8271" s="2">
        <f t="shared" ca="1" si="672"/>
        <v>192372.11011126847</v>
      </c>
      <c r="J8271" s="2">
        <f t="shared" ca="1" si="669"/>
        <v>-24477</v>
      </c>
    </row>
    <row r="8272" spans="1:10" x14ac:dyDescent="0.25">
      <c r="A8272" s="8">
        <f t="array" aca="1" ref="A8272:B8272" ca="1">[2]!CorrelatedUniform($C$31:$D$32)</f>
        <v>0.52221977710723877</v>
      </c>
      <c r="B8272" s="10">
        <f ca="1"/>
        <v>0.41340199988345772</v>
      </c>
      <c r="D8272" s="3">
        <f ca="1">[2]!TriangularRnd(A8272,$F$18,$G$18,$H$18)</f>
        <v>408.87147688272842</v>
      </c>
      <c r="E8272" s="2">
        <f t="shared" ca="1" si="670"/>
        <v>489.05988144556403</v>
      </c>
      <c r="F8272" s="2">
        <f t="shared" ca="1" si="673"/>
        <v>199962.63601073984</v>
      </c>
      <c r="G8272" s="2">
        <f t="shared" ca="1" si="671"/>
        <v>112270.86232974156</v>
      </c>
      <c r="H8272" s="2">
        <f ca="1">[2]!Uniform($T$19,$U$20)</f>
        <v>29454.726309745372</v>
      </c>
      <c r="I8272" s="2">
        <f t="shared" ca="1" si="672"/>
        <v>141725.58863948693</v>
      </c>
      <c r="J8272" s="2">
        <f t="shared" ca="1" si="669"/>
        <v>58237</v>
      </c>
    </row>
    <row r="8273" spans="1:10" x14ac:dyDescent="0.25">
      <c r="A8273" s="8">
        <f t="array" aca="1" ref="A8273:B8273" ca="1">[2]!CorrelatedUniform($C$31:$D$32)</f>
        <v>7.2771906852722265E-2</v>
      </c>
      <c r="B8273" s="10">
        <f ca="1"/>
        <v>0.93315214974883764</v>
      </c>
      <c r="D8273" s="3">
        <f ca="1">[2]!TriangularRnd(A8273,$F$18,$G$18,$H$18)</f>
        <v>374.52272861871086</v>
      </c>
      <c r="E8273" s="2">
        <f t="shared" ca="1" si="670"/>
        <v>574.98431123681348</v>
      </c>
      <c r="F8273" s="2">
        <f t="shared" ca="1" si="673"/>
        <v>215344.69315736147</v>
      </c>
      <c r="G8273" s="2">
        <f t="shared" ca="1" si="671"/>
        <v>146461.89588501156</v>
      </c>
      <c r="H8273" s="2">
        <f ca="1">[2]!Uniform($T$19,$U$20)</f>
        <v>34662.925921179107</v>
      </c>
      <c r="I8273" s="2">
        <f t="shared" ca="1" si="672"/>
        <v>181124.82180619065</v>
      </c>
      <c r="J8273" s="2">
        <f t="shared" ca="1" si="669"/>
        <v>34219</v>
      </c>
    </row>
    <row r="8274" spans="1:10" x14ac:dyDescent="0.25">
      <c r="A8274" s="8">
        <f t="array" aca="1" ref="A8274:B8274" ca="1">[2]!CorrelatedUniform($C$31:$D$32)</f>
        <v>0.77029478549957275</v>
      </c>
      <c r="B8274" s="10">
        <f ca="1"/>
        <v>0.47325632052170502</v>
      </c>
      <c r="D8274" s="3">
        <f ca="1">[2]!TriangularRnd(A8274,$F$18,$G$18,$H$18)</f>
        <v>424.93358501818852</v>
      </c>
      <c r="E8274" s="2">
        <f t="shared" ca="1" si="670"/>
        <v>496.64566243369063</v>
      </c>
      <c r="F8274" s="2">
        <f t="shared" ca="1" si="673"/>
        <v>211041.42182168123</v>
      </c>
      <c r="G8274" s="2">
        <f t="shared" ca="1" si="671"/>
        <v>129111.51008478948</v>
      </c>
      <c r="H8274" s="2">
        <f ca="1">[2]!Uniform($T$19,$U$20)</f>
        <v>27919.245637181939</v>
      </c>
      <c r="I8274" s="2">
        <f t="shared" ca="1" si="672"/>
        <v>157030.75572197142</v>
      </c>
      <c r="J8274" s="2">
        <f t="shared" ca="1" si="669"/>
        <v>54010</v>
      </c>
    </row>
    <row r="8275" spans="1:10" x14ac:dyDescent="0.25">
      <c r="A8275" s="8">
        <f t="array" aca="1" ref="A8275:B8275" ca="1">[2]!CorrelatedUniform($C$31:$D$32)</f>
        <v>0.1607164144515989</v>
      </c>
      <c r="B8275" s="10">
        <f ca="1"/>
        <v>0.94543272072035334</v>
      </c>
      <c r="D8275" s="3">
        <f ca="1">[2]!TriangularRnd(A8275,$F$18,$G$18,$H$18)</f>
        <v>384.46066430625848</v>
      </c>
      <c r="E8275" s="2">
        <f t="shared" ca="1" si="670"/>
        <v>580.10476016444773</v>
      </c>
      <c r="F8275" s="2">
        <f t="shared" ca="1" si="673"/>
        <v>223027.46146004632</v>
      </c>
      <c r="G8275" s="2">
        <f t="shared" ca="1" si="671"/>
        <v>183284.24854122105</v>
      </c>
      <c r="H8275" s="2">
        <f ca="1">[2]!Uniform($T$19,$U$20)</f>
        <v>28196.317901982391</v>
      </c>
      <c r="I8275" s="2">
        <f t="shared" ca="1" si="672"/>
        <v>211480.56644320345</v>
      </c>
      <c r="J8275" s="2">
        <f t="shared" ca="1" si="669"/>
        <v>11546</v>
      </c>
    </row>
    <row r="8276" spans="1:10" x14ac:dyDescent="0.25">
      <c r="A8276" s="8">
        <f t="array" aca="1" ref="A8276:B8276" ca="1">[2]!CorrelatedUniform($C$31:$D$32)</f>
        <v>0.29013180732727023</v>
      </c>
      <c r="B8276" s="10">
        <f ca="1"/>
        <v>0.3958577152529455</v>
      </c>
      <c r="D8276" s="3">
        <f ca="1">[2]!TriangularRnd(A8276,$F$18,$G$18,$H$18)</f>
        <v>394.89973363922871</v>
      </c>
      <c r="E8276" s="2">
        <f t="shared" ca="1" si="670"/>
        <v>486.79581544196679</v>
      </c>
      <c r="F8276" s="2">
        <f t="shared" ca="1" si="673"/>
        <v>192235.53785472384</v>
      </c>
      <c r="G8276" s="2">
        <f t="shared" ca="1" si="671"/>
        <v>171932.39230825147</v>
      </c>
      <c r="H8276" s="2">
        <f ca="1">[2]!Uniform($T$19,$U$20)</f>
        <v>25104.858912952506</v>
      </c>
      <c r="I8276" s="2">
        <f t="shared" ca="1" si="672"/>
        <v>197037.25122120397</v>
      </c>
      <c r="J8276" s="2">
        <f t="shared" ca="1" si="669"/>
        <v>-4802</v>
      </c>
    </row>
    <row r="8277" spans="1:10" x14ac:dyDescent="0.25">
      <c r="A8277" s="8">
        <f t="array" aca="1" ref="A8277:B8277" ca="1">[2]!CorrelatedUniform($C$31:$D$32)</f>
        <v>0.92823672294616699</v>
      </c>
      <c r="B8277" s="10">
        <f ca="1"/>
        <v>0.79569040167239169</v>
      </c>
      <c r="D8277" s="3">
        <f ca="1">[2]!TriangularRnd(A8277,$F$18,$G$18,$H$18)</f>
        <v>440.95387982416963</v>
      </c>
      <c r="E8277" s="2">
        <f t="shared" ca="1" si="670"/>
        <v>541.31629927528854</v>
      </c>
      <c r="F8277" s="2">
        <f t="shared" ca="1" si="673"/>
        <v>238695.52237749982</v>
      </c>
      <c r="G8277" s="2">
        <f t="shared" ca="1" si="671"/>
        <v>193838.87812366342</v>
      </c>
      <c r="H8277" s="2">
        <f ca="1">[2]!Uniform($T$19,$U$20)</f>
        <v>43065.672495955907</v>
      </c>
      <c r="I8277" s="2">
        <f t="shared" ca="1" si="672"/>
        <v>236904.55061961932</v>
      </c>
      <c r="J8277" s="2">
        <f t="shared" ca="1" si="669"/>
        <v>1790</v>
      </c>
    </row>
    <row r="8278" spans="1:10" x14ac:dyDescent="0.25">
      <c r="A8278" s="8">
        <f t="array" aca="1" ref="A8278:B8278" ca="1">[2]!CorrelatedUniform($C$31:$D$32)</f>
        <v>6.2204003334045313E-2</v>
      </c>
      <c r="B8278" s="10">
        <f ca="1"/>
        <v>0.84194102717864294</v>
      </c>
      <c r="D8278" s="3">
        <f ca="1">[2]!TriangularRnd(A8278,$F$18,$G$18,$H$18)</f>
        <v>372.98007893975802</v>
      </c>
      <c r="E8278" s="2">
        <f t="shared" ca="1" si="670"/>
        <v>550.12336567271677</v>
      </c>
      <c r="F8278" s="2">
        <f t="shared" ca="1" si="673"/>
        <v>205185.05635521526</v>
      </c>
      <c r="G8278" s="2">
        <f t="shared" ca="1" si="671"/>
        <v>125471.61506102934</v>
      </c>
      <c r="H8278" s="2">
        <f ca="1">[2]!Uniform($T$19,$U$20)</f>
        <v>27345.018956459833</v>
      </c>
      <c r="I8278" s="2">
        <f t="shared" ca="1" si="672"/>
        <v>152816.63401748918</v>
      </c>
      <c r="J8278" s="2">
        <f t="shared" ca="1" si="669"/>
        <v>52368</v>
      </c>
    </row>
    <row r="8279" spans="1:10" x14ac:dyDescent="0.25">
      <c r="A8279" s="8">
        <f t="array" aca="1" ref="A8279:B8279" ca="1">[2]!CorrelatedUniform($C$31:$D$32)</f>
        <v>0.62096011638641335</v>
      </c>
      <c r="B8279" s="10">
        <f ca="1"/>
        <v>0.77563669437596683</v>
      </c>
      <c r="D8279" s="3">
        <f ca="1">[2]!TriangularRnd(A8279,$F$18,$G$18,$H$18)</f>
        <v>414.59742505409662</v>
      </c>
      <c r="E8279" s="2">
        <f t="shared" ca="1" si="670"/>
        <v>537.87698328613681</v>
      </c>
      <c r="F8279" s="2">
        <f t="shared" ca="1" si="673"/>
        <v>223002.41226629767</v>
      </c>
      <c r="G8279" s="2">
        <f t="shared" ca="1" si="671"/>
        <v>155373.99575855557</v>
      </c>
      <c r="H8279" s="2">
        <f ca="1">[2]!Uniform($T$19,$U$20)</f>
        <v>41580.720562969145</v>
      </c>
      <c r="I8279" s="2">
        <f t="shared" ca="1" si="672"/>
        <v>196954.7163215247</v>
      </c>
      <c r="J8279" s="2">
        <f t="shared" ca="1" si="669"/>
        <v>26047</v>
      </c>
    </row>
    <row r="8280" spans="1:10" x14ac:dyDescent="0.25">
      <c r="A8280" s="8">
        <f t="array" aca="1" ref="A8280:B8280" ca="1">[2]!CorrelatedUniform($C$31:$D$32)</f>
        <v>0.22946190834045432</v>
      </c>
      <c r="B8280" s="10">
        <f ca="1"/>
        <v>0.63967977477360605</v>
      </c>
      <c r="D8280" s="3">
        <f ca="1">[2]!TriangularRnd(A8280,$F$18,$G$18,$H$18)</f>
        <v>390.38160767110116</v>
      </c>
      <c r="E8280" s="2">
        <f t="shared" ca="1" si="670"/>
        <v>517.88014882841173</v>
      </c>
      <c r="F8280" s="2">
        <f t="shared" ca="1" si="673"/>
        <v>202170.8850805845</v>
      </c>
      <c r="G8280" s="2">
        <f t="shared" ca="1" si="671"/>
        <v>107451.19480127961</v>
      </c>
      <c r="H8280" s="2">
        <f ca="1">[2]!Uniform($T$19,$U$20)</f>
        <v>29055.926703141307</v>
      </c>
      <c r="I8280" s="2">
        <f t="shared" ca="1" si="672"/>
        <v>136507.12150442091</v>
      </c>
      <c r="J8280" s="2">
        <f t="shared" ca="1" si="669"/>
        <v>65663</v>
      </c>
    </row>
    <row r="8281" spans="1:10" x14ac:dyDescent="0.25">
      <c r="A8281" s="8">
        <f t="array" aca="1" ref="A8281:B8281" ca="1">[2]!CorrelatedUniform($C$31:$D$32)</f>
        <v>0.95243644714355469</v>
      </c>
      <c r="B8281" s="10">
        <f ca="1"/>
        <v>0.10219475967218773</v>
      </c>
      <c r="D8281" s="3">
        <f ca="1">[2]!TriangularRnd(A8281,$F$18,$G$18,$H$18)</f>
        <v>444.72771049971959</v>
      </c>
      <c r="E8281" s="2">
        <f t="shared" ca="1" si="670"/>
        <v>436.54277331152161</v>
      </c>
      <c r="F8281" s="2">
        <f t="shared" ca="1" si="673"/>
        <v>194142.66811003111</v>
      </c>
      <c r="G8281" s="2">
        <f t="shared" ca="1" si="671"/>
        <v>149399.21137233888</v>
      </c>
      <c r="H8281" s="2">
        <f ca="1">[2]!Uniform($T$19,$U$20)</f>
        <v>42184.515877833845</v>
      </c>
      <c r="I8281" s="2">
        <f t="shared" ca="1" si="672"/>
        <v>191583.72725017273</v>
      </c>
      <c r="J8281" s="2">
        <f t="shared" ca="1" si="669"/>
        <v>2558</v>
      </c>
    </row>
    <row r="8282" spans="1:10" x14ac:dyDescent="0.25">
      <c r="A8282" s="8">
        <f t="array" aca="1" ref="A8282:B8282" ca="1">[2]!CorrelatedUniform($C$31:$D$32)</f>
        <v>0.13075053691864016</v>
      </c>
      <c r="B8282" s="10">
        <f ca="1"/>
        <v>0.93940514267372655</v>
      </c>
      <c r="D8282" s="3">
        <f ca="1">[2]!TriangularRnd(A8282,$F$18,$G$18,$H$18)</f>
        <v>381.48227476940605</v>
      </c>
      <c r="E8282" s="2">
        <f t="shared" ca="1" si="670"/>
        <v>577.48996093024618</v>
      </c>
      <c r="F8282" s="2">
        <f t="shared" ca="1" si="673"/>
        <v>220302.18395216574</v>
      </c>
      <c r="G8282" s="2">
        <f t="shared" ca="1" si="671"/>
        <v>184222.0017097776</v>
      </c>
      <c r="H8282" s="2">
        <f ca="1">[2]!Uniform($T$19,$U$20)</f>
        <v>27953.597857786503</v>
      </c>
      <c r="I8282" s="2">
        <f t="shared" ca="1" si="672"/>
        <v>212175.59956756409</v>
      </c>
      <c r="J8282" s="2">
        <f t="shared" ca="1" si="669"/>
        <v>8126</v>
      </c>
    </row>
    <row r="8283" spans="1:10" x14ac:dyDescent="0.25">
      <c r="A8283" s="8">
        <f t="array" aca="1" ref="A8283:B8283" ca="1">[2]!CorrelatedUniform($C$31:$D$32)</f>
        <v>0.8369451761245732</v>
      </c>
      <c r="B8283" s="10">
        <f ca="1"/>
        <v>0.47466331100571918</v>
      </c>
      <c r="D8283" s="3">
        <f ca="1">[2]!TriangularRnd(A8283,$F$18,$G$18,$H$18)</f>
        <v>430.65353954503672</v>
      </c>
      <c r="E8283" s="2">
        <f t="shared" ca="1" si="670"/>
        <v>496.82237922387725</v>
      </c>
      <c r="F8283" s="2">
        <f t="shared" ca="1" si="673"/>
        <v>213958.31613794924</v>
      </c>
      <c r="G8283" s="2">
        <f t="shared" ca="1" si="671"/>
        <v>140822.39409696273</v>
      </c>
      <c r="H8283" s="2">
        <f ca="1">[2]!Uniform($T$19,$U$20)</f>
        <v>42730.381864297888</v>
      </c>
      <c r="I8283" s="2">
        <f t="shared" ca="1" si="672"/>
        <v>183552.7759612606</v>
      </c>
      <c r="J8283" s="2">
        <f t="shared" ca="1" si="669"/>
        <v>30405</v>
      </c>
    </row>
    <row r="8284" spans="1:10" x14ac:dyDescent="0.25">
      <c r="A8284" s="8">
        <f t="array" aca="1" ref="A8284:B8284" ca="1">[2]!CorrelatedUniform($C$31:$D$32)</f>
        <v>0.18972325325012226</v>
      </c>
      <c r="B8284" s="10">
        <f ca="1"/>
        <v>0.86909796052506694</v>
      </c>
      <c r="D8284" s="3">
        <f ca="1">[2]!TriangularRnd(A8284,$F$18,$G$18,$H$18)</f>
        <v>387.0887512191112</v>
      </c>
      <c r="E8284" s="2">
        <f t="shared" ca="1" si="670"/>
        <v>556.1068635523734</v>
      </c>
      <c r="F8284" s="2">
        <f t="shared" ca="1" si="673"/>
        <v>215262.71135686489</v>
      </c>
      <c r="G8284" s="2">
        <f t="shared" ca="1" si="671"/>
        <v>119229.51871620431</v>
      </c>
      <c r="H8284" s="2">
        <f ca="1">[2]!Uniform($T$19,$U$20)</f>
        <v>41223.690626370277</v>
      </c>
      <c r="I8284" s="2">
        <f t="shared" ca="1" si="672"/>
        <v>160453.20934257458</v>
      </c>
      <c r="J8284" s="2">
        <f t="shared" ca="1" si="669"/>
        <v>54809</v>
      </c>
    </row>
    <row r="8285" spans="1:10" x14ac:dyDescent="0.25">
      <c r="A8285" s="8">
        <f t="array" aca="1" ref="A8285:B8285" ca="1">[2]!CorrelatedUniform($C$31:$D$32)</f>
        <v>0.9354248046875</v>
      </c>
      <c r="B8285" s="10">
        <f ca="1"/>
        <v>0.54921774924250411</v>
      </c>
      <c r="D8285" s="3">
        <f ca="1">[2]!TriangularRnd(A8285,$F$18,$G$18,$H$18)</f>
        <v>441.99746501471532</v>
      </c>
      <c r="E8285" s="2">
        <f t="shared" ca="1" si="670"/>
        <v>506.18426182157589</v>
      </c>
      <c r="F8285" s="2">
        <f t="shared" ca="1" si="673"/>
        <v>223732.16055548147</v>
      </c>
      <c r="G8285" s="2">
        <f t="shared" ca="1" si="671"/>
        <v>192883.84342594419</v>
      </c>
      <c r="H8285" s="2">
        <f ca="1">[2]!Uniform($T$19,$U$20)</f>
        <v>30281.817080174245</v>
      </c>
      <c r="I8285" s="2">
        <f t="shared" ca="1" si="672"/>
        <v>223165.66050611844</v>
      </c>
      <c r="J8285" s="2">
        <f t="shared" ca="1" si="669"/>
        <v>566</v>
      </c>
    </row>
    <row r="8286" spans="1:10" x14ac:dyDescent="0.25">
      <c r="A8286" s="8">
        <f t="array" aca="1" ref="A8286:B8286" ca="1">[2]!CorrelatedUniform($C$31:$D$32)</f>
        <v>0.95816528797149658</v>
      </c>
      <c r="B8286" s="10">
        <f ca="1"/>
        <v>0.33017079025526741</v>
      </c>
      <c r="D8286" s="3">
        <f ca="1">[2]!TriangularRnd(A8286,$F$18,$G$18,$H$18)</f>
        <v>445.75501346602755</v>
      </c>
      <c r="E8286" s="2">
        <f t="shared" ca="1" si="670"/>
        <v>478.02791939857138</v>
      </c>
      <c r="F8286" s="2">
        <f t="shared" ca="1" si="673"/>
        <v>213083.34164864733</v>
      </c>
      <c r="G8286" s="2">
        <f t="shared" ca="1" si="671"/>
        <v>120346.80855153076</v>
      </c>
      <c r="H8286" s="2">
        <f ca="1">[2]!Uniform($T$19,$U$20)</f>
        <v>44598.813161345221</v>
      </c>
      <c r="I8286" s="2">
        <f t="shared" ca="1" si="672"/>
        <v>164945.62171287599</v>
      </c>
      <c r="J8286" s="2">
        <f t="shared" ca="1" si="669"/>
        <v>48137</v>
      </c>
    </row>
    <row r="8287" spans="1:10" x14ac:dyDescent="0.25">
      <c r="A8287" s="8">
        <f t="array" aca="1" ref="A8287:B8287" ca="1">[2]!CorrelatedUniform($C$31:$D$32)</f>
        <v>0.58761286735534668</v>
      </c>
      <c r="B8287" s="10">
        <f ca="1"/>
        <v>0.71204357535340035</v>
      </c>
      <c r="D8287" s="3">
        <f ca="1">[2]!TriangularRnd(A8287,$F$18,$G$18,$H$18)</f>
        <v>412.58822084593135</v>
      </c>
      <c r="E8287" s="2">
        <f t="shared" ca="1" si="670"/>
        <v>527.96823487153222</v>
      </c>
      <c r="F8287" s="2">
        <f t="shared" ca="1" si="673"/>
        <v>217833.47468881228</v>
      </c>
      <c r="G8287" s="2">
        <f t="shared" ca="1" si="671"/>
        <v>180824.26482533917</v>
      </c>
      <c r="H8287" s="2">
        <f ca="1">[2]!Uniform($T$19,$U$20)</f>
        <v>42594.463938586567</v>
      </c>
      <c r="I8287" s="2">
        <f t="shared" ca="1" si="672"/>
        <v>223418.72876392573</v>
      </c>
      <c r="J8287" s="2">
        <f t="shared" ca="1" si="669"/>
        <v>-5586</v>
      </c>
    </row>
    <row r="8288" spans="1:10" x14ac:dyDescent="0.25">
      <c r="A8288" s="8">
        <f t="array" aca="1" ref="A8288:B8288" ca="1">[2]!CorrelatedUniform($C$31:$D$32)</f>
        <v>0.76347410678863514</v>
      </c>
      <c r="B8288" s="10">
        <f ca="1"/>
        <v>0.80403932459073968</v>
      </c>
      <c r="D8288" s="3">
        <f ca="1">[2]!TriangularRnd(A8288,$F$18,$G$18,$H$18)</f>
        <v>424.39826726702273</v>
      </c>
      <c r="E8288" s="2">
        <f t="shared" ca="1" si="670"/>
        <v>542.80690912876685</v>
      </c>
      <c r="F8288" s="2">
        <f t="shared" ca="1" si="673"/>
        <v>230366.31169481692</v>
      </c>
      <c r="G8288" s="2">
        <f t="shared" ca="1" si="671"/>
        <v>209067.84595588848</v>
      </c>
      <c r="H8288" s="2">
        <f ca="1">[2]!Uniform($T$19,$U$20)</f>
        <v>27531.894362125589</v>
      </c>
      <c r="I8288" s="2">
        <f t="shared" ca="1" si="672"/>
        <v>236599.74031801405</v>
      </c>
      <c r="J8288" s="2">
        <f t="shared" ca="1" si="669"/>
        <v>-6234</v>
      </c>
    </row>
    <row r="8289" spans="1:10" x14ac:dyDescent="0.25">
      <c r="A8289" s="8">
        <f t="array" aca="1" ref="A8289:B8289" ca="1">[2]!CorrelatedUniform($C$31:$D$32)</f>
        <v>0.17793810367584195</v>
      </c>
      <c r="B8289" s="10">
        <f ca="1"/>
        <v>0.83112023172604665</v>
      </c>
      <c r="D8289" s="3">
        <f ca="1">[2]!TriangularRnd(A8289,$F$18,$G$18,$H$18)</f>
        <v>386.04705769878814</v>
      </c>
      <c r="E8289" s="2">
        <f t="shared" ca="1" si="670"/>
        <v>547.93007500690317</v>
      </c>
      <c r="F8289" s="2">
        <f t="shared" ca="1" si="673"/>
        <v>211526.79328109126</v>
      </c>
      <c r="G8289" s="2">
        <f t="shared" ca="1" si="671"/>
        <v>116363.00719687583</v>
      </c>
      <c r="H8289" s="2">
        <f ca="1">[2]!Uniform($T$19,$U$20)</f>
        <v>36936.730041071547</v>
      </c>
      <c r="I8289" s="2">
        <f t="shared" ca="1" si="672"/>
        <v>153299.73723794738</v>
      </c>
      <c r="J8289" s="2">
        <f t="shared" ca="1" si="669"/>
        <v>58227</v>
      </c>
    </row>
    <row r="8290" spans="1:10" x14ac:dyDescent="0.25">
      <c r="A8290" s="8">
        <f t="array" aca="1" ref="A8290:B8290" ca="1">[2]!CorrelatedUniform($C$31:$D$32)</f>
        <v>0.62906742095947288</v>
      </c>
      <c r="B8290" s="10">
        <f ca="1"/>
        <v>0.98266380349610827</v>
      </c>
      <c r="D8290" s="3">
        <f ca="1">[2]!TriangularRnd(A8290,$F$18,$G$18,$H$18)</f>
        <v>415.0991124968748</v>
      </c>
      <c r="E8290" s="2">
        <f t="shared" ca="1" si="670"/>
        <v>605.60819540847365</v>
      </c>
      <c r="F8290" s="2">
        <f t="shared" ca="1" si="673"/>
        <v>251387.42443489135</v>
      </c>
      <c r="G8290" s="2">
        <f t="shared" ca="1" si="671"/>
        <v>185826.66717028938</v>
      </c>
      <c r="H8290" s="2">
        <f ca="1">[2]!Uniform($T$19,$U$20)</f>
        <v>41755.767069785587</v>
      </c>
      <c r="I8290" s="2">
        <f t="shared" ca="1" si="672"/>
        <v>227582.43424007497</v>
      </c>
      <c r="J8290" s="2">
        <f t="shared" ca="1" si="669"/>
        <v>23804</v>
      </c>
    </row>
    <row r="8291" spans="1:10" x14ac:dyDescent="0.25">
      <c r="A8291" s="8">
        <f t="array" aca="1" ref="A8291:B8291" ca="1">[2]!CorrelatedUniform($C$31:$D$32)</f>
        <v>0.35020077228546109</v>
      </c>
      <c r="B8291" s="10">
        <f ca="1"/>
        <v>0.76910721296812534</v>
      </c>
      <c r="D8291" s="3">
        <f ca="1">[2]!TriangularRnd(A8291,$F$18,$G$18,$H$18)</f>
        <v>398.9269013956947</v>
      </c>
      <c r="E8291" s="2">
        <f t="shared" ca="1" si="670"/>
        <v>536.79549154284666</v>
      </c>
      <c r="F8291" s="2">
        <f t="shared" ca="1" si="673"/>
        <v>214142.16212436665</v>
      </c>
      <c r="G8291" s="2">
        <f t="shared" ca="1" si="671"/>
        <v>93706.490034129121</v>
      </c>
      <c r="H8291" s="2">
        <f ca="1">[2]!Uniform($T$19,$U$20)</f>
        <v>32618.660487520243</v>
      </c>
      <c r="I8291" s="2">
        <f t="shared" ca="1" si="672"/>
        <v>126325.15052164937</v>
      </c>
      <c r="J8291" s="2">
        <f t="shared" ca="1" si="669"/>
        <v>87817</v>
      </c>
    </row>
    <row r="8292" spans="1:10" x14ac:dyDescent="0.25">
      <c r="A8292" s="8">
        <f t="array" aca="1" ref="A8292:B8292" ca="1">[2]!CorrelatedUniform($C$31:$D$32)</f>
        <v>0.49612438678741427</v>
      </c>
      <c r="B8292" s="10">
        <f ca="1"/>
        <v>0.75803690525884648</v>
      </c>
      <c r="D8292" s="3">
        <f ca="1">[2]!TriangularRnd(A8292,$F$18,$G$18,$H$18)</f>
        <v>407.45912411257393</v>
      </c>
      <c r="E8292" s="2">
        <f t="shared" ca="1" si="670"/>
        <v>535.00008926745318</v>
      </c>
      <c r="F8292" s="2">
        <f t="shared" ca="1" si="673"/>
        <v>217990.66777306533</v>
      </c>
      <c r="G8292" s="2">
        <f t="shared" ca="1" si="671"/>
        <v>112397.93417022451</v>
      </c>
      <c r="H8292" s="2">
        <f ca="1">[2]!Uniform($T$19,$U$20)</f>
        <v>36602.255943054319</v>
      </c>
      <c r="I8292" s="2">
        <f t="shared" ca="1" si="672"/>
        <v>149000.19011327883</v>
      </c>
      <c r="J8292" s="2">
        <f t="shared" ca="1" si="669"/>
        <v>68990</v>
      </c>
    </row>
    <row r="8293" spans="1:10" x14ac:dyDescent="0.25">
      <c r="A8293" s="8">
        <f t="array" aca="1" ref="A8293:B8293" ca="1">[2]!CorrelatedUniform($C$31:$D$32)</f>
        <v>0.98261368274688721</v>
      </c>
      <c r="B8293" s="10">
        <f ca="1"/>
        <v>0.12901586497489026</v>
      </c>
      <c r="D8293" s="3">
        <f ca="1">[2]!TriangularRnd(A8293,$F$18,$G$18,$H$18)</f>
        <v>451.26298955084133</v>
      </c>
      <c r="E8293" s="2">
        <f t="shared" ca="1" si="670"/>
        <v>443.44722469801468</v>
      </c>
      <c r="F8293" s="2">
        <f t="shared" ca="1" si="673"/>
        <v>200111.32032524978</v>
      </c>
      <c r="G8293" s="2">
        <f t="shared" ca="1" si="671"/>
        <v>148592.30095666513</v>
      </c>
      <c r="H8293" s="2">
        <f ca="1">[2]!Uniform($T$19,$U$20)</f>
        <v>31408.090353030802</v>
      </c>
      <c r="I8293" s="2">
        <f t="shared" ca="1" si="672"/>
        <v>180000.39130969593</v>
      </c>
      <c r="J8293" s="2">
        <f t="shared" ca="1" si="669"/>
        <v>20110</v>
      </c>
    </row>
    <row r="8294" spans="1:10" x14ac:dyDescent="0.25">
      <c r="A8294" s="8">
        <f t="array" aca="1" ref="A8294:B8294" ca="1">[2]!CorrelatedUniform($C$31:$D$32)</f>
        <v>0.18587648868560774</v>
      </c>
      <c r="B8294" s="10">
        <f ca="1"/>
        <v>0.30025654977018768</v>
      </c>
      <c r="D8294" s="3">
        <f ca="1">[2]!TriangularRnd(A8294,$F$18,$G$18,$H$18)</f>
        <v>386.75238551000172</v>
      </c>
      <c r="E8294" s="2">
        <f t="shared" ca="1" si="670"/>
        <v>473.81686041877185</v>
      </c>
      <c r="F8294" s="2">
        <f t="shared" ca="1" si="673"/>
        <v>183249.80106181951</v>
      </c>
      <c r="G8294" s="2">
        <f t="shared" ca="1" si="671"/>
        <v>173336.4182566556</v>
      </c>
      <c r="H8294" s="2">
        <f ca="1">[2]!Uniform($T$19,$U$20)</f>
        <v>34960.933000548663</v>
      </c>
      <c r="I8294" s="2">
        <f t="shared" ca="1" si="672"/>
        <v>208297.35125720425</v>
      </c>
      <c r="J8294" s="2">
        <f t="shared" ca="1" si="669"/>
        <v>-25048</v>
      </c>
    </row>
    <row r="8295" spans="1:10" x14ac:dyDescent="0.25">
      <c r="A8295" s="8">
        <f t="array" aca="1" ref="A8295:B8295" ca="1">[2]!CorrelatedUniform($C$31:$D$32)</f>
        <v>0.93289637565612804</v>
      </c>
      <c r="B8295" s="10">
        <f ca="1"/>
        <v>0.73059617501043439</v>
      </c>
      <c r="D8295" s="3">
        <f ca="1">[2]!TriangularRnd(A8295,$F$18,$G$18,$H$18)</f>
        <v>441.62405506961699</v>
      </c>
      <c r="E8295" s="2">
        <f t="shared" ca="1" si="670"/>
        <v>530.73085263994585</v>
      </c>
      <c r="F8295" s="2">
        <f t="shared" ca="1" si="673"/>
        <v>234383.51129340823</v>
      </c>
      <c r="G8295" s="2">
        <f t="shared" ca="1" si="671"/>
        <v>200785.55341684722</v>
      </c>
      <c r="H8295" s="2">
        <f ca="1">[2]!Uniform($T$19,$U$20)</f>
        <v>30383.52369152875</v>
      </c>
      <c r="I8295" s="2">
        <f t="shared" ca="1" si="672"/>
        <v>231169.07710837596</v>
      </c>
      <c r="J8295" s="2">
        <f t="shared" ca="1" si="669"/>
        <v>3214</v>
      </c>
    </row>
    <row r="8296" spans="1:10" x14ac:dyDescent="0.25">
      <c r="A8296" s="8">
        <f t="array" aca="1" ref="A8296:B8296" ca="1">[2]!CorrelatedUniform($C$31:$D$32)</f>
        <v>0.85584163665771462</v>
      </c>
      <c r="B8296" s="10">
        <f ca="1"/>
        <v>0.21585472625527327</v>
      </c>
      <c r="D8296" s="3">
        <f ca="1">[2]!TriangularRnd(A8296,$F$18,$G$18,$H$18)</f>
        <v>432.48138416379379</v>
      </c>
      <c r="E8296" s="2">
        <f t="shared" ca="1" si="670"/>
        <v>460.68651096297958</v>
      </c>
      <c r="F8296" s="2">
        <f t="shared" ca="1" si="673"/>
        <v>199238.33992685817</v>
      </c>
      <c r="G8296" s="2">
        <f t="shared" ca="1" si="671"/>
        <v>283496.57189715351</v>
      </c>
      <c r="H8296" s="2">
        <f ca="1">[2]!Uniform($T$19,$U$20)</f>
        <v>30270.678260640812</v>
      </c>
      <c r="I8296" s="2">
        <f t="shared" ca="1" si="672"/>
        <v>313767.25015779433</v>
      </c>
      <c r="J8296" s="2">
        <f t="shared" ref="J8296:J8359" ca="1" si="674">INT(F8296-I8296)</f>
        <v>-114529</v>
      </c>
    </row>
    <row r="8297" spans="1:10" x14ac:dyDescent="0.25">
      <c r="A8297" s="8">
        <f t="array" aca="1" ref="A8297:B8297" ca="1">[2]!CorrelatedUniform($C$31:$D$32)</f>
        <v>0.29690277576446505</v>
      </c>
      <c r="B8297" s="10">
        <f ca="1"/>
        <v>0.91324417799307311</v>
      </c>
      <c r="D8297" s="3">
        <f ca="1">[2]!TriangularRnd(A8297,$F$18,$G$18,$H$18)</f>
        <v>395.3733200421338</v>
      </c>
      <c r="E8297" s="2">
        <f t="shared" ref="E8297:E8360" ca="1" si="675">_xlfn.NORM.INV(B8297,$G$24,$G$24*$H$24)</f>
        <v>568.05032362725728</v>
      </c>
      <c r="F8297" s="2">
        <f t="shared" ca="1" si="673"/>
        <v>224591.94240351729</v>
      </c>
      <c r="G8297" s="2">
        <f t="shared" ref="G8297:G8360" ca="1" si="676">_xlfn.NORM.INV(RAND(),$S$19,$R$21)*D8297</f>
        <v>79803.639438002632</v>
      </c>
      <c r="H8297" s="2">
        <f ca="1">[2]!Uniform($T$19,$U$20)</f>
        <v>30326.804711666442</v>
      </c>
      <c r="I8297" s="2">
        <f t="shared" ref="I8297:I8360" ca="1" si="677">G8297+H8297</f>
        <v>110130.44414966907</v>
      </c>
      <c r="J8297" s="2">
        <f t="shared" ca="1" si="674"/>
        <v>114461</v>
      </c>
    </row>
    <row r="8298" spans="1:10" x14ac:dyDescent="0.25">
      <c r="A8298" s="8">
        <f t="array" aca="1" ref="A8298:B8298" ca="1">[2]!CorrelatedUniform($C$31:$D$32)</f>
        <v>0.66512703895568859</v>
      </c>
      <c r="B8298" s="10">
        <f ca="1"/>
        <v>4.8917651397890347E-3</v>
      </c>
      <c r="D8298" s="3">
        <f ca="1">[2]!TriangularRnd(A8298,$F$18,$G$18,$H$18)</f>
        <v>417.39998992925763</v>
      </c>
      <c r="E8298" s="2">
        <f t="shared" ca="1" si="675"/>
        <v>370.83061337980416</v>
      </c>
      <c r="F8298" s="2">
        <f t="shared" ref="F8298:F8361" ca="1" si="678">D8298*E8298</f>
        <v>154784.69429019067</v>
      </c>
      <c r="G8298" s="2">
        <f t="shared" ca="1" si="676"/>
        <v>87143.068970921566</v>
      </c>
      <c r="H8298" s="2">
        <f ca="1">[2]!Uniform($T$19,$U$20)</f>
        <v>28967.934966567504</v>
      </c>
      <c r="I8298" s="2">
        <f t="shared" ca="1" si="677"/>
        <v>116111.00393748906</v>
      </c>
      <c r="J8298" s="2">
        <f t="shared" ca="1" si="674"/>
        <v>38673</v>
      </c>
    </row>
    <row r="8299" spans="1:10" x14ac:dyDescent="0.25">
      <c r="A8299" s="8">
        <f t="array" aca="1" ref="A8299:B8299" ca="1">[2]!CorrelatedUniform($C$31:$D$32)</f>
        <v>0.60206377506256081</v>
      </c>
      <c r="B8299" s="10">
        <f ca="1"/>
        <v>0.13233021246040452</v>
      </c>
      <c r="D8299" s="3">
        <f ca="1">[2]!TriangularRnd(A8299,$F$18,$G$18,$H$18)</f>
        <v>413.44853342332874</v>
      </c>
      <c r="E8299" s="2">
        <f t="shared" ca="1" si="675"/>
        <v>444.22782587427832</v>
      </c>
      <c r="F8299" s="2">
        <f t="shared" ca="1" si="678"/>
        <v>183665.34311355423</v>
      </c>
      <c r="G8299" s="2">
        <f t="shared" ca="1" si="676"/>
        <v>179542.12844021097</v>
      </c>
      <c r="H8299" s="2">
        <f ca="1">[2]!Uniform($T$19,$U$20)</f>
        <v>26577.13169229585</v>
      </c>
      <c r="I8299" s="2">
        <f t="shared" ca="1" si="677"/>
        <v>206119.26013250684</v>
      </c>
      <c r="J8299" s="2">
        <f t="shared" ca="1" si="674"/>
        <v>-22454</v>
      </c>
    </row>
    <row r="8300" spans="1:10" x14ac:dyDescent="0.25">
      <c r="A8300" s="8">
        <f t="array" aca="1" ref="A8300:B8300" ca="1">[2]!CorrelatedUniform($C$31:$D$32)</f>
        <v>0.15697658061981215</v>
      </c>
      <c r="B8300" s="10">
        <f ca="1"/>
        <v>0.24280225998050114</v>
      </c>
      <c r="D8300" s="3">
        <f ca="1">[2]!TriangularRnd(A8300,$F$18,$G$18,$H$18)</f>
        <v>384.10509106851242</v>
      </c>
      <c r="E8300" s="2">
        <f t="shared" ca="1" si="675"/>
        <v>465.13415707282491</v>
      </c>
      <c r="F8300" s="2">
        <f t="shared" ca="1" si="678"/>
        <v>178660.39776153318</v>
      </c>
      <c r="G8300" s="2">
        <f t="shared" ca="1" si="676"/>
        <v>91583.664214397038</v>
      </c>
      <c r="H8300" s="2">
        <f ca="1">[2]!Uniform($T$19,$U$20)</f>
        <v>34178.977993821158</v>
      </c>
      <c r="I8300" s="2">
        <f t="shared" ca="1" si="677"/>
        <v>125762.6422082182</v>
      </c>
      <c r="J8300" s="2">
        <f t="shared" ca="1" si="674"/>
        <v>52897</v>
      </c>
    </row>
    <row r="8301" spans="1:10" x14ac:dyDescent="0.25">
      <c r="A8301" s="8">
        <f t="array" aca="1" ref="A8301:B8301" ca="1">[2]!CorrelatedUniform($C$31:$D$32)</f>
        <v>0.41938912868499761</v>
      </c>
      <c r="B8301" s="10">
        <f ca="1"/>
        <v>0.96454583343780254</v>
      </c>
      <c r="D8301" s="3">
        <f ca="1">[2]!TriangularRnd(A8301,$F$18,$G$18,$H$18)</f>
        <v>403.15764299748156</v>
      </c>
      <c r="E8301" s="2">
        <f t="shared" ca="1" si="675"/>
        <v>590.30320324414629</v>
      </c>
      <c r="F8301" s="2">
        <f t="shared" ca="1" si="678"/>
        <v>237985.24807377334</v>
      </c>
      <c r="G8301" s="2">
        <f t="shared" ca="1" si="676"/>
        <v>137288.80296568337</v>
      </c>
      <c r="H8301" s="2">
        <f ca="1">[2]!Uniform($T$19,$U$20)</f>
        <v>37214.916308258034</v>
      </c>
      <c r="I8301" s="2">
        <f t="shared" ca="1" si="677"/>
        <v>174503.71927394142</v>
      </c>
      <c r="J8301" s="2">
        <f t="shared" ca="1" si="674"/>
        <v>63481</v>
      </c>
    </row>
    <row r="8302" spans="1:10" x14ac:dyDescent="0.25">
      <c r="A8302" s="8">
        <f t="array" aca="1" ref="A8302:B8302" ca="1">[2]!CorrelatedUniform($C$31:$D$32)</f>
        <v>0.71173584461212192</v>
      </c>
      <c r="B8302" s="10">
        <f ca="1"/>
        <v>0.45160482731091695</v>
      </c>
      <c r="D8302" s="3">
        <f ca="1">[2]!TriangularRnd(A8302,$F$18,$G$18,$H$18)</f>
        <v>420.56630095058273</v>
      </c>
      <c r="E8302" s="2">
        <f t="shared" ca="1" si="675"/>
        <v>493.9196111859892</v>
      </c>
      <c r="F8302" s="2">
        <f t="shared" ca="1" si="678"/>
        <v>207725.94384344155</v>
      </c>
      <c r="G8302" s="2">
        <f t="shared" ca="1" si="676"/>
        <v>174636.5732476144</v>
      </c>
      <c r="H8302" s="2">
        <f ca="1">[2]!Uniform($T$19,$U$20)</f>
        <v>32656.606419605803</v>
      </c>
      <c r="I8302" s="2">
        <f t="shared" ca="1" si="677"/>
        <v>207293.17966722022</v>
      </c>
      <c r="J8302" s="2">
        <f t="shared" ca="1" si="674"/>
        <v>432</v>
      </c>
    </row>
    <row r="8303" spans="1:10" x14ac:dyDescent="0.25">
      <c r="A8303" s="8">
        <f t="array" aca="1" ref="A8303:B8303" ca="1">[2]!CorrelatedUniform($C$31:$D$32)</f>
        <v>0.13838362693786613</v>
      </c>
      <c r="B8303" s="10">
        <f ca="1"/>
        <v>2.9330898340935663E-2</v>
      </c>
      <c r="D8303" s="3">
        <f ca="1">[2]!TriangularRnd(A8303,$F$18,$G$18,$H$18)</f>
        <v>382.27083106974294</v>
      </c>
      <c r="E8303" s="2">
        <f t="shared" ca="1" si="675"/>
        <v>405.46402451112482</v>
      </c>
      <c r="F8303" s="2">
        <f t="shared" ca="1" si="678"/>
        <v>154997.06961875031</v>
      </c>
      <c r="G8303" s="2">
        <f t="shared" ca="1" si="676"/>
        <v>234922.08900883698</v>
      </c>
      <c r="H8303" s="2">
        <f ca="1">[2]!Uniform($T$19,$U$20)</f>
        <v>25407.266602828622</v>
      </c>
      <c r="I8303" s="2">
        <f t="shared" ca="1" si="677"/>
        <v>260329.35561166561</v>
      </c>
      <c r="J8303" s="2">
        <f t="shared" ca="1" si="674"/>
        <v>-105333</v>
      </c>
    </row>
    <row r="8304" spans="1:10" x14ac:dyDescent="0.25">
      <c r="A8304" s="8">
        <f t="array" aca="1" ref="A8304:B8304" ca="1">[2]!CorrelatedUniform($C$31:$D$32)</f>
        <v>4.3912887573242118E-2</v>
      </c>
      <c r="B8304" s="10">
        <f ca="1"/>
        <v>0.75461569526012195</v>
      </c>
      <c r="D8304" s="3">
        <f ca="1">[2]!TriangularRnd(A8304,$F$18,$G$18,$H$18)</f>
        <v>369.95976447742777</v>
      </c>
      <c r="E8304" s="2">
        <f t="shared" ca="1" si="675"/>
        <v>534.45434291882668</v>
      </c>
      <c r="F8304" s="2">
        <f t="shared" ca="1" si="678"/>
        <v>197726.60283018753</v>
      </c>
      <c r="G8304" s="2">
        <f t="shared" ca="1" si="676"/>
        <v>97181.831775223618</v>
      </c>
      <c r="H8304" s="2">
        <f ca="1">[2]!Uniform($T$19,$U$20)</f>
        <v>26678.163880584216</v>
      </c>
      <c r="I8304" s="2">
        <f t="shared" ca="1" si="677"/>
        <v>123859.99565580784</v>
      </c>
      <c r="J8304" s="2">
        <f t="shared" ca="1" si="674"/>
        <v>73866</v>
      </c>
    </row>
    <row r="8305" spans="1:10" x14ac:dyDescent="0.25">
      <c r="A8305" s="8">
        <f t="array" aca="1" ref="A8305:B8305" ca="1">[2]!CorrelatedUniform($C$31:$D$32)</f>
        <v>0.38230109214782693</v>
      </c>
      <c r="B8305" s="10">
        <f ca="1"/>
        <v>0.33792801923205967</v>
      </c>
      <c r="D8305" s="3">
        <f ca="1">[2]!TriangularRnd(A8305,$F$18,$G$18,$H$18)</f>
        <v>400.93730094884597</v>
      </c>
      <c r="E8305" s="2">
        <f t="shared" ca="1" si="675"/>
        <v>479.09377127436227</v>
      </c>
      <c r="F8305" s="2">
        <f t="shared" ca="1" si="678"/>
        <v>192086.56355614658</v>
      </c>
      <c r="G8305" s="2">
        <f t="shared" ca="1" si="676"/>
        <v>222271.13847522988</v>
      </c>
      <c r="H8305" s="2">
        <f ca="1">[2]!Uniform($T$19,$U$20)</f>
        <v>37746.189465628493</v>
      </c>
      <c r="I8305" s="2">
        <f t="shared" ca="1" si="677"/>
        <v>260017.32794085838</v>
      </c>
      <c r="J8305" s="2">
        <f t="shared" ca="1" si="674"/>
        <v>-67931</v>
      </c>
    </row>
    <row r="8306" spans="1:10" x14ac:dyDescent="0.25">
      <c r="A8306" s="8">
        <f t="array" aca="1" ref="A8306:B8306" ca="1">[2]!CorrelatedUniform($C$31:$D$32)</f>
        <v>0.47269463539123524</v>
      </c>
      <c r="B8306" s="10">
        <f ca="1"/>
        <v>0.48437507561351445</v>
      </c>
      <c r="D8306" s="3">
        <f ca="1">[2]!TriangularRnd(A8306,$F$18,$G$18,$H$18)</f>
        <v>406.18341644648592</v>
      </c>
      <c r="E8306" s="2">
        <f t="shared" ca="1" si="675"/>
        <v>498.04120520886886</v>
      </c>
      <c r="F8306" s="2">
        <f t="shared" ca="1" si="678"/>
        <v>202296.07826286374</v>
      </c>
      <c r="G8306" s="2">
        <f t="shared" ca="1" si="676"/>
        <v>174324.20830910656</v>
      </c>
      <c r="H8306" s="2">
        <f ca="1">[2]!Uniform($T$19,$U$20)</f>
        <v>34061.039464456961</v>
      </c>
      <c r="I8306" s="2">
        <f t="shared" ca="1" si="677"/>
        <v>208385.24777356352</v>
      </c>
      <c r="J8306" s="2">
        <f t="shared" ca="1" si="674"/>
        <v>-6090</v>
      </c>
    </row>
    <row r="8307" spans="1:10" x14ac:dyDescent="0.25">
      <c r="A8307" s="8">
        <f t="array" aca="1" ref="A8307:B8307" ca="1">[2]!CorrelatedUniform($C$31:$D$32)</f>
        <v>0.16439068317413341</v>
      </c>
      <c r="B8307" s="10">
        <f ca="1"/>
        <v>0.64777554710524732</v>
      </c>
      <c r="D8307" s="3">
        <f ca="1">[2]!TriangularRnd(A8307,$F$18,$G$18,$H$18)</f>
        <v>384.80599698794123</v>
      </c>
      <c r="E8307" s="2">
        <f t="shared" ca="1" si="675"/>
        <v>518.96609049309768</v>
      </c>
      <c r="F8307" s="2">
        <f t="shared" ca="1" si="678"/>
        <v>199701.26385513059</v>
      </c>
      <c r="G8307" s="2">
        <f t="shared" ca="1" si="676"/>
        <v>96856.113068724866</v>
      </c>
      <c r="H8307" s="2">
        <f ca="1">[2]!Uniform($T$19,$U$20)</f>
        <v>28260.343533170177</v>
      </c>
      <c r="I8307" s="2">
        <f t="shared" ca="1" si="677"/>
        <v>125116.45660189504</v>
      </c>
      <c r="J8307" s="2">
        <f t="shared" ca="1" si="674"/>
        <v>74584</v>
      </c>
    </row>
    <row r="8308" spans="1:10" x14ac:dyDescent="0.25">
      <c r="A8308" s="8">
        <f t="array" aca="1" ref="A8308:B8308" ca="1">[2]!CorrelatedUniform($C$31:$D$32)</f>
        <v>0.35879647731780995</v>
      </c>
      <c r="B8308" s="10">
        <f ca="1"/>
        <v>0.44253820480273398</v>
      </c>
      <c r="D8308" s="3">
        <f ca="1">[2]!TriangularRnd(A8308,$F$18,$G$18,$H$18)</f>
        <v>399.4739680767907</v>
      </c>
      <c r="E8308" s="2">
        <f t="shared" ca="1" si="675"/>
        <v>492.77314798615856</v>
      </c>
      <c r="F8308" s="2">
        <f t="shared" ca="1" si="678"/>
        <v>196850.04478772238</v>
      </c>
      <c r="G8308" s="2">
        <f t="shared" ca="1" si="676"/>
        <v>96851.451791337444</v>
      </c>
      <c r="H8308" s="2">
        <f ca="1">[2]!Uniform($T$19,$U$20)</f>
        <v>42894.086020334151</v>
      </c>
      <c r="I8308" s="2">
        <f t="shared" ca="1" si="677"/>
        <v>139745.53781167159</v>
      </c>
      <c r="J8308" s="2">
        <f t="shared" ca="1" si="674"/>
        <v>57104</v>
      </c>
    </row>
    <row r="8309" spans="1:10" x14ac:dyDescent="0.25">
      <c r="A8309" s="8">
        <f t="array" aca="1" ref="A8309:B8309" ca="1">[2]!CorrelatedUniform($C$31:$D$32)</f>
        <v>0.35662746429443382</v>
      </c>
      <c r="B8309" s="10">
        <f ca="1"/>
        <v>0.10610476802206446</v>
      </c>
      <c r="D8309" s="3">
        <f ca="1">[2]!TriangularRnd(A8309,$F$18,$G$18,$H$18)</f>
        <v>399.33654679968242</v>
      </c>
      <c r="E8309" s="2">
        <f t="shared" ca="1" si="675"/>
        <v>437.62436084636136</v>
      </c>
      <c r="F8309" s="2">
        <f t="shared" ca="1" si="678"/>
        <v>174759.40105580408</v>
      </c>
      <c r="G8309" s="2">
        <f t="shared" ca="1" si="676"/>
        <v>150541.88503863712</v>
      </c>
      <c r="H8309" s="2">
        <f ca="1">[2]!Uniform($T$19,$U$20)</f>
        <v>29910.044977945709</v>
      </c>
      <c r="I8309" s="2">
        <f t="shared" ca="1" si="677"/>
        <v>180451.93001658283</v>
      </c>
      <c r="J8309" s="2">
        <f t="shared" ca="1" si="674"/>
        <v>-5693</v>
      </c>
    </row>
    <row r="8310" spans="1:10" x14ac:dyDescent="0.25">
      <c r="A8310" s="8">
        <f t="array" aca="1" ref="A8310:B8310" ca="1">[2]!CorrelatedUniform($C$31:$D$32)</f>
        <v>3.8705587387084996E-2</v>
      </c>
      <c r="B8310" s="10">
        <f ca="1"/>
        <v>0.86022160660705338</v>
      </c>
      <c r="D8310" s="3">
        <f ca="1">[2]!TriangularRnd(A8310,$F$18,$G$18,$H$18)</f>
        <v>368.98844283965803</v>
      </c>
      <c r="E8310" s="2">
        <f t="shared" ca="1" si="675"/>
        <v>554.06577591571647</v>
      </c>
      <c r="F8310" s="2">
        <f t="shared" ca="1" si="678"/>
        <v>204443.86788588713</v>
      </c>
      <c r="G8310" s="2">
        <f t="shared" ca="1" si="676"/>
        <v>168605.49784026926</v>
      </c>
      <c r="H8310" s="2">
        <f ca="1">[2]!Uniform($T$19,$U$20)</f>
        <v>35219.852445927834</v>
      </c>
      <c r="I8310" s="2">
        <f t="shared" ca="1" si="677"/>
        <v>203825.35028619709</v>
      </c>
      <c r="J8310" s="2">
        <f t="shared" ca="1" si="674"/>
        <v>618</v>
      </c>
    </row>
    <row r="8311" spans="1:10" x14ac:dyDescent="0.25">
      <c r="A8311" s="8">
        <f t="array" aca="1" ref="A8311:B8311" ca="1">[2]!CorrelatedUniform($C$31:$D$32)</f>
        <v>0.50472879409790039</v>
      </c>
      <c r="B8311" s="10">
        <f ca="1"/>
        <v>0.81730816514976345</v>
      </c>
      <c r="D8311" s="3">
        <f ca="1">[2]!TriangularRnd(A8311,$F$18,$G$18,$H$18)</f>
        <v>407.92122897933615</v>
      </c>
      <c r="E8311" s="2">
        <f t="shared" ca="1" si="675"/>
        <v>545.25771301727684</v>
      </c>
      <c r="F8311" s="2">
        <f t="shared" ca="1" si="678"/>
        <v>222422.19640446975</v>
      </c>
      <c r="G8311" s="2">
        <f t="shared" ca="1" si="676"/>
        <v>107966.17443136462</v>
      </c>
      <c r="H8311" s="2">
        <f ca="1">[2]!Uniform($T$19,$U$20)</f>
        <v>41040.496848049501</v>
      </c>
      <c r="I8311" s="2">
        <f t="shared" ca="1" si="677"/>
        <v>149006.67127941412</v>
      </c>
      <c r="J8311" s="2">
        <f t="shared" ca="1" si="674"/>
        <v>73415</v>
      </c>
    </row>
    <row r="8312" spans="1:10" x14ac:dyDescent="0.25">
      <c r="A8312" s="8">
        <f t="array" aca="1" ref="A8312:B8312" ca="1">[2]!CorrelatedUniform($C$31:$D$32)</f>
        <v>0.19148218631744374</v>
      </c>
      <c r="B8312" s="10">
        <f ca="1"/>
        <v>0.72518242352645901</v>
      </c>
      <c r="D8312" s="3">
        <f ca="1">[2]!TriangularRnd(A8312,$F$18,$G$18,$H$18)</f>
        <v>387.24141780070676</v>
      </c>
      <c r="E8312" s="2">
        <f t="shared" ca="1" si="675"/>
        <v>529.91534653558097</v>
      </c>
      <c r="F8312" s="2">
        <f t="shared" ca="1" si="678"/>
        <v>205205.17010679122</v>
      </c>
      <c r="G8312" s="2">
        <f t="shared" ca="1" si="676"/>
        <v>147897.07170599941</v>
      </c>
      <c r="H8312" s="2">
        <f ca="1">[2]!Uniform($T$19,$U$20)</f>
        <v>34006.142631200135</v>
      </c>
      <c r="I8312" s="2">
        <f t="shared" ca="1" si="677"/>
        <v>181903.21433719955</v>
      </c>
      <c r="J8312" s="2">
        <f t="shared" ca="1" si="674"/>
        <v>23301</v>
      </c>
    </row>
    <row r="8313" spans="1:10" x14ac:dyDescent="0.25">
      <c r="A8313" s="8">
        <f t="array" aca="1" ref="A8313:B8313" ca="1">[2]!CorrelatedUniform($C$31:$D$32)</f>
        <v>4.8820614814758398E-2</v>
      </c>
      <c r="B8313" s="10">
        <f ca="1"/>
        <v>0.99101536273624968</v>
      </c>
      <c r="D8313" s="3">
        <f ca="1">[2]!TriangularRnd(A8313,$F$18,$G$18,$H$18)</f>
        <v>370.82371197550367</v>
      </c>
      <c r="E8313" s="2">
        <f t="shared" ca="1" si="675"/>
        <v>618.31253216061202</v>
      </c>
      <c r="F8313" s="2">
        <f t="shared" ca="1" si="678"/>
        <v>229284.94833677114</v>
      </c>
      <c r="G8313" s="2">
        <f t="shared" ca="1" si="676"/>
        <v>85680.167108731301</v>
      </c>
      <c r="H8313" s="2">
        <f ca="1">[2]!Uniform($T$19,$U$20)</f>
        <v>41459.147375009226</v>
      </c>
      <c r="I8313" s="2">
        <f t="shared" ca="1" si="677"/>
        <v>127139.31448374053</v>
      </c>
      <c r="J8313" s="2">
        <f t="shared" ca="1" si="674"/>
        <v>102145</v>
      </c>
    </row>
    <row r="8314" spans="1:10" x14ac:dyDescent="0.25">
      <c r="A8314" s="8">
        <f t="array" aca="1" ref="A8314:B8314" ca="1">[2]!CorrelatedUniform($C$31:$D$32)</f>
        <v>0.38760328292846691</v>
      </c>
      <c r="B8314" s="10">
        <f ca="1"/>
        <v>0.15258110760402374</v>
      </c>
      <c r="D8314" s="3">
        <f ca="1">[2]!TriangularRnd(A8314,$F$18,$G$18,$H$18)</f>
        <v>401.26112759932528</v>
      </c>
      <c r="E8314" s="2">
        <f t="shared" ca="1" si="675"/>
        <v>448.72869891922312</v>
      </c>
      <c r="F8314" s="2">
        <f t="shared" ca="1" si="678"/>
        <v>180057.38371450562</v>
      </c>
      <c r="G8314" s="2">
        <f t="shared" ca="1" si="676"/>
        <v>128545.26729958734</v>
      </c>
      <c r="H8314" s="2">
        <f ca="1">[2]!Uniform($T$19,$U$20)</f>
        <v>39887.27194341235</v>
      </c>
      <c r="I8314" s="2">
        <f t="shared" ca="1" si="677"/>
        <v>168432.53924299969</v>
      </c>
      <c r="J8314" s="2">
        <f t="shared" ca="1" si="674"/>
        <v>11624</v>
      </c>
    </row>
    <row r="8315" spans="1:10" x14ac:dyDescent="0.25">
      <c r="A8315" s="8">
        <f t="array" aca="1" ref="A8315:B8315" ca="1">[2]!CorrelatedUniform($C$31:$D$32)</f>
        <v>0.83884203433990534</v>
      </c>
      <c r="B8315" s="10">
        <f ca="1"/>
        <v>0.55331794567083115</v>
      </c>
      <c r="D8315" s="3">
        <f ca="1">[2]!TriangularRnd(A8315,$F$18,$G$18,$H$18)</f>
        <v>430.83206276569996</v>
      </c>
      <c r="E8315" s="2">
        <f t="shared" ca="1" si="675"/>
        <v>506.70243223179307</v>
      </c>
      <c r="F8315" s="2">
        <f t="shared" ca="1" si="678"/>
        <v>218303.65408682069</v>
      </c>
      <c r="G8315" s="2">
        <f t="shared" ca="1" si="676"/>
        <v>176139.94560807242</v>
      </c>
      <c r="H8315" s="2">
        <f ca="1">[2]!Uniform($T$19,$U$20)</f>
        <v>27912.273788735725</v>
      </c>
      <c r="I8315" s="2">
        <f t="shared" ca="1" si="677"/>
        <v>204052.21939680816</v>
      </c>
      <c r="J8315" s="2">
        <f t="shared" ca="1" si="674"/>
        <v>14251</v>
      </c>
    </row>
    <row r="8316" spans="1:10" x14ac:dyDescent="0.25">
      <c r="A8316" s="8">
        <f t="array" aca="1" ref="A8316:B8316" ca="1">[2]!CorrelatedUniform($C$31:$D$32)</f>
        <v>0.7092435359954834</v>
      </c>
      <c r="B8316" s="10">
        <f ca="1"/>
        <v>0.15404406738571286</v>
      </c>
      <c r="D8316" s="3">
        <f ca="1">[2]!TriangularRnd(A8316,$F$18,$G$18,$H$18)</f>
        <v>420.39078003872112</v>
      </c>
      <c r="E8316" s="2">
        <f t="shared" ca="1" si="675"/>
        <v>449.03790453119586</v>
      </c>
      <c r="F8316" s="2">
        <f t="shared" ca="1" si="678"/>
        <v>188771.39495282221</v>
      </c>
      <c r="G8316" s="2">
        <f t="shared" ca="1" si="676"/>
        <v>211210.05449183646</v>
      </c>
      <c r="H8316" s="2">
        <f ca="1">[2]!Uniform($T$19,$U$20)</f>
        <v>35436.595158808326</v>
      </c>
      <c r="I8316" s="2">
        <f t="shared" ca="1" si="677"/>
        <v>246646.6496506448</v>
      </c>
      <c r="J8316" s="2">
        <f t="shared" ca="1" si="674"/>
        <v>-57876</v>
      </c>
    </row>
    <row r="8317" spans="1:10" x14ac:dyDescent="0.25">
      <c r="A8317" s="8">
        <f t="array" aca="1" ref="A8317:B8317" ca="1">[2]!CorrelatedUniform($C$31:$D$32)</f>
        <v>3.8586854934692396E-3</v>
      </c>
      <c r="B8317" s="10">
        <f ca="1"/>
        <v>0.77338433872994949</v>
      </c>
      <c r="D8317" s="3">
        <f ca="1">[2]!TriangularRnd(A8317,$F$18,$G$18,$H$18)</f>
        <v>358.78622631188176</v>
      </c>
      <c r="E8317" s="2">
        <f t="shared" ca="1" si="675"/>
        <v>537.50194118627951</v>
      </c>
      <c r="F8317" s="2">
        <f t="shared" ca="1" si="678"/>
        <v>192848.29311353623</v>
      </c>
      <c r="G8317" s="2">
        <f t="shared" ca="1" si="676"/>
        <v>171965.98812018862</v>
      </c>
      <c r="H8317" s="2">
        <f ca="1">[2]!Uniform($T$19,$U$20)</f>
        <v>43961.029332600912</v>
      </c>
      <c r="I8317" s="2">
        <f t="shared" ca="1" si="677"/>
        <v>215927.01745278953</v>
      </c>
      <c r="J8317" s="2">
        <f t="shared" ca="1" si="674"/>
        <v>-23079</v>
      </c>
    </row>
    <row r="8318" spans="1:10" x14ac:dyDescent="0.25">
      <c r="A8318" s="8">
        <f t="array" aca="1" ref="A8318:B8318" ca="1">[2]!CorrelatedUniform($C$31:$D$32)</f>
        <v>0.38498604297637934</v>
      </c>
      <c r="B8318" s="10">
        <f ca="1"/>
        <v>0.17446162876005211</v>
      </c>
      <c r="D8318" s="3">
        <f ca="1">[2]!TriangularRnd(A8318,$F$18,$G$18,$H$18)</f>
        <v>401.10156067690917</v>
      </c>
      <c r="E8318" s="2">
        <f t="shared" ca="1" si="675"/>
        <v>453.16600685110245</v>
      </c>
      <c r="F8318" s="2">
        <f t="shared" ca="1" si="678"/>
        <v>181765.5925937001</v>
      </c>
      <c r="G8318" s="2">
        <f t="shared" ca="1" si="676"/>
        <v>222778.32836491647</v>
      </c>
      <c r="H8318" s="2">
        <f ca="1">[2]!Uniform($T$19,$U$20)</f>
        <v>32027.823730140652</v>
      </c>
      <c r="I8318" s="2">
        <f t="shared" ca="1" si="677"/>
        <v>254806.15209505713</v>
      </c>
      <c r="J8318" s="2">
        <f t="shared" ca="1" si="674"/>
        <v>-73041</v>
      </c>
    </row>
    <row r="8319" spans="1:10" x14ac:dyDescent="0.25">
      <c r="A8319" s="8">
        <f t="array" aca="1" ref="A8319:B8319" ca="1">[2]!CorrelatedUniform($C$31:$D$32)</f>
        <v>0.95330631732940674</v>
      </c>
      <c r="B8319" s="10">
        <f ca="1"/>
        <v>0.15955808306897853</v>
      </c>
      <c r="D8319" s="3">
        <f ca="1">[2]!TriangularRnd(A8319,$F$18,$G$18,$H$18)</f>
        <v>444.87954650775225</v>
      </c>
      <c r="E8319" s="2">
        <f t="shared" ca="1" si="675"/>
        <v>450.1862107704942</v>
      </c>
      <c r="F8319" s="2">
        <f t="shared" ca="1" si="678"/>
        <v>200278.63729162083</v>
      </c>
      <c r="G8319" s="2">
        <f t="shared" ca="1" si="676"/>
        <v>127044.32324922297</v>
      </c>
      <c r="H8319" s="2">
        <f ca="1">[2]!Uniform($T$19,$U$20)</f>
        <v>40662.837995915092</v>
      </c>
      <c r="I8319" s="2">
        <f t="shared" ca="1" si="677"/>
        <v>167707.16124513806</v>
      </c>
      <c r="J8319" s="2">
        <f t="shared" ca="1" si="674"/>
        <v>32571</v>
      </c>
    </row>
    <row r="8320" spans="1:10" x14ac:dyDescent="0.25">
      <c r="A8320" s="8">
        <f t="array" aca="1" ref="A8320:B8320" ca="1">[2]!CorrelatedUniform($C$31:$D$32)</f>
        <v>0.49871242046356168</v>
      </c>
      <c r="B8320" s="10">
        <f ca="1"/>
        <v>6.323727864109719E-3</v>
      </c>
      <c r="D8320" s="3">
        <f ca="1">[2]!TriangularRnd(A8320,$F$18,$G$18,$H$18)</f>
        <v>407.59817296998642</v>
      </c>
      <c r="E8320" s="2">
        <f t="shared" ca="1" si="675"/>
        <v>375.32275079449744</v>
      </c>
      <c r="F8320" s="2">
        <f t="shared" ca="1" si="678"/>
        <v>152980.86749790667</v>
      </c>
      <c r="G8320" s="2">
        <f t="shared" ca="1" si="676"/>
        <v>93751.835335389696</v>
      </c>
      <c r="H8320" s="2">
        <f ca="1">[2]!Uniform($T$19,$U$20)</f>
        <v>44153.984180477157</v>
      </c>
      <c r="I8320" s="2">
        <f t="shared" ca="1" si="677"/>
        <v>137905.81951586687</v>
      </c>
      <c r="J8320" s="2">
        <f t="shared" ca="1" si="674"/>
        <v>15075</v>
      </c>
    </row>
    <row r="8321" spans="1:10" x14ac:dyDescent="0.25">
      <c r="A8321" s="8">
        <f t="array" aca="1" ref="A8321:B8321" ca="1">[2]!CorrelatedUniform($C$31:$D$32)</f>
        <v>0.31061255931854259</v>
      </c>
      <c r="B8321" s="10">
        <f ca="1"/>
        <v>0.13181363332446702</v>
      </c>
      <c r="D8321" s="3">
        <f ca="1">[2]!TriangularRnd(A8321,$F$18,$G$18,$H$18)</f>
        <v>396.31597484400942</v>
      </c>
      <c r="E8321" s="2">
        <f t="shared" ca="1" si="675"/>
        <v>444.10705566704411</v>
      </c>
      <c r="F8321" s="2">
        <f t="shared" ca="1" si="678"/>
        <v>176006.72070178733</v>
      </c>
      <c r="G8321" s="2">
        <f t="shared" ca="1" si="676"/>
        <v>143752.85203274351</v>
      </c>
      <c r="H8321" s="2">
        <f ca="1">[2]!Uniform($T$19,$U$20)</f>
        <v>31378.217024181544</v>
      </c>
      <c r="I8321" s="2">
        <f t="shared" ca="1" si="677"/>
        <v>175131.06905692504</v>
      </c>
      <c r="J8321" s="2">
        <f t="shared" ca="1" si="674"/>
        <v>875</v>
      </c>
    </row>
    <row r="8322" spans="1:10" x14ac:dyDescent="0.25">
      <c r="A8322" s="8">
        <f t="array" aca="1" ref="A8322:B8322" ca="1">[2]!CorrelatedUniform($C$31:$D$32)</f>
        <v>0.387999176979065</v>
      </c>
      <c r="B8322" s="10">
        <f ca="1"/>
        <v>0.21660259446431276</v>
      </c>
      <c r="D8322" s="3">
        <f ca="1">[2]!TriangularRnd(A8322,$F$18,$G$18,$H$18)</f>
        <v>401.28521735842639</v>
      </c>
      <c r="E8322" s="2">
        <f t="shared" ca="1" si="675"/>
        <v>460.8140651298699</v>
      </c>
      <c r="F8322" s="2">
        <f t="shared" ca="1" si="678"/>
        <v>184917.8722874599</v>
      </c>
      <c r="G8322" s="2">
        <f t="shared" ca="1" si="676"/>
        <v>161713.04926992234</v>
      </c>
      <c r="H8322" s="2">
        <f ca="1">[2]!Uniform($T$19,$U$20)</f>
        <v>27177.051483184052</v>
      </c>
      <c r="I8322" s="2">
        <f t="shared" ca="1" si="677"/>
        <v>188890.10075310638</v>
      </c>
      <c r="J8322" s="2">
        <f t="shared" ca="1" si="674"/>
        <v>-3973</v>
      </c>
    </row>
    <row r="8323" spans="1:10" x14ac:dyDescent="0.25">
      <c r="A8323" s="8">
        <f t="array" aca="1" ref="A8323:B8323" ca="1">[2]!CorrelatedUniform($C$31:$D$32)</f>
        <v>0.7711808681488036</v>
      </c>
      <c r="B8323" s="10">
        <f ca="1"/>
        <v>0.69691019467555604</v>
      </c>
      <c r="D8323" s="3">
        <f ca="1">[2]!TriangularRnd(A8323,$F$18,$G$18,$H$18)</f>
        <v>425.00370895529153</v>
      </c>
      <c r="E8323" s="2">
        <f t="shared" ca="1" si="675"/>
        <v>525.77672192867124</v>
      </c>
      <c r="F8323" s="2">
        <f t="shared" ca="1" si="678"/>
        <v>223457.05690204023</v>
      </c>
      <c r="G8323" s="2">
        <f t="shared" ca="1" si="676"/>
        <v>144055.16125337229</v>
      </c>
      <c r="H8323" s="2">
        <f ca="1">[2]!Uniform($T$19,$U$20)</f>
        <v>34814.023183186175</v>
      </c>
      <c r="I8323" s="2">
        <f t="shared" ca="1" si="677"/>
        <v>178869.18443655845</v>
      </c>
      <c r="J8323" s="2">
        <f t="shared" ca="1" si="674"/>
        <v>44587</v>
      </c>
    </row>
    <row r="8324" spans="1:10" x14ac:dyDescent="0.25">
      <c r="A8324" s="8">
        <f t="array" aca="1" ref="A8324:B8324" ca="1">[2]!CorrelatedUniform($C$31:$D$32)</f>
        <v>0.69618582725524902</v>
      </c>
      <c r="B8324" s="10">
        <f ca="1"/>
        <v>0.14339697961530831</v>
      </c>
      <c r="D8324" s="3">
        <f ca="1">[2]!TriangularRnd(A8324,$F$18,$G$18,$H$18)</f>
        <v>419.48324271969261</v>
      </c>
      <c r="E8324" s="2">
        <f t="shared" ca="1" si="675"/>
        <v>446.74094218650936</v>
      </c>
      <c r="F8324" s="2">
        <f t="shared" ca="1" si="678"/>
        <v>187400.33908404768</v>
      </c>
      <c r="G8324" s="2">
        <f t="shared" ca="1" si="676"/>
        <v>184241.71615598426</v>
      </c>
      <c r="H8324" s="2">
        <f ca="1">[2]!Uniform($T$19,$U$20)</f>
        <v>26430.63375473447</v>
      </c>
      <c r="I8324" s="2">
        <f t="shared" ca="1" si="677"/>
        <v>210672.34991071874</v>
      </c>
      <c r="J8324" s="2">
        <f t="shared" ca="1" si="674"/>
        <v>-23273</v>
      </c>
    </row>
    <row r="8325" spans="1:10" x14ac:dyDescent="0.25">
      <c r="A8325" s="8">
        <f t="array" aca="1" ref="A8325:B8325" ca="1">[2]!CorrelatedUniform($C$31:$D$32)</f>
        <v>0.21734201908111572</v>
      </c>
      <c r="B8325" s="10">
        <f ca="1"/>
        <v>0.57958530814157994</v>
      </c>
      <c r="D8325" s="3">
        <f ca="1">[2]!TriangularRnd(A8325,$F$18,$G$18,$H$18)</f>
        <v>389.40986075113398</v>
      </c>
      <c r="E8325" s="2">
        <f t="shared" ca="1" si="675"/>
        <v>510.04163558850013</v>
      </c>
      <c r="F8325" s="2">
        <f t="shared" ca="1" si="678"/>
        <v>198615.24229179847</v>
      </c>
      <c r="G8325" s="2">
        <f t="shared" ca="1" si="676"/>
        <v>108239.80971244436</v>
      </c>
      <c r="H8325" s="2">
        <f ca="1">[2]!Uniform($T$19,$U$20)</f>
        <v>42873.355941338697</v>
      </c>
      <c r="I8325" s="2">
        <f t="shared" ca="1" si="677"/>
        <v>151113.16565378307</v>
      </c>
      <c r="J8325" s="2">
        <f t="shared" ca="1" si="674"/>
        <v>47502</v>
      </c>
    </row>
    <row r="8326" spans="1:10" x14ac:dyDescent="0.25">
      <c r="A8326" s="8">
        <f t="array" aca="1" ref="A8326:B8326" ca="1">[2]!CorrelatedUniform($C$31:$D$32)</f>
        <v>0.30537450313568099</v>
      </c>
      <c r="B8326" s="10">
        <f ca="1"/>
        <v>0.78825151023603235</v>
      </c>
      <c r="D8326" s="3">
        <f ca="1">[2]!TriangularRnd(A8326,$F$18,$G$18,$H$18)</f>
        <v>395.95832228318346</v>
      </c>
      <c r="E8326" s="2">
        <f t="shared" ca="1" si="675"/>
        <v>540.01845490583889</v>
      </c>
      <c r="F8326" s="2">
        <f t="shared" ca="1" si="678"/>
        <v>213824.80140647292</v>
      </c>
      <c r="G8326" s="2">
        <f t="shared" ca="1" si="676"/>
        <v>162906.77524185294</v>
      </c>
      <c r="H8326" s="2">
        <f ca="1">[2]!Uniform($T$19,$U$20)</f>
        <v>36198.843764408623</v>
      </c>
      <c r="I8326" s="2">
        <f t="shared" ca="1" si="677"/>
        <v>199105.61900626158</v>
      </c>
      <c r="J8326" s="2">
        <f t="shared" ca="1" si="674"/>
        <v>14719</v>
      </c>
    </row>
    <row r="8327" spans="1:10" x14ac:dyDescent="0.25">
      <c r="A8327" s="8">
        <f t="array" aca="1" ref="A8327:B8327" ca="1">[2]!CorrelatedUniform($C$31:$D$32)</f>
        <v>0.82432174682617199</v>
      </c>
      <c r="B8327" s="10">
        <f ca="1"/>
        <v>0.65828441287482953</v>
      </c>
      <c r="D8327" s="3">
        <f ca="1">[2]!TriangularRnd(A8327,$F$18,$G$18,$H$18)</f>
        <v>429.49102863438577</v>
      </c>
      <c r="E8327" s="2">
        <f t="shared" ca="1" si="675"/>
        <v>520.38927402205172</v>
      </c>
      <c r="F8327" s="2">
        <f t="shared" ca="1" si="678"/>
        <v>223502.52459003223</v>
      </c>
      <c r="G8327" s="2">
        <f t="shared" ca="1" si="676"/>
        <v>67290.581705040109</v>
      </c>
      <c r="H8327" s="2">
        <f ca="1">[2]!Uniform($T$19,$U$20)</f>
        <v>40357.586890219056</v>
      </c>
      <c r="I8327" s="2">
        <f t="shared" ca="1" si="677"/>
        <v>107648.16859525917</v>
      </c>
      <c r="J8327" s="2">
        <f t="shared" ca="1" si="674"/>
        <v>115854</v>
      </c>
    </row>
    <row r="8328" spans="1:10" x14ac:dyDescent="0.25">
      <c r="A8328" s="8">
        <f t="array" aca="1" ref="A8328:B8328" ca="1">[2]!CorrelatedUniform($C$31:$D$32)</f>
        <v>0.41152501106262213</v>
      </c>
      <c r="B8328" s="10">
        <f ca="1"/>
        <v>0.31117667397995086</v>
      </c>
      <c r="D8328" s="3">
        <f ca="1">[2]!TriangularRnd(A8328,$F$18,$G$18,$H$18)</f>
        <v>402.69531537137073</v>
      </c>
      <c r="E8328" s="2">
        <f t="shared" ca="1" si="675"/>
        <v>475.37411044103874</v>
      </c>
      <c r="F8328" s="2">
        <f t="shared" ca="1" si="678"/>
        <v>191430.92732343893</v>
      </c>
      <c r="G8328" s="2">
        <f t="shared" ca="1" si="676"/>
        <v>163392.97638543384</v>
      </c>
      <c r="H8328" s="2">
        <f ca="1">[2]!Uniform($T$19,$U$20)</f>
        <v>32454.770865140796</v>
      </c>
      <c r="I8328" s="2">
        <f t="shared" ca="1" si="677"/>
        <v>195847.74725057464</v>
      </c>
      <c r="J8328" s="2">
        <f t="shared" ca="1" si="674"/>
        <v>-4417</v>
      </c>
    </row>
    <row r="8329" spans="1:10" x14ac:dyDescent="0.25">
      <c r="A8329" s="8">
        <f t="array" aca="1" ref="A8329:B8329" ca="1">[2]!CorrelatedUniform($C$31:$D$32)</f>
        <v>0.76441240310668945</v>
      </c>
      <c r="B8329" s="10">
        <f ca="1"/>
        <v>0.61792953215483548</v>
      </c>
      <c r="D8329" s="3">
        <f ca="1">[2]!TriangularRnd(A8329,$F$18,$G$18,$H$18)</f>
        <v>424.47144687489231</v>
      </c>
      <c r="E8329" s="2">
        <f t="shared" ca="1" si="675"/>
        <v>515.00237423616431</v>
      </c>
      <c r="F8329" s="2">
        <f t="shared" ca="1" si="678"/>
        <v>218603.80293602942</v>
      </c>
      <c r="G8329" s="2">
        <f t="shared" ca="1" si="676"/>
        <v>157178.99527280501</v>
      </c>
      <c r="H8329" s="2">
        <f ca="1">[2]!Uniform($T$19,$U$20)</f>
        <v>27681.494645791208</v>
      </c>
      <c r="I8329" s="2">
        <f t="shared" ca="1" si="677"/>
        <v>184860.48991859623</v>
      </c>
      <c r="J8329" s="2">
        <f t="shared" ca="1" si="674"/>
        <v>33743</v>
      </c>
    </row>
    <row r="8330" spans="1:10" x14ac:dyDescent="0.25">
      <c r="A8330" s="8">
        <f t="array" aca="1" ref="A8330:B8330" ca="1">[2]!CorrelatedUniform($C$31:$D$32)</f>
        <v>0.44307172298431396</v>
      </c>
      <c r="B8330" s="10">
        <f ca="1"/>
        <v>0.97219537600855888</v>
      </c>
      <c r="D8330" s="3">
        <f ca="1">[2]!TriangularRnd(A8330,$F$18,$G$18,$H$18)</f>
        <v>404.52434421371345</v>
      </c>
      <c r="E8330" s="2">
        <f t="shared" ca="1" si="675"/>
        <v>595.70426871994584</v>
      </c>
      <c r="F8330" s="2">
        <f t="shared" ca="1" si="678"/>
        <v>240976.87864924583</v>
      </c>
      <c r="G8330" s="2">
        <f t="shared" ca="1" si="676"/>
        <v>185948.78304166114</v>
      </c>
      <c r="H8330" s="2">
        <f ca="1">[2]!Uniform($T$19,$U$20)</f>
        <v>34115.570182335032</v>
      </c>
      <c r="I8330" s="2">
        <f t="shared" ca="1" si="677"/>
        <v>220064.35322399618</v>
      </c>
      <c r="J8330" s="2">
        <f t="shared" ca="1" si="674"/>
        <v>20912</v>
      </c>
    </row>
    <row r="8331" spans="1:10" x14ac:dyDescent="0.25">
      <c r="A8331" s="8">
        <f t="array" aca="1" ref="A8331:B8331" ca="1">[2]!CorrelatedUniform($C$31:$D$32)</f>
        <v>0.90023756027221702</v>
      </c>
      <c r="B8331" s="10">
        <f ca="1"/>
        <v>0.26471222503153224</v>
      </c>
      <c r="D8331" s="3">
        <f ca="1">[2]!TriangularRnd(A8331,$F$18,$G$18,$H$18)</f>
        <v>437.31879394463868</v>
      </c>
      <c r="E8331" s="2">
        <f t="shared" ca="1" si="675"/>
        <v>468.55575787836176</v>
      </c>
      <c r="F8331" s="2">
        <f t="shared" ca="1" si="678"/>
        <v>204908.23893118129</v>
      </c>
      <c r="G8331" s="2">
        <f t="shared" ca="1" si="676"/>
        <v>177919.12139353977</v>
      </c>
      <c r="H8331" s="2">
        <f ca="1">[2]!Uniform($T$19,$U$20)</f>
        <v>36353.745495104864</v>
      </c>
      <c r="I8331" s="2">
        <f t="shared" ca="1" si="677"/>
        <v>214272.86688864464</v>
      </c>
      <c r="J8331" s="2">
        <f t="shared" ca="1" si="674"/>
        <v>-9365</v>
      </c>
    </row>
    <row r="8332" spans="1:10" x14ac:dyDescent="0.25">
      <c r="A8332" s="8">
        <f t="array" aca="1" ref="A8332:B8332" ca="1">[2]!CorrelatedUniform($C$31:$D$32)</f>
        <v>0.37541913986206027</v>
      </c>
      <c r="B8332" s="10">
        <f ca="1"/>
        <v>0.58449214379967085</v>
      </c>
      <c r="D8332" s="3">
        <f ca="1">[2]!TriangularRnd(A8332,$F$18,$G$18,$H$18)</f>
        <v>400.51362408349161</v>
      </c>
      <c r="E8332" s="2">
        <f t="shared" ca="1" si="675"/>
        <v>510.66995307882831</v>
      </c>
      <c r="F8332" s="2">
        <f t="shared" ca="1" si="678"/>
        <v>204530.27361814815</v>
      </c>
      <c r="G8332" s="2">
        <f t="shared" ca="1" si="676"/>
        <v>187951.67767386945</v>
      </c>
      <c r="H8332" s="2">
        <f ca="1">[2]!Uniform($T$19,$U$20)</f>
        <v>34067.601841755881</v>
      </c>
      <c r="I8332" s="2">
        <f t="shared" ca="1" si="677"/>
        <v>222019.27951562533</v>
      </c>
      <c r="J8332" s="2">
        <f t="shared" ca="1" si="674"/>
        <v>-17490</v>
      </c>
    </row>
    <row r="8333" spans="1:10" x14ac:dyDescent="0.25">
      <c r="A8333" s="8">
        <f t="array" aca="1" ref="A8333:B8333" ca="1">[2]!CorrelatedUniform($C$31:$D$32)</f>
        <v>0.23320662975311277</v>
      </c>
      <c r="B8333" s="10">
        <f ca="1"/>
        <v>0.5821115172425968</v>
      </c>
      <c r="D8333" s="3">
        <f ca="1">[2]!TriangularRnd(A8333,$F$18,$G$18,$H$18)</f>
        <v>390.67663424971681</v>
      </c>
      <c r="E8333" s="2">
        <f t="shared" ca="1" si="675"/>
        <v>510.36491091523828</v>
      </c>
      <c r="F8333" s="2">
        <f t="shared" ca="1" si="678"/>
        <v>199387.64563552185</v>
      </c>
      <c r="G8333" s="2">
        <f t="shared" ca="1" si="676"/>
        <v>110634.59091102873</v>
      </c>
      <c r="H8333" s="2">
        <f ca="1">[2]!Uniform($T$19,$U$20)</f>
        <v>42147.735734191177</v>
      </c>
      <c r="I8333" s="2">
        <f t="shared" ca="1" si="677"/>
        <v>152782.3266452199</v>
      </c>
      <c r="J8333" s="2">
        <f t="shared" ca="1" si="674"/>
        <v>46605</v>
      </c>
    </row>
    <row r="8334" spans="1:10" x14ac:dyDescent="0.25">
      <c r="A8334" s="8">
        <f t="array" aca="1" ref="A8334:B8334" ca="1">[2]!CorrelatedUniform($C$31:$D$32)</f>
        <v>0.97628521919250488</v>
      </c>
      <c r="B8334" s="10">
        <f ca="1"/>
        <v>0.18571235923923632</v>
      </c>
      <c r="D8334" s="3">
        <f ca="1">[2]!TriangularRnd(A8334,$F$18,$G$18,$H$18)</f>
        <v>449.58517777210852</v>
      </c>
      <c r="E8334" s="2">
        <f t="shared" ca="1" si="675"/>
        <v>455.30960844374613</v>
      </c>
      <c r="F8334" s="2">
        <f t="shared" ca="1" si="678"/>
        <v>204700.45125353071</v>
      </c>
      <c r="G8334" s="2">
        <f t="shared" ca="1" si="676"/>
        <v>248965.12636497346</v>
      </c>
      <c r="H8334" s="2">
        <f ca="1">[2]!Uniform($T$19,$U$20)</f>
        <v>43724.055132063149</v>
      </c>
      <c r="I8334" s="2">
        <f t="shared" ca="1" si="677"/>
        <v>292689.1814970366</v>
      </c>
      <c r="J8334" s="2">
        <f t="shared" ca="1" si="674"/>
        <v>-87989</v>
      </c>
    </row>
    <row r="8335" spans="1:10" x14ac:dyDescent="0.25">
      <c r="A8335" s="8">
        <f t="array" aca="1" ref="A8335:B8335" ca="1">[2]!CorrelatedUniform($C$31:$D$32)</f>
        <v>0.53339767456054654</v>
      </c>
      <c r="B8335" s="10">
        <f ca="1"/>
        <v>0.30886084368812394</v>
      </c>
      <c r="D8335" s="3">
        <f ca="1">[2]!TriangularRnd(A8335,$F$18,$G$18,$H$18)</f>
        <v>409.48788281088861</v>
      </c>
      <c r="E8335" s="2">
        <f t="shared" ca="1" si="675"/>
        <v>475.04590494748697</v>
      </c>
      <c r="F8335" s="2">
        <f t="shared" ca="1" si="678"/>
        <v>194525.54185492906</v>
      </c>
      <c r="G8335" s="2">
        <f t="shared" ca="1" si="676"/>
        <v>127011.88941719728</v>
      </c>
      <c r="H8335" s="2">
        <f ca="1">[2]!Uniform($T$19,$U$20)</f>
        <v>36112.559763384437</v>
      </c>
      <c r="I8335" s="2">
        <f t="shared" ca="1" si="677"/>
        <v>163124.44918058172</v>
      </c>
      <c r="J8335" s="2">
        <f t="shared" ca="1" si="674"/>
        <v>31401</v>
      </c>
    </row>
    <row r="8336" spans="1:10" x14ac:dyDescent="0.25">
      <c r="A8336" s="8">
        <f t="array" aca="1" ref="A8336:B8336" ca="1">[2]!CorrelatedUniform($C$31:$D$32)</f>
        <v>0.23974359035491924</v>
      </c>
      <c r="B8336" s="10">
        <f ca="1"/>
        <v>0.9941464519590989</v>
      </c>
      <c r="D8336" s="3">
        <f ca="1">[2]!TriangularRnd(A8336,$F$18,$G$18,$H$18)</f>
        <v>391.18602561580315</v>
      </c>
      <c r="E8336" s="2">
        <f t="shared" ca="1" si="675"/>
        <v>626.04261799426502</v>
      </c>
      <c r="F8336" s="2">
        <f t="shared" ca="1" si="678"/>
        <v>244899.12359928901</v>
      </c>
      <c r="G8336" s="2">
        <f t="shared" ca="1" si="676"/>
        <v>172451.41736802642</v>
      </c>
      <c r="H8336" s="2">
        <f ca="1">[2]!Uniform($T$19,$U$20)</f>
        <v>35424.133988334499</v>
      </c>
      <c r="I8336" s="2">
        <f t="shared" ca="1" si="677"/>
        <v>207875.55135636093</v>
      </c>
      <c r="J8336" s="2">
        <f t="shared" ca="1" si="674"/>
        <v>37023</v>
      </c>
    </row>
    <row r="8337" spans="1:10" x14ac:dyDescent="0.25">
      <c r="A8337" s="8">
        <f t="array" aca="1" ref="A8337:B8337" ca="1">[2]!CorrelatedUniform($C$31:$D$32)</f>
        <v>0.63897919654846214</v>
      </c>
      <c r="B8337" s="10">
        <f ca="1"/>
        <v>0.68947677244086714</v>
      </c>
      <c r="D8337" s="3">
        <f ca="1">[2]!TriangularRnd(A8337,$F$18,$G$18,$H$18)</f>
        <v>415.71997118310333</v>
      </c>
      <c r="E8337" s="2">
        <f t="shared" ca="1" si="675"/>
        <v>524.718389666196</v>
      </c>
      <c r="F8337" s="2">
        <f t="shared" ca="1" si="678"/>
        <v>218135.91383127539</v>
      </c>
      <c r="G8337" s="2">
        <f t="shared" ca="1" si="676"/>
        <v>187314.20534880762</v>
      </c>
      <c r="H8337" s="2">
        <f ca="1">[2]!Uniform($T$19,$U$20)</f>
        <v>30766.275642139412</v>
      </c>
      <c r="I8337" s="2">
        <f t="shared" ca="1" si="677"/>
        <v>218080.48099094702</v>
      </c>
      <c r="J8337" s="2">
        <f t="shared" ca="1" si="674"/>
        <v>55</v>
      </c>
    </row>
    <row r="8338" spans="1:10" x14ac:dyDescent="0.25">
      <c r="A8338" s="8">
        <f t="array" aca="1" ref="A8338:B8338" ca="1">[2]!CorrelatedUniform($C$31:$D$32)</f>
        <v>0.5951502323150637</v>
      </c>
      <c r="B8338" s="10">
        <f ca="1"/>
        <v>6.6400229011017609E-2</v>
      </c>
      <c r="D8338" s="3">
        <f ca="1">[2]!TriangularRnd(A8338,$F$18,$G$18,$H$18)</f>
        <v>413.03503120644467</v>
      </c>
      <c r="E8338" s="2">
        <f t="shared" ca="1" si="675"/>
        <v>424.84251751607979</v>
      </c>
      <c r="F8338" s="2">
        <f t="shared" ca="1" si="678"/>
        <v>175474.84248007854</v>
      </c>
      <c r="G8338" s="2">
        <f t="shared" ca="1" si="676"/>
        <v>113400.62193694891</v>
      </c>
      <c r="H8338" s="2">
        <f ca="1">[2]!Uniform($T$19,$U$20)</f>
        <v>33198.292187386694</v>
      </c>
      <c r="I8338" s="2">
        <f t="shared" ca="1" si="677"/>
        <v>146598.9141243356</v>
      </c>
      <c r="J8338" s="2">
        <f t="shared" ca="1" si="674"/>
        <v>28875</v>
      </c>
    </row>
    <row r="8339" spans="1:10" x14ac:dyDescent="0.25">
      <c r="A8339" s="8">
        <f t="array" aca="1" ref="A8339:B8339" ca="1">[2]!CorrelatedUniform($C$31:$D$32)</f>
        <v>0.98451340198516846</v>
      </c>
      <c r="B8339" s="10">
        <f ca="1"/>
        <v>9.3553017700324817E-4</v>
      </c>
      <c r="D8339" s="3">
        <f ca="1">[2]!TriangularRnd(A8339,$F$18,$G$18,$H$18)</f>
        <v>451.82471602696273</v>
      </c>
      <c r="E8339" s="2">
        <f t="shared" ca="1" si="675"/>
        <v>344.50147544813717</v>
      </c>
      <c r="F8339" s="2">
        <f t="shared" ca="1" si="678"/>
        <v>155654.28131522425</v>
      </c>
      <c r="G8339" s="2">
        <f t="shared" ca="1" si="676"/>
        <v>150372.01480290983</v>
      </c>
      <c r="H8339" s="2">
        <f ca="1">[2]!Uniform($T$19,$U$20)</f>
        <v>32800.622239418415</v>
      </c>
      <c r="I8339" s="2">
        <f t="shared" ca="1" si="677"/>
        <v>183172.63704232825</v>
      </c>
      <c r="J8339" s="2">
        <f t="shared" ca="1" si="674"/>
        <v>-27519</v>
      </c>
    </row>
    <row r="8340" spans="1:10" x14ac:dyDescent="0.25">
      <c r="A8340" s="8">
        <f t="array" aca="1" ref="A8340:B8340" ca="1">[2]!CorrelatedUniform($C$31:$D$32)</f>
        <v>0.79263579845428422</v>
      </c>
      <c r="B8340" s="10">
        <f ca="1"/>
        <v>3.4004211630591231E-2</v>
      </c>
      <c r="D8340" s="3">
        <f ca="1">[2]!TriangularRnd(A8340,$F$18,$G$18,$H$18)</f>
        <v>426.74510315837983</v>
      </c>
      <c r="E8340" s="2">
        <f t="shared" ca="1" si="675"/>
        <v>408.752449747897</v>
      </c>
      <c r="F8340" s="2">
        <f t="shared" ca="1" si="678"/>
        <v>174433.10633390676</v>
      </c>
      <c r="G8340" s="2">
        <f t="shared" ca="1" si="676"/>
        <v>243133.62773496876</v>
      </c>
      <c r="H8340" s="2">
        <f ca="1">[2]!Uniform($T$19,$U$20)</f>
        <v>35811.964585498572</v>
      </c>
      <c r="I8340" s="2">
        <f t="shared" ca="1" si="677"/>
        <v>278945.59232046735</v>
      </c>
      <c r="J8340" s="2">
        <f t="shared" ca="1" si="674"/>
        <v>-104513</v>
      </c>
    </row>
    <row r="8341" spans="1:10" x14ac:dyDescent="0.25">
      <c r="A8341" s="8">
        <f t="array" aca="1" ref="A8341:B8341" ca="1">[2]!CorrelatedUniform($C$31:$D$32)</f>
        <v>0.71864163875579856</v>
      </c>
      <c r="B8341" s="10">
        <f ca="1"/>
        <v>2.4093867370328773E-2</v>
      </c>
      <c r="D8341" s="3">
        <f ca="1">[2]!TriangularRnd(A8341,$F$18,$G$18,$H$18)</f>
        <v>421.05664520408175</v>
      </c>
      <c r="E8341" s="2">
        <f t="shared" ca="1" si="675"/>
        <v>401.2145454708878</v>
      </c>
      <c r="F8341" s="2">
        <f t="shared" ca="1" si="678"/>
        <v>168934.05052305252</v>
      </c>
      <c r="G8341" s="2">
        <f t="shared" ca="1" si="676"/>
        <v>182707.63314971837</v>
      </c>
      <c r="H8341" s="2">
        <f ca="1">[2]!Uniform($T$19,$U$20)</f>
        <v>39745.172207703719</v>
      </c>
      <c r="I8341" s="2">
        <f t="shared" ca="1" si="677"/>
        <v>222452.8053574221</v>
      </c>
      <c r="J8341" s="2">
        <f t="shared" ca="1" si="674"/>
        <v>-53519</v>
      </c>
    </row>
    <row r="8342" spans="1:10" x14ac:dyDescent="0.25">
      <c r="A8342" s="8">
        <f t="array" aca="1" ref="A8342:B8342" ca="1">[2]!CorrelatedUniform($C$31:$D$32)</f>
        <v>0.37255346775054909</v>
      </c>
      <c r="B8342" s="10">
        <f ca="1"/>
        <v>0.12007045634836135</v>
      </c>
      <c r="D8342" s="3">
        <f ca="1">[2]!TriangularRnd(A8342,$F$18,$G$18,$H$18)</f>
        <v>400.33605902700128</v>
      </c>
      <c r="E8342" s="2">
        <f t="shared" ca="1" si="675"/>
        <v>441.26826727645891</v>
      </c>
      <c r="F8342" s="2">
        <f t="shared" ca="1" si="678"/>
        <v>176655.59909513104</v>
      </c>
      <c r="G8342" s="2">
        <f t="shared" ca="1" si="676"/>
        <v>238749.04557413029</v>
      </c>
      <c r="H8342" s="2">
        <f ca="1">[2]!Uniform($T$19,$U$20)</f>
        <v>42033.881077357844</v>
      </c>
      <c r="I8342" s="2">
        <f t="shared" ca="1" si="677"/>
        <v>280782.92665148812</v>
      </c>
      <c r="J8342" s="2">
        <f t="shared" ca="1" si="674"/>
        <v>-104128</v>
      </c>
    </row>
    <row r="8343" spans="1:10" x14ac:dyDescent="0.25">
      <c r="A8343" s="8">
        <f t="array" aca="1" ref="A8343:B8343" ca="1">[2]!CorrelatedUniform($C$31:$D$32)</f>
        <v>0.56142151355743386</v>
      </c>
      <c r="B8343" s="10">
        <f ca="1"/>
        <v>0.33538392193484273</v>
      </c>
      <c r="D8343" s="3">
        <f ca="1">[2]!TriangularRnd(A8343,$F$18,$G$18,$H$18)</f>
        <v>411.06652995340306</v>
      </c>
      <c r="E8343" s="2">
        <f t="shared" ca="1" si="675"/>
        <v>478.74527888976655</v>
      </c>
      <c r="F8343" s="2">
        <f t="shared" ca="1" si="678"/>
        <v>196796.16052479052</v>
      </c>
      <c r="G8343" s="2">
        <f t="shared" ca="1" si="676"/>
        <v>174586.03039603477</v>
      </c>
      <c r="H8343" s="2">
        <f ca="1">[2]!Uniform($T$19,$U$20)</f>
        <v>42698.829703744712</v>
      </c>
      <c r="I8343" s="2">
        <f t="shared" ca="1" si="677"/>
        <v>217284.86009977947</v>
      </c>
      <c r="J8343" s="2">
        <f t="shared" ca="1" si="674"/>
        <v>-20489</v>
      </c>
    </row>
    <row r="8344" spans="1:10" x14ac:dyDescent="0.25">
      <c r="A8344" s="8">
        <f t="array" aca="1" ref="A8344:B8344" ca="1">[2]!CorrelatedUniform($C$31:$D$32)</f>
        <v>1.4257788658142079E-2</v>
      </c>
      <c r="B8344" s="10">
        <f ca="1"/>
        <v>0.94211366306997857</v>
      </c>
      <c r="D8344" s="3">
        <f ca="1">[2]!TriangularRnd(A8344,$F$18,$G$18,$H$18)</f>
        <v>363.1278199069821</v>
      </c>
      <c r="E8344" s="2">
        <f t="shared" ca="1" si="675"/>
        <v>578.63837279100562</v>
      </c>
      <c r="F8344" s="2">
        <f t="shared" ca="1" si="678"/>
        <v>210119.69082612146</v>
      </c>
      <c r="G8344" s="2">
        <f t="shared" ca="1" si="676"/>
        <v>132160.87447920479</v>
      </c>
      <c r="H8344" s="2">
        <f ca="1">[2]!Uniform($T$19,$U$20)</f>
        <v>35762.731701670411</v>
      </c>
      <c r="I8344" s="2">
        <f t="shared" ca="1" si="677"/>
        <v>167923.60618087521</v>
      </c>
      <c r="J8344" s="2">
        <f t="shared" ca="1" si="674"/>
        <v>42196</v>
      </c>
    </row>
    <row r="8345" spans="1:10" x14ac:dyDescent="0.25">
      <c r="A8345" s="8">
        <f t="array" aca="1" ref="A8345:B8345" ca="1">[2]!CorrelatedUniform($C$31:$D$32)</f>
        <v>0.40138196945190441</v>
      </c>
      <c r="B8345" s="10">
        <f ca="1"/>
        <v>0.90372731655423588</v>
      </c>
      <c r="D8345" s="3">
        <f ca="1">[2]!TriangularRnd(A8345,$F$18,$G$18,$H$18)</f>
        <v>402.09243757484427</v>
      </c>
      <c r="E8345" s="2">
        <f t="shared" ca="1" si="675"/>
        <v>565.1543052412278</v>
      </c>
      <c r="F8345" s="2">
        <f t="shared" ca="1" si="678"/>
        <v>227244.27220036287</v>
      </c>
      <c r="G8345" s="2">
        <f t="shared" ca="1" si="676"/>
        <v>143924.17660381625</v>
      </c>
      <c r="H8345" s="2">
        <f ca="1">[2]!Uniform($T$19,$U$20)</f>
        <v>29046.600395598125</v>
      </c>
      <c r="I8345" s="2">
        <f t="shared" ca="1" si="677"/>
        <v>172970.77699941437</v>
      </c>
      <c r="J8345" s="2">
        <f t="shared" ca="1" si="674"/>
        <v>54273</v>
      </c>
    </row>
    <row r="8346" spans="1:10" x14ac:dyDescent="0.25">
      <c r="A8346" s="8">
        <f t="array" aca="1" ref="A8346:B8346" ca="1">[2]!CorrelatedUniform($C$31:$D$32)</f>
        <v>0.97336602210998535</v>
      </c>
      <c r="B8346" s="10">
        <f ca="1"/>
        <v>0.28177201198035323</v>
      </c>
      <c r="D8346" s="3">
        <f ca="1">[2]!TriangularRnd(A8346,$F$18,$G$18,$H$18)</f>
        <v>448.88770892994808</v>
      </c>
      <c r="E8346" s="2">
        <f t="shared" ca="1" si="675"/>
        <v>471.12072686309216</v>
      </c>
      <c r="F8346" s="2">
        <f t="shared" ca="1" si="678"/>
        <v>211480.30371098529</v>
      </c>
      <c r="G8346" s="2">
        <f t="shared" ca="1" si="676"/>
        <v>129604.17295725255</v>
      </c>
      <c r="H8346" s="2">
        <f ca="1">[2]!Uniform($T$19,$U$20)</f>
        <v>35411.60055824645</v>
      </c>
      <c r="I8346" s="2">
        <f t="shared" ca="1" si="677"/>
        <v>165015.77351549899</v>
      </c>
      <c r="J8346" s="2">
        <f t="shared" ca="1" si="674"/>
        <v>46464</v>
      </c>
    </row>
    <row r="8347" spans="1:10" x14ac:dyDescent="0.25">
      <c r="A8347" s="8">
        <f t="array" aca="1" ref="A8347:B8347" ca="1">[2]!CorrelatedUniform($C$31:$D$32)</f>
        <v>0.87596070766448986</v>
      </c>
      <c r="B8347" s="10">
        <f ca="1"/>
        <v>0.88663593414975983</v>
      </c>
      <c r="D8347" s="3">
        <f ca="1">[2]!TriangularRnd(A8347,$F$18,$G$18,$H$18)</f>
        <v>434.56472165881604</v>
      </c>
      <c r="E8347" s="2">
        <f t="shared" ca="1" si="675"/>
        <v>560.44150413624845</v>
      </c>
      <c r="F8347" s="2">
        <f t="shared" ca="1" si="678"/>
        <v>243548.10625101702</v>
      </c>
      <c r="G8347" s="2">
        <f t="shared" ca="1" si="676"/>
        <v>144965.22636447087</v>
      </c>
      <c r="H8347" s="2">
        <f ca="1">[2]!Uniform($T$19,$U$20)</f>
        <v>41675.503498953592</v>
      </c>
      <c r="I8347" s="2">
        <f t="shared" ca="1" si="677"/>
        <v>186640.72986342447</v>
      </c>
      <c r="J8347" s="2">
        <f t="shared" ca="1" si="674"/>
        <v>56907</v>
      </c>
    </row>
    <row r="8348" spans="1:10" x14ac:dyDescent="0.25">
      <c r="A8348" s="8">
        <f t="array" aca="1" ref="A8348:B8348" ca="1">[2]!CorrelatedUniform($C$31:$D$32)</f>
        <v>0.15957033634185863</v>
      </c>
      <c r="B8348" s="10">
        <f ca="1"/>
        <v>0.48670765824298673</v>
      </c>
      <c r="D8348" s="3">
        <f ca="1">[2]!TriangularRnd(A8348,$F$18,$G$18,$H$18)</f>
        <v>384.35214213301833</v>
      </c>
      <c r="E8348" s="2">
        <f t="shared" ca="1" si="675"/>
        <v>498.33374365308487</v>
      </c>
      <c r="F8348" s="2">
        <f t="shared" ca="1" si="678"/>
        <v>191535.64187022959</v>
      </c>
      <c r="G8348" s="2">
        <f t="shared" ca="1" si="676"/>
        <v>165155.24382333385</v>
      </c>
      <c r="H8348" s="2">
        <f ca="1">[2]!Uniform($T$19,$U$20)</f>
        <v>26731.378269156408</v>
      </c>
      <c r="I8348" s="2">
        <f t="shared" ca="1" si="677"/>
        <v>191886.62209249026</v>
      </c>
      <c r="J8348" s="2">
        <f t="shared" ca="1" si="674"/>
        <v>-351</v>
      </c>
    </row>
    <row r="8349" spans="1:10" x14ac:dyDescent="0.25">
      <c r="A8349" s="8">
        <f t="array" aca="1" ref="A8349:B8349" ca="1">[2]!CorrelatedUniform($C$31:$D$32)</f>
        <v>5.4611325263977072E-2</v>
      </c>
      <c r="B8349" s="10">
        <f ca="1"/>
        <v>0.56927922861888769</v>
      </c>
      <c r="D8349" s="3">
        <f ca="1">[2]!TriangularRnd(A8349,$F$18,$G$18,$H$18)</f>
        <v>371.78898001690692</v>
      </c>
      <c r="E8349" s="2">
        <f t="shared" ca="1" si="675"/>
        <v>508.72697168365136</v>
      </c>
      <c r="F8349" s="2">
        <f t="shared" ca="1" si="678"/>
        <v>189139.08190935463</v>
      </c>
      <c r="G8349" s="2">
        <f t="shared" ca="1" si="676"/>
        <v>175436.19349993413</v>
      </c>
      <c r="H8349" s="2">
        <f ca="1">[2]!Uniform($T$19,$U$20)</f>
        <v>39599.871371084737</v>
      </c>
      <c r="I8349" s="2">
        <f t="shared" ca="1" si="677"/>
        <v>215036.06487101887</v>
      </c>
      <c r="J8349" s="2">
        <f t="shared" ca="1" si="674"/>
        <v>-25897</v>
      </c>
    </row>
    <row r="8350" spans="1:10" x14ac:dyDescent="0.25">
      <c r="A8350" s="8">
        <f t="array" aca="1" ref="A8350:B8350" ca="1">[2]!CorrelatedUniform($C$31:$D$32)</f>
        <v>0.8617579936981199</v>
      </c>
      <c r="B8350" s="10">
        <f ca="1"/>
        <v>7.4369881850278957E-2</v>
      </c>
      <c r="D8350" s="3">
        <f ca="1">[2]!TriangularRnd(A8350,$F$18,$G$18,$H$18)</f>
        <v>433.07803277227964</v>
      </c>
      <c r="E8350" s="2">
        <f t="shared" ca="1" si="675"/>
        <v>427.80014013131478</v>
      </c>
      <c r="F8350" s="2">
        <f t="shared" ca="1" si="678"/>
        <v>185270.84310777538</v>
      </c>
      <c r="G8350" s="2">
        <f t="shared" ca="1" si="676"/>
        <v>167714.34133976253</v>
      </c>
      <c r="H8350" s="2">
        <f ca="1">[2]!Uniform($T$19,$U$20)</f>
        <v>25379.522523945321</v>
      </c>
      <c r="I8350" s="2">
        <f t="shared" ca="1" si="677"/>
        <v>193093.86386370784</v>
      </c>
      <c r="J8350" s="2">
        <f t="shared" ca="1" si="674"/>
        <v>-7824</v>
      </c>
    </row>
    <row r="8351" spans="1:10" x14ac:dyDescent="0.25">
      <c r="A8351" s="8">
        <f t="array" aca="1" ref="A8351:B8351" ca="1">[2]!CorrelatedUniform($C$31:$D$32)</f>
        <v>0.66666078567504883</v>
      </c>
      <c r="B8351" s="10">
        <f ca="1"/>
        <v>0.13324760114637788</v>
      </c>
      <c r="D8351" s="3">
        <f ca="1">[2]!TriangularRnd(A8351,$F$18,$G$18,$H$18)</f>
        <v>417.50053708665075</v>
      </c>
      <c r="E8351" s="2">
        <f t="shared" ca="1" si="675"/>
        <v>444.44150238736978</v>
      </c>
      <c r="F8351" s="2">
        <f t="shared" ca="1" si="678"/>
        <v>185554.56595032485</v>
      </c>
      <c r="G8351" s="2">
        <f t="shared" ca="1" si="676"/>
        <v>117824.2937165498</v>
      </c>
      <c r="H8351" s="2">
        <f ca="1">[2]!Uniform($T$19,$U$20)</f>
        <v>35158.918321902158</v>
      </c>
      <c r="I8351" s="2">
        <f t="shared" ca="1" si="677"/>
        <v>152983.21203845195</v>
      </c>
      <c r="J8351" s="2">
        <f t="shared" ca="1" si="674"/>
        <v>32571</v>
      </c>
    </row>
    <row r="8352" spans="1:10" x14ac:dyDescent="0.25">
      <c r="A8352" s="8">
        <f t="array" aca="1" ref="A8352:B8352" ca="1">[2]!CorrelatedUniform($C$31:$D$32)</f>
        <v>0.61824560165405262</v>
      </c>
      <c r="B8352" s="10">
        <f ca="1"/>
        <v>0.27075532175192496</v>
      </c>
      <c r="D8352" s="3">
        <f ca="1">[2]!TriangularRnd(A8352,$F$18,$G$18,$H$18)</f>
        <v>414.43064952362636</v>
      </c>
      <c r="E8352" s="2">
        <f t="shared" ca="1" si="675"/>
        <v>469.47348993795367</v>
      </c>
      <c r="F8352" s="2">
        <f t="shared" ca="1" si="678"/>
        <v>194564.2033691098</v>
      </c>
      <c r="G8352" s="2">
        <f t="shared" ca="1" si="676"/>
        <v>163393.26682905361</v>
      </c>
      <c r="H8352" s="2">
        <f ca="1">[2]!Uniform($T$19,$U$20)</f>
        <v>37004.513172199251</v>
      </c>
      <c r="I8352" s="2">
        <f t="shared" ca="1" si="677"/>
        <v>200397.78000125286</v>
      </c>
      <c r="J8352" s="2">
        <f t="shared" ca="1" si="674"/>
        <v>-5834</v>
      </c>
    </row>
    <row r="8353" spans="1:10" x14ac:dyDescent="0.25">
      <c r="A8353" s="8">
        <f t="array" aca="1" ref="A8353:B8353" ca="1">[2]!CorrelatedUniform($C$31:$D$32)</f>
        <v>8.5633993148803832E-3</v>
      </c>
      <c r="B8353" s="10">
        <f ca="1"/>
        <v>0.6274508498720236</v>
      </c>
      <c r="D8353" s="3">
        <f ca="1">[2]!TriangularRnd(A8353,$F$18,$G$18,$H$18)</f>
        <v>361.09165561697756</v>
      </c>
      <c r="E8353" s="2">
        <f t="shared" ca="1" si="675"/>
        <v>516.25546832523605</v>
      </c>
      <c r="F8353" s="2">
        <f t="shared" ca="1" si="678"/>
        <v>186415.54177887761</v>
      </c>
      <c r="G8353" s="2">
        <f t="shared" ca="1" si="676"/>
        <v>111237.88411565498</v>
      </c>
      <c r="H8353" s="2">
        <f ca="1">[2]!Uniform($T$19,$U$20)</f>
        <v>34628.780844802001</v>
      </c>
      <c r="I8353" s="2">
        <f t="shared" ca="1" si="677"/>
        <v>145866.66496045698</v>
      </c>
      <c r="J8353" s="2">
        <f t="shared" ca="1" si="674"/>
        <v>40548</v>
      </c>
    </row>
    <row r="8354" spans="1:10" x14ac:dyDescent="0.25">
      <c r="A8354" s="8">
        <f t="array" aca="1" ref="A8354:B8354" ca="1">[2]!CorrelatedUniform($C$31:$D$32)</f>
        <v>0.16981780529022217</v>
      </c>
      <c r="B8354" s="10">
        <f ca="1"/>
        <v>0.94544467280046718</v>
      </c>
      <c r="D8354" s="3">
        <f ca="1">[2]!TriangularRnd(A8354,$F$18,$G$18,$H$18)</f>
        <v>385.3090899348777</v>
      </c>
      <c r="E8354" s="2">
        <f t="shared" ca="1" si="675"/>
        <v>580.11016639840852</v>
      </c>
      <c r="F8354" s="2">
        <f t="shared" ca="1" si="678"/>
        <v>223521.72027694125</v>
      </c>
      <c r="G8354" s="2">
        <f t="shared" ca="1" si="676"/>
        <v>77013.195002030756</v>
      </c>
      <c r="H8354" s="2">
        <f ca="1">[2]!Uniform($T$19,$U$20)</f>
        <v>40286.760425005399</v>
      </c>
      <c r="I8354" s="2">
        <f t="shared" ca="1" si="677"/>
        <v>117299.95542703616</v>
      </c>
      <c r="J8354" s="2">
        <f t="shared" ca="1" si="674"/>
        <v>106221</v>
      </c>
    </row>
    <row r="8355" spans="1:10" x14ac:dyDescent="0.25">
      <c r="A8355" s="8">
        <f t="array" aca="1" ref="A8355:B8355" ca="1">[2]!CorrelatedUniform($C$31:$D$32)</f>
        <v>4.186272621154799E-3</v>
      </c>
      <c r="B8355" s="10">
        <f ca="1"/>
        <v>0.9218338180264658</v>
      </c>
      <c r="D8355" s="3">
        <f ca="1">[2]!TriangularRnd(A8355,$F$18,$G$18,$H$18)</f>
        <v>358.98198816116269</v>
      </c>
      <c r="E8355" s="2">
        <f t="shared" ca="1" si="675"/>
        <v>570.87575821717928</v>
      </c>
      <c r="F8355" s="2">
        <f t="shared" ca="1" si="678"/>
        <v>204934.11467781421</v>
      </c>
      <c r="G8355" s="2">
        <f t="shared" ca="1" si="676"/>
        <v>137354.29187353916</v>
      </c>
      <c r="H8355" s="2">
        <f ca="1">[2]!Uniform($T$19,$U$20)</f>
        <v>33751.369683350815</v>
      </c>
      <c r="I8355" s="2">
        <f t="shared" ca="1" si="677"/>
        <v>171105.66155688997</v>
      </c>
      <c r="J8355" s="2">
        <f t="shared" ca="1" si="674"/>
        <v>33828</v>
      </c>
    </row>
    <row r="8356" spans="1:10" x14ac:dyDescent="0.25">
      <c r="A8356" s="8">
        <f t="array" aca="1" ref="A8356:B8356" ca="1">[2]!CorrelatedUniform($C$31:$D$32)</f>
        <v>0.95088326930999756</v>
      </c>
      <c r="B8356" s="10">
        <f ca="1"/>
        <v>0.30892374058243388</v>
      </c>
      <c r="D8356" s="3">
        <f ca="1">[2]!TriangularRnd(A8356,$F$18,$G$18,$H$18)</f>
        <v>444.46001609444664</v>
      </c>
      <c r="E8356" s="2">
        <f t="shared" ca="1" si="675"/>
        <v>475.0548330140906</v>
      </c>
      <c r="F8356" s="2">
        <f t="shared" ca="1" si="678"/>
        <v>211142.87872718737</v>
      </c>
      <c r="G8356" s="2">
        <f t="shared" ca="1" si="676"/>
        <v>226834.68276931142</v>
      </c>
      <c r="H8356" s="2">
        <f ca="1">[2]!Uniform($T$19,$U$20)</f>
        <v>31852.947033417655</v>
      </c>
      <c r="I8356" s="2">
        <f t="shared" ca="1" si="677"/>
        <v>258687.62980272906</v>
      </c>
      <c r="J8356" s="2">
        <f t="shared" ca="1" si="674"/>
        <v>-47545</v>
      </c>
    </row>
    <row r="8357" spans="1:10" x14ac:dyDescent="0.25">
      <c r="A8357" s="8">
        <f t="array" aca="1" ref="A8357:B8357" ca="1">[2]!CorrelatedUniform($C$31:$D$32)</f>
        <v>0.71768808364868175</v>
      </c>
      <c r="B8357" s="10">
        <f ca="1"/>
        <v>0.81170532588418598</v>
      </c>
      <c r="D8357" s="3">
        <f ca="1">[2]!TriangularRnd(A8357,$F$18,$G$18,$H$18)</f>
        <v>420.98858293230342</v>
      </c>
      <c r="E8357" s="2">
        <f t="shared" ca="1" si="675"/>
        <v>544.20989903468569</v>
      </c>
      <c r="F8357" s="2">
        <f t="shared" ca="1" si="678"/>
        <v>229106.15421234423</v>
      </c>
      <c r="G8357" s="2">
        <f t="shared" ca="1" si="676"/>
        <v>120436.28659962032</v>
      </c>
      <c r="H8357" s="2">
        <f ca="1">[2]!Uniform($T$19,$U$20)</f>
        <v>39737.657207823882</v>
      </c>
      <c r="I8357" s="2">
        <f t="shared" ca="1" si="677"/>
        <v>160173.94380744419</v>
      </c>
      <c r="J8357" s="2">
        <f t="shared" ca="1" si="674"/>
        <v>68932</v>
      </c>
    </row>
    <row r="8358" spans="1:10" x14ac:dyDescent="0.25">
      <c r="A8358" s="8">
        <f t="array" aca="1" ref="A8358:B8358" ca="1">[2]!CorrelatedUniform($C$31:$D$32)</f>
        <v>0.20292174816131595</v>
      </c>
      <c r="B8358" s="10">
        <f ca="1"/>
        <v>0.71568832726565212</v>
      </c>
      <c r="D8358" s="3">
        <f ca="1">[2]!TriangularRnd(A8358,$F$18,$G$18,$H$18)</f>
        <v>388.2176598547066</v>
      </c>
      <c r="E8358" s="2">
        <f t="shared" ca="1" si="675"/>
        <v>528.5040069277909</v>
      </c>
      <c r="F8358" s="2">
        <f t="shared" ca="1" si="678"/>
        <v>205174.58879334261</v>
      </c>
      <c r="G8358" s="2">
        <f t="shared" ca="1" si="676"/>
        <v>232343.14368998929</v>
      </c>
      <c r="H8358" s="2">
        <f ca="1">[2]!Uniform($T$19,$U$20)</f>
        <v>43942.302049246515</v>
      </c>
      <c r="I8358" s="2">
        <f t="shared" ca="1" si="677"/>
        <v>276285.44573923579</v>
      </c>
      <c r="J8358" s="2">
        <f t="shared" ca="1" si="674"/>
        <v>-71111</v>
      </c>
    </row>
    <row r="8359" spans="1:10" x14ac:dyDescent="0.25">
      <c r="A8359" s="8">
        <f t="array" aca="1" ref="A8359:B8359" ca="1">[2]!CorrelatedUniform($C$31:$D$32)</f>
        <v>0.24480998516082758</v>
      </c>
      <c r="B8359" s="10">
        <f ca="1"/>
        <v>0.18342870312399764</v>
      </c>
      <c r="D8359" s="3">
        <f ca="1">[2]!TriangularRnd(A8359,$F$18,$G$18,$H$18)</f>
        <v>391.57606379472691</v>
      </c>
      <c r="E8359" s="2">
        <f t="shared" ca="1" si="675"/>
        <v>454.8812226446841</v>
      </c>
      <c r="F8359" s="2">
        <f t="shared" ca="1" si="678"/>
        <v>178120.59865733818</v>
      </c>
      <c r="G8359" s="2">
        <f t="shared" ca="1" si="676"/>
        <v>152812.62963279185</v>
      </c>
      <c r="H8359" s="2">
        <f ca="1">[2]!Uniform($T$19,$U$20)</f>
        <v>25258.092650886952</v>
      </c>
      <c r="I8359" s="2">
        <f t="shared" ca="1" si="677"/>
        <v>178070.7222836788</v>
      </c>
      <c r="J8359" s="2">
        <f t="shared" ca="1" si="674"/>
        <v>49</v>
      </c>
    </row>
    <row r="8360" spans="1:10" x14ac:dyDescent="0.25">
      <c r="A8360" s="8">
        <f t="array" aca="1" ref="A8360:B8360" ca="1">[2]!CorrelatedUniform($C$31:$D$32)</f>
        <v>0.86211204528808605</v>
      </c>
      <c r="B8360" s="10">
        <f ca="1"/>
        <v>0.47547620114701339</v>
      </c>
      <c r="D8360" s="3">
        <f ca="1">[2]!TriangularRnd(A8360,$F$18,$G$18,$H$18)</f>
        <v>433.11413906751562</v>
      </c>
      <c r="E8360" s="2">
        <f t="shared" ca="1" si="675"/>
        <v>496.92445929404005</v>
      </c>
      <c r="F8360" s="2">
        <f t="shared" ca="1" si="678"/>
        <v>215225.00936872888</v>
      </c>
      <c r="G8360" s="2">
        <f t="shared" ca="1" si="676"/>
        <v>190859.80400138433</v>
      </c>
      <c r="H8360" s="2">
        <f ca="1">[2]!Uniform($T$19,$U$20)</f>
        <v>28280.478674675142</v>
      </c>
      <c r="I8360" s="2">
        <f t="shared" ca="1" si="677"/>
        <v>219140.28267605946</v>
      </c>
      <c r="J8360" s="2">
        <f t="shared" ref="J8360:J8423" ca="1" si="679">INT(F8360-I8360)</f>
        <v>-3916</v>
      </c>
    </row>
    <row r="8361" spans="1:10" x14ac:dyDescent="0.25">
      <c r="A8361" s="8">
        <f t="array" aca="1" ref="A8361:B8361" ca="1">[2]!CorrelatedUniform($C$31:$D$32)</f>
        <v>0.95505869388580333</v>
      </c>
      <c r="B8361" s="10">
        <f ca="1"/>
        <v>0.14097027248993846</v>
      </c>
      <c r="D8361" s="3">
        <f ca="1">[2]!TriangularRnd(A8361,$F$18,$G$18,$H$18)</f>
        <v>445.18978071400727</v>
      </c>
      <c r="E8361" s="2">
        <f t="shared" ref="E8361:E8424" ca="1" si="680">_xlfn.NORM.INV(B8361,$G$24,$G$24*$H$24)</f>
        <v>446.20148562569989</v>
      </c>
      <c r="F8361" s="2">
        <f t="shared" ca="1" si="678"/>
        <v>198644.34153996961</v>
      </c>
      <c r="G8361" s="2">
        <f t="shared" ref="G8361:G8424" ca="1" si="681">_xlfn.NORM.INV(RAND(),$S$19,$R$21)*D8361</f>
        <v>147184.80456176586</v>
      </c>
      <c r="H8361" s="2">
        <f ca="1">[2]!Uniform($T$19,$U$20)</f>
        <v>38372.658643111405</v>
      </c>
      <c r="I8361" s="2">
        <f t="shared" ref="I8361:I8424" ca="1" si="682">G8361+H8361</f>
        <v>185557.46320487728</v>
      </c>
      <c r="J8361" s="2">
        <f t="shared" ca="1" si="679"/>
        <v>13086</v>
      </c>
    </row>
    <row r="8362" spans="1:10" x14ac:dyDescent="0.25">
      <c r="A8362" s="8">
        <f t="array" aca="1" ref="A8362:B8362" ca="1">[2]!CorrelatedUniform($C$31:$D$32)</f>
        <v>0.98299944400787354</v>
      </c>
      <c r="B8362" s="10">
        <f ca="1"/>
        <v>7.5468776243934735E-2</v>
      </c>
      <c r="D8362" s="3">
        <f ca="1">[2]!TriangularRnd(A8362,$F$18,$G$18,$H$18)</f>
        <v>451.37447088501432</v>
      </c>
      <c r="E8362" s="2">
        <f t="shared" ca="1" si="680"/>
        <v>428.18861379006012</v>
      </c>
      <c r="F8362" s="2">
        <f t="shared" ref="F8362:F8425" ca="1" si="683">D8362*E8362</f>
        <v>193273.40898847612</v>
      </c>
      <c r="G8362" s="2">
        <f t="shared" ca="1" si="681"/>
        <v>140049.72932943585</v>
      </c>
      <c r="H8362" s="2">
        <f ca="1">[2]!Uniform($T$19,$U$20)</f>
        <v>31490.743308439971</v>
      </c>
      <c r="I8362" s="2">
        <f t="shared" ca="1" si="682"/>
        <v>171540.47263787582</v>
      </c>
      <c r="J8362" s="2">
        <f t="shared" ca="1" si="679"/>
        <v>21732</v>
      </c>
    </row>
    <row r="8363" spans="1:10" x14ac:dyDescent="0.25">
      <c r="A8363" s="8">
        <f t="array" aca="1" ref="A8363:B8363" ca="1">[2]!CorrelatedUniform($C$31:$D$32)</f>
        <v>0.91206443309783924</v>
      </c>
      <c r="B8363" s="10">
        <f ca="1"/>
        <v>3.06113210811257E-2</v>
      </c>
      <c r="D8363" s="3">
        <f ca="1">[2]!TriangularRnd(A8363,$F$18,$G$18,$H$18)</f>
        <v>438.78241621246588</v>
      </c>
      <c r="E8363" s="2">
        <f t="shared" ca="1" si="680"/>
        <v>406.40579586104337</v>
      </c>
      <c r="F8363" s="2">
        <f t="shared" ca="1" si="683"/>
        <v>178323.71707065878</v>
      </c>
      <c r="G8363" s="2">
        <f t="shared" ca="1" si="681"/>
        <v>122393.01515166006</v>
      </c>
      <c r="H8363" s="2">
        <f ca="1">[2]!Uniform($T$19,$U$20)</f>
        <v>25358.246884862434</v>
      </c>
      <c r="I8363" s="2">
        <f t="shared" ca="1" si="682"/>
        <v>147751.2620365225</v>
      </c>
      <c r="J8363" s="2">
        <f t="shared" ca="1" si="679"/>
        <v>30572</v>
      </c>
    </row>
    <row r="8364" spans="1:10" x14ac:dyDescent="0.25">
      <c r="A8364" s="8">
        <f t="array" aca="1" ref="A8364:B8364" ca="1">[2]!CorrelatedUniform($C$31:$D$32)</f>
        <v>0.65735304355621338</v>
      </c>
      <c r="B8364" s="10">
        <f ca="1"/>
        <v>0.11563258277508974</v>
      </c>
      <c r="D8364" s="3">
        <f ca="1">[2]!TriangularRnd(A8364,$F$18,$G$18,$H$18)</f>
        <v>416.89385833293818</v>
      </c>
      <c r="E8364" s="2">
        <f t="shared" ca="1" si="680"/>
        <v>440.14469023757903</v>
      </c>
      <c r="F8364" s="2">
        <f t="shared" ca="1" si="683"/>
        <v>183493.61813790022</v>
      </c>
      <c r="G8364" s="2">
        <f t="shared" ca="1" si="681"/>
        <v>147492.98227178902</v>
      </c>
      <c r="H8364" s="2">
        <f ca="1">[2]!Uniform($T$19,$U$20)</f>
        <v>31796.541178550338</v>
      </c>
      <c r="I8364" s="2">
        <f t="shared" ca="1" si="682"/>
        <v>179289.52345033936</v>
      </c>
      <c r="J8364" s="2">
        <f t="shared" ca="1" si="679"/>
        <v>4204</v>
      </c>
    </row>
    <row r="8365" spans="1:10" x14ac:dyDescent="0.25">
      <c r="A8365" s="8">
        <f t="array" aca="1" ref="A8365:B8365" ca="1">[2]!CorrelatedUniform($C$31:$D$32)</f>
        <v>0.83537244796752974</v>
      </c>
      <c r="B8365" s="10">
        <f ca="1"/>
        <v>0.33283732977257419</v>
      </c>
      <c r="D8365" s="3">
        <f ca="1">[2]!TriangularRnd(A8365,$F$18,$G$18,$H$18)</f>
        <v>430.50630781093395</v>
      </c>
      <c r="E8365" s="2">
        <f t="shared" ca="1" si="680"/>
        <v>478.39540761511375</v>
      </c>
      <c r="F8365" s="2">
        <f t="shared" ca="1" si="683"/>
        <v>205952.24060608938</v>
      </c>
      <c r="G8365" s="2">
        <f t="shared" ca="1" si="681"/>
        <v>224464.23875332033</v>
      </c>
      <c r="H8365" s="2">
        <f ca="1">[2]!Uniform($T$19,$U$20)</f>
        <v>43418.280144163953</v>
      </c>
      <c r="I8365" s="2">
        <f t="shared" ca="1" si="682"/>
        <v>267882.51889748429</v>
      </c>
      <c r="J8365" s="2">
        <f t="shared" ca="1" si="679"/>
        <v>-61931</v>
      </c>
    </row>
    <row r="8366" spans="1:10" x14ac:dyDescent="0.25">
      <c r="A8366" s="8">
        <f t="array" aca="1" ref="A8366:B8366" ca="1">[2]!CorrelatedUniform($C$31:$D$32)</f>
        <v>0.50559520721435525</v>
      </c>
      <c r="B8366" s="10">
        <f ca="1"/>
        <v>0.57326668798626768</v>
      </c>
      <c r="D8366" s="3">
        <f ca="1">[2]!TriangularRnd(A8366,$F$18,$G$18,$H$18)</f>
        <v>407.96790046196145</v>
      </c>
      <c r="E8366" s="2">
        <f t="shared" ca="1" si="680"/>
        <v>509.23485480123441</v>
      </c>
      <c r="F8366" s="2">
        <f t="shared" ca="1" si="683"/>
        <v>207751.47455531138</v>
      </c>
      <c r="G8366" s="2">
        <f t="shared" ca="1" si="681"/>
        <v>178868.9350103474</v>
      </c>
      <c r="H8366" s="2">
        <f ca="1">[2]!Uniform($T$19,$U$20)</f>
        <v>37473.033671919264</v>
      </c>
      <c r="I8366" s="2">
        <f t="shared" ca="1" si="682"/>
        <v>216341.96868226666</v>
      </c>
      <c r="J8366" s="2">
        <f t="shared" ca="1" si="679"/>
        <v>-8591</v>
      </c>
    </row>
    <row r="8367" spans="1:10" x14ac:dyDescent="0.25">
      <c r="A8367" s="8">
        <f t="array" aca="1" ref="A8367:B8367" ca="1">[2]!CorrelatedUniform($C$31:$D$32)</f>
        <v>0.24971795082092274</v>
      </c>
      <c r="B8367" s="10">
        <f ca="1"/>
        <v>0.6740626290844115</v>
      </c>
      <c r="D8367" s="3">
        <f ca="1">[2]!TriangularRnd(A8367,$F$18,$G$18,$H$18)</f>
        <v>391.95007490563086</v>
      </c>
      <c r="E8367" s="2">
        <f t="shared" ca="1" si="680"/>
        <v>522.55796493906075</v>
      </c>
      <c r="F8367" s="2">
        <f t="shared" ca="1" si="683"/>
        <v>204816.63350039889</v>
      </c>
      <c r="G8367" s="2">
        <f t="shared" ca="1" si="681"/>
        <v>141648.63258948631</v>
      </c>
      <c r="H8367" s="2">
        <f ca="1">[2]!Uniform($T$19,$U$20)</f>
        <v>25264.92600173923</v>
      </c>
      <c r="I8367" s="2">
        <f t="shared" ca="1" si="682"/>
        <v>166913.55859122553</v>
      </c>
      <c r="J8367" s="2">
        <f t="shared" ca="1" si="679"/>
        <v>37903</v>
      </c>
    </row>
    <row r="8368" spans="1:10" x14ac:dyDescent="0.25">
      <c r="A8368" s="8">
        <f t="array" aca="1" ref="A8368:B8368" ca="1">[2]!CorrelatedUniform($C$31:$D$32)</f>
        <v>0.87939739227294922</v>
      </c>
      <c r="B8368" s="10">
        <f ca="1"/>
        <v>5.2373264059581648E-2</v>
      </c>
      <c r="D8368" s="3">
        <f ca="1">[2]!TriangularRnd(A8368,$F$18,$G$18,$H$18)</f>
        <v>434.93707737702454</v>
      </c>
      <c r="E8368" s="2">
        <f t="shared" ca="1" si="680"/>
        <v>418.8867286844216</v>
      </c>
      <c r="F8368" s="2">
        <f t="shared" ca="1" si="683"/>
        <v>182189.36952602497</v>
      </c>
      <c r="G8368" s="2">
        <f t="shared" ca="1" si="681"/>
        <v>161422.08060936208</v>
      </c>
      <c r="H8368" s="2">
        <f ca="1">[2]!Uniform($T$19,$U$20)</f>
        <v>33114.433700746798</v>
      </c>
      <c r="I8368" s="2">
        <f t="shared" ca="1" si="682"/>
        <v>194536.51431010888</v>
      </c>
      <c r="J8368" s="2">
        <f t="shared" ca="1" si="679"/>
        <v>-12348</v>
      </c>
    </row>
    <row r="8369" spans="1:10" x14ac:dyDescent="0.25">
      <c r="A8369" s="8">
        <f t="array" aca="1" ref="A8369:B8369" ca="1">[2]!CorrelatedUniform($C$31:$D$32)</f>
        <v>0.53350234031677246</v>
      </c>
      <c r="B8369" s="10">
        <f ca="1"/>
        <v>0.52292750706908664</v>
      </c>
      <c r="D8369" s="3">
        <f ca="1">[2]!TriangularRnd(A8369,$F$18,$G$18,$H$18)</f>
        <v>409.49368929953994</v>
      </c>
      <c r="E8369" s="2">
        <f t="shared" ca="1" si="680"/>
        <v>502.87512053282268</v>
      </c>
      <c r="F8369" s="2">
        <f t="shared" ca="1" si="683"/>
        <v>205924.18836393638</v>
      </c>
      <c r="G8369" s="2">
        <f t="shared" ca="1" si="681"/>
        <v>252279.45150160012</v>
      </c>
      <c r="H8369" s="2">
        <f ca="1">[2]!Uniform($T$19,$U$20)</f>
        <v>32671.570181385767</v>
      </c>
      <c r="I8369" s="2">
        <f t="shared" ca="1" si="682"/>
        <v>284951.02168298588</v>
      </c>
      <c r="J8369" s="2">
        <f t="shared" ca="1" si="679"/>
        <v>-79027</v>
      </c>
    </row>
    <row r="8370" spans="1:10" x14ac:dyDescent="0.25">
      <c r="A8370" s="8">
        <f t="array" aca="1" ref="A8370:B8370" ca="1">[2]!CorrelatedUniform($C$31:$D$32)</f>
        <v>0.16090464591979886</v>
      </c>
      <c r="B8370" s="10">
        <f ca="1"/>
        <v>0.35602291805897024</v>
      </c>
      <c r="D8370" s="3">
        <f ca="1">[2]!TriangularRnd(A8370,$F$18,$G$18,$H$18)</f>
        <v>384.47845091144745</v>
      </c>
      <c r="E8370" s="2">
        <f t="shared" ca="1" si="680"/>
        <v>481.54450674863779</v>
      </c>
      <c r="F8370" s="2">
        <f t="shared" ca="1" si="683"/>
        <v>185143.4859996333</v>
      </c>
      <c r="G8370" s="2">
        <f t="shared" ca="1" si="681"/>
        <v>175710.4379980714</v>
      </c>
      <c r="H8370" s="2">
        <f ca="1">[2]!Uniform($T$19,$U$20)</f>
        <v>40087.027625314462</v>
      </c>
      <c r="I8370" s="2">
        <f t="shared" ca="1" si="682"/>
        <v>215797.46562338585</v>
      </c>
      <c r="J8370" s="2">
        <f t="shared" ca="1" si="679"/>
        <v>-30654</v>
      </c>
    </row>
    <row r="8371" spans="1:10" x14ac:dyDescent="0.25">
      <c r="A8371" s="8">
        <f t="array" aca="1" ref="A8371:B8371" ca="1">[2]!CorrelatedUniform($C$31:$D$32)</f>
        <v>0.33073031902313255</v>
      </c>
      <c r="B8371" s="10">
        <f ca="1"/>
        <v>0.90807961235416212</v>
      </c>
      <c r="D8371" s="3">
        <f ca="1">[2]!TriangularRnd(A8371,$F$18,$G$18,$H$18)</f>
        <v>397.66233413154896</v>
      </c>
      <c r="E8371" s="2">
        <f t="shared" ca="1" si="680"/>
        <v>566.4510903762507</v>
      </c>
      <c r="F8371" s="2">
        <f t="shared" ca="1" si="683"/>
        <v>225256.26277038085</v>
      </c>
      <c r="G8371" s="2">
        <f t="shared" ca="1" si="681"/>
        <v>144742.83017355955</v>
      </c>
      <c r="H8371" s="2">
        <f ca="1">[2]!Uniform($T$19,$U$20)</f>
        <v>35585.0127934544</v>
      </c>
      <c r="I8371" s="2">
        <f t="shared" ca="1" si="682"/>
        <v>180327.84296701394</v>
      </c>
      <c r="J8371" s="2">
        <f t="shared" ca="1" si="679"/>
        <v>44928</v>
      </c>
    </row>
    <row r="8372" spans="1:10" x14ac:dyDescent="0.25">
      <c r="A8372" s="8">
        <f t="array" aca="1" ref="A8372:B8372" ca="1">[2]!CorrelatedUniform($C$31:$D$32)</f>
        <v>0.80209016799926725</v>
      </c>
      <c r="B8372" s="10">
        <f ca="1"/>
        <v>0.63051863282090648</v>
      </c>
      <c r="D8372" s="3">
        <f ca="1">[2]!TriangularRnd(A8372,$F$18,$G$18,$H$18)</f>
        <v>427.54100734700472</v>
      </c>
      <c r="E8372" s="2">
        <f t="shared" ca="1" si="680"/>
        <v>516.66136353090042</v>
      </c>
      <c r="F8372" s="2">
        <f t="shared" ca="1" si="683"/>
        <v>220893.91982127816</v>
      </c>
      <c r="G8372" s="2">
        <f t="shared" ca="1" si="681"/>
        <v>194914.53526639214</v>
      </c>
      <c r="H8372" s="2">
        <f ca="1">[2]!Uniform($T$19,$U$20)</f>
        <v>32331.685042589677</v>
      </c>
      <c r="I8372" s="2">
        <f t="shared" ca="1" si="682"/>
        <v>227246.22030898181</v>
      </c>
      <c r="J8372" s="2">
        <f t="shared" ca="1" si="679"/>
        <v>-6353</v>
      </c>
    </row>
    <row r="8373" spans="1:10" x14ac:dyDescent="0.25">
      <c r="A8373" s="8">
        <f t="array" aca="1" ref="A8373:B8373" ca="1">[2]!CorrelatedUniform($C$31:$D$32)</f>
        <v>8.484137058258065E-2</v>
      </c>
      <c r="B8373" s="10">
        <f ca="1"/>
        <v>0.9768753380897931</v>
      </c>
      <c r="D8373" s="3">
        <f ca="1">[2]!TriangularRnd(A8373,$F$18,$G$18,$H$18)</f>
        <v>376.15308920581117</v>
      </c>
      <c r="E8373" s="2">
        <f t="shared" ca="1" si="680"/>
        <v>599.65553626467067</v>
      </c>
      <c r="F8373" s="2">
        <f t="shared" ca="1" si="683"/>
        <v>225562.28242532321</v>
      </c>
      <c r="G8373" s="2">
        <f t="shared" ca="1" si="681"/>
        <v>100892.38946816072</v>
      </c>
      <c r="H8373" s="2">
        <f ca="1">[2]!Uniform($T$19,$U$20)</f>
        <v>38264.349911670164</v>
      </c>
      <c r="I8373" s="2">
        <f t="shared" ca="1" si="682"/>
        <v>139156.73937983089</v>
      </c>
      <c r="J8373" s="2">
        <f t="shared" ca="1" si="679"/>
        <v>86405</v>
      </c>
    </row>
    <row r="8374" spans="1:10" x14ac:dyDescent="0.25">
      <c r="A8374" s="8">
        <f t="array" aca="1" ref="A8374:B8374" ca="1">[2]!CorrelatedUniform($C$31:$D$32)</f>
        <v>0.32452356815338135</v>
      </c>
      <c r="B8374" s="10">
        <f ca="1"/>
        <v>0.26404203855972241</v>
      </c>
      <c r="D8374" s="3">
        <f ca="1">[2]!TriangularRnd(A8374,$F$18,$G$18,$H$18)</f>
        <v>397.25143290441667</v>
      </c>
      <c r="E8374" s="2">
        <f t="shared" ca="1" si="680"/>
        <v>468.45333039150177</v>
      </c>
      <c r="F8374" s="2">
        <f t="shared" ca="1" si="683"/>
        <v>186093.7567468702</v>
      </c>
      <c r="G8374" s="2">
        <f t="shared" ca="1" si="681"/>
        <v>208171.95556269461</v>
      </c>
      <c r="H8374" s="2">
        <f ca="1">[2]!Uniform($T$19,$U$20)</f>
        <v>27606.575877758372</v>
      </c>
      <c r="I8374" s="2">
        <f t="shared" ca="1" si="682"/>
        <v>235778.53144045299</v>
      </c>
      <c r="J8374" s="2">
        <f t="shared" ca="1" si="679"/>
        <v>-49685</v>
      </c>
    </row>
    <row r="8375" spans="1:10" x14ac:dyDescent="0.25">
      <c r="A8375" s="8">
        <f t="array" aca="1" ref="A8375:B8375" ca="1">[2]!CorrelatedUniform($C$31:$D$32)</f>
        <v>8.0848693847656167E-2</v>
      </c>
      <c r="B8375" s="10">
        <f ca="1"/>
        <v>0.70053800062850757</v>
      </c>
      <c r="D8375" s="3">
        <f ca="1">[2]!TriangularRnd(A8375,$F$18,$G$18,$H$18)</f>
        <v>375.62741035800997</v>
      </c>
      <c r="E8375" s="2">
        <f t="shared" ca="1" si="680"/>
        <v>526.29742435114588</v>
      </c>
      <c r="F8375" s="2">
        <f t="shared" ca="1" si="683"/>
        <v>197691.73858711158</v>
      </c>
      <c r="G8375" s="2">
        <f t="shared" ca="1" si="681"/>
        <v>149792.23870415668</v>
      </c>
      <c r="H8375" s="2">
        <f ca="1">[2]!Uniform($T$19,$U$20)</f>
        <v>36868.577181584369</v>
      </c>
      <c r="I8375" s="2">
        <f t="shared" ca="1" si="682"/>
        <v>186660.81588574106</v>
      </c>
      <c r="J8375" s="2">
        <f t="shared" ca="1" si="679"/>
        <v>11030</v>
      </c>
    </row>
    <row r="8376" spans="1:10" x14ac:dyDescent="0.25">
      <c r="A8376" s="8">
        <f t="array" aca="1" ref="A8376:B8376" ca="1">[2]!CorrelatedUniform($C$31:$D$32)</f>
        <v>0.52957308292388938</v>
      </c>
      <c r="B8376" s="10">
        <f ca="1"/>
        <v>0.64540431074051219</v>
      </c>
      <c r="D8376" s="3">
        <f ca="1">[2]!TriangularRnd(A8376,$F$18,$G$18,$H$18)</f>
        <v>409.27615278057505</v>
      </c>
      <c r="E8376" s="2">
        <f t="shared" ca="1" si="680"/>
        <v>518.64711567791289</v>
      </c>
      <c r="F8376" s="2">
        <f t="shared" ca="1" si="683"/>
        <v>212269.89615539805</v>
      </c>
      <c r="G8376" s="2">
        <f t="shared" ca="1" si="681"/>
        <v>110384.45332123523</v>
      </c>
      <c r="H8376" s="2">
        <f ca="1">[2]!Uniform($T$19,$U$20)</f>
        <v>38301.093925505709</v>
      </c>
      <c r="I8376" s="2">
        <f t="shared" ca="1" si="682"/>
        <v>148685.54724674093</v>
      </c>
      <c r="J8376" s="2">
        <f t="shared" ca="1" si="679"/>
        <v>63584</v>
      </c>
    </row>
    <row r="8377" spans="1:10" x14ac:dyDescent="0.25">
      <c r="A8377" s="8">
        <f t="array" aca="1" ref="A8377:B8377" ca="1">[2]!CorrelatedUniform($C$31:$D$32)</f>
        <v>0.63479101657867409</v>
      </c>
      <c r="B8377" s="10">
        <f ca="1"/>
        <v>0.27385056235922051</v>
      </c>
      <c r="D8377" s="3">
        <f ca="1">[2]!TriangularRnd(A8377,$F$18,$G$18,$H$18)</f>
        <v>415.45660308440654</v>
      </c>
      <c r="E8377" s="2">
        <f t="shared" ca="1" si="680"/>
        <v>469.93957507199599</v>
      </c>
      <c r="F8377" s="2">
        <f t="shared" ca="1" si="683"/>
        <v>195239.49951434092</v>
      </c>
      <c r="G8377" s="2">
        <f t="shared" ca="1" si="681"/>
        <v>117916.43908000417</v>
      </c>
      <c r="H8377" s="2">
        <f ca="1">[2]!Uniform($T$19,$U$20)</f>
        <v>33242.144138608586</v>
      </c>
      <c r="I8377" s="2">
        <f t="shared" ca="1" si="682"/>
        <v>151158.58321861277</v>
      </c>
      <c r="J8377" s="2">
        <f t="shared" ca="1" si="679"/>
        <v>44080</v>
      </c>
    </row>
    <row r="8378" spans="1:10" x14ac:dyDescent="0.25">
      <c r="A8378" s="8">
        <f t="array" aca="1" ref="A8378:B8378" ca="1">[2]!CorrelatedUniform($C$31:$D$32)</f>
        <v>0.45496284961700467</v>
      </c>
      <c r="B8378" s="10">
        <f ca="1"/>
        <v>9.050498261458359E-2</v>
      </c>
      <c r="D8378" s="3">
        <f ca="1">[2]!TriangularRnd(A8378,$F$18,$G$18,$H$18)</f>
        <v>405.1967927477524</v>
      </c>
      <c r="E8378" s="2">
        <f t="shared" ca="1" si="680"/>
        <v>433.11740924749779</v>
      </c>
      <c r="F8378" s="2">
        <f t="shared" ca="1" si="683"/>
        <v>175497.78511030183</v>
      </c>
      <c r="G8378" s="2">
        <f t="shared" ca="1" si="681"/>
        <v>226921.27387462615</v>
      </c>
      <c r="H8378" s="2">
        <f ca="1">[2]!Uniform($T$19,$U$20)</f>
        <v>25814.270084301508</v>
      </c>
      <c r="I8378" s="2">
        <f t="shared" ca="1" si="682"/>
        <v>252735.54395892765</v>
      </c>
      <c r="J8378" s="2">
        <f t="shared" ca="1" si="679"/>
        <v>-77238</v>
      </c>
    </row>
    <row r="8379" spans="1:10" x14ac:dyDescent="0.25">
      <c r="A8379" s="8">
        <f t="array" aca="1" ref="A8379:B8379" ca="1">[2]!CorrelatedUniform($C$31:$D$32)</f>
        <v>0.59326076507568359</v>
      </c>
      <c r="B8379" s="10">
        <f ca="1"/>
        <v>0.5942058923375626</v>
      </c>
      <c r="D8379" s="3">
        <f ca="1">[2]!TriangularRnd(A8379,$F$18,$G$18,$H$18)</f>
        <v>412.92263681498309</v>
      </c>
      <c r="E8379" s="2">
        <f t="shared" ca="1" si="680"/>
        <v>511.91888154852768</v>
      </c>
      <c r="F8379" s="2">
        <f t="shared" ca="1" si="683"/>
        <v>211382.89440439505</v>
      </c>
      <c r="G8379" s="2">
        <f t="shared" ca="1" si="681"/>
        <v>182133.7643062163</v>
      </c>
      <c r="H8379" s="2">
        <f ca="1">[2]!Uniform($T$19,$U$20)</f>
        <v>36779.848396945432</v>
      </c>
      <c r="I8379" s="2">
        <f t="shared" ca="1" si="682"/>
        <v>218913.61270316172</v>
      </c>
      <c r="J8379" s="2">
        <f t="shared" ca="1" si="679"/>
        <v>-7531</v>
      </c>
    </row>
    <row r="8380" spans="1:10" x14ac:dyDescent="0.25">
      <c r="A8380" s="8">
        <f t="array" aca="1" ref="A8380:B8380" ca="1">[2]!CorrelatedUniform($C$31:$D$32)</f>
        <v>0.17446815967559851</v>
      </c>
      <c r="B8380" s="10">
        <f ca="1"/>
        <v>0.70883651908267786</v>
      </c>
      <c r="D8380" s="3">
        <f ca="1">[2]!TriangularRnd(A8380,$F$18,$G$18,$H$18)</f>
        <v>385.73381642842236</v>
      </c>
      <c r="E8380" s="2">
        <f t="shared" ca="1" si="680"/>
        <v>527.49944683110994</v>
      </c>
      <c r="F8380" s="2">
        <f t="shared" ca="1" si="683"/>
        <v>203474.37479004569</v>
      </c>
      <c r="G8380" s="2">
        <f t="shared" ca="1" si="681"/>
        <v>155390.77169083667</v>
      </c>
      <c r="H8380" s="2">
        <f ca="1">[2]!Uniform($T$19,$U$20)</f>
        <v>43339.994078108037</v>
      </c>
      <c r="I8380" s="2">
        <f t="shared" ca="1" si="682"/>
        <v>198730.76576894469</v>
      </c>
      <c r="J8380" s="2">
        <f t="shared" ca="1" si="679"/>
        <v>4743</v>
      </c>
    </row>
    <row r="8381" spans="1:10" x14ac:dyDescent="0.25">
      <c r="A8381" s="8">
        <f t="array" aca="1" ref="A8381:B8381" ca="1">[2]!CorrelatedUniform($C$31:$D$32)</f>
        <v>4.1503190994262792E-2</v>
      </c>
      <c r="B8381" s="10">
        <f ca="1"/>
        <v>0.61162774323335789</v>
      </c>
      <c r="D8381" s="3">
        <f ca="1">[2]!TriangularRnd(A8381,$F$18,$G$18,$H$18)</f>
        <v>369.51787992309437</v>
      </c>
      <c r="E8381" s="2">
        <f t="shared" ca="1" si="680"/>
        <v>514.17820100231597</v>
      </c>
      <c r="F8381" s="2">
        <f t="shared" ca="1" si="683"/>
        <v>189998.03873704647</v>
      </c>
      <c r="G8381" s="2">
        <f t="shared" ca="1" si="681"/>
        <v>72374.831619029341</v>
      </c>
      <c r="H8381" s="2">
        <f ca="1">[2]!Uniform($T$19,$U$20)</f>
        <v>37927.58036657425</v>
      </c>
      <c r="I8381" s="2">
        <f t="shared" ca="1" si="682"/>
        <v>110302.4119856036</v>
      </c>
      <c r="J8381" s="2">
        <f t="shared" ca="1" si="679"/>
        <v>79695</v>
      </c>
    </row>
    <row r="8382" spans="1:10" x14ac:dyDescent="0.25">
      <c r="A8382" s="8">
        <f t="array" aca="1" ref="A8382:B8382" ca="1">[2]!CorrelatedUniform($C$31:$D$32)</f>
        <v>0.27515101432800304</v>
      </c>
      <c r="B8382" s="10">
        <f ca="1"/>
        <v>0.90391534098071857</v>
      </c>
      <c r="D8382" s="3">
        <f ca="1">[2]!TriangularRnd(A8382,$F$18,$G$18,$H$18)</f>
        <v>393.83187662997858</v>
      </c>
      <c r="E8382" s="2">
        <f t="shared" ca="1" si="680"/>
        <v>565.20942527384261</v>
      </c>
      <c r="F8382" s="2">
        <f t="shared" ca="1" si="683"/>
        <v>222597.48864454907</v>
      </c>
      <c r="G8382" s="2">
        <f t="shared" ca="1" si="681"/>
        <v>250829.76786919992</v>
      </c>
      <c r="H8382" s="2">
        <f ca="1">[2]!Uniform($T$19,$U$20)</f>
        <v>42521.508223406956</v>
      </c>
      <c r="I8382" s="2">
        <f t="shared" ca="1" si="682"/>
        <v>293351.27609260689</v>
      </c>
      <c r="J8382" s="2">
        <f t="shared" ca="1" si="679"/>
        <v>-70754</v>
      </c>
    </row>
    <row r="8383" spans="1:10" x14ac:dyDescent="0.25">
      <c r="A8383" s="8">
        <f t="array" aca="1" ref="A8383:B8383" ca="1">[2]!CorrelatedUniform($C$31:$D$32)</f>
        <v>0.21981751918792689</v>
      </c>
      <c r="B8383" s="10">
        <f ca="1"/>
        <v>0.86973000297028547</v>
      </c>
      <c r="D8383" s="3">
        <f ca="1">[2]!TriangularRnd(A8383,$F$18,$G$18,$H$18)</f>
        <v>389.61050086581878</v>
      </c>
      <c r="E8383" s="2">
        <f t="shared" ca="1" si="680"/>
        <v>556.25578678772888</v>
      </c>
      <c r="F8383" s="2">
        <f t="shared" ca="1" si="683"/>
        <v>216723.09569987716</v>
      </c>
      <c r="G8383" s="2">
        <f t="shared" ca="1" si="681"/>
        <v>186636.1466859958</v>
      </c>
      <c r="H8383" s="2">
        <f ca="1">[2]!Uniform($T$19,$U$20)</f>
        <v>41246.598128407837</v>
      </c>
      <c r="I8383" s="2">
        <f t="shared" ca="1" si="682"/>
        <v>227882.74481440365</v>
      </c>
      <c r="J8383" s="2">
        <f t="shared" ca="1" si="679"/>
        <v>-11160</v>
      </c>
    </row>
    <row r="8384" spans="1:10" x14ac:dyDescent="0.25">
      <c r="A8384" s="8">
        <f t="array" aca="1" ref="A8384:B8384" ca="1">[2]!CorrelatedUniform($C$31:$D$32)</f>
        <v>0.25567853450775158</v>
      </c>
      <c r="B8384" s="10">
        <f ca="1"/>
        <v>0.53962102971133019</v>
      </c>
      <c r="D8384" s="3">
        <f ca="1">[2]!TriangularRnd(A8384,$F$18,$G$18,$H$18)</f>
        <v>392.39939235938903</v>
      </c>
      <c r="E8384" s="2">
        <f t="shared" ca="1" si="680"/>
        <v>504.97395127083314</v>
      </c>
      <c r="F8384" s="2">
        <f t="shared" ca="1" si="683"/>
        <v>198151.47163599465</v>
      </c>
      <c r="G8384" s="2">
        <f t="shared" ca="1" si="681"/>
        <v>139260.37226317264</v>
      </c>
      <c r="H8384" s="2">
        <f ca="1">[2]!Uniform($T$19,$U$20)</f>
        <v>32202.118736969103</v>
      </c>
      <c r="I8384" s="2">
        <f t="shared" ca="1" si="682"/>
        <v>171462.49100014174</v>
      </c>
      <c r="J8384" s="2">
        <f t="shared" ca="1" si="679"/>
        <v>26688</v>
      </c>
    </row>
    <row r="8385" spans="1:10" x14ac:dyDescent="0.25">
      <c r="A8385" s="8">
        <f t="array" aca="1" ref="A8385:B8385" ca="1">[2]!CorrelatedUniform($C$31:$D$32)</f>
        <v>0.87998032569885232</v>
      </c>
      <c r="B8385" s="10">
        <f ca="1"/>
        <v>0.41180259906817313</v>
      </c>
      <c r="D8385" s="3">
        <f ca="1">[2]!TriangularRnd(A8385,$F$18,$G$18,$H$18)</f>
        <v>435.00076050888237</v>
      </c>
      <c r="E8385" s="2">
        <f t="shared" ca="1" si="680"/>
        <v>488.85447718215084</v>
      </c>
      <c r="F8385" s="2">
        <f t="shared" ca="1" si="683"/>
        <v>212652.06935240771</v>
      </c>
      <c r="G8385" s="2">
        <f t="shared" ca="1" si="681"/>
        <v>227625.90231366272</v>
      </c>
      <c r="H8385" s="2">
        <f ca="1">[2]!Uniform($T$19,$U$20)</f>
        <v>35459.004069507704</v>
      </c>
      <c r="I8385" s="2">
        <f t="shared" ca="1" si="682"/>
        <v>263084.9063831704</v>
      </c>
      <c r="J8385" s="2">
        <f t="shared" ca="1" si="679"/>
        <v>-50433</v>
      </c>
    </row>
    <row r="8386" spans="1:10" x14ac:dyDescent="0.25">
      <c r="A8386" s="8">
        <f t="array" aca="1" ref="A8386:B8386" ca="1">[2]!CorrelatedUniform($C$31:$D$32)</f>
        <v>5.0001621246337988E-2</v>
      </c>
      <c r="B8386" s="10">
        <f ca="1"/>
        <v>0.64929219746916123</v>
      </c>
      <c r="D8386" s="3">
        <f ca="1">[2]!TriangularRnd(A8386,$F$18,$G$18,$H$18)</f>
        <v>371.02504069658346</v>
      </c>
      <c r="E8386" s="2">
        <f t="shared" ca="1" si="680"/>
        <v>519.17051246623907</v>
      </c>
      <c r="F8386" s="2">
        <f t="shared" ca="1" si="683"/>
        <v>192625.26051625246</v>
      </c>
      <c r="G8386" s="2">
        <f t="shared" ca="1" si="681"/>
        <v>150626.47146716918</v>
      </c>
      <c r="H8386" s="2">
        <f ca="1">[2]!Uniform($T$19,$U$20)</f>
        <v>44271.799868497161</v>
      </c>
      <c r="I8386" s="2">
        <f t="shared" ca="1" si="682"/>
        <v>194898.27133566633</v>
      </c>
      <c r="J8386" s="2">
        <f t="shared" ca="1" si="679"/>
        <v>-2274</v>
      </c>
    </row>
    <row r="8387" spans="1:10" x14ac:dyDescent="0.25">
      <c r="A8387" s="8">
        <f t="array" aca="1" ref="A8387:B8387" ca="1">[2]!CorrelatedUniform($C$31:$D$32)</f>
        <v>0.74140512943267811</v>
      </c>
      <c r="B8387" s="10">
        <f ca="1"/>
        <v>0.60176997914123709</v>
      </c>
      <c r="D8387" s="3">
        <f ca="1">[2]!TriangularRnd(A8387,$F$18,$G$18,$H$18)</f>
        <v>422.71711275618406</v>
      </c>
      <c r="E8387" s="2">
        <f t="shared" ca="1" si="680"/>
        <v>512.89655763580845</v>
      </c>
      <c r="F8387" s="2">
        <f t="shared" ca="1" si="683"/>
        <v>216810.15198639469</v>
      </c>
      <c r="G8387" s="2">
        <f t="shared" ca="1" si="681"/>
        <v>180336.51016145351</v>
      </c>
      <c r="H8387" s="2">
        <f ca="1">[2]!Uniform($T$19,$U$20)</f>
        <v>41442.298841624783</v>
      </c>
      <c r="I8387" s="2">
        <f t="shared" ca="1" si="682"/>
        <v>221778.80900307829</v>
      </c>
      <c r="J8387" s="2">
        <f t="shared" ca="1" si="679"/>
        <v>-4969</v>
      </c>
    </row>
    <row r="8388" spans="1:10" x14ac:dyDescent="0.25">
      <c r="A8388" s="8">
        <f t="array" aca="1" ref="A8388:B8388" ca="1">[2]!CorrelatedUniform($C$31:$D$32)</f>
        <v>5.1957607269287061E-2</v>
      </c>
      <c r="B8388" s="10">
        <f ca="1"/>
        <v>0.93723626198202514</v>
      </c>
      <c r="D8388" s="3">
        <f ca="1">[2]!TriangularRnd(A8388,$F$18,$G$18,$H$18)</f>
        <v>371.35332152065905</v>
      </c>
      <c r="E8388" s="2">
        <f t="shared" ca="1" si="680"/>
        <v>576.59897855779911</v>
      </c>
      <c r="F8388" s="2">
        <f t="shared" ca="1" si="683"/>
        <v>214121.94587285796</v>
      </c>
      <c r="G8388" s="2">
        <f t="shared" ca="1" si="681"/>
        <v>134795.46389357853</v>
      </c>
      <c r="H8388" s="2">
        <f ca="1">[2]!Uniform($T$19,$U$20)</f>
        <v>27989.40851827159</v>
      </c>
      <c r="I8388" s="2">
        <f t="shared" ca="1" si="682"/>
        <v>162784.87241185011</v>
      </c>
      <c r="J8388" s="2">
        <f t="shared" ca="1" si="679"/>
        <v>51337</v>
      </c>
    </row>
    <row r="8389" spans="1:10" x14ac:dyDescent="0.25">
      <c r="A8389" s="8">
        <f t="array" aca="1" ref="A8389:B8389" ca="1">[2]!CorrelatedUniform($C$31:$D$32)</f>
        <v>0.96992838382720947</v>
      </c>
      <c r="B8389" s="10">
        <f ca="1"/>
        <v>0.32023371155461861</v>
      </c>
      <c r="D8389" s="3">
        <f ca="1">[2]!TriangularRnd(A8389,$F$18,$G$18,$H$18)</f>
        <v>448.11374616748105</v>
      </c>
      <c r="E8389" s="2">
        <f t="shared" ca="1" si="680"/>
        <v>476.64773184318238</v>
      </c>
      <c r="F8389" s="2">
        <f t="shared" ca="1" si="683"/>
        <v>213592.4007184814</v>
      </c>
      <c r="G8389" s="2">
        <f t="shared" ca="1" si="681"/>
        <v>149359.54046555981</v>
      </c>
      <c r="H8389" s="2">
        <f ca="1">[2]!Uniform($T$19,$U$20)</f>
        <v>43309.822076186632</v>
      </c>
      <c r="I8389" s="2">
        <f t="shared" ca="1" si="682"/>
        <v>192669.36254174644</v>
      </c>
      <c r="J8389" s="2">
        <f t="shared" ca="1" si="679"/>
        <v>20923</v>
      </c>
    </row>
    <row r="8390" spans="1:10" x14ac:dyDescent="0.25">
      <c r="A8390" s="8">
        <f t="array" aca="1" ref="A8390:B8390" ca="1">[2]!CorrelatedUniform($C$31:$D$32)</f>
        <v>0.67237794399261464</v>
      </c>
      <c r="B8390" s="10">
        <f ca="1"/>
        <v>0.52149066249288034</v>
      </c>
      <c r="D8390" s="3">
        <f ca="1">[2]!TriangularRnd(A8390,$F$18,$G$18,$H$18)</f>
        <v>417.87738779055348</v>
      </c>
      <c r="E8390" s="2">
        <f t="shared" ca="1" si="680"/>
        <v>502.6947591176654</v>
      </c>
      <c r="F8390" s="2">
        <f t="shared" ca="1" si="683"/>
        <v>210064.77279609154</v>
      </c>
      <c r="G8390" s="2">
        <f t="shared" ca="1" si="681"/>
        <v>158701.50051652596</v>
      </c>
      <c r="H8390" s="2">
        <f ca="1">[2]!Uniform($T$19,$U$20)</f>
        <v>30790.305576851333</v>
      </c>
      <c r="I8390" s="2">
        <f t="shared" ca="1" si="682"/>
        <v>189491.80609337729</v>
      </c>
      <c r="J8390" s="2">
        <f t="shared" ca="1" si="679"/>
        <v>20572</v>
      </c>
    </row>
    <row r="8391" spans="1:10" x14ac:dyDescent="0.25">
      <c r="A8391" s="8">
        <f t="array" aca="1" ref="A8391:B8391" ca="1">[2]!CorrelatedUniform($C$31:$D$32)</f>
        <v>0.42696583271026622</v>
      </c>
      <c r="B8391" s="10">
        <f ca="1"/>
        <v>0.26343088485805383</v>
      </c>
      <c r="D8391" s="3">
        <f ca="1">[2]!TriangularRnd(A8391,$F$18,$G$18,$H$18)</f>
        <v>403.59899129679008</v>
      </c>
      <c r="E8391" s="2">
        <f t="shared" ca="1" si="680"/>
        <v>468.35980959853782</v>
      </c>
      <c r="F8391" s="2">
        <f t="shared" ca="1" si="683"/>
        <v>189029.54671792651</v>
      </c>
      <c r="G8391" s="2">
        <f t="shared" ca="1" si="681"/>
        <v>67939.232831866029</v>
      </c>
      <c r="H8391" s="2">
        <f ca="1">[2]!Uniform($T$19,$U$20)</f>
        <v>37743.483343075612</v>
      </c>
      <c r="I8391" s="2">
        <f t="shared" ca="1" si="682"/>
        <v>105682.71617494164</v>
      </c>
      <c r="J8391" s="2">
        <f t="shared" ca="1" si="679"/>
        <v>83346</v>
      </c>
    </row>
    <row r="8392" spans="1:10" x14ac:dyDescent="0.25">
      <c r="A8392" s="8">
        <f t="array" aca="1" ref="A8392:B8392" ca="1">[2]!CorrelatedUniform($C$31:$D$32)</f>
        <v>0.86469411849975597</v>
      </c>
      <c r="B8392" s="10">
        <f ca="1"/>
        <v>0.91285104500120795</v>
      </c>
      <c r="D8392" s="3">
        <f ca="1">[2]!TriangularRnd(A8392,$F$18,$G$18,$H$18)</f>
        <v>433.37887385272177</v>
      </c>
      <c r="E8392" s="2">
        <f t="shared" ca="1" si="680"/>
        <v>567.92613099968992</v>
      </c>
      <c r="F8392" s="2">
        <f t="shared" ca="1" si="683"/>
        <v>246127.18708417896</v>
      </c>
      <c r="G8392" s="2">
        <f t="shared" ca="1" si="681"/>
        <v>136274.8863835597</v>
      </c>
      <c r="H8392" s="2">
        <f ca="1">[2]!Uniform($T$19,$U$20)</f>
        <v>42918.044899758745</v>
      </c>
      <c r="I8392" s="2">
        <f t="shared" ca="1" si="682"/>
        <v>179192.93128331844</v>
      </c>
      <c r="J8392" s="2">
        <f t="shared" ca="1" si="679"/>
        <v>66934</v>
      </c>
    </row>
    <row r="8393" spans="1:10" x14ac:dyDescent="0.25">
      <c r="A8393" s="8">
        <f t="array" aca="1" ref="A8393:B8393" ca="1">[2]!CorrelatedUniform($C$31:$D$32)</f>
        <v>3.2730579376220731E-2</v>
      </c>
      <c r="B8393" s="10">
        <f ca="1"/>
        <v>0.7026135088667631</v>
      </c>
      <c r="D8393" s="3">
        <f ca="1">[2]!TriangularRnd(A8393,$F$18,$G$18,$H$18)</f>
        <v>367.78940397563889</v>
      </c>
      <c r="E8393" s="2">
        <f t="shared" ca="1" si="680"/>
        <v>526.59660800262122</v>
      </c>
      <c r="F8393" s="2">
        <f t="shared" ca="1" si="683"/>
        <v>193676.65259287722</v>
      </c>
      <c r="G8393" s="2">
        <f t="shared" ca="1" si="681"/>
        <v>170702.06637712446</v>
      </c>
      <c r="H8393" s="2">
        <f ca="1">[2]!Uniform($T$19,$U$20)</f>
        <v>25000.755691059399</v>
      </c>
      <c r="I8393" s="2">
        <f t="shared" ca="1" si="682"/>
        <v>195702.82206818386</v>
      </c>
      <c r="J8393" s="2">
        <f t="shared" ca="1" si="679"/>
        <v>-2027</v>
      </c>
    </row>
    <row r="8394" spans="1:10" x14ac:dyDescent="0.25">
      <c r="A8394" s="8">
        <f t="array" aca="1" ref="A8394:B8394" ca="1">[2]!CorrelatedUniform($C$31:$D$32)</f>
        <v>0.87153387069702148</v>
      </c>
      <c r="B8394" s="10">
        <f ca="1"/>
        <v>0.14600956476291915</v>
      </c>
      <c r="D8394" s="3">
        <f ca="1">[2]!TriangularRnd(A8394,$F$18,$G$18,$H$18)</f>
        <v>434.0926065292619</v>
      </c>
      <c r="E8394" s="2">
        <f t="shared" ca="1" si="680"/>
        <v>447.31487341955346</v>
      </c>
      <c r="F8394" s="2">
        <f t="shared" ca="1" si="683"/>
        <v>194176.07934200083</v>
      </c>
      <c r="G8394" s="2">
        <f t="shared" ca="1" si="681"/>
        <v>176516.18816357976</v>
      </c>
      <c r="H8394" s="2">
        <f ca="1">[2]!Uniform($T$19,$U$20)</f>
        <v>27869.057722119047</v>
      </c>
      <c r="I8394" s="2">
        <f t="shared" ca="1" si="682"/>
        <v>204385.24588569882</v>
      </c>
      <c r="J8394" s="2">
        <f t="shared" ca="1" si="679"/>
        <v>-10210</v>
      </c>
    </row>
    <row r="8395" spans="1:10" x14ac:dyDescent="0.25">
      <c r="A8395" s="8">
        <f t="array" aca="1" ref="A8395:B8395" ca="1">[2]!CorrelatedUniform($C$31:$D$32)</f>
        <v>0.56983327865600564</v>
      </c>
      <c r="B8395" s="10">
        <f ca="1"/>
        <v>0.88874834527519664</v>
      </c>
      <c r="D8395" s="3">
        <f ca="1">[2]!TriangularRnd(A8395,$F$18,$G$18,$H$18)</f>
        <v>411.55016645571862</v>
      </c>
      <c r="E8395" s="2">
        <f t="shared" ca="1" si="680"/>
        <v>560.99493094639342</v>
      </c>
      <c r="F8395" s="2">
        <f t="shared" ca="1" si="683"/>
        <v>230877.5572118026</v>
      </c>
      <c r="G8395" s="2">
        <f t="shared" ca="1" si="681"/>
        <v>189945.81409483514</v>
      </c>
      <c r="H8395" s="2">
        <f ca="1">[2]!Uniform($T$19,$U$20)</f>
        <v>37436.589535482766</v>
      </c>
      <c r="I8395" s="2">
        <f t="shared" ca="1" si="682"/>
        <v>227382.40363031789</v>
      </c>
      <c r="J8395" s="2">
        <f t="shared" ca="1" si="679"/>
        <v>3495</v>
      </c>
    </row>
    <row r="8396" spans="1:10" x14ac:dyDescent="0.25">
      <c r="A8396" s="8">
        <f t="array" aca="1" ref="A8396:B8396" ca="1">[2]!CorrelatedUniform($C$31:$D$32)</f>
        <v>8.0212116241454787E-2</v>
      </c>
      <c r="B8396" s="10">
        <f ca="1"/>
        <v>0.75720607536883056</v>
      </c>
      <c r="D8396" s="3">
        <f ca="1">[2]!TriangularRnd(A8396,$F$18,$G$18,$H$18)</f>
        <v>375.54240812755626</v>
      </c>
      <c r="E8396" s="2">
        <f t="shared" ca="1" si="680"/>
        <v>534.86717514671318</v>
      </c>
      <c r="F8396" s="2">
        <f t="shared" ca="1" si="683"/>
        <v>200865.30698298008</v>
      </c>
      <c r="G8396" s="2">
        <f t="shared" ca="1" si="681"/>
        <v>151824.89661045998</v>
      </c>
      <c r="H8396" s="2">
        <f ca="1">[2]!Uniform($T$19,$U$20)</f>
        <v>27196.738615080798</v>
      </c>
      <c r="I8396" s="2">
        <f t="shared" ca="1" si="682"/>
        <v>179021.63522554078</v>
      </c>
      <c r="J8396" s="2">
        <f t="shared" ca="1" si="679"/>
        <v>21843</v>
      </c>
    </row>
    <row r="8397" spans="1:10" x14ac:dyDescent="0.25">
      <c r="A8397" s="8">
        <f t="array" aca="1" ref="A8397:B8397" ca="1">[2]!CorrelatedUniform($C$31:$D$32)</f>
        <v>0.96917426586151123</v>
      </c>
      <c r="B8397" s="10">
        <f ca="1"/>
        <v>0.47591372325508763</v>
      </c>
      <c r="D8397" s="3">
        <f ca="1">[2]!TriangularRnd(A8397,$F$18,$G$18,$H$18)</f>
        <v>447.94998102370147</v>
      </c>
      <c r="E8397" s="2">
        <f t="shared" ca="1" si="680"/>
        <v>496.97939654793498</v>
      </c>
      <c r="F8397" s="2">
        <f t="shared" ca="1" si="683"/>
        <v>222621.91125281807</v>
      </c>
      <c r="G8397" s="2">
        <f t="shared" ca="1" si="681"/>
        <v>156111.45534339888</v>
      </c>
      <c r="H8397" s="2">
        <f ca="1">[2]!Uniform($T$19,$U$20)</f>
        <v>28235.289920590007</v>
      </c>
      <c r="I8397" s="2">
        <f t="shared" ca="1" si="682"/>
        <v>184346.74526398888</v>
      </c>
      <c r="J8397" s="2">
        <f t="shared" ca="1" si="679"/>
        <v>38275</v>
      </c>
    </row>
    <row r="8398" spans="1:10" x14ac:dyDescent="0.25">
      <c r="A8398" s="8">
        <f t="array" aca="1" ref="A8398:B8398" ca="1">[2]!CorrelatedUniform($C$31:$D$32)</f>
        <v>0.65702760219573952</v>
      </c>
      <c r="B8398" s="10">
        <f ca="1"/>
        <v>0.37799949764235546</v>
      </c>
      <c r="D8398" s="3">
        <f ca="1">[2]!TriangularRnd(A8398,$F$18,$G$18,$H$18)</f>
        <v>416.87279610632493</v>
      </c>
      <c r="E8398" s="2">
        <f t="shared" ca="1" si="680"/>
        <v>484.46304665013918</v>
      </c>
      <c r="F8398" s="2">
        <f t="shared" ca="1" si="683"/>
        <v>201959.46486723245</v>
      </c>
      <c r="G8398" s="2">
        <f t="shared" ca="1" si="681"/>
        <v>135915.77449834504</v>
      </c>
      <c r="H8398" s="2">
        <f ca="1">[2]!Uniform($T$19,$U$20)</f>
        <v>34995.243069711592</v>
      </c>
      <c r="I8398" s="2">
        <f t="shared" ca="1" si="682"/>
        <v>170911.01756805665</v>
      </c>
      <c r="J8398" s="2">
        <f t="shared" ca="1" si="679"/>
        <v>31048</v>
      </c>
    </row>
    <row r="8399" spans="1:10" x14ac:dyDescent="0.25">
      <c r="A8399" s="8">
        <f t="array" aca="1" ref="A8399:B8399" ca="1">[2]!CorrelatedUniform($C$31:$D$32)</f>
        <v>0.71062493324279763</v>
      </c>
      <c r="B8399" s="10">
        <f ca="1"/>
        <v>0.52382569232163956</v>
      </c>
      <c r="D8399" s="3">
        <f ca="1">[2]!TriangularRnd(A8399,$F$18,$G$18,$H$18)</f>
        <v>420.48797163505981</v>
      </c>
      <c r="E8399" s="2">
        <f t="shared" ca="1" si="680"/>
        <v>502.98788503067738</v>
      </c>
      <c r="F8399" s="2">
        <f t="shared" ca="1" si="683"/>
        <v>211500.35553355821</v>
      </c>
      <c r="G8399" s="2">
        <f t="shared" ca="1" si="681"/>
        <v>125791.78306664542</v>
      </c>
      <c r="H8399" s="2">
        <f ca="1">[2]!Uniform($T$19,$U$20)</f>
        <v>29363.104731883453</v>
      </c>
      <c r="I8399" s="2">
        <f t="shared" ca="1" si="682"/>
        <v>155154.88779852889</v>
      </c>
      <c r="J8399" s="2">
        <f t="shared" ca="1" si="679"/>
        <v>56345</v>
      </c>
    </row>
    <row r="8400" spans="1:10" x14ac:dyDescent="0.25">
      <c r="A8400" s="8">
        <f t="array" aca="1" ref="A8400:B8400" ca="1">[2]!CorrelatedUniform($C$31:$D$32)</f>
        <v>0.89653611183166504</v>
      </c>
      <c r="B8400" s="10">
        <f ca="1"/>
        <v>0.55849199915002856</v>
      </c>
      <c r="D8400" s="3">
        <f ca="1">[2]!TriangularRnd(A8400,$F$18,$G$18,$H$18)</f>
        <v>436.87877356994949</v>
      </c>
      <c r="E8400" s="2">
        <f t="shared" ca="1" si="680"/>
        <v>507.35734944710168</v>
      </c>
      <c r="F8400" s="2">
        <f t="shared" ca="1" si="683"/>
        <v>221653.65658815007</v>
      </c>
      <c r="G8400" s="2">
        <f t="shared" ca="1" si="681"/>
        <v>134044.00038361139</v>
      </c>
      <c r="H8400" s="2">
        <f ca="1">[2]!Uniform($T$19,$U$20)</f>
        <v>41571.099195334529</v>
      </c>
      <c r="I8400" s="2">
        <f t="shared" ca="1" si="682"/>
        <v>175615.09957894593</v>
      </c>
      <c r="J8400" s="2">
        <f t="shared" ca="1" si="679"/>
        <v>46038</v>
      </c>
    </row>
    <row r="8401" spans="1:10" x14ac:dyDescent="0.25">
      <c r="A8401" s="8">
        <f t="array" aca="1" ref="A8401:B8401" ca="1">[2]!CorrelatedUniform($C$31:$D$32)</f>
        <v>0.99380195140838623</v>
      </c>
      <c r="B8401" s="10">
        <f ca="1"/>
        <v>0.1049941871627068</v>
      </c>
      <c r="D8401" s="3">
        <f ca="1">[2]!TriangularRnd(A8401,$F$18,$G$18,$H$18)</f>
        <v>455.28945311008016</v>
      </c>
      <c r="E8401" s="2">
        <f t="shared" ca="1" si="680"/>
        <v>437.32012966829308</v>
      </c>
      <c r="F8401" s="2">
        <f t="shared" ca="1" si="683"/>
        <v>199107.2426707065</v>
      </c>
      <c r="G8401" s="2">
        <f t="shared" ca="1" si="681"/>
        <v>107942.63142044656</v>
      </c>
      <c r="H8401" s="2">
        <f ca="1">[2]!Uniform($T$19,$U$20)</f>
        <v>38481.632163003567</v>
      </c>
      <c r="I8401" s="2">
        <f t="shared" ca="1" si="682"/>
        <v>146424.26358345011</v>
      </c>
      <c r="J8401" s="2">
        <f t="shared" ca="1" si="679"/>
        <v>52682</v>
      </c>
    </row>
    <row r="8402" spans="1:10" x14ac:dyDescent="0.25">
      <c r="A8402" s="8">
        <f t="array" aca="1" ref="A8402:B8402" ca="1">[2]!CorrelatedUniform($C$31:$D$32)</f>
        <v>0.49538516998291027</v>
      </c>
      <c r="B8402" s="10">
        <f ca="1"/>
        <v>0.28369502042688455</v>
      </c>
      <c r="D8402" s="3">
        <f ca="1">[2]!TriangularRnd(A8402,$F$18,$G$18,$H$18)</f>
        <v>407.41934121006886</v>
      </c>
      <c r="E8402" s="2">
        <f t="shared" ca="1" si="680"/>
        <v>471.40502338052232</v>
      </c>
      <c r="F8402" s="2">
        <f t="shared" ca="1" si="683"/>
        <v>192059.52406880952</v>
      </c>
      <c r="G8402" s="2">
        <f t="shared" ca="1" si="681"/>
        <v>196659.42564630657</v>
      </c>
      <c r="H8402" s="2">
        <f ca="1">[2]!Uniform($T$19,$U$20)</f>
        <v>39119.026994157932</v>
      </c>
      <c r="I8402" s="2">
        <f t="shared" ca="1" si="682"/>
        <v>235778.4526404645</v>
      </c>
      <c r="J8402" s="2">
        <f t="shared" ca="1" si="679"/>
        <v>-43719</v>
      </c>
    </row>
    <row r="8403" spans="1:10" x14ac:dyDescent="0.25">
      <c r="A8403" s="8">
        <f t="array" aca="1" ref="A8403:B8403" ca="1">[2]!CorrelatedUniform($C$31:$D$32)</f>
        <v>0.48739552497863775</v>
      </c>
      <c r="B8403" s="10">
        <f ca="1"/>
        <v>4.234201765840169E-2</v>
      </c>
      <c r="D8403" s="3">
        <f ca="1">[2]!TriangularRnd(A8403,$F$18,$G$18,$H$18)</f>
        <v>406.98744855417436</v>
      </c>
      <c r="E8403" s="2">
        <f t="shared" ca="1" si="680"/>
        <v>413.79340523622449</v>
      </c>
      <c r="F8403" s="2">
        <f t="shared" ca="1" si="683"/>
        <v>168408.72222563453</v>
      </c>
      <c r="G8403" s="2">
        <f t="shared" ca="1" si="681"/>
        <v>195673.09883128613</v>
      </c>
      <c r="H8403" s="2">
        <f ca="1">[2]!Uniform($T$19,$U$20)</f>
        <v>27878.126303704812</v>
      </c>
      <c r="I8403" s="2">
        <f t="shared" ca="1" si="682"/>
        <v>223551.22513499093</v>
      </c>
      <c r="J8403" s="2">
        <f t="shared" ca="1" si="679"/>
        <v>-55143</v>
      </c>
    </row>
    <row r="8404" spans="1:10" x14ac:dyDescent="0.25">
      <c r="A8404" s="8">
        <f t="array" aca="1" ref="A8404:B8404" ca="1">[2]!CorrelatedUniform($C$31:$D$32)</f>
        <v>0.95644116401672363</v>
      </c>
      <c r="B8404" s="10">
        <f ca="1"/>
        <v>0.30635581407501533</v>
      </c>
      <c r="D8404" s="3">
        <f ca="1">[2]!TriangularRnd(A8404,$F$18,$G$18,$H$18)</f>
        <v>445.43882127019793</v>
      </c>
      <c r="E8404" s="2">
        <f t="shared" ca="1" si="680"/>
        <v>474.68967042159261</v>
      </c>
      <c r="F8404" s="2">
        <f t="shared" ca="1" si="683"/>
        <v>211445.20726173295</v>
      </c>
      <c r="G8404" s="2">
        <f t="shared" ca="1" si="681"/>
        <v>152935.66036689945</v>
      </c>
      <c r="H8404" s="2">
        <f ca="1">[2]!Uniform($T$19,$U$20)</f>
        <v>44659.599153161726</v>
      </c>
      <c r="I8404" s="2">
        <f t="shared" ca="1" si="682"/>
        <v>197595.25952006117</v>
      </c>
      <c r="J8404" s="2">
        <f t="shared" ca="1" si="679"/>
        <v>13849</v>
      </c>
    </row>
    <row r="8405" spans="1:10" x14ac:dyDescent="0.25">
      <c r="A8405" s="8">
        <f t="array" aca="1" ref="A8405:B8405" ca="1">[2]!CorrelatedUniform($C$31:$D$32)</f>
        <v>0.37681305408477794</v>
      </c>
      <c r="B8405" s="10">
        <f ca="1"/>
        <v>0.75805890459330638</v>
      </c>
      <c r="D8405" s="3">
        <f ca="1">[2]!TriangularRnd(A8405,$F$18,$G$18,$H$18)</f>
        <v>400.59974989640995</v>
      </c>
      <c r="E8405" s="2">
        <f t="shared" ca="1" si="680"/>
        <v>535.0036120260346</v>
      </c>
      <c r="F8405" s="2">
        <f t="shared" ca="1" si="683"/>
        <v>214322.3131713054</v>
      </c>
      <c r="G8405" s="2">
        <f t="shared" ca="1" si="681"/>
        <v>141437.96723544941</v>
      </c>
      <c r="H8405" s="2">
        <f ca="1">[2]!Uniform($T$19,$U$20)</f>
        <v>41308.077812520947</v>
      </c>
      <c r="I8405" s="2">
        <f t="shared" ca="1" si="682"/>
        <v>182746.04504797037</v>
      </c>
      <c r="J8405" s="2">
        <f t="shared" ca="1" si="679"/>
        <v>31576</v>
      </c>
    </row>
    <row r="8406" spans="1:10" x14ac:dyDescent="0.25">
      <c r="A8406" s="8">
        <f t="array" aca="1" ref="A8406:B8406" ca="1">[2]!CorrelatedUniform($C$31:$D$32)</f>
        <v>0.21166217327117898</v>
      </c>
      <c r="B8406" s="10">
        <f ca="1"/>
        <v>0.4355828577323867</v>
      </c>
      <c r="D8406" s="3">
        <f ca="1">[2]!TriangularRnd(A8406,$F$18,$G$18,$H$18)</f>
        <v>388.94514397474302</v>
      </c>
      <c r="E8406" s="2">
        <f t="shared" ca="1" si="680"/>
        <v>491.89110200437591</v>
      </c>
      <c r="F8406" s="2">
        <f t="shared" ca="1" si="683"/>
        <v>191318.65548898699</v>
      </c>
      <c r="G8406" s="2">
        <f t="shared" ca="1" si="681"/>
        <v>153837.4610365128</v>
      </c>
      <c r="H8406" s="2">
        <f ca="1">[2]!Uniform($T$19,$U$20)</f>
        <v>40459.711403009191</v>
      </c>
      <c r="I8406" s="2">
        <f t="shared" ca="1" si="682"/>
        <v>194297.17243952199</v>
      </c>
      <c r="J8406" s="2">
        <f t="shared" ca="1" si="679"/>
        <v>-2979</v>
      </c>
    </row>
    <row r="8407" spans="1:10" x14ac:dyDescent="0.25">
      <c r="A8407" s="8">
        <f t="array" aca="1" ref="A8407:B8407" ca="1">[2]!CorrelatedUniform($C$31:$D$32)</f>
        <v>0.83123993873596136</v>
      </c>
      <c r="B8407" s="10">
        <f ca="1"/>
        <v>4.1565748534678773E-2</v>
      </c>
      <c r="D8407" s="3">
        <f ca="1">[2]!TriangularRnd(A8407,$F$18,$G$18,$H$18)</f>
        <v>430.12275912383154</v>
      </c>
      <c r="E8407" s="2">
        <f t="shared" ca="1" si="680"/>
        <v>413.36007710854244</v>
      </c>
      <c r="F8407" s="2">
        <f t="shared" ca="1" si="683"/>
        <v>177795.57687756603</v>
      </c>
      <c r="G8407" s="2">
        <f t="shared" ca="1" si="681"/>
        <v>184040.17182884197</v>
      </c>
      <c r="H8407" s="2">
        <f ca="1">[2]!Uniform($T$19,$U$20)</f>
        <v>28447.157518163836</v>
      </c>
      <c r="I8407" s="2">
        <f t="shared" ca="1" si="682"/>
        <v>212487.32934700581</v>
      </c>
      <c r="J8407" s="2">
        <f t="shared" ca="1" si="679"/>
        <v>-34692</v>
      </c>
    </row>
    <row r="8408" spans="1:10" x14ac:dyDescent="0.25">
      <c r="A8408" s="8">
        <f t="array" aca="1" ref="A8408:B8408" ca="1">[2]!CorrelatedUniform($C$31:$D$32)</f>
        <v>0.82886993885040261</v>
      </c>
      <c r="B8408" s="10">
        <f ca="1"/>
        <v>0.59418514396364674</v>
      </c>
      <c r="D8408" s="3">
        <f ca="1">[2]!TriangularRnd(A8408,$F$18,$G$18,$H$18)</f>
        <v>429.9049105359237</v>
      </c>
      <c r="E8408" s="2">
        <f t="shared" ca="1" si="680"/>
        <v>511.91620619987776</v>
      </c>
      <c r="F8408" s="2">
        <f t="shared" ca="1" si="683"/>
        <v>220075.29082824793</v>
      </c>
      <c r="G8408" s="2">
        <f t="shared" ca="1" si="681"/>
        <v>225358.36810280883</v>
      </c>
      <c r="H8408" s="2">
        <f ca="1">[2]!Uniform($T$19,$U$20)</f>
        <v>26045.015506092717</v>
      </c>
      <c r="I8408" s="2">
        <f t="shared" ca="1" si="682"/>
        <v>251403.38360890155</v>
      </c>
      <c r="J8408" s="2">
        <f t="shared" ca="1" si="679"/>
        <v>-31329</v>
      </c>
    </row>
    <row r="8409" spans="1:10" x14ac:dyDescent="0.25">
      <c r="A8409" s="8">
        <f t="array" aca="1" ref="A8409:B8409" ca="1">[2]!CorrelatedUniform($C$31:$D$32)</f>
        <v>0.28689992427825906</v>
      </c>
      <c r="B8409" s="10">
        <f ca="1"/>
        <v>0.55143904320798054</v>
      </c>
      <c r="D8409" s="3">
        <f ca="1">[2]!TriangularRnd(A8409,$F$18,$G$18,$H$18)</f>
        <v>394.67173589607575</v>
      </c>
      <c r="E8409" s="2">
        <f t="shared" ca="1" si="680"/>
        <v>506.46489622971859</v>
      </c>
      <c r="F8409" s="2">
        <f t="shared" ca="1" si="683"/>
        <v>199887.3797654089</v>
      </c>
      <c r="G8409" s="2">
        <f t="shared" ca="1" si="681"/>
        <v>81834.076314152699</v>
      </c>
      <c r="H8409" s="2">
        <f ca="1">[2]!Uniform($T$19,$U$20)</f>
        <v>33026.404630038975</v>
      </c>
      <c r="I8409" s="2">
        <f t="shared" ca="1" si="682"/>
        <v>114860.48094419167</v>
      </c>
      <c r="J8409" s="2">
        <f t="shared" ca="1" si="679"/>
        <v>85026</v>
      </c>
    </row>
    <row r="8410" spans="1:10" x14ac:dyDescent="0.25">
      <c r="A8410" s="8">
        <f t="array" aca="1" ref="A8410:B8410" ca="1">[2]!CorrelatedUniform($C$31:$D$32)</f>
        <v>0.39283156394958518</v>
      </c>
      <c r="B8410" s="10">
        <f ca="1"/>
        <v>0.23866609852780979</v>
      </c>
      <c r="D8410" s="3">
        <f ca="1">[2]!TriangularRnd(A8410,$F$18,$G$18,$H$18)</f>
        <v>401.57827860253673</v>
      </c>
      <c r="E8410" s="2">
        <f t="shared" ca="1" si="680"/>
        <v>464.47000435221577</v>
      </c>
      <c r="F8410" s="2">
        <f t="shared" ca="1" si="683"/>
        <v>186521.06481027554</v>
      </c>
      <c r="G8410" s="2">
        <f t="shared" ca="1" si="681"/>
        <v>185655.37741668936</v>
      </c>
      <c r="H8410" s="2">
        <f ca="1">[2]!Uniform($T$19,$U$20)</f>
        <v>30827.473513757028</v>
      </c>
      <c r="I8410" s="2">
        <f t="shared" ca="1" si="682"/>
        <v>216482.85093044638</v>
      </c>
      <c r="J8410" s="2">
        <f t="shared" ca="1" si="679"/>
        <v>-29962</v>
      </c>
    </row>
    <row r="8411" spans="1:10" x14ac:dyDescent="0.25">
      <c r="A8411" s="8">
        <f t="array" aca="1" ref="A8411:B8411" ca="1">[2]!CorrelatedUniform($C$31:$D$32)</f>
        <v>0.93194687366485596</v>
      </c>
      <c r="B8411" s="10">
        <f ca="1"/>
        <v>2.886761924126063E-2</v>
      </c>
      <c r="D8411" s="3">
        <f ca="1">[2]!TriangularRnd(A8411,$F$18,$G$18,$H$18)</f>
        <v>441.48564976213765</v>
      </c>
      <c r="E8411" s="2">
        <f t="shared" ca="1" si="680"/>
        <v>405.11485808775939</v>
      </c>
      <c r="F8411" s="2">
        <f t="shared" ca="1" si="683"/>
        <v>178852.39635117064</v>
      </c>
      <c r="G8411" s="2">
        <f t="shared" ca="1" si="681"/>
        <v>181453.21571560946</v>
      </c>
      <c r="H8411" s="2">
        <f ca="1">[2]!Uniform($T$19,$U$20)</f>
        <v>24830.786626469471</v>
      </c>
      <c r="I8411" s="2">
        <f t="shared" ca="1" si="682"/>
        <v>206284.00234207892</v>
      </c>
      <c r="J8411" s="2">
        <f t="shared" ca="1" si="679"/>
        <v>-27432</v>
      </c>
    </row>
    <row r="8412" spans="1:10" x14ac:dyDescent="0.25">
      <c r="A8412" s="8">
        <f t="array" aca="1" ref="A8412:B8412" ca="1">[2]!CorrelatedUniform($C$31:$D$32)</f>
        <v>0.18652117252349854</v>
      </c>
      <c r="B8412" s="10">
        <f ca="1"/>
        <v>0.7491642217258736</v>
      </c>
      <c r="D8412" s="3">
        <f ca="1">[2]!TriangularRnd(A8412,$F$18,$G$18,$H$18)</f>
        <v>386.80899855694315</v>
      </c>
      <c r="E8412" s="2">
        <f t="shared" ca="1" si="680"/>
        <v>533.59309978928434</v>
      </c>
      <c r="F8412" s="2">
        <f t="shared" ca="1" si="683"/>
        <v>206398.6125663881</v>
      </c>
      <c r="G8412" s="2">
        <f t="shared" ca="1" si="681"/>
        <v>177338.23898422474</v>
      </c>
      <c r="H8412" s="2">
        <f ca="1">[2]!Uniform($T$19,$U$20)</f>
        <v>44325.157571970907</v>
      </c>
      <c r="I8412" s="2">
        <f t="shared" ca="1" si="682"/>
        <v>221663.39655619563</v>
      </c>
      <c r="J8412" s="2">
        <f t="shared" ca="1" si="679"/>
        <v>-15265</v>
      </c>
    </row>
    <row r="8413" spans="1:10" x14ac:dyDescent="0.25">
      <c r="A8413" s="8">
        <f t="array" aca="1" ref="A8413:B8413" ca="1">[2]!CorrelatedUniform($C$31:$D$32)</f>
        <v>0.60454356670379661</v>
      </c>
      <c r="B8413" s="10">
        <f ca="1"/>
        <v>0.67283746783549292</v>
      </c>
      <c r="D8413" s="3">
        <f ca="1">[2]!TriangularRnd(A8413,$F$18,$G$18,$H$18)</f>
        <v>413.5977251326953</v>
      </c>
      <c r="E8413" s="2">
        <f t="shared" ca="1" si="680"/>
        <v>522.38809351903785</v>
      </c>
      <c r="F8413" s="2">
        <f t="shared" ca="1" si="683"/>
        <v>216058.52711587976</v>
      </c>
      <c r="G8413" s="2">
        <f t="shared" ca="1" si="681"/>
        <v>259620.48741480144</v>
      </c>
      <c r="H8413" s="2">
        <f ca="1">[2]!Uniform($T$19,$U$20)</f>
        <v>33528.258489802924</v>
      </c>
      <c r="I8413" s="2">
        <f t="shared" ca="1" si="682"/>
        <v>293148.74590460438</v>
      </c>
      <c r="J8413" s="2">
        <f t="shared" ca="1" si="679"/>
        <v>-77091</v>
      </c>
    </row>
    <row r="8414" spans="1:10" x14ac:dyDescent="0.25">
      <c r="A8414" s="8">
        <f t="array" aca="1" ref="A8414:B8414" ca="1">[2]!CorrelatedUniform($C$31:$D$32)</f>
        <v>0.37005698680877686</v>
      </c>
      <c r="B8414" s="10">
        <f ca="1"/>
        <v>0.51199353379867563</v>
      </c>
      <c r="D8414" s="3">
        <f ca="1">[2]!TriangularRnd(A8414,$F$18,$G$18,$H$18)</f>
        <v>400.18081267798681</v>
      </c>
      <c r="E8414" s="2">
        <f t="shared" ca="1" si="680"/>
        <v>501.5033930462356</v>
      </c>
      <c r="F8414" s="2">
        <f t="shared" ca="1" si="683"/>
        <v>200692.03539001039</v>
      </c>
      <c r="G8414" s="2">
        <f t="shared" ca="1" si="681"/>
        <v>116495.8633927358</v>
      </c>
      <c r="H8414" s="2">
        <f ca="1">[2]!Uniform($T$19,$U$20)</f>
        <v>32777.54492728741</v>
      </c>
      <c r="I8414" s="2">
        <f t="shared" ca="1" si="682"/>
        <v>149273.40832002321</v>
      </c>
      <c r="J8414" s="2">
        <f t="shared" ca="1" si="679"/>
        <v>51418</v>
      </c>
    </row>
    <row r="8415" spans="1:10" x14ac:dyDescent="0.25">
      <c r="A8415" s="8">
        <f t="array" aca="1" ref="A8415:B8415" ca="1">[2]!CorrelatedUniform($C$31:$D$32)</f>
        <v>0.42188966274261441</v>
      </c>
      <c r="B8415" s="10">
        <f ca="1"/>
        <v>0.86160180358819372</v>
      </c>
      <c r="D8415" s="3">
        <f ca="1">[2]!TriangularRnd(A8415,$F$18,$G$18,$H$18)</f>
        <v>403.30373832955354</v>
      </c>
      <c r="E8415" s="2">
        <f t="shared" ca="1" si="680"/>
        <v>554.37720807332312</v>
      </c>
      <c r="F8415" s="2">
        <f t="shared" ca="1" si="683"/>
        <v>223582.40046067195</v>
      </c>
      <c r="G8415" s="2">
        <f t="shared" ca="1" si="681"/>
        <v>57638.602629082081</v>
      </c>
      <c r="H8415" s="2">
        <f ca="1">[2]!Uniform($T$19,$U$20)</f>
        <v>26707.647007516636</v>
      </c>
      <c r="I8415" s="2">
        <f t="shared" ca="1" si="682"/>
        <v>84346.249636598717</v>
      </c>
      <c r="J8415" s="2">
        <f t="shared" ca="1" si="679"/>
        <v>139236</v>
      </c>
    </row>
    <row r="8416" spans="1:10" x14ac:dyDescent="0.25">
      <c r="A8416" s="8">
        <f t="array" aca="1" ref="A8416:B8416" ca="1">[2]!CorrelatedUniform($C$31:$D$32)</f>
        <v>0.76256561279296864</v>
      </c>
      <c r="B8416" s="10">
        <f ca="1"/>
        <v>0.56642372205442315</v>
      </c>
      <c r="D8416" s="3">
        <f ca="1">[2]!TriangularRnd(A8416,$F$18,$G$18,$H$18)</f>
        <v>424.32755018317408</v>
      </c>
      <c r="E8416" s="2">
        <f t="shared" ca="1" si="680"/>
        <v>508.36382105969216</v>
      </c>
      <c r="F8416" s="2">
        <f t="shared" ca="1" si="683"/>
        <v>215712.77479201666</v>
      </c>
      <c r="G8416" s="2">
        <f t="shared" ca="1" si="681"/>
        <v>136694.02994814457</v>
      </c>
      <c r="H8416" s="2">
        <f ca="1">[2]!Uniform($T$19,$U$20)</f>
        <v>29333.674595334804</v>
      </c>
      <c r="I8416" s="2">
        <f t="shared" ca="1" si="682"/>
        <v>166027.70454347937</v>
      </c>
      <c r="J8416" s="2">
        <f t="shared" ca="1" si="679"/>
        <v>49685</v>
      </c>
    </row>
    <row r="8417" spans="1:10" x14ac:dyDescent="0.25">
      <c r="A8417" s="8">
        <f t="array" aca="1" ref="A8417:B8417" ca="1">[2]!CorrelatedUniform($C$31:$D$32)</f>
        <v>0.70993745326995827</v>
      </c>
      <c r="B8417" s="10">
        <f ca="1"/>
        <v>0.73216433713043572</v>
      </c>
      <c r="D8417" s="3">
        <f ca="1">[2]!TriangularRnd(A8417,$F$18,$G$18,$H$18)</f>
        <v>420.43957336458305</v>
      </c>
      <c r="E8417" s="2">
        <f t="shared" ca="1" si="680"/>
        <v>530.96859975162306</v>
      </c>
      <c r="F8417" s="2">
        <f t="shared" ca="1" si="683"/>
        <v>223240.21154956246</v>
      </c>
      <c r="G8417" s="2">
        <f t="shared" ca="1" si="681"/>
        <v>233299.30553252579</v>
      </c>
      <c r="H8417" s="2">
        <f ca="1">[2]!Uniform($T$19,$U$20)</f>
        <v>29564.780110870255</v>
      </c>
      <c r="I8417" s="2">
        <f t="shared" ca="1" si="682"/>
        <v>262864.08564339601</v>
      </c>
      <c r="J8417" s="2">
        <f t="shared" ca="1" si="679"/>
        <v>-39624</v>
      </c>
    </row>
    <row r="8418" spans="1:10" x14ac:dyDescent="0.25">
      <c r="A8418" s="8">
        <f t="array" aca="1" ref="A8418:B8418" ca="1">[2]!CorrelatedUniform($C$31:$D$32)</f>
        <v>0.66363072395324696</v>
      </c>
      <c r="B8418" s="10">
        <f ca="1"/>
        <v>0.13098667258085095</v>
      </c>
      <c r="D8418" s="3">
        <f ca="1">[2]!TriangularRnd(A8418,$F$18,$G$18,$H$18)</f>
        <v>417.30211832242992</v>
      </c>
      <c r="E8418" s="2">
        <f t="shared" ca="1" si="680"/>
        <v>443.91304012429134</v>
      </c>
      <c r="F8418" s="2">
        <f t="shared" ca="1" si="683"/>
        <v>185245.85199481659</v>
      </c>
      <c r="G8418" s="2">
        <f t="shared" ca="1" si="681"/>
        <v>141632.24947621697</v>
      </c>
      <c r="H8418" s="2">
        <f ca="1">[2]!Uniform($T$19,$U$20)</f>
        <v>33545.999429423093</v>
      </c>
      <c r="I8418" s="2">
        <f t="shared" ca="1" si="682"/>
        <v>175178.24890564007</v>
      </c>
      <c r="J8418" s="2">
        <f t="shared" ca="1" si="679"/>
        <v>10067</v>
      </c>
    </row>
    <row r="8419" spans="1:10" x14ac:dyDescent="0.25">
      <c r="A8419" s="8">
        <f t="array" aca="1" ref="A8419:B8419" ca="1">[2]!CorrelatedUniform($C$31:$D$32)</f>
        <v>0.62110280990600575</v>
      </c>
      <c r="B8419" s="10">
        <f ca="1"/>
        <v>0.25257031257408735</v>
      </c>
      <c r="D8419" s="3">
        <f ca="1">[2]!TriangularRnd(A8419,$F$18,$G$18,$H$18)</f>
        <v>414.60620841510496</v>
      </c>
      <c r="E8419" s="2">
        <f t="shared" ca="1" si="680"/>
        <v>466.67883902576557</v>
      </c>
      <c r="F8419" s="2">
        <f t="shared" ca="1" si="683"/>
        <v>193487.94399603578</v>
      </c>
      <c r="G8419" s="2">
        <f t="shared" ca="1" si="681"/>
        <v>146509.06483933423</v>
      </c>
      <c r="H8419" s="2">
        <f ca="1">[2]!Uniform($T$19,$U$20)</f>
        <v>37608.250679372562</v>
      </c>
      <c r="I8419" s="2">
        <f t="shared" ca="1" si="682"/>
        <v>184117.3155187068</v>
      </c>
      <c r="J8419" s="2">
        <f t="shared" ca="1" si="679"/>
        <v>9370</v>
      </c>
    </row>
    <row r="8420" spans="1:10" x14ac:dyDescent="0.25">
      <c r="A8420" s="8">
        <f t="array" aca="1" ref="A8420:B8420" ca="1">[2]!CorrelatedUniform($C$31:$D$32)</f>
        <v>0.5314450263977053</v>
      </c>
      <c r="B8420" s="10">
        <f ca="1"/>
        <v>0.23793956308506187</v>
      </c>
      <c r="D8420" s="3">
        <f ca="1">[2]!TriangularRnd(A8420,$F$18,$G$18,$H$18)</f>
        <v>409.37967591059777</v>
      </c>
      <c r="E8420" s="2">
        <f t="shared" ca="1" si="680"/>
        <v>464.35269622512777</v>
      </c>
      <c r="F8420" s="2">
        <f t="shared" ca="1" si="683"/>
        <v>190096.55628885506</v>
      </c>
      <c r="G8420" s="2">
        <f t="shared" ca="1" si="681"/>
        <v>206367.37252342366</v>
      </c>
      <c r="H8420" s="2">
        <f ca="1">[2]!Uniform($T$19,$U$20)</f>
        <v>30864.481275184513</v>
      </c>
      <c r="I8420" s="2">
        <f t="shared" ca="1" si="682"/>
        <v>237231.85379860818</v>
      </c>
      <c r="J8420" s="2">
        <f t="shared" ca="1" si="679"/>
        <v>-47136</v>
      </c>
    </row>
    <row r="8421" spans="1:10" x14ac:dyDescent="0.25">
      <c r="A8421" s="8">
        <f t="array" aca="1" ref="A8421:B8421" ca="1">[2]!CorrelatedUniform($C$31:$D$32)</f>
        <v>5.0821423530578655E-2</v>
      </c>
      <c r="B8421" s="10">
        <f ca="1"/>
        <v>0.72160656615088581</v>
      </c>
      <c r="D8421" s="3">
        <f ca="1">[2]!TriangularRnd(A8421,$F$18,$G$18,$H$18)</f>
        <v>371.1633992031073</v>
      </c>
      <c r="E8421" s="2">
        <f t="shared" ca="1" si="680"/>
        <v>529.38103842432497</v>
      </c>
      <c r="F8421" s="2">
        <f t="shared" ca="1" si="683"/>
        <v>196486.86569524321</v>
      </c>
      <c r="G8421" s="2">
        <f t="shared" ca="1" si="681"/>
        <v>101782.46349769297</v>
      </c>
      <c r="H8421" s="2">
        <f ca="1">[2]!Uniform($T$19,$U$20)</f>
        <v>43055.617570635914</v>
      </c>
      <c r="I8421" s="2">
        <f t="shared" ca="1" si="682"/>
        <v>144838.08106832887</v>
      </c>
      <c r="J8421" s="2">
        <f t="shared" ca="1" si="679"/>
        <v>51648</v>
      </c>
    </row>
    <row r="8422" spans="1:10" x14ac:dyDescent="0.25">
      <c r="A8422" s="8">
        <f t="array" aca="1" ref="A8422:B8422" ca="1">[2]!CorrelatedUniform($C$31:$D$32)</f>
        <v>0.6317330598831179</v>
      </c>
      <c r="B8422" s="10">
        <f ca="1"/>
        <v>0.27099753374319924</v>
      </c>
      <c r="D8422" s="3">
        <f ca="1">[2]!TriangularRnd(A8422,$F$18,$G$18,$H$18)</f>
        <v>415.26526016330672</v>
      </c>
      <c r="E8422" s="2">
        <f t="shared" ca="1" si="680"/>
        <v>469.51005780793969</v>
      </c>
      <c r="F8422" s="2">
        <f t="shared" ca="1" si="683"/>
        <v>194971.21630490324</v>
      </c>
      <c r="G8422" s="2">
        <f t="shared" ca="1" si="681"/>
        <v>201664.03626719819</v>
      </c>
      <c r="H8422" s="2">
        <f ca="1">[2]!Uniform($T$19,$U$20)</f>
        <v>27873.411363876356</v>
      </c>
      <c r="I8422" s="2">
        <f t="shared" ca="1" si="682"/>
        <v>229537.44763107455</v>
      </c>
      <c r="J8422" s="2">
        <f t="shared" ca="1" si="679"/>
        <v>-34567</v>
      </c>
    </row>
    <row r="8423" spans="1:10" x14ac:dyDescent="0.25">
      <c r="A8423" s="8">
        <f t="array" aca="1" ref="A8423:B8423" ca="1">[2]!CorrelatedUniform($C$31:$D$32)</f>
        <v>0.16244113445281982</v>
      </c>
      <c r="B8423" s="10">
        <f ca="1"/>
        <v>0.902004172650129</v>
      </c>
      <c r="D8423" s="3">
        <f ca="1">[2]!TriangularRnd(A8423,$F$18,$G$18,$H$18)</f>
        <v>384.62325139321297</v>
      </c>
      <c r="E8423" s="2">
        <f t="shared" ca="1" si="680"/>
        <v>564.65280532586053</v>
      </c>
      <c r="F8423" s="2">
        <f t="shared" ca="1" si="683"/>
        <v>217178.5978927314</v>
      </c>
      <c r="G8423" s="2">
        <f t="shared" ca="1" si="681"/>
        <v>129670.3265728343</v>
      </c>
      <c r="H8423" s="2">
        <f ca="1">[2]!Uniform($T$19,$U$20)</f>
        <v>44073.282234652172</v>
      </c>
      <c r="I8423" s="2">
        <f t="shared" ca="1" si="682"/>
        <v>173743.60880748648</v>
      </c>
      <c r="J8423" s="2">
        <f t="shared" ca="1" si="679"/>
        <v>43434</v>
      </c>
    </row>
    <row r="8424" spans="1:10" x14ac:dyDescent="0.25">
      <c r="A8424" s="8">
        <f t="array" aca="1" ref="A8424:B8424" ca="1">[2]!CorrelatedUniform($C$31:$D$32)</f>
        <v>0.9598764181137085</v>
      </c>
      <c r="B8424" s="10">
        <f ca="1"/>
        <v>6.5164438848398587E-3</v>
      </c>
      <c r="D8424" s="3">
        <f ca="1">[2]!TriangularRnd(A8424,$F$18,$G$18,$H$18)</f>
        <v>446.07533291638117</v>
      </c>
      <c r="E8424" s="2">
        <f t="shared" ca="1" si="680"/>
        <v>375.85653239863996</v>
      </c>
      <c r="F8424" s="2">
        <f t="shared" ca="1" si="683"/>
        <v>167660.32781851993</v>
      </c>
      <c r="G8424" s="2">
        <f t="shared" ca="1" si="681"/>
        <v>131634.39486478045</v>
      </c>
      <c r="H8424" s="2">
        <f ca="1">[2]!Uniform($T$19,$U$20)</f>
        <v>37426.814014004456</v>
      </c>
      <c r="I8424" s="2">
        <f t="shared" ca="1" si="682"/>
        <v>169061.20887878491</v>
      </c>
      <c r="J8424" s="2">
        <f t="shared" ref="J8424:J8487" ca="1" si="684">INT(F8424-I8424)</f>
        <v>-1401</v>
      </c>
    </row>
    <row r="8425" spans="1:10" x14ac:dyDescent="0.25">
      <c r="A8425" s="8">
        <f t="array" aca="1" ref="A8425:B8425" ca="1">[2]!CorrelatedUniform($C$31:$D$32)</f>
        <v>0.9404160976409911</v>
      </c>
      <c r="B8425" s="10">
        <f ca="1"/>
        <v>0.15464483897705314</v>
      </c>
      <c r="D8425" s="3">
        <f ca="1">[2]!TriangularRnd(A8425,$F$18,$G$18,$H$18)</f>
        <v>442.7567147157161</v>
      </c>
      <c r="E8425" s="2">
        <f t="shared" ref="E8425:E8488" ca="1" si="685">_xlfn.NORM.INV(B8425,$G$24,$G$24*$H$24)</f>
        <v>449.16431830381691</v>
      </c>
      <c r="F8425" s="2">
        <f t="shared" ca="1" si="683"/>
        <v>198870.51793972217</v>
      </c>
      <c r="G8425" s="2">
        <f t="shared" ref="G8425:G8488" ca="1" si="686">_xlfn.NORM.INV(RAND(),$S$19,$R$21)*D8425</f>
        <v>161263.10536705525</v>
      </c>
      <c r="H8425" s="2">
        <f ca="1">[2]!Uniform($T$19,$U$20)</f>
        <v>44712.414909528758</v>
      </c>
      <c r="I8425" s="2">
        <f t="shared" ref="I8425:I8488" ca="1" si="687">G8425+H8425</f>
        <v>205975.52027658402</v>
      </c>
      <c r="J8425" s="2">
        <f t="shared" ca="1" si="684"/>
        <v>-7106</v>
      </c>
    </row>
    <row r="8426" spans="1:10" x14ac:dyDescent="0.25">
      <c r="A8426" s="8">
        <f t="array" aca="1" ref="A8426:B8426" ca="1">[2]!CorrelatedUniform($C$31:$D$32)</f>
        <v>0.78918349742889438</v>
      </c>
      <c r="B8426" s="10">
        <f ca="1"/>
        <v>0.5447356829229002</v>
      </c>
      <c r="D8426" s="3">
        <f ca="1">[2]!TriangularRnd(A8426,$F$18,$G$18,$H$18)</f>
        <v>426.45901267012084</v>
      </c>
      <c r="E8426" s="2">
        <f t="shared" ca="1" si="685"/>
        <v>505.61858873055866</v>
      </c>
      <c r="F8426" s="2">
        <f t="shared" ref="F8426:F8489" ca="1" si="688">D8426*E8426</f>
        <v>215625.60413769394</v>
      </c>
      <c r="G8426" s="2">
        <f t="shared" ca="1" si="686"/>
        <v>140369.81262230623</v>
      </c>
      <c r="H8426" s="2">
        <f ca="1">[2]!Uniform($T$19,$U$20)</f>
        <v>40360.531469498899</v>
      </c>
      <c r="I8426" s="2">
        <f t="shared" ca="1" si="687"/>
        <v>180730.34409180513</v>
      </c>
      <c r="J8426" s="2">
        <f t="shared" ca="1" si="684"/>
        <v>34895</v>
      </c>
    </row>
    <row r="8427" spans="1:10" x14ac:dyDescent="0.25">
      <c r="A8427" s="8">
        <f t="array" aca="1" ref="A8427:B8427" ca="1">[2]!CorrelatedUniform($C$31:$D$32)</f>
        <v>0.51089560985565186</v>
      </c>
      <c r="B8427" s="10">
        <f ca="1"/>
        <v>0.70789676742401819</v>
      </c>
      <c r="D8427" s="3">
        <f ca="1">[2]!TriangularRnd(A8427,$F$18,$G$18,$H$18)</f>
        <v>408.25431449014707</v>
      </c>
      <c r="E8427" s="2">
        <f t="shared" ca="1" si="685"/>
        <v>527.36253817011948</v>
      </c>
      <c r="F8427" s="2">
        <f t="shared" ca="1" si="688"/>
        <v>215298.03150842615</v>
      </c>
      <c r="G8427" s="2">
        <f t="shared" ca="1" si="686"/>
        <v>97574.241549139682</v>
      </c>
      <c r="H8427" s="2">
        <f ca="1">[2]!Uniform($T$19,$U$20)</f>
        <v>33183.711401562141</v>
      </c>
      <c r="I8427" s="2">
        <f t="shared" ca="1" si="687"/>
        <v>130757.95295070182</v>
      </c>
      <c r="J8427" s="2">
        <f t="shared" ca="1" si="684"/>
        <v>84540</v>
      </c>
    </row>
    <row r="8428" spans="1:10" x14ac:dyDescent="0.25">
      <c r="A8428" s="8">
        <f t="array" aca="1" ref="A8428:B8428" ca="1">[2]!CorrelatedUniform($C$31:$D$32)</f>
        <v>7.5009703636169267E-2</v>
      </c>
      <c r="B8428" s="10">
        <f ca="1"/>
        <v>0.9232902990276215</v>
      </c>
      <c r="D8428" s="3">
        <f ca="1">[2]!TriangularRnd(A8428,$F$18,$G$18,$H$18)</f>
        <v>374.83468649357133</v>
      </c>
      <c r="E8428" s="2">
        <f t="shared" ca="1" si="685"/>
        <v>571.37785101457666</v>
      </c>
      <c r="F8428" s="2">
        <f t="shared" ca="1" si="688"/>
        <v>214172.23765441935</v>
      </c>
      <c r="G8428" s="2">
        <f t="shared" ca="1" si="686"/>
        <v>83829.409749939514</v>
      </c>
      <c r="H8428" s="2">
        <f ca="1">[2]!Uniform($T$19,$U$20)</f>
        <v>26855.999608509897</v>
      </c>
      <c r="I8428" s="2">
        <f t="shared" ca="1" si="687"/>
        <v>110685.40935844941</v>
      </c>
      <c r="J8428" s="2">
        <f t="shared" ca="1" si="684"/>
        <v>103486</v>
      </c>
    </row>
    <row r="8429" spans="1:10" x14ac:dyDescent="0.25">
      <c r="A8429" s="8">
        <f t="array" aca="1" ref="A8429:B8429" ca="1">[2]!CorrelatedUniform($C$31:$D$32)</f>
        <v>0.27506446838378912</v>
      </c>
      <c r="B8429" s="10">
        <f ca="1"/>
        <v>0.51247355223272595</v>
      </c>
      <c r="D8429" s="3">
        <f ca="1">[2]!TriangularRnd(A8429,$F$18,$G$18,$H$18)</f>
        <v>393.82562413466673</v>
      </c>
      <c r="E8429" s="2">
        <f t="shared" ca="1" si="685"/>
        <v>501.56358274040338</v>
      </c>
      <c r="F8429" s="2">
        <f t="shared" ca="1" si="688"/>
        <v>197528.59101595893</v>
      </c>
      <c r="G8429" s="2">
        <f t="shared" ca="1" si="686"/>
        <v>121754.5153946038</v>
      </c>
      <c r="H8429" s="2">
        <f ca="1">[2]!Uniform($T$19,$U$20)</f>
        <v>35292.006079389503</v>
      </c>
      <c r="I8429" s="2">
        <f t="shared" ca="1" si="687"/>
        <v>157046.52147399331</v>
      </c>
      <c r="J8429" s="2">
        <f t="shared" ca="1" si="684"/>
        <v>40482</v>
      </c>
    </row>
    <row r="8430" spans="1:10" x14ac:dyDescent="0.25">
      <c r="A8430" s="8">
        <f t="array" aca="1" ref="A8430:B8430" ca="1">[2]!CorrelatedUniform($C$31:$D$32)</f>
        <v>0.51804232597351063</v>
      </c>
      <c r="B8430" s="10">
        <f ca="1"/>
        <v>4.0872710116713722E-2</v>
      </c>
      <c r="D8430" s="3">
        <f ca="1">[2]!TriangularRnd(A8430,$F$18,$G$18,$H$18)</f>
        <v>408.64296481433001</v>
      </c>
      <c r="E8430" s="2">
        <f t="shared" ca="1" si="685"/>
        <v>412.96763473680181</v>
      </c>
      <c r="F8430" s="2">
        <f t="shared" ca="1" si="688"/>
        <v>168756.31863120801</v>
      </c>
      <c r="G8430" s="2">
        <f t="shared" ca="1" si="686"/>
        <v>144672.15153678262</v>
      </c>
      <c r="H8430" s="2">
        <f ca="1">[2]!Uniform($T$19,$U$20)</f>
        <v>24877.910733889043</v>
      </c>
      <c r="I8430" s="2">
        <f t="shared" ca="1" si="687"/>
        <v>169550.06227067165</v>
      </c>
      <c r="J8430" s="2">
        <f t="shared" ca="1" si="684"/>
        <v>-794</v>
      </c>
    </row>
    <row r="8431" spans="1:10" x14ac:dyDescent="0.25">
      <c r="A8431" s="8">
        <f t="array" aca="1" ref="A8431:B8431" ca="1">[2]!CorrelatedUniform($C$31:$D$32)</f>
        <v>0.54764831066131614</v>
      </c>
      <c r="B8431" s="10">
        <f ca="1"/>
        <v>0.51585896902986539</v>
      </c>
      <c r="D8431" s="3">
        <f ca="1">[2]!TriangularRnd(A8431,$F$18,$G$18,$H$18)</f>
        <v>410.28454365683933</v>
      </c>
      <c r="E8431" s="2">
        <f t="shared" ca="1" si="685"/>
        <v>501.98815079462793</v>
      </c>
      <c r="F8431" s="2">
        <f t="shared" ca="1" si="688"/>
        <v>205957.97936991457</v>
      </c>
      <c r="G8431" s="2">
        <f t="shared" ca="1" si="686"/>
        <v>199605.89356360558</v>
      </c>
      <c r="H8431" s="2">
        <f ca="1">[2]!Uniform($T$19,$U$20)</f>
        <v>25918.936931185603</v>
      </c>
      <c r="I8431" s="2">
        <f t="shared" ca="1" si="687"/>
        <v>225524.83049479118</v>
      </c>
      <c r="J8431" s="2">
        <f t="shared" ca="1" si="684"/>
        <v>-19567</v>
      </c>
    </row>
    <row r="8432" spans="1:10" x14ac:dyDescent="0.25">
      <c r="A8432" s="8">
        <f t="array" aca="1" ref="A8432:B8432" ca="1">[2]!CorrelatedUniform($C$31:$D$32)</f>
        <v>0.37859976291656483</v>
      </c>
      <c r="B8432" s="10">
        <f ca="1"/>
        <v>0.60252265574969932</v>
      </c>
      <c r="D8432" s="3">
        <f ca="1">[2]!TriangularRnd(A8432,$F$18,$G$18,$H$18)</f>
        <v>400.70991269740523</v>
      </c>
      <c r="E8432" s="2">
        <f t="shared" ca="1" si="685"/>
        <v>512.99410698524889</v>
      </c>
      <c r="F8432" s="2">
        <f t="shared" ca="1" si="688"/>
        <v>205561.82382434243</v>
      </c>
      <c r="G8432" s="2">
        <f t="shared" ca="1" si="686"/>
        <v>213207.54533947574</v>
      </c>
      <c r="H8432" s="2">
        <f ca="1">[2]!Uniform($T$19,$U$20)</f>
        <v>40035.204234316181</v>
      </c>
      <c r="I8432" s="2">
        <f t="shared" ca="1" si="687"/>
        <v>253242.74957379192</v>
      </c>
      <c r="J8432" s="2">
        <f t="shared" ca="1" si="684"/>
        <v>-47681</v>
      </c>
    </row>
    <row r="8433" spans="1:10" x14ac:dyDescent="0.25">
      <c r="A8433" s="8">
        <f t="array" aca="1" ref="A8433:B8433" ca="1">[2]!CorrelatedUniform($C$31:$D$32)</f>
        <v>0.24041843414306657</v>
      </c>
      <c r="B8433" s="10">
        <f ca="1"/>
        <v>0.15076067749085689</v>
      </c>
      <c r="D8433" s="3">
        <f ca="1">[2]!TriangularRnd(A8433,$F$18,$G$18,$H$18)</f>
        <v>391.23821504101016</v>
      </c>
      <c r="E8433" s="2">
        <f t="shared" ca="1" si="685"/>
        <v>448.34117999658355</v>
      </c>
      <c r="F8433" s="2">
        <f t="shared" ca="1" si="688"/>
        <v>175408.2029912436</v>
      </c>
      <c r="G8433" s="2">
        <f t="shared" ca="1" si="686"/>
        <v>188968.19591298889</v>
      </c>
      <c r="H8433" s="2">
        <f ca="1">[2]!Uniform($T$19,$U$20)</f>
        <v>43465.047770819998</v>
      </c>
      <c r="I8433" s="2">
        <f t="shared" ca="1" si="687"/>
        <v>232433.24368380889</v>
      </c>
      <c r="J8433" s="2">
        <f t="shared" ca="1" si="684"/>
        <v>-57026</v>
      </c>
    </row>
    <row r="8434" spans="1:10" x14ac:dyDescent="0.25">
      <c r="A8434" s="8">
        <f t="array" aca="1" ref="A8434:B8434" ca="1">[2]!CorrelatedUniform($C$31:$D$32)</f>
        <v>0.98562180995941162</v>
      </c>
      <c r="B8434" s="10">
        <f ca="1"/>
        <v>9.4226531037508748E-2</v>
      </c>
      <c r="D8434" s="3">
        <f ca="1">[2]!TriangularRnd(A8434,$F$18,$G$18,$H$18)</f>
        <v>452.16848588625055</v>
      </c>
      <c r="E8434" s="2">
        <f t="shared" ca="1" si="685"/>
        <v>434.24154269845548</v>
      </c>
      <c r="F8434" s="2">
        <f t="shared" ca="1" si="688"/>
        <v>196350.34087087022</v>
      </c>
      <c r="G8434" s="2">
        <f t="shared" ca="1" si="686"/>
        <v>174068.68817108081</v>
      </c>
      <c r="H8434" s="2">
        <f ca="1">[2]!Uniform($T$19,$U$20)</f>
        <v>29753.287379490685</v>
      </c>
      <c r="I8434" s="2">
        <f t="shared" ca="1" si="687"/>
        <v>203821.97555057149</v>
      </c>
      <c r="J8434" s="2">
        <f t="shared" ca="1" si="684"/>
        <v>-7472</v>
      </c>
    </row>
    <row r="8435" spans="1:10" x14ac:dyDescent="0.25">
      <c r="A8435" s="8">
        <f t="array" aca="1" ref="A8435:B8435" ca="1">[2]!CorrelatedUniform($C$31:$D$32)</f>
        <v>0.34485137462615967</v>
      </c>
      <c r="B8435" s="10">
        <f ca="1"/>
        <v>0.45356906599730878</v>
      </c>
      <c r="D8435" s="3">
        <f ca="1">[2]!TriangularRnd(A8435,$F$18,$G$18,$H$18)</f>
        <v>398.58304867818089</v>
      </c>
      <c r="E8435" s="2">
        <f t="shared" ca="1" si="685"/>
        <v>494.16754530802683</v>
      </c>
      <c r="F8435" s="2">
        <f t="shared" ca="1" si="688"/>
        <v>196966.80676668641</v>
      </c>
      <c r="G8435" s="2">
        <f t="shared" ca="1" si="686"/>
        <v>174056.38480119471</v>
      </c>
      <c r="H8435" s="2">
        <f ca="1">[2]!Uniform($T$19,$U$20)</f>
        <v>41251.584041789654</v>
      </c>
      <c r="I8435" s="2">
        <f t="shared" ca="1" si="687"/>
        <v>215307.96884298435</v>
      </c>
      <c r="J8435" s="2">
        <f t="shared" ca="1" si="684"/>
        <v>-18342</v>
      </c>
    </row>
    <row r="8436" spans="1:10" x14ac:dyDescent="0.25">
      <c r="A8436" s="8">
        <f t="array" aca="1" ref="A8436:B8436" ca="1">[2]!CorrelatedUniform($C$31:$D$32)</f>
        <v>0.86089050769805908</v>
      </c>
      <c r="B8436" s="10">
        <f ca="1"/>
        <v>0.38607737549377596</v>
      </c>
      <c r="D8436" s="3">
        <f ca="1">[2]!TriangularRnd(A8436,$F$18,$G$18,$H$18)</f>
        <v>432.98976121187752</v>
      </c>
      <c r="E8436" s="2">
        <f t="shared" ca="1" si="685"/>
        <v>485.52212279642885</v>
      </c>
      <c r="F8436" s="2">
        <f t="shared" ca="1" si="688"/>
        <v>210226.10801270959</v>
      </c>
      <c r="G8436" s="2">
        <f t="shared" ca="1" si="686"/>
        <v>227889.75714603622</v>
      </c>
      <c r="H8436" s="2">
        <f ca="1">[2]!Uniform($T$19,$U$20)</f>
        <v>44435.543767321244</v>
      </c>
      <c r="I8436" s="2">
        <f t="shared" ca="1" si="687"/>
        <v>272325.30091335747</v>
      </c>
      <c r="J8436" s="2">
        <f t="shared" ca="1" si="684"/>
        <v>-62100</v>
      </c>
    </row>
    <row r="8437" spans="1:10" x14ac:dyDescent="0.25">
      <c r="A8437" s="8">
        <f t="array" aca="1" ref="A8437:B8437" ca="1">[2]!CorrelatedUniform($C$31:$D$32)</f>
        <v>0.61007583141326882</v>
      </c>
      <c r="B8437" s="10">
        <f ca="1"/>
        <v>0.31415783970640709</v>
      </c>
      <c r="D8437" s="3">
        <f ca="1">[2]!TriangularRnd(A8437,$F$18,$G$18,$H$18)</f>
        <v>413.93225786461238</v>
      </c>
      <c r="E8437" s="2">
        <f t="shared" ca="1" si="685"/>
        <v>475.79505482322412</v>
      </c>
      <c r="F8437" s="2">
        <f t="shared" ca="1" si="688"/>
        <v>196946.9213237942</v>
      </c>
      <c r="G8437" s="2">
        <f t="shared" ca="1" si="686"/>
        <v>162613.22807644337</v>
      </c>
      <c r="H8437" s="2">
        <f ca="1">[2]!Uniform($T$19,$U$20)</f>
        <v>37672.364226424324</v>
      </c>
      <c r="I8437" s="2">
        <f t="shared" ca="1" si="687"/>
        <v>200285.59230286768</v>
      </c>
      <c r="J8437" s="2">
        <f t="shared" ca="1" si="684"/>
        <v>-3339</v>
      </c>
    </row>
    <row r="8438" spans="1:10" x14ac:dyDescent="0.25">
      <c r="A8438" s="8">
        <f t="array" aca="1" ref="A8438:B8438" ca="1">[2]!CorrelatedUniform($C$31:$D$32)</f>
        <v>0.77803957462310824</v>
      </c>
      <c r="B8438" s="10">
        <f ca="1"/>
        <v>0.5772686511431101</v>
      </c>
      <c r="D8438" s="3">
        <f ca="1">[2]!TriangularRnd(A8438,$F$18,$G$18,$H$18)</f>
        <v>425.55116056357377</v>
      </c>
      <c r="E8438" s="2">
        <f t="shared" ca="1" si="685"/>
        <v>509.74554520234568</v>
      </c>
      <c r="F8438" s="2">
        <f t="shared" ca="1" si="688"/>
        <v>216922.80835296985</v>
      </c>
      <c r="G8438" s="2">
        <f t="shared" ca="1" si="686"/>
        <v>154126.95531809318</v>
      </c>
      <c r="H8438" s="2">
        <f ca="1">[2]!Uniform($T$19,$U$20)</f>
        <v>38197.820484849333</v>
      </c>
      <c r="I8438" s="2">
        <f t="shared" ca="1" si="687"/>
        <v>192324.77580294252</v>
      </c>
      <c r="J8438" s="2">
        <f t="shared" ca="1" si="684"/>
        <v>24598</v>
      </c>
    </row>
    <row r="8439" spans="1:10" x14ac:dyDescent="0.25">
      <c r="A8439" s="8">
        <f t="array" aca="1" ref="A8439:B8439" ca="1">[2]!CorrelatedUniform($C$31:$D$32)</f>
        <v>0.11806964874267596</v>
      </c>
      <c r="B8439" s="10">
        <f ca="1"/>
        <v>0.57005354311747536</v>
      </c>
      <c r="D8439" s="3">
        <f ca="1">[2]!TriangularRnd(A8439,$F$18,$G$18,$H$18)</f>
        <v>380.11950948069779</v>
      </c>
      <c r="E8439" s="2">
        <f t="shared" ca="1" si="685"/>
        <v>508.82552414826228</v>
      </c>
      <c r="F8439" s="2">
        <f t="shared" ca="1" si="688"/>
        <v>193414.5086504964</v>
      </c>
      <c r="G8439" s="2">
        <f t="shared" ca="1" si="686"/>
        <v>193956.38934675112</v>
      </c>
      <c r="H8439" s="2">
        <f ca="1">[2]!Uniform($T$19,$U$20)</f>
        <v>43833.006974071039</v>
      </c>
      <c r="I8439" s="2">
        <f t="shared" ca="1" si="687"/>
        <v>237789.39632082215</v>
      </c>
      <c r="J8439" s="2">
        <f t="shared" ca="1" si="684"/>
        <v>-44375</v>
      </c>
    </row>
    <row r="8440" spans="1:10" x14ac:dyDescent="0.25">
      <c r="A8440" s="8">
        <f t="array" aca="1" ref="A8440:B8440" ca="1">[2]!CorrelatedUniform($C$31:$D$32)</f>
        <v>0.98149716854095459</v>
      </c>
      <c r="B8440" s="10">
        <f ca="1"/>
        <v>0.17453177256673769</v>
      </c>
      <c r="D8440" s="3">
        <f ca="1">[2]!TriangularRnd(A8440,$F$18,$G$18,$H$18)</f>
        <v>450.94711961585858</v>
      </c>
      <c r="E8440" s="2">
        <f t="shared" ca="1" si="685"/>
        <v>453.17963736153018</v>
      </c>
      <c r="F8440" s="2">
        <f t="shared" ca="1" si="688"/>
        <v>204360.05213674137</v>
      </c>
      <c r="G8440" s="2">
        <f t="shared" ca="1" si="686"/>
        <v>207473.97078740777</v>
      </c>
      <c r="H8440" s="2">
        <f ca="1">[2]!Uniform($T$19,$U$20)</f>
        <v>42803.912043410623</v>
      </c>
      <c r="I8440" s="2">
        <f t="shared" ca="1" si="687"/>
        <v>250277.88283081839</v>
      </c>
      <c r="J8440" s="2">
        <f t="shared" ca="1" si="684"/>
        <v>-45918</v>
      </c>
    </row>
    <row r="8441" spans="1:10" x14ac:dyDescent="0.25">
      <c r="A8441" s="8">
        <f t="array" aca="1" ref="A8441:B8441" ca="1">[2]!CorrelatedUniform($C$31:$D$32)</f>
        <v>0.10565137863159163</v>
      </c>
      <c r="B8441" s="10">
        <f ca="1"/>
        <v>0.8663654419587411</v>
      </c>
      <c r="D8441" s="3">
        <f ca="1">[2]!TriangularRnd(A8441,$F$18,$G$18,$H$18)</f>
        <v>378.71201009578795</v>
      </c>
      <c r="E8441" s="2">
        <f t="shared" ca="1" si="685"/>
        <v>555.46867191037006</v>
      </c>
      <c r="F8441" s="2">
        <f t="shared" ca="1" si="688"/>
        <v>210362.65728441399</v>
      </c>
      <c r="G8441" s="2">
        <f t="shared" ca="1" si="686"/>
        <v>149516.21933238854</v>
      </c>
      <c r="H8441" s="2">
        <f ca="1">[2]!Uniform($T$19,$U$20)</f>
        <v>25004.302433791148</v>
      </c>
      <c r="I8441" s="2">
        <f t="shared" ca="1" si="687"/>
        <v>174520.52176617971</v>
      </c>
      <c r="J8441" s="2">
        <f t="shared" ca="1" si="684"/>
        <v>35842</v>
      </c>
    </row>
    <row r="8442" spans="1:10" x14ac:dyDescent="0.25">
      <c r="A8442" s="8">
        <f t="array" aca="1" ref="A8442:B8442" ca="1">[2]!CorrelatedUniform($C$31:$D$32)</f>
        <v>0.14390957355499259</v>
      </c>
      <c r="B8442" s="10">
        <f ca="1"/>
        <v>0.85640010365914787</v>
      </c>
      <c r="D8442" s="3">
        <f ca="1">[2]!TriangularRnd(A8442,$F$18,$G$18,$H$18)</f>
        <v>382.82820973075167</v>
      </c>
      <c r="E8442" s="2">
        <f t="shared" ca="1" si="685"/>
        <v>553.21422994630746</v>
      </c>
      <c r="F8442" s="2">
        <f t="shared" ca="1" si="688"/>
        <v>211786.01324792128</v>
      </c>
      <c r="G8442" s="2">
        <f t="shared" ca="1" si="686"/>
        <v>167773.0345295236</v>
      </c>
      <c r="H8442" s="2">
        <f ca="1">[2]!Uniform($T$19,$U$20)</f>
        <v>38769.008648793104</v>
      </c>
      <c r="I8442" s="2">
        <f t="shared" ca="1" si="687"/>
        <v>206542.0431783167</v>
      </c>
      <c r="J8442" s="2">
        <f t="shared" ca="1" si="684"/>
        <v>5243</v>
      </c>
    </row>
    <row r="8443" spans="1:10" x14ac:dyDescent="0.25">
      <c r="A8443" s="8">
        <f t="array" aca="1" ref="A8443:B8443" ca="1">[2]!CorrelatedUniform($C$31:$D$32)</f>
        <v>0.70464181900024436</v>
      </c>
      <c r="B8443" s="10">
        <f ca="1"/>
        <v>0.72690443127586102</v>
      </c>
      <c r="D8443" s="3">
        <f ca="1">[2]!TriangularRnd(A8443,$F$18,$G$18,$H$18)</f>
        <v>420.06866943449472</v>
      </c>
      <c r="E8443" s="2">
        <f t="shared" ca="1" si="685"/>
        <v>530.1738706194775</v>
      </c>
      <c r="F8443" s="2">
        <f t="shared" ca="1" si="688"/>
        <v>222709.43240005986</v>
      </c>
      <c r="G8443" s="2">
        <f t="shared" ca="1" si="686"/>
        <v>99686.273837136934</v>
      </c>
      <c r="H8443" s="2">
        <f ca="1">[2]!Uniform($T$19,$U$20)</f>
        <v>36130.725830401658</v>
      </c>
      <c r="I8443" s="2">
        <f t="shared" ca="1" si="687"/>
        <v>135816.99966753859</v>
      </c>
      <c r="J8443" s="2">
        <f t="shared" ca="1" si="684"/>
        <v>86892</v>
      </c>
    </row>
    <row r="8444" spans="1:10" x14ac:dyDescent="0.25">
      <c r="A8444" s="8">
        <f t="array" aca="1" ref="A8444:B8444" ca="1">[2]!CorrelatedUniform($C$31:$D$32)</f>
        <v>0.61311197280883778</v>
      </c>
      <c r="B8444" s="10">
        <f ca="1"/>
        <v>0.24057003686075429</v>
      </c>
      <c r="D8444" s="3">
        <f ca="1">[2]!TriangularRnd(A8444,$F$18,$G$18,$H$18)</f>
        <v>414.11686048493709</v>
      </c>
      <c r="E8444" s="2">
        <f t="shared" ca="1" si="685"/>
        <v>464.77649577035032</v>
      </c>
      <c r="F8444" s="2">
        <f t="shared" ca="1" si="688"/>
        <v>192471.78325560811</v>
      </c>
      <c r="G8444" s="2">
        <f t="shared" ca="1" si="686"/>
        <v>178419.70442124194</v>
      </c>
      <c r="H8444" s="2">
        <f ca="1">[2]!Uniform($T$19,$U$20)</f>
        <v>35023.957836079375</v>
      </c>
      <c r="I8444" s="2">
        <f t="shared" ca="1" si="687"/>
        <v>213443.66225732132</v>
      </c>
      <c r="J8444" s="2">
        <f t="shared" ca="1" si="684"/>
        <v>-20972</v>
      </c>
    </row>
    <row r="8445" spans="1:10" x14ac:dyDescent="0.25">
      <c r="A8445" s="8">
        <f t="array" aca="1" ref="A8445:B8445" ca="1">[2]!CorrelatedUniform($C$31:$D$32)</f>
        <v>0.39235949516296376</v>
      </c>
      <c r="B8445" s="10">
        <f ca="1"/>
        <v>0.77838294368772465</v>
      </c>
      <c r="D8445" s="3">
        <f ca="1">[2]!TriangularRnd(A8445,$F$18,$G$18,$H$18)</f>
        <v>401.54972961645171</v>
      </c>
      <c r="E8445" s="2">
        <f t="shared" ca="1" si="685"/>
        <v>538.33716845910385</v>
      </c>
      <c r="F8445" s="2">
        <f t="shared" ca="1" si="688"/>
        <v>216169.14443723936</v>
      </c>
      <c r="G8445" s="2">
        <f t="shared" ca="1" si="686"/>
        <v>116592.71173600043</v>
      </c>
      <c r="H8445" s="2">
        <f ca="1">[2]!Uniform($T$19,$U$20)</f>
        <v>34181.404712532356</v>
      </c>
      <c r="I8445" s="2">
        <f t="shared" ca="1" si="687"/>
        <v>150774.11644853279</v>
      </c>
      <c r="J8445" s="2">
        <f t="shared" ca="1" si="684"/>
        <v>65395</v>
      </c>
    </row>
    <row r="8446" spans="1:10" x14ac:dyDescent="0.25">
      <c r="A8446" s="8">
        <f t="array" aca="1" ref="A8446:B8446" ca="1">[2]!CorrelatedUniform($C$31:$D$32)</f>
        <v>0.1225050687789916</v>
      </c>
      <c r="B8446" s="10">
        <f ca="1"/>
        <v>0.70173780360906224</v>
      </c>
      <c r="D8446" s="3">
        <f ca="1">[2]!TriangularRnd(A8446,$F$18,$G$18,$H$18)</f>
        <v>380.60412941395174</v>
      </c>
      <c r="E8446" s="2">
        <f t="shared" ca="1" si="685"/>
        <v>526.47025992173337</v>
      </c>
      <c r="F8446" s="2">
        <f t="shared" ca="1" si="688"/>
        <v>200376.75493984821</v>
      </c>
      <c r="G8446" s="2">
        <f t="shared" ca="1" si="686"/>
        <v>75187.990502707282</v>
      </c>
      <c r="H8446" s="2">
        <f ca="1">[2]!Uniform($T$19,$U$20)</f>
        <v>29770.901864785959</v>
      </c>
      <c r="I8446" s="2">
        <f t="shared" ca="1" si="687"/>
        <v>104958.89236749324</v>
      </c>
      <c r="J8446" s="2">
        <f t="shared" ca="1" si="684"/>
        <v>95417</v>
      </c>
    </row>
    <row r="8447" spans="1:10" x14ac:dyDescent="0.25">
      <c r="A8447" s="8">
        <f t="array" aca="1" ref="A8447:B8447" ca="1">[2]!CorrelatedUniform($C$31:$D$32)</f>
        <v>0.27155053615570074</v>
      </c>
      <c r="B8447" s="10">
        <f ca="1"/>
        <v>0.19231794039084199</v>
      </c>
      <c r="D8447" s="3">
        <f ca="1">[2]!TriangularRnd(A8447,$F$18,$G$18,$H$18)</f>
        <v>393.57092474356796</v>
      </c>
      <c r="E8447" s="2">
        <f t="shared" ca="1" si="685"/>
        <v>456.53068562475045</v>
      </c>
      <c r="F8447" s="2">
        <f t="shared" ca="1" si="688"/>
        <v>179677.20411514814</v>
      </c>
      <c r="G8447" s="2">
        <f t="shared" ca="1" si="686"/>
        <v>173896.77410057248</v>
      </c>
      <c r="H8447" s="2">
        <f ca="1">[2]!Uniform($T$19,$U$20)</f>
        <v>35163.290028563024</v>
      </c>
      <c r="I8447" s="2">
        <f t="shared" ca="1" si="687"/>
        <v>209060.06412913551</v>
      </c>
      <c r="J8447" s="2">
        <f t="shared" ca="1" si="684"/>
        <v>-29383</v>
      </c>
    </row>
    <row r="8448" spans="1:10" x14ac:dyDescent="0.25">
      <c r="A8448" s="8">
        <f t="array" aca="1" ref="A8448:B8448" ca="1">[2]!CorrelatedUniform($C$31:$D$32)</f>
        <v>0.16445052623748785</v>
      </c>
      <c r="B8448" s="10">
        <f ca="1"/>
        <v>0.84661195593697969</v>
      </c>
      <c r="D8448" s="3">
        <f ca="1">[2]!TriangularRnd(A8448,$F$18,$G$18,$H$18)</f>
        <v>384.81158933037796</v>
      </c>
      <c r="E8448" s="2">
        <f t="shared" ca="1" si="685"/>
        <v>551.10050838207087</v>
      </c>
      <c r="F8448" s="2">
        <f t="shared" ca="1" si="688"/>
        <v>212069.86251128398</v>
      </c>
      <c r="G8448" s="2">
        <f t="shared" ca="1" si="686"/>
        <v>224647.22333275276</v>
      </c>
      <c r="H8448" s="2">
        <f ca="1">[2]!Uniform($T$19,$U$20)</f>
        <v>26853.914918639388</v>
      </c>
      <c r="I8448" s="2">
        <f t="shared" ca="1" si="687"/>
        <v>251501.13825139214</v>
      </c>
      <c r="J8448" s="2">
        <f t="shared" ca="1" si="684"/>
        <v>-39432</v>
      </c>
    </row>
    <row r="8449" spans="1:10" x14ac:dyDescent="0.25">
      <c r="A8449" s="8">
        <f t="array" aca="1" ref="A8449:B8449" ca="1">[2]!CorrelatedUniform($C$31:$D$32)</f>
        <v>0.58845341205596957</v>
      </c>
      <c r="B8449" s="10">
        <f ca="1"/>
        <v>0.15210134996708233</v>
      </c>
      <c r="D8449" s="3">
        <f ca="1">[2]!TriangularRnd(A8449,$F$18,$G$18,$H$18)</f>
        <v>412.63784439123174</v>
      </c>
      <c r="E8449" s="2">
        <f t="shared" ca="1" si="685"/>
        <v>448.62687131264067</v>
      </c>
      <c r="F8449" s="2">
        <f t="shared" ca="1" si="688"/>
        <v>185120.42511443057</v>
      </c>
      <c r="G8449" s="2">
        <f t="shared" ca="1" si="686"/>
        <v>164810.80107575955</v>
      </c>
      <c r="H8449" s="2">
        <f ca="1">[2]!Uniform($T$19,$U$20)</f>
        <v>33257.210268175375</v>
      </c>
      <c r="I8449" s="2">
        <f t="shared" ca="1" si="687"/>
        <v>198068.01134393492</v>
      </c>
      <c r="J8449" s="2">
        <f t="shared" ca="1" si="684"/>
        <v>-12948</v>
      </c>
    </row>
    <row r="8450" spans="1:10" x14ac:dyDescent="0.25">
      <c r="A8450" s="8">
        <f t="array" aca="1" ref="A8450:B8450" ca="1">[2]!CorrelatedUniform($C$31:$D$32)</f>
        <v>0.71650314331054721</v>
      </c>
      <c r="B8450" s="10">
        <f ca="1"/>
        <v>0.19426939321547512</v>
      </c>
      <c r="D8450" s="3">
        <f ca="1">[2]!TriangularRnd(A8450,$F$18,$G$18,$H$18)</f>
        <v>420.90416495535834</v>
      </c>
      <c r="E8450" s="2">
        <f t="shared" ca="1" si="685"/>
        <v>456.88648446725756</v>
      </c>
      <c r="F8450" s="2">
        <f t="shared" ca="1" si="688"/>
        <v>192305.42422408034</v>
      </c>
      <c r="G8450" s="2">
        <f t="shared" ca="1" si="686"/>
        <v>179481.84579636937</v>
      </c>
      <c r="H8450" s="2">
        <f ca="1">[2]!Uniform($T$19,$U$20)</f>
        <v>43082.399392323066</v>
      </c>
      <c r="I8450" s="2">
        <f t="shared" ca="1" si="687"/>
        <v>222564.24518869244</v>
      </c>
      <c r="J8450" s="2">
        <f t="shared" ca="1" si="684"/>
        <v>-30259</v>
      </c>
    </row>
    <row r="8451" spans="1:10" x14ac:dyDescent="0.25">
      <c r="A8451" s="8">
        <f t="array" aca="1" ref="A8451:B8451" ca="1">[2]!CorrelatedUniform($C$31:$D$32)</f>
        <v>0.46232056617736822</v>
      </c>
      <c r="B8451" s="10">
        <f ca="1"/>
        <v>0.54581866384910371</v>
      </c>
      <c r="D8451" s="3">
        <f ca="1">[2]!TriangularRnd(A8451,$F$18,$G$18,$H$18)</f>
        <v>405.60848039121782</v>
      </c>
      <c r="E8451" s="2">
        <f t="shared" ca="1" si="685"/>
        <v>505.7552010810025</v>
      </c>
      <c r="F8451" s="2">
        <f t="shared" ca="1" si="688"/>
        <v>205138.59856042024</v>
      </c>
      <c r="G8451" s="2">
        <f t="shared" ca="1" si="686"/>
        <v>215629.2781771461</v>
      </c>
      <c r="H8451" s="2">
        <f ca="1">[2]!Uniform($T$19,$U$20)</f>
        <v>38108.351039164547</v>
      </c>
      <c r="I8451" s="2">
        <f t="shared" ca="1" si="687"/>
        <v>253737.62921631066</v>
      </c>
      <c r="J8451" s="2">
        <f t="shared" ca="1" si="684"/>
        <v>-48600</v>
      </c>
    </row>
    <row r="8452" spans="1:10" x14ac:dyDescent="0.25">
      <c r="A8452" s="8">
        <f t="array" aca="1" ref="A8452:B8452" ca="1">[2]!CorrelatedUniform($C$31:$D$32)</f>
        <v>0.84276533126831066</v>
      </c>
      <c r="B8452" s="10">
        <f ca="1"/>
        <v>0.48066767133462801</v>
      </c>
      <c r="D8452" s="3">
        <f ca="1">[2]!TriangularRnd(A8452,$F$18,$G$18,$H$18)</f>
        <v>431.20466973329985</v>
      </c>
      <c r="E8452" s="2">
        <f t="shared" ca="1" si="685"/>
        <v>497.5761028476885</v>
      </c>
      <c r="F8452" s="2">
        <f t="shared" ca="1" si="688"/>
        <v>214557.13909561996</v>
      </c>
      <c r="G8452" s="2">
        <f t="shared" ca="1" si="686"/>
        <v>127496.84364515859</v>
      </c>
      <c r="H8452" s="2">
        <f ca="1">[2]!Uniform($T$19,$U$20)</f>
        <v>26813.258046693325</v>
      </c>
      <c r="I8452" s="2">
        <f t="shared" ca="1" si="687"/>
        <v>154310.10169185192</v>
      </c>
      <c r="J8452" s="2">
        <f t="shared" ca="1" si="684"/>
        <v>60247</v>
      </c>
    </row>
    <row r="8453" spans="1:10" x14ac:dyDescent="0.25">
      <c r="A8453" s="8">
        <f t="array" aca="1" ref="A8453:B8453" ca="1">[2]!CorrelatedUniform($C$31:$D$32)</f>
        <v>0.57855832576751709</v>
      </c>
      <c r="B8453" s="10">
        <f ca="1"/>
        <v>0.35525761355552954</v>
      </c>
      <c r="D8453" s="3">
        <f ca="1">[2]!TriangularRnd(A8453,$F$18,$G$18,$H$18)</f>
        <v>412.05683806355677</v>
      </c>
      <c r="E8453" s="2">
        <f t="shared" ca="1" si="685"/>
        <v>481.44178941075575</v>
      </c>
      <c r="F8453" s="2">
        <f t="shared" ca="1" si="688"/>
        <v>198381.38145625679</v>
      </c>
      <c r="G8453" s="2">
        <f t="shared" ca="1" si="686"/>
        <v>107148.49971558237</v>
      </c>
      <c r="H8453" s="2">
        <f ca="1">[2]!Uniform($T$19,$U$20)</f>
        <v>32878.241108369613</v>
      </c>
      <c r="I8453" s="2">
        <f t="shared" ca="1" si="687"/>
        <v>140026.74082395199</v>
      </c>
      <c r="J8453" s="2">
        <f t="shared" ca="1" si="684"/>
        <v>58354</v>
      </c>
    </row>
    <row r="8454" spans="1:10" x14ac:dyDescent="0.25">
      <c r="A8454" s="8">
        <f t="array" aca="1" ref="A8454:B8454" ca="1">[2]!CorrelatedUniform($C$31:$D$32)</f>
        <v>0.59582698345184348</v>
      </c>
      <c r="B8454" s="10">
        <f ca="1"/>
        <v>0.71439247723071142</v>
      </c>
      <c r="D8454" s="3">
        <f ca="1">[2]!TriangularRnd(A8454,$F$18,$G$18,$H$18)</f>
        <v>413.07535131680009</v>
      </c>
      <c r="E8454" s="2">
        <f t="shared" ca="1" si="685"/>
        <v>528.31314728987104</v>
      </c>
      <c r="F8454" s="2">
        <f t="shared" ca="1" si="688"/>
        <v>218233.13892204783</v>
      </c>
      <c r="G8454" s="2">
        <f t="shared" ca="1" si="686"/>
        <v>142476.67351951741</v>
      </c>
      <c r="H8454" s="2">
        <f ca="1">[2]!Uniform($T$19,$U$20)</f>
        <v>26642.763895573331</v>
      </c>
      <c r="I8454" s="2">
        <f t="shared" ca="1" si="687"/>
        <v>169119.43741509074</v>
      </c>
      <c r="J8454" s="2">
        <f t="shared" ca="1" si="684"/>
        <v>49113</v>
      </c>
    </row>
    <row r="8455" spans="1:10" x14ac:dyDescent="0.25">
      <c r="A8455" s="8">
        <f t="array" aca="1" ref="A8455:B8455" ca="1">[2]!CorrelatedUniform($C$31:$D$32)</f>
        <v>0.48890018463134749</v>
      </c>
      <c r="B8455" s="10">
        <f ca="1"/>
        <v>0.40319828460455304</v>
      </c>
      <c r="D8455" s="3">
        <f ca="1">[2]!TriangularRnd(A8455,$F$18,$G$18,$H$18)</f>
        <v>407.06905430606821</v>
      </c>
      <c r="E8455" s="2">
        <f t="shared" ca="1" si="685"/>
        <v>487.74613436691851</v>
      </c>
      <c r="F8455" s="2">
        <f t="shared" ca="1" si="688"/>
        <v>198546.35765818198</v>
      </c>
      <c r="G8455" s="2">
        <f t="shared" ca="1" si="686"/>
        <v>122063.86093295214</v>
      </c>
      <c r="H8455" s="2">
        <f ca="1">[2]!Uniform($T$19,$U$20)</f>
        <v>37865.384107953367</v>
      </c>
      <c r="I8455" s="2">
        <f t="shared" ca="1" si="687"/>
        <v>159929.24504090552</v>
      </c>
      <c r="J8455" s="2">
        <f t="shared" ca="1" si="684"/>
        <v>38617</v>
      </c>
    </row>
    <row r="8456" spans="1:10" x14ac:dyDescent="0.25">
      <c r="A8456" s="8">
        <f t="array" aca="1" ref="A8456:B8456" ca="1">[2]!CorrelatedUniform($C$31:$D$32)</f>
        <v>0.13405227661132804</v>
      </c>
      <c r="B8456" s="10">
        <f ca="1"/>
        <v>0.4092194529176662</v>
      </c>
      <c r="D8456" s="3">
        <f ca="1">[2]!TriangularRnd(A8456,$F$18,$G$18,$H$18)</f>
        <v>381.82612002001491</v>
      </c>
      <c r="E8456" s="2">
        <f t="shared" ca="1" si="685"/>
        <v>488.52233544141956</v>
      </c>
      <c r="F8456" s="2">
        <f t="shared" ca="1" si="688"/>
        <v>186530.58788471346</v>
      </c>
      <c r="G8456" s="2">
        <f t="shared" ca="1" si="686"/>
        <v>162210.49501092103</v>
      </c>
      <c r="H8456" s="2">
        <f ca="1">[2]!Uniform($T$19,$U$20)</f>
        <v>43192.937332863286</v>
      </c>
      <c r="I8456" s="2">
        <f t="shared" ca="1" si="687"/>
        <v>205403.43234378431</v>
      </c>
      <c r="J8456" s="2">
        <f t="shared" ca="1" si="684"/>
        <v>-18873</v>
      </c>
    </row>
    <row r="8457" spans="1:10" x14ac:dyDescent="0.25">
      <c r="A8457" s="8">
        <f t="array" aca="1" ref="A8457:B8457" ca="1">[2]!CorrelatedUniform($C$31:$D$32)</f>
        <v>0.98562371730804443</v>
      </c>
      <c r="B8457" s="10">
        <f ca="1"/>
        <v>4.4919691864952855E-3</v>
      </c>
      <c r="D8457" s="3">
        <f ca="1">[2]!TriangularRnd(A8457,$F$18,$G$18,$H$18)</f>
        <v>452.16908865459288</v>
      </c>
      <c r="E8457" s="2">
        <f t="shared" ca="1" si="685"/>
        <v>369.36676314879452</v>
      </c>
      <c r="F8457" s="2">
        <f t="shared" ca="1" si="688"/>
        <v>167016.23267228727</v>
      </c>
      <c r="G8457" s="2">
        <f t="shared" ca="1" si="686"/>
        <v>183078.14780081168</v>
      </c>
      <c r="H8457" s="2">
        <f ca="1">[2]!Uniform($T$19,$U$20)</f>
        <v>31263.645792840434</v>
      </c>
      <c r="I8457" s="2">
        <f t="shared" ca="1" si="687"/>
        <v>214341.79359365211</v>
      </c>
      <c r="J8457" s="2">
        <f t="shared" ca="1" si="684"/>
        <v>-47326</v>
      </c>
    </row>
    <row r="8458" spans="1:10" x14ac:dyDescent="0.25">
      <c r="A8458" s="8">
        <f t="array" aca="1" ref="A8458:B8458" ca="1">[2]!CorrelatedUniform($C$31:$D$32)</f>
        <v>0.66976201534271262</v>
      </c>
      <c r="B8458" s="10">
        <f ca="1"/>
        <v>0.33415062800774498</v>
      </c>
      <c r="D8458" s="3">
        <f ca="1">[2]!TriangularRnd(A8458,$F$18,$G$18,$H$18)</f>
        <v>417.70455224873922</v>
      </c>
      <c r="E8458" s="2">
        <f t="shared" ca="1" si="685"/>
        <v>478.57597008438756</v>
      </c>
      <c r="F8458" s="2">
        <f t="shared" ca="1" si="688"/>
        <v>199903.36130110512</v>
      </c>
      <c r="G8458" s="2">
        <f t="shared" ca="1" si="686"/>
        <v>92602.950424835595</v>
      </c>
      <c r="H8458" s="2">
        <f ca="1">[2]!Uniform($T$19,$U$20)</f>
        <v>30170.268709361721</v>
      </c>
      <c r="I8458" s="2">
        <f t="shared" ca="1" si="687"/>
        <v>122773.21913419731</v>
      </c>
      <c r="J8458" s="2">
        <f t="shared" ca="1" si="684"/>
        <v>77130</v>
      </c>
    </row>
    <row r="8459" spans="1:10" x14ac:dyDescent="0.25">
      <c r="A8459" s="8">
        <f t="array" aca="1" ref="A8459:B8459" ca="1">[2]!CorrelatedUniform($C$31:$D$32)</f>
        <v>0.4885959625244139</v>
      </c>
      <c r="B8459" s="10">
        <f ca="1"/>
        <v>0.87473306940675921</v>
      </c>
      <c r="D8459" s="3">
        <f ca="1">[2]!TriangularRnd(A8459,$F$18,$G$18,$H$18)</f>
        <v>407.05256485097112</v>
      </c>
      <c r="E8459" s="2">
        <f t="shared" ca="1" si="685"/>
        <v>557.45268223069854</v>
      </c>
      <c r="F8459" s="2">
        <f t="shared" ca="1" si="688"/>
        <v>226912.54408505923</v>
      </c>
      <c r="G8459" s="2">
        <f t="shared" ca="1" si="686"/>
        <v>104948.8915075705</v>
      </c>
      <c r="H8459" s="2">
        <f ca="1">[2]!Uniform($T$19,$U$20)</f>
        <v>36935.017488214311</v>
      </c>
      <c r="I8459" s="2">
        <f t="shared" ca="1" si="687"/>
        <v>141883.90899578482</v>
      </c>
      <c r="J8459" s="2">
        <f t="shared" ca="1" si="684"/>
        <v>85028</v>
      </c>
    </row>
    <row r="8460" spans="1:10" x14ac:dyDescent="0.25">
      <c r="A8460" s="8">
        <f t="array" aca="1" ref="A8460:B8460" ca="1">[2]!CorrelatedUniform($C$31:$D$32)</f>
        <v>0.33224797248840321</v>
      </c>
      <c r="B8460" s="10">
        <f ca="1"/>
        <v>0.93429147243751842</v>
      </c>
      <c r="D8460" s="3">
        <f ca="1">[2]!TriangularRnd(A8460,$F$18,$G$18,$H$18)</f>
        <v>397.76221821866488</v>
      </c>
      <c r="E8460" s="2">
        <f t="shared" ca="1" si="685"/>
        <v>575.42686745578112</v>
      </c>
      <c r="F8460" s="2">
        <f t="shared" ca="1" si="688"/>
        <v>228883.06722182917</v>
      </c>
      <c r="G8460" s="2">
        <f t="shared" ca="1" si="686"/>
        <v>268335.96679097711</v>
      </c>
      <c r="H8460" s="2">
        <f ca="1">[2]!Uniform($T$19,$U$20)</f>
        <v>26565.012550662708</v>
      </c>
      <c r="I8460" s="2">
        <f t="shared" ca="1" si="687"/>
        <v>294900.97934163979</v>
      </c>
      <c r="J8460" s="2">
        <f t="shared" ca="1" si="684"/>
        <v>-66018</v>
      </c>
    </row>
    <row r="8461" spans="1:10" x14ac:dyDescent="0.25">
      <c r="A8461" s="8">
        <f t="array" aca="1" ref="A8461:B8461" ca="1">[2]!CorrelatedUniform($C$31:$D$32)</f>
        <v>0.57303833961486828</v>
      </c>
      <c r="B8461" s="10">
        <f ca="1"/>
        <v>0.53079443870522836</v>
      </c>
      <c r="D8461" s="3">
        <f ca="1">[2]!TriangularRnd(A8461,$F$18,$G$18,$H$18)</f>
        <v>411.73568493325973</v>
      </c>
      <c r="E8461" s="2">
        <f t="shared" ca="1" si="685"/>
        <v>503.86335125676868</v>
      </c>
      <c r="F8461" s="2">
        <f t="shared" ca="1" si="688"/>
        <v>207458.52204247328</v>
      </c>
      <c r="G8461" s="2">
        <f t="shared" ca="1" si="686"/>
        <v>110448.27092862455</v>
      </c>
      <c r="H8461" s="2">
        <f ca="1">[2]!Uniform($T$19,$U$20)</f>
        <v>35192.251681946087</v>
      </c>
      <c r="I8461" s="2">
        <f t="shared" ca="1" si="687"/>
        <v>145640.52261057065</v>
      </c>
      <c r="J8461" s="2">
        <f t="shared" ca="1" si="684"/>
        <v>61817</v>
      </c>
    </row>
    <row r="8462" spans="1:10" x14ac:dyDescent="0.25">
      <c r="A8462" s="8">
        <f t="array" aca="1" ref="A8462:B8462" ca="1">[2]!CorrelatedUniform($C$31:$D$32)</f>
        <v>0.13850331306457531</v>
      </c>
      <c r="B8462" s="10">
        <f ca="1"/>
        <v>0.73907153481852506</v>
      </c>
      <c r="D8462" s="3">
        <f ca="1">[2]!TriangularRnd(A8462,$F$18,$G$18,$H$18)</f>
        <v>382.28302000143702</v>
      </c>
      <c r="E8462" s="2">
        <f t="shared" ca="1" si="685"/>
        <v>532.02428135528066</v>
      </c>
      <c r="F8462" s="2">
        <f t="shared" ca="1" si="688"/>
        <v>203383.84899059092</v>
      </c>
      <c r="G8462" s="2">
        <f t="shared" ca="1" si="686"/>
        <v>175035.78236656371</v>
      </c>
      <c r="H8462" s="2">
        <f ca="1">[2]!Uniform($T$19,$U$20)</f>
        <v>37440.114600330249</v>
      </c>
      <c r="I8462" s="2">
        <f t="shared" ca="1" si="687"/>
        <v>212475.89696689395</v>
      </c>
      <c r="J8462" s="2">
        <f t="shared" ca="1" si="684"/>
        <v>-9093</v>
      </c>
    </row>
    <row r="8463" spans="1:10" x14ac:dyDescent="0.25">
      <c r="A8463" s="8">
        <f t="array" aca="1" ref="A8463:B8463" ca="1">[2]!CorrelatedUniform($C$31:$D$32)</f>
        <v>0.61194097995758034</v>
      </c>
      <c r="B8463" s="10">
        <f ca="1"/>
        <v>0.1077470196586435</v>
      </c>
      <c r="D8463" s="3">
        <f ca="1">[2]!TriangularRnd(A8463,$F$18,$G$18,$H$18)</f>
        <v>414.04557659182655</v>
      </c>
      <c r="E8463" s="2">
        <f t="shared" ca="1" si="685"/>
        <v>438.07005009472289</v>
      </c>
      <c r="F8463" s="2">
        <f t="shared" ca="1" si="688"/>
        <v>181380.96647907989</v>
      </c>
      <c r="G8463" s="2">
        <f t="shared" ca="1" si="686"/>
        <v>190174.86620539724</v>
      </c>
      <c r="H8463" s="2">
        <f ca="1">[2]!Uniform($T$19,$U$20)</f>
        <v>27768.55905064907</v>
      </c>
      <c r="I8463" s="2">
        <f t="shared" ca="1" si="687"/>
        <v>217943.42525604629</v>
      </c>
      <c r="J8463" s="2">
        <f t="shared" ca="1" si="684"/>
        <v>-36563</v>
      </c>
    </row>
    <row r="8464" spans="1:10" x14ac:dyDescent="0.25">
      <c r="A8464" s="8">
        <f t="array" aca="1" ref="A8464:B8464" ca="1">[2]!CorrelatedUniform($C$31:$D$32)</f>
        <v>0.87185883522033691</v>
      </c>
      <c r="B8464" s="10">
        <f ca="1"/>
        <v>2.1229276123428818E-2</v>
      </c>
      <c r="D8464" s="3">
        <f ca="1">[2]!TriangularRnd(A8464,$F$18,$G$18,$H$18)</f>
        <v>434.12698405344457</v>
      </c>
      <c r="E8464" s="2">
        <f t="shared" ca="1" si="685"/>
        <v>398.55012858191725</v>
      </c>
      <c r="F8464" s="2">
        <f t="shared" ca="1" si="688"/>
        <v>173021.36531538027</v>
      </c>
      <c r="G8464" s="2">
        <f t="shared" ca="1" si="686"/>
        <v>200764.15147298167</v>
      </c>
      <c r="H8464" s="2">
        <f ca="1">[2]!Uniform($T$19,$U$20)</f>
        <v>36368.439487658368</v>
      </c>
      <c r="I8464" s="2">
        <f t="shared" ca="1" si="687"/>
        <v>237132.59096064005</v>
      </c>
      <c r="J8464" s="2">
        <f t="shared" ca="1" si="684"/>
        <v>-64112</v>
      </c>
    </row>
    <row r="8465" spans="1:10" x14ac:dyDescent="0.25">
      <c r="A8465" s="8">
        <f t="array" aca="1" ref="A8465:B8465" ca="1">[2]!CorrelatedUniform($C$31:$D$32)</f>
        <v>0.4917346239089968</v>
      </c>
      <c r="B8465" s="10">
        <f ca="1"/>
        <v>0.45497413167059791</v>
      </c>
      <c r="D8465" s="3">
        <f ca="1">[2]!TriangularRnd(A8465,$F$18,$G$18,$H$18)</f>
        <v>407.22244076275223</v>
      </c>
      <c r="E8465" s="2">
        <f t="shared" ca="1" si="685"/>
        <v>494.34481006173047</v>
      </c>
      <c r="F8465" s="2">
        <f t="shared" ca="1" si="688"/>
        <v>201308.30013173705</v>
      </c>
      <c r="G8465" s="2">
        <f t="shared" ca="1" si="686"/>
        <v>156034.2729621123</v>
      </c>
      <c r="H8465" s="2">
        <f ca="1">[2]!Uniform($T$19,$U$20)</f>
        <v>42882.390801771151</v>
      </c>
      <c r="I8465" s="2">
        <f t="shared" ca="1" si="687"/>
        <v>198916.66376388347</v>
      </c>
      <c r="J8465" s="2">
        <f t="shared" ca="1" si="684"/>
        <v>2391</v>
      </c>
    </row>
    <row r="8466" spans="1:10" x14ac:dyDescent="0.25">
      <c r="A8466" s="8">
        <f t="array" aca="1" ref="A8466:B8466" ca="1">[2]!CorrelatedUniform($C$31:$D$32)</f>
        <v>0.17080986499786416</v>
      </c>
      <c r="B8466" s="10">
        <f ca="1"/>
        <v>0.28730888638684515</v>
      </c>
      <c r="D8466" s="3">
        <f ca="1">[2]!TriangularRnd(A8466,$F$18,$G$18,$H$18)</f>
        <v>385.40018007414238</v>
      </c>
      <c r="E8466" s="2">
        <f t="shared" ca="1" si="685"/>
        <v>471.93681419692092</v>
      </c>
      <c r="F8466" s="2">
        <f t="shared" ca="1" si="688"/>
        <v>181884.53317511041</v>
      </c>
      <c r="G8466" s="2">
        <f t="shared" ca="1" si="686"/>
        <v>114609.61046700414</v>
      </c>
      <c r="H8466" s="2">
        <f ca="1">[2]!Uniform($T$19,$U$20)</f>
        <v>43950.548075556973</v>
      </c>
      <c r="I8466" s="2">
        <f t="shared" ca="1" si="687"/>
        <v>158560.15854256111</v>
      </c>
      <c r="J8466" s="2">
        <f t="shared" ca="1" si="684"/>
        <v>23324</v>
      </c>
    </row>
    <row r="8467" spans="1:10" x14ac:dyDescent="0.25">
      <c r="A8467" s="8">
        <f t="array" aca="1" ref="A8467:B8467" ca="1">[2]!CorrelatedUniform($C$31:$D$32)</f>
        <v>0.92033183574676514</v>
      </c>
      <c r="B8467" s="10">
        <f ca="1"/>
        <v>0.27831948337809165</v>
      </c>
      <c r="D8467" s="3">
        <f ca="1">[2]!TriangularRnd(A8467,$F$18,$G$18,$H$18)</f>
        <v>439.86492770088114</v>
      </c>
      <c r="E8467" s="2">
        <f t="shared" ca="1" si="685"/>
        <v>470.6079459405392</v>
      </c>
      <c r="F8467" s="2">
        <f t="shared" ca="1" si="688"/>
        <v>207003.93011659547</v>
      </c>
      <c r="G8467" s="2">
        <f t="shared" ca="1" si="686"/>
        <v>101109.66675213586</v>
      </c>
      <c r="H8467" s="2">
        <f ca="1">[2]!Uniform($T$19,$U$20)</f>
        <v>39109.651309211695</v>
      </c>
      <c r="I8467" s="2">
        <f t="shared" ca="1" si="687"/>
        <v>140219.31806134756</v>
      </c>
      <c r="J8467" s="2">
        <f t="shared" ca="1" si="684"/>
        <v>66784</v>
      </c>
    </row>
    <row r="8468" spans="1:10" x14ac:dyDescent="0.25">
      <c r="A8468" s="8">
        <f t="array" aca="1" ref="A8468:B8468" ca="1">[2]!CorrelatedUniform($C$31:$D$32)</f>
        <v>0.24183797836303705</v>
      </c>
      <c r="B8468" s="10">
        <f ca="1"/>
        <v>0.76670698205852561</v>
      </c>
      <c r="D8468" s="3">
        <f ca="1">[2]!TriangularRnd(A8468,$F$18,$G$18,$H$18)</f>
        <v>391.34775774247868</v>
      </c>
      <c r="E8468" s="2">
        <f t="shared" ca="1" si="685"/>
        <v>536.40225034798493</v>
      </c>
      <c r="F8468" s="2">
        <f t="shared" ca="1" si="688"/>
        <v>209919.81792170359</v>
      </c>
      <c r="G8468" s="2">
        <f t="shared" ca="1" si="686"/>
        <v>159469.22453911082</v>
      </c>
      <c r="H8468" s="2">
        <f ca="1">[2]!Uniform($T$19,$U$20)</f>
        <v>38478.852576509547</v>
      </c>
      <c r="I8468" s="2">
        <f t="shared" ca="1" si="687"/>
        <v>197948.07711562037</v>
      </c>
      <c r="J8468" s="2">
        <f t="shared" ca="1" si="684"/>
        <v>11971</v>
      </c>
    </row>
    <row r="8469" spans="1:10" x14ac:dyDescent="0.25">
      <c r="A8469" s="8">
        <f t="array" aca="1" ref="A8469:B8469" ca="1">[2]!CorrelatedUniform($C$31:$D$32)</f>
        <v>0.20870888233184831</v>
      </c>
      <c r="B8469" s="10">
        <f ca="1"/>
        <v>0.65583561948032454</v>
      </c>
      <c r="D8469" s="3">
        <f ca="1">[2]!TriangularRnd(A8469,$F$18,$G$18,$H$18)</f>
        <v>388.70104521864693</v>
      </c>
      <c r="E8469" s="2">
        <f t="shared" ca="1" si="685"/>
        <v>520.05620480274354</v>
      </c>
      <c r="F8469" s="2">
        <f t="shared" ca="1" si="688"/>
        <v>202146.39037926911</v>
      </c>
      <c r="G8469" s="2">
        <f t="shared" ca="1" si="686"/>
        <v>165787.71270997048</v>
      </c>
      <c r="H8469" s="2">
        <f ca="1">[2]!Uniform($T$19,$U$20)</f>
        <v>36592.490056191244</v>
      </c>
      <c r="I8469" s="2">
        <f t="shared" ca="1" si="687"/>
        <v>202380.20276616173</v>
      </c>
      <c r="J8469" s="2">
        <f t="shared" ca="1" si="684"/>
        <v>-234</v>
      </c>
    </row>
    <row r="8470" spans="1:10" x14ac:dyDescent="0.25">
      <c r="A8470" s="8">
        <f t="array" aca="1" ref="A8470:B8470" ca="1">[2]!CorrelatedUniform($C$31:$D$32)</f>
        <v>0.22450351715087866</v>
      </c>
      <c r="B8470" s="10">
        <f ca="1"/>
        <v>0.15820371216426185</v>
      </c>
      <c r="D8470" s="3">
        <f ca="1">[2]!TriangularRnd(A8470,$F$18,$G$18,$H$18)</f>
        <v>389.98723307531651</v>
      </c>
      <c r="E8470" s="2">
        <f t="shared" ca="1" si="685"/>
        <v>449.90660773795548</v>
      </c>
      <c r="F8470" s="2">
        <f t="shared" ca="1" si="688"/>
        <v>175457.83309402704</v>
      </c>
      <c r="G8470" s="2">
        <f t="shared" ca="1" si="686"/>
        <v>194364.82492941106</v>
      </c>
      <c r="H8470" s="2">
        <f ca="1">[2]!Uniform($T$19,$U$20)</f>
        <v>33167.133841731062</v>
      </c>
      <c r="I8470" s="2">
        <f t="shared" ca="1" si="687"/>
        <v>227531.95877114212</v>
      </c>
      <c r="J8470" s="2">
        <f t="shared" ca="1" si="684"/>
        <v>-52075</v>
      </c>
    </row>
    <row r="8471" spans="1:10" x14ac:dyDescent="0.25">
      <c r="A8471" s="8">
        <f t="array" aca="1" ref="A8471:B8471" ca="1">[2]!CorrelatedUniform($C$31:$D$32)</f>
        <v>0.28886306285858154</v>
      </c>
      <c r="B8471" s="10">
        <f ca="1"/>
        <v>0.71668865145200344</v>
      </c>
      <c r="D8471" s="3">
        <f ca="1">[2]!TriangularRnd(A8471,$F$18,$G$18,$H$18)</f>
        <v>394.81038043705081</v>
      </c>
      <c r="E8471" s="2">
        <f t="shared" ca="1" si="685"/>
        <v>528.65162439202913</v>
      </c>
      <c r="F8471" s="2">
        <f t="shared" ca="1" si="688"/>
        <v>208717.14894488192</v>
      </c>
      <c r="G8471" s="2">
        <f t="shared" ca="1" si="686"/>
        <v>151449.84278872469</v>
      </c>
      <c r="H8471" s="2">
        <f ca="1">[2]!Uniform($T$19,$U$20)</f>
        <v>43602.190496992502</v>
      </c>
      <c r="I8471" s="2">
        <f t="shared" ca="1" si="687"/>
        <v>195052.03328571719</v>
      </c>
      <c r="J8471" s="2">
        <f t="shared" ca="1" si="684"/>
        <v>13665</v>
      </c>
    </row>
    <row r="8472" spans="1:10" x14ac:dyDescent="0.25">
      <c r="A8472" s="8">
        <f t="array" aca="1" ref="A8472:B8472" ca="1">[2]!CorrelatedUniform($C$31:$D$32)</f>
        <v>0.30057203769683838</v>
      </c>
      <c r="B8472" s="10">
        <f ca="1"/>
        <v>0.46765684083085401</v>
      </c>
      <c r="D8472" s="3">
        <f ca="1">[2]!TriangularRnd(A8472,$F$18,$G$18,$H$18)</f>
        <v>395.62770651750151</v>
      </c>
      <c r="E8472" s="2">
        <f t="shared" ca="1" si="685"/>
        <v>495.94193535158951</v>
      </c>
      <c r="F8472" s="2">
        <f t="shared" ca="1" si="688"/>
        <v>196208.37044900036</v>
      </c>
      <c r="G8472" s="2">
        <f t="shared" ca="1" si="686"/>
        <v>192748.46548126946</v>
      </c>
      <c r="H8472" s="2">
        <f ca="1">[2]!Uniform($T$19,$U$20)</f>
        <v>29285.960367732358</v>
      </c>
      <c r="I8472" s="2">
        <f t="shared" ca="1" si="687"/>
        <v>222034.42584900183</v>
      </c>
      <c r="J8472" s="2">
        <f t="shared" ca="1" si="684"/>
        <v>-25827</v>
      </c>
    </row>
    <row r="8473" spans="1:10" x14ac:dyDescent="0.25">
      <c r="A8473" s="8">
        <f t="array" aca="1" ref="A8473:B8473" ca="1">[2]!CorrelatedUniform($C$31:$D$32)</f>
        <v>0.35029220581054654</v>
      </c>
      <c r="B8473" s="10">
        <f ca="1"/>
        <v>0.43842937926507058</v>
      </c>
      <c r="D8473" s="3">
        <f ca="1">[2]!TriangularRnd(A8473,$F$18,$G$18,$H$18)</f>
        <v>398.93275571799319</v>
      </c>
      <c r="E8473" s="2">
        <f t="shared" ca="1" si="685"/>
        <v>492.25237462673073</v>
      </c>
      <c r="F8473" s="2">
        <f t="shared" ca="1" si="688"/>
        <v>196375.59631856764</v>
      </c>
      <c r="G8473" s="2">
        <f t="shared" ca="1" si="686"/>
        <v>256251.71796131236</v>
      </c>
      <c r="H8473" s="2">
        <f ca="1">[2]!Uniform($T$19,$U$20)</f>
        <v>29610.001381781793</v>
      </c>
      <c r="I8473" s="2">
        <f t="shared" ca="1" si="687"/>
        <v>285861.71934309416</v>
      </c>
      <c r="J8473" s="2">
        <f t="shared" ca="1" si="684"/>
        <v>-89487</v>
      </c>
    </row>
    <row r="8474" spans="1:10" x14ac:dyDescent="0.25">
      <c r="A8474" s="8">
        <f t="array" aca="1" ref="A8474:B8474" ca="1">[2]!CorrelatedUniform($C$31:$D$32)</f>
        <v>0.38130640983581549</v>
      </c>
      <c r="B8474" s="10">
        <f ca="1"/>
        <v>0.56739630493487048</v>
      </c>
      <c r="D8474" s="3">
        <f ca="1">[2]!TriangularRnd(A8474,$F$18,$G$18,$H$18)</f>
        <v>400.87630198604302</v>
      </c>
      <c r="E8474" s="2">
        <f t="shared" ca="1" si="685"/>
        <v>508.4874593248407</v>
      </c>
      <c r="F8474" s="2">
        <f t="shared" ca="1" si="688"/>
        <v>203840.57230042061</v>
      </c>
      <c r="G8474" s="2">
        <f t="shared" ca="1" si="686"/>
        <v>127391.54303996646</v>
      </c>
      <c r="H8474" s="2">
        <f ca="1">[2]!Uniform($T$19,$U$20)</f>
        <v>34651.995450200033</v>
      </c>
      <c r="I8474" s="2">
        <f t="shared" ca="1" si="687"/>
        <v>162043.53849016648</v>
      </c>
      <c r="J8474" s="2">
        <f t="shared" ca="1" si="684"/>
        <v>41797</v>
      </c>
    </row>
    <row r="8475" spans="1:10" x14ac:dyDescent="0.25">
      <c r="A8475" s="8">
        <f t="array" aca="1" ref="A8475:B8475" ca="1">[2]!CorrelatedUniform($C$31:$D$32)</f>
        <v>0.18309593200683591</v>
      </c>
      <c r="B8475" s="10">
        <f ca="1"/>
        <v>0.60363158786584092</v>
      </c>
      <c r="D8475" s="3">
        <f ca="1">[2]!TriangularRnd(A8475,$F$18,$G$18,$H$18)</f>
        <v>386.50707794647798</v>
      </c>
      <c r="E8475" s="2">
        <f t="shared" ca="1" si="685"/>
        <v>513.13791849646987</v>
      </c>
      <c r="F8475" s="2">
        <f t="shared" ca="1" si="688"/>
        <v>198331.43746160856</v>
      </c>
      <c r="G8475" s="2">
        <f t="shared" ca="1" si="686"/>
        <v>169448.09715762554</v>
      </c>
      <c r="H8475" s="2">
        <f ca="1">[2]!Uniform($T$19,$U$20)</f>
        <v>41691.824537154163</v>
      </c>
      <c r="I8475" s="2">
        <f t="shared" ca="1" si="687"/>
        <v>211139.92169477971</v>
      </c>
      <c r="J8475" s="2">
        <f t="shared" ca="1" si="684"/>
        <v>-12809</v>
      </c>
    </row>
    <row r="8476" spans="1:10" x14ac:dyDescent="0.25">
      <c r="A8476" s="8">
        <f t="array" aca="1" ref="A8476:B8476" ca="1">[2]!CorrelatedUniform($C$31:$D$32)</f>
        <v>0.66244900226593029</v>
      </c>
      <c r="B8476" s="10">
        <f ca="1"/>
        <v>0.84346232516505515</v>
      </c>
      <c r="D8476" s="3">
        <f ca="1">[2]!TriangularRnd(A8476,$F$18,$G$18,$H$18)</f>
        <v>417.22497751709261</v>
      </c>
      <c r="E8476" s="2">
        <f t="shared" ca="1" si="685"/>
        <v>550.43950086159271</v>
      </c>
      <c r="F8476" s="2">
        <f t="shared" ca="1" si="688"/>
        <v>229657.10837149768</v>
      </c>
      <c r="G8476" s="2">
        <f t="shared" ca="1" si="686"/>
        <v>172604.81886353632</v>
      </c>
      <c r="H8476" s="2">
        <f ca="1">[2]!Uniform($T$19,$U$20)</f>
        <v>41630.114826602425</v>
      </c>
      <c r="I8476" s="2">
        <f t="shared" ca="1" si="687"/>
        <v>214234.93369013874</v>
      </c>
      <c r="J8476" s="2">
        <f t="shared" ca="1" si="684"/>
        <v>15422</v>
      </c>
    </row>
    <row r="8477" spans="1:10" x14ac:dyDescent="0.25">
      <c r="A8477" s="8">
        <f t="array" aca="1" ref="A8477:B8477" ca="1">[2]!CorrelatedUniform($C$31:$D$32)</f>
        <v>0.61983728408813499</v>
      </c>
      <c r="B8477" s="10">
        <f ca="1"/>
        <v>6.8410909710212631E-2</v>
      </c>
      <c r="D8477" s="3">
        <f ca="1">[2]!TriangularRnd(A8477,$F$18,$G$18,$H$18)</f>
        <v>414.5283678122438</v>
      </c>
      <c r="E8477" s="2">
        <f t="shared" ca="1" si="685"/>
        <v>425.61344443308985</v>
      </c>
      <c r="F8477" s="2">
        <f t="shared" ca="1" si="688"/>
        <v>176428.84643979586</v>
      </c>
      <c r="G8477" s="2">
        <f t="shared" ca="1" si="686"/>
        <v>120162.39415598323</v>
      </c>
      <c r="H8477" s="2">
        <f ca="1">[2]!Uniform($T$19,$U$20)</f>
        <v>31978.605298235332</v>
      </c>
      <c r="I8477" s="2">
        <f t="shared" ca="1" si="687"/>
        <v>152140.99945421857</v>
      </c>
      <c r="J8477" s="2">
        <f t="shared" ca="1" si="684"/>
        <v>24287</v>
      </c>
    </row>
    <row r="8478" spans="1:10" x14ac:dyDescent="0.25">
      <c r="A8478" s="8">
        <f t="array" aca="1" ref="A8478:B8478" ca="1">[2]!CorrelatedUniform($C$31:$D$32)</f>
        <v>0.77227663993835483</v>
      </c>
      <c r="B8478" s="10">
        <f ca="1"/>
        <v>0.33908039458747025</v>
      </c>
      <c r="D8478" s="3">
        <f ca="1">[2]!TriangularRnd(A8478,$F$18,$G$18,$H$18)</f>
        <v>425.0906155798171</v>
      </c>
      <c r="E8478" s="2">
        <f t="shared" ca="1" si="685"/>
        <v>479.25128993244391</v>
      </c>
      <c r="F8478" s="2">
        <f t="shared" ca="1" si="688"/>
        <v>203725.22585480398</v>
      </c>
      <c r="G8478" s="2">
        <f t="shared" ca="1" si="686"/>
        <v>168605.92765848833</v>
      </c>
      <c r="H8478" s="2">
        <f ca="1">[2]!Uniform($T$19,$U$20)</f>
        <v>31632.192707620539</v>
      </c>
      <c r="I8478" s="2">
        <f t="shared" ca="1" si="687"/>
        <v>200238.12036610887</v>
      </c>
      <c r="J8478" s="2">
        <f t="shared" ca="1" si="684"/>
        <v>3487</v>
      </c>
    </row>
    <row r="8479" spans="1:10" x14ac:dyDescent="0.25">
      <c r="A8479" s="8">
        <f t="array" aca="1" ref="A8479:B8479" ca="1">[2]!CorrelatedUniform($C$31:$D$32)</f>
        <v>0.22218763828277602</v>
      </c>
      <c r="B8479" s="10">
        <f ca="1"/>
        <v>0.18052552474918565</v>
      </c>
      <c r="D8479" s="3">
        <f ca="1">[2]!TriangularRnd(A8479,$F$18,$G$18,$H$18)</f>
        <v>389.80154386090487</v>
      </c>
      <c r="E8479" s="2">
        <f t="shared" ca="1" si="685"/>
        <v>454.33179209051741</v>
      </c>
      <c r="F8479" s="2">
        <f t="shared" ca="1" si="688"/>
        <v>177099.23398197533</v>
      </c>
      <c r="G8479" s="2">
        <f t="shared" ca="1" si="686"/>
        <v>115859.72601200553</v>
      </c>
      <c r="H8479" s="2">
        <f ca="1">[2]!Uniform($T$19,$U$20)</f>
        <v>42215.004617730949</v>
      </c>
      <c r="I8479" s="2">
        <f t="shared" ca="1" si="687"/>
        <v>158074.73062973647</v>
      </c>
      <c r="J8479" s="2">
        <f t="shared" ca="1" si="684"/>
        <v>19024</v>
      </c>
    </row>
    <row r="8480" spans="1:10" x14ac:dyDescent="0.25">
      <c r="A8480" s="8">
        <f t="array" aca="1" ref="A8480:B8480" ca="1">[2]!CorrelatedUniform($C$31:$D$32)</f>
        <v>0.488575220108032</v>
      </c>
      <c r="B8480" s="10">
        <f ca="1"/>
        <v>0.61014786319789627</v>
      </c>
      <c r="D8480" s="3">
        <f ca="1">[2]!TriangularRnd(A8480,$F$18,$G$18,$H$18)</f>
        <v>407.05144038302745</v>
      </c>
      <c r="E8480" s="2">
        <f t="shared" ca="1" si="685"/>
        <v>513.98522187067431</v>
      </c>
      <c r="F8480" s="2">
        <f t="shared" ca="1" si="688"/>
        <v>209218.42489804793</v>
      </c>
      <c r="G8480" s="2">
        <f t="shared" ca="1" si="686"/>
        <v>128205.88593084215</v>
      </c>
      <c r="H8480" s="2">
        <f ca="1">[2]!Uniform($T$19,$U$20)</f>
        <v>39637.991930571356</v>
      </c>
      <c r="I8480" s="2">
        <f t="shared" ca="1" si="687"/>
        <v>167843.87786141352</v>
      </c>
      <c r="J8480" s="2">
        <f t="shared" ca="1" si="684"/>
        <v>41374</v>
      </c>
    </row>
    <row r="8481" spans="1:10" x14ac:dyDescent="0.25">
      <c r="A8481" s="8">
        <f t="array" aca="1" ref="A8481:B8481" ca="1">[2]!CorrelatedUniform($C$31:$D$32)</f>
        <v>0.97043120861053456</v>
      </c>
      <c r="B8481" s="10">
        <f ca="1"/>
        <v>0.23476872974009702</v>
      </c>
      <c r="D8481" s="3">
        <f ca="1">[2]!TriangularRnd(A8481,$F$18,$G$18,$H$18)</f>
        <v>448.22408370548169</v>
      </c>
      <c r="E8481" s="2">
        <f t="shared" ca="1" si="685"/>
        <v>463.83840793290494</v>
      </c>
      <c r="F8481" s="2">
        <f t="shared" ca="1" si="688"/>
        <v>207903.54538313576</v>
      </c>
      <c r="G8481" s="2">
        <f t="shared" ca="1" si="686"/>
        <v>134776.83840801838</v>
      </c>
      <c r="H8481" s="2">
        <f ca="1">[2]!Uniform($T$19,$U$20)</f>
        <v>41928.527764138569</v>
      </c>
      <c r="I8481" s="2">
        <f t="shared" ca="1" si="687"/>
        <v>176705.36617215694</v>
      </c>
      <c r="J8481" s="2">
        <f t="shared" ca="1" si="684"/>
        <v>31198</v>
      </c>
    </row>
    <row r="8482" spans="1:10" x14ac:dyDescent="0.25">
      <c r="A8482" s="8">
        <f t="array" aca="1" ref="A8482:B8482" ca="1">[2]!CorrelatedUniform($C$31:$D$32)</f>
        <v>5.5580377578735331E-2</v>
      </c>
      <c r="B8482" s="10">
        <f ca="1"/>
        <v>0.83375509022683425</v>
      </c>
      <c r="D8482" s="3">
        <f ca="1">[2]!TriangularRnd(A8482,$F$18,$G$18,$H$18)</f>
        <v>371.94542081797601</v>
      </c>
      <c r="E8482" s="2">
        <f t="shared" ca="1" si="685"/>
        <v>548.45554903826746</v>
      </c>
      <c r="F8482" s="2">
        <f t="shared" ca="1" si="688"/>
        <v>203995.52998699248</v>
      </c>
      <c r="G8482" s="2">
        <f t="shared" ca="1" si="686"/>
        <v>232374.13886823558</v>
      </c>
      <c r="H8482" s="2">
        <f ca="1">[2]!Uniform($T$19,$U$20)</f>
        <v>31986.882637045288</v>
      </c>
      <c r="I8482" s="2">
        <f t="shared" ca="1" si="687"/>
        <v>264361.02150528086</v>
      </c>
      <c r="J8482" s="2">
        <f t="shared" ca="1" si="684"/>
        <v>-60366</v>
      </c>
    </row>
    <row r="8483" spans="1:10" x14ac:dyDescent="0.25">
      <c r="A8483" s="8">
        <f t="array" aca="1" ref="A8483:B8483" ca="1">[2]!CorrelatedUniform($C$31:$D$32)</f>
        <v>0.2760375738143922</v>
      </c>
      <c r="B8483" s="10">
        <f ca="1"/>
        <v>1.5779590316888401E-2</v>
      </c>
      <c r="D8483" s="3">
        <f ca="1">[2]!TriangularRnd(A8483,$F$18,$G$18,$H$18)</f>
        <v>393.89586940881725</v>
      </c>
      <c r="E8483" s="2">
        <f t="shared" ca="1" si="685"/>
        <v>392.50250672167732</v>
      </c>
      <c r="F8483" s="2">
        <f t="shared" ca="1" si="688"/>
        <v>154605.11613027522</v>
      </c>
      <c r="G8483" s="2">
        <f t="shared" ca="1" si="686"/>
        <v>155859.58815069858</v>
      </c>
      <c r="H8483" s="2">
        <f ca="1">[2]!Uniform($T$19,$U$20)</f>
        <v>32633.030516136623</v>
      </c>
      <c r="I8483" s="2">
        <f t="shared" ca="1" si="687"/>
        <v>188492.61866683519</v>
      </c>
      <c r="J8483" s="2">
        <f t="shared" ca="1" si="684"/>
        <v>-33888</v>
      </c>
    </row>
    <row r="8484" spans="1:10" x14ac:dyDescent="0.25">
      <c r="A8484" s="8">
        <f t="array" aca="1" ref="A8484:B8484" ca="1">[2]!CorrelatedUniform($C$31:$D$32)</f>
        <v>0.55158483982086204</v>
      </c>
      <c r="B8484" s="10">
        <f ca="1"/>
        <v>0.12341953371547207</v>
      </c>
      <c r="D8484" s="3">
        <f ca="1">[2]!TriangularRnd(A8484,$F$18,$G$18,$H$18)</f>
        <v>410.50681392259281</v>
      </c>
      <c r="E8484" s="2">
        <f t="shared" ca="1" si="685"/>
        <v>442.09694062425217</v>
      </c>
      <c r="F8484" s="2">
        <f t="shared" ca="1" si="688"/>
        <v>181483.80654058745</v>
      </c>
      <c r="G8484" s="2">
        <f t="shared" ca="1" si="686"/>
        <v>81096.727957247378</v>
      </c>
      <c r="H8484" s="2">
        <f ca="1">[2]!Uniform($T$19,$U$20)</f>
        <v>42653.810759753011</v>
      </c>
      <c r="I8484" s="2">
        <f t="shared" ca="1" si="687"/>
        <v>123750.5387170004</v>
      </c>
      <c r="J8484" s="2">
        <f t="shared" ca="1" si="684"/>
        <v>57733</v>
      </c>
    </row>
    <row r="8485" spans="1:10" x14ac:dyDescent="0.25">
      <c r="A8485" s="8">
        <f t="array" aca="1" ref="A8485:B8485" ca="1">[2]!CorrelatedUniform($C$31:$D$32)</f>
        <v>0.13042163848876931</v>
      </c>
      <c r="B8485" s="10">
        <f ca="1"/>
        <v>0.90748973878043337</v>
      </c>
      <c r="D8485" s="3">
        <f ca="1">[2]!TriangularRnd(A8485,$F$18,$G$18,$H$18)</f>
        <v>381.44778649307625</v>
      </c>
      <c r="E8485" s="2">
        <f t="shared" ca="1" si="685"/>
        <v>566.27271422972842</v>
      </c>
      <c r="F8485" s="2">
        <f t="shared" ca="1" si="688"/>
        <v>216003.47339435623</v>
      </c>
      <c r="G8485" s="2">
        <f t="shared" ca="1" si="686"/>
        <v>156744.14565614151</v>
      </c>
      <c r="H8485" s="2">
        <f ca="1">[2]!Uniform($T$19,$U$20)</f>
        <v>26985.1648732715</v>
      </c>
      <c r="I8485" s="2">
        <f t="shared" ca="1" si="687"/>
        <v>183729.31052941302</v>
      </c>
      <c r="J8485" s="2">
        <f t="shared" ca="1" si="684"/>
        <v>32274</v>
      </c>
    </row>
    <row r="8486" spans="1:10" x14ac:dyDescent="0.25">
      <c r="A8486" s="8">
        <f t="array" aca="1" ref="A8486:B8486" ca="1">[2]!CorrelatedUniform($C$31:$D$32)</f>
        <v>0.25335311889648454</v>
      </c>
      <c r="B8486" s="10">
        <f ca="1"/>
        <v>0.24419378279472731</v>
      </c>
      <c r="D8486" s="3">
        <f ca="1">[2]!TriangularRnd(A8486,$F$18,$G$18,$H$18)</f>
        <v>392.22472877090019</v>
      </c>
      <c r="E8486" s="2">
        <f t="shared" ca="1" si="685"/>
        <v>465.35621539871846</v>
      </c>
      <c r="F8486" s="2">
        <f t="shared" ca="1" si="688"/>
        <v>182524.21536661495</v>
      </c>
      <c r="G8486" s="2">
        <f t="shared" ca="1" si="686"/>
        <v>190665.84904477265</v>
      </c>
      <c r="H8486" s="2">
        <f ca="1">[2]!Uniform($T$19,$U$20)</f>
        <v>31650.815214534308</v>
      </c>
      <c r="I8486" s="2">
        <f t="shared" ca="1" si="687"/>
        <v>222316.66425930697</v>
      </c>
      <c r="J8486" s="2">
        <f t="shared" ca="1" si="684"/>
        <v>-39793</v>
      </c>
    </row>
    <row r="8487" spans="1:10" x14ac:dyDescent="0.25">
      <c r="A8487" s="8">
        <f t="array" aca="1" ref="A8487:B8487" ca="1">[2]!CorrelatedUniform($C$31:$D$32)</f>
        <v>0.72394990921020508</v>
      </c>
      <c r="B8487" s="10">
        <f ca="1"/>
        <v>0.64096606309501936</v>
      </c>
      <c r="D8487" s="3">
        <f ca="1">[2]!TriangularRnd(A8487,$F$18,$G$18,$H$18)</f>
        <v>421.43766211088712</v>
      </c>
      <c r="E8487" s="2">
        <f t="shared" ca="1" si="685"/>
        <v>518.05211179384423</v>
      </c>
      <c r="F8487" s="2">
        <f t="shared" ca="1" si="688"/>
        <v>218326.67084600564</v>
      </c>
      <c r="G8487" s="2">
        <f t="shared" ca="1" si="686"/>
        <v>215289.30725564618</v>
      </c>
      <c r="H8487" s="2">
        <f ca="1">[2]!Uniform($T$19,$U$20)</f>
        <v>42614.376279614327</v>
      </c>
      <c r="I8487" s="2">
        <f t="shared" ca="1" si="687"/>
        <v>257903.6835352605</v>
      </c>
      <c r="J8487" s="2">
        <f t="shared" ca="1" si="684"/>
        <v>-39578</v>
      </c>
    </row>
    <row r="8488" spans="1:10" x14ac:dyDescent="0.25">
      <c r="A8488" s="8">
        <f t="array" aca="1" ref="A8488:B8488" ca="1">[2]!CorrelatedUniform($C$31:$D$32)</f>
        <v>0.32101488113403293</v>
      </c>
      <c r="B8488" s="10">
        <f ca="1"/>
        <v>0.93920479664026602</v>
      </c>
      <c r="D8488" s="3">
        <f ca="1">[2]!TriangularRnd(A8488,$F$18,$G$18,$H$18)</f>
        <v>397.01741007106676</v>
      </c>
      <c r="E8488" s="2">
        <f t="shared" ca="1" si="685"/>
        <v>577.40662333861837</v>
      </c>
      <c r="F8488" s="2">
        <f t="shared" ca="1" si="688"/>
        <v>229240.48215577824</v>
      </c>
      <c r="G8488" s="2">
        <f t="shared" ca="1" si="686"/>
        <v>196979.20221561255</v>
      </c>
      <c r="H8488" s="2">
        <f ca="1">[2]!Uniform($T$19,$U$20)</f>
        <v>36948.289170694414</v>
      </c>
      <c r="I8488" s="2">
        <f t="shared" ca="1" si="687"/>
        <v>233927.49138630697</v>
      </c>
      <c r="J8488" s="2">
        <f t="shared" ref="J8488:J8551" ca="1" si="689">INT(F8488-I8488)</f>
        <v>-4688</v>
      </c>
    </row>
    <row r="8489" spans="1:10" x14ac:dyDescent="0.25">
      <c r="A8489" s="8">
        <f t="array" aca="1" ref="A8489:B8489" ca="1">[2]!CorrelatedUniform($C$31:$D$32)</f>
        <v>0.53065216541290261</v>
      </c>
      <c r="B8489" s="10">
        <f ca="1"/>
        <v>0.31311743695034544</v>
      </c>
      <c r="D8489" s="3">
        <f ca="1">[2]!TriangularRnd(A8489,$F$18,$G$18,$H$18)</f>
        <v>409.33580352756792</v>
      </c>
      <c r="E8489" s="2">
        <f t="shared" ref="E8489:E8552" ca="1" si="690">_xlfn.NORM.INV(B8489,$G$24,$G$24*$H$24)</f>
        <v>475.64834496429</v>
      </c>
      <c r="F8489" s="2">
        <f t="shared" ca="1" si="688"/>
        <v>194699.89748251546</v>
      </c>
      <c r="G8489" s="2">
        <f t="shared" ref="G8489:G8552" ca="1" si="691">_xlfn.NORM.INV(RAND(),$S$19,$R$21)*D8489</f>
        <v>171974.78298757222</v>
      </c>
      <c r="H8489" s="2">
        <f ca="1">[2]!Uniform($T$19,$U$20)</f>
        <v>38125.418760045482</v>
      </c>
      <c r="I8489" s="2">
        <f t="shared" ref="I8489:I8552" ca="1" si="692">G8489+H8489</f>
        <v>210100.20174761771</v>
      </c>
      <c r="J8489" s="2">
        <f t="shared" ca="1" si="689"/>
        <v>-15401</v>
      </c>
    </row>
    <row r="8490" spans="1:10" x14ac:dyDescent="0.25">
      <c r="A8490" s="8">
        <f t="array" aca="1" ref="A8490:B8490" ca="1">[2]!CorrelatedUniform($C$31:$D$32)</f>
        <v>0.46531760692596424</v>
      </c>
      <c r="B8490" s="10">
        <f ca="1"/>
        <v>0.47523298682648352</v>
      </c>
      <c r="D8490" s="3">
        <f ca="1">[2]!TriangularRnd(A8490,$F$18,$G$18,$H$18)</f>
        <v>405.77523466177649</v>
      </c>
      <c r="E8490" s="2">
        <f t="shared" ca="1" si="690"/>
        <v>496.89391860291039</v>
      </c>
      <c r="F8490" s="2">
        <f t="shared" ref="F8490:F8553" ca="1" si="693">D8490*E8490</f>
        <v>201627.24642310562</v>
      </c>
      <c r="G8490" s="2">
        <f t="shared" ca="1" si="691"/>
        <v>127428.5738369585</v>
      </c>
      <c r="H8490" s="2">
        <f ca="1">[2]!Uniform($T$19,$U$20)</f>
        <v>44594.937637368726</v>
      </c>
      <c r="I8490" s="2">
        <f t="shared" ca="1" si="692"/>
        <v>172023.51147432724</v>
      </c>
      <c r="J8490" s="2">
        <f t="shared" ca="1" si="689"/>
        <v>29603</v>
      </c>
    </row>
    <row r="8491" spans="1:10" x14ac:dyDescent="0.25">
      <c r="A8491" s="8">
        <f t="array" aca="1" ref="A8491:B8491" ca="1">[2]!CorrelatedUniform($C$31:$D$32)</f>
        <v>6.2734007835388253E-2</v>
      </c>
      <c r="B8491" s="10">
        <f ca="1"/>
        <v>0.85330858174240798</v>
      </c>
      <c r="D8491" s="3">
        <f ca="1">[2]!TriangularRnd(A8491,$F$18,$G$18,$H$18)</f>
        <v>373.0604327171136</v>
      </c>
      <c r="E8491" s="2">
        <f t="shared" ca="1" si="690"/>
        <v>552.53647572304874</v>
      </c>
      <c r="F8491" s="2">
        <f t="shared" ca="1" si="693"/>
        <v>206129.49672522949</v>
      </c>
      <c r="G8491" s="2">
        <f t="shared" ca="1" si="691"/>
        <v>205264.94699979841</v>
      </c>
      <c r="H8491" s="2">
        <f ca="1">[2]!Uniform($T$19,$U$20)</f>
        <v>34716.853271278356</v>
      </c>
      <c r="I8491" s="2">
        <f t="shared" ca="1" si="692"/>
        <v>239981.80027107676</v>
      </c>
      <c r="J8491" s="2">
        <f t="shared" ca="1" si="689"/>
        <v>-33853</v>
      </c>
    </row>
    <row r="8492" spans="1:10" x14ac:dyDescent="0.25">
      <c r="A8492" s="8">
        <f t="array" aca="1" ref="A8492:B8492" ca="1">[2]!CorrelatedUniform($C$31:$D$32)</f>
        <v>0.30492365360260021</v>
      </c>
      <c r="B8492" s="10">
        <f ca="1"/>
        <v>0.62219266382259841</v>
      </c>
      <c r="D8492" s="3">
        <f ca="1">[2]!TriangularRnd(A8492,$F$18,$G$18,$H$18)</f>
        <v>395.92739557608633</v>
      </c>
      <c r="E8492" s="2">
        <f t="shared" ca="1" si="690"/>
        <v>515.56223048437516</v>
      </c>
      <c r="F8492" s="2">
        <f t="shared" ca="1" si="693"/>
        <v>204125.21117307659</v>
      </c>
      <c r="G8492" s="2">
        <f t="shared" ca="1" si="691"/>
        <v>85371.888727497586</v>
      </c>
      <c r="H8492" s="2">
        <f ca="1">[2]!Uniform($T$19,$U$20)</f>
        <v>34788.741952821183</v>
      </c>
      <c r="I8492" s="2">
        <f t="shared" ca="1" si="692"/>
        <v>120160.63068031878</v>
      </c>
      <c r="J8492" s="2">
        <f t="shared" ca="1" si="689"/>
        <v>83964</v>
      </c>
    </row>
    <row r="8493" spans="1:10" x14ac:dyDescent="0.25">
      <c r="A8493" s="8">
        <f t="array" aca="1" ref="A8493:B8493" ca="1">[2]!CorrelatedUniform($C$31:$D$32)</f>
        <v>9.2734694480896135E-2</v>
      </c>
      <c r="B8493" s="10">
        <f ca="1"/>
        <v>0.68239880035740663</v>
      </c>
      <c r="D8493" s="3">
        <f ca="1">[2]!TriangularRnd(A8493,$F$18,$G$18,$H$18)</f>
        <v>377.15712248520174</v>
      </c>
      <c r="E8493" s="2">
        <f t="shared" ca="1" si="690"/>
        <v>523.72086215822753</v>
      </c>
      <c r="F8493" s="2">
        <f t="shared" ca="1" si="693"/>
        <v>197525.05335706609</v>
      </c>
      <c r="G8493" s="2">
        <f t="shared" ca="1" si="691"/>
        <v>126167.37874987783</v>
      </c>
      <c r="H8493" s="2">
        <f ca="1">[2]!Uniform($T$19,$U$20)</f>
        <v>27978.755042480399</v>
      </c>
      <c r="I8493" s="2">
        <f t="shared" ca="1" si="692"/>
        <v>154146.13379235822</v>
      </c>
      <c r="J8493" s="2">
        <f t="shared" ca="1" si="689"/>
        <v>43378</v>
      </c>
    </row>
    <row r="8494" spans="1:10" x14ac:dyDescent="0.25">
      <c r="A8494" s="8">
        <f t="array" aca="1" ref="A8494:B8494" ca="1">[2]!CorrelatedUniform($C$31:$D$32)</f>
        <v>0.15548121929168679</v>
      </c>
      <c r="B8494" s="10">
        <f ca="1"/>
        <v>0.19515579458688187</v>
      </c>
      <c r="D8494" s="3">
        <f ca="1">[2]!TriangularRnd(A8494,$F$18,$G$18,$H$18)</f>
        <v>383.96173213558609</v>
      </c>
      <c r="E8494" s="2">
        <f t="shared" ca="1" si="690"/>
        <v>457.04737838195268</v>
      </c>
      <c r="F8494" s="2">
        <f t="shared" ca="1" si="693"/>
        <v>175488.70307156318</v>
      </c>
      <c r="G8494" s="2">
        <f t="shared" ca="1" si="691"/>
        <v>116469.83473841489</v>
      </c>
      <c r="H8494" s="2">
        <f ca="1">[2]!Uniform($T$19,$U$20)</f>
        <v>44581.157728935221</v>
      </c>
      <c r="I8494" s="2">
        <f t="shared" ca="1" si="692"/>
        <v>161050.99246735012</v>
      </c>
      <c r="J8494" s="2">
        <f t="shared" ca="1" si="689"/>
        <v>14437</v>
      </c>
    </row>
    <row r="8495" spans="1:10" x14ac:dyDescent="0.25">
      <c r="A8495" s="8">
        <f t="array" aca="1" ref="A8495:B8495" ca="1">[2]!CorrelatedUniform($C$31:$D$32)</f>
        <v>0.17628109455108656</v>
      </c>
      <c r="B8495" s="10">
        <f ca="1"/>
        <v>0.79215245163845149</v>
      </c>
      <c r="D8495" s="3">
        <f ca="1">[2]!TriangularRnd(A8495,$F$18,$G$18,$H$18)</f>
        <v>385.89785966610583</v>
      </c>
      <c r="E8495" s="2">
        <f t="shared" ca="1" si="690"/>
        <v>540.69562347344629</v>
      </c>
      <c r="F8495" s="2">
        <f t="shared" ca="1" si="693"/>
        <v>208653.28382923358</v>
      </c>
      <c r="G8495" s="2">
        <f t="shared" ca="1" si="691"/>
        <v>176559.90874728101</v>
      </c>
      <c r="H8495" s="2">
        <f ca="1">[2]!Uniform($T$19,$U$20)</f>
        <v>41096.661837536049</v>
      </c>
      <c r="I8495" s="2">
        <f t="shared" ca="1" si="692"/>
        <v>217656.57058481706</v>
      </c>
      <c r="J8495" s="2">
        <f t="shared" ca="1" si="689"/>
        <v>-9004</v>
      </c>
    </row>
    <row r="8496" spans="1:10" x14ac:dyDescent="0.25">
      <c r="A8496" s="8">
        <f t="array" aca="1" ref="A8496:B8496" ca="1">[2]!CorrelatedUniform($C$31:$D$32)</f>
        <v>0.26275157928466808</v>
      </c>
      <c r="B8496" s="10">
        <f ca="1"/>
        <v>0.91840190923213538</v>
      </c>
      <c r="D8496" s="3">
        <f ca="1">[2]!TriangularRnd(A8496,$F$18,$G$18,$H$18)</f>
        <v>392.92582700022115</v>
      </c>
      <c r="E8496" s="2">
        <f t="shared" ca="1" si="690"/>
        <v>569.7201104312677</v>
      </c>
      <c r="F8496" s="2">
        <f t="shared" ca="1" si="693"/>
        <v>223857.74554986318</v>
      </c>
      <c r="G8496" s="2">
        <f t="shared" ca="1" si="691"/>
        <v>39494.52706915592</v>
      </c>
      <c r="H8496" s="2">
        <f ca="1">[2]!Uniform($T$19,$U$20)</f>
        <v>33754.769498200301</v>
      </c>
      <c r="I8496" s="2">
        <f t="shared" ca="1" si="692"/>
        <v>73249.296567356214</v>
      </c>
      <c r="J8496" s="2">
        <f t="shared" ca="1" si="689"/>
        <v>150608</v>
      </c>
    </row>
    <row r="8497" spans="1:10" x14ac:dyDescent="0.25">
      <c r="A8497" s="8">
        <f t="array" aca="1" ref="A8497:B8497" ca="1">[2]!CorrelatedUniform($C$31:$D$32)</f>
        <v>0.51382184028625499</v>
      </c>
      <c r="B8497" s="10">
        <f ca="1"/>
        <v>0.36027916481906597</v>
      </c>
      <c r="D8497" s="3">
        <f ca="1">[2]!TriangularRnd(A8497,$F$18,$G$18,$H$18)</f>
        <v>408.41310218377401</v>
      </c>
      <c r="E8497" s="2">
        <f t="shared" ca="1" si="690"/>
        <v>482.11436511253851</v>
      </c>
      <c r="F8497" s="2">
        <f t="shared" ca="1" si="693"/>
        <v>196901.82346297253</v>
      </c>
      <c r="G8497" s="2">
        <f t="shared" ca="1" si="691"/>
        <v>126235.90460678721</v>
      </c>
      <c r="H8497" s="2">
        <f ca="1">[2]!Uniform($T$19,$U$20)</f>
        <v>25329.068452636682</v>
      </c>
      <c r="I8497" s="2">
        <f t="shared" ca="1" si="692"/>
        <v>151564.97305942391</v>
      </c>
      <c r="J8497" s="2">
        <f t="shared" ca="1" si="689"/>
        <v>45336</v>
      </c>
    </row>
    <row r="8498" spans="1:10" x14ac:dyDescent="0.25">
      <c r="A8498" s="8">
        <f t="array" aca="1" ref="A8498:B8498" ca="1">[2]!CorrelatedUniform($C$31:$D$32)</f>
        <v>0.56618988513946567</v>
      </c>
      <c r="B8498" s="10">
        <f ca="1"/>
        <v>0.78450529552649551</v>
      </c>
      <c r="D8498" s="3">
        <f ca="1">[2]!TriangularRnd(A8498,$F$18,$G$18,$H$18)</f>
        <v>411.34011337589868</v>
      </c>
      <c r="E8498" s="2">
        <f t="shared" ca="1" si="690"/>
        <v>539.37498457457866</v>
      </c>
      <c r="F8498" s="2">
        <f t="shared" ca="1" si="693"/>
        <v>221866.56730703078</v>
      </c>
      <c r="G8498" s="2">
        <f t="shared" ca="1" si="691"/>
        <v>194015.41944350221</v>
      </c>
      <c r="H8498" s="2">
        <f ca="1">[2]!Uniform($T$19,$U$20)</f>
        <v>31573.369768657256</v>
      </c>
      <c r="I8498" s="2">
        <f t="shared" ca="1" si="692"/>
        <v>225588.78921215946</v>
      </c>
      <c r="J8498" s="2">
        <f t="shared" ca="1" si="689"/>
        <v>-3723</v>
      </c>
    </row>
    <row r="8499" spans="1:10" x14ac:dyDescent="0.25">
      <c r="A8499" s="8">
        <f t="array" aca="1" ref="A8499:B8499" ca="1">[2]!CorrelatedUniform($C$31:$D$32)</f>
        <v>0.73512947559356734</v>
      </c>
      <c r="B8499" s="10">
        <f ca="1"/>
        <v>0.26672927147708891</v>
      </c>
      <c r="D8499" s="3">
        <f ca="1">[2]!TriangularRnd(A8499,$F$18,$G$18,$H$18)</f>
        <v>422.25228093483258</v>
      </c>
      <c r="E8499" s="2">
        <f t="shared" ca="1" si="690"/>
        <v>468.86323967156471</v>
      </c>
      <c r="F8499" s="2">
        <f t="shared" ca="1" si="693"/>
        <v>197978.57239781329</v>
      </c>
      <c r="G8499" s="2">
        <f t="shared" ca="1" si="691"/>
        <v>151560.94422498517</v>
      </c>
      <c r="H8499" s="2">
        <f ca="1">[2]!Uniform($T$19,$U$20)</f>
        <v>35621.588201523409</v>
      </c>
      <c r="I8499" s="2">
        <f t="shared" ca="1" si="692"/>
        <v>187182.53242650858</v>
      </c>
      <c r="J8499" s="2">
        <f t="shared" ca="1" si="689"/>
        <v>10796</v>
      </c>
    </row>
    <row r="8500" spans="1:10" x14ac:dyDescent="0.25">
      <c r="A8500" s="8">
        <f t="array" aca="1" ref="A8500:B8500" ca="1">[2]!CorrelatedUniform($C$31:$D$32)</f>
        <v>0.48011529445648182</v>
      </c>
      <c r="B8500" s="10">
        <f ca="1"/>
        <v>0.65301762561185073</v>
      </c>
      <c r="D8500" s="3">
        <f ca="1">[2]!TriangularRnd(A8500,$F$18,$G$18,$H$18)</f>
        <v>406.59081144307191</v>
      </c>
      <c r="E8500" s="2">
        <f t="shared" ca="1" si="690"/>
        <v>519.67401652884359</v>
      </c>
      <c r="F8500" s="2">
        <f t="shared" ca="1" si="693"/>
        <v>211294.68006634287</v>
      </c>
      <c r="G8500" s="2">
        <f t="shared" ca="1" si="691"/>
        <v>138711.69619828332</v>
      </c>
      <c r="H8500" s="2">
        <f ca="1">[2]!Uniform($T$19,$U$20)</f>
        <v>34821.066086919716</v>
      </c>
      <c r="I8500" s="2">
        <f t="shared" ca="1" si="692"/>
        <v>173532.76228520303</v>
      </c>
      <c r="J8500" s="2">
        <f t="shared" ca="1" si="689"/>
        <v>37761</v>
      </c>
    </row>
    <row r="8501" spans="1:10" x14ac:dyDescent="0.25">
      <c r="A8501" s="8">
        <f t="array" aca="1" ref="A8501:B8501" ca="1">[2]!CorrelatedUniform($C$31:$D$32)</f>
        <v>0.46318006515502896</v>
      </c>
      <c r="B8501" s="10">
        <f ca="1"/>
        <v>0.52367926315645419</v>
      </c>
      <c r="D8501" s="3">
        <f ca="1">[2]!TriangularRnd(A8501,$F$18,$G$18,$H$18)</f>
        <v>405.65635774163496</v>
      </c>
      <c r="E8501" s="2">
        <f t="shared" ca="1" si="690"/>
        <v>502.96950026104145</v>
      </c>
      <c r="F8501" s="2">
        <f t="shared" ca="1" si="693"/>
        <v>204032.77553102438</v>
      </c>
      <c r="G8501" s="2">
        <f t="shared" ca="1" si="691"/>
        <v>114127.3691027181</v>
      </c>
      <c r="H8501" s="2">
        <f ca="1">[2]!Uniform($T$19,$U$20)</f>
        <v>37805.161741127849</v>
      </c>
      <c r="I8501" s="2">
        <f t="shared" ca="1" si="692"/>
        <v>151932.53084384595</v>
      </c>
      <c r="J8501" s="2">
        <f t="shared" ca="1" si="689"/>
        <v>52100</v>
      </c>
    </row>
    <row r="8502" spans="1:10" x14ac:dyDescent="0.25">
      <c r="A8502" s="8">
        <f t="array" aca="1" ref="A8502:B8502" ca="1">[2]!CorrelatedUniform($C$31:$D$32)</f>
        <v>0.29009258747100808</v>
      </c>
      <c r="B8502" s="10">
        <f ca="1"/>
        <v>0.42423068165353556</v>
      </c>
      <c r="D8502" s="3">
        <f ca="1">[2]!TriangularRnd(A8502,$F$18,$G$18,$H$18)</f>
        <v>394.89697445269167</v>
      </c>
      <c r="E8502" s="2">
        <f t="shared" ca="1" si="690"/>
        <v>490.4459008670936</v>
      </c>
      <c r="F8502" s="2">
        <f t="shared" ca="1" si="693"/>
        <v>193675.60238514002</v>
      </c>
      <c r="G8502" s="2">
        <f t="shared" ca="1" si="691"/>
        <v>154797.87156741289</v>
      </c>
      <c r="H8502" s="2">
        <f ca="1">[2]!Uniform($T$19,$U$20)</f>
        <v>42024.027274630782</v>
      </c>
      <c r="I8502" s="2">
        <f t="shared" ca="1" si="692"/>
        <v>196821.89884204368</v>
      </c>
      <c r="J8502" s="2">
        <f t="shared" ca="1" si="689"/>
        <v>-3147</v>
      </c>
    </row>
    <row r="8503" spans="1:10" x14ac:dyDescent="0.25">
      <c r="A8503" s="8">
        <f t="array" aca="1" ref="A8503:B8503" ca="1">[2]!CorrelatedUniform($C$31:$D$32)</f>
        <v>4.7635436058044482E-2</v>
      </c>
      <c r="B8503" s="10">
        <f ca="1"/>
        <v>0.67749415109505762</v>
      </c>
      <c r="D8503" s="3">
        <f ca="1">[2]!TriangularRnd(A8503,$F$18,$G$18,$H$18)</f>
        <v>370.61920865075086</v>
      </c>
      <c r="E8503" s="2">
        <f t="shared" ca="1" si="690"/>
        <v>523.0351503179653</v>
      </c>
      <c r="F8503" s="2">
        <f t="shared" ca="1" si="693"/>
        <v>193846.87350737082</v>
      </c>
      <c r="G8503" s="2">
        <f t="shared" ca="1" si="691"/>
        <v>139135.30546203087</v>
      </c>
      <c r="H8503" s="2">
        <f ca="1">[2]!Uniform($T$19,$U$20)</f>
        <v>32292.122903799187</v>
      </c>
      <c r="I8503" s="2">
        <f t="shared" ca="1" si="692"/>
        <v>171427.42836583004</v>
      </c>
      <c r="J8503" s="2">
        <f t="shared" ca="1" si="689"/>
        <v>22419</v>
      </c>
    </row>
    <row r="8504" spans="1:10" x14ac:dyDescent="0.25">
      <c r="A8504" s="8">
        <f t="array" aca="1" ref="A8504:B8504" ca="1">[2]!CorrelatedUniform($C$31:$D$32)</f>
        <v>0.31351387500762945</v>
      </c>
      <c r="B8504" s="10">
        <f ca="1"/>
        <v>0.23322591109591076</v>
      </c>
      <c r="D8504" s="3">
        <f ca="1">[2]!TriangularRnd(A8504,$F$18,$G$18,$H$18)</f>
        <v>396.51277839375803</v>
      </c>
      <c r="E8504" s="2">
        <f t="shared" ca="1" si="690"/>
        <v>463.58678587420292</v>
      </c>
      <c r="F8504" s="2">
        <f t="shared" ca="1" si="693"/>
        <v>183818.08449361238</v>
      </c>
      <c r="G8504" s="2">
        <f t="shared" ca="1" si="691"/>
        <v>90507.511174507774</v>
      </c>
      <c r="H8504" s="2">
        <f ca="1">[2]!Uniform($T$19,$U$20)</f>
        <v>33001.358243420233</v>
      </c>
      <c r="I8504" s="2">
        <f t="shared" ca="1" si="692"/>
        <v>123508.86941792801</v>
      </c>
      <c r="J8504" s="2">
        <f t="shared" ca="1" si="689"/>
        <v>60309</v>
      </c>
    </row>
    <row r="8505" spans="1:10" x14ac:dyDescent="0.25">
      <c r="A8505" s="8">
        <f t="array" aca="1" ref="A8505:B8505" ca="1">[2]!CorrelatedUniform($C$31:$D$32)</f>
        <v>0.67624247074127197</v>
      </c>
      <c r="B8505" s="10">
        <f ca="1"/>
        <v>7.6947307784174537E-2</v>
      </c>
      <c r="D8505" s="3">
        <f ca="1">[2]!TriangularRnd(A8505,$F$18,$G$18,$H$18)</f>
        <v>418.13398634965779</v>
      </c>
      <c r="E8505" s="2">
        <f t="shared" ca="1" si="690"/>
        <v>428.70455075639336</v>
      </c>
      <c r="F8505" s="2">
        <f t="shared" ca="1" si="693"/>
        <v>179255.94277400995</v>
      </c>
      <c r="G8505" s="2">
        <f t="shared" ca="1" si="691"/>
        <v>126467.60279440616</v>
      </c>
      <c r="H8505" s="2">
        <f ca="1">[2]!Uniform($T$19,$U$20)</f>
        <v>39549.137895934415</v>
      </c>
      <c r="I8505" s="2">
        <f t="shared" ca="1" si="692"/>
        <v>166016.74069034058</v>
      </c>
      <c r="J8505" s="2">
        <f t="shared" ca="1" si="689"/>
        <v>13239</v>
      </c>
    </row>
    <row r="8506" spans="1:10" x14ac:dyDescent="0.25">
      <c r="A8506" s="8">
        <f t="array" aca="1" ref="A8506:B8506" ca="1">[2]!CorrelatedUniform($C$31:$D$32)</f>
        <v>0.16566181182861289</v>
      </c>
      <c r="B8506" s="10">
        <f ca="1"/>
        <v>0.80277621257515408</v>
      </c>
      <c r="D8506" s="3">
        <f ca="1">[2]!TriangularRnd(A8506,$F$18,$G$18,$H$18)</f>
        <v>384.92456618000739</v>
      </c>
      <c r="E8506" s="2">
        <f t="shared" ca="1" si="690"/>
        <v>542.57897020331859</v>
      </c>
      <c r="F8506" s="2">
        <f t="shared" ca="1" si="693"/>
        <v>208851.97472390757</v>
      </c>
      <c r="G8506" s="2">
        <f t="shared" ca="1" si="691"/>
        <v>136598.69395265364</v>
      </c>
      <c r="H8506" s="2">
        <f ca="1">[2]!Uniform($T$19,$U$20)</f>
        <v>32588.01879810635</v>
      </c>
      <c r="I8506" s="2">
        <f t="shared" ca="1" si="692"/>
        <v>169186.71275075999</v>
      </c>
      <c r="J8506" s="2">
        <f t="shared" ca="1" si="689"/>
        <v>39665</v>
      </c>
    </row>
    <row r="8507" spans="1:10" x14ac:dyDescent="0.25">
      <c r="A8507" s="8">
        <f t="array" aca="1" ref="A8507:B8507" ca="1">[2]!CorrelatedUniform($C$31:$D$32)</f>
        <v>0.94397628307342529</v>
      </c>
      <c r="B8507" s="10">
        <f ca="1"/>
        <v>0.15339584690202032</v>
      </c>
      <c r="D8507" s="3">
        <f ca="1">[2]!TriangularRnd(A8507,$F$18,$G$18,$H$18)</f>
        <v>443.31789699420841</v>
      </c>
      <c r="E8507" s="2">
        <f t="shared" ca="1" si="690"/>
        <v>448.9011402228769</v>
      </c>
      <c r="F8507" s="2">
        <f t="shared" ca="1" si="693"/>
        <v>199005.90944190804</v>
      </c>
      <c r="G8507" s="2">
        <f t="shared" ca="1" si="691"/>
        <v>129029.02815446307</v>
      </c>
      <c r="H8507" s="2">
        <f ca="1">[2]!Uniform($T$19,$U$20)</f>
        <v>34017.457282461524</v>
      </c>
      <c r="I8507" s="2">
        <f t="shared" ca="1" si="692"/>
        <v>163046.48543692459</v>
      </c>
      <c r="J8507" s="2">
        <f t="shared" ca="1" si="689"/>
        <v>35959</v>
      </c>
    </row>
    <row r="8508" spans="1:10" x14ac:dyDescent="0.25">
      <c r="A8508" s="8">
        <f t="array" aca="1" ref="A8508:B8508" ca="1">[2]!CorrelatedUniform($C$31:$D$32)</f>
        <v>0.52300417423248291</v>
      </c>
      <c r="B8508" s="10">
        <f ca="1"/>
        <v>0.8084584943596802</v>
      </c>
      <c r="D8508" s="3">
        <f ca="1">[2]!TriangularRnd(A8508,$F$18,$G$18,$H$18)</f>
        <v>408.91449568638188</v>
      </c>
      <c r="E8508" s="2">
        <f t="shared" ca="1" si="690"/>
        <v>543.61149130779472</v>
      </c>
      <c r="F8508" s="2">
        <f t="shared" ca="1" si="693"/>
        <v>222290.61881744885</v>
      </c>
      <c r="G8508" s="2">
        <f t="shared" ca="1" si="691"/>
        <v>149337.62301158326</v>
      </c>
      <c r="H8508" s="2">
        <f ca="1">[2]!Uniform($T$19,$U$20)</f>
        <v>31510.30278168491</v>
      </c>
      <c r="I8508" s="2">
        <f t="shared" ca="1" si="692"/>
        <v>180847.92579326816</v>
      </c>
      <c r="J8508" s="2">
        <f t="shared" ca="1" si="689"/>
        <v>41442</v>
      </c>
    </row>
    <row r="8509" spans="1:10" x14ac:dyDescent="0.25">
      <c r="A8509" s="8">
        <f t="array" aca="1" ref="A8509:B8509" ca="1">[2]!CorrelatedUniform($C$31:$D$32)</f>
        <v>0.97424912452697743</v>
      </c>
      <c r="B8509" s="10">
        <f ca="1"/>
        <v>0.12375383451046121</v>
      </c>
      <c r="D8509" s="3">
        <f ca="1">[2]!TriangularRnd(A8509,$F$18,$G$18,$H$18)</f>
        <v>449.09448329366404</v>
      </c>
      <c r="E8509" s="2">
        <f t="shared" ca="1" si="690"/>
        <v>442.17878771388473</v>
      </c>
      <c r="F8509" s="2">
        <f t="shared" ca="1" si="693"/>
        <v>198580.05419178584</v>
      </c>
      <c r="G8509" s="2">
        <f t="shared" ca="1" si="691"/>
        <v>88302.949539120324</v>
      </c>
      <c r="H8509" s="2">
        <f ca="1">[2]!Uniform($T$19,$U$20)</f>
        <v>41161.746072072288</v>
      </c>
      <c r="I8509" s="2">
        <f t="shared" ca="1" si="692"/>
        <v>129464.69561119261</v>
      </c>
      <c r="J8509" s="2">
        <f t="shared" ca="1" si="689"/>
        <v>69115</v>
      </c>
    </row>
    <row r="8510" spans="1:10" x14ac:dyDescent="0.25">
      <c r="A8510" s="8">
        <f t="array" aca="1" ref="A8510:B8510" ca="1">[2]!CorrelatedUniform($C$31:$D$32)</f>
        <v>0.3922634124755856</v>
      </c>
      <c r="B8510" s="10">
        <f ca="1"/>
        <v>0.97784089437530963</v>
      </c>
      <c r="D8510" s="3">
        <f ca="1">[2]!TriangularRnd(A8510,$F$18,$G$18,$H$18)</f>
        <v>401.54391678531186</v>
      </c>
      <c r="E8510" s="2">
        <f t="shared" ca="1" si="690"/>
        <v>600.55343001535164</v>
      </c>
      <c r="F8510" s="2">
        <f t="shared" ca="1" si="693"/>
        <v>241148.57652721796</v>
      </c>
      <c r="G8510" s="2">
        <f t="shared" ca="1" si="691"/>
        <v>147580.98577697508</v>
      </c>
      <c r="H8510" s="2">
        <f ca="1">[2]!Uniform($T$19,$U$20)</f>
        <v>24883.8866039858</v>
      </c>
      <c r="I8510" s="2">
        <f t="shared" ca="1" si="692"/>
        <v>172464.87238096088</v>
      </c>
      <c r="J8510" s="2">
        <f t="shared" ca="1" si="689"/>
        <v>68683</v>
      </c>
    </row>
    <row r="8511" spans="1:10" x14ac:dyDescent="0.25">
      <c r="A8511" s="8">
        <f t="array" aca="1" ref="A8511:B8511" ca="1">[2]!CorrelatedUniform($C$31:$D$32)</f>
        <v>0.67355859279632568</v>
      </c>
      <c r="B8511" s="10">
        <f ca="1"/>
        <v>4.2974426119717399E-2</v>
      </c>
      <c r="D8511" s="3">
        <f ca="1">[2]!TriangularRnd(A8511,$F$18,$G$18,$H$18)</f>
        <v>417.95561971613381</v>
      </c>
      <c r="E8511" s="2">
        <f t="shared" ca="1" si="690"/>
        <v>414.14170174405945</v>
      </c>
      <c r="F8511" s="2">
        <f t="shared" ca="1" si="693"/>
        <v>173092.85160273261</v>
      </c>
      <c r="G8511" s="2">
        <f t="shared" ca="1" si="691"/>
        <v>98546.762571099564</v>
      </c>
      <c r="H8511" s="2">
        <f ca="1">[2]!Uniform($T$19,$U$20)</f>
        <v>25277.457023173476</v>
      </c>
      <c r="I8511" s="2">
        <f t="shared" ca="1" si="692"/>
        <v>123824.21959427305</v>
      </c>
      <c r="J8511" s="2">
        <f t="shared" ca="1" si="689"/>
        <v>49268</v>
      </c>
    </row>
    <row r="8512" spans="1:10" x14ac:dyDescent="0.25">
      <c r="A8512" s="8">
        <f t="array" aca="1" ref="A8512:B8512" ca="1">[2]!CorrelatedUniform($C$31:$D$32)</f>
        <v>0.62797319889068604</v>
      </c>
      <c r="B8512" s="10">
        <f ca="1"/>
        <v>8.4868841364414471E-2</v>
      </c>
      <c r="D8512" s="3">
        <f ca="1">[2]!TriangularRnd(A8512,$F$18,$G$18,$H$18)</f>
        <v>415.03108318019298</v>
      </c>
      <c r="E8512" s="2">
        <f t="shared" ca="1" si="690"/>
        <v>431.34764144417443</v>
      </c>
      <c r="F8512" s="2">
        <f t="shared" ca="1" si="693"/>
        <v>179022.67885579722</v>
      </c>
      <c r="G8512" s="2">
        <f t="shared" ca="1" si="691"/>
        <v>137794.77692379794</v>
      </c>
      <c r="H8512" s="2">
        <f ca="1">[2]!Uniform($T$19,$U$20)</f>
        <v>30279.065193199014</v>
      </c>
      <c r="I8512" s="2">
        <f t="shared" ca="1" si="692"/>
        <v>168073.84211699694</v>
      </c>
      <c r="J8512" s="2">
        <f t="shared" ca="1" si="689"/>
        <v>10948</v>
      </c>
    </row>
    <row r="8513" spans="1:10" x14ac:dyDescent="0.25">
      <c r="A8513" s="8">
        <f t="array" aca="1" ref="A8513:B8513" ca="1">[2]!CorrelatedUniform($C$31:$D$32)</f>
        <v>0.74902522563934315</v>
      </c>
      <c r="B8513" s="10">
        <f ca="1"/>
        <v>0.14214815292624464</v>
      </c>
      <c r="D8513" s="3">
        <f ca="1">[2]!TriangularRnd(A8513,$F$18,$G$18,$H$18)</f>
        <v>423.2891757796931</v>
      </c>
      <c r="E8513" s="2">
        <f t="shared" ca="1" si="690"/>
        <v>446.46410656621276</v>
      </c>
      <c r="F8513" s="2">
        <f t="shared" ca="1" si="693"/>
        <v>188983.42368362925</v>
      </c>
      <c r="G8513" s="2">
        <f t="shared" ca="1" si="691"/>
        <v>109353.5302897317</v>
      </c>
      <c r="H8513" s="2">
        <f ca="1">[2]!Uniform($T$19,$U$20)</f>
        <v>43646.89752031611</v>
      </c>
      <c r="I8513" s="2">
        <f t="shared" ca="1" si="692"/>
        <v>153000.42781004781</v>
      </c>
      <c r="J8513" s="2">
        <f t="shared" ca="1" si="689"/>
        <v>35982</v>
      </c>
    </row>
    <row r="8514" spans="1:10" x14ac:dyDescent="0.25">
      <c r="A8514" s="8">
        <f t="array" aca="1" ref="A8514:B8514" ca="1">[2]!CorrelatedUniform($C$31:$D$32)</f>
        <v>0.73737847805023171</v>
      </c>
      <c r="B8514" s="10">
        <f ca="1"/>
        <v>0.24417060625610165</v>
      </c>
      <c r="D8514" s="3">
        <f ca="1">[2]!TriangularRnd(A8514,$F$18,$G$18,$H$18)</f>
        <v>422.41822281839461</v>
      </c>
      <c r="E8514" s="2">
        <f t="shared" ca="1" si="690"/>
        <v>465.35252250369081</v>
      </c>
      <c r="F8514" s="2">
        <f t="shared" ca="1" si="693"/>
        <v>196573.38554006605</v>
      </c>
      <c r="G8514" s="2">
        <f t="shared" ca="1" si="691"/>
        <v>131990.94771957796</v>
      </c>
      <c r="H8514" s="2">
        <f ca="1">[2]!Uniform($T$19,$U$20)</f>
        <v>44096.624498702011</v>
      </c>
      <c r="I8514" s="2">
        <f t="shared" ca="1" si="692"/>
        <v>176087.57221827997</v>
      </c>
      <c r="J8514" s="2">
        <f t="shared" ca="1" si="689"/>
        <v>20485</v>
      </c>
    </row>
    <row r="8515" spans="1:10" x14ac:dyDescent="0.25">
      <c r="A8515" s="8">
        <f t="array" aca="1" ref="A8515:B8515" ca="1">[2]!CorrelatedUniform($C$31:$D$32)</f>
        <v>0.21057713031768793</v>
      </c>
      <c r="B8515" s="10">
        <f ca="1"/>
        <v>0.80840747442829874</v>
      </c>
      <c r="D8515" s="3">
        <f ca="1">[2]!TriangularRnd(A8515,$F$18,$G$18,$H$18)</f>
        <v>388.85566087547329</v>
      </c>
      <c r="E8515" s="2">
        <f t="shared" ca="1" si="690"/>
        <v>543.60213796792937</v>
      </c>
      <c r="F8515" s="2">
        <f t="shared" ca="1" si="693"/>
        <v>211382.7686128394</v>
      </c>
      <c r="G8515" s="2">
        <f t="shared" ca="1" si="691"/>
        <v>62398.297774661965</v>
      </c>
      <c r="H8515" s="2">
        <f ca="1">[2]!Uniform($T$19,$U$20)</f>
        <v>40297.503020987475</v>
      </c>
      <c r="I8515" s="2">
        <f t="shared" ca="1" si="692"/>
        <v>102695.80079564944</v>
      </c>
      <c r="J8515" s="2">
        <f t="shared" ca="1" si="689"/>
        <v>108686</v>
      </c>
    </row>
    <row r="8516" spans="1:10" x14ac:dyDescent="0.25">
      <c r="A8516" s="8">
        <f t="array" aca="1" ref="A8516:B8516" ca="1">[2]!CorrelatedUniform($C$31:$D$32)</f>
        <v>0.61147296428680442</v>
      </c>
      <c r="B8516" s="10">
        <f ca="1"/>
        <v>0.94291085477734415</v>
      </c>
      <c r="D8516" s="3">
        <f ca="1">[2]!TriangularRnd(A8516,$F$18,$G$18,$H$18)</f>
        <v>414.01711634402642</v>
      </c>
      <c r="E8516" s="2">
        <f t="shared" ca="1" si="690"/>
        <v>578.98440974119512</v>
      </c>
      <c r="F8516" s="2">
        <f t="shared" ca="1" si="693"/>
        <v>239709.45572919786</v>
      </c>
      <c r="G8516" s="2">
        <f t="shared" ca="1" si="691"/>
        <v>153136.41604958035</v>
      </c>
      <c r="H8516" s="2">
        <f ca="1">[2]!Uniform($T$19,$U$20)</f>
        <v>37619.78210947664</v>
      </c>
      <c r="I8516" s="2">
        <f t="shared" ca="1" si="692"/>
        <v>190756.19815905701</v>
      </c>
      <c r="J8516" s="2">
        <f t="shared" ca="1" si="689"/>
        <v>48953</v>
      </c>
    </row>
    <row r="8517" spans="1:10" x14ac:dyDescent="0.25">
      <c r="A8517" s="8">
        <f t="array" aca="1" ref="A8517:B8517" ca="1">[2]!CorrelatedUniform($C$31:$D$32)</f>
        <v>0.81427597999572732</v>
      </c>
      <c r="B8517" s="10">
        <f ca="1"/>
        <v>3.9861423886009932E-2</v>
      </c>
      <c r="D8517" s="3">
        <f ca="1">[2]!TriangularRnd(A8517,$F$18,$G$18,$H$18)</f>
        <v>428.59545217959271</v>
      </c>
      <c r="E8517" s="2">
        <f t="shared" ca="1" si="690"/>
        <v>412.38517796891279</v>
      </c>
      <c r="F8517" s="2">
        <f t="shared" ca="1" si="693"/>
        <v>176746.411823748</v>
      </c>
      <c r="G8517" s="2">
        <f t="shared" ca="1" si="691"/>
        <v>145551.23585299114</v>
      </c>
      <c r="H8517" s="2">
        <f ca="1">[2]!Uniform($T$19,$U$20)</f>
        <v>34508.296368363131</v>
      </c>
      <c r="I8517" s="2">
        <f t="shared" ca="1" si="692"/>
        <v>180059.53222135428</v>
      </c>
      <c r="J8517" s="2">
        <f t="shared" ca="1" si="689"/>
        <v>-3314</v>
      </c>
    </row>
    <row r="8518" spans="1:10" x14ac:dyDescent="0.25">
      <c r="A8518" s="8">
        <f t="array" aca="1" ref="A8518:B8518" ca="1">[2]!CorrelatedUniform($C$31:$D$32)</f>
        <v>2.0828366279602033E-2</v>
      </c>
      <c r="B8518" s="10">
        <f ca="1"/>
        <v>0.65659725528313806</v>
      </c>
      <c r="D8518" s="3">
        <f ca="1">[2]!TriangularRnd(A8518,$F$18,$G$18,$H$18)</f>
        <v>365.01597686312044</v>
      </c>
      <c r="E8518" s="2">
        <f t="shared" ca="1" si="690"/>
        <v>520.15970161969506</v>
      </c>
      <c r="F8518" s="2">
        <f t="shared" ca="1" si="693"/>
        <v>189866.60161154225</v>
      </c>
      <c r="G8518" s="2">
        <f t="shared" ca="1" si="691"/>
        <v>127485.82484148339</v>
      </c>
      <c r="H8518" s="2">
        <f ca="1">[2]!Uniform($T$19,$U$20)</f>
        <v>42603.149544216918</v>
      </c>
      <c r="I8518" s="2">
        <f t="shared" ca="1" si="692"/>
        <v>170088.9743857003</v>
      </c>
      <c r="J8518" s="2">
        <f t="shared" ca="1" si="689"/>
        <v>19777</v>
      </c>
    </row>
    <row r="8519" spans="1:10" x14ac:dyDescent="0.25">
      <c r="A8519" s="8">
        <f t="array" aca="1" ref="A8519:B8519" ca="1">[2]!CorrelatedUniform($C$31:$D$32)</f>
        <v>0.25718712806701632</v>
      </c>
      <c r="B8519" s="10">
        <f ca="1"/>
        <v>0.14449054764306152</v>
      </c>
      <c r="D8519" s="3">
        <f ca="1">[2]!TriangularRnd(A8519,$F$18,$G$18,$H$18)</f>
        <v>392.51227936774796</v>
      </c>
      <c r="E8519" s="2">
        <f t="shared" ca="1" si="690"/>
        <v>446.982026700034</v>
      </c>
      <c r="F8519" s="2">
        <f t="shared" ca="1" si="693"/>
        <v>175445.93413644593</v>
      </c>
      <c r="G8519" s="2">
        <f t="shared" ca="1" si="691"/>
        <v>162446.07403578883</v>
      </c>
      <c r="H8519" s="2">
        <f ca="1">[2]!Uniform($T$19,$U$20)</f>
        <v>25031.764700178959</v>
      </c>
      <c r="I8519" s="2">
        <f t="shared" ca="1" si="692"/>
        <v>187477.83873596779</v>
      </c>
      <c r="J8519" s="2">
        <f t="shared" ca="1" si="689"/>
        <v>-12032</v>
      </c>
    </row>
    <row r="8520" spans="1:10" x14ac:dyDescent="0.25">
      <c r="A8520" s="8">
        <f t="array" aca="1" ref="A8520:B8520" ca="1">[2]!CorrelatedUniform($C$31:$D$32)</f>
        <v>0.29460966587066667</v>
      </c>
      <c r="B8520" s="10">
        <f ca="1"/>
        <v>0.86212719954515149</v>
      </c>
      <c r="D8520" s="3">
        <f ca="1">[2]!TriangularRnd(A8520,$F$18,$G$18,$H$18)</f>
        <v>395.21354210911556</v>
      </c>
      <c r="E8520" s="2">
        <f t="shared" ca="1" si="690"/>
        <v>554.49631606930791</v>
      </c>
      <c r="F8520" s="2">
        <f t="shared" ca="1" si="693"/>
        <v>219144.45316020687</v>
      </c>
      <c r="G8520" s="2">
        <f t="shared" ca="1" si="691"/>
        <v>117373.57905388092</v>
      </c>
      <c r="H8520" s="2">
        <f ca="1">[2]!Uniform($T$19,$U$20)</f>
        <v>32260.960945162846</v>
      </c>
      <c r="I8520" s="2">
        <f t="shared" ca="1" si="692"/>
        <v>149634.53999904377</v>
      </c>
      <c r="J8520" s="2">
        <f t="shared" ca="1" si="689"/>
        <v>69509</v>
      </c>
    </row>
    <row r="8521" spans="1:10" x14ac:dyDescent="0.25">
      <c r="A8521" s="8">
        <f t="array" aca="1" ref="A8521:B8521" ca="1">[2]!CorrelatedUniform($C$31:$D$32)</f>
        <v>9.9343180656432814E-2</v>
      </c>
      <c r="B8521" s="10">
        <f ca="1"/>
        <v>0.40864549328919386</v>
      </c>
      <c r="D8521" s="3">
        <f ca="1">[2]!TriangularRnd(A8521,$F$18,$G$18,$H$18)</f>
        <v>377.96528864237763</v>
      </c>
      <c r="E8521" s="2">
        <f t="shared" ca="1" si="690"/>
        <v>488.44846722824775</v>
      </c>
      <c r="F8521" s="2">
        <f t="shared" ca="1" si="693"/>
        <v>184616.56590285158</v>
      </c>
      <c r="G8521" s="2">
        <f t="shared" ca="1" si="691"/>
        <v>143121.43938158778</v>
      </c>
      <c r="H8521" s="2">
        <f ca="1">[2]!Uniform($T$19,$U$20)</f>
        <v>38433.385622909627</v>
      </c>
      <c r="I8521" s="2">
        <f t="shared" ca="1" si="692"/>
        <v>181554.82500449743</v>
      </c>
      <c r="J8521" s="2">
        <f t="shared" ca="1" si="689"/>
        <v>3061</v>
      </c>
    </row>
    <row r="8522" spans="1:10" x14ac:dyDescent="0.25">
      <c r="A8522" s="8">
        <f t="array" aca="1" ref="A8522:B8522" ca="1">[2]!CorrelatedUniform($C$31:$D$32)</f>
        <v>0.29612231254577637</v>
      </c>
      <c r="B8522" s="10">
        <f ca="1"/>
        <v>0.80755111312624617</v>
      </c>
      <c r="D8522" s="3">
        <f ca="1">[2]!TriangularRnd(A8522,$F$18,$G$18,$H$18)</f>
        <v>395.31900888475923</v>
      </c>
      <c r="E8522" s="2">
        <f t="shared" ca="1" si="690"/>
        <v>543.44537072655112</v>
      </c>
      <c r="F8522" s="2">
        <f t="shared" ca="1" si="693"/>
        <v>214834.28533863073</v>
      </c>
      <c r="G8522" s="2">
        <f t="shared" ca="1" si="691"/>
        <v>152723.31442229575</v>
      </c>
      <c r="H8522" s="2">
        <f ca="1">[2]!Uniform($T$19,$U$20)</f>
        <v>36509.869617608478</v>
      </c>
      <c r="I8522" s="2">
        <f t="shared" ca="1" si="692"/>
        <v>189233.18403990421</v>
      </c>
      <c r="J8522" s="2">
        <f t="shared" ca="1" si="689"/>
        <v>25601</v>
      </c>
    </row>
    <row r="8523" spans="1:10" x14ac:dyDescent="0.25">
      <c r="A8523" s="8">
        <f t="array" aca="1" ref="A8523:B8523" ca="1">[2]!CorrelatedUniform($C$31:$D$32)</f>
        <v>0.62510061264038119</v>
      </c>
      <c r="B8523" s="10">
        <f ca="1"/>
        <v>0.78615734285379579</v>
      </c>
      <c r="D8523" s="3">
        <f ca="1">[2]!TriangularRnd(A8523,$F$18,$G$18,$H$18)</f>
        <v>414.85296506395224</v>
      </c>
      <c r="E8523" s="2">
        <f t="shared" ca="1" si="690"/>
        <v>539.6579394734199</v>
      </c>
      <c r="F8523" s="2">
        <f t="shared" ca="1" si="693"/>
        <v>223878.69631085111</v>
      </c>
      <c r="G8523" s="2">
        <f t="shared" ca="1" si="691"/>
        <v>203269.51800213166</v>
      </c>
      <c r="H8523" s="2">
        <f ca="1">[2]!Uniform($T$19,$U$20)</f>
        <v>31930.751368712044</v>
      </c>
      <c r="I8523" s="2">
        <f t="shared" ca="1" si="692"/>
        <v>235200.26937084371</v>
      </c>
      <c r="J8523" s="2">
        <f t="shared" ca="1" si="689"/>
        <v>-11322</v>
      </c>
    </row>
    <row r="8524" spans="1:10" x14ac:dyDescent="0.25">
      <c r="A8524" s="8">
        <f t="array" aca="1" ref="A8524:B8524" ca="1">[2]!CorrelatedUniform($C$31:$D$32)</f>
        <v>0.20158171653747572</v>
      </c>
      <c r="B8524" s="10">
        <f ca="1"/>
        <v>0.81603779610938099</v>
      </c>
      <c r="D8524" s="3">
        <f ca="1">[2]!TriangularRnd(A8524,$F$18,$G$18,$H$18)</f>
        <v>388.10475111055985</v>
      </c>
      <c r="E8524" s="2">
        <f t="shared" ca="1" si="690"/>
        <v>545.01840343989556</v>
      </c>
      <c r="F8524" s="2">
        <f t="shared" ca="1" si="693"/>
        <v>211524.23181771536</v>
      </c>
      <c r="G8524" s="2">
        <f t="shared" ca="1" si="691"/>
        <v>180261.96748373032</v>
      </c>
      <c r="H8524" s="2">
        <f ca="1">[2]!Uniform($T$19,$U$20)</f>
        <v>41971.050138458646</v>
      </c>
      <c r="I8524" s="2">
        <f t="shared" ca="1" si="692"/>
        <v>222233.01762218896</v>
      </c>
      <c r="J8524" s="2">
        <f t="shared" ca="1" si="689"/>
        <v>-10709</v>
      </c>
    </row>
    <row r="8525" spans="1:10" x14ac:dyDescent="0.25">
      <c r="A8525" s="8">
        <f t="array" aca="1" ref="A8525:B8525" ca="1">[2]!CorrelatedUniform($C$31:$D$32)</f>
        <v>0.23813807964324962</v>
      </c>
      <c r="B8525" s="10">
        <f ca="1"/>
        <v>0.79268188325492273</v>
      </c>
      <c r="D8525" s="3">
        <f ca="1">[2]!TriangularRnd(A8525,$F$18,$G$18,$H$18)</f>
        <v>391.06156650600735</v>
      </c>
      <c r="E8525" s="2">
        <f t="shared" ca="1" si="690"/>
        <v>540.78810326982057</v>
      </c>
      <c r="F8525" s="2">
        <f t="shared" ca="1" si="693"/>
        <v>211481.4428125085</v>
      </c>
      <c r="G8525" s="2">
        <f t="shared" ca="1" si="691"/>
        <v>182103.45405882661</v>
      </c>
      <c r="H8525" s="2">
        <f ca="1">[2]!Uniform($T$19,$U$20)</f>
        <v>43347.598198178755</v>
      </c>
      <c r="I8525" s="2">
        <f t="shared" ca="1" si="692"/>
        <v>225451.05225700536</v>
      </c>
      <c r="J8525" s="2">
        <f t="shared" ca="1" si="689"/>
        <v>-13970</v>
      </c>
    </row>
    <row r="8526" spans="1:10" x14ac:dyDescent="0.25">
      <c r="A8526" s="8">
        <f t="array" aca="1" ref="A8526:B8526" ca="1">[2]!CorrelatedUniform($C$31:$D$32)</f>
        <v>0.27100861072540294</v>
      </c>
      <c r="B8526" s="10">
        <f ca="1"/>
        <v>0.33606573384825134</v>
      </c>
      <c r="D8526" s="3">
        <f ca="1">[2]!TriangularRnd(A8526,$F$18,$G$18,$H$18)</f>
        <v>393.53149816442908</v>
      </c>
      <c r="E8526" s="2">
        <f t="shared" ca="1" si="690"/>
        <v>478.83877462641874</v>
      </c>
      <c r="F8526" s="2">
        <f t="shared" ca="1" si="693"/>
        <v>188438.14035795399</v>
      </c>
      <c r="G8526" s="2">
        <f t="shared" ca="1" si="691"/>
        <v>167299.36736548372</v>
      </c>
      <c r="H8526" s="2">
        <f ca="1">[2]!Uniform($T$19,$U$20)</f>
        <v>35378.705573195504</v>
      </c>
      <c r="I8526" s="2">
        <f t="shared" ca="1" si="692"/>
        <v>202678.07293867922</v>
      </c>
      <c r="J8526" s="2">
        <f t="shared" ca="1" si="689"/>
        <v>-14240</v>
      </c>
    </row>
    <row r="8527" spans="1:10" x14ac:dyDescent="0.25">
      <c r="A8527" s="8">
        <f t="array" aca="1" ref="A8527:B8527" ca="1">[2]!CorrelatedUniform($C$31:$D$32)</f>
        <v>0.60940825939178445</v>
      </c>
      <c r="B8527" s="10">
        <f ca="1"/>
        <v>0.94543255695203099</v>
      </c>
      <c r="D8527" s="3">
        <f ca="1">[2]!TriangularRnd(A8527,$F$18,$G$18,$H$18)</f>
        <v>413.8917648282852</v>
      </c>
      <c r="E8527" s="2">
        <f t="shared" ca="1" si="690"/>
        <v>580.10468609431723</v>
      </c>
      <c r="F8527" s="2">
        <f t="shared" ca="1" si="693"/>
        <v>240100.55231273535</v>
      </c>
      <c r="G8527" s="2">
        <f t="shared" ca="1" si="691"/>
        <v>163139.58801571373</v>
      </c>
      <c r="H8527" s="2">
        <f ca="1">[2]!Uniform($T$19,$U$20)</f>
        <v>34217.868118199316</v>
      </c>
      <c r="I8527" s="2">
        <f t="shared" ca="1" si="692"/>
        <v>197357.45613391305</v>
      </c>
      <c r="J8527" s="2">
        <f t="shared" ca="1" si="689"/>
        <v>42743</v>
      </c>
    </row>
    <row r="8528" spans="1:10" x14ac:dyDescent="0.25">
      <c r="A8528" s="8">
        <f t="array" aca="1" ref="A8528:B8528" ca="1">[2]!CorrelatedUniform($C$31:$D$32)</f>
        <v>0.26945984363555908</v>
      </c>
      <c r="B8528" s="10">
        <f ca="1"/>
        <v>0.81352880765442603</v>
      </c>
      <c r="D8528" s="3">
        <f ca="1">[2]!TriangularRnd(A8528,$F$18,$G$18,$H$18)</f>
        <v>393.41860323441801</v>
      </c>
      <c r="E8528" s="2">
        <f t="shared" ca="1" si="690"/>
        <v>544.54876841733801</v>
      </c>
      <c r="F8528" s="2">
        <f t="shared" ca="1" si="693"/>
        <v>214235.61586377167</v>
      </c>
      <c r="G8528" s="2">
        <f t="shared" ca="1" si="691"/>
        <v>146870.73835506034</v>
      </c>
      <c r="H8528" s="2">
        <f ca="1">[2]!Uniform($T$19,$U$20)</f>
        <v>43844.664858500015</v>
      </c>
      <c r="I8528" s="2">
        <f t="shared" ca="1" si="692"/>
        <v>190715.40321356035</v>
      </c>
      <c r="J8528" s="2">
        <f t="shared" ca="1" si="689"/>
        <v>23520</v>
      </c>
    </row>
    <row r="8529" spans="1:10" x14ac:dyDescent="0.25">
      <c r="A8529" s="8">
        <f t="array" aca="1" ref="A8529:B8529" ca="1">[2]!CorrelatedUniform($C$31:$D$32)</f>
        <v>0.70386898517608676</v>
      </c>
      <c r="B8529" s="10">
        <f ca="1"/>
        <v>0.26065800842945946</v>
      </c>
      <c r="D8529" s="3">
        <f ca="1">[2]!TriangularRnd(A8529,$F$18,$G$18,$H$18)</f>
        <v>420.01481941530398</v>
      </c>
      <c r="E8529" s="2">
        <f t="shared" ca="1" si="690"/>
        <v>467.93409384705933</v>
      </c>
      <c r="F8529" s="2">
        <f t="shared" ca="1" si="693"/>
        <v>196539.25392543653</v>
      </c>
      <c r="G8529" s="2">
        <f t="shared" ca="1" si="691"/>
        <v>72916.871061998434</v>
      </c>
      <c r="H8529" s="2">
        <f ca="1">[2]!Uniform($T$19,$U$20)</f>
        <v>35209.82522012663</v>
      </c>
      <c r="I8529" s="2">
        <f t="shared" ca="1" si="692"/>
        <v>108126.69628212506</v>
      </c>
      <c r="J8529" s="2">
        <f t="shared" ca="1" si="689"/>
        <v>88412</v>
      </c>
    </row>
    <row r="8530" spans="1:10" x14ac:dyDescent="0.25">
      <c r="A8530" s="8">
        <f t="array" aca="1" ref="A8530:B8530" ca="1">[2]!CorrelatedUniform($C$31:$D$32)</f>
        <v>0.78826618194580078</v>
      </c>
      <c r="B8530" s="10">
        <f ca="1"/>
        <v>6.5453623428724003E-2</v>
      </c>
      <c r="D8530" s="3">
        <f ca="1">[2]!TriangularRnd(A8530,$F$18,$G$18,$H$18)</f>
        <v>426.38338985880489</v>
      </c>
      <c r="E8530" s="2">
        <f t="shared" ca="1" si="690"/>
        <v>424.47330516624532</v>
      </c>
      <c r="F8530" s="2">
        <f t="shared" ca="1" si="693"/>
        <v>180988.36676135464</v>
      </c>
      <c r="G8530" s="2">
        <f t="shared" ca="1" si="691"/>
        <v>175350.12681922267</v>
      </c>
      <c r="H8530" s="2">
        <f ca="1">[2]!Uniform($T$19,$U$20)</f>
        <v>43796.788046765556</v>
      </c>
      <c r="I8530" s="2">
        <f t="shared" ca="1" si="692"/>
        <v>219146.91486598822</v>
      </c>
      <c r="J8530" s="2">
        <f t="shared" ca="1" si="689"/>
        <v>-38159</v>
      </c>
    </row>
    <row r="8531" spans="1:10" x14ac:dyDescent="0.25">
      <c r="A8531" s="8">
        <f t="array" aca="1" ref="A8531:B8531" ca="1">[2]!CorrelatedUniform($C$31:$D$32)</f>
        <v>0.58158743381500233</v>
      </c>
      <c r="B8531" s="10">
        <f ca="1"/>
        <v>0.50590600474359748</v>
      </c>
      <c r="D8531" s="3">
        <f ca="1">[2]!TriangularRnd(A8531,$F$18,$G$18,$H$18)</f>
        <v>412.23396579799589</v>
      </c>
      <c r="E8531" s="2">
        <f t="shared" ca="1" si="690"/>
        <v>500.74023496380607</v>
      </c>
      <c r="F8531" s="2">
        <f t="shared" ca="1" si="693"/>
        <v>206422.13289375007</v>
      </c>
      <c r="G8531" s="2">
        <f t="shared" ca="1" si="691"/>
        <v>128747.60599658197</v>
      </c>
      <c r="H8531" s="2">
        <f ca="1">[2]!Uniform($T$19,$U$20)</f>
        <v>42366.508942231514</v>
      </c>
      <c r="I8531" s="2">
        <f t="shared" ca="1" si="692"/>
        <v>171114.11493881349</v>
      </c>
      <c r="J8531" s="2">
        <f t="shared" ca="1" si="689"/>
        <v>35308</v>
      </c>
    </row>
    <row r="8532" spans="1:10" x14ac:dyDescent="0.25">
      <c r="A8532" s="8">
        <f t="array" aca="1" ref="A8532:B8532" ca="1">[2]!CorrelatedUniform($C$31:$D$32)</f>
        <v>0.80874121189117432</v>
      </c>
      <c r="B8532" s="10">
        <f ca="1"/>
        <v>0.78112635149636478</v>
      </c>
      <c r="D8532" s="3">
        <f ca="1">[2]!TriangularRnd(A8532,$F$18,$G$18,$H$18)</f>
        <v>428.11236733144551</v>
      </c>
      <c r="E8532" s="2">
        <f t="shared" ca="1" si="690"/>
        <v>538.80014301600681</v>
      </c>
      <c r="F8532" s="2">
        <f t="shared" ca="1" si="693"/>
        <v>230667.00474510409</v>
      </c>
      <c r="G8532" s="2">
        <f t="shared" ca="1" si="691"/>
        <v>147527.79376893723</v>
      </c>
      <c r="H8532" s="2">
        <f ca="1">[2]!Uniform($T$19,$U$20)</f>
        <v>40429.457506858322</v>
      </c>
      <c r="I8532" s="2">
        <f t="shared" ca="1" si="692"/>
        <v>187957.25127579557</v>
      </c>
      <c r="J8532" s="2">
        <f t="shared" ca="1" si="689"/>
        <v>42709</v>
      </c>
    </row>
    <row r="8533" spans="1:10" x14ac:dyDescent="0.25">
      <c r="A8533" s="8">
        <f t="array" aca="1" ref="A8533:B8533" ca="1">[2]!CorrelatedUniform($C$31:$D$32)</f>
        <v>0.76760828495025668</v>
      </c>
      <c r="B8533" s="10">
        <f ca="1"/>
        <v>4.0897916154561995E-2</v>
      </c>
      <c r="D8533" s="3">
        <f ca="1">[2]!TriangularRnd(A8533,$F$18,$G$18,$H$18)</f>
        <v>424.72179997606196</v>
      </c>
      <c r="E8533" s="2">
        <f t="shared" ca="1" si="690"/>
        <v>412.98200220157753</v>
      </c>
      <c r="F8533" s="2">
        <f t="shared" ca="1" si="693"/>
        <v>175402.45933277198</v>
      </c>
      <c r="G8533" s="2">
        <f t="shared" ca="1" si="691"/>
        <v>159456.95143859481</v>
      </c>
      <c r="H8533" s="2">
        <f ca="1">[2]!Uniform($T$19,$U$20)</f>
        <v>37148.901129025136</v>
      </c>
      <c r="I8533" s="2">
        <f t="shared" ca="1" si="692"/>
        <v>196605.85256761994</v>
      </c>
      <c r="J8533" s="2">
        <f t="shared" ca="1" si="689"/>
        <v>-21204</v>
      </c>
    </row>
    <row r="8534" spans="1:10" x14ac:dyDescent="0.25">
      <c r="A8534" s="8">
        <f t="array" aca="1" ref="A8534:B8534" ca="1">[2]!CorrelatedUniform($C$31:$D$32)</f>
        <v>0.36306440830230702</v>
      </c>
      <c r="B8534" s="10">
        <f ca="1"/>
        <v>0.59483161663790729</v>
      </c>
      <c r="D8534" s="3">
        <f ca="1">[2]!TriangularRnd(A8534,$F$18,$G$18,$H$18)</f>
        <v>399.74316220781003</v>
      </c>
      <c r="E8534" s="2">
        <f t="shared" ca="1" si="690"/>
        <v>511.99958011905562</v>
      </c>
      <c r="F8534" s="2">
        <f t="shared" ca="1" si="693"/>
        <v>204668.33120586228</v>
      </c>
      <c r="G8534" s="2">
        <f t="shared" ca="1" si="691"/>
        <v>75361.512182395149</v>
      </c>
      <c r="H8534" s="2">
        <f ca="1">[2]!Uniform($T$19,$U$20)</f>
        <v>42836.70706932855</v>
      </c>
      <c r="I8534" s="2">
        <f t="shared" ca="1" si="692"/>
        <v>118198.2192517237</v>
      </c>
      <c r="J8534" s="2">
        <f t="shared" ca="1" si="689"/>
        <v>86470</v>
      </c>
    </row>
    <row r="8535" spans="1:10" x14ac:dyDescent="0.25">
      <c r="A8535" s="8">
        <f t="array" aca="1" ref="A8535:B8535" ca="1">[2]!CorrelatedUniform($C$31:$D$32)</f>
        <v>0.86237704753875721</v>
      </c>
      <c r="B8535" s="10">
        <f ca="1"/>
        <v>0.10948309928246504</v>
      </c>
      <c r="D8535" s="3">
        <f ca="1">[2]!TriangularRnd(A8535,$F$18,$G$18,$H$18)</f>
        <v>433.14119442463164</v>
      </c>
      <c r="E8535" s="2">
        <f t="shared" ca="1" si="690"/>
        <v>438.53591399623724</v>
      </c>
      <c r="F8535" s="2">
        <f t="shared" ca="1" si="693"/>
        <v>189947.96958642773</v>
      </c>
      <c r="G8535" s="2">
        <f t="shared" ca="1" si="691"/>
        <v>129775.73461683816</v>
      </c>
      <c r="H8535" s="2">
        <f ca="1">[2]!Uniform($T$19,$U$20)</f>
        <v>28051.643315353394</v>
      </c>
      <c r="I8535" s="2">
        <f t="shared" ca="1" si="692"/>
        <v>157827.37793219156</v>
      </c>
      <c r="J8535" s="2">
        <f t="shared" ca="1" si="689"/>
        <v>32120</v>
      </c>
    </row>
    <row r="8536" spans="1:10" x14ac:dyDescent="0.25">
      <c r="A8536" s="8">
        <f t="array" aca="1" ref="A8536:B8536" ca="1">[2]!CorrelatedUniform($C$31:$D$32)</f>
        <v>0.35005581378936751</v>
      </c>
      <c r="B8536" s="10">
        <f ca="1"/>
        <v>0.75036964108788951</v>
      </c>
      <c r="D8536" s="3">
        <f ca="1">[2]!TriangularRnd(A8536,$F$18,$G$18,$H$18)</f>
        <v>398.91761840035548</v>
      </c>
      <c r="E8536" s="2">
        <f t="shared" ca="1" si="690"/>
        <v>533.78267088207986</v>
      </c>
      <c r="F8536" s="2">
        <f t="shared" ca="1" si="693"/>
        <v>212935.31181166007</v>
      </c>
      <c r="G8536" s="2">
        <f t="shared" ca="1" si="691"/>
        <v>209144.40167840084</v>
      </c>
      <c r="H8536" s="2">
        <f ca="1">[2]!Uniform($T$19,$U$20)</f>
        <v>38141.685603535378</v>
      </c>
      <c r="I8536" s="2">
        <f t="shared" ca="1" si="692"/>
        <v>247286.08728193623</v>
      </c>
      <c r="J8536" s="2">
        <f t="shared" ca="1" si="689"/>
        <v>-34351</v>
      </c>
    </row>
    <row r="8537" spans="1:10" x14ac:dyDescent="0.25">
      <c r="A8537" s="8">
        <f t="array" aca="1" ref="A8537:B8537" ca="1">[2]!CorrelatedUniform($C$31:$D$32)</f>
        <v>0.79832780361175548</v>
      </c>
      <c r="B8537" s="10">
        <f ca="1"/>
        <v>1.8062048605277145E-2</v>
      </c>
      <c r="D8537" s="3">
        <f ca="1">[2]!TriangularRnd(A8537,$F$18,$G$18,$H$18)</f>
        <v>427.22204769347127</v>
      </c>
      <c r="E8537" s="2">
        <f t="shared" ca="1" si="690"/>
        <v>395.22360851846554</v>
      </c>
      <c r="F8537" s="2">
        <f t="shared" ca="1" si="693"/>
        <v>168848.2393280617</v>
      </c>
      <c r="G8537" s="2">
        <f t="shared" ca="1" si="691"/>
        <v>170555.60676791289</v>
      </c>
      <c r="H8537" s="2">
        <f ca="1">[2]!Uniform($T$19,$U$20)</f>
        <v>34397.056305237988</v>
      </c>
      <c r="I8537" s="2">
        <f t="shared" ca="1" si="692"/>
        <v>204952.66307315088</v>
      </c>
      <c r="J8537" s="2">
        <f t="shared" ca="1" si="689"/>
        <v>-36105</v>
      </c>
    </row>
    <row r="8538" spans="1:10" x14ac:dyDescent="0.25">
      <c r="A8538" s="8">
        <f t="array" aca="1" ref="A8538:B8538" ca="1">[2]!CorrelatedUniform($C$31:$D$32)</f>
        <v>2.3193001747131323E-2</v>
      </c>
      <c r="B8538" s="10">
        <f ca="1"/>
        <v>0.83404106692330793</v>
      </c>
      <c r="D8538" s="3">
        <f ca="1">[2]!TriangularRnd(A8538,$F$18,$G$18,$H$18)</f>
        <v>365.62015123005455</v>
      </c>
      <c r="E8538" s="2">
        <f t="shared" ca="1" si="690"/>
        <v>548.51290407329839</v>
      </c>
      <c r="F8538" s="2">
        <f t="shared" ca="1" si="693"/>
        <v>200547.37093891576</v>
      </c>
      <c r="G8538" s="2">
        <f t="shared" ca="1" si="691"/>
        <v>187577.90485309018</v>
      </c>
      <c r="H8538" s="2">
        <f ca="1">[2]!Uniform($T$19,$U$20)</f>
        <v>42851.700939281109</v>
      </c>
      <c r="I8538" s="2">
        <f t="shared" ca="1" si="692"/>
        <v>230429.60579237129</v>
      </c>
      <c r="J8538" s="2">
        <f t="shared" ca="1" si="689"/>
        <v>-29883</v>
      </c>
    </row>
    <row r="8539" spans="1:10" x14ac:dyDescent="0.25">
      <c r="A8539" s="8">
        <f t="array" aca="1" ref="A8539:B8539" ca="1">[2]!CorrelatedUniform($C$31:$D$32)</f>
        <v>1.416349411010738E-2</v>
      </c>
      <c r="B8539" s="10">
        <f ca="1"/>
        <v>0.90718699607138231</v>
      </c>
      <c r="D8539" s="3">
        <f ca="1">[2]!TriangularRnd(A8539,$F$18,$G$18,$H$18)</f>
        <v>363.09784634202856</v>
      </c>
      <c r="E8539" s="2">
        <f t="shared" ca="1" si="690"/>
        <v>566.1814923026966</v>
      </c>
      <c r="F8539" s="2">
        <f t="shared" ca="1" si="693"/>
        <v>205579.28049382495</v>
      </c>
      <c r="G8539" s="2">
        <f t="shared" ca="1" si="691"/>
        <v>125842.53473321249</v>
      </c>
      <c r="H8539" s="2">
        <f ca="1">[2]!Uniform($T$19,$U$20)</f>
        <v>38191.655535428683</v>
      </c>
      <c r="I8539" s="2">
        <f t="shared" ca="1" si="692"/>
        <v>164034.19026864116</v>
      </c>
      <c r="J8539" s="2">
        <f t="shared" ca="1" si="689"/>
        <v>41545</v>
      </c>
    </row>
    <row r="8540" spans="1:10" x14ac:dyDescent="0.25">
      <c r="A8540" s="8">
        <f t="array" aca="1" ref="A8540:B8540" ca="1">[2]!CorrelatedUniform($C$31:$D$32)</f>
        <v>0.83662045001983631</v>
      </c>
      <c r="B8540" s="10">
        <f ca="1"/>
        <v>0.69841007116569931</v>
      </c>
      <c r="D8540" s="3">
        <f ca="1">[2]!TriangularRnd(A8540,$F$18,$G$18,$H$18)</f>
        <v>430.62308217700615</v>
      </c>
      <c r="E8540" s="2">
        <f t="shared" ca="1" si="690"/>
        <v>525.99165853445948</v>
      </c>
      <c r="F8540" s="2">
        <f t="shared" ca="1" si="693"/>
        <v>226504.1491975043</v>
      </c>
      <c r="G8540" s="2">
        <f t="shared" ca="1" si="691"/>
        <v>207180.44974177604</v>
      </c>
      <c r="H8540" s="2">
        <f ca="1">[2]!Uniform($T$19,$U$20)</f>
        <v>36458.745940541317</v>
      </c>
      <c r="I8540" s="2">
        <f t="shared" ca="1" si="692"/>
        <v>243639.19568231737</v>
      </c>
      <c r="J8540" s="2">
        <f t="shared" ca="1" si="689"/>
        <v>-17136</v>
      </c>
    </row>
    <row r="8541" spans="1:10" x14ac:dyDescent="0.25">
      <c r="A8541" s="8">
        <f t="array" aca="1" ref="A8541:B8541" ca="1">[2]!CorrelatedUniform($C$31:$D$32)</f>
        <v>0.96699607372283947</v>
      </c>
      <c r="B8541" s="10">
        <f ca="1"/>
        <v>4.2027647576081663E-2</v>
      </c>
      <c r="D8541" s="3">
        <f ca="1">[2]!TriangularRnd(A8541,$F$18,$G$18,$H$18)</f>
        <v>447.48789671454142</v>
      </c>
      <c r="E8541" s="2">
        <f t="shared" ca="1" si="690"/>
        <v>413.61869911809839</v>
      </c>
      <c r="F8541" s="2">
        <f t="shared" ca="1" si="693"/>
        <v>185089.3617101626</v>
      </c>
      <c r="G8541" s="2">
        <f t="shared" ca="1" si="691"/>
        <v>78939.500744992547</v>
      </c>
      <c r="H8541" s="2">
        <f ca="1">[2]!Uniform($T$19,$U$20)</f>
        <v>40630.724619024732</v>
      </c>
      <c r="I8541" s="2">
        <f t="shared" ca="1" si="692"/>
        <v>119570.22536401727</v>
      </c>
      <c r="J8541" s="2">
        <f t="shared" ca="1" si="689"/>
        <v>65519</v>
      </c>
    </row>
    <row r="8542" spans="1:10" x14ac:dyDescent="0.25">
      <c r="A8542" s="8">
        <f t="array" aca="1" ref="A8542:B8542" ca="1">[2]!CorrelatedUniform($C$31:$D$32)</f>
        <v>0.46126627922058117</v>
      </c>
      <c r="B8542" s="10">
        <f ca="1"/>
        <v>0.48606759419882406</v>
      </c>
      <c r="D8542" s="3">
        <f ca="1">[2]!TriangularRnd(A8542,$F$18,$G$18,$H$18)</f>
        <v>405.54969179479485</v>
      </c>
      <c r="E8542" s="2">
        <f t="shared" ca="1" si="690"/>
        <v>498.25347678288512</v>
      </c>
      <c r="F8542" s="2">
        <f t="shared" ca="1" si="693"/>
        <v>202066.54394498403</v>
      </c>
      <c r="G8542" s="2">
        <f t="shared" ca="1" si="691"/>
        <v>113245.10735347684</v>
      </c>
      <c r="H8542" s="2">
        <f ca="1">[2]!Uniform($T$19,$U$20)</f>
        <v>40561.25663455858</v>
      </c>
      <c r="I8542" s="2">
        <f t="shared" ca="1" si="692"/>
        <v>153806.36398803542</v>
      </c>
      <c r="J8542" s="2">
        <f t="shared" ca="1" si="689"/>
        <v>48260</v>
      </c>
    </row>
    <row r="8543" spans="1:10" x14ac:dyDescent="0.25">
      <c r="A8543" s="8">
        <f t="array" aca="1" ref="A8543:B8543" ca="1">[2]!CorrelatedUniform($C$31:$D$32)</f>
        <v>3.5473942756652846E-2</v>
      </c>
      <c r="B8543" s="10">
        <f ca="1"/>
        <v>0.91823542348147225</v>
      </c>
      <c r="D8543" s="3">
        <f ca="1">[2]!TriangularRnd(A8543,$F$18,$G$18,$H$18)</f>
        <v>368.35244195402055</v>
      </c>
      <c r="E8543" s="2">
        <f t="shared" ca="1" si="690"/>
        <v>569.66498968074757</v>
      </c>
      <c r="F8543" s="2">
        <f t="shared" ca="1" si="693"/>
        <v>209837.49004461529</v>
      </c>
      <c r="G8543" s="2">
        <f t="shared" ca="1" si="691"/>
        <v>117840.62308810071</v>
      </c>
      <c r="H8543" s="2">
        <f ca="1">[2]!Uniform($T$19,$U$20)</f>
        <v>33907.782844311347</v>
      </c>
      <c r="I8543" s="2">
        <f t="shared" ca="1" si="692"/>
        <v>151748.40593241205</v>
      </c>
      <c r="J8543" s="2">
        <f t="shared" ca="1" si="689"/>
        <v>58089</v>
      </c>
    </row>
    <row r="8544" spans="1:10" x14ac:dyDescent="0.25">
      <c r="A8544" s="8">
        <f t="array" aca="1" ref="A8544:B8544" ca="1">[2]!CorrelatedUniform($C$31:$D$32)</f>
        <v>0.56837916374206543</v>
      </c>
      <c r="B8544" s="10">
        <f ca="1"/>
        <v>0.47849650200975036</v>
      </c>
      <c r="D8544" s="3">
        <f ca="1">[2]!TriangularRnd(A8544,$F$18,$G$18,$H$18)</f>
        <v>411.46622590193891</v>
      </c>
      <c r="E8544" s="2">
        <f t="shared" ca="1" si="690"/>
        <v>497.30362985183189</v>
      </c>
      <c r="F8544" s="2">
        <f t="shared" ca="1" si="693"/>
        <v>204623.64770246806</v>
      </c>
      <c r="G8544" s="2">
        <f t="shared" ca="1" si="691"/>
        <v>130516.66226066671</v>
      </c>
      <c r="H8544" s="2">
        <f ca="1">[2]!Uniform($T$19,$U$20)</f>
        <v>35505.373063958585</v>
      </c>
      <c r="I8544" s="2">
        <f t="shared" ca="1" si="692"/>
        <v>166022.03532462529</v>
      </c>
      <c r="J8544" s="2">
        <f t="shared" ca="1" si="689"/>
        <v>38601</v>
      </c>
    </row>
    <row r="8545" spans="1:10" x14ac:dyDescent="0.25">
      <c r="A8545" s="8">
        <f t="array" aca="1" ref="A8545:B8545" ca="1">[2]!CorrelatedUniform($C$31:$D$32)</f>
        <v>4.6021223068237242E-2</v>
      </c>
      <c r="B8545" s="10">
        <f ca="1"/>
        <v>0.8598484723857398</v>
      </c>
      <c r="D8545" s="3">
        <f ca="1">[2]!TriangularRnd(A8545,$F$18,$G$18,$H$18)</f>
        <v>370.33653801761142</v>
      </c>
      <c r="E8545" s="2">
        <f t="shared" ca="1" si="690"/>
        <v>553.98194013576017</v>
      </c>
      <c r="F8545" s="2">
        <f t="shared" ca="1" si="693"/>
        <v>205159.75383415708</v>
      </c>
      <c r="G8545" s="2">
        <f t="shared" ca="1" si="691"/>
        <v>120864.8906189936</v>
      </c>
      <c r="H8545" s="2">
        <f ca="1">[2]!Uniform($T$19,$U$20)</f>
        <v>27012.415178124236</v>
      </c>
      <c r="I8545" s="2">
        <f t="shared" ca="1" si="692"/>
        <v>147877.30579711782</v>
      </c>
      <c r="J8545" s="2">
        <f t="shared" ca="1" si="689"/>
        <v>57282</v>
      </c>
    </row>
    <row r="8546" spans="1:10" x14ac:dyDescent="0.25">
      <c r="A8546" s="8">
        <f t="array" aca="1" ref="A8546:B8546" ca="1">[2]!CorrelatedUniform($C$31:$D$32)</f>
        <v>0.39776945114135764</v>
      </c>
      <c r="B8546" s="10">
        <f ca="1"/>
        <v>0.35388156764820899</v>
      </c>
      <c r="D8546" s="3">
        <f ca="1">[2]!TriangularRnd(A8546,$F$18,$G$18,$H$18)</f>
        <v>401.87588184212876</v>
      </c>
      <c r="E8546" s="2">
        <f t="shared" ca="1" si="690"/>
        <v>481.25690228441647</v>
      </c>
      <c r="F8546" s="2">
        <f t="shared" ca="1" si="693"/>
        <v>193405.54199816106</v>
      </c>
      <c r="G8546" s="2">
        <f t="shared" ca="1" si="691"/>
        <v>179018.29333531493</v>
      </c>
      <c r="H8546" s="2">
        <f ca="1">[2]!Uniform($T$19,$U$20)</f>
        <v>40767.884205773888</v>
      </c>
      <c r="I8546" s="2">
        <f t="shared" ca="1" si="692"/>
        <v>219786.17754108881</v>
      </c>
      <c r="J8546" s="2">
        <f t="shared" ca="1" si="689"/>
        <v>-26381</v>
      </c>
    </row>
    <row r="8547" spans="1:10" x14ac:dyDescent="0.25">
      <c r="A8547" s="8">
        <f t="array" aca="1" ref="A8547:B8547" ca="1">[2]!CorrelatedUniform($C$31:$D$32)</f>
        <v>0.4322512149810791</v>
      </c>
      <c r="B8547" s="10">
        <f ca="1"/>
        <v>8.5880676736644873E-2</v>
      </c>
      <c r="D8547" s="3">
        <f ca="1">[2]!TriangularRnd(A8547,$F$18,$G$18,$H$18)</f>
        <v>403.90455380879206</v>
      </c>
      <c r="E8547" s="2">
        <f t="shared" ca="1" si="690"/>
        <v>431.67169570922516</v>
      </c>
      <c r="F8547" s="2">
        <f t="shared" ca="1" si="693"/>
        <v>174354.16364731925</v>
      </c>
      <c r="G8547" s="2">
        <f t="shared" ca="1" si="691"/>
        <v>138829.37849520848</v>
      </c>
      <c r="H8547" s="2">
        <f ca="1">[2]!Uniform($T$19,$U$20)</f>
        <v>44410.395012915673</v>
      </c>
      <c r="I8547" s="2">
        <f t="shared" ca="1" si="692"/>
        <v>183239.77350812417</v>
      </c>
      <c r="J8547" s="2">
        <f t="shared" ca="1" si="689"/>
        <v>-8886</v>
      </c>
    </row>
    <row r="8548" spans="1:10" x14ac:dyDescent="0.25">
      <c r="A8548" s="8">
        <f t="array" aca="1" ref="A8548:B8548" ca="1">[2]!CorrelatedUniform($C$31:$D$32)</f>
        <v>0.48459362983703586</v>
      </c>
      <c r="B8548" s="10">
        <f ca="1"/>
        <v>0.16767778276423861</v>
      </c>
      <c r="D8548" s="3">
        <f ca="1">[2]!TriangularRnd(A8548,$F$18,$G$18,$H$18)</f>
        <v>406.8351503872484</v>
      </c>
      <c r="E8548" s="2">
        <f t="shared" ca="1" si="690"/>
        <v>451.83087104697057</v>
      </c>
      <c r="F8548" s="2">
        <f t="shared" ca="1" si="693"/>
        <v>183820.68037199572</v>
      </c>
      <c r="G8548" s="2">
        <f t="shared" ca="1" si="691"/>
        <v>157026.52547716221</v>
      </c>
      <c r="H8548" s="2">
        <f ca="1">[2]!Uniform($T$19,$U$20)</f>
        <v>37430.11989135544</v>
      </c>
      <c r="I8548" s="2">
        <f t="shared" ca="1" si="692"/>
        <v>194456.64536851767</v>
      </c>
      <c r="J8548" s="2">
        <f t="shared" ca="1" si="689"/>
        <v>-10636</v>
      </c>
    </row>
    <row r="8549" spans="1:10" x14ac:dyDescent="0.25">
      <c r="A8549" s="8">
        <f t="array" aca="1" ref="A8549:B8549" ca="1">[2]!CorrelatedUniform($C$31:$D$32)</f>
        <v>0.90359556674957286</v>
      </c>
      <c r="B8549" s="10">
        <f ca="1"/>
        <v>0.46440294433913948</v>
      </c>
      <c r="D8549" s="3">
        <f ca="1">[2]!TriangularRnd(A8549,$F$18,$G$18,$H$18)</f>
        <v>437.72510408460261</v>
      </c>
      <c r="E8549" s="2">
        <f t="shared" ca="1" si="690"/>
        <v>495.53263401150679</v>
      </c>
      <c r="F8549" s="2">
        <f t="shared" ca="1" si="693"/>
        <v>216907.07380000409</v>
      </c>
      <c r="G8549" s="2">
        <f t="shared" ca="1" si="691"/>
        <v>168744.60450347495</v>
      </c>
      <c r="H8549" s="2">
        <f ca="1">[2]!Uniform($T$19,$U$20)</f>
        <v>34958.005281845471</v>
      </c>
      <c r="I8549" s="2">
        <f t="shared" ca="1" si="692"/>
        <v>203702.60978532041</v>
      </c>
      <c r="J8549" s="2">
        <f t="shared" ca="1" si="689"/>
        <v>13204</v>
      </c>
    </row>
    <row r="8550" spans="1:10" x14ac:dyDescent="0.25">
      <c r="A8550" s="8">
        <f t="array" aca="1" ref="A8550:B8550" ca="1">[2]!CorrelatedUniform($C$31:$D$32)</f>
        <v>0.64662432670593251</v>
      </c>
      <c r="B8550" s="10">
        <f ca="1"/>
        <v>0.6550472063953855</v>
      </c>
      <c r="D8550" s="3">
        <f ca="1">[2]!TriangularRnd(A8550,$F$18,$G$18,$H$18)</f>
        <v>416.20469516310072</v>
      </c>
      <c r="E8550" s="2">
        <f t="shared" ca="1" si="690"/>
        <v>519.94915972301897</v>
      </c>
      <c r="F8550" s="2">
        <f t="shared" ca="1" si="693"/>
        <v>216405.28152282946</v>
      </c>
      <c r="G8550" s="2">
        <f t="shared" ca="1" si="691"/>
        <v>117129.46094541723</v>
      </c>
      <c r="H8550" s="2">
        <f ca="1">[2]!Uniform($T$19,$U$20)</f>
        <v>27927.830079352367</v>
      </c>
      <c r="I8550" s="2">
        <f t="shared" ca="1" si="692"/>
        <v>145057.2910247696</v>
      </c>
      <c r="J8550" s="2">
        <f t="shared" ca="1" si="689"/>
        <v>71347</v>
      </c>
    </row>
    <row r="8551" spans="1:10" x14ac:dyDescent="0.25">
      <c r="A8551" s="8">
        <f t="array" aca="1" ref="A8551:B8551" ca="1">[2]!CorrelatedUniform($C$31:$D$32)</f>
        <v>0.79152178764343273</v>
      </c>
      <c r="B8551" s="10">
        <f ca="1"/>
        <v>0.51443330021111133</v>
      </c>
      <c r="D8551" s="3">
        <f ca="1">[2]!TriangularRnd(A8551,$F$18,$G$18,$H$18)</f>
        <v>426.65252714815324</v>
      </c>
      <c r="E8551" s="2">
        <f t="shared" ca="1" si="690"/>
        <v>501.8093407269734</v>
      </c>
      <c r="F8551" s="2">
        <f t="shared" ca="1" si="693"/>
        <v>214098.22336771191</v>
      </c>
      <c r="G8551" s="2">
        <f t="shared" ca="1" si="691"/>
        <v>98971.454613313981</v>
      </c>
      <c r="H8551" s="2">
        <f ca="1">[2]!Uniform($T$19,$U$20)</f>
        <v>32060.332126255464</v>
      </c>
      <c r="I8551" s="2">
        <f t="shared" ca="1" si="692"/>
        <v>131031.78673956945</v>
      </c>
      <c r="J8551" s="2">
        <f t="shared" ca="1" si="689"/>
        <v>83066</v>
      </c>
    </row>
    <row r="8552" spans="1:10" x14ac:dyDescent="0.25">
      <c r="A8552" s="8">
        <f t="array" aca="1" ref="A8552:B8552" ca="1">[2]!CorrelatedUniform($C$31:$D$32)</f>
        <v>0.43032741546630854</v>
      </c>
      <c r="B8552" s="10">
        <f ca="1"/>
        <v>0.79510065196689894</v>
      </c>
      <c r="D8552" s="3">
        <f ca="1">[2]!TriangularRnd(A8552,$F$18,$G$18,$H$18)</f>
        <v>403.79355104554639</v>
      </c>
      <c r="E8552" s="2">
        <f t="shared" ca="1" si="690"/>
        <v>541.21239668599662</v>
      </c>
      <c r="F8552" s="2">
        <f t="shared" ca="1" si="693"/>
        <v>218538.07552770947</v>
      </c>
      <c r="G8552" s="2">
        <f t="shared" ca="1" si="691"/>
        <v>202285.69744699189</v>
      </c>
      <c r="H8552" s="2">
        <f ca="1">[2]!Uniform($T$19,$U$20)</f>
        <v>42842.016946647491</v>
      </c>
      <c r="I8552" s="2">
        <f t="shared" ca="1" si="692"/>
        <v>245127.71439363938</v>
      </c>
      <c r="J8552" s="2">
        <f t="shared" ref="J8552:J8615" ca="1" si="694">INT(F8552-I8552)</f>
        <v>-26590</v>
      </c>
    </row>
    <row r="8553" spans="1:10" x14ac:dyDescent="0.25">
      <c r="A8553" s="8">
        <f t="array" aca="1" ref="A8553:B8553" ca="1">[2]!CorrelatedUniform($C$31:$D$32)</f>
        <v>0.45417726039886502</v>
      </c>
      <c r="B8553" s="10">
        <f ca="1"/>
        <v>0.82025144641925363</v>
      </c>
      <c r="D8553" s="3">
        <f ca="1">[2]!TriangularRnd(A8553,$F$18,$G$18,$H$18)</f>
        <v>405.15264046096235</v>
      </c>
      <c r="E8553" s="2">
        <f t="shared" ref="E8553:E8616" ca="1" si="695">_xlfn.NORM.INV(B8553,$G$24,$G$24*$H$24)</f>
        <v>545.81618823059125</v>
      </c>
      <c r="F8553" s="2">
        <f t="shared" ca="1" si="693"/>
        <v>221138.86986796168</v>
      </c>
      <c r="G8553" s="2">
        <f t="shared" ref="G8553:G8616" ca="1" si="696">_xlfn.NORM.INV(RAND(),$S$19,$R$21)*D8553</f>
        <v>294828.2066007863</v>
      </c>
      <c r="H8553" s="2">
        <f ca="1">[2]!Uniform($T$19,$U$20)</f>
        <v>33744.478524807157</v>
      </c>
      <c r="I8553" s="2">
        <f t="shared" ref="I8553:I8616" ca="1" si="697">G8553+H8553</f>
        <v>328572.68512559345</v>
      </c>
      <c r="J8553" s="2">
        <f t="shared" ca="1" si="694"/>
        <v>-107434</v>
      </c>
    </row>
    <row r="8554" spans="1:10" x14ac:dyDescent="0.25">
      <c r="A8554" s="8">
        <f t="array" aca="1" ref="A8554:B8554" ca="1">[2]!CorrelatedUniform($C$31:$D$32)</f>
        <v>0.62890529632568337</v>
      </c>
      <c r="B8554" s="10">
        <f ca="1"/>
        <v>5.2966697171605064E-2</v>
      </c>
      <c r="D8554" s="3">
        <f ca="1">[2]!TriangularRnd(A8554,$F$18,$G$18,$H$18)</f>
        <v>415.08902665557281</v>
      </c>
      <c r="E8554" s="2">
        <f t="shared" ca="1" si="695"/>
        <v>419.16276351472101</v>
      </c>
      <c r="F8554" s="2">
        <f t="shared" ref="F8554:F8617" ca="1" si="698">D8554*E8554</f>
        <v>173989.86351758559</v>
      </c>
      <c r="G8554" s="2">
        <f t="shared" ca="1" si="696"/>
        <v>103279.27305282379</v>
      </c>
      <c r="H8554" s="2">
        <f ca="1">[2]!Uniform($T$19,$U$20)</f>
        <v>37351.880794048775</v>
      </c>
      <c r="I8554" s="2">
        <f t="shared" ca="1" si="697"/>
        <v>140631.15384687256</v>
      </c>
      <c r="J8554" s="2">
        <f t="shared" ca="1" si="694"/>
        <v>33358</v>
      </c>
    </row>
    <row r="8555" spans="1:10" x14ac:dyDescent="0.25">
      <c r="A8555" s="8">
        <f t="array" aca="1" ref="A8555:B8555" ca="1">[2]!CorrelatedUniform($C$31:$D$32)</f>
        <v>0.15314626693725542</v>
      </c>
      <c r="B8555" s="10">
        <f ca="1"/>
        <v>0.68246341526650844</v>
      </c>
      <c r="D8555" s="3">
        <f ca="1">[2]!TriangularRnd(A8555,$F$18,$G$18,$H$18)</f>
        <v>383.73649661267075</v>
      </c>
      <c r="E8555" s="2">
        <f t="shared" ca="1" si="695"/>
        <v>523.72992543109126</v>
      </c>
      <c r="F8555" s="2">
        <f t="shared" ca="1" si="698"/>
        <v>200974.28675614225</v>
      </c>
      <c r="G8555" s="2">
        <f t="shared" ca="1" si="696"/>
        <v>159809.15439822807</v>
      </c>
      <c r="H8555" s="2">
        <f ca="1">[2]!Uniform($T$19,$U$20)</f>
        <v>42091.074562020258</v>
      </c>
      <c r="I8555" s="2">
        <f t="shared" ca="1" si="697"/>
        <v>201900.22896024832</v>
      </c>
      <c r="J8555" s="2">
        <f t="shared" ca="1" si="694"/>
        <v>-926</v>
      </c>
    </row>
    <row r="8556" spans="1:10" x14ac:dyDescent="0.25">
      <c r="A8556" s="8">
        <f t="array" aca="1" ref="A8556:B8556" ca="1">[2]!CorrelatedUniform($C$31:$D$32)</f>
        <v>0.3061805963516237</v>
      </c>
      <c r="B8556" s="10">
        <f ca="1"/>
        <v>0.39627712769977563</v>
      </c>
      <c r="D8556" s="3">
        <f ca="1">[2]!TriangularRnd(A8556,$F$18,$G$18,$H$18)</f>
        <v>396.01356062345673</v>
      </c>
      <c r="E8556" s="2">
        <f t="shared" ca="1" si="695"/>
        <v>486.85023848367541</v>
      </c>
      <c r="F8556" s="2">
        <f t="shared" ca="1" si="698"/>
        <v>192799.29643229936</v>
      </c>
      <c r="G8556" s="2">
        <f t="shared" ca="1" si="696"/>
        <v>186170.72246112171</v>
      </c>
      <c r="H8556" s="2">
        <f ca="1">[2]!Uniform($T$19,$U$20)</f>
        <v>25923.806024857749</v>
      </c>
      <c r="I8556" s="2">
        <f t="shared" ca="1" si="697"/>
        <v>212094.52848597945</v>
      </c>
      <c r="J8556" s="2">
        <f t="shared" ca="1" si="694"/>
        <v>-19296</v>
      </c>
    </row>
    <row r="8557" spans="1:10" x14ac:dyDescent="0.25">
      <c r="A8557" s="8">
        <f t="array" aca="1" ref="A8557:B8557" ca="1">[2]!CorrelatedUniform($C$31:$D$32)</f>
        <v>0.76620924472808871</v>
      </c>
      <c r="B8557" s="10">
        <f ca="1"/>
        <v>0.61751358340557849</v>
      </c>
      <c r="D8557" s="3">
        <f ca="1">[2]!TriangularRnd(A8557,$F$18,$G$18,$H$18)</f>
        <v>424.61199405061495</v>
      </c>
      <c r="E8557" s="2">
        <f t="shared" ca="1" si="695"/>
        <v>514.94785142544674</v>
      </c>
      <c r="F8557" s="2">
        <f t="shared" ca="1" si="698"/>
        <v>218653.03402583874</v>
      </c>
      <c r="G8557" s="2">
        <f t="shared" ca="1" si="696"/>
        <v>205183.20356869971</v>
      </c>
      <c r="H8557" s="2">
        <f ca="1">[2]!Uniform($T$19,$U$20)</f>
        <v>33694.877116946423</v>
      </c>
      <c r="I8557" s="2">
        <f t="shared" ca="1" si="697"/>
        <v>238878.08068564613</v>
      </c>
      <c r="J8557" s="2">
        <f t="shared" ca="1" si="694"/>
        <v>-20226</v>
      </c>
    </row>
    <row r="8558" spans="1:10" x14ac:dyDescent="0.25">
      <c r="A8558" s="8">
        <f t="array" aca="1" ref="A8558:B8558" ca="1">[2]!CorrelatedUniform($C$31:$D$32)</f>
        <v>8.0672860145568778E-2</v>
      </c>
      <c r="B8558" s="10">
        <f ca="1"/>
        <v>0.98112929906749491</v>
      </c>
      <c r="D8558" s="3">
        <f ca="1">[2]!TriangularRnd(A8558,$F$18,$G$18,$H$18)</f>
        <v>375.60396483103017</v>
      </c>
      <c r="E8558" s="2">
        <f t="shared" ca="1" si="695"/>
        <v>603.88261148861295</v>
      </c>
      <c r="F8558" s="2">
        <f t="shared" ca="1" si="698"/>
        <v>226820.70316763964</v>
      </c>
      <c r="G8558" s="2">
        <f t="shared" ca="1" si="696"/>
        <v>112322.1553648991</v>
      </c>
      <c r="H8558" s="2">
        <f ca="1">[2]!Uniform($T$19,$U$20)</f>
        <v>28716.720804718971</v>
      </c>
      <c r="I8558" s="2">
        <f t="shared" ca="1" si="697"/>
        <v>141038.87616961807</v>
      </c>
      <c r="J8558" s="2">
        <f t="shared" ca="1" si="694"/>
        <v>85781</v>
      </c>
    </row>
    <row r="8559" spans="1:10" x14ac:dyDescent="0.25">
      <c r="A8559" s="8">
        <f t="array" aca="1" ref="A8559:B8559" ca="1">[2]!CorrelatedUniform($C$31:$D$32)</f>
        <v>0.79391467571258567</v>
      </c>
      <c r="B8559" s="10">
        <f ca="1"/>
        <v>0.72857908771079949</v>
      </c>
      <c r="D8559" s="3">
        <f ca="1">[2]!TriangularRnd(A8559,$F$18,$G$18,$H$18)</f>
        <v>426.85168695627505</v>
      </c>
      <c r="E8559" s="2">
        <f t="shared" ca="1" si="695"/>
        <v>530.42606189543687</v>
      </c>
      <c r="F8559" s="2">
        <f t="shared" ca="1" si="698"/>
        <v>226413.2593256408</v>
      </c>
      <c r="G8559" s="2">
        <f t="shared" ca="1" si="696"/>
        <v>174116.21436292902</v>
      </c>
      <c r="H8559" s="2">
        <f ca="1">[2]!Uniform($T$19,$U$20)</f>
        <v>40970.022046291757</v>
      </c>
      <c r="I8559" s="2">
        <f t="shared" ca="1" si="697"/>
        <v>215086.23640922079</v>
      </c>
      <c r="J8559" s="2">
        <f t="shared" ca="1" si="694"/>
        <v>11327</v>
      </c>
    </row>
    <row r="8560" spans="1:10" x14ac:dyDescent="0.25">
      <c r="A8560" s="8">
        <f t="array" aca="1" ref="A8560:B8560" ca="1">[2]!CorrelatedUniform($C$31:$D$32)</f>
        <v>0.47439885139465338</v>
      </c>
      <c r="B8560" s="10">
        <f ca="1"/>
        <v>9.8966488435846225E-2</v>
      </c>
      <c r="D8560" s="3">
        <f ca="1">[2]!TriangularRnd(A8560,$F$18,$G$18,$H$18)</f>
        <v>406.27725935217393</v>
      </c>
      <c r="E8560" s="2">
        <f t="shared" ca="1" si="695"/>
        <v>435.62685271852126</v>
      </c>
      <c r="F8560" s="2">
        <f t="shared" ca="1" si="698"/>
        <v>176985.28382269395</v>
      </c>
      <c r="G8560" s="2">
        <f t="shared" ca="1" si="696"/>
        <v>270246.13232669729</v>
      </c>
      <c r="H8560" s="2">
        <f ca="1">[2]!Uniform($T$19,$U$20)</f>
        <v>37569.661636720361</v>
      </c>
      <c r="I8560" s="2">
        <f t="shared" ca="1" si="697"/>
        <v>307815.79396341764</v>
      </c>
      <c r="J8560" s="2">
        <f t="shared" ca="1" si="694"/>
        <v>-130831</v>
      </c>
    </row>
    <row r="8561" spans="1:10" x14ac:dyDescent="0.25">
      <c r="A8561" s="8">
        <f t="array" aca="1" ref="A8561:B8561" ca="1">[2]!CorrelatedUniform($C$31:$D$32)</f>
        <v>0.24773764610290511</v>
      </c>
      <c r="B8561" s="10">
        <f ca="1"/>
        <v>0.57187571847199015</v>
      </c>
      <c r="D8561" s="3">
        <f ca="1">[2]!TriangularRnd(A8561,$F$18,$G$18,$H$18)</f>
        <v>391.79961223078777</v>
      </c>
      <c r="E8561" s="2">
        <f t="shared" ca="1" si="695"/>
        <v>509.05758130754873</v>
      </c>
      <c r="F8561" s="2">
        <f t="shared" ca="1" si="698"/>
        <v>199448.56295944031</v>
      </c>
      <c r="G8561" s="2">
        <f t="shared" ca="1" si="696"/>
        <v>60078.857780581318</v>
      </c>
      <c r="H8561" s="2">
        <f ca="1">[2]!Uniform($T$19,$U$20)</f>
        <v>39114.766085572221</v>
      </c>
      <c r="I8561" s="2">
        <f t="shared" ca="1" si="697"/>
        <v>99193.623866153532</v>
      </c>
      <c r="J8561" s="2">
        <f t="shared" ca="1" si="694"/>
        <v>100254</v>
      </c>
    </row>
    <row r="8562" spans="1:10" x14ac:dyDescent="0.25">
      <c r="A8562" s="8">
        <f t="array" aca="1" ref="A8562:B8562" ca="1">[2]!CorrelatedUniform($C$31:$D$32)</f>
        <v>0.92408275604248036</v>
      </c>
      <c r="B8562" s="10">
        <f ca="1"/>
        <v>0.159967516793835</v>
      </c>
      <c r="D8562" s="3">
        <f ca="1">[2]!TriangularRnd(A8562,$F$18,$G$18,$H$18)</f>
        <v>440.37456126163539</v>
      </c>
      <c r="E8562" s="2">
        <f t="shared" ca="1" si="695"/>
        <v>450.27043017259689</v>
      </c>
      <c r="F8562" s="2">
        <f t="shared" ca="1" si="698"/>
        <v>198287.6431363452</v>
      </c>
      <c r="G8562" s="2">
        <f t="shared" ca="1" si="696"/>
        <v>186033.59448571541</v>
      </c>
      <c r="H8562" s="2">
        <f ca="1">[2]!Uniform($T$19,$U$20)</f>
        <v>36816.009516559527</v>
      </c>
      <c r="I8562" s="2">
        <f t="shared" ca="1" si="697"/>
        <v>222849.60400227492</v>
      </c>
      <c r="J8562" s="2">
        <f t="shared" ca="1" si="694"/>
        <v>-24562</v>
      </c>
    </row>
    <row r="8563" spans="1:10" x14ac:dyDescent="0.25">
      <c r="A8563" s="8">
        <f t="array" aca="1" ref="A8563:B8563" ca="1">[2]!CorrelatedUniform($C$31:$D$32)</f>
        <v>0.94675517082214355</v>
      </c>
      <c r="B8563" s="10">
        <f ca="1"/>
        <v>0.15873684745943992</v>
      </c>
      <c r="D8563" s="3">
        <f ca="1">[2]!TriangularRnd(A8563,$F$18,$G$18,$H$18)</f>
        <v>443.76843517186916</v>
      </c>
      <c r="E8563" s="2">
        <f t="shared" ca="1" si="695"/>
        <v>450.01685736486206</v>
      </c>
      <c r="F8563" s="2">
        <f t="shared" ca="1" si="698"/>
        <v>199703.27659376708</v>
      </c>
      <c r="G8563" s="2">
        <f t="shared" ca="1" si="696"/>
        <v>191733.58769543545</v>
      </c>
      <c r="H8563" s="2">
        <f ca="1">[2]!Uniform($T$19,$U$20)</f>
        <v>37239.348488155832</v>
      </c>
      <c r="I8563" s="2">
        <f t="shared" ca="1" si="697"/>
        <v>228972.93618359129</v>
      </c>
      <c r="J8563" s="2">
        <f t="shared" ca="1" si="694"/>
        <v>-29270</v>
      </c>
    </row>
    <row r="8564" spans="1:10" x14ac:dyDescent="0.25">
      <c r="A8564" s="8">
        <f t="array" aca="1" ref="A8564:B8564" ca="1">[2]!CorrelatedUniform($C$31:$D$32)</f>
        <v>0.8853743076324464</v>
      </c>
      <c r="B8564" s="10">
        <f ca="1"/>
        <v>1.3890022071812618E-2</v>
      </c>
      <c r="D8564" s="3">
        <f ca="1">[2]!TriangularRnd(A8564,$F$18,$G$18,$H$18)</f>
        <v>435.5975281216393</v>
      </c>
      <c r="E8564" s="2">
        <f t="shared" ca="1" si="695"/>
        <v>389.98106950212548</v>
      </c>
      <c r="F8564" s="2">
        <f t="shared" ca="1" si="698"/>
        <v>169874.78988935906</v>
      </c>
      <c r="G8564" s="2">
        <f t="shared" ca="1" si="696"/>
        <v>127755.33711061112</v>
      </c>
      <c r="H8564" s="2">
        <f ca="1">[2]!Uniform($T$19,$U$20)</f>
        <v>32723.910228625788</v>
      </c>
      <c r="I8564" s="2">
        <f t="shared" ca="1" si="697"/>
        <v>160479.2473392369</v>
      </c>
      <c r="J8564" s="2">
        <f t="shared" ca="1" si="694"/>
        <v>9395</v>
      </c>
    </row>
    <row r="8565" spans="1:10" x14ac:dyDescent="0.25">
      <c r="A8565" s="8">
        <f t="array" aca="1" ref="A8565:B8565" ca="1">[2]!CorrelatedUniform($C$31:$D$32)</f>
        <v>0.66976785659790017</v>
      </c>
      <c r="B8565" s="10">
        <f ca="1"/>
        <v>0.29575789774468736</v>
      </c>
      <c r="D8565" s="3">
        <f ca="1">[2]!TriangularRnd(A8565,$F$18,$G$18,$H$18)</f>
        <v>417.70493741891005</v>
      </c>
      <c r="E8565" s="2">
        <f t="shared" ca="1" si="695"/>
        <v>473.1679628765188</v>
      </c>
      <c r="F8565" s="2">
        <f t="shared" ca="1" si="698"/>
        <v>197644.59432196943</v>
      </c>
      <c r="G8565" s="2">
        <f t="shared" ca="1" si="696"/>
        <v>152148.5770473562</v>
      </c>
      <c r="H8565" s="2">
        <f ca="1">[2]!Uniform($T$19,$U$20)</f>
        <v>36891.170354300033</v>
      </c>
      <c r="I8565" s="2">
        <f t="shared" ca="1" si="697"/>
        <v>189039.74740165623</v>
      </c>
      <c r="J8565" s="2">
        <f t="shared" ca="1" si="694"/>
        <v>8604</v>
      </c>
    </row>
    <row r="8566" spans="1:10" x14ac:dyDescent="0.25">
      <c r="A8566" s="8">
        <f t="array" aca="1" ref="A8566:B8566" ca="1">[2]!CorrelatedUniform($C$31:$D$32)</f>
        <v>0.21097087860107458</v>
      </c>
      <c r="B8566" s="10">
        <f ca="1"/>
        <v>0.29877169671608483</v>
      </c>
      <c r="D8566" s="3">
        <f ca="1">[2]!TriangularRnd(A8566,$F$18,$G$18,$H$18)</f>
        <v>388.88815974513392</v>
      </c>
      <c r="E8566" s="2">
        <f t="shared" ca="1" si="695"/>
        <v>473.60317380005216</v>
      </c>
      <c r="F8566" s="2">
        <f t="shared" ca="1" si="698"/>
        <v>184178.66670855711</v>
      </c>
      <c r="G8566" s="2">
        <f t="shared" ca="1" si="696"/>
        <v>69771.016455705685</v>
      </c>
      <c r="H8566" s="2">
        <f ca="1">[2]!Uniform($T$19,$U$20)</f>
        <v>40434.539766392445</v>
      </c>
      <c r="I8566" s="2">
        <f t="shared" ca="1" si="697"/>
        <v>110205.55622209812</v>
      </c>
      <c r="J8566" s="2">
        <f t="shared" ca="1" si="694"/>
        <v>73973</v>
      </c>
    </row>
    <row r="8567" spans="1:10" x14ac:dyDescent="0.25">
      <c r="A8567" s="8">
        <f t="array" aca="1" ref="A8567:B8567" ca="1">[2]!CorrelatedUniform($C$31:$D$32)</f>
        <v>0.31886792182922347</v>
      </c>
      <c r="B8567" s="10">
        <f ca="1"/>
        <v>0.73429308555369066</v>
      </c>
      <c r="D8567" s="3">
        <f ca="1">[2]!TriangularRnd(A8567,$F$18,$G$18,$H$18)</f>
        <v>396.87358080613353</v>
      </c>
      <c r="E8567" s="2">
        <f t="shared" ca="1" si="695"/>
        <v>531.29246217714422</v>
      </c>
      <c r="F8567" s="2">
        <f t="shared" ca="1" si="698"/>
        <v>210855.94191955047</v>
      </c>
      <c r="G8567" s="2">
        <f t="shared" ca="1" si="696"/>
        <v>201953.28866730398</v>
      </c>
      <c r="H8567" s="2">
        <f ca="1">[2]!Uniform($T$19,$U$20)</f>
        <v>39326.313332189631</v>
      </c>
      <c r="I8567" s="2">
        <f t="shared" ca="1" si="697"/>
        <v>241279.60199949361</v>
      </c>
      <c r="J8567" s="2">
        <f t="shared" ca="1" si="694"/>
        <v>-30424</v>
      </c>
    </row>
    <row r="8568" spans="1:10" x14ac:dyDescent="0.25">
      <c r="A8568" s="8">
        <f t="array" aca="1" ref="A8568:B8568" ca="1">[2]!CorrelatedUniform($C$31:$D$32)</f>
        <v>0.1473822593688969</v>
      </c>
      <c r="B8568" s="10">
        <f ca="1"/>
        <v>0.6275836817386673</v>
      </c>
      <c r="D8568" s="3">
        <f ca="1">[2]!TriangularRnd(A8568,$F$18,$G$18,$H$18)</f>
        <v>383.17302152410747</v>
      </c>
      <c r="E8568" s="2">
        <f t="shared" ca="1" si="695"/>
        <v>516.27302081071184</v>
      </c>
      <c r="F8568" s="2">
        <f t="shared" ca="1" si="698"/>
        <v>197821.89331541889</v>
      </c>
      <c r="G8568" s="2">
        <f t="shared" ca="1" si="696"/>
        <v>196697.08499695358</v>
      </c>
      <c r="H8568" s="2">
        <f ca="1">[2]!Uniform($T$19,$U$20)</f>
        <v>25282.883720202088</v>
      </c>
      <c r="I8568" s="2">
        <f t="shared" ca="1" si="697"/>
        <v>221979.96871715566</v>
      </c>
      <c r="J8568" s="2">
        <f t="shared" ca="1" si="694"/>
        <v>-24159</v>
      </c>
    </row>
    <row r="8569" spans="1:10" x14ac:dyDescent="0.25">
      <c r="A8569" s="8">
        <f t="array" aca="1" ref="A8569:B8569" ca="1">[2]!CorrelatedUniform($C$31:$D$32)</f>
        <v>0.84292626380920366</v>
      </c>
      <c r="B8569" s="10">
        <f ca="1"/>
        <v>0.66485793172665186</v>
      </c>
      <c r="D8569" s="3">
        <f ca="1">[2]!TriangularRnd(A8569,$F$18,$G$18,$H$18)</f>
        <v>431.22005265897263</v>
      </c>
      <c r="E8569" s="2">
        <f t="shared" ca="1" si="695"/>
        <v>521.287903949765</v>
      </c>
      <c r="F8569" s="2">
        <f t="shared" ca="1" si="698"/>
        <v>224789.79739170312</v>
      </c>
      <c r="G8569" s="2">
        <f t="shared" ca="1" si="696"/>
        <v>140922.23618836849</v>
      </c>
      <c r="H8569" s="2">
        <f ca="1">[2]!Uniform($T$19,$U$20)</f>
        <v>40495.665378395832</v>
      </c>
      <c r="I8569" s="2">
        <f t="shared" ca="1" si="697"/>
        <v>181417.90156676434</v>
      </c>
      <c r="J8569" s="2">
        <f t="shared" ca="1" si="694"/>
        <v>43371</v>
      </c>
    </row>
    <row r="8570" spans="1:10" x14ac:dyDescent="0.25">
      <c r="A8570" s="8">
        <f t="array" aca="1" ref="A8570:B8570" ca="1">[2]!CorrelatedUniform($C$31:$D$32)</f>
        <v>0.80941665172576904</v>
      </c>
      <c r="B8570" s="10">
        <f ca="1"/>
        <v>0.7188347913361729</v>
      </c>
      <c r="D8570" s="3">
        <f ca="1">[2]!TriangularRnd(A8570,$F$18,$G$18,$H$18)</f>
        <v>428.17094309664293</v>
      </c>
      <c r="E8570" s="2">
        <f t="shared" ca="1" si="695"/>
        <v>528.96917630827829</v>
      </c>
      <c r="F8570" s="2">
        <f t="shared" ca="1" si="698"/>
        <v>226489.23108896991</v>
      </c>
      <c r="G8570" s="2">
        <f t="shared" ca="1" si="696"/>
        <v>248267.33877389945</v>
      </c>
      <c r="H8570" s="2">
        <f ca="1">[2]!Uniform($T$19,$U$20)</f>
        <v>28280.08365545069</v>
      </c>
      <c r="I8570" s="2">
        <f t="shared" ca="1" si="697"/>
        <v>276547.42242935015</v>
      </c>
      <c r="J8570" s="2">
        <f t="shared" ca="1" si="694"/>
        <v>-50059</v>
      </c>
    </row>
    <row r="8571" spans="1:10" x14ac:dyDescent="0.25">
      <c r="A8571" s="8">
        <f t="array" aca="1" ref="A8571:B8571" ca="1">[2]!CorrelatedUniform($C$31:$D$32)</f>
        <v>0.61302375793457031</v>
      </c>
      <c r="B8571" s="10">
        <f ca="1"/>
        <v>7.3614604584661389E-2</v>
      </c>
      <c r="D8571" s="3">
        <f ca="1">[2]!TriangularRnd(A8571,$F$18,$G$18,$H$18)</f>
        <v>414.11148667280861</v>
      </c>
      <c r="E8571" s="2">
        <f t="shared" ca="1" si="695"/>
        <v>427.53059125820158</v>
      </c>
      <c r="F8571" s="2">
        <f t="shared" ca="1" si="698"/>
        <v>177045.32874403874</v>
      </c>
      <c r="G8571" s="2">
        <f t="shared" ca="1" si="696"/>
        <v>80161.979030567469</v>
      </c>
      <c r="H8571" s="2">
        <f ca="1">[2]!Uniform($T$19,$U$20)</f>
        <v>31532.144454412592</v>
      </c>
      <c r="I8571" s="2">
        <f t="shared" ca="1" si="697"/>
        <v>111694.12348498005</v>
      </c>
      <c r="J8571" s="2">
        <f t="shared" ca="1" si="694"/>
        <v>65351</v>
      </c>
    </row>
    <row r="8572" spans="1:10" x14ac:dyDescent="0.25">
      <c r="A8572" s="8">
        <f t="array" aca="1" ref="A8572:B8572" ca="1">[2]!CorrelatedUniform($C$31:$D$32)</f>
        <v>0.34185266494750999</v>
      </c>
      <c r="B8572" s="10">
        <f ca="1"/>
        <v>0.77714424766707579</v>
      </c>
      <c r="D8572" s="3">
        <f ca="1">[2]!TriangularRnd(A8572,$F$18,$G$18,$H$18)</f>
        <v>398.38912818276026</v>
      </c>
      <c r="E8572" s="2">
        <f t="shared" ca="1" si="695"/>
        <v>538.12920209422384</v>
      </c>
      <c r="F8572" s="2">
        <f t="shared" ca="1" si="698"/>
        <v>214384.82367200224</v>
      </c>
      <c r="G8572" s="2">
        <f t="shared" ca="1" si="696"/>
        <v>119634.55923469215</v>
      </c>
      <c r="H8572" s="2">
        <f ca="1">[2]!Uniform($T$19,$U$20)</f>
        <v>26714.121468951573</v>
      </c>
      <c r="I8572" s="2">
        <f t="shared" ca="1" si="697"/>
        <v>146348.68070364371</v>
      </c>
      <c r="J8572" s="2">
        <f t="shared" ca="1" si="694"/>
        <v>68036</v>
      </c>
    </row>
    <row r="8573" spans="1:10" x14ac:dyDescent="0.25">
      <c r="A8573" s="8">
        <f t="array" aca="1" ref="A8573:B8573" ca="1">[2]!CorrelatedUniform($C$31:$D$32)</f>
        <v>0.1364734172821046</v>
      </c>
      <c r="B8573" s="10">
        <f ca="1"/>
        <v>0.54321604446234117</v>
      </c>
      <c r="D8573" s="3">
        <f ca="1">[2]!TriangularRnd(A8573,$F$18,$G$18,$H$18)</f>
        <v>382.07557556854198</v>
      </c>
      <c r="E8573" s="2">
        <f t="shared" ca="1" si="695"/>
        <v>505.42696479019031</v>
      </c>
      <c r="F8573" s="2">
        <f t="shared" ca="1" si="698"/>
        <v>193111.29848007316</v>
      </c>
      <c r="G8573" s="2">
        <f t="shared" ca="1" si="696"/>
        <v>160883.23230681676</v>
      </c>
      <c r="H8573" s="2">
        <f ca="1">[2]!Uniform($T$19,$U$20)</f>
        <v>43729.639595916167</v>
      </c>
      <c r="I8573" s="2">
        <f t="shared" ca="1" si="697"/>
        <v>204612.87190273294</v>
      </c>
      <c r="J8573" s="2">
        <f t="shared" ca="1" si="694"/>
        <v>-11502</v>
      </c>
    </row>
    <row r="8574" spans="1:10" x14ac:dyDescent="0.25">
      <c r="A8574" s="8">
        <f t="array" aca="1" ref="A8574:B8574" ca="1">[2]!CorrelatedUniform($C$31:$D$32)</f>
        <v>0.46829843521118186</v>
      </c>
      <c r="B8574" s="10">
        <f ca="1"/>
        <v>0.31739411372602039</v>
      </c>
      <c r="D8574" s="3">
        <f ca="1">[2]!TriangularRnd(A8574,$F$18,$G$18,$H$18)</f>
        <v>405.94055504972533</v>
      </c>
      <c r="E8574" s="2">
        <f t="shared" ca="1" si="695"/>
        <v>476.25008797916797</v>
      </c>
      <c r="F8574" s="2">
        <f t="shared" ca="1" si="698"/>
        <v>193329.22505674398</v>
      </c>
      <c r="G8574" s="2">
        <f t="shared" ca="1" si="696"/>
        <v>153301.06353851806</v>
      </c>
      <c r="H8574" s="2">
        <f ca="1">[2]!Uniform($T$19,$U$20)</f>
        <v>31464.409496361041</v>
      </c>
      <c r="I8574" s="2">
        <f t="shared" ca="1" si="697"/>
        <v>184765.47303487911</v>
      </c>
      <c r="J8574" s="2">
        <f t="shared" ca="1" si="694"/>
        <v>8563</v>
      </c>
    </row>
    <row r="8575" spans="1:10" x14ac:dyDescent="0.25">
      <c r="A8575" s="8">
        <f t="array" aca="1" ref="A8575:B8575" ca="1">[2]!CorrelatedUniform($C$31:$D$32)</f>
        <v>5.3591728210449191E-2</v>
      </c>
      <c r="B8575" s="10">
        <f ca="1"/>
        <v>0.991080994898486</v>
      </c>
      <c r="D8575" s="3">
        <f ca="1">[2]!TriangularRnd(A8575,$F$18,$G$18,$H$18)</f>
        <v>371.62287349282332</v>
      </c>
      <c r="E8575" s="2">
        <f t="shared" ca="1" si="695"/>
        <v>618.44817868421273</v>
      </c>
      <c r="F8575" s="2">
        <f t="shared" ca="1" si="698"/>
        <v>229829.48926903019</v>
      </c>
      <c r="G8575" s="2">
        <f t="shared" ca="1" si="696"/>
        <v>79796.18825995615</v>
      </c>
      <c r="H8575" s="2">
        <f ca="1">[2]!Uniform($T$19,$U$20)</f>
        <v>32585.834149102819</v>
      </c>
      <c r="I8575" s="2">
        <f t="shared" ca="1" si="697"/>
        <v>112382.02240905896</v>
      </c>
      <c r="J8575" s="2">
        <f t="shared" ca="1" si="694"/>
        <v>117447</v>
      </c>
    </row>
    <row r="8576" spans="1:10" x14ac:dyDescent="0.25">
      <c r="A8576" s="8">
        <f t="array" aca="1" ref="A8576:B8576" ca="1">[2]!CorrelatedUniform($C$31:$D$32)</f>
        <v>0.31526863574981706</v>
      </c>
      <c r="B8576" s="10">
        <f ca="1"/>
        <v>0.73816071162371177</v>
      </c>
      <c r="D8576" s="3">
        <f ca="1">[2]!TriangularRnd(A8576,$F$18,$G$18,$H$18)</f>
        <v>396.63136650777381</v>
      </c>
      <c r="E8576" s="2">
        <f t="shared" ca="1" si="695"/>
        <v>531.88426344316019</v>
      </c>
      <c r="F8576" s="2">
        <f t="shared" ca="1" si="698"/>
        <v>210961.98223344138</v>
      </c>
      <c r="G8576" s="2">
        <f t="shared" ca="1" si="696"/>
        <v>77717.466573289319</v>
      </c>
      <c r="H8576" s="2">
        <f ca="1">[2]!Uniform($T$19,$U$20)</f>
        <v>40974.705673620716</v>
      </c>
      <c r="I8576" s="2">
        <f t="shared" ca="1" si="697"/>
        <v>118692.17224691004</v>
      </c>
      <c r="J8576" s="2">
        <f t="shared" ca="1" si="694"/>
        <v>92269</v>
      </c>
    </row>
    <row r="8577" spans="1:10" x14ac:dyDescent="0.25">
      <c r="A8577" s="8">
        <f t="array" aca="1" ref="A8577:B8577" ca="1">[2]!CorrelatedUniform($C$31:$D$32)</f>
        <v>0.32858681678771995</v>
      </c>
      <c r="B8577" s="10">
        <f ca="1"/>
        <v>5.7283115072444581E-2</v>
      </c>
      <c r="D8577" s="3">
        <f ca="1">[2]!TriangularRnd(A8577,$F$18,$G$18,$H$18)</f>
        <v>397.52086868024747</v>
      </c>
      <c r="E8577" s="2">
        <f t="shared" ca="1" si="695"/>
        <v>421.10013501266792</v>
      </c>
      <c r="F8577" s="2">
        <f t="shared" ca="1" si="698"/>
        <v>167396.09147160524</v>
      </c>
      <c r="G8577" s="2">
        <f t="shared" ca="1" si="696"/>
        <v>132761.93349496959</v>
      </c>
      <c r="H8577" s="2">
        <f ca="1">[2]!Uniform($T$19,$U$20)</f>
        <v>39412.673205808758</v>
      </c>
      <c r="I8577" s="2">
        <f t="shared" ca="1" si="697"/>
        <v>172174.60670077836</v>
      </c>
      <c r="J8577" s="2">
        <f t="shared" ca="1" si="694"/>
        <v>-4779</v>
      </c>
    </row>
    <row r="8578" spans="1:10" x14ac:dyDescent="0.25">
      <c r="A8578" s="8">
        <f t="array" aca="1" ref="A8578:B8578" ca="1">[2]!CorrelatedUniform($C$31:$D$32)</f>
        <v>0.8821340799331665</v>
      </c>
      <c r="B8578" s="10">
        <f ca="1"/>
        <v>0.44865961844262392</v>
      </c>
      <c r="D8578" s="3">
        <f ca="1">[2]!TriangularRnd(A8578,$F$18,$G$18,$H$18)</f>
        <v>435.23740128399459</v>
      </c>
      <c r="E8578" s="2">
        <f t="shared" ca="1" si="695"/>
        <v>493.54757276886431</v>
      </c>
      <c r="F8578" s="2">
        <f t="shared" ca="1" si="698"/>
        <v>214810.3629819437</v>
      </c>
      <c r="G8578" s="2">
        <f t="shared" ca="1" si="696"/>
        <v>181695.46782732775</v>
      </c>
      <c r="H8578" s="2">
        <f ca="1">[2]!Uniform($T$19,$U$20)</f>
        <v>42872.650205773054</v>
      </c>
      <c r="I8578" s="2">
        <f t="shared" ca="1" si="697"/>
        <v>224568.11803310079</v>
      </c>
      <c r="J8578" s="2">
        <f t="shared" ca="1" si="694"/>
        <v>-9758</v>
      </c>
    </row>
    <row r="8579" spans="1:10" x14ac:dyDescent="0.25">
      <c r="A8579" s="8">
        <f t="array" aca="1" ref="A8579:B8579" ca="1">[2]!CorrelatedUniform($C$31:$D$32)</f>
        <v>0.35131525993347168</v>
      </c>
      <c r="B8579" s="10">
        <f ca="1"/>
        <v>4.3604378264698603E-2</v>
      </c>
      <c r="D8579" s="3">
        <f ca="1">[2]!TriangularRnd(A8579,$F$18,$G$18,$H$18)</f>
        <v>398.99820798313436</v>
      </c>
      <c r="E8579" s="2">
        <f t="shared" ca="1" si="695"/>
        <v>414.48455219983276</v>
      </c>
      <c r="F8579" s="2">
        <f t="shared" ca="1" si="698"/>
        <v>165378.59356442519</v>
      </c>
      <c r="G8579" s="2">
        <f t="shared" ca="1" si="696"/>
        <v>177350.44397624137</v>
      </c>
      <c r="H8579" s="2">
        <f ca="1">[2]!Uniform($T$19,$U$20)</f>
        <v>33133.641510535825</v>
      </c>
      <c r="I8579" s="2">
        <f t="shared" ca="1" si="697"/>
        <v>210484.08548677718</v>
      </c>
      <c r="J8579" s="2">
        <f t="shared" ca="1" si="694"/>
        <v>-45106</v>
      </c>
    </row>
    <row r="8580" spans="1:10" x14ac:dyDescent="0.25">
      <c r="A8580" s="8">
        <f t="array" aca="1" ref="A8580:B8580" ca="1">[2]!CorrelatedUniform($C$31:$D$32)</f>
        <v>0.26448488235473622</v>
      </c>
      <c r="B8580" s="10">
        <f ca="1"/>
        <v>0.416038482845621</v>
      </c>
      <c r="D8580" s="3">
        <f ca="1">[2]!TriangularRnd(A8580,$F$18,$G$18,$H$18)</f>
        <v>393.05374905627684</v>
      </c>
      <c r="E8580" s="2">
        <f t="shared" ca="1" si="695"/>
        <v>489.39807289738286</v>
      </c>
      <c r="F8580" s="2">
        <f t="shared" ca="1" si="698"/>
        <v>192359.74733323339</v>
      </c>
      <c r="G8580" s="2">
        <f t="shared" ca="1" si="696"/>
        <v>164522.1354117895</v>
      </c>
      <c r="H8580" s="2">
        <f ca="1">[2]!Uniform($T$19,$U$20)</f>
        <v>36831.315307180179</v>
      </c>
      <c r="I8580" s="2">
        <f t="shared" ca="1" si="697"/>
        <v>201353.45071896969</v>
      </c>
      <c r="J8580" s="2">
        <f t="shared" ca="1" si="694"/>
        <v>-8994</v>
      </c>
    </row>
    <row r="8581" spans="1:10" x14ac:dyDescent="0.25">
      <c r="A8581" s="8">
        <f t="array" aca="1" ref="A8581:B8581" ca="1">[2]!CorrelatedUniform($C$31:$D$32)</f>
        <v>0.2836172580718993</v>
      </c>
      <c r="B8581" s="10">
        <f ca="1"/>
        <v>0.76900855246260069</v>
      </c>
      <c r="D8581" s="3">
        <f ca="1">[2]!TriangularRnd(A8581,$F$18,$G$18,$H$18)</f>
        <v>394.43883711597874</v>
      </c>
      <c r="E8581" s="2">
        <f t="shared" ca="1" si="695"/>
        <v>536.77928275828708</v>
      </c>
      <c r="F8581" s="2">
        <f t="shared" ca="1" si="698"/>
        <v>211726.59607912789</v>
      </c>
      <c r="G8581" s="2">
        <f t="shared" ca="1" si="696"/>
        <v>172672.60502932002</v>
      </c>
      <c r="H8581" s="2">
        <f ca="1">[2]!Uniform($T$19,$U$20)</f>
        <v>39092.070545069728</v>
      </c>
      <c r="I8581" s="2">
        <f t="shared" ca="1" si="697"/>
        <v>211764.67557438975</v>
      </c>
      <c r="J8581" s="2">
        <f t="shared" ca="1" si="694"/>
        <v>-39</v>
      </c>
    </row>
    <row r="8582" spans="1:10" x14ac:dyDescent="0.25">
      <c r="A8582" s="8">
        <f t="array" aca="1" ref="A8582:B8582" ca="1">[2]!CorrelatedUniform($C$31:$D$32)</f>
        <v>0.59618198871612549</v>
      </c>
      <c r="B8582" s="10">
        <f ca="1"/>
        <v>0.16392196257870942</v>
      </c>
      <c r="D8582" s="3">
        <f ca="1">[2]!TriangularRnd(A8582,$F$18,$G$18,$H$18)</f>
        <v>413.09651565003742</v>
      </c>
      <c r="E8582" s="2">
        <f t="shared" ca="1" si="695"/>
        <v>451.07670261260006</v>
      </c>
      <c r="F8582" s="2">
        <f t="shared" ca="1" si="698"/>
        <v>186338.21414017322</v>
      </c>
      <c r="G8582" s="2">
        <f t="shared" ca="1" si="696"/>
        <v>218115.72891739433</v>
      </c>
      <c r="H8582" s="2">
        <f ca="1">[2]!Uniform($T$19,$U$20)</f>
        <v>28845.011728148402</v>
      </c>
      <c r="I8582" s="2">
        <f t="shared" ca="1" si="697"/>
        <v>246960.74064554274</v>
      </c>
      <c r="J8582" s="2">
        <f t="shared" ca="1" si="694"/>
        <v>-60623</v>
      </c>
    </row>
    <row r="8583" spans="1:10" x14ac:dyDescent="0.25">
      <c r="A8583" s="8">
        <f t="array" aca="1" ref="A8583:B8583" ca="1">[2]!CorrelatedUniform($C$31:$D$32)</f>
        <v>0.95807039737701416</v>
      </c>
      <c r="B8583" s="10">
        <f ca="1"/>
        <v>0.33448955105261069</v>
      </c>
      <c r="D8583" s="3">
        <f ca="1">[2]!TriangularRnd(A8583,$F$18,$G$18,$H$18)</f>
        <v>445.73744366780784</v>
      </c>
      <c r="E8583" s="2">
        <f t="shared" ca="1" si="695"/>
        <v>478.62252244978407</v>
      </c>
      <c r="F8583" s="2">
        <f t="shared" ca="1" si="698"/>
        <v>213339.97963860471</v>
      </c>
      <c r="G8583" s="2">
        <f t="shared" ca="1" si="696"/>
        <v>156742.49467094321</v>
      </c>
      <c r="H8583" s="2">
        <f ca="1">[2]!Uniform($T$19,$U$20)</f>
        <v>40691.906834392597</v>
      </c>
      <c r="I8583" s="2">
        <f t="shared" ca="1" si="697"/>
        <v>197434.40150533582</v>
      </c>
      <c r="J8583" s="2">
        <f t="shared" ca="1" si="694"/>
        <v>15905</v>
      </c>
    </row>
    <row r="8584" spans="1:10" x14ac:dyDescent="0.25">
      <c r="A8584" s="8">
        <f t="array" aca="1" ref="A8584:B8584" ca="1">[2]!CorrelatedUniform($C$31:$D$32)</f>
        <v>0.81899535655975364</v>
      </c>
      <c r="B8584" s="10">
        <f ca="1"/>
        <v>0.21200806193543201</v>
      </c>
      <c r="D8584" s="3">
        <f ca="1">[2]!TriangularRnd(A8584,$F$18,$G$18,$H$18)</f>
        <v>429.01308464412028</v>
      </c>
      <c r="E8584" s="2">
        <f t="shared" ca="1" si="695"/>
        <v>460.02634374149187</v>
      </c>
      <c r="F8584" s="2">
        <f t="shared" ca="1" si="698"/>
        <v>197357.32074609381</v>
      </c>
      <c r="G8584" s="2">
        <f t="shared" ca="1" si="696"/>
        <v>143284.85553176471</v>
      </c>
      <c r="H8584" s="2">
        <f ca="1">[2]!Uniform($T$19,$U$20)</f>
        <v>35602.493598463348</v>
      </c>
      <c r="I8584" s="2">
        <f t="shared" ca="1" si="697"/>
        <v>178887.34913022805</v>
      </c>
      <c r="J8584" s="2">
        <f t="shared" ca="1" si="694"/>
        <v>18469</v>
      </c>
    </row>
    <row r="8585" spans="1:10" x14ac:dyDescent="0.25">
      <c r="A8585" s="8">
        <f t="array" aca="1" ref="A8585:B8585" ca="1">[2]!CorrelatedUniform($C$31:$D$32)</f>
        <v>0.7527391910552983</v>
      </c>
      <c r="B8585" s="10">
        <f ca="1"/>
        <v>0.49820628436080222</v>
      </c>
      <c r="D8585" s="3">
        <f ca="1">[2]!TriangularRnd(A8585,$F$18,$G$18,$H$18)</f>
        <v>423.57114165920746</v>
      </c>
      <c r="E8585" s="2">
        <f t="shared" ca="1" si="695"/>
        <v>499.77519032565965</v>
      </c>
      <c r="F8585" s="2">
        <f t="shared" ca="1" si="698"/>
        <v>211690.34793918734</v>
      </c>
      <c r="G8585" s="2">
        <f t="shared" ca="1" si="696"/>
        <v>108185.95385835186</v>
      </c>
      <c r="H8585" s="2">
        <f ca="1">[2]!Uniform($T$19,$U$20)</f>
        <v>37210.539784289555</v>
      </c>
      <c r="I8585" s="2">
        <f t="shared" ca="1" si="697"/>
        <v>145396.49364264141</v>
      </c>
      <c r="J8585" s="2">
        <f t="shared" ca="1" si="694"/>
        <v>66293</v>
      </c>
    </row>
    <row r="8586" spans="1:10" x14ac:dyDescent="0.25">
      <c r="A8586" s="8">
        <f t="array" aca="1" ref="A8586:B8586" ca="1">[2]!CorrelatedUniform($C$31:$D$32)</f>
        <v>1.3258457183837875E-3</v>
      </c>
      <c r="B8586" s="10">
        <f ca="1"/>
        <v>0.72310231863672836</v>
      </c>
      <c r="D8586" s="3">
        <f ca="1">[2]!TriangularRnd(A8586,$F$18,$G$18,$H$18)</f>
        <v>356.83806389650135</v>
      </c>
      <c r="E8586" s="2">
        <f t="shared" ca="1" si="695"/>
        <v>529.60412366912203</v>
      </c>
      <c r="F8586" s="2">
        <f t="shared" ca="1" si="698"/>
        <v>188982.91012169278</v>
      </c>
      <c r="G8586" s="2">
        <f t="shared" ca="1" si="696"/>
        <v>172384.43399499761</v>
      </c>
      <c r="H8586" s="2">
        <f ca="1">[2]!Uniform($T$19,$U$20)</f>
        <v>30976.463203682411</v>
      </c>
      <c r="I8586" s="2">
        <f t="shared" ca="1" si="697"/>
        <v>203360.89719868003</v>
      </c>
      <c r="J8586" s="2">
        <f t="shared" ca="1" si="694"/>
        <v>-14378</v>
      </c>
    </row>
    <row r="8587" spans="1:10" x14ac:dyDescent="0.25">
      <c r="A8587" s="8">
        <f t="array" aca="1" ref="A8587:B8587" ca="1">[2]!CorrelatedUniform($C$31:$D$32)</f>
        <v>0.38610446453094505</v>
      </c>
      <c r="B8587" s="10">
        <f ca="1"/>
        <v>0.71342949425640512</v>
      </c>
      <c r="D8587" s="3">
        <f ca="1">[2]!TriangularRnd(A8587,$F$18,$G$18,$H$18)</f>
        <v>401.16981434884065</v>
      </c>
      <c r="E8587" s="2">
        <f t="shared" ca="1" si="695"/>
        <v>528.17158094930926</v>
      </c>
      <c r="F8587" s="2">
        <f t="shared" ca="1" si="698"/>
        <v>211886.49507376805</v>
      </c>
      <c r="G8587" s="2">
        <f t="shared" ca="1" si="696"/>
        <v>134666.9957037968</v>
      </c>
      <c r="H8587" s="2">
        <f ca="1">[2]!Uniform($T$19,$U$20)</f>
        <v>37815.810399611422</v>
      </c>
      <c r="I8587" s="2">
        <f t="shared" ca="1" si="697"/>
        <v>172482.80610340822</v>
      </c>
      <c r="J8587" s="2">
        <f t="shared" ca="1" si="694"/>
        <v>39403</v>
      </c>
    </row>
    <row r="8588" spans="1:10" x14ac:dyDescent="0.25">
      <c r="A8588" s="8">
        <f t="array" aca="1" ref="A8588:B8588" ca="1">[2]!CorrelatedUniform($C$31:$D$32)</f>
        <v>0.55313301086425803</v>
      </c>
      <c r="B8588" s="10">
        <f ca="1"/>
        <v>0.62580695282159804</v>
      </c>
      <c r="D8588" s="3">
        <f ca="1">[2]!TriangularRnd(A8588,$F$18,$G$18,$H$18)</f>
        <v>410.59449627571502</v>
      </c>
      <c r="E8588" s="2">
        <f t="shared" ca="1" si="695"/>
        <v>516.03840771231637</v>
      </c>
      <c r="F8588" s="2">
        <f t="shared" ca="1" si="698"/>
        <v>211882.5300735606</v>
      </c>
      <c r="G8588" s="2">
        <f t="shared" ca="1" si="696"/>
        <v>144312.28390936329</v>
      </c>
      <c r="H8588" s="2">
        <f ca="1">[2]!Uniform($T$19,$U$20)</f>
        <v>30257.637808926251</v>
      </c>
      <c r="I8588" s="2">
        <f t="shared" ca="1" si="697"/>
        <v>174569.92171828955</v>
      </c>
      <c r="J8588" s="2">
        <f t="shared" ca="1" si="694"/>
        <v>37312</v>
      </c>
    </row>
    <row r="8589" spans="1:10" x14ac:dyDescent="0.25">
      <c r="A8589" s="8">
        <f t="array" aca="1" ref="A8589:B8589" ca="1">[2]!CorrelatedUniform($C$31:$D$32)</f>
        <v>0.70895504951477017</v>
      </c>
      <c r="B8589" s="10">
        <f ca="1"/>
        <v>0.79563837828750039</v>
      </c>
      <c r="D8589" s="3">
        <f ca="1">[2]!TriangularRnd(A8589,$F$18,$G$18,$H$18)</f>
        <v>420.37051202688878</v>
      </c>
      <c r="E8589" s="2">
        <f t="shared" ca="1" si="695"/>
        <v>541.30712658051027</v>
      </c>
      <c r="F8589" s="2">
        <f t="shared" ca="1" si="698"/>
        <v>227549.55396445299</v>
      </c>
      <c r="G8589" s="2">
        <f t="shared" ca="1" si="696"/>
        <v>195470.15521499817</v>
      </c>
      <c r="H8589" s="2">
        <f ca="1">[2]!Uniform($T$19,$U$20)</f>
        <v>42826.764146410605</v>
      </c>
      <c r="I8589" s="2">
        <f t="shared" ca="1" si="697"/>
        <v>238296.91936140877</v>
      </c>
      <c r="J8589" s="2">
        <f t="shared" ca="1" si="694"/>
        <v>-10748</v>
      </c>
    </row>
    <row r="8590" spans="1:10" x14ac:dyDescent="0.25">
      <c r="A8590" s="8">
        <f t="array" aca="1" ref="A8590:B8590" ca="1">[2]!CorrelatedUniform($C$31:$D$32)</f>
        <v>0.46858608722686745</v>
      </c>
      <c r="B8590" s="10">
        <f ca="1"/>
        <v>0.71910797670373938</v>
      </c>
      <c r="D8590" s="3">
        <f ca="1">[2]!TriangularRnd(A8590,$F$18,$G$18,$H$18)</f>
        <v>405.95648071014386</v>
      </c>
      <c r="E8590" s="2">
        <f t="shared" ca="1" si="695"/>
        <v>529.0096816655323</v>
      </c>
      <c r="F8590" s="2">
        <f t="shared" ca="1" si="698"/>
        <v>214754.908630533</v>
      </c>
      <c r="G8590" s="2">
        <f t="shared" ca="1" si="696"/>
        <v>179739.70603624824</v>
      </c>
      <c r="H8590" s="2">
        <f ca="1">[2]!Uniform($T$19,$U$20)</f>
        <v>37682.661221451985</v>
      </c>
      <c r="I8590" s="2">
        <f t="shared" ca="1" si="697"/>
        <v>217422.36725770024</v>
      </c>
      <c r="J8590" s="2">
        <f t="shared" ca="1" si="694"/>
        <v>-2668</v>
      </c>
    </row>
    <row r="8591" spans="1:10" x14ac:dyDescent="0.25">
      <c r="A8591" s="8">
        <f t="array" aca="1" ref="A8591:B8591" ca="1">[2]!CorrelatedUniform($C$31:$D$32)</f>
        <v>0.84601116180419833</v>
      </c>
      <c r="B8591" s="10">
        <f ca="1"/>
        <v>1.4068474258666273E-2</v>
      </c>
      <c r="D8591" s="3">
        <f ca="1">[2]!TriangularRnd(A8591,$F$18,$G$18,$H$18)</f>
        <v>431.5164643460414</v>
      </c>
      <c r="E8591" s="2">
        <f t="shared" ca="1" si="695"/>
        <v>390.23141714269559</v>
      </c>
      <c r="F8591" s="2">
        <f t="shared" ca="1" si="698"/>
        <v>168391.2814021612</v>
      </c>
      <c r="G8591" s="2">
        <f t="shared" ca="1" si="696"/>
        <v>186603.66054034338</v>
      </c>
      <c r="H8591" s="2">
        <f ca="1">[2]!Uniform($T$19,$U$20)</f>
        <v>31810.299409099578</v>
      </c>
      <c r="I8591" s="2">
        <f t="shared" ca="1" si="697"/>
        <v>218413.95994944294</v>
      </c>
      <c r="J8591" s="2">
        <f t="shared" ca="1" si="694"/>
        <v>-50023</v>
      </c>
    </row>
    <row r="8592" spans="1:10" x14ac:dyDescent="0.25">
      <c r="A8592" s="8">
        <f t="array" aca="1" ref="A8592:B8592" ca="1">[2]!CorrelatedUniform($C$31:$D$32)</f>
        <v>0.20428943634033189</v>
      </c>
      <c r="B8592" s="10">
        <f ca="1"/>
        <v>0.64058212818567106</v>
      </c>
      <c r="D8592" s="3">
        <f ca="1">[2]!TriangularRnd(A8592,$F$18,$G$18,$H$18)</f>
        <v>388.33251512105198</v>
      </c>
      <c r="E8592" s="2">
        <f t="shared" ca="1" si="695"/>
        <v>518.00076154342923</v>
      </c>
      <c r="F8592" s="2">
        <f t="shared" ca="1" si="698"/>
        <v>201156.53856478017</v>
      </c>
      <c r="G8592" s="2">
        <f t="shared" ca="1" si="696"/>
        <v>121587.24817257156</v>
      </c>
      <c r="H8592" s="2">
        <f ca="1">[2]!Uniform($T$19,$U$20)</f>
        <v>33199.061752278234</v>
      </c>
      <c r="I8592" s="2">
        <f t="shared" ca="1" si="697"/>
        <v>154786.3099248498</v>
      </c>
      <c r="J8592" s="2">
        <f t="shared" ca="1" si="694"/>
        <v>46370</v>
      </c>
    </row>
    <row r="8593" spans="1:10" x14ac:dyDescent="0.25">
      <c r="A8593" s="8">
        <f t="array" aca="1" ref="A8593:B8593" ca="1">[2]!CorrelatedUniform($C$31:$D$32)</f>
        <v>0.28246498107910151</v>
      </c>
      <c r="B8593" s="10">
        <f ca="1"/>
        <v>0.31221360571338824</v>
      </c>
      <c r="D8593" s="3">
        <f ca="1">[2]!TriangularRnd(A8593,$F$18,$G$18,$H$18)</f>
        <v>394.35676598704862</v>
      </c>
      <c r="E8593" s="2">
        <f t="shared" ca="1" si="695"/>
        <v>475.52072304715966</v>
      </c>
      <c r="F8593" s="2">
        <f t="shared" ca="1" si="698"/>
        <v>187524.81450070089</v>
      </c>
      <c r="G8593" s="2">
        <f t="shared" ca="1" si="696"/>
        <v>156471.16890688884</v>
      </c>
      <c r="H8593" s="2">
        <f ca="1">[2]!Uniform($T$19,$U$20)</f>
        <v>38577.458046086715</v>
      </c>
      <c r="I8593" s="2">
        <f t="shared" ca="1" si="697"/>
        <v>195048.62695297555</v>
      </c>
      <c r="J8593" s="2">
        <f t="shared" ca="1" si="694"/>
        <v>-7524</v>
      </c>
    </row>
    <row r="8594" spans="1:10" x14ac:dyDescent="0.25">
      <c r="A8594" s="8">
        <f t="array" aca="1" ref="A8594:B8594" ca="1">[2]!CorrelatedUniform($C$31:$D$32)</f>
        <v>0.60431754589080788</v>
      </c>
      <c r="B8594" s="10">
        <f ca="1"/>
        <v>0.23350298277668158</v>
      </c>
      <c r="D8594" s="3">
        <f ca="1">[2]!TriangularRnd(A8594,$F$18,$G$18,$H$18)</f>
        <v>413.58410770344562</v>
      </c>
      <c r="E8594" s="2">
        <f t="shared" ca="1" si="695"/>
        <v>463.63204197452228</v>
      </c>
      <c r="F8594" s="2">
        <f t="shared" ca="1" si="698"/>
        <v>191750.84438275924</v>
      </c>
      <c r="G8594" s="2">
        <f t="shared" ca="1" si="696"/>
        <v>85523.030338972429</v>
      </c>
      <c r="H8594" s="2">
        <f ca="1">[2]!Uniform($T$19,$U$20)</f>
        <v>24805.364489856733</v>
      </c>
      <c r="I8594" s="2">
        <f t="shared" ca="1" si="697"/>
        <v>110328.39482882916</v>
      </c>
      <c r="J8594" s="2">
        <f t="shared" ca="1" si="694"/>
        <v>81422</v>
      </c>
    </row>
    <row r="8595" spans="1:10" x14ac:dyDescent="0.25">
      <c r="A8595" s="8">
        <f t="array" aca="1" ref="A8595:B8595" ca="1">[2]!CorrelatedUniform($C$31:$D$32)</f>
        <v>0.63929891586303689</v>
      </c>
      <c r="B8595" s="10">
        <f ca="1"/>
        <v>0.41558517990209887</v>
      </c>
      <c r="D8595" s="3">
        <f ca="1">[2]!TriangularRnd(A8595,$F$18,$G$18,$H$18)</f>
        <v>415.74013891234841</v>
      </c>
      <c r="E8595" s="2">
        <f t="shared" ca="1" si="695"/>
        <v>489.33996099373144</v>
      </c>
      <c r="F8595" s="2">
        <f t="shared" ca="1" si="698"/>
        <v>203438.26335889706</v>
      </c>
      <c r="G8595" s="2">
        <f t="shared" ca="1" si="696"/>
        <v>183325.41428267982</v>
      </c>
      <c r="H8595" s="2">
        <f ca="1">[2]!Uniform($T$19,$U$20)</f>
        <v>33589.870649875447</v>
      </c>
      <c r="I8595" s="2">
        <f t="shared" ca="1" si="697"/>
        <v>216915.28493255528</v>
      </c>
      <c r="J8595" s="2">
        <f t="shared" ca="1" si="694"/>
        <v>-13478</v>
      </c>
    </row>
    <row r="8596" spans="1:10" x14ac:dyDescent="0.25">
      <c r="A8596" s="8">
        <f t="array" aca="1" ref="A8596:B8596" ca="1">[2]!CorrelatedUniform($C$31:$D$32)</f>
        <v>0.90143275260925282</v>
      </c>
      <c r="B8596" s="10">
        <f ca="1"/>
        <v>0.14682576116733331</v>
      </c>
      <c r="D8596" s="3">
        <f ca="1">[2]!TriangularRnd(A8596,$F$18,$G$18,$H$18)</f>
        <v>437.46261383874185</v>
      </c>
      <c r="E8596" s="2">
        <f t="shared" ca="1" si="695"/>
        <v>447.49275764951392</v>
      </c>
      <c r="F8596" s="2">
        <f t="shared" ca="1" si="698"/>
        <v>195761.351435263</v>
      </c>
      <c r="G8596" s="2">
        <f t="shared" ca="1" si="696"/>
        <v>122066.35754748895</v>
      </c>
      <c r="H8596" s="2">
        <f ca="1">[2]!Uniform($T$19,$U$20)</f>
        <v>43987.103010068618</v>
      </c>
      <c r="I8596" s="2">
        <f t="shared" ca="1" si="697"/>
        <v>166053.46055755758</v>
      </c>
      <c r="J8596" s="2">
        <f t="shared" ca="1" si="694"/>
        <v>29707</v>
      </c>
    </row>
    <row r="8597" spans="1:10" x14ac:dyDescent="0.25">
      <c r="A8597" s="8">
        <f t="array" aca="1" ref="A8597:B8597" ca="1">[2]!CorrelatedUniform($C$31:$D$32)</f>
        <v>0.69924080371856678</v>
      </c>
      <c r="B8597" s="10">
        <f ca="1"/>
        <v>0.59798640325400876</v>
      </c>
      <c r="D8597" s="3">
        <f ca="1">[2]!TriangularRnd(A8597,$F$18,$G$18,$H$18)</f>
        <v>419.69379396035168</v>
      </c>
      <c r="E8597" s="2">
        <f t="shared" ca="1" si="695"/>
        <v>512.40692853693611</v>
      </c>
      <c r="F8597" s="2">
        <f t="shared" ca="1" si="698"/>
        <v>215054.00788923752</v>
      </c>
      <c r="G8597" s="2">
        <f t="shared" ca="1" si="696"/>
        <v>169783.63520534505</v>
      </c>
      <c r="H8597" s="2">
        <f ca="1">[2]!Uniform($T$19,$U$20)</f>
        <v>35023.314725512733</v>
      </c>
      <c r="I8597" s="2">
        <f t="shared" ca="1" si="697"/>
        <v>204806.94993085778</v>
      </c>
      <c r="J8597" s="2">
        <f t="shared" ca="1" si="694"/>
        <v>10247</v>
      </c>
    </row>
    <row r="8598" spans="1:10" x14ac:dyDescent="0.25">
      <c r="A8598" s="8">
        <f t="array" aca="1" ref="A8598:B8598" ca="1">[2]!CorrelatedUniform($C$31:$D$32)</f>
        <v>0.16382300853729273</v>
      </c>
      <c r="B8598" s="10">
        <f ca="1"/>
        <v>0.38004844069654192</v>
      </c>
      <c r="D8598" s="3">
        <f ca="1">[2]!TriangularRnd(A8598,$F$18,$G$18,$H$18)</f>
        <v>384.75289700731128</v>
      </c>
      <c r="E8598" s="2">
        <f t="shared" ca="1" si="695"/>
        <v>484.7323216000359</v>
      </c>
      <c r="F8598" s="2">
        <f t="shared" ca="1" si="698"/>
        <v>186502.1650086935</v>
      </c>
      <c r="G8598" s="2">
        <f t="shared" ca="1" si="696"/>
        <v>106281.47940088065</v>
      </c>
      <c r="H8598" s="2">
        <f ca="1">[2]!Uniform($T$19,$U$20)</f>
        <v>41504.539660341106</v>
      </c>
      <c r="I8598" s="2">
        <f t="shared" ca="1" si="697"/>
        <v>147786.01906122174</v>
      </c>
      <c r="J8598" s="2">
        <f t="shared" ca="1" si="694"/>
        <v>38716</v>
      </c>
    </row>
    <row r="8599" spans="1:10" x14ac:dyDescent="0.25">
      <c r="A8599" s="8">
        <f t="array" aca="1" ref="A8599:B8599" ca="1">[2]!CorrelatedUniform($C$31:$D$32)</f>
        <v>0.6397811174392698</v>
      </c>
      <c r="B8599" s="10">
        <f ca="1"/>
        <v>6.982613454904138E-2</v>
      </c>
      <c r="D8599" s="3">
        <f ca="1">[2]!TriangularRnd(A8599,$F$18,$G$18,$H$18)</f>
        <v>415.77057285230586</v>
      </c>
      <c r="E8599" s="2">
        <f t="shared" ca="1" si="695"/>
        <v>426.14564091056826</v>
      </c>
      <c r="F8599" s="2">
        <f t="shared" ca="1" si="698"/>
        <v>177178.8172399</v>
      </c>
      <c r="G8599" s="2">
        <f t="shared" ca="1" si="696"/>
        <v>111116.252296374</v>
      </c>
      <c r="H8599" s="2">
        <f ca="1">[2]!Uniform($T$19,$U$20)</f>
        <v>24953.779715848996</v>
      </c>
      <c r="I8599" s="2">
        <f t="shared" ca="1" si="697"/>
        <v>136070.032012223</v>
      </c>
      <c r="J8599" s="2">
        <f t="shared" ca="1" si="694"/>
        <v>41108</v>
      </c>
    </row>
    <row r="8600" spans="1:10" x14ac:dyDescent="0.25">
      <c r="A8600" s="8">
        <f t="array" aca="1" ref="A8600:B8600" ca="1">[2]!CorrelatedUniform($C$31:$D$32)</f>
        <v>4.6840429306030315E-2</v>
      </c>
      <c r="B8600" s="10">
        <f ca="1"/>
        <v>0.94524194503353332</v>
      </c>
      <c r="D8600" s="3">
        <f ca="1">[2]!TriangularRnd(A8600,$F$18,$G$18,$H$18)</f>
        <v>370.48060097581521</v>
      </c>
      <c r="E8600" s="2">
        <f t="shared" ca="1" si="695"/>
        <v>580.01859389329343</v>
      </c>
      <c r="F8600" s="2">
        <f t="shared" ca="1" si="698"/>
        <v>214885.63724273464</v>
      </c>
      <c r="G8600" s="2">
        <f t="shared" ca="1" si="696"/>
        <v>161716.0931921872</v>
      </c>
      <c r="H8600" s="2">
        <f ca="1">[2]!Uniform($T$19,$U$20)</f>
        <v>43961.365339807082</v>
      </c>
      <c r="I8600" s="2">
        <f t="shared" ca="1" si="697"/>
        <v>205677.45853199429</v>
      </c>
      <c r="J8600" s="2">
        <f t="shared" ca="1" si="694"/>
        <v>9208</v>
      </c>
    </row>
    <row r="8601" spans="1:10" x14ac:dyDescent="0.25">
      <c r="A8601" s="8">
        <f t="array" aca="1" ref="A8601:B8601" ca="1">[2]!CorrelatedUniform($C$31:$D$32)</f>
        <v>0.16136097908020069</v>
      </c>
      <c r="B8601" s="10">
        <f ca="1"/>
        <v>0.59203758419908137</v>
      </c>
      <c r="D8601" s="3">
        <f ca="1">[2]!TriangularRnd(A8601,$F$18,$G$18,$H$18)</f>
        <v>384.5215281844479</v>
      </c>
      <c r="E8601" s="2">
        <f t="shared" ca="1" si="695"/>
        <v>511.63947726306344</v>
      </c>
      <c r="F8601" s="2">
        <f t="shared" ca="1" si="698"/>
        <v>196736.39367668523</v>
      </c>
      <c r="G8601" s="2">
        <f t="shared" ca="1" si="696"/>
        <v>166917.30303465298</v>
      </c>
      <c r="H8601" s="2">
        <f ca="1">[2]!Uniform($T$19,$U$20)</f>
        <v>38268.106207283177</v>
      </c>
      <c r="I8601" s="2">
        <f t="shared" ca="1" si="697"/>
        <v>205185.40924193617</v>
      </c>
      <c r="J8601" s="2">
        <f t="shared" ca="1" si="694"/>
        <v>-8450</v>
      </c>
    </row>
    <row r="8602" spans="1:10" x14ac:dyDescent="0.25">
      <c r="A8602" s="8">
        <f t="array" aca="1" ref="A8602:B8602" ca="1">[2]!CorrelatedUniform($C$31:$D$32)</f>
        <v>3.5290479660034221E-2</v>
      </c>
      <c r="B8602" s="10">
        <f ca="1"/>
        <v>0.86343914730048466</v>
      </c>
      <c r="D8602" s="3">
        <f ca="1">[2]!TriangularRnd(A8602,$F$18,$G$18,$H$18)</f>
        <v>368.31548342668663</v>
      </c>
      <c r="E8602" s="2">
        <f t="shared" ca="1" si="695"/>
        <v>554.79509524202251</v>
      </c>
      <c r="F8602" s="2">
        <f t="shared" ca="1" si="698"/>
        <v>204339.62370682016</v>
      </c>
      <c r="G8602" s="2">
        <f t="shared" ca="1" si="696"/>
        <v>184831.78703905671</v>
      </c>
      <c r="H8602" s="2">
        <f ca="1">[2]!Uniform($T$19,$U$20)</f>
        <v>41658.69952566459</v>
      </c>
      <c r="I8602" s="2">
        <f t="shared" ca="1" si="697"/>
        <v>226490.4865647213</v>
      </c>
      <c r="J8602" s="2">
        <f t="shared" ca="1" si="694"/>
        <v>-22151</v>
      </c>
    </row>
    <row r="8603" spans="1:10" x14ac:dyDescent="0.25">
      <c r="A8603" s="8">
        <f t="array" aca="1" ref="A8603:B8603" ca="1">[2]!CorrelatedUniform($C$31:$D$32)</f>
        <v>0.79744994640350353</v>
      </c>
      <c r="B8603" s="10">
        <f ca="1"/>
        <v>0.22463626584358443</v>
      </c>
      <c r="D8603" s="3">
        <f ca="1">[2]!TriangularRnd(A8603,$F$18,$G$18,$H$18)</f>
        <v>427.14805529853021</v>
      </c>
      <c r="E8603" s="2">
        <f t="shared" ca="1" si="695"/>
        <v>462.16858082878275</v>
      </c>
      <c r="F8603" s="2">
        <f t="shared" ca="1" si="698"/>
        <v>197414.41052109611</v>
      </c>
      <c r="G8603" s="2">
        <f t="shared" ca="1" si="696"/>
        <v>234981.5604253104</v>
      </c>
      <c r="H8603" s="2">
        <f ca="1">[2]!Uniform($T$19,$U$20)</f>
        <v>30103.353897931673</v>
      </c>
      <c r="I8603" s="2">
        <f t="shared" ca="1" si="697"/>
        <v>265084.91432324209</v>
      </c>
      <c r="J8603" s="2">
        <f t="shared" ca="1" si="694"/>
        <v>-67671</v>
      </c>
    </row>
    <row r="8604" spans="1:10" x14ac:dyDescent="0.25">
      <c r="A8604" s="8">
        <f t="array" aca="1" ref="A8604:B8604" ca="1">[2]!CorrelatedUniform($C$31:$D$32)</f>
        <v>0.7501349449157716</v>
      </c>
      <c r="B8604" s="10">
        <f ca="1"/>
        <v>0.24043078239427146</v>
      </c>
      <c r="D8604" s="3">
        <f ca="1">[2]!TriangularRnd(A8604,$F$18,$G$18,$H$18)</f>
        <v>423.37320629436914</v>
      </c>
      <c r="E8604" s="2">
        <f t="shared" ca="1" si="695"/>
        <v>464.7541238661268</v>
      </c>
      <c r="F8604" s="2">
        <f t="shared" ca="1" si="698"/>
        <v>196764.44355973249</v>
      </c>
      <c r="G8604" s="2">
        <f t="shared" ca="1" si="696"/>
        <v>142949.51388574613</v>
      </c>
      <c r="H8604" s="2">
        <f ca="1">[2]!Uniform($T$19,$U$20)</f>
        <v>43273.964446952297</v>
      </c>
      <c r="I8604" s="2">
        <f t="shared" ca="1" si="697"/>
        <v>186223.47833269843</v>
      </c>
      <c r="J8604" s="2">
        <f t="shared" ca="1" si="694"/>
        <v>10540</v>
      </c>
    </row>
    <row r="8605" spans="1:10" x14ac:dyDescent="0.25">
      <c r="A8605" s="8">
        <f t="array" aca="1" ref="A8605:B8605" ca="1">[2]!CorrelatedUniform($C$31:$D$32)</f>
        <v>0.10431432723999014</v>
      </c>
      <c r="B8605" s="10">
        <f ca="1"/>
        <v>0.57876138421591972</v>
      </c>
      <c r="D8605" s="3">
        <f ca="1">[2]!TriangularRnd(A8605,$F$18,$G$18,$H$18)</f>
        <v>378.55564163000309</v>
      </c>
      <c r="E8605" s="2">
        <f t="shared" ca="1" si="695"/>
        <v>509.93629060555349</v>
      </c>
      <c r="F8605" s="2">
        <f t="shared" ca="1" si="698"/>
        <v>193039.25968060902</v>
      </c>
      <c r="G8605" s="2">
        <f t="shared" ca="1" si="696"/>
        <v>195685.18647813689</v>
      </c>
      <c r="H8605" s="2">
        <f ca="1">[2]!Uniform($T$19,$U$20)</f>
        <v>44739.296690348921</v>
      </c>
      <c r="I8605" s="2">
        <f t="shared" ca="1" si="697"/>
        <v>240424.48316848581</v>
      </c>
      <c r="J8605" s="2">
        <f t="shared" ca="1" si="694"/>
        <v>-47386</v>
      </c>
    </row>
    <row r="8606" spans="1:10" x14ac:dyDescent="0.25">
      <c r="A8606" s="8">
        <f t="array" aca="1" ref="A8606:B8606" ca="1">[2]!CorrelatedUniform($C$31:$D$32)</f>
        <v>0.53883183002471924</v>
      </c>
      <c r="B8606" s="10">
        <f ca="1"/>
        <v>0.46714326490618407</v>
      </c>
      <c r="D8606" s="3">
        <f ca="1">[2]!TriangularRnd(A8606,$F$18,$G$18,$H$18)</f>
        <v>409.79021660847343</v>
      </c>
      <c r="E8606" s="2">
        <f t="shared" ca="1" si="695"/>
        <v>495.87735240398467</v>
      </c>
      <c r="F8606" s="2">
        <f t="shared" ca="1" si="698"/>
        <v>203205.68765286519</v>
      </c>
      <c r="G8606" s="2">
        <f t="shared" ca="1" si="696"/>
        <v>234678.71523900947</v>
      </c>
      <c r="H8606" s="2">
        <f ca="1">[2]!Uniform($T$19,$U$20)</f>
        <v>38804.875912642667</v>
      </c>
      <c r="I8606" s="2">
        <f t="shared" ca="1" si="697"/>
        <v>273483.59115165216</v>
      </c>
      <c r="J8606" s="2">
        <f t="shared" ca="1" si="694"/>
        <v>-70278</v>
      </c>
    </row>
    <row r="8607" spans="1:10" x14ac:dyDescent="0.25">
      <c r="A8607" s="8">
        <f t="array" aca="1" ref="A8607:B8607" ca="1">[2]!CorrelatedUniform($C$31:$D$32)</f>
        <v>0.53451836109161366</v>
      </c>
      <c r="B8607" s="10">
        <f ca="1"/>
        <v>0.45743865823610069</v>
      </c>
      <c r="D8607" s="3">
        <f ca="1">[2]!TriangularRnd(A8607,$F$18,$G$18,$H$18)</f>
        <v>409.55008845182232</v>
      </c>
      <c r="E8607" s="2">
        <f t="shared" ca="1" si="695"/>
        <v>494.65556742951645</v>
      </c>
      <c r="F8607" s="2">
        <f t="shared" ca="1" si="698"/>
        <v>202586.23139394482</v>
      </c>
      <c r="G8607" s="2">
        <f t="shared" ca="1" si="696"/>
        <v>146905.05218984126</v>
      </c>
      <c r="H8607" s="2">
        <f ca="1">[2]!Uniform($T$19,$U$20)</f>
        <v>27113.591885641064</v>
      </c>
      <c r="I8607" s="2">
        <f t="shared" ca="1" si="697"/>
        <v>174018.64407548233</v>
      </c>
      <c r="J8607" s="2">
        <f t="shared" ca="1" si="694"/>
        <v>28567</v>
      </c>
    </row>
    <row r="8608" spans="1:10" x14ac:dyDescent="0.25">
      <c r="A8608" s="8">
        <f t="array" aca="1" ref="A8608:B8608" ca="1">[2]!CorrelatedUniform($C$31:$D$32)</f>
        <v>0.3681156635284426</v>
      </c>
      <c r="B8608" s="10">
        <f ca="1"/>
        <v>0.41346113224419301</v>
      </c>
      <c r="D8608" s="3">
        <f ca="1">[2]!TriangularRnd(A8608,$F$18,$G$18,$H$18)</f>
        <v>400.05972712780874</v>
      </c>
      <c r="E8608" s="2">
        <f t="shared" ca="1" si="695"/>
        <v>489.06747200448217</v>
      </c>
      <c r="F8608" s="2">
        <f t="shared" ca="1" si="698"/>
        <v>195656.19939720037</v>
      </c>
      <c r="G8608" s="2">
        <f t="shared" ca="1" si="696"/>
        <v>123152.40914947301</v>
      </c>
      <c r="H8608" s="2">
        <f ca="1">[2]!Uniform($T$19,$U$20)</f>
        <v>44160.515245276569</v>
      </c>
      <c r="I8608" s="2">
        <f t="shared" ca="1" si="697"/>
        <v>167312.92439474957</v>
      </c>
      <c r="J8608" s="2">
        <f t="shared" ca="1" si="694"/>
        <v>28343</v>
      </c>
    </row>
    <row r="8609" spans="1:10" x14ac:dyDescent="0.25">
      <c r="A8609" s="8">
        <f t="array" aca="1" ref="A8609:B8609" ca="1">[2]!CorrelatedUniform($C$31:$D$32)</f>
        <v>0.16331434249877957</v>
      </c>
      <c r="B8609" s="10">
        <f ca="1"/>
        <v>0.5460428211683348</v>
      </c>
      <c r="D8609" s="3">
        <f ca="1">[2]!TriangularRnd(A8609,$F$18,$G$18,$H$18)</f>
        <v>384.70523845302341</v>
      </c>
      <c r="E8609" s="2">
        <f t="shared" ca="1" si="695"/>
        <v>505.78348268215586</v>
      </c>
      <c r="F8609" s="2">
        <f t="shared" ca="1" si="698"/>
        <v>194577.55531083941</v>
      </c>
      <c r="G8609" s="2">
        <f t="shared" ca="1" si="696"/>
        <v>131136.21073023308</v>
      </c>
      <c r="H8609" s="2">
        <f ca="1">[2]!Uniform($T$19,$U$20)</f>
        <v>27677.629960756851</v>
      </c>
      <c r="I8609" s="2">
        <f t="shared" ca="1" si="697"/>
        <v>158813.84069098992</v>
      </c>
      <c r="J8609" s="2">
        <f t="shared" ca="1" si="694"/>
        <v>35763</v>
      </c>
    </row>
    <row r="8610" spans="1:10" x14ac:dyDescent="0.25">
      <c r="A8610" s="8">
        <f t="array" aca="1" ref="A8610:B8610" ca="1">[2]!CorrelatedUniform($C$31:$D$32)</f>
        <v>0.25805664062499983</v>
      </c>
      <c r="B8610" s="10">
        <f ca="1"/>
        <v>0.37807186546225685</v>
      </c>
      <c r="D8610" s="3">
        <f ca="1">[2]!TriangularRnd(A8610,$F$18,$G$18,$H$18)</f>
        <v>392.57719401414028</v>
      </c>
      <c r="E8610" s="2">
        <f t="shared" ca="1" si="695"/>
        <v>484.47256496474932</v>
      </c>
      <c r="F8610" s="2">
        <f t="shared" ca="1" si="698"/>
        <v>190192.88013069457</v>
      </c>
      <c r="G8610" s="2">
        <f t="shared" ca="1" si="696"/>
        <v>131107.63195858255</v>
      </c>
      <c r="H8610" s="2">
        <f ca="1">[2]!Uniform($T$19,$U$20)</f>
        <v>29886.053581694712</v>
      </c>
      <c r="I8610" s="2">
        <f t="shared" ca="1" si="697"/>
        <v>160993.68554027728</v>
      </c>
      <c r="J8610" s="2">
        <f t="shared" ca="1" si="694"/>
        <v>29199</v>
      </c>
    </row>
    <row r="8611" spans="1:10" x14ac:dyDescent="0.25">
      <c r="A8611" s="8">
        <f t="array" aca="1" ref="A8611:B8611" ca="1">[2]!CorrelatedUniform($C$31:$D$32)</f>
        <v>0.28291034698486306</v>
      </c>
      <c r="B8611" s="10">
        <f ca="1"/>
        <v>0.50345337431001402</v>
      </c>
      <c r="D8611" s="3">
        <f ca="1">[2]!TriangularRnd(A8611,$F$18,$G$18,$H$18)</f>
        <v>394.38850706203573</v>
      </c>
      <c r="E8611" s="2">
        <f t="shared" ca="1" si="695"/>
        <v>500.4328216898565</v>
      </c>
      <c r="F8611" s="2">
        <f t="shared" ca="1" si="698"/>
        <v>197364.95343110443</v>
      </c>
      <c r="G8611" s="2">
        <f t="shared" ca="1" si="696"/>
        <v>168523.87147983207</v>
      </c>
      <c r="H8611" s="2">
        <f ca="1">[2]!Uniform($T$19,$U$20)</f>
        <v>30433.22867150321</v>
      </c>
      <c r="I8611" s="2">
        <f t="shared" ca="1" si="697"/>
        <v>198957.1001513353</v>
      </c>
      <c r="J8611" s="2">
        <f t="shared" ca="1" si="694"/>
        <v>-1593</v>
      </c>
    </row>
    <row r="8612" spans="1:10" x14ac:dyDescent="0.25">
      <c r="A8612" s="8">
        <f t="array" aca="1" ref="A8612:B8612" ca="1">[2]!CorrelatedUniform($C$31:$D$32)</f>
        <v>0.88055753707885753</v>
      </c>
      <c r="B8612" s="10">
        <f ca="1"/>
        <v>0.10285963984408868</v>
      </c>
      <c r="D8612" s="3">
        <f ca="1">[2]!TriangularRnd(A8612,$F$18,$G$18,$H$18)</f>
        <v>435.06397109678585</v>
      </c>
      <c r="E8612" s="2">
        <f t="shared" ca="1" si="695"/>
        <v>436.72878650790523</v>
      </c>
      <c r="F8612" s="2">
        <f t="shared" ca="1" si="698"/>
        <v>190004.96015040964</v>
      </c>
      <c r="G8612" s="2">
        <f t="shared" ca="1" si="696"/>
        <v>230653.0707474598</v>
      </c>
      <c r="H8612" s="2">
        <f ca="1">[2]!Uniform($T$19,$U$20)</f>
        <v>43227.727928460838</v>
      </c>
      <c r="I8612" s="2">
        <f t="shared" ca="1" si="697"/>
        <v>273880.79867592064</v>
      </c>
      <c r="J8612" s="2">
        <f t="shared" ca="1" si="694"/>
        <v>-83876</v>
      </c>
    </row>
    <row r="8613" spans="1:10" x14ac:dyDescent="0.25">
      <c r="A8613" s="8">
        <f t="array" aca="1" ref="A8613:B8613" ca="1">[2]!CorrelatedUniform($C$31:$D$32)</f>
        <v>0.11259615421295169</v>
      </c>
      <c r="B8613" s="10">
        <f ca="1"/>
        <v>0.43076371120269241</v>
      </c>
      <c r="D8613" s="3">
        <f ca="1">[2]!TriangularRnd(A8613,$F$18,$G$18,$H$18)</f>
        <v>379.50874086626902</v>
      </c>
      <c r="E8613" s="2">
        <f t="shared" ca="1" si="695"/>
        <v>491.2784925745089</v>
      </c>
      <c r="F8613" s="2">
        <f t="shared" ca="1" si="698"/>
        <v>186444.48213163056</v>
      </c>
      <c r="G8613" s="2">
        <f t="shared" ca="1" si="696"/>
        <v>155948.9942224616</v>
      </c>
      <c r="H8613" s="2">
        <f ca="1">[2]!Uniform($T$19,$U$20)</f>
        <v>35263.231096676529</v>
      </c>
      <c r="I8613" s="2">
        <f t="shared" ca="1" si="697"/>
        <v>191212.22531913812</v>
      </c>
      <c r="J8613" s="2">
        <f t="shared" ca="1" si="694"/>
        <v>-4768</v>
      </c>
    </row>
    <row r="8614" spans="1:10" x14ac:dyDescent="0.25">
      <c r="A8614" s="8">
        <f t="array" aca="1" ref="A8614:B8614" ca="1">[2]!CorrelatedUniform($C$31:$D$32)</f>
        <v>0.77890968322753917</v>
      </c>
      <c r="B8614" s="10">
        <f ca="1"/>
        <v>0.65961004374472154</v>
      </c>
      <c r="D8614" s="3">
        <f ca="1">[2]!TriangularRnd(A8614,$F$18,$G$18,$H$18)</f>
        <v>425.62121247583593</v>
      </c>
      <c r="E8614" s="2">
        <f t="shared" ca="1" si="695"/>
        <v>520.56995508399314</v>
      </c>
      <c r="F8614" s="2">
        <f t="shared" ca="1" si="698"/>
        <v>221565.61546134061</v>
      </c>
      <c r="G8614" s="2">
        <f t="shared" ca="1" si="696"/>
        <v>183411.14875659006</v>
      </c>
      <c r="H8614" s="2">
        <f ca="1">[2]!Uniform($T$19,$U$20)</f>
        <v>33749.730594434717</v>
      </c>
      <c r="I8614" s="2">
        <f t="shared" ca="1" si="697"/>
        <v>217160.87935102478</v>
      </c>
      <c r="J8614" s="2">
        <f t="shared" ca="1" si="694"/>
        <v>4404</v>
      </c>
    </row>
    <row r="8615" spans="1:10" x14ac:dyDescent="0.25">
      <c r="A8615" s="8">
        <f t="array" aca="1" ref="A8615:B8615" ca="1">[2]!CorrelatedUniform($C$31:$D$32)</f>
        <v>0.82096087932586659</v>
      </c>
      <c r="B8615" s="10">
        <f ca="1"/>
        <v>6.5688558278156936E-2</v>
      </c>
      <c r="D8615" s="3">
        <f ca="1">[2]!TriangularRnd(A8615,$F$18,$G$18,$H$18)</f>
        <v>429.18862424482762</v>
      </c>
      <c r="E8615" s="2">
        <f t="shared" ca="1" si="695"/>
        <v>424.56532288093717</v>
      </c>
      <c r="F8615" s="2">
        <f t="shared" ca="1" si="698"/>
        <v>182218.60682933047</v>
      </c>
      <c r="G8615" s="2">
        <f t="shared" ca="1" si="696"/>
        <v>126329.23453843858</v>
      </c>
      <c r="H8615" s="2">
        <f ca="1">[2]!Uniform($T$19,$U$20)</f>
        <v>24720.924313322295</v>
      </c>
      <c r="I8615" s="2">
        <f t="shared" ca="1" si="697"/>
        <v>151050.15885176088</v>
      </c>
      <c r="J8615" s="2">
        <f t="shared" ca="1" si="694"/>
        <v>31168</v>
      </c>
    </row>
    <row r="8616" spans="1:10" x14ac:dyDescent="0.25">
      <c r="A8616" s="8">
        <f t="array" aca="1" ref="A8616:B8616" ca="1">[2]!CorrelatedUniform($C$31:$D$32)</f>
        <v>0.36041688919067344</v>
      </c>
      <c r="B8616" s="10">
        <f ca="1"/>
        <v>0.97215274681896668</v>
      </c>
      <c r="D8616" s="3">
        <f ca="1">[2]!TriangularRnd(A8616,$F$18,$G$18,$H$18)</f>
        <v>399.57636098392186</v>
      </c>
      <c r="E8616" s="2">
        <f t="shared" ca="1" si="695"/>
        <v>595.67092169351406</v>
      </c>
      <c r="F8616" s="2">
        <f t="shared" ca="1" si="698"/>
        <v>238016.01923423301</v>
      </c>
      <c r="G8616" s="2">
        <f t="shared" ca="1" si="696"/>
        <v>184557.57266236463</v>
      </c>
      <c r="H8616" s="2">
        <f ca="1">[2]!Uniform($T$19,$U$20)</f>
        <v>29392.861241023042</v>
      </c>
      <c r="I8616" s="2">
        <f t="shared" ca="1" si="697"/>
        <v>213950.43390338769</v>
      </c>
      <c r="J8616" s="2">
        <f t="shared" ref="J8616:J8679" ca="1" si="699">INT(F8616-I8616)</f>
        <v>24065</v>
      </c>
    </row>
    <row r="8617" spans="1:10" x14ac:dyDescent="0.25">
      <c r="A8617" s="8">
        <f t="array" aca="1" ref="A8617:B8617" ca="1">[2]!CorrelatedUniform($C$31:$D$32)</f>
        <v>9.2999815940856739E-2</v>
      </c>
      <c r="B8617" s="10">
        <f ca="1"/>
        <v>0.96820761566489355</v>
      </c>
      <c r="D8617" s="3">
        <f ca="1">[2]!TriangularRnd(A8617,$F$18,$G$18,$H$18)</f>
        <v>377.1900889021436</v>
      </c>
      <c r="E8617" s="2">
        <f t="shared" ref="E8617:E8680" ca="1" si="700">_xlfn.NORM.INV(B8617,$G$24,$G$24*$H$24)</f>
        <v>592.75401214521128</v>
      </c>
      <c r="F8617" s="2">
        <f t="shared" ca="1" si="698"/>
        <v>223580.93853815456</v>
      </c>
      <c r="G8617" s="2">
        <f t="shared" ref="G8617:G8680" ca="1" si="701">_xlfn.NORM.INV(RAND(),$S$19,$R$21)*D8617</f>
        <v>127514.88536294769</v>
      </c>
      <c r="H8617" s="2">
        <f ca="1">[2]!Uniform($T$19,$U$20)</f>
        <v>39773.977298589292</v>
      </c>
      <c r="I8617" s="2">
        <f t="shared" ref="I8617:I8680" ca="1" si="702">G8617+H8617</f>
        <v>167288.86266153699</v>
      </c>
      <c r="J8617" s="2">
        <f t="shared" ca="1" si="699"/>
        <v>56292</v>
      </c>
    </row>
    <row r="8618" spans="1:10" x14ac:dyDescent="0.25">
      <c r="A8618" s="8">
        <f t="array" aca="1" ref="A8618:B8618" ca="1">[2]!CorrelatedUniform($C$31:$D$32)</f>
        <v>0.31879007816314725</v>
      </c>
      <c r="B8618" s="10">
        <f ca="1"/>
        <v>0.69381552173910732</v>
      </c>
      <c r="D8618" s="3">
        <f ca="1">[2]!TriangularRnd(A8618,$F$18,$G$18,$H$18)</f>
        <v>396.86835681499025</v>
      </c>
      <c r="E8618" s="2">
        <f t="shared" ca="1" si="700"/>
        <v>525.33474165336099</v>
      </c>
      <c r="F8618" s="2">
        <f t="shared" ref="F8618:F8681" ca="1" si="703">D8618*E8618</f>
        <v>208488.7356977968</v>
      </c>
      <c r="G8618" s="2">
        <f t="shared" ca="1" si="701"/>
        <v>64850.52668581684</v>
      </c>
      <c r="H8618" s="2">
        <f ca="1">[2]!Uniform($T$19,$U$20)</f>
        <v>35159.774598330769</v>
      </c>
      <c r="I8618" s="2">
        <f t="shared" ca="1" si="702"/>
        <v>100010.3012841476</v>
      </c>
      <c r="J8618" s="2">
        <f t="shared" ca="1" si="699"/>
        <v>108478</v>
      </c>
    </row>
    <row r="8619" spans="1:10" x14ac:dyDescent="0.25">
      <c r="A8619" s="8">
        <f t="array" aca="1" ref="A8619:B8619" ca="1">[2]!CorrelatedUniform($C$31:$D$32)</f>
        <v>0.21421527862548831</v>
      </c>
      <c r="B8619" s="10">
        <f ca="1"/>
        <v>0.82973034199877738</v>
      </c>
      <c r="D8619" s="3">
        <f ca="1">[2]!TriangularRnd(A8619,$F$18,$G$18,$H$18)</f>
        <v>389.15479713849862</v>
      </c>
      <c r="E8619" s="2">
        <f t="shared" ca="1" si="700"/>
        <v>547.65500889605607</v>
      </c>
      <c r="F8619" s="2">
        <f t="shared" ca="1" si="703"/>
        <v>213122.57388882735</v>
      </c>
      <c r="G8619" s="2">
        <f t="shared" ca="1" si="701"/>
        <v>61739.676754466891</v>
      </c>
      <c r="H8619" s="2">
        <f ca="1">[2]!Uniform($T$19,$U$20)</f>
        <v>32481.505718078697</v>
      </c>
      <c r="I8619" s="2">
        <f t="shared" ca="1" si="702"/>
        <v>94221.182472545595</v>
      </c>
      <c r="J8619" s="2">
        <f t="shared" ca="1" si="699"/>
        <v>118901</v>
      </c>
    </row>
    <row r="8620" spans="1:10" x14ac:dyDescent="0.25">
      <c r="A8620" s="8">
        <f t="array" aca="1" ref="A8620:B8620" ca="1">[2]!CorrelatedUniform($C$31:$D$32)</f>
        <v>0.19020628929138189</v>
      </c>
      <c r="B8620" s="10">
        <f ca="1"/>
        <v>0.40496859807510482</v>
      </c>
      <c r="D8620" s="3">
        <f ca="1">[2]!TriangularRnd(A8620,$F$18,$G$18,$H$18)</f>
        <v>387.13074656361562</v>
      </c>
      <c r="E8620" s="2">
        <f t="shared" ca="1" si="700"/>
        <v>487.97464734659906</v>
      </c>
      <c r="F8620" s="2">
        <f t="shared" ca="1" si="703"/>
        <v>188909.98953140594</v>
      </c>
      <c r="G8620" s="2">
        <f t="shared" ca="1" si="701"/>
        <v>158476.89847276415</v>
      </c>
      <c r="H8620" s="2">
        <f ca="1">[2]!Uniform($T$19,$U$20)</f>
        <v>30798.929761809588</v>
      </c>
      <c r="I8620" s="2">
        <f t="shared" ca="1" si="702"/>
        <v>189275.82823457374</v>
      </c>
      <c r="J8620" s="2">
        <f t="shared" ca="1" si="699"/>
        <v>-366</v>
      </c>
    </row>
    <row r="8621" spans="1:10" x14ac:dyDescent="0.25">
      <c r="A8621" s="8">
        <f t="array" aca="1" ref="A8621:B8621" ca="1">[2]!CorrelatedUniform($C$31:$D$32)</f>
        <v>0.78570544719696045</v>
      </c>
      <c r="B8621" s="10">
        <f ca="1"/>
        <v>0.95509139514175045</v>
      </c>
      <c r="D8621" s="3">
        <f ca="1">[2]!TriangularRnd(A8621,$F$18,$G$18,$H$18)</f>
        <v>426.17314743633455</v>
      </c>
      <c r="E8621" s="2">
        <f t="shared" ca="1" si="700"/>
        <v>584.81813587704482</v>
      </c>
      <c r="F8621" s="2">
        <f t="shared" ca="1" si="703"/>
        <v>249233.78564457016</v>
      </c>
      <c r="G8621" s="2">
        <f t="shared" ca="1" si="701"/>
        <v>105175.51565863959</v>
      </c>
      <c r="H8621" s="2">
        <f ca="1">[2]!Uniform($T$19,$U$20)</f>
        <v>41628.139730480158</v>
      </c>
      <c r="I8621" s="2">
        <f t="shared" ca="1" si="702"/>
        <v>146803.65538911975</v>
      </c>
      <c r="J8621" s="2">
        <f t="shared" ca="1" si="699"/>
        <v>102430</v>
      </c>
    </row>
    <row r="8622" spans="1:10" x14ac:dyDescent="0.25">
      <c r="A8622" s="8">
        <f t="array" aca="1" ref="A8622:B8622" ca="1">[2]!CorrelatedUniform($C$31:$D$32)</f>
        <v>0.67873144149780307</v>
      </c>
      <c r="B8622" s="10">
        <f ca="1"/>
        <v>5.0840058093358544E-2</v>
      </c>
      <c r="D8622" s="3">
        <f ca="1">[2]!TriangularRnd(A8622,$F$18,$G$18,$H$18)</f>
        <v>418.30006163944324</v>
      </c>
      <c r="E8622" s="2">
        <f t="shared" ca="1" si="700"/>
        <v>418.16187789913465</v>
      </c>
      <c r="F8622" s="2">
        <f t="shared" ca="1" si="703"/>
        <v>174917.13930047335</v>
      </c>
      <c r="G8622" s="2">
        <f t="shared" ca="1" si="701"/>
        <v>219427.76329888176</v>
      </c>
      <c r="H8622" s="2">
        <f ca="1">[2]!Uniform($T$19,$U$20)</f>
        <v>31630.664416779589</v>
      </c>
      <c r="I8622" s="2">
        <f t="shared" ca="1" si="702"/>
        <v>251058.42771566135</v>
      </c>
      <c r="J8622" s="2">
        <f t="shared" ca="1" si="699"/>
        <v>-76142</v>
      </c>
    </row>
    <row r="8623" spans="1:10" x14ac:dyDescent="0.25">
      <c r="A8623" s="8">
        <f t="array" aca="1" ref="A8623:B8623" ca="1">[2]!CorrelatedUniform($C$31:$D$32)</f>
        <v>0.54087674617767334</v>
      </c>
      <c r="B8623" s="10">
        <f ca="1"/>
        <v>4.2717486576621638E-2</v>
      </c>
      <c r="D8623" s="3">
        <f ca="1">[2]!TriangularRnd(A8623,$F$18,$G$18,$H$18)</f>
        <v>409.90444817762864</v>
      </c>
      <c r="E8623" s="2">
        <f t="shared" ca="1" si="700"/>
        <v>414.00069634294488</v>
      </c>
      <c r="F8623" s="2">
        <f t="shared" ca="1" si="703"/>
        <v>169700.72697960882</v>
      </c>
      <c r="G8623" s="2">
        <f t="shared" ca="1" si="701"/>
        <v>140699.03177576303</v>
      </c>
      <c r="H8623" s="2">
        <f ca="1">[2]!Uniform($T$19,$U$20)</f>
        <v>38136.486524291584</v>
      </c>
      <c r="I8623" s="2">
        <f t="shared" ca="1" si="702"/>
        <v>178835.51830005459</v>
      </c>
      <c r="J8623" s="2">
        <f t="shared" ca="1" si="699"/>
        <v>-9135</v>
      </c>
    </row>
    <row r="8624" spans="1:10" x14ac:dyDescent="0.25">
      <c r="A8624" s="8">
        <f t="array" aca="1" ref="A8624:B8624" ca="1">[2]!CorrelatedUniform($C$31:$D$32)</f>
        <v>0.58849966526031494</v>
      </c>
      <c r="B8624" s="10">
        <f ca="1"/>
        <v>0.79869101476390547</v>
      </c>
      <c r="D8624" s="3">
        <f ca="1">[2]!TriangularRnd(A8624,$F$18,$G$18,$H$18)</f>
        <v>412.64057652893302</v>
      </c>
      <c r="E8624" s="2">
        <f t="shared" ca="1" si="700"/>
        <v>541.84774044104188</v>
      </c>
      <c r="F8624" s="2">
        <f t="shared" ca="1" si="703"/>
        <v>223588.36400649117</v>
      </c>
      <c r="G8624" s="2">
        <f t="shared" ca="1" si="701"/>
        <v>175509.64860433733</v>
      </c>
      <c r="H8624" s="2">
        <f ca="1">[2]!Uniform($T$19,$U$20)</f>
        <v>35604.764959003951</v>
      </c>
      <c r="I8624" s="2">
        <f t="shared" ca="1" si="702"/>
        <v>211114.41356334128</v>
      </c>
      <c r="J8624" s="2">
        <f t="shared" ca="1" si="699"/>
        <v>12473</v>
      </c>
    </row>
    <row r="8625" spans="1:10" x14ac:dyDescent="0.25">
      <c r="A8625" s="8">
        <f t="array" aca="1" ref="A8625:B8625" ca="1">[2]!CorrelatedUniform($C$31:$D$32)</f>
        <v>0.93279230594635021</v>
      </c>
      <c r="B8625" s="10">
        <f ca="1"/>
        <v>0.29901063611489959</v>
      </c>
      <c r="D8625" s="3">
        <f ca="1">[2]!TriangularRnd(A8625,$F$18,$G$18,$H$18)</f>
        <v>441.60883764614266</v>
      </c>
      <c r="E8625" s="2">
        <f t="shared" ca="1" si="700"/>
        <v>473.63759226081532</v>
      </c>
      <c r="F8625" s="2">
        <f t="shared" ca="1" si="703"/>
        <v>209162.54658381632</v>
      </c>
      <c r="G8625" s="2">
        <f t="shared" ca="1" si="701"/>
        <v>156011.70379891887</v>
      </c>
      <c r="H8625" s="2">
        <f ca="1">[2]!Uniform($T$19,$U$20)</f>
        <v>43533.978625487041</v>
      </c>
      <c r="I8625" s="2">
        <f t="shared" ca="1" si="702"/>
        <v>199545.68242440591</v>
      </c>
      <c r="J8625" s="2">
        <f t="shared" ca="1" si="699"/>
        <v>9616</v>
      </c>
    </row>
    <row r="8626" spans="1:10" x14ac:dyDescent="0.25">
      <c r="A8626" s="8">
        <f t="array" aca="1" ref="A8626:B8626" ca="1">[2]!CorrelatedUniform($C$31:$D$32)</f>
        <v>0.54959714412689231</v>
      </c>
      <c r="B8626" s="10">
        <f ca="1"/>
        <v>0.30770654545073783</v>
      </c>
      <c r="D8626" s="3">
        <f ca="1">[2]!TriangularRnd(A8626,$F$18,$G$18,$H$18)</f>
        <v>410.39446023413916</v>
      </c>
      <c r="E8626" s="2">
        <f t="shared" ca="1" si="700"/>
        <v>474.8819132803348</v>
      </c>
      <c r="F8626" s="2">
        <f t="shared" ca="1" si="703"/>
        <v>194888.90647563827</v>
      </c>
      <c r="G8626" s="2">
        <f t="shared" ca="1" si="701"/>
        <v>146569.38566413493</v>
      </c>
      <c r="H8626" s="2">
        <f ca="1">[2]!Uniform($T$19,$U$20)</f>
        <v>35136.7996539866</v>
      </c>
      <c r="I8626" s="2">
        <f t="shared" ca="1" si="702"/>
        <v>181706.18531812151</v>
      </c>
      <c r="J8626" s="2">
        <f t="shared" ca="1" si="699"/>
        <v>13182</v>
      </c>
    </row>
    <row r="8627" spans="1:10" x14ac:dyDescent="0.25">
      <c r="A8627" s="8">
        <f t="array" aca="1" ref="A8627:B8627" ca="1">[2]!CorrelatedUniform($C$31:$D$32)</f>
        <v>0.94047367572784435</v>
      </c>
      <c r="B8627" s="10">
        <f ca="1"/>
        <v>1.7420735871007887E-2</v>
      </c>
      <c r="D8627" s="3">
        <f ca="1">[2]!TriangularRnd(A8627,$F$18,$G$18,$H$18)</f>
        <v>442.76565509151288</v>
      </c>
      <c r="E8627" s="2">
        <f t="shared" ca="1" si="700"/>
        <v>394.49019698251539</v>
      </c>
      <c r="F8627" s="2">
        <f t="shared" ca="1" si="703"/>
        <v>174666.71049414339</v>
      </c>
      <c r="G8627" s="2">
        <f t="shared" ca="1" si="701"/>
        <v>177668.47725724813</v>
      </c>
      <c r="H8627" s="2">
        <f ca="1">[2]!Uniform($T$19,$U$20)</f>
        <v>25753.641859309399</v>
      </c>
      <c r="I8627" s="2">
        <f t="shared" ca="1" si="702"/>
        <v>203422.11911655753</v>
      </c>
      <c r="J8627" s="2">
        <f t="shared" ca="1" si="699"/>
        <v>-28756</v>
      </c>
    </row>
    <row r="8628" spans="1:10" x14ac:dyDescent="0.25">
      <c r="A8628" s="8">
        <f t="array" aca="1" ref="A8628:B8628" ca="1">[2]!CorrelatedUniform($C$31:$D$32)</f>
        <v>0.905584216117859</v>
      </c>
      <c r="B8628" s="10">
        <f ca="1"/>
        <v>0.17049703118387061</v>
      </c>
      <c r="D8628" s="3">
        <f ca="1">[2]!TriangularRnd(A8628,$F$18,$G$18,$H$18)</f>
        <v>437.969067652707</v>
      </c>
      <c r="E8628" s="2">
        <f t="shared" ca="1" si="700"/>
        <v>452.38985222014361</v>
      </c>
      <c r="F8628" s="2">
        <f t="shared" ca="1" si="703"/>
        <v>198132.76179240219</v>
      </c>
      <c r="G8628" s="2">
        <f t="shared" ca="1" si="701"/>
        <v>163300.43995025582</v>
      </c>
      <c r="H8628" s="2">
        <f ca="1">[2]!Uniform($T$19,$U$20)</f>
        <v>40483.835275219608</v>
      </c>
      <c r="I8628" s="2">
        <f t="shared" ca="1" si="702"/>
        <v>203784.27522547543</v>
      </c>
      <c r="J8628" s="2">
        <f t="shared" ca="1" si="699"/>
        <v>-5652</v>
      </c>
    </row>
    <row r="8629" spans="1:10" x14ac:dyDescent="0.25">
      <c r="A8629" s="8">
        <f t="array" aca="1" ref="A8629:B8629" ca="1">[2]!CorrelatedUniform($C$31:$D$32)</f>
        <v>0.96916139125823975</v>
      </c>
      <c r="B8629" s="10">
        <f ca="1"/>
        <v>3.1434504609842019E-2</v>
      </c>
      <c r="D8629" s="3">
        <f ca="1">[2]!TriangularRnd(A8629,$F$18,$G$18,$H$18)</f>
        <v>447.94720265511398</v>
      </c>
      <c r="E8629" s="2">
        <f t="shared" ca="1" si="700"/>
        <v>406.99416226906084</v>
      </c>
      <c r="F8629" s="2">
        <f t="shared" ca="1" si="703"/>
        <v>182311.89648538735</v>
      </c>
      <c r="G8629" s="2">
        <f t="shared" ca="1" si="701"/>
        <v>73889.750171945925</v>
      </c>
      <c r="H8629" s="2">
        <f ca="1">[2]!Uniform($T$19,$U$20)</f>
        <v>25470.61178931575</v>
      </c>
      <c r="I8629" s="2">
        <f t="shared" ca="1" si="702"/>
        <v>99360.361961261675</v>
      </c>
      <c r="J8629" s="2">
        <f t="shared" ca="1" si="699"/>
        <v>82951</v>
      </c>
    </row>
    <row r="8630" spans="1:10" x14ac:dyDescent="0.25">
      <c r="A8630" s="8">
        <f t="array" aca="1" ref="A8630:B8630" ca="1">[2]!CorrelatedUniform($C$31:$D$32)</f>
        <v>0.80360531806945823</v>
      </c>
      <c r="B8630" s="10">
        <f ca="1"/>
        <v>0.17896113899831564</v>
      </c>
      <c r="D8630" s="3">
        <f ca="1">[2]!TriangularRnd(A8630,$F$18,$G$18,$H$18)</f>
        <v>427.67031184541446</v>
      </c>
      <c r="E8630" s="2">
        <f t="shared" ca="1" si="700"/>
        <v>454.03343184284427</v>
      </c>
      <c r="F8630" s="2">
        <f t="shared" ca="1" si="703"/>
        <v>194176.61938447293</v>
      </c>
      <c r="G8630" s="2">
        <f t="shared" ca="1" si="701"/>
        <v>168170.84216156916</v>
      </c>
      <c r="H8630" s="2">
        <f ca="1">[2]!Uniform($T$19,$U$20)</f>
        <v>37019.731046955916</v>
      </c>
      <c r="I8630" s="2">
        <f t="shared" ca="1" si="702"/>
        <v>205190.57320852508</v>
      </c>
      <c r="J8630" s="2">
        <f t="shared" ca="1" si="699"/>
        <v>-11014</v>
      </c>
    </row>
    <row r="8631" spans="1:10" x14ac:dyDescent="0.25">
      <c r="A8631" s="8">
        <f t="array" aca="1" ref="A8631:B8631" ca="1">[2]!CorrelatedUniform($C$31:$D$32)</f>
        <v>0.73573064804077148</v>
      </c>
      <c r="B8631" s="10">
        <f ca="1"/>
        <v>0.49145299990271113</v>
      </c>
      <c r="D8631" s="3">
        <f ca="1">[2]!TriangularRnd(A8631,$F$18,$G$18,$H$18)</f>
        <v>422.29656902459823</v>
      </c>
      <c r="E8631" s="2">
        <f t="shared" ca="1" si="700"/>
        <v>498.92871043511298</v>
      </c>
      <c r="F8631" s="2">
        <f t="shared" ca="1" si="703"/>
        <v>210695.88260461547</v>
      </c>
      <c r="G8631" s="2">
        <f t="shared" ca="1" si="701"/>
        <v>217762.58068919679</v>
      </c>
      <c r="H8631" s="2">
        <f ca="1">[2]!Uniform($T$19,$U$20)</f>
        <v>28505.503543673207</v>
      </c>
      <c r="I8631" s="2">
        <f t="shared" ca="1" si="702"/>
        <v>246268.08423286999</v>
      </c>
      <c r="J8631" s="2">
        <f t="shared" ca="1" si="699"/>
        <v>-35573</v>
      </c>
    </row>
    <row r="8632" spans="1:10" x14ac:dyDescent="0.25">
      <c r="A8632" s="8">
        <f t="array" aca="1" ref="A8632:B8632" ca="1">[2]!CorrelatedUniform($C$31:$D$32)</f>
        <v>0.41294169425964355</v>
      </c>
      <c r="B8632" s="10">
        <f ca="1"/>
        <v>0.42939749553523571</v>
      </c>
      <c r="D8632" s="3">
        <f ca="1">[2]!TriangularRnd(A8632,$F$18,$G$18,$H$18)</f>
        <v>402.77892559761102</v>
      </c>
      <c r="E8632" s="2">
        <f t="shared" ca="1" si="700"/>
        <v>491.10458491669107</v>
      </c>
      <c r="F8632" s="2">
        <f t="shared" ca="1" si="703"/>
        <v>197806.57706880555</v>
      </c>
      <c r="G8632" s="2">
        <f t="shared" ca="1" si="701"/>
        <v>216705.93629846649</v>
      </c>
      <c r="H8632" s="2">
        <f ca="1">[2]!Uniform($T$19,$U$20)</f>
        <v>44157.7826275318</v>
      </c>
      <c r="I8632" s="2">
        <f t="shared" ca="1" si="702"/>
        <v>260863.71892599828</v>
      </c>
      <c r="J8632" s="2">
        <f t="shared" ca="1" si="699"/>
        <v>-63058</v>
      </c>
    </row>
    <row r="8633" spans="1:10" x14ac:dyDescent="0.25">
      <c r="A8633" s="8">
        <f t="array" aca="1" ref="A8633:B8633" ca="1">[2]!CorrelatedUniform($C$31:$D$32)</f>
        <v>0.66701173782348633</v>
      </c>
      <c r="B8633" s="10">
        <f ca="1"/>
        <v>0.21998666786587923</v>
      </c>
      <c r="D8633" s="3">
        <f ca="1">[2]!TriangularRnd(A8633,$F$18,$G$18,$H$18)</f>
        <v>417.52357680235713</v>
      </c>
      <c r="E8633" s="2">
        <f t="shared" ca="1" si="700"/>
        <v>461.38808791352886</v>
      </c>
      <c r="F8633" s="2">
        <f t="shared" ca="1" si="703"/>
        <v>192640.40475965696</v>
      </c>
      <c r="G8633" s="2">
        <f t="shared" ca="1" si="701"/>
        <v>168948.95426962452</v>
      </c>
      <c r="H8633" s="2">
        <f ca="1">[2]!Uniform($T$19,$U$20)</f>
        <v>31243.349271530355</v>
      </c>
      <c r="I8633" s="2">
        <f t="shared" ca="1" si="702"/>
        <v>200192.30354115486</v>
      </c>
      <c r="J8633" s="2">
        <f t="shared" ca="1" si="699"/>
        <v>-7552</v>
      </c>
    </row>
    <row r="8634" spans="1:10" x14ac:dyDescent="0.25">
      <c r="A8634" s="8">
        <f t="array" aca="1" ref="A8634:B8634" ca="1">[2]!CorrelatedUniform($C$31:$D$32)</f>
        <v>0.30146455764770497</v>
      </c>
      <c r="B8634" s="10">
        <f ca="1"/>
        <v>0.52025441597661337</v>
      </c>
      <c r="D8634" s="3">
        <f ca="1">[2]!TriangularRnd(A8634,$F$18,$G$18,$H$18)</f>
        <v>395.68934893507821</v>
      </c>
      <c r="E8634" s="2">
        <f t="shared" ca="1" si="700"/>
        <v>502.53960612901477</v>
      </c>
      <c r="F8634" s="2">
        <f t="shared" ca="1" si="703"/>
        <v>198849.5695632805</v>
      </c>
      <c r="G8634" s="2">
        <f t="shared" ca="1" si="701"/>
        <v>143502.93215220887</v>
      </c>
      <c r="H8634" s="2">
        <f ca="1">[2]!Uniform($T$19,$U$20)</f>
        <v>25072.287891838692</v>
      </c>
      <c r="I8634" s="2">
        <f t="shared" ca="1" si="702"/>
        <v>168575.22004404757</v>
      </c>
      <c r="J8634" s="2">
        <f t="shared" ca="1" si="699"/>
        <v>30274</v>
      </c>
    </row>
    <row r="8635" spans="1:10" x14ac:dyDescent="0.25">
      <c r="A8635" s="8">
        <f t="array" aca="1" ref="A8635:B8635" ca="1">[2]!CorrelatedUniform($C$31:$D$32)</f>
        <v>0.21061897277832059</v>
      </c>
      <c r="B8635" s="10">
        <f ca="1"/>
        <v>0.37551971258334355</v>
      </c>
      <c r="D8635" s="3">
        <f ca="1">[2]!TriangularRnd(A8635,$F$18,$G$18,$H$18)</f>
        <v>388.85911587586543</v>
      </c>
      <c r="E8635" s="2">
        <f t="shared" ca="1" si="700"/>
        <v>484.13654522671504</v>
      </c>
      <c r="F8635" s="2">
        <f t="shared" ca="1" si="703"/>
        <v>188260.90894005634</v>
      </c>
      <c r="G8635" s="2">
        <f t="shared" ca="1" si="701"/>
        <v>161363.08446859563</v>
      </c>
      <c r="H8635" s="2">
        <f ca="1">[2]!Uniform($T$19,$U$20)</f>
        <v>35281.271913695753</v>
      </c>
      <c r="I8635" s="2">
        <f t="shared" ca="1" si="702"/>
        <v>196644.35638229139</v>
      </c>
      <c r="J8635" s="2">
        <f t="shared" ca="1" si="699"/>
        <v>-8384</v>
      </c>
    </row>
    <row r="8636" spans="1:10" x14ac:dyDescent="0.25">
      <c r="A8636" s="8">
        <f t="array" aca="1" ref="A8636:B8636" ca="1">[2]!CorrelatedUniform($C$31:$D$32)</f>
        <v>0.41025602817535384</v>
      </c>
      <c r="B8636" s="10">
        <f ca="1"/>
        <v>0.6751995505414935</v>
      </c>
      <c r="D8636" s="3">
        <f ca="1">[2]!TriangularRnd(A8636,$F$18,$G$18,$H$18)</f>
        <v>402.62029989126972</v>
      </c>
      <c r="E8636" s="2">
        <f t="shared" ca="1" si="700"/>
        <v>522.71583492964476</v>
      </c>
      <c r="F8636" s="2">
        <f t="shared" ca="1" si="703"/>
        <v>210456.00621728902</v>
      </c>
      <c r="G8636" s="2">
        <f t="shared" ca="1" si="701"/>
        <v>183145.08165892411</v>
      </c>
      <c r="H8636" s="2">
        <f ca="1">[2]!Uniform($T$19,$U$20)</f>
        <v>39158.97692621145</v>
      </c>
      <c r="I8636" s="2">
        <f t="shared" ca="1" si="702"/>
        <v>222304.05858513556</v>
      </c>
      <c r="J8636" s="2">
        <f t="shared" ca="1" si="699"/>
        <v>-11849</v>
      </c>
    </row>
    <row r="8637" spans="1:10" x14ac:dyDescent="0.25">
      <c r="A8637" s="8">
        <f t="array" aca="1" ref="A8637:B8637" ca="1">[2]!CorrelatedUniform($C$31:$D$32)</f>
        <v>0.55914676189422596</v>
      </c>
      <c r="B8637" s="10">
        <f ca="1"/>
        <v>0.97022446694322539</v>
      </c>
      <c r="D8637" s="3">
        <f ca="1">[2]!TriangularRnd(A8637,$F$18,$G$18,$H$18)</f>
        <v>410.93654103001137</v>
      </c>
      <c r="E8637" s="2">
        <f t="shared" ca="1" si="700"/>
        <v>594.20514201814012</v>
      </c>
      <c r="F8637" s="2">
        <f t="shared" ca="1" si="703"/>
        <v>244180.60572318116</v>
      </c>
      <c r="G8637" s="2">
        <f t="shared" ca="1" si="701"/>
        <v>205479.41619555483</v>
      </c>
      <c r="H8637" s="2">
        <f ca="1">[2]!Uniform($T$19,$U$20)</f>
        <v>36407.985970199108</v>
      </c>
      <c r="I8637" s="2">
        <f t="shared" ca="1" si="702"/>
        <v>241887.40216575394</v>
      </c>
      <c r="J8637" s="2">
        <f t="shared" ca="1" si="699"/>
        <v>2293</v>
      </c>
    </row>
    <row r="8638" spans="1:10" x14ac:dyDescent="0.25">
      <c r="A8638" s="8">
        <f t="array" aca="1" ref="A8638:B8638" ca="1">[2]!CorrelatedUniform($C$31:$D$32)</f>
        <v>0.67208635807037398</v>
      </c>
      <c r="B8638" s="10">
        <f ca="1"/>
        <v>0.78445885986105901</v>
      </c>
      <c r="D8638" s="3">
        <f ca="1">[2]!TriangularRnd(A8638,$F$18,$G$18,$H$18)</f>
        <v>417.85808849547647</v>
      </c>
      <c r="E8638" s="2">
        <f t="shared" ca="1" si="700"/>
        <v>539.36704952602895</v>
      </c>
      <c r="F8638" s="2">
        <f t="shared" ca="1" si="703"/>
        <v>225378.88431239146</v>
      </c>
      <c r="G8638" s="2">
        <f t="shared" ca="1" si="701"/>
        <v>178264.25304390016</v>
      </c>
      <c r="H8638" s="2">
        <f ca="1">[2]!Uniform($T$19,$U$20)</f>
        <v>34059.196844294122</v>
      </c>
      <c r="I8638" s="2">
        <f t="shared" ca="1" si="702"/>
        <v>212323.44988819427</v>
      </c>
      <c r="J8638" s="2">
        <f t="shared" ca="1" si="699"/>
        <v>13055</v>
      </c>
    </row>
    <row r="8639" spans="1:10" x14ac:dyDescent="0.25">
      <c r="A8639" s="8">
        <f t="array" aca="1" ref="A8639:B8639" ca="1">[2]!CorrelatedUniform($C$31:$D$32)</f>
        <v>2.2440195083618122E-2</v>
      </c>
      <c r="B8639" s="10">
        <f ca="1"/>
        <v>0.77835413594753688</v>
      </c>
      <c r="D8639" s="3">
        <f ca="1">[2]!TriangularRnd(A8639,$F$18,$G$18,$H$18)</f>
        <v>365.43129520723005</v>
      </c>
      <c r="E8639" s="2">
        <f t="shared" ca="1" si="700"/>
        <v>538.33232436174751</v>
      </c>
      <c r="F8639" s="2">
        <f t="shared" ca="1" si="703"/>
        <v>196723.47854343208</v>
      </c>
      <c r="G8639" s="2">
        <f t="shared" ca="1" si="701"/>
        <v>169067.17919740095</v>
      </c>
      <c r="H8639" s="2">
        <f ca="1">[2]!Uniform($T$19,$U$20)</f>
        <v>26378.73810412196</v>
      </c>
      <c r="I8639" s="2">
        <f t="shared" ca="1" si="702"/>
        <v>195445.91730152292</v>
      </c>
      <c r="J8639" s="2">
        <f t="shared" ca="1" si="699"/>
        <v>1277</v>
      </c>
    </row>
    <row r="8640" spans="1:10" x14ac:dyDescent="0.25">
      <c r="A8640" s="8">
        <f t="array" aca="1" ref="A8640:B8640" ca="1">[2]!CorrelatedUniform($C$31:$D$32)</f>
        <v>0.71022677421569813</v>
      </c>
      <c r="B8640" s="10">
        <f ca="1"/>
        <v>0.97891410709736137</v>
      </c>
      <c r="D8640" s="3">
        <f ca="1">[2]!TriangularRnd(A8640,$F$18,$G$18,$H$18)</f>
        <v>420.45993442738308</v>
      </c>
      <c r="E8640" s="2">
        <f t="shared" ca="1" si="700"/>
        <v>601.59104735168739</v>
      </c>
      <c r="F8640" s="2">
        <f t="shared" ca="1" si="703"/>
        <v>252944.93232159119</v>
      </c>
      <c r="G8640" s="2">
        <f t="shared" ca="1" si="701"/>
        <v>200640.46442845344</v>
      </c>
      <c r="H8640" s="2">
        <f ca="1">[2]!Uniform($T$19,$U$20)</f>
        <v>44369.968167408239</v>
      </c>
      <c r="I8640" s="2">
        <f t="shared" ca="1" si="702"/>
        <v>245010.43259586167</v>
      </c>
      <c r="J8640" s="2">
        <f t="shared" ca="1" si="699"/>
        <v>7934</v>
      </c>
    </row>
    <row r="8641" spans="1:10" x14ac:dyDescent="0.25">
      <c r="A8641" s="8">
        <f t="array" aca="1" ref="A8641:B8641" ca="1">[2]!CorrelatedUniform($C$31:$D$32)</f>
        <v>0.75853610038757324</v>
      </c>
      <c r="B8641" s="10">
        <f ca="1"/>
        <v>0.67975092175182283</v>
      </c>
      <c r="D8641" s="3">
        <f ca="1">[2]!TriangularRnd(A8641,$F$18,$G$18,$H$18)</f>
        <v>424.01551198935323</v>
      </c>
      <c r="E8641" s="2">
        <f t="shared" ca="1" si="700"/>
        <v>523.3501203132962</v>
      </c>
      <c r="F8641" s="2">
        <f t="shared" ca="1" si="703"/>
        <v>221908.56921433189</v>
      </c>
      <c r="G8641" s="2">
        <f t="shared" ca="1" si="701"/>
        <v>98459.929169833631</v>
      </c>
      <c r="H8641" s="2">
        <f ca="1">[2]!Uniform($T$19,$U$20)</f>
        <v>25512.423610762573</v>
      </c>
      <c r="I8641" s="2">
        <f t="shared" ca="1" si="702"/>
        <v>123972.35278059621</v>
      </c>
      <c r="J8641" s="2">
        <f t="shared" ca="1" si="699"/>
        <v>97936</v>
      </c>
    </row>
    <row r="8642" spans="1:10" x14ac:dyDescent="0.25">
      <c r="A8642" s="8">
        <f t="array" aca="1" ref="A8642:B8642" ca="1">[2]!CorrelatedUniform($C$31:$D$32)</f>
        <v>0.52588117122650124</v>
      </c>
      <c r="B8642" s="10">
        <f ca="1"/>
        <v>0.29408529822729751</v>
      </c>
      <c r="D8642" s="3">
        <f ca="1">[2]!TriangularRnd(A8642,$F$18,$G$18,$H$18)</f>
        <v>409.07258281987976</v>
      </c>
      <c r="E8642" s="2">
        <f t="shared" ca="1" si="700"/>
        <v>472.92555137365173</v>
      </c>
      <c r="F8642" s="2">
        <f t="shared" ca="1" si="703"/>
        <v>193460.87678193545</v>
      </c>
      <c r="G8642" s="2">
        <f t="shared" ca="1" si="701"/>
        <v>128549.09270272871</v>
      </c>
      <c r="H8642" s="2">
        <f ca="1">[2]!Uniform($T$19,$U$20)</f>
        <v>40634.54835694436</v>
      </c>
      <c r="I8642" s="2">
        <f t="shared" ca="1" si="702"/>
        <v>169183.64105967307</v>
      </c>
      <c r="J8642" s="2">
        <f t="shared" ca="1" si="699"/>
        <v>24277</v>
      </c>
    </row>
    <row r="8643" spans="1:10" x14ac:dyDescent="0.25">
      <c r="A8643" s="8">
        <f t="array" aca="1" ref="A8643:B8643" ca="1">[2]!CorrelatedUniform($C$31:$D$32)</f>
        <v>0.88623690605163563</v>
      </c>
      <c r="B8643" s="10">
        <f ca="1"/>
        <v>0.24744621651540738</v>
      </c>
      <c r="D8643" s="3">
        <f ca="1">[2]!TriangularRnd(A8643,$F$18,$G$18,$H$18)</f>
        <v>435.69425453860043</v>
      </c>
      <c r="E8643" s="2">
        <f t="shared" ca="1" si="700"/>
        <v>465.87259453880671</v>
      </c>
      <c r="F8643" s="2">
        <f t="shared" ca="1" si="703"/>
        <v>202978.01278754906</v>
      </c>
      <c r="G8643" s="2">
        <f t="shared" ca="1" si="701"/>
        <v>142644.82361010992</v>
      </c>
      <c r="H8643" s="2">
        <f ca="1">[2]!Uniform($T$19,$U$20)</f>
        <v>37181.455289562298</v>
      </c>
      <c r="I8643" s="2">
        <f t="shared" ca="1" si="702"/>
        <v>179826.27889967221</v>
      </c>
      <c r="J8643" s="2">
        <f t="shared" ca="1" si="699"/>
        <v>23151</v>
      </c>
    </row>
    <row r="8644" spans="1:10" x14ac:dyDescent="0.25">
      <c r="A8644" s="8">
        <f t="array" aca="1" ref="A8644:B8644" ca="1">[2]!CorrelatedUniform($C$31:$D$32)</f>
        <v>0.87597393989562988</v>
      </c>
      <c r="B8644" s="10">
        <f ca="1"/>
        <v>0.37641415975070563</v>
      </c>
      <c r="D8644" s="3">
        <f ca="1">[2]!TriangularRnd(A8644,$F$18,$G$18,$H$18)</f>
        <v>434.56614537387958</v>
      </c>
      <c r="E8644" s="2">
        <f t="shared" ca="1" si="700"/>
        <v>484.25439007966594</v>
      </c>
      <c r="F8644" s="2">
        <f t="shared" ca="1" si="703"/>
        <v>210440.56367729951</v>
      </c>
      <c r="G8644" s="2">
        <f t="shared" ca="1" si="701"/>
        <v>251306.72875918381</v>
      </c>
      <c r="H8644" s="2">
        <f ca="1">[2]!Uniform($T$19,$U$20)</f>
        <v>44613.02181015649</v>
      </c>
      <c r="I8644" s="2">
        <f t="shared" ca="1" si="702"/>
        <v>295919.75056934031</v>
      </c>
      <c r="J8644" s="2">
        <f t="shared" ca="1" si="699"/>
        <v>-85480</v>
      </c>
    </row>
    <row r="8645" spans="1:10" x14ac:dyDescent="0.25">
      <c r="A8645" s="8">
        <f t="array" aca="1" ref="A8645:B8645" ca="1">[2]!CorrelatedUniform($C$31:$D$32)</f>
        <v>0.29595959186553955</v>
      </c>
      <c r="B8645" s="10">
        <f ca="1"/>
        <v>0.92993636794920775</v>
      </c>
      <c r="D8645" s="3">
        <f ca="1">[2]!TriangularRnd(A8645,$F$18,$G$18,$H$18)</f>
        <v>395.30767640589755</v>
      </c>
      <c r="E8645" s="2">
        <f t="shared" ca="1" si="700"/>
        <v>573.76586376494197</v>
      </c>
      <c r="F8645" s="2">
        <f t="shared" ca="1" si="703"/>
        <v>226814.05040594199</v>
      </c>
      <c r="G8645" s="2">
        <f t="shared" ca="1" si="701"/>
        <v>171165.17065691386</v>
      </c>
      <c r="H8645" s="2">
        <f ca="1">[2]!Uniform($T$19,$U$20)</f>
        <v>38818.339083100473</v>
      </c>
      <c r="I8645" s="2">
        <f t="shared" ca="1" si="702"/>
        <v>209983.50974001433</v>
      </c>
      <c r="J8645" s="2">
        <f t="shared" ca="1" si="699"/>
        <v>16830</v>
      </c>
    </row>
    <row r="8646" spans="1:10" x14ac:dyDescent="0.25">
      <c r="A8646" s="8">
        <f t="array" aca="1" ref="A8646:B8646" ca="1">[2]!CorrelatedUniform($C$31:$D$32)</f>
        <v>3.4490346908569378E-2</v>
      </c>
      <c r="B8646" s="10">
        <f ca="1"/>
        <v>0.99830182853858052</v>
      </c>
      <c r="D8646" s="3">
        <f ca="1">[2]!TriangularRnd(A8646,$F$18,$G$18,$H$18)</f>
        <v>368.15316262193579</v>
      </c>
      <c r="E8646" s="2">
        <f t="shared" ca="1" si="700"/>
        <v>646.469212025037</v>
      </c>
      <c r="F8646" s="2">
        <f t="shared" ca="1" si="703"/>
        <v>237999.68494472813</v>
      </c>
      <c r="G8646" s="2">
        <f t="shared" ca="1" si="701"/>
        <v>183122.9556733233</v>
      </c>
      <c r="H8646" s="2">
        <f ca="1">[2]!Uniform($T$19,$U$20)</f>
        <v>28852.662816968368</v>
      </c>
      <c r="I8646" s="2">
        <f t="shared" ca="1" si="702"/>
        <v>211975.61849029167</v>
      </c>
      <c r="J8646" s="2">
        <f t="shared" ca="1" si="699"/>
        <v>26024</v>
      </c>
    </row>
    <row r="8647" spans="1:10" x14ac:dyDescent="0.25">
      <c r="A8647" s="8">
        <f t="array" aca="1" ref="A8647:B8647" ca="1">[2]!CorrelatedUniform($C$31:$D$32)</f>
        <v>0.21958935260772741</v>
      </c>
      <c r="B8647" s="10">
        <f ca="1"/>
        <v>0.79204312867182636</v>
      </c>
      <c r="D8647" s="3">
        <f ca="1">[2]!TriangularRnd(A8647,$F$18,$G$18,$H$18)</f>
        <v>389.59205531272983</v>
      </c>
      <c r="E8647" s="2">
        <f t="shared" ca="1" si="700"/>
        <v>540.67654454991157</v>
      </c>
      <c r="F8647" s="2">
        <f t="shared" ca="1" si="703"/>
        <v>210643.28625058479</v>
      </c>
      <c r="G8647" s="2">
        <f t="shared" ca="1" si="701"/>
        <v>153143.72213021255</v>
      </c>
      <c r="H8647" s="2">
        <f ca="1">[2]!Uniform($T$19,$U$20)</f>
        <v>28185.327214658129</v>
      </c>
      <c r="I8647" s="2">
        <f t="shared" ca="1" si="702"/>
        <v>181329.04934487067</v>
      </c>
      <c r="J8647" s="2">
        <f t="shared" ca="1" si="699"/>
        <v>29314</v>
      </c>
    </row>
    <row r="8648" spans="1:10" x14ac:dyDescent="0.25">
      <c r="A8648" s="8">
        <f t="array" aca="1" ref="A8648:B8648" ca="1">[2]!CorrelatedUniform($C$31:$D$32)</f>
        <v>0.94092535972595215</v>
      </c>
      <c r="B8648" s="10">
        <f ca="1"/>
        <v>3.6543129323206594E-2</v>
      </c>
      <c r="D8648" s="3">
        <f ca="1">[2]!TriangularRnd(A8648,$F$18,$G$18,$H$18)</f>
        <v>442.83594038107253</v>
      </c>
      <c r="E8648" s="2">
        <f t="shared" ca="1" si="700"/>
        <v>410.38541703235393</v>
      </c>
      <c r="F8648" s="2">
        <f t="shared" ca="1" si="703"/>
        <v>181733.41207020107</v>
      </c>
      <c r="G8648" s="2">
        <f t="shared" ca="1" si="701"/>
        <v>182914.7147444897</v>
      </c>
      <c r="H8648" s="2">
        <f ca="1">[2]!Uniform($T$19,$U$20)</f>
        <v>35257.826077532183</v>
      </c>
      <c r="I8648" s="2">
        <f t="shared" ca="1" si="702"/>
        <v>218172.5408220219</v>
      </c>
      <c r="J8648" s="2">
        <f t="shared" ca="1" si="699"/>
        <v>-36440</v>
      </c>
    </row>
    <row r="8649" spans="1:10" x14ac:dyDescent="0.25">
      <c r="A8649" s="8">
        <f t="array" aca="1" ref="A8649:B8649" ca="1">[2]!CorrelatedUniform($C$31:$D$32)</f>
        <v>0.89684247970581077</v>
      </c>
      <c r="B8649" s="10">
        <f ca="1"/>
        <v>0.70151496289404003</v>
      </c>
      <c r="D8649" s="3">
        <f ca="1">[2]!TriangularRnd(A8649,$F$18,$G$18,$H$18)</f>
        <v>436.91489198963609</v>
      </c>
      <c r="E8649" s="2">
        <f t="shared" ca="1" si="700"/>
        <v>526.43813511846838</v>
      </c>
      <c r="F8649" s="2">
        <f t="shared" ca="1" si="703"/>
        <v>230008.66094451107</v>
      </c>
      <c r="G8649" s="2">
        <f t="shared" ca="1" si="701"/>
        <v>143465.7151197507</v>
      </c>
      <c r="H8649" s="2">
        <f ca="1">[2]!Uniform($T$19,$U$20)</f>
        <v>31602.223032618975</v>
      </c>
      <c r="I8649" s="2">
        <f t="shared" ca="1" si="702"/>
        <v>175067.93815236969</v>
      </c>
      <c r="J8649" s="2">
        <f t="shared" ca="1" si="699"/>
        <v>54940</v>
      </c>
    </row>
    <row r="8650" spans="1:10" x14ac:dyDescent="0.25">
      <c r="A8650" s="8">
        <f t="array" aca="1" ref="A8650:B8650" ca="1">[2]!CorrelatedUniform($C$31:$D$32)</f>
        <v>0.11875605583190922</v>
      </c>
      <c r="B8650" s="10">
        <f ca="1"/>
        <v>0.56344611624512664</v>
      </c>
      <c r="D8650" s="3">
        <f ca="1">[2]!TriangularRnd(A8650,$F$18,$G$18,$H$18)</f>
        <v>380.19509539204563</v>
      </c>
      <c r="E8650" s="2">
        <f t="shared" ca="1" si="700"/>
        <v>507.98561143144303</v>
      </c>
      <c r="F8650" s="2">
        <f t="shared" ca="1" si="703"/>
        <v>193133.63799596412</v>
      </c>
      <c r="G8650" s="2">
        <f t="shared" ca="1" si="701"/>
        <v>192555.37484753167</v>
      </c>
      <c r="H8650" s="2">
        <f ca="1">[2]!Uniform($T$19,$U$20)</f>
        <v>30990.587549610413</v>
      </c>
      <c r="I8650" s="2">
        <f t="shared" ca="1" si="702"/>
        <v>223545.96239714208</v>
      </c>
      <c r="J8650" s="2">
        <f t="shared" ca="1" si="699"/>
        <v>-30413</v>
      </c>
    </row>
    <row r="8651" spans="1:10" x14ac:dyDescent="0.25">
      <c r="A8651" s="8">
        <f t="array" aca="1" ref="A8651:B8651" ca="1">[2]!CorrelatedUniform($C$31:$D$32)</f>
        <v>5.4998755455017069E-2</v>
      </c>
      <c r="B8651" s="10">
        <f ca="1"/>
        <v>0.94234268358419349</v>
      </c>
      <c r="D8651" s="3">
        <f ca="1">[2]!TriangularRnd(A8651,$F$18,$G$18,$H$18)</f>
        <v>371.85169075995049</v>
      </c>
      <c r="E8651" s="2">
        <f t="shared" ca="1" si="700"/>
        <v>578.73739798087308</v>
      </c>
      <c r="F8651" s="2">
        <f t="shared" ca="1" si="703"/>
        <v>215204.47994520201</v>
      </c>
      <c r="G8651" s="2">
        <f t="shared" ca="1" si="701"/>
        <v>160225.72421431646</v>
      </c>
      <c r="H8651" s="2">
        <f ca="1">[2]!Uniform($T$19,$U$20)</f>
        <v>26728.514379779124</v>
      </c>
      <c r="I8651" s="2">
        <f t="shared" ca="1" si="702"/>
        <v>186954.23859409557</v>
      </c>
      <c r="J8651" s="2">
        <f t="shared" ca="1" si="699"/>
        <v>28250</v>
      </c>
    </row>
    <row r="8652" spans="1:10" x14ac:dyDescent="0.25">
      <c r="A8652" s="8">
        <f t="array" aca="1" ref="A8652:B8652" ca="1">[2]!CorrelatedUniform($C$31:$D$32)</f>
        <v>0.5837327241897583</v>
      </c>
      <c r="B8652" s="10">
        <f ca="1"/>
        <v>0.1181289349889852</v>
      </c>
      <c r="D8652" s="3">
        <f ca="1">[2]!TriangularRnd(A8652,$F$18,$G$18,$H$18)</f>
        <v>412.35980024263944</v>
      </c>
      <c r="E8652" s="2">
        <f t="shared" ca="1" si="700"/>
        <v>440.78039297898283</v>
      </c>
      <c r="F8652" s="2">
        <f t="shared" ca="1" si="703"/>
        <v>181760.11479968549</v>
      </c>
      <c r="G8652" s="2">
        <f t="shared" ca="1" si="701"/>
        <v>156120.91779146044</v>
      </c>
      <c r="H8652" s="2">
        <f ca="1">[2]!Uniform($T$19,$U$20)</f>
        <v>32627.754359970986</v>
      </c>
      <c r="I8652" s="2">
        <f t="shared" ca="1" si="702"/>
        <v>188748.67215143141</v>
      </c>
      <c r="J8652" s="2">
        <f t="shared" ca="1" si="699"/>
        <v>-6989</v>
      </c>
    </row>
    <row r="8653" spans="1:10" x14ac:dyDescent="0.25">
      <c r="A8653" s="8">
        <f t="array" aca="1" ref="A8653:B8653" ca="1">[2]!CorrelatedUniform($C$31:$D$32)</f>
        <v>3.2739639282226611E-2</v>
      </c>
      <c r="B8653" s="10">
        <f ca="1"/>
        <v>0.9190065694824292</v>
      </c>
      <c r="D8653" s="3">
        <f ca="1">[2]!TriangularRnd(A8653,$F$18,$G$18,$H$18)</f>
        <v>367.79130144535776</v>
      </c>
      <c r="E8653" s="2">
        <f t="shared" ca="1" si="700"/>
        <v>569.92101994287941</v>
      </c>
      <c r="F8653" s="2">
        <f t="shared" ca="1" si="703"/>
        <v>209611.99364585732</v>
      </c>
      <c r="G8653" s="2">
        <f t="shared" ca="1" si="701"/>
        <v>138535.04015865098</v>
      </c>
      <c r="H8653" s="2">
        <f ca="1">[2]!Uniform($T$19,$U$20)</f>
        <v>32170.8435716038</v>
      </c>
      <c r="I8653" s="2">
        <f t="shared" ca="1" si="702"/>
        <v>170705.88373025478</v>
      </c>
      <c r="J8653" s="2">
        <f t="shared" ca="1" si="699"/>
        <v>38906</v>
      </c>
    </row>
    <row r="8654" spans="1:10" x14ac:dyDescent="0.25">
      <c r="A8654" s="8">
        <f t="array" aca="1" ref="A8654:B8654" ca="1">[2]!CorrelatedUniform($C$31:$D$32)</f>
        <v>0.39378118515014615</v>
      </c>
      <c r="B8654" s="10">
        <f ca="1"/>
        <v>0.99081849608544414</v>
      </c>
      <c r="D8654" s="3">
        <f ca="1">[2]!TriangularRnd(A8654,$F$18,$G$18,$H$18)</f>
        <v>401.63565629083894</v>
      </c>
      <c r="E8654" s="2">
        <f t="shared" ca="1" si="700"/>
        <v>617.91079678717517</v>
      </c>
      <c r="F8654" s="2">
        <f t="shared" ca="1" si="703"/>
        <v>248175.00839681231</v>
      </c>
      <c r="G8654" s="2">
        <f t="shared" ca="1" si="701"/>
        <v>165789.23894850013</v>
      </c>
      <c r="H8654" s="2">
        <f ca="1">[2]!Uniform($T$19,$U$20)</f>
        <v>29475.969432001853</v>
      </c>
      <c r="I8654" s="2">
        <f t="shared" ca="1" si="702"/>
        <v>195265.20838050198</v>
      </c>
      <c r="J8654" s="2">
        <f t="shared" ca="1" si="699"/>
        <v>52909</v>
      </c>
    </row>
    <row r="8655" spans="1:10" x14ac:dyDescent="0.25">
      <c r="A8655" s="8">
        <f t="array" aca="1" ref="A8655:B8655" ca="1">[2]!CorrelatedUniform($C$31:$D$32)</f>
        <v>0.40886259078979464</v>
      </c>
      <c r="B8655" s="10">
        <f ca="1"/>
        <v>0.42000933538216034</v>
      </c>
      <c r="D8655" s="3">
        <f ca="1">[2]!TriangularRnd(A8655,$F$18,$G$18,$H$18)</f>
        <v>402.53779356059249</v>
      </c>
      <c r="E8655" s="2">
        <f t="shared" ca="1" si="700"/>
        <v>489.90652014683417</v>
      </c>
      <c r="F8655" s="2">
        <f t="shared" ca="1" si="703"/>
        <v>197205.88967085458</v>
      </c>
      <c r="G8655" s="2">
        <f t="shared" ca="1" si="701"/>
        <v>127321.09084593416</v>
      </c>
      <c r="H8655" s="2">
        <f ca="1">[2]!Uniform($T$19,$U$20)</f>
        <v>32289.968362968255</v>
      </c>
      <c r="I8655" s="2">
        <f t="shared" ca="1" si="702"/>
        <v>159611.05920890241</v>
      </c>
      <c r="J8655" s="2">
        <f t="shared" ca="1" si="699"/>
        <v>37594</v>
      </c>
    </row>
    <row r="8656" spans="1:10" x14ac:dyDescent="0.25">
      <c r="A8656" s="8">
        <f t="array" aca="1" ref="A8656:B8656" ca="1">[2]!CorrelatedUniform($C$31:$D$32)</f>
        <v>0.14120697975158672</v>
      </c>
      <c r="B8656" s="10">
        <f ca="1"/>
        <v>0.17515149440972211</v>
      </c>
      <c r="D8656" s="3">
        <f ca="1">[2]!TriangularRnd(A8656,$F$18,$G$18,$H$18)</f>
        <v>382.55697362849276</v>
      </c>
      <c r="E8656" s="2">
        <f t="shared" ca="1" si="700"/>
        <v>453.29991235796427</v>
      </c>
      <c r="F8656" s="2">
        <f t="shared" ca="1" si="703"/>
        <v>173413.04261772381</v>
      </c>
      <c r="G8656" s="2">
        <f t="shared" ca="1" si="701"/>
        <v>71170.840131908873</v>
      </c>
      <c r="H8656" s="2">
        <f ca="1">[2]!Uniform($T$19,$U$20)</f>
        <v>31231.498694796766</v>
      </c>
      <c r="I8656" s="2">
        <f t="shared" ca="1" si="702"/>
        <v>102402.33882670564</v>
      </c>
      <c r="J8656" s="2">
        <f t="shared" ca="1" si="699"/>
        <v>71010</v>
      </c>
    </row>
    <row r="8657" spans="1:10" x14ac:dyDescent="0.25">
      <c r="A8657" s="8">
        <f t="array" aca="1" ref="A8657:B8657" ca="1">[2]!CorrelatedUniform($C$31:$D$32)</f>
        <v>0.75610077381134011</v>
      </c>
      <c r="B8657" s="10">
        <f ca="1"/>
        <v>0.16855037016324914</v>
      </c>
      <c r="D8657" s="3">
        <f ca="1">[2]!TriangularRnd(A8657,$F$18,$G$18,$H$18)</f>
        <v>423.82818591073266</v>
      </c>
      <c r="E8657" s="2">
        <f t="shared" ca="1" si="700"/>
        <v>452.00452259487963</v>
      </c>
      <c r="F8657" s="2">
        <f t="shared" ca="1" si="703"/>
        <v>191572.25683483461</v>
      </c>
      <c r="G8657" s="2">
        <f t="shared" ca="1" si="701"/>
        <v>201567.41825466763</v>
      </c>
      <c r="H8657" s="2">
        <f ca="1">[2]!Uniform($T$19,$U$20)</f>
        <v>29188.850672169734</v>
      </c>
      <c r="I8657" s="2">
        <f t="shared" ca="1" si="702"/>
        <v>230756.26892683737</v>
      </c>
      <c r="J8657" s="2">
        <f t="shared" ca="1" si="699"/>
        <v>-39185</v>
      </c>
    </row>
    <row r="8658" spans="1:10" x14ac:dyDescent="0.25">
      <c r="A8658" s="8">
        <f t="array" aca="1" ref="A8658:B8658" ca="1">[2]!CorrelatedUniform($C$31:$D$32)</f>
        <v>0.76316428184509266</v>
      </c>
      <c r="B8658" s="10">
        <f ca="1"/>
        <v>0.31376740074003168</v>
      </c>
      <c r="D8658" s="3">
        <f ca="1">[2]!TriangularRnd(A8658,$F$18,$G$18,$H$18)</f>
        <v>424.37413528785959</v>
      </c>
      <c r="E8658" s="2">
        <f t="shared" ca="1" si="700"/>
        <v>475.74002251716621</v>
      </c>
      <c r="F8658" s="2">
        <f t="shared" ca="1" si="703"/>
        <v>201891.76067754926</v>
      </c>
      <c r="G8658" s="2">
        <f t="shared" ca="1" si="701"/>
        <v>194486.01305455013</v>
      </c>
      <c r="H8658" s="2">
        <f ca="1">[2]!Uniform($T$19,$U$20)</f>
        <v>28564.155468216144</v>
      </c>
      <c r="I8658" s="2">
        <f t="shared" ca="1" si="702"/>
        <v>223050.16852276627</v>
      </c>
      <c r="J8658" s="2">
        <f t="shared" ca="1" si="699"/>
        <v>-21159</v>
      </c>
    </row>
    <row r="8659" spans="1:10" x14ac:dyDescent="0.25">
      <c r="A8659" s="8">
        <f t="array" aca="1" ref="A8659:B8659" ca="1">[2]!CorrelatedUniform($C$31:$D$32)</f>
        <v>0.73953723907470714</v>
      </c>
      <c r="B8659" s="10">
        <f ca="1"/>
        <v>0.35657518081064143</v>
      </c>
      <c r="D8659" s="3">
        <f ca="1">[2]!TriangularRnd(A8659,$F$18,$G$18,$H$18)</f>
        <v>422.57817593778992</v>
      </c>
      <c r="E8659" s="2">
        <f t="shared" ca="1" si="700"/>
        <v>481.61858175457076</v>
      </c>
      <c r="F8659" s="2">
        <f t="shared" ca="1" si="703"/>
        <v>203521.50177559187</v>
      </c>
      <c r="G8659" s="2">
        <f t="shared" ca="1" si="701"/>
        <v>158414.66940655798</v>
      </c>
      <c r="H8659" s="2">
        <f ca="1">[2]!Uniform($T$19,$U$20)</f>
        <v>25236.267838735926</v>
      </c>
      <c r="I8659" s="2">
        <f t="shared" ca="1" si="702"/>
        <v>183650.9372452939</v>
      </c>
      <c r="J8659" s="2">
        <f t="shared" ca="1" si="699"/>
        <v>19870</v>
      </c>
    </row>
    <row r="8660" spans="1:10" x14ac:dyDescent="0.25">
      <c r="A8660" s="8">
        <f t="array" aca="1" ref="A8660:B8660" ca="1">[2]!CorrelatedUniform($C$31:$D$32)</f>
        <v>0.11159026622772208</v>
      </c>
      <c r="B8660" s="10">
        <f ca="1"/>
        <v>0.68418185767124973</v>
      </c>
      <c r="D8660" s="3">
        <f ca="1">[2]!TriangularRnd(A8660,$F$18,$G$18,$H$18)</f>
        <v>379.39489451431751</v>
      </c>
      <c r="E8660" s="2">
        <f t="shared" ca="1" si="700"/>
        <v>523.97125191128066</v>
      </c>
      <c r="F8660" s="2">
        <f t="shared" ca="1" si="703"/>
        <v>198792.01784741521</v>
      </c>
      <c r="G8660" s="2">
        <f t="shared" ca="1" si="701"/>
        <v>200394.58398066112</v>
      </c>
      <c r="H8660" s="2">
        <f ca="1">[2]!Uniform($T$19,$U$20)</f>
        <v>37794.763582640269</v>
      </c>
      <c r="I8660" s="2">
        <f t="shared" ca="1" si="702"/>
        <v>238189.34756330139</v>
      </c>
      <c r="J8660" s="2">
        <f t="shared" ca="1" si="699"/>
        <v>-39398</v>
      </c>
    </row>
    <row r="8661" spans="1:10" x14ac:dyDescent="0.25">
      <c r="A8661" s="8">
        <f t="array" aca="1" ref="A8661:B8661" ca="1">[2]!CorrelatedUniform($C$31:$D$32)</f>
        <v>0.6756983995437621</v>
      </c>
      <c r="B8661" s="10">
        <f ca="1"/>
        <v>0.48740452113040394</v>
      </c>
      <c r="D8661" s="3">
        <f ca="1">[2]!TriangularRnd(A8661,$F$18,$G$18,$H$18)</f>
        <v>418.09776859573799</v>
      </c>
      <c r="E8661" s="2">
        <f t="shared" ca="1" si="700"/>
        <v>498.42112847477813</v>
      </c>
      <c r="F8661" s="2">
        <f t="shared" ca="1" si="703"/>
        <v>208388.76163627437</v>
      </c>
      <c r="G8661" s="2">
        <f t="shared" ca="1" si="701"/>
        <v>111555.34760892886</v>
      </c>
      <c r="H8661" s="2">
        <f ca="1">[2]!Uniform($T$19,$U$20)</f>
        <v>33625.241731040645</v>
      </c>
      <c r="I8661" s="2">
        <f t="shared" ca="1" si="702"/>
        <v>145180.58933996951</v>
      </c>
      <c r="J8661" s="2">
        <f t="shared" ca="1" si="699"/>
        <v>63208</v>
      </c>
    </row>
    <row r="8662" spans="1:10" x14ac:dyDescent="0.25">
      <c r="A8662" s="8">
        <f t="array" aca="1" ref="A8662:B8662" ca="1">[2]!CorrelatedUniform($C$31:$D$32)</f>
        <v>0.44454622268676725</v>
      </c>
      <c r="B8662" s="10">
        <f ca="1"/>
        <v>0.74280886055996165</v>
      </c>
      <c r="D8662" s="3">
        <f ca="1">[2]!TriangularRnd(A8662,$F$18,$G$18,$H$18)</f>
        <v>404.60821386908935</v>
      </c>
      <c r="E8662" s="2">
        <f t="shared" ca="1" si="700"/>
        <v>532.60146439108621</v>
      </c>
      <c r="F8662" s="2">
        <f t="shared" ca="1" si="703"/>
        <v>215494.9272113388</v>
      </c>
      <c r="G8662" s="2">
        <f t="shared" ca="1" si="701"/>
        <v>107053.58155751166</v>
      </c>
      <c r="H8662" s="2">
        <f ca="1">[2]!Uniform($T$19,$U$20)</f>
        <v>41774.3727161227</v>
      </c>
      <c r="I8662" s="2">
        <f t="shared" ca="1" si="702"/>
        <v>148827.95427363436</v>
      </c>
      <c r="J8662" s="2">
        <f t="shared" ca="1" si="699"/>
        <v>66666</v>
      </c>
    </row>
    <row r="8663" spans="1:10" x14ac:dyDescent="0.25">
      <c r="A8663" s="8">
        <f t="array" aca="1" ref="A8663:B8663" ca="1">[2]!CorrelatedUniform($C$31:$D$32)</f>
        <v>0.53077149391174339</v>
      </c>
      <c r="B8663" s="10">
        <f ca="1"/>
        <v>0.88460575746803538</v>
      </c>
      <c r="D8663" s="3">
        <f ca="1">[2]!TriangularRnd(A8663,$F$18,$G$18,$H$18)</f>
        <v>409.34240411264739</v>
      </c>
      <c r="E8663" s="2">
        <f t="shared" ca="1" si="700"/>
        <v>559.91651115431034</v>
      </c>
      <c r="F8663" s="2">
        <f t="shared" ca="1" si="703"/>
        <v>229197.57077827133</v>
      </c>
      <c r="G8663" s="2">
        <f t="shared" ca="1" si="701"/>
        <v>135822.96417302906</v>
      </c>
      <c r="H8663" s="2">
        <f ca="1">[2]!Uniform($T$19,$U$20)</f>
        <v>43845.619889734742</v>
      </c>
      <c r="I8663" s="2">
        <f t="shared" ca="1" si="702"/>
        <v>179668.58406276381</v>
      </c>
      <c r="J8663" s="2">
        <f t="shared" ca="1" si="699"/>
        <v>49528</v>
      </c>
    </row>
    <row r="8664" spans="1:10" x14ac:dyDescent="0.25">
      <c r="A8664" s="8">
        <f t="array" aca="1" ref="A8664:B8664" ca="1">[2]!CorrelatedUniform($C$31:$D$32)</f>
        <v>0.72526776790618896</v>
      </c>
      <c r="B8664" s="10">
        <f ca="1"/>
        <v>0.47871061081765504</v>
      </c>
      <c r="D8664" s="3">
        <f ca="1">[2]!TriangularRnd(A8664,$F$18,$G$18,$H$18)</f>
        <v>421.53282162531065</v>
      </c>
      <c r="E8664" s="2">
        <f t="shared" ca="1" si="700"/>
        <v>497.33050307130486</v>
      </c>
      <c r="F8664" s="2">
        <f t="shared" ca="1" si="703"/>
        <v>209641.13023998236</v>
      </c>
      <c r="G8664" s="2">
        <f t="shared" ca="1" si="701"/>
        <v>197175.63818077449</v>
      </c>
      <c r="H8664" s="2">
        <f ca="1">[2]!Uniform($T$19,$U$20)</f>
        <v>32465.439997181737</v>
      </c>
      <c r="I8664" s="2">
        <f t="shared" ca="1" si="702"/>
        <v>229641.07817795622</v>
      </c>
      <c r="J8664" s="2">
        <f t="shared" ca="1" si="699"/>
        <v>-20000</v>
      </c>
    </row>
    <row r="8665" spans="1:10" x14ac:dyDescent="0.25">
      <c r="A8665" s="8">
        <f t="array" aca="1" ref="A8665:B8665" ca="1">[2]!CorrelatedUniform($C$31:$D$32)</f>
        <v>0.32663404941558838</v>
      </c>
      <c r="B8665" s="10">
        <f ca="1"/>
        <v>0.96244203168100617</v>
      </c>
      <c r="D8665" s="3">
        <f ca="1">[2]!TriangularRnd(A8665,$F$18,$G$18,$H$18)</f>
        <v>397.3915890239071</v>
      </c>
      <c r="E8665" s="2">
        <f t="shared" ca="1" si="700"/>
        <v>588.9877892156278</v>
      </c>
      <c r="F8665" s="2">
        <f t="shared" ca="1" si="703"/>
        <v>234058.79347207639</v>
      </c>
      <c r="G8665" s="2">
        <f t="shared" ca="1" si="701"/>
        <v>165676.79464539196</v>
      </c>
      <c r="H8665" s="2">
        <f ca="1">[2]!Uniform($T$19,$U$20)</f>
        <v>44477.602475783351</v>
      </c>
      <c r="I8665" s="2">
        <f t="shared" ca="1" si="702"/>
        <v>210154.39712117531</v>
      </c>
      <c r="J8665" s="2">
        <f t="shared" ca="1" si="699"/>
        <v>23904</v>
      </c>
    </row>
    <row r="8666" spans="1:10" x14ac:dyDescent="0.25">
      <c r="A8666" s="8">
        <f t="array" aca="1" ref="A8666:B8666" ca="1">[2]!CorrelatedUniform($C$31:$D$32)</f>
        <v>0.40355908870696999</v>
      </c>
      <c r="B8666" s="10">
        <f ca="1"/>
        <v>0.77358385868692592</v>
      </c>
      <c r="D8666" s="3">
        <f ca="1">[2]!TriangularRnd(A8666,$F$18,$G$18,$H$18)</f>
        <v>402.22247657819787</v>
      </c>
      <c r="E8666" s="2">
        <f t="shared" ca="1" si="700"/>
        <v>537.53507811219674</v>
      </c>
      <c r="F8666" s="2">
        <f t="shared" ca="1" si="703"/>
        <v>216208.69036594281</v>
      </c>
      <c r="G8666" s="2">
        <f t="shared" ca="1" si="701"/>
        <v>137949.48625704271</v>
      </c>
      <c r="H8666" s="2">
        <f ca="1">[2]!Uniform($T$19,$U$20)</f>
        <v>43931.012688850104</v>
      </c>
      <c r="I8666" s="2">
        <f t="shared" ca="1" si="702"/>
        <v>181880.49894589282</v>
      </c>
      <c r="J8666" s="2">
        <f t="shared" ca="1" si="699"/>
        <v>34328</v>
      </c>
    </row>
    <row r="8667" spans="1:10" x14ac:dyDescent="0.25">
      <c r="A8667" s="8">
        <f t="array" aca="1" ref="A8667:B8667" ca="1">[2]!CorrelatedUniform($C$31:$D$32)</f>
        <v>0.54974496364593495</v>
      </c>
      <c r="B8667" s="10">
        <f ca="1"/>
        <v>0.7691185905115846</v>
      </c>
      <c r="D8667" s="3">
        <f ca="1">[2]!TriangularRnd(A8667,$F$18,$G$18,$H$18)</f>
        <v>410.40280712842878</v>
      </c>
      <c r="E8667" s="2">
        <f t="shared" ca="1" si="700"/>
        <v>536.79736099084187</v>
      </c>
      <c r="F8667" s="2">
        <f t="shared" ca="1" si="703"/>
        <v>220303.14380977402</v>
      </c>
      <c r="G8667" s="2">
        <f t="shared" ca="1" si="701"/>
        <v>132668.80481771845</v>
      </c>
      <c r="H8667" s="2">
        <f ca="1">[2]!Uniform($T$19,$U$20)</f>
        <v>34688.816540957429</v>
      </c>
      <c r="I8667" s="2">
        <f t="shared" ca="1" si="702"/>
        <v>167357.62135867588</v>
      </c>
      <c r="J8667" s="2">
        <f t="shared" ca="1" si="699"/>
        <v>52945</v>
      </c>
    </row>
    <row r="8668" spans="1:10" x14ac:dyDescent="0.25">
      <c r="A8668" s="8">
        <f t="array" aca="1" ref="A8668:B8668" ca="1">[2]!CorrelatedUniform($C$31:$D$32)</f>
        <v>3.5891294479370076E-2</v>
      </c>
      <c r="B8668" s="10">
        <f ca="1"/>
        <v>0.98611729057910225</v>
      </c>
      <c r="D8668" s="3">
        <f ca="1">[2]!TriangularRnd(A8668,$F$18,$G$18,$H$18)</f>
        <v>368.43616283057167</v>
      </c>
      <c r="E8668" s="2">
        <f t="shared" ca="1" si="700"/>
        <v>610.02924831432119</v>
      </c>
      <c r="F8668" s="2">
        <f t="shared" ca="1" si="703"/>
        <v>224756.83546334648</v>
      </c>
      <c r="G8668" s="2">
        <f t="shared" ca="1" si="701"/>
        <v>200413.47813732133</v>
      </c>
      <c r="H8668" s="2">
        <f ca="1">[2]!Uniform($T$19,$U$20)</f>
        <v>37534.612110838483</v>
      </c>
      <c r="I8668" s="2">
        <f t="shared" ca="1" si="702"/>
        <v>237948.09024815983</v>
      </c>
      <c r="J8668" s="2">
        <f t="shared" ca="1" si="699"/>
        <v>-13192</v>
      </c>
    </row>
    <row r="8669" spans="1:10" x14ac:dyDescent="0.25">
      <c r="A8669" s="8">
        <f t="array" aca="1" ref="A8669:B8669" ca="1">[2]!CorrelatedUniform($C$31:$D$32)</f>
        <v>0.6510101556777953</v>
      </c>
      <c r="B8669" s="10">
        <f ca="1"/>
        <v>0.70087558208091227</v>
      </c>
      <c r="D8669" s="3">
        <f ca="1">[2]!TriangularRnd(A8669,$F$18,$G$18,$H$18)</f>
        <v>416.4851385958487</v>
      </c>
      <c r="E8669" s="2">
        <f t="shared" ca="1" si="700"/>
        <v>526.34602222261992</v>
      </c>
      <c r="F8669" s="2">
        <f t="shared" ca="1" si="703"/>
        <v>219215.29601476152</v>
      </c>
      <c r="G8669" s="2">
        <f t="shared" ca="1" si="701"/>
        <v>116233.10713375824</v>
      </c>
      <c r="H8669" s="2">
        <f ca="1">[2]!Uniform($T$19,$U$20)</f>
        <v>29021.033739756931</v>
      </c>
      <c r="I8669" s="2">
        <f t="shared" ca="1" si="702"/>
        <v>145254.14087351516</v>
      </c>
      <c r="J8669" s="2">
        <f t="shared" ca="1" si="699"/>
        <v>73961</v>
      </c>
    </row>
    <row r="8670" spans="1:10" x14ac:dyDescent="0.25">
      <c r="A8670" s="8">
        <f t="array" aca="1" ref="A8670:B8670" ca="1">[2]!CorrelatedUniform($C$31:$D$32)</f>
        <v>0.90695130825042747</v>
      </c>
      <c r="B8670" s="10">
        <f ca="1"/>
        <v>0.17730956088160479</v>
      </c>
      <c r="D8670" s="3">
        <f ca="1">[2]!TriangularRnd(A8670,$F$18,$G$18,$H$18)</f>
        <v>438.13827305969653</v>
      </c>
      <c r="E8670" s="2">
        <f t="shared" ca="1" si="700"/>
        <v>453.71665569364467</v>
      </c>
      <c r="F8670" s="2">
        <f t="shared" ca="1" si="703"/>
        <v>198790.63198403441</v>
      </c>
      <c r="G8670" s="2">
        <f t="shared" ca="1" si="701"/>
        <v>222238.66739896298</v>
      </c>
      <c r="H8670" s="2">
        <f ca="1">[2]!Uniform($T$19,$U$20)</f>
        <v>30986.919169861376</v>
      </c>
      <c r="I8670" s="2">
        <f t="shared" ca="1" si="702"/>
        <v>253225.58656882436</v>
      </c>
      <c r="J8670" s="2">
        <f t="shared" ca="1" si="699"/>
        <v>-54435</v>
      </c>
    </row>
    <row r="8671" spans="1:10" x14ac:dyDescent="0.25">
      <c r="A8671" s="8">
        <f t="array" aca="1" ref="A8671:B8671" ca="1">[2]!CorrelatedUniform($C$31:$D$32)</f>
        <v>8.0236315727233692E-2</v>
      </c>
      <c r="B8671" s="10">
        <f ca="1"/>
        <v>0.4409029029446016</v>
      </c>
      <c r="D8671" s="3">
        <f ca="1">[2]!TriangularRnd(A8671,$F$18,$G$18,$H$18)</f>
        <v>375.54564564007774</v>
      </c>
      <c r="E8671" s="2">
        <f t="shared" ca="1" si="700"/>
        <v>492.56597860833284</v>
      </c>
      <c r="F8671" s="2">
        <f t="shared" ca="1" si="703"/>
        <v>184981.00845680307</v>
      </c>
      <c r="G8671" s="2">
        <f t="shared" ca="1" si="701"/>
        <v>131177.69190688379</v>
      </c>
      <c r="H8671" s="2">
        <f ca="1">[2]!Uniform($T$19,$U$20)</f>
        <v>25270.727244434929</v>
      </c>
      <c r="I8671" s="2">
        <f t="shared" ca="1" si="702"/>
        <v>156448.41915131873</v>
      </c>
      <c r="J8671" s="2">
        <f t="shared" ca="1" si="699"/>
        <v>28532</v>
      </c>
    </row>
    <row r="8672" spans="1:10" x14ac:dyDescent="0.25">
      <c r="A8672" s="8">
        <f t="array" aca="1" ref="A8672:B8672" ca="1">[2]!CorrelatedUniform($C$31:$D$32)</f>
        <v>0.90492951869964611</v>
      </c>
      <c r="B8672" s="10">
        <f ca="1"/>
        <v>0.4146034324294563</v>
      </c>
      <c r="D8672" s="3">
        <f ca="1">[2]!TriangularRnd(A8672,$F$18,$G$18,$H$18)</f>
        <v>437.88846943004182</v>
      </c>
      <c r="E8672" s="2">
        <f t="shared" ca="1" si="700"/>
        <v>489.21405479908486</v>
      </c>
      <c r="F8672" s="2">
        <f t="shared" ca="1" si="703"/>
        <v>214221.19367963588</v>
      </c>
      <c r="G8672" s="2">
        <f t="shared" ca="1" si="701"/>
        <v>75844.040145495586</v>
      </c>
      <c r="H8672" s="2">
        <f ca="1">[2]!Uniform($T$19,$U$20)</f>
        <v>28353.216406685162</v>
      </c>
      <c r="I8672" s="2">
        <f t="shared" ca="1" si="702"/>
        <v>104197.25655218074</v>
      </c>
      <c r="J8672" s="2">
        <f t="shared" ca="1" si="699"/>
        <v>110023</v>
      </c>
    </row>
    <row r="8673" spans="1:10" x14ac:dyDescent="0.25">
      <c r="A8673" s="8">
        <f t="array" aca="1" ref="A8673:B8673" ca="1">[2]!CorrelatedUniform($C$31:$D$32)</f>
        <v>0.77514743804931652</v>
      </c>
      <c r="B8673" s="10">
        <f ca="1"/>
        <v>1.364541179570276E-2</v>
      </c>
      <c r="D8673" s="3">
        <f ca="1">[2]!TriangularRnd(A8673,$F$18,$G$18,$H$18)</f>
        <v>425.31929767902432</v>
      </c>
      <c r="E8673" s="2">
        <f t="shared" ca="1" si="700"/>
        <v>389.63336443623353</v>
      </c>
      <c r="F8673" s="2">
        <f t="shared" ca="1" si="703"/>
        <v>165718.58891433416</v>
      </c>
      <c r="G8673" s="2">
        <f t="shared" ca="1" si="701"/>
        <v>172391.79269180639</v>
      </c>
      <c r="H8673" s="2">
        <f ca="1">[2]!Uniform($T$19,$U$20)</f>
        <v>31246.240860426427</v>
      </c>
      <c r="I8673" s="2">
        <f t="shared" ca="1" si="702"/>
        <v>203638.03355223281</v>
      </c>
      <c r="J8673" s="2">
        <f t="shared" ca="1" si="699"/>
        <v>-37920</v>
      </c>
    </row>
    <row r="8674" spans="1:10" x14ac:dyDescent="0.25">
      <c r="A8674" s="8">
        <f t="array" aca="1" ref="A8674:B8674" ca="1">[2]!CorrelatedUniform($C$31:$D$32)</f>
        <v>0.91820824146270752</v>
      </c>
      <c r="B8674" s="10">
        <f ca="1"/>
        <v>3.3691485614124529E-2</v>
      </c>
      <c r="D8674" s="3">
        <f ca="1">[2]!TriangularRnd(A8674,$F$18,$G$18,$H$18)</f>
        <v>439.58170919620392</v>
      </c>
      <c r="E8674" s="2">
        <f t="shared" ca="1" si="700"/>
        <v>408.54444659485011</v>
      </c>
      <c r="F8674" s="2">
        <f t="shared" ca="1" si="703"/>
        <v>179588.66611678147</v>
      </c>
      <c r="G8674" s="2">
        <f t="shared" ca="1" si="701"/>
        <v>195874.49084975867</v>
      </c>
      <c r="H8674" s="2">
        <f ca="1">[2]!Uniform($T$19,$U$20)</f>
        <v>32716.890207103421</v>
      </c>
      <c r="I8674" s="2">
        <f t="shared" ca="1" si="702"/>
        <v>228591.3810568621</v>
      </c>
      <c r="J8674" s="2">
        <f t="shared" ca="1" si="699"/>
        <v>-49003</v>
      </c>
    </row>
    <row r="8675" spans="1:10" x14ac:dyDescent="0.25">
      <c r="A8675" s="8">
        <f t="array" aca="1" ref="A8675:B8675" ca="1">[2]!CorrelatedUniform($C$31:$D$32)</f>
        <v>0.22169661521911618</v>
      </c>
      <c r="B8675" s="10">
        <f ca="1"/>
        <v>0.16850243893050088</v>
      </c>
      <c r="D8675" s="3">
        <f ca="1">[2]!TriangularRnd(A8675,$F$18,$G$18,$H$18)</f>
        <v>389.762049040335</v>
      </c>
      <c r="E8675" s="2">
        <f t="shared" ca="1" si="700"/>
        <v>451.99499894481363</v>
      </c>
      <c r="F8675" s="2">
        <f t="shared" ca="1" si="703"/>
        <v>176170.49694471463</v>
      </c>
      <c r="G8675" s="2">
        <f t="shared" ca="1" si="701"/>
        <v>188339.99284775808</v>
      </c>
      <c r="H8675" s="2">
        <f ca="1">[2]!Uniform($T$19,$U$20)</f>
        <v>37597.688732426061</v>
      </c>
      <c r="I8675" s="2">
        <f t="shared" ca="1" si="702"/>
        <v>225937.68158018414</v>
      </c>
      <c r="J8675" s="2">
        <f t="shared" ca="1" si="699"/>
        <v>-49768</v>
      </c>
    </row>
    <row r="8676" spans="1:10" x14ac:dyDescent="0.25">
      <c r="A8676" s="8">
        <f t="array" aca="1" ref="A8676:B8676" ca="1">[2]!CorrelatedUniform($C$31:$D$32)</f>
        <v>0.93053340911865234</v>
      </c>
      <c r="B8676" s="10">
        <f ca="1"/>
        <v>0.16799875747197326</v>
      </c>
      <c r="D8676" s="3">
        <f ca="1">[2]!TriangularRnd(A8676,$F$18,$G$18,$H$18)</f>
        <v>441.28139075055617</v>
      </c>
      <c r="E8676" s="2">
        <f t="shared" ca="1" si="700"/>
        <v>451.89481492351564</v>
      </c>
      <c r="F8676" s="2">
        <f t="shared" ca="1" si="703"/>
        <v>199412.77240241418</v>
      </c>
      <c r="G8676" s="2">
        <f t="shared" ca="1" si="701"/>
        <v>209338.12456213581</v>
      </c>
      <c r="H8676" s="2">
        <f ca="1">[2]!Uniform($T$19,$U$20)</f>
        <v>40857.083882232226</v>
      </c>
      <c r="I8676" s="2">
        <f t="shared" ca="1" si="702"/>
        <v>250195.20844436804</v>
      </c>
      <c r="J8676" s="2">
        <f t="shared" ca="1" si="699"/>
        <v>-50783</v>
      </c>
    </row>
    <row r="8677" spans="1:10" x14ac:dyDescent="0.25">
      <c r="A8677" s="8">
        <f t="array" aca="1" ref="A8677:B8677" ca="1">[2]!CorrelatedUniform($C$31:$D$32)</f>
        <v>0.98052680492401123</v>
      </c>
      <c r="B8677" s="10">
        <f ca="1"/>
        <v>0.12193202406129727</v>
      </c>
      <c r="D8677" s="3">
        <f ca="1">[2]!TriangularRnd(A8677,$F$18,$G$18,$H$18)</f>
        <v>450.6802566841269</v>
      </c>
      <c r="E8677" s="2">
        <f t="shared" ca="1" si="700"/>
        <v>441.73085650449968</v>
      </c>
      <c r="F8677" s="2">
        <f t="shared" ca="1" si="703"/>
        <v>199079.37579474715</v>
      </c>
      <c r="G8677" s="2">
        <f t="shared" ca="1" si="701"/>
        <v>190595.19829795475</v>
      </c>
      <c r="H8677" s="2">
        <f ca="1">[2]!Uniform($T$19,$U$20)</f>
        <v>34480.902748608838</v>
      </c>
      <c r="I8677" s="2">
        <f t="shared" ca="1" si="702"/>
        <v>225076.10104656359</v>
      </c>
      <c r="J8677" s="2">
        <f t="shared" ca="1" si="699"/>
        <v>-25997</v>
      </c>
    </row>
    <row r="8678" spans="1:10" x14ac:dyDescent="0.25">
      <c r="A8678" s="8">
        <f t="array" aca="1" ref="A8678:B8678" ca="1">[2]!CorrelatedUniform($C$31:$D$32)</f>
        <v>0.52346062660217307</v>
      </c>
      <c r="B8678" s="10">
        <f ca="1"/>
        <v>6.9731617350908298E-2</v>
      </c>
      <c r="D8678" s="3">
        <f ca="1">[2]!TriangularRnd(A8678,$F$18,$G$18,$H$18)</f>
        <v>408.93954525033297</v>
      </c>
      <c r="E8678" s="2">
        <f t="shared" ca="1" si="700"/>
        <v>426.110357865504</v>
      </c>
      <c r="F8678" s="2">
        <f t="shared" ca="1" si="703"/>
        <v>174253.37597197585</v>
      </c>
      <c r="G8678" s="2">
        <f t="shared" ca="1" si="701"/>
        <v>103436.40142162576</v>
      </c>
      <c r="H8678" s="2">
        <f ca="1">[2]!Uniform($T$19,$U$20)</f>
        <v>25521.246509659959</v>
      </c>
      <c r="I8678" s="2">
        <f t="shared" ca="1" si="702"/>
        <v>128957.64793128573</v>
      </c>
      <c r="J8678" s="2">
        <f t="shared" ca="1" si="699"/>
        <v>45295</v>
      </c>
    </row>
    <row r="8679" spans="1:10" x14ac:dyDescent="0.25">
      <c r="A8679" s="8">
        <f t="array" aca="1" ref="A8679:B8679" ca="1">[2]!CorrelatedUniform($C$31:$D$32)</f>
        <v>0.506084084510803</v>
      </c>
      <c r="B8679" s="10">
        <f ca="1"/>
        <v>0.96091333262263701</v>
      </c>
      <c r="D8679" s="3">
        <f ca="1">[2]!TriangularRnd(A8679,$F$18,$G$18,$H$18)</f>
        <v>407.99425309358469</v>
      </c>
      <c r="E8679" s="2">
        <f t="shared" ca="1" si="700"/>
        <v>588.06922852468506</v>
      </c>
      <c r="F8679" s="2">
        <f t="shared" ca="1" si="703"/>
        <v>239928.86565924945</v>
      </c>
      <c r="G8679" s="2">
        <f t="shared" ca="1" si="701"/>
        <v>211227.27408068275</v>
      </c>
      <c r="H8679" s="2">
        <f ca="1">[2]!Uniform($T$19,$U$20)</f>
        <v>44015.729860572421</v>
      </c>
      <c r="I8679" s="2">
        <f t="shared" ca="1" si="702"/>
        <v>255243.00394125516</v>
      </c>
      <c r="J8679" s="2">
        <f t="shared" ca="1" si="699"/>
        <v>-15315</v>
      </c>
    </row>
    <row r="8680" spans="1:10" x14ac:dyDescent="0.25">
      <c r="A8680" s="8">
        <f t="array" aca="1" ref="A8680:B8680" ca="1">[2]!CorrelatedUniform($C$31:$D$32)</f>
        <v>0.35980212688446034</v>
      </c>
      <c r="B8680" s="10">
        <f ca="1"/>
        <v>0.22253367896594814</v>
      </c>
      <c r="D8680" s="3">
        <f ca="1">[2]!TriangularRnd(A8680,$F$18,$G$18,$H$18)</f>
        <v>399.53754165394241</v>
      </c>
      <c r="E8680" s="2">
        <f t="shared" ca="1" si="700"/>
        <v>461.81678814024019</v>
      </c>
      <c r="F8680" s="2">
        <f t="shared" ca="1" si="703"/>
        <v>184513.14422807112</v>
      </c>
      <c r="G8680" s="2">
        <f t="shared" ca="1" si="701"/>
        <v>196229.00190722887</v>
      </c>
      <c r="H8680" s="2">
        <f ca="1">[2]!Uniform($T$19,$U$20)</f>
        <v>42943.952380113718</v>
      </c>
      <c r="I8680" s="2">
        <f t="shared" ca="1" si="702"/>
        <v>239172.95428734258</v>
      </c>
      <c r="J8680" s="2">
        <f t="shared" ref="J8680:J8743" ca="1" si="704">INT(F8680-I8680)</f>
        <v>-54660</v>
      </c>
    </row>
    <row r="8681" spans="1:10" x14ac:dyDescent="0.25">
      <c r="A8681" s="8">
        <f t="array" aca="1" ref="A8681:B8681" ca="1">[2]!CorrelatedUniform($C$31:$D$32)</f>
        <v>0.79966378211975109</v>
      </c>
      <c r="B8681" s="10">
        <f ca="1"/>
        <v>0.44292712323404471</v>
      </c>
      <c r="D8681" s="3">
        <f ca="1">[2]!TriangularRnd(A8681,$F$18,$G$18,$H$18)</f>
        <v>427.3349637119415</v>
      </c>
      <c r="E8681" s="2">
        <f t="shared" ref="E8681:E8744" ca="1" si="705">_xlfn.NORM.INV(B8681,$G$24,$G$24*$H$24)</f>
        <v>492.82240000431676</v>
      </c>
      <c r="F8681" s="2">
        <f t="shared" ca="1" si="703"/>
        <v>210600.24242227661</v>
      </c>
      <c r="G8681" s="2">
        <f t="shared" ref="G8681:G8744" ca="1" si="706">_xlfn.NORM.INV(RAND(),$S$19,$R$21)*D8681</f>
        <v>132791.53048389481</v>
      </c>
      <c r="H8681" s="2">
        <f ca="1">[2]!Uniform($T$19,$U$20)</f>
        <v>36655.595581624511</v>
      </c>
      <c r="I8681" s="2">
        <f t="shared" ref="I8681:I8744" ca="1" si="707">G8681+H8681</f>
        <v>169447.12606551932</v>
      </c>
      <c r="J8681" s="2">
        <f t="shared" ca="1" si="704"/>
        <v>41153</v>
      </c>
    </row>
    <row r="8682" spans="1:10" x14ac:dyDescent="0.25">
      <c r="A8682" s="8">
        <f t="array" aca="1" ref="A8682:B8682" ca="1">[2]!CorrelatedUniform($C$31:$D$32)</f>
        <v>0.56501686573028542</v>
      </c>
      <c r="B8682" s="10">
        <f ca="1"/>
        <v>6.0358323303861976E-2</v>
      </c>
      <c r="D8682" s="3">
        <f ca="1">[2]!TriangularRnd(A8682,$F$18,$G$18,$H$18)</f>
        <v>411.27267297631647</v>
      </c>
      <c r="E8682" s="2">
        <f t="shared" ca="1" si="705"/>
        <v>422.41137049068845</v>
      </c>
      <c r="F8682" s="2">
        <f t="shared" ref="F8682:F8745" ca="1" si="708">D8682*E8682</f>
        <v>173726.25343729457</v>
      </c>
      <c r="G8682" s="2">
        <f t="shared" ca="1" si="706"/>
        <v>201099.74857554727</v>
      </c>
      <c r="H8682" s="2">
        <f ca="1">[2]!Uniform($T$19,$U$20)</f>
        <v>39628.480156684986</v>
      </c>
      <c r="I8682" s="2">
        <f t="shared" ca="1" si="707"/>
        <v>240728.22873223227</v>
      </c>
      <c r="J8682" s="2">
        <f t="shared" ca="1" si="704"/>
        <v>-67002</v>
      </c>
    </row>
    <row r="8683" spans="1:10" x14ac:dyDescent="0.25">
      <c r="A8683" s="8">
        <f t="array" aca="1" ref="A8683:B8683" ca="1">[2]!CorrelatedUniform($C$31:$D$32)</f>
        <v>0.34331703186035156</v>
      </c>
      <c r="B8683" s="10">
        <f ca="1"/>
        <v>0.41560011960832166</v>
      </c>
      <c r="D8683" s="3">
        <f ca="1">[2]!TriangularRnd(A8683,$F$18,$G$18,$H$18)</f>
        <v>398.48393163196602</v>
      </c>
      <c r="E8683" s="2">
        <f t="shared" ca="1" si="705"/>
        <v>489.34187644257491</v>
      </c>
      <c r="F8683" s="2">
        <f t="shared" ca="1" si="708"/>
        <v>194994.87483700097</v>
      </c>
      <c r="G8683" s="2">
        <f t="shared" ca="1" si="706"/>
        <v>118345.64073410169</v>
      </c>
      <c r="H8683" s="2">
        <f ca="1">[2]!Uniform($T$19,$U$20)</f>
        <v>43248.725368028936</v>
      </c>
      <c r="I8683" s="2">
        <f t="shared" ca="1" si="707"/>
        <v>161594.36610213062</v>
      </c>
      <c r="J8683" s="2">
        <f t="shared" ca="1" si="704"/>
        <v>33400</v>
      </c>
    </row>
    <row r="8684" spans="1:10" x14ac:dyDescent="0.25">
      <c r="A8684" s="8">
        <f t="array" aca="1" ref="A8684:B8684" ca="1">[2]!CorrelatedUniform($C$31:$D$32)</f>
        <v>9.9949955940246513E-2</v>
      </c>
      <c r="B8684" s="10">
        <f ca="1"/>
        <v>0.67798193328537981</v>
      </c>
      <c r="D8684" s="3">
        <f ca="1">[2]!TriangularRnd(A8684,$F$18,$G$18,$H$18)</f>
        <v>378.03812618254278</v>
      </c>
      <c r="E8684" s="2">
        <f t="shared" ca="1" si="705"/>
        <v>523.10315063966118</v>
      </c>
      <c r="F8684" s="2">
        <f t="shared" ca="1" si="708"/>
        <v>197752.93486800193</v>
      </c>
      <c r="G8684" s="2">
        <f t="shared" ca="1" si="706"/>
        <v>212671.97147164002</v>
      </c>
      <c r="H8684" s="2">
        <f ca="1">[2]!Uniform($T$19,$U$20)</f>
        <v>30951.436086294128</v>
      </c>
      <c r="I8684" s="2">
        <f t="shared" ca="1" si="707"/>
        <v>243623.40755793414</v>
      </c>
      <c r="J8684" s="2">
        <f t="shared" ca="1" si="704"/>
        <v>-45871</v>
      </c>
    </row>
    <row r="8685" spans="1:10" x14ac:dyDescent="0.25">
      <c r="A8685" s="8">
        <f t="array" aca="1" ref="A8685:B8685" ca="1">[2]!CorrelatedUniform($C$31:$D$32)</f>
        <v>0.9234977960586549</v>
      </c>
      <c r="B8685" s="10">
        <f ca="1"/>
        <v>7.2378737957528139E-2</v>
      </c>
      <c r="D8685" s="3">
        <f ca="1">[2]!TriangularRnd(A8685,$F$18,$G$18,$H$18)</f>
        <v>440.29426786656592</v>
      </c>
      <c r="E8685" s="2">
        <f t="shared" ca="1" si="705"/>
        <v>427.08492843953405</v>
      </c>
      <c r="F8685" s="2">
        <f t="shared" ca="1" si="708"/>
        <v>188043.04588412933</v>
      </c>
      <c r="G8685" s="2">
        <f t="shared" ca="1" si="706"/>
        <v>132634.56617030172</v>
      </c>
      <c r="H8685" s="2">
        <f ca="1">[2]!Uniform($T$19,$U$20)</f>
        <v>31574.672850367187</v>
      </c>
      <c r="I8685" s="2">
        <f t="shared" ca="1" si="707"/>
        <v>164209.2390206689</v>
      </c>
      <c r="J8685" s="2">
        <f t="shared" ca="1" si="704"/>
        <v>23833</v>
      </c>
    </row>
    <row r="8686" spans="1:10" x14ac:dyDescent="0.25">
      <c r="A8686" s="8">
        <f t="array" aca="1" ref="A8686:B8686" ca="1">[2]!CorrelatedUniform($C$31:$D$32)</f>
        <v>0.88511502742767356</v>
      </c>
      <c r="B8686" s="10">
        <f ca="1"/>
        <v>0.28008739055297238</v>
      </c>
      <c r="D8686" s="3">
        <f ca="1">[2]!TriangularRnd(A8686,$F$18,$G$18,$H$18)</f>
        <v>435.56852524661485</v>
      </c>
      <c r="E8686" s="2">
        <f t="shared" ca="1" si="705"/>
        <v>470.87090411994143</v>
      </c>
      <c r="F8686" s="2">
        <f t="shared" ca="1" si="708"/>
        <v>205096.54528906307</v>
      </c>
      <c r="G8686" s="2">
        <f t="shared" ca="1" si="706"/>
        <v>194220.8646174458</v>
      </c>
      <c r="H8686" s="2">
        <f ca="1">[2]!Uniform($T$19,$U$20)</f>
        <v>32307.396177593433</v>
      </c>
      <c r="I8686" s="2">
        <f t="shared" ca="1" si="707"/>
        <v>226528.26079503924</v>
      </c>
      <c r="J8686" s="2">
        <f t="shared" ca="1" si="704"/>
        <v>-21432</v>
      </c>
    </row>
    <row r="8687" spans="1:10" x14ac:dyDescent="0.25">
      <c r="A8687" s="8">
        <f t="array" aca="1" ref="A8687:B8687" ca="1">[2]!CorrelatedUniform($C$31:$D$32)</f>
        <v>0.31427633762359641</v>
      </c>
      <c r="B8687" s="10">
        <f ca="1"/>
        <v>0.59272735889141182</v>
      </c>
      <c r="D8687" s="3">
        <f ca="1">[2]!TriangularRnd(A8687,$F$18,$G$18,$H$18)</f>
        <v>396.56434688449491</v>
      </c>
      <c r="E8687" s="2">
        <f t="shared" ca="1" si="705"/>
        <v>511.72832055865848</v>
      </c>
      <c r="F8687" s="2">
        <f t="shared" ca="1" si="708"/>
        <v>202933.20722464385</v>
      </c>
      <c r="G8687" s="2">
        <f t="shared" ca="1" si="706"/>
        <v>122070.84536845403</v>
      </c>
      <c r="H8687" s="2">
        <f ca="1">[2]!Uniform($T$19,$U$20)</f>
        <v>35070.46171514348</v>
      </c>
      <c r="I8687" s="2">
        <f t="shared" ca="1" si="707"/>
        <v>157141.30708359752</v>
      </c>
      <c r="J8687" s="2">
        <f t="shared" ca="1" si="704"/>
        <v>45791</v>
      </c>
    </row>
    <row r="8688" spans="1:10" x14ac:dyDescent="0.25">
      <c r="A8688" s="8">
        <f t="array" aca="1" ref="A8688:B8688" ca="1">[2]!CorrelatedUniform($C$31:$D$32)</f>
        <v>0.69568681716918934</v>
      </c>
      <c r="B8688" s="10">
        <f ca="1"/>
        <v>0.49074839688373034</v>
      </c>
      <c r="D8688" s="3">
        <f ca="1">[2]!TriangularRnd(A8688,$F$18,$G$18,$H$18)</f>
        <v>419.44895132517064</v>
      </c>
      <c r="E8688" s="2">
        <f t="shared" ca="1" si="705"/>
        <v>498.84037955292035</v>
      </c>
      <c r="F8688" s="2">
        <f t="shared" ca="1" si="708"/>
        <v>209238.07408212253</v>
      </c>
      <c r="G8688" s="2">
        <f t="shared" ca="1" si="706"/>
        <v>99287.717858646734</v>
      </c>
      <c r="H8688" s="2">
        <f ca="1">[2]!Uniform($T$19,$U$20)</f>
        <v>37978.080202305231</v>
      </c>
      <c r="I8688" s="2">
        <f t="shared" ca="1" si="707"/>
        <v>137265.79806095196</v>
      </c>
      <c r="J8688" s="2">
        <f t="shared" ca="1" si="704"/>
        <v>71972</v>
      </c>
    </row>
    <row r="8689" spans="1:10" x14ac:dyDescent="0.25">
      <c r="A8689" s="8">
        <f t="array" aca="1" ref="A8689:B8689" ca="1">[2]!CorrelatedUniform($C$31:$D$32)</f>
        <v>0.8032296895980835</v>
      </c>
      <c r="B8689" s="10">
        <f ca="1"/>
        <v>0.42140386597892593</v>
      </c>
      <c r="D8689" s="3">
        <f ca="1">[2]!TriangularRnd(A8689,$F$18,$G$18,$H$18)</f>
        <v>427.63820895114492</v>
      </c>
      <c r="E8689" s="2">
        <f t="shared" ca="1" si="705"/>
        <v>490.08483257293062</v>
      </c>
      <c r="F8689" s="2">
        <f t="shared" ca="1" si="708"/>
        <v>209579.00003560979</v>
      </c>
      <c r="G8689" s="2">
        <f t="shared" ca="1" si="706"/>
        <v>126382.90781832635</v>
      </c>
      <c r="H8689" s="2">
        <f ca="1">[2]!Uniform($T$19,$U$20)</f>
        <v>34544.789882202684</v>
      </c>
      <c r="I8689" s="2">
        <f t="shared" ca="1" si="707"/>
        <v>160927.69770052904</v>
      </c>
      <c r="J8689" s="2">
        <f t="shared" ca="1" si="704"/>
        <v>48651</v>
      </c>
    </row>
    <row r="8690" spans="1:10" x14ac:dyDescent="0.25">
      <c r="A8690" s="8">
        <f t="array" aca="1" ref="A8690:B8690" ca="1">[2]!CorrelatedUniform($C$31:$D$32)</f>
        <v>0.55183184146881137</v>
      </c>
      <c r="B8690" s="10">
        <f ca="1"/>
        <v>0.79422104916099301</v>
      </c>
      <c r="D8690" s="3">
        <f ca="1">[2]!TriangularRnd(A8690,$F$18,$G$18,$H$18)</f>
        <v>410.52079297020953</v>
      </c>
      <c r="E8690" s="2">
        <f t="shared" ca="1" si="705"/>
        <v>541.05775731782433</v>
      </c>
      <c r="F8690" s="2">
        <f t="shared" ca="1" si="708"/>
        <v>222115.45957679642</v>
      </c>
      <c r="G8690" s="2">
        <f t="shared" ca="1" si="706"/>
        <v>104112.64134112607</v>
      </c>
      <c r="H8690" s="2">
        <f ca="1">[2]!Uniform($T$19,$U$20)</f>
        <v>41880.147543758307</v>
      </c>
      <c r="I8690" s="2">
        <f t="shared" ca="1" si="707"/>
        <v>145992.78888488439</v>
      </c>
      <c r="J8690" s="2">
        <f t="shared" ca="1" si="704"/>
        <v>76122</v>
      </c>
    </row>
    <row r="8691" spans="1:10" x14ac:dyDescent="0.25">
      <c r="A8691" s="8">
        <f t="array" aca="1" ref="A8691:B8691" ca="1">[2]!CorrelatedUniform($C$31:$D$32)</f>
        <v>0.8410797119140625</v>
      </c>
      <c r="B8691" s="10">
        <f ca="1"/>
        <v>0.55320420439183438</v>
      </c>
      <c r="D8691" s="3">
        <f ca="1">[2]!TriangularRnd(A8691,$F$18,$G$18,$H$18)</f>
        <v>431.04401848250046</v>
      </c>
      <c r="E8691" s="2">
        <f t="shared" ca="1" si="705"/>
        <v>506.68804849903449</v>
      </c>
      <c r="F8691" s="2">
        <f t="shared" ca="1" si="708"/>
        <v>218404.85254207993</v>
      </c>
      <c r="G8691" s="2">
        <f t="shared" ca="1" si="706"/>
        <v>144422.64515596977</v>
      </c>
      <c r="H8691" s="2">
        <f ca="1">[2]!Uniform($T$19,$U$20)</f>
        <v>26688.748709741893</v>
      </c>
      <c r="I8691" s="2">
        <f t="shared" ca="1" si="707"/>
        <v>171111.39386571167</v>
      </c>
      <c r="J8691" s="2">
        <f t="shared" ca="1" si="704"/>
        <v>47293</v>
      </c>
    </row>
    <row r="8692" spans="1:10" x14ac:dyDescent="0.25">
      <c r="A8692" s="8">
        <f t="array" aca="1" ref="A8692:B8692" ca="1">[2]!CorrelatedUniform($C$31:$D$32)</f>
        <v>0.97633981704711914</v>
      </c>
      <c r="B8692" s="10">
        <f ca="1"/>
        <v>0.35116347082320398</v>
      </c>
      <c r="D8692" s="3">
        <f ca="1">[2]!TriangularRnd(A8692,$F$18,$G$18,$H$18)</f>
        <v>449.59862009307409</v>
      </c>
      <c r="E8692" s="2">
        <f t="shared" ca="1" si="705"/>
        <v>480.89093838686023</v>
      </c>
      <c r="F8692" s="2">
        <f t="shared" ca="1" si="708"/>
        <v>216207.90231399587</v>
      </c>
      <c r="G8692" s="2">
        <f t="shared" ca="1" si="706"/>
        <v>191790.96374034786</v>
      </c>
      <c r="H8692" s="2">
        <f ca="1">[2]!Uniform($T$19,$U$20)</f>
        <v>33776.170387281178</v>
      </c>
      <c r="I8692" s="2">
        <f t="shared" ca="1" si="707"/>
        <v>225567.13412762905</v>
      </c>
      <c r="J8692" s="2">
        <f t="shared" ca="1" si="704"/>
        <v>-9360</v>
      </c>
    </row>
    <row r="8693" spans="1:10" x14ac:dyDescent="0.25">
      <c r="A8693" s="8">
        <f t="array" aca="1" ref="A8693:B8693" ca="1">[2]!CorrelatedUniform($C$31:$D$32)</f>
        <v>2.0233392715454088E-2</v>
      </c>
      <c r="B8693" s="10">
        <f ca="1"/>
        <v>0.97770393744098816</v>
      </c>
      <c r="D8693" s="3">
        <f ca="1">[2]!TriangularRnd(A8693,$F$18,$G$18,$H$18)</f>
        <v>364.85862809405563</v>
      </c>
      <c r="E8693" s="2">
        <f t="shared" ca="1" si="705"/>
        <v>600.42408672278896</v>
      </c>
      <c r="F8693" s="2">
        <f t="shared" ca="1" si="708"/>
        <v>219069.90855630307</v>
      </c>
      <c r="G8693" s="2">
        <f t="shared" ca="1" si="706"/>
        <v>132610.53564324891</v>
      </c>
      <c r="H8693" s="2">
        <f ca="1">[2]!Uniform($T$19,$U$20)</f>
        <v>42585.68680411153</v>
      </c>
      <c r="I8693" s="2">
        <f t="shared" ca="1" si="707"/>
        <v>175196.22244736043</v>
      </c>
      <c r="J8693" s="2">
        <f t="shared" ca="1" si="704"/>
        <v>43873</v>
      </c>
    </row>
    <row r="8694" spans="1:10" x14ac:dyDescent="0.25">
      <c r="A8694" s="8">
        <f t="array" aca="1" ref="A8694:B8694" ca="1">[2]!CorrelatedUniform($C$31:$D$32)</f>
        <v>0.15488004684448275</v>
      </c>
      <c r="B8694" s="10">
        <f ca="1"/>
        <v>0.88671933806518777</v>
      </c>
      <c r="D8694" s="3">
        <f ca="1">[2]!TriangularRnd(A8694,$F$18,$G$18,$H$18)</f>
        <v>383.90390408255757</v>
      </c>
      <c r="E8694" s="2">
        <f t="shared" ca="1" si="705"/>
        <v>560.46321470244925</v>
      </c>
      <c r="F8694" s="2">
        <f t="shared" ca="1" si="708"/>
        <v>215164.01621893095</v>
      </c>
      <c r="G8694" s="2">
        <f t="shared" ca="1" si="706"/>
        <v>162200.42919963645</v>
      </c>
      <c r="H8694" s="2">
        <f ca="1">[2]!Uniform($T$19,$U$20)</f>
        <v>29895.355802699818</v>
      </c>
      <c r="I8694" s="2">
        <f t="shared" ca="1" si="707"/>
        <v>192095.78500233626</v>
      </c>
      <c r="J8694" s="2">
        <f t="shared" ca="1" si="704"/>
        <v>23068</v>
      </c>
    </row>
    <row r="8695" spans="1:10" x14ac:dyDescent="0.25">
      <c r="A8695" s="8">
        <f t="array" aca="1" ref="A8695:B8695" ca="1">[2]!CorrelatedUniform($C$31:$D$32)</f>
        <v>9.6977114677429144E-2</v>
      </c>
      <c r="B8695" s="10">
        <f ca="1"/>
        <v>0.41943321299612829</v>
      </c>
      <c r="D8695" s="3">
        <f ca="1">[2]!TriangularRnd(A8695,$F$18,$G$18,$H$18)</f>
        <v>377.67911792391908</v>
      </c>
      <c r="E8695" s="2">
        <f t="shared" ca="1" si="705"/>
        <v>489.83281658077607</v>
      </c>
      <c r="F8695" s="2">
        <f t="shared" ca="1" si="708"/>
        <v>184999.62609641635</v>
      </c>
      <c r="G8695" s="2">
        <f t="shared" ca="1" si="706"/>
        <v>172976.78067824451</v>
      </c>
      <c r="H8695" s="2">
        <f ca="1">[2]!Uniform($T$19,$U$20)</f>
        <v>34443.560184302092</v>
      </c>
      <c r="I8695" s="2">
        <f t="shared" ca="1" si="707"/>
        <v>207420.34086254661</v>
      </c>
      <c r="J8695" s="2">
        <f t="shared" ca="1" si="704"/>
        <v>-22421</v>
      </c>
    </row>
    <row r="8696" spans="1:10" x14ac:dyDescent="0.25">
      <c r="A8696" s="8">
        <f t="array" aca="1" ref="A8696:B8696" ca="1">[2]!CorrelatedUniform($C$31:$D$32)</f>
        <v>0.6145343780517577</v>
      </c>
      <c r="B8696" s="10">
        <f ca="1"/>
        <v>0.32491232681456733</v>
      </c>
      <c r="D8696" s="3">
        <f ca="1">[2]!TriangularRnd(A8696,$F$18,$G$18,$H$18)</f>
        <v>414.20359430679008</v>
      </c>
      <c r="E8696" s="2">
        <f t="shared" ca="1" si="705"/>
        <v>477.29971009639644</v>
      </c>
      <c r="F8696" s="2">
        <f t="shared" ca="1" si="708"/>
        <v>197699.25548351632</v>
      </c>
      <c r="G8696" s="2">
        <f t="shared" ca="1" si="706"/>
        <v>215853.68564379431</v>
      </c>
      <c r="H8696" s="2">
        <f ca="1">[2]!Uniform($T$19,$U$20)</f>
        <v>30914.271762369146</v>
      </c>
      <c r="I8696" s="2">
        <f t="shared" ca="1" si="707"/>
        <v>246767.95740616345</v>
      </c>
      <c r="J8696" s="2">
        <f t="shared" ca="1" si="704"/>
        <v>-49069</v>
      </c>
    </row>
    <row r="8697" spans="1:10" x14ac:dyDescent="0.25">
      <c r="A8697" s="8">
        <f t="array" aca="1" ref="A8697:B8697" ca="1">[2]!CorrelatedUniform($C$31:$D$32)</f>
        <v>0.72831487655639671</v>
      </c>
      <c r="B8697" s="10">
        <f ca="1"/>
        <v>0.43154527689470823</v>
      </c>
      <c r="D8697" s="3">
        <f ca="1">[2]!TriangularRnd(A8697,$F$18,$G$18,$H$18)</f>
        <v>421.75372402932408</v>
      </c>
      <c r="E8697" s="2">
        <f t="shared" ca="1" si="705"/>
        <v>491.37793169530994</v>
      </c>
      <c r="F8697" s="2">
        <f t="shared" ca="1" si="708"/>
        <v>207240.4725983238</v>
      </c>
      <c r="G8697" s="2">
        <f t="shared" ca="1" si="706"/>
        <v>151775.62049436918</v>
      </c>
      <c r="H8697" s="2">
        <f ca="1">[2]!Uniform($T$19,$U$20)</f>
        <v>41116.464584815563</v>
      </c>
      <c r="I8697" s="2">
        <f t="shared" ca="1" si="707"/>
        <v>192892.08507918473</v>
      </c>
      <c r="J8697" s="2">
        <f t="shared" ca="1" si="704"/>
        <v>14348</v>
      </c>
    </row>
    <row r="8698" spans="1:10" x14ac:dyDescent="0.25">
      <c r="A8698" s="8">
        <f t="array" aca="1" ref="A8698:B8698" ca="1">[2]!CorrelatedUniform($C$31:$D$32)</f>
        <v>0.92008650302886974</v>
      </c>
      <c r="B8698" s="10">
        <f ca="1"/>
        <v>0.25280985274225398</v>
      </c>
      <c r="D8698" s="3">
        <f ca="1">[2]!TriangularRnd(A8698,$F$18,$G$18,$H$18)</f>
        <v>439.83201699751669</v>
      </c>
      <c r="E8698" s="2">
        <f t="shared" ca="1" si="705"/>
        <v>466.71631640978421</v>
      </c>
      <c r="F8698" s="2">
        <f t="shared" ca="1" si="708"/>
        <v>205276.77881216659</v>
      </c>
      <c r="G8698" s="2">
        <f t="shared" ca="1" si="706"/>
        <v>139721.57519723661</v>
      </c>
      <c r="H8698" s="2">
        <f ca="1">[2]!Uniform($T$19,$U$20)</f>
        <v>43549.580680526029</v>
      </c>
      <c r="I8698" s="2">
        <f t="shared" ca="1" si="707"/>
        <v>183271.15587776265</v>
      </c>
      <c r="J8698" s="2">
        <f t="shared" ca="1" si="704"/>
        <v>22005</v>
      </c>
    </row>
    <row r="8699" spans="1:10" x14ac:dyDescent="0.25">
      <c r="A8699" s="8">
        <f t="array" aca="1" ref="A8699:B8699" ca="1">[2]!CorrelatedUniform($C$31:$D$32)</f>
        <v>0.56713306903839089</v>
      </c>
      <c r="B8699" s="10">
        <f ca="1"/>
        <v>0.76199924224586346</v>
      </c>
      <c r="D8699" s="3">
        <f ca="1">[2]!TriangularRnd(A8699,$F$18,$G$18,$H$18)</f>
        <v>411.39440600240312</v>
      </c>
      <c r="E8699" s="2">
        <f t="shared" ca="1" si="705"/>
        <v>535.63741557711535</v>
      </c>
      <c r="F8699" s="2">
        <f t="shared" ca="1" si="708"/>
        <v>220358.23641400971</v>
      </c>
      <c r="G8699" s="2">
        <f t="shared" ca="1" si="706"/>
        <v>141142.69950793617</v>
      </c>
      <c r="H8699" s="2">
        <f ca="1">[2]!Uniform($T$19,$U$20)</f>
        <v>37105.122641744376</v>
      </c>
      <c r="I8699" s="2">
        <f t="shared" ca="1" si="707"/>
        <v>178247.82214968055</v>
      </c>
      <c r="J8699" s="2">
        <f t="shared" ca="1" si="704"/>
        <v>42110</v>
      </c>
    </row>
    <row r="8700" spans="1:10" x14ac:dyDescent="0.25">
      <c r="A8700" s="8">
        <f t="array" aca="1" ref="A8700:B8700" ca="1">[2]!CorrelatedUniform($C$31:$D$32)</f>
        <v>0.20809829235076907</v>
      </c>
      <c r="B8700" s="10">
        <f ca="1"/>
        <v>0.9513804358604685</v>
      </c>
      <c r="D8700" s="3">
        <f ca="1">[2]!TriangularRnd(A8700,$F$18,$G$18,$H$18)</f>
        <v>388.65036304251686</v>
      </c>
      <c r="E8700" s="2">
        <f t="shared" ca="1" si="705"/>
        <v>582.91941210649816</v>
      </c>
      <c r="F8700" s="2">
        <f t="shared" ca="1" si="708"/>
        <v>226551.84113972101</v>
      </c>
      <c r="G8700" s="2">
        <f t="shared" ca="1" si="706"/>
        <v>95695.605181722713</v>
      </c>
      <c r="H8700" s="2">
        <f ca="1">[2]!Uniform($T$19,$U$20)</f>
        <v>24966.985160349381</v>
      </c>
      <c r="I8700" s="2">
        <f t="shared" ca="1" si="707"/>
        <v>120662.5903420721</v>
      </c>
      <c r="J8700" s="2">
        <f t="shared" ca="1" si="704"/>
        <v>105889</v>
      </c>
    </row>
    <row r="8701" spans="1:10" x14ac:dyDescent="0.25">
      <c r="A8701" s="8">
        <f t="array" aca="1" ref="A8701:B8701" ca="1">[2]!CorrelatedUniform($C$31:$D$32)</f>
        <v>0.23550808429717984</v>
      </c>
      <c r="B8701" s="10">
        <f ca="1"/>
        <v>4.11537675957813E-2</v>
      </c>
      <c r="D8701" s="3">
        <f ca="1">[2]!TriangularRnd(A8701,$F$18,$G$18,$H$18)</f>
        <v>390.85677935784844</v>
      </c>
      <c r="E8701" s="2">
        <f t="shared" ca="1" si="705"/>
        <v>413.12743279395147</v>
      </c>
      <c r="F8701" s="2">
        <f t="shared" ca="1" si="708"/>
        <v>161473.65784621984</v>
      </c>
      <c r="G8701" s="2">
        <f t="shared" ca="1" si="706"/>
        <v>116300.74160788949</v>
      </c>
      <c r="H8701" s="2">
        <f ca="1">[2]!Uniform($T$19,$U$20)</f>
        <v>26677.626750785112</v>
      </c>
      <c r="I8701" s="2">
        <f t="shared" ca="1" si="707"/>
        <v>142978.3683586746</v>
      </c>
      <c r="J8701" s="2">
        <f t="shared" ca="1" si="704"/>
        <v>18495</v>
      </c>
    </row>
    <row r="8702" spans="1:10" x14ac:dyDescent="0.25">
      <c r="A8702" s="8">
        <f t="array" aca="1" ref="A8702:B8702" ca="1">[2]!CorrelatedUniform($C$31:$D$32)</f>
        <v>0.75414681434631348</v>
      </c>
      <c r="B8702" s="10">
        <f ca="1"/>
        <v>0.28505423280915376</v>
      </c>
      <c r="D8702" s="3">
        <f ca="1">[2]!TriangularRnd(A8702,$F$18,$G$18,$H$18)</f>
        <v>423.67856193895716</v>
      </c>
      <c r="E8702" s="2">
        <f t="shared" ca="1" si="705"/>
        <v>471.60541186730256</v>
      </c>
      <c r="F8702" s="2">
        <f t="shared" ca="1" si="708"/>
        <v>199809.10270256834</v>
      </c>
      <c r="G8702" s="2">
        <f t="shared" ca="1" si="706"/>
        <v>174124.17598080949</v>
      </c>
      <c r="H8702" s="2">
        <f ca="1">[2]!Uniform($T$19,$U$20)</f>
        <v>43550.138283882501</v>
      </c>
      <c r="I8702" s="2">
        <f t="shared" ca="1" si="707"/>
        <v>217674.31426469199</v>
      </c>
      <c r="J8702" s="2">
        <f t="shared" ca="1" si="704"/>
        <v>-17866</v>
      </c>
    </row>
    <row r="8703" spans="1:10" x14ac:dyDescent="0.25">
      <c r="A8703" s="8">
        <f t="array" aca="1" ref="A8703:B8703" ca="1">[2]!CorrelatedUniform($C$31:$D$32)</f>
        <v>0.7164156436920166</v>
      </c>
      <c r="B8703" s="10">
        <f ca="1"/>
        <v>0.84933131341223311</v>
      </c>
      <c r="D8703" s="3">
        <f ca="1">[2]!TriangularRnd(A8703,$F$18,$G$18,$H$18)</f>
        <v>420.8979382747782</v>
      </c>
      <c r="E8703" s="2">
        <f t="shared" ca="1" si="705"/>
        <v>551.67848471775255</v>
      </c>
      <c r="F8703" s="2">
        <f t="shared" ca="1" si="708"/>
        <v>232200.33680825579</v>
      </c>
      <c r="G8703" s="2">
        <f t="shared" ca="1" si="706"/>
        <v>228150.72503738423</v>
      </c>
      <c r="H8703" s="2">
        <f ca="1">[2]!Uniform($T$19,$U$20)</f>
        <v>31601.836443682849</v>
      </c>
      <c r="I8703" s="2">
        <f t="shared" ca="1" si="707"/>
        <v>259752.56148106707</v>
      </c>
      <c r="J8703" s="2">
        <f t="shared" ca="1" si="704"/>
        <v>-27553</v>
      </c>
    </row>
    <row r="8704" spans="1:10" x14ac:dyDescent="0.25">
      <c r="A8704" s="8">
        <f t="array" aca="1" ref="A8704:B8704" ca="1">[2]!CorrelatedUniform($C$31:$D$32)</f>
        <v>0.21343731880187974</v>
      </c>
      <c r="B8704" s="10">
        <f ca="1"/>
        <v>0.30580908494898607</v>
      </c>
      <c r="D8704" s="3">
        <f ca="1">[2]!TriangularRnd(A8704,$F$18,$G$18,$H$18)</f>
        <v>389.09104645458007</v>
      </c>
      <c r="E8704" s="2">
        <f t="shared" ca="1" si="705"/>
        <v>474.61175085402505</v>
      </c>
      <c r="F8704" s="2">
        <f t="shared" ca="1" si="708"/>
        <v>184667.18279943304</v>
      </c>
      <c r="G8704" s="2">
        <f t="shared" ca="1" si="706"/>
        <v>102739.37875551135</v>
      </c>
      <c r="H8704" s="2">
        <f ca="1">[2]!Uniform($T$19,$U$20)</f>
        <v>32227.337342335093</v>
      </c>
      <c r="I8704" s="2">
        <f t="shared" ca="1" si="707"/>
        <v>134966.71609784645</v>
      </c>
      <c r="J8704" s="2">
        <f t="shared" ca="1" si="704"/>
        <v>49700</v>
      </c>
    </row>
    <row r="8705" spans="1:10" x14ac:dyDescent="0.25">
      <c r="A8705" s="8">
        <f t="array" aca="1" ref="A8705:B8705" ca="1">[2]!CorrelatedUniform($C$31:$D$32)</f>
        <v>0.4970648288726805</v>
      </c>
      <c r="B8705" s="10">
        <f ca="1"/>
        <v>0.28309563658293757</v>
      </c>
      <c r="D8705" s="3">
        <f ca="1">[2]!TriangularRnd(A8705,$F$18,$G$18,$H$18)</f>
        <v>407.50969367122855</v>
      </c>
      <c r="E8705" s="2">
        <f t="shared" ca="1" si="705"/>
        <v>471.31651035846699</v>
      </c>
      <c r="F8705" s="2">
        <f t="shared" ca="1" si="708"/>
        <v>192066.04675837129</v>
      </c>
      <c r="G8705" s="2">
        <f t="shared" ca="1" si="706"/>
        <v>122766.79016858297</v>
      </c>
      <c r="H8705" s="2">
        <f ca="1">[2]!Uniform($T$19,$U$20)</f>
        <v>39175.231726432314</v>
      </c>
      <c r="I8705" s="2">
        <f t="shared" ca="1" si="707"/>
        <v>161942.02189501529</v>
      </c>
      <c r="J8705" s="2">
        <f t="shared" ca="1" si="704"/>
        <v>30124</v>
      </c>
    </row>
    <row r="8706" spans="1:10" x14ac:dyDescent="0.25">
      <c r="A8706" s="8">
        <f t="array" aca="1" ref="A8706:B8706" ca="1">[2]!CorrelatedUniform($C$31:$D$32)</f>
        <v>0.44860327243804904</v>
      </c>
      <c r="B8706" s="10">
        <f ca="1"/>
        <v>0.70980444998806069</v>
      </c>
      <c r="D8706" s="3">
        <f ca="1">[2]!TriangularRnd(A8706,$F$18,$G$18,$H$18)</f>
        <v>404.83826397182463</v>
      </c>
      <c r="E8706" s="2">
        <f t="shared" ca="1" si="705"/>
        <v>527.64067670274414</v>
      </c>
      <c r="F8706" s="2">
        <f t="shared" ca="1" si="708"/>
        <v>213609.13555725772</v>
      </c>
      <c r="G8706" s="2">
        <f t="shared" ca="1" si="706"/>
        <v>103049.42086648483</v>
      </c>
      <c r="H8706" s="2">
        <f ca="1">[2]!Uniform($T$19,$U$20)</f>
        <v>31354.332813024987</v>
      </c>
      <c r="I8706" s="2">
        <f t="shared" ca="1" si="707"/>
        <v>134403.7536795098</v>
      </c>
      <c r="J8706" s="2">
        <f t="shared" ca="1" si="704"/>
        <v>79205</v>
      </c>
    </row>
    <row r="8707" spans="1:10" x14ac:dyDescent="0.25">
      <c r="A8707" s="8">
        <f t="array" aca="1" ref="A8707:B8707" ca="1">[2]!CorrelatedUniform($C$31:$D$32)</f>
        <v>0.33938932418823242</v>
      </c>
      <c r="B8707" s="10">
        <f ca="1"/>
        <v>0.27107382938066615</v>
      </c>
      <c r="D8707" s="3">
        <f ca="1">[2]!TriangularRnd(A8707,$F$18,$G$18,$H$18)</f>
        <v>398.22919169484112</v>
      </c>
      <c r="E8707" s="2">
        <f t="shared" ca="1" si="705"/>
        <v>469.52157313715395</v>
      </c>
      <c r="F8707" s="2">
        <f t="shared" ca="1" si="708"/>
        <v>186977.19655369903</v>
      </c>
      <c r="G8707" s="2">
        <f t="shared" ca="1" si="706"/>
        <v>136898.2553300971</v>
      </c>
      <c r="H8707" s="2">
        <f ca="1">[2]!Uniform($T$19,$U$20)</f>
        <v>36258.548270665502</v>
      </c>
      <c r="I8707" s="2">
        <f t="shared" ca="1" si="707"/>
        <v>173156.80360076262</v>
      </c>
      <c r="J8707" s="2">
        <f t="shared" ca="1" si="704"/>
        <v>13820</v>
      </c>
    </row>
    <row r="8708" spans="1:10" x14ac:dyDescent="0.25">
      <c r="A8708" s="8">
        <f t="array" aca="1" ref="A8708:B8708" ca="1">[2]!CorrelatedUniform($C$31:$D$32)</f>
        <v>0.6625707149505613</v>
      </c>
      <c r="B8708" s="10">
        <f ca="1"/>
        <v>9.5936489438436509E-2</v>
      </c>
      <c r="D8708" s="3">
        <f ca="1">[2]!TriangularRnd(A8708,$F$18,$G$18,$H$18)</f>
        <v>417.23291647239438</v>
      </c>
      <c r="E8708" s="2">
        <f t="shared" ca="1" si="705"/>
        <v>434.74708238673156</v>
      </c>
      <c r="F8708" s="2">
        <f t="shared" ca="1" si="708"/>
        <v>181390.79311208034</v>
      </c>
      <c r="G8708" s="2">
        <f t="shared" ca="1" si="706"/>
        <v>285280.3671035681</v>
      </c>
      <c r="H8708" s="2">
        <f ca="1">[2]!Uniform($T$19,$U$20)</f>
        <v>36706.650612058154</v>
      </c>
      <c r="I8708" s="2">
        <f t="shared" ca="1" si="707"/>
        <v>321987.01771562628</v>
      </c>
      <c r="J8708" s="2">
        <f t="shared" ca="1" si="704"/>
        <v>-140597</v>
      </c>
    </row>
    <row r="8709" spans="1:10" x14ac:dyDescent="0.25">
      <c r="A8709" s="8">
        <f t="array" aca="1" ref="A8709:B8709" ca="1">[2]!CorrelatedUniform($C$31:$D$32)</f>
        <v>8.3619832992553725E-2</v>
      </c>
      <c r="B8709" s="10">
        <f ca="1"/>
        <v>0.93704609807201444</v>
      </c>
      <c r="D8709" s="3">
        <f ca="1">[2]!TriangularRnd(A8709,$F$18,$G$18,$H$18)</f>
        <v>375.99359944848419</v>
      </c>
      <c r="E8709" s="2">
        <f t="shared" ca="1" si="705"/>
        <v>576.52201020218286</v>
      </c>
      <c r="F8709" s="2">
        <f t="shared" ca="1" si="708"/>
        <v>216768.58577719444</v>
      </c>
      <c r="G8709" s="2">
        <f t="shared" ca="1" si="706"/>
        <v>183652.12086784968</v>
      </c>
      <c r="H8709" s="2">
        <f ca="1">[2]!Uniform($T$19,$U$20)</f>
        <v>27941.990555087483</v>
      </c>
      <c r="I8709" s="2">
        <f t="shared" ca="1" si="707"/>
        <v>211594.11142293716</v>
      </c>
      <c r="J8709" s="2">
        <f t="shared" ca="1" si="704"/>
        <v>5174</v>
      </c>
    </row>
    <row r="8710" spans="1:10" x14ac:dyDescent="0.25">
      <c r="A8710" s="8">
        <f t="array" aca="1" ref="A8710:B8710" ca="1">[2]!CorrelatedUniform($C$31:$D$32)</f>
        <v>0.84269750118255649</v>
      </c>
      <c r="B8710" s="10">
        <f ca="1"/>
        <v>0.65817161808313307</v>
      </c>
      <c r="D8710" s="3">
        <f ca="1">[2]!TriangularRnd(A8710,$F$18,$G$18,$H$18)</f>
        <v>431.19818847336654</v>
      </c>
      <c r="E8710" s="2">
        <f t="shared" ca="1" si="705"/>
        <v>520.37391261547907</v>
      </c>
      <c r="F8710" s="2">
        <f t="shared" ca="1" si="708"/>
        <v>224384.2884485925</v>
      </c>
      <c r="G8710" s="2">
        <f t="shared" ca="1" si="706"/>
        <v>178928.88263466145</v>
      </c>
      <c r="H8710" s="2">
        <f ca="1">[2]!Uniform($T$19,$U$20)</f>
        <v>26216.864524979508</v>
      </c>
      <c r="I8710" s="2">
        <f t="shared" ca="1" si="707"/>
        <v>205145.74715964095</v>
      </c>
      <c r="J8710" s="2">
        <f t="shared" ca="1" si="704"/>
        <v>19238</v>
      </c>
    </row>
    <row r="8711" spans="1:10" x14ac:dyDescent="0.25">
      <c r="A8711" s="8">
        <f t="array" aca="1" ref="A8711:B8711" ca="1">[2]!CorrelatedUniform($C$31:$D$32)</f>
        <v>0.66114282608032204</v>
      </c>
      <c r="B8711" s="10">
        <f ca="1"/>
        <v>0.9589845769595956</v>
      </c>
      <c r="D8711" s="3">
        <f ca="1">[2]!TriangularRnd(A8711,$F$18,$G$18,$H$18)</f>
        <v>417.13986947543594</v>
      </c>
      <c r="E8711" s="2">
        <f t="shared" ca="1" si="705"/>
        <v>586.95111340712197</v>
      </c>
      <c r="F8711" s="2">
        <f t="shared" ca="1" si="708"/>
        <v>244840.71083510865</v>
      </c>
      <c r="G8711" s="2">
        <f t="shared" ca="1" si="706"/>
        <v>123783.54139874433</v>
      </c>
      <c r="H8711" s="2">
        <f ca="1">[2]!Uniform($T$19,$U$20)</f>
        <v>33447.259075232694</v>
      </c>
      <c r="I8711" s="2">
        <f t="shared" ca="1" si="707"/>
        <v>157230.80047397703</v>
      </c>
      <c r="J8711" s="2">
        <f t="shared" ca="1" si="704"/>
        <v>87609</v>
      </c>
    </row>
    <row r="8712" spans="1:10" x14ac:dyDescent="0.25">
      <c r="A8712" s="8">
        <f t="array" aca="1" ref="A8712:B8712" ca="1">[2]!CorrelatedUniform($C$31:$D$32)</f>
        <v>0.11884045600891123</v>
      </c>
      <c r="B8712" s="10">
        <f ca="1"/>
        <v>0.42772600767371322</v>
      </c>
      <c r="D8712" s="3">
        <f ca="1">[2]!TriangularRnd(A8712,$F$18,$G$18,$H$18)</f>
        <v>380.20437428982848</v>
      </c>
      <c r="E8712" s="2">
        <f t="shared" ca="1" si="705"/>
        <v>490.89167201438448</v>
      </c>
      <c r="F8712" s="2">
        <f t="shared" ca="1" si="708"/>
        <v>186639.16100231674</v>
      </c>
      <c r="G8712" s="2">
        <f t="shared" ca="1" si="706"/>
        <v>173762.51260089703</v>
      </c>
      <c r="H8712" s="2">
        <f ca="1">[2]!Uniform($T$19,$U$20)</f>
        <v>42539.453898600783</v>
      </c>
      <c r="I8712" s="2">
        <f t="shared" ca="1" si="707"/>
        <v>216301.96649949782</v>
      </c>
      <c r="J8712" s="2">
        <f t="shared" ca="1" si="704"/>
        <v>-29663</v>
      </c>
    </row>
    <row r="8713" spans="1:10" x14ac:dyDescent="0.25">
      <c r="A8713" s="8">
        <f t="array" aca="1" ref="A8713:B8713" ca="1">[2]!CorrelatedUniform($C$31:$D$32)</f>
        <v>0.16128611564636255</v>
      </c>
      <c r="B8713" s="10">
        <f ca="1"/>
        <v>0.89221776714288858</v>
      </c>
      <c r="D8713" s="3">
        <f ca="1">[2]!TriangularRnd(A8713,$F$18,$G$18,$H$18)</f>
        <v>384.51446535167673</v>
      </c>
      <c r="E8713" s="2">
        <f t="shared" ca="1" si="705"/>
        <v>561.92044723091124</v>
      </c>
      <c r="F8713" s="2">
        <f t="shared" ca="1" si="708"/>
        <v>216066.5403371689</v>
      </c>
      <c r="G8713" s="2">
        <f t="shared" ca="1" si="706"/>
        <v>119989.49893480075</v>
      </c>
      <c r="H8713" s="2">
        <f ca="1">[2]!Uniform($T$19,$U$20)</f>
        <v>39773.004202451004</v>
      </c>
      <c r="I8713" s="2">
        <f t="shared" ca="1" si="707"/>
        <v>159762.50313725177</v>
      </c>
      <c r="J8713" s="2">
        <f t="shared" ca="1" si="704"/>
        <v>56304</v>
      </c>
    </row>
    <row r="8714" spans="1:10" x14ac:dyDescent="0.25">
      <c r="A8714" s="8">
        <f t="array" aca="1" ref="A8714:B8714" ca="1">[2]!CorrelatedUniform($C$31:$D$32)</f>
        <v>0.57176256179809548</v>
      </c>
      <c r="B8714" s="10">
        <f ca="1"/>
        <v>0.20247399631883106</v>
      </c>
      <c r="D8714" s="3">
        <f ca="1">[2]!TriangularRnd(A8714,$F$18,$G$18,$H$18)</f>
        <v>411.66175597161305</v>
      </c>
      <c r="E8714" s="2">
        <f t="shared" ca="1" si="705"/>
        <v>458.35915417381847</v>
      </c>
      <c r="F8714" s="2">
        <f t="shared" ca="1" si="708"/>
        <v>188688.93427285741</v>
      </c>
      <c r="G8714" s="2">
        <f t="shared" ca="1" si="706"/>
        <v>100361.19519821514</v>
      </c>
      <c r="H8714" s="2">
        <f ca="1">[2]!Uniform($T$19,$U$20)</f>
        <v>33008.098861100909</v>
      </c>
      <c r="I8714" s="2">
        <f t="shared" ca="1" si="707"/>
        <v>133369.29405931605</v>
      </c>
      <c r="J8714" s="2">
        <f t="shared" ca="1" si="704"/>
        <v>55319</v>
      </c>
    </row>
    <row r="8715" spans="1:10" x14ac:dyDescent="0.25">
      <c r="A8715" s="8">
        <f t="array" aca="1" ref="A8715:B8715" ca="1">[2]!CorrelatedUniform($C$31:$D$32)</f>
        <v>3.0469536781311053E-2</v>
      </c>
      <c r="B8715" s="10">
        <f ca="1"/>
        <v>0.8326955564101356</v>
      </c>
      <c r="D8715" s="3">
        <f ca="1">[2]!TriangularRnd(A8715,$F$18,$G$18,$H$18)</f>
        <v>367.30735365269356</v>
      </c>
      <c r="E8715" s="2">
        <f t="shared" ca="1" si="705"/>
        <v>548.24360401578463</v>
      </c>
      <c r="F8715" s="2">
        <f t="shared" ca="1" si="708"/>
        <v>201373.90734805309</v>
      </c>
      <c r="G8715" s="2">
        <f t="shared" ca="1" si="706"/>
        <v>166690.04010738581</v>
      </c>
      <c r="H8715" s="2">
        <f ca="1">[2]!Uniform($T$19,$U$20)</f>
        <v>38977.518582959077</v>
      </c>
      <c r="I8715" s="2">
        <f t="shared" ca="1" si="707"/>
        <v>205667.55869034489</v>
      </c>
      <c r="J8715" s="2">
        <f t="shared" ca="1" si="704"/>
        <v>-4294</v>
      </c>
    </row>
    <row r="8716" spans="1:10" x14ac:dyDescent="0.25">
      <c r="A8716" s="8">
        <f t="array" aca="1" ref="A8716:B8716" ca="1">[2]!CorrelatedUniform($C$31:$D$32)</f>
        <v>0.19700014591217055</v>
      </c>
      <c r="B8716" s="10">
        <f ca="1"/>
        <v>0.83924952547687681</v>
      </c>
      <c r="D8716" s="3">
        <f ca="1">[2]!TriangularRnd(A8716,$F$18,$G$18,$H$18)</f>
        <v>387.71585298563588</v>
      </c>
      <c r="E8716" s="2">
        <f t="shared" ca="1" si="705"/>
        <v>549.56890917825308</v>
      </c>
      <c r="F8716" s="2">
        <f t="shared" ca="1" si="708"/>
        <v>213076.57839643184</v>
      </c>
      <c r="G8716" s="2">
        <f t="shared" ca="1" si="706"/>
        <v>114196.67670154308</v>
      </c>
      <c r="H8716" s="2">
        <f ca="1">[2]!Uniform($T$19,$U$20)</f>
        <v>34537.539834241688</v>
      </c>
      <c r="I8716" s="2">
        <f t="shared" ca="1" si="707"/>
        <v>148734.21653578477</v>
      </c>
      <c r="J8716" s="2">
        <f t="shared" ca="1" si="704"/>
        <v>64342</v>
      </c>
    </row>
    <row r="8717" spans="1:10" x14ac:dyDescent="0.25">
      <c r="A8717" s="8">
        <f t="array" aca="1" ref="A8717:B8717" ca="1">[2]!CorrelatedUniform($C$31:$D$32)</f>
        <v>0.99088263511657715</v>
      </c>
      <c r="B8717" s="10">
        <f ca="1"/>
        <v>0.19726711103981034</v>
      </c>
      <c r="D8717" s="3">
        <f ca="1">[2]!TriangularRnd(A8717,$F$18,$G$18,$H$18)</f>
        <v>454.01949413023442</v>
      </c>
      <c r="E8717" s="2">
        <f t="shared" ca="1" si="705"/>
        <v>457.42883219705556</v>
      </c>
      <c r="F8717" s="2">
        <f t="shared" ca="1" si="708"/>
        <v>207681.60699469104</v>
      </c>
      <c r="G8717" s="2">
        <f t="shared" ca="1" si="706"/>
        <v>183089.17554345095</v>
      </c>
      <c r="H8717" s="2">
        <f ca="1">[2]!Uniform($T$19,$U$20)</f>
        <v>29565.809810373019</v>
      </c>
      <c r="I8717" s="2">
        <f t="shared" ca="1" si="707"/>
        <v>212654.98535382398</v>
      </c>
      <c r="J8717" s="2">
        <f t="shared" ca="1" si="704"/>
        <v>-4974</v>
      </c>
    </row>
    <row r="8718" spans="1:10" x14ac:dyDescent="0.25">
      <c r="A8718" s="8">
        <f t="array" aca="1" ref="A8718:B8718" ca="1">[2]!CorrelatedUniform($C$31:$D$32)</f>
        <v>0.12615430355072019</v>
      </c>
      <c r="B8718" s="10">
        <f ca="1"/>
        <v>0.73326325357215705</v>
      </c>
      <c r="D8718" s="3">
        <f ca="1">[2]!TriangularRnd(A8718,$F$18,$G$18,$H$18)</f>
        <v>380.99630823558476</v>
      </c>
      <c r="E8718" s="2">
        <f t="shared" ca="1" si="705"/>
        <v>531.13562302929381</v>
      </c>
      <c r="F8718" s="2">
        <f t="shared" ca="1" si="708"/>
        <v>202360.71154656817</v>
      </c>
      <c r="G8718" s="2">
        <f t="shared" ca="1" si="706"/>
        <v>138330.51872792264</v>
      </c>
      <c r="H8718" s="2">
        <f ca="1">[2]!Uniform($T$19,$U$20)</f>
        <v>38883.794250323095</v>
      </c>
      <c r="I8718" s="2">
        <f t="shared" ca="1" si="707"/>
        <v>177214.31297824573</v>
      </c>
      <c r="J8718" s="2">
        <f t="shared" ca="1" si="704"/>
        <v>25146</v>
      </c>
    </row>
    <row r="8719" spans="1:10" x14ac:dyDescent="0.25">
      <c r="A8719" s="8">
        <f t="array" aca="1" ref="A8719:B8719" ca="1">[2]!CorrelatedUniform($C$31:$D$32)</f>
        <v>0.23809146881103527</v>
      </c>
      <c r="B8719" s="10">
        <f ca="1"/>
        <v>0.15014659874756378</v>
      </c>
      <c r="D8719" s="3">
        <f ca="1">[2]!TriangularRnd(A8719,$F$18,$G$18,$H$18)</f>
        <v>391.05794697963819</v>
      </c>
      <c r="E8719" s="2">
        <f t="shared" ca="1" si="705"/>
        <v>448.20975782450893</v>
      </c>
      <c r="F8719" s="2">
        <f t="shared" ca="1" si="708"/>
        <v>175275.98771109327</v>
      </c>
      <c r="G8719" s="2">
        <f t="shared" ca="1" si="706"/>
        <v>170566.54621206765</v>
      </c>
      <c r="H8719" s="2">
        <f ca="1">[2]!Uniform($T$19,$U$20)</f>
        <v>39983.515727931132</v>
      </c>
      <c r="I8719" s="2">
        <f t="shared" ca="1" si="707"/>
        <v>210550.06193999879</v>
      </c>
      <c r="J8719" s="2">
        <f t="shared" ca="1" si="704"/>
        <v>-35275</v>
      </c>
    </row>
    <row r="8720" spans="1:10" x14ac:dyDescent="0.25">
      <c r="A8720" s="8">
        <f t="array" aca="1" ref="A8720:B8720" ca="1">[2]!CorrelatedUniform($C$31:$D$32)</f>
        <v>0.50609874725341775</v>
      </c>
      <c r="B8720" s="10">
        <f ca="1"/>
        <v>0.36502991581028987</v>
      </c>
      <c r="D8720" s="3">
        <f ca="1">[2]!TriangularRnd(A8720,$F$18,$G$18,$H$18)</f>
        <v>407.99504368115618</v>
      </c>
      <c r="E8720" s="2">
        <f t="shared" ca="1" si="705"/>
        <v>482.74770284399233</v>
      </c>
      <c r="F8720" s="2">
        <f t="shared" ca="1" si="708"/>
        <v>196958.67010881245</v>
      </c>
      <c r="G8720" s="2">
        <f t="shared" ca="1" si="706"/>
        <v>135935.20131795219</v>
      </c>
      <c r="H8720" s="2">
        <f ca="1">[2]!Uniform($T$19,$U$20)</f>
        <v>33362.928492446503</v>
      </c>
      <c r="I8720" s="2">
        <f t="shared" ca="1" si="707"/>
        <v>169298.12981039868</v>
      </c>
      <c r="J8720" s="2">
        <f t="shared" ca="1" si="704"/>
        <v>27660</v>
      </c>
    </row>
    <row r="8721" spans="1:10" x14ac:dyDescent="0.25">
      <c r="A8721" s="8">
        <f t="array" aca="1" ref="A8721:B8721" ca="1">[2]!CorrelatedUniform($C$31:$D$32)</f>
        <v>0.46471500396728516</v>
      </c>
      <c r="B8721" s="10">
        <f ca="1"/>
        <v>0.46514198318726585</v>
      </c>
      <c r="D8721" s="3">
        <f ca="1">[2]!TriangularRnd(A8721,$F$18,$G$18,$H$18)</f>
        <v>405.74174928033887</v>
      </c>
      <c r="E8721" s="2">
        <f t="shared" ca="1" si="705"/>
        <v>495.62562157077787</v>
      </c>
      <c r="F8721" s="2">
        <f t="shared" ca="1" si="708"/>
        <v>201096.00668428265</v>
      </c>
      <c r="G8721" s="2">
        <f t="shared" ca="1" si="706"/>
        <v>131495.1999963476</v>
      </c>
      <c r="H8721" s="2">
        <f ca="1">[2]!Uniform($T$19,$U$20)</f>
        <v>27958.594610110449</v>
      </c>
      <c r="I8721" s="2">
        <f t="shared" ca="1" si="707"/>
        <v>159453.79460645805</v>
      </c>
      <c r="J8721" s="2">
        <f t="shared" ca="1" si="704"/>
        <v>41642</v>
      </c>
    </row>
    <row r="8722" spans="1:10" x14ac:dyDescent="0.25">
      <c r="A8722" s="8">
        <f t="array" aca="1" ref="A8722:B8722" ca="1">[2]!CorrelatedUniform($C$31:$D$32)</f>
        <v>0.78958809375762962</v>
      </c>
      <c r="B8722" s="10">
        <f ca="1"/>
        <v>0.13652276396652474</v>
      </c>
      <c r="D8722" s="3">
        <f ca="1">[2]!TriangularRnd(A8722,$F$18,$G$18,$H$18)</f>
        <v>426.49241957323295</v>
      </c>
      <c r="E8722" s="2">
        <f t="shared" ca="1" si="705"/>
        <v>445.19620129792793</v>
      </c>
      <c r="F8722" s="2">
        <f t="shared" ca="1" si="708"/>
        <v>189872.80507636536</v>
      </c>
      <c r="G8722" s="2">
        <f t="shared" ca="1" si="706"/>
        <v>165206.14546668102</v>
      </c>
      <c r="H8722" s="2">
        <f ca="1">[2]!Uniform($T$19,$U$20)</f>
        <v>28952.633993254472</v>
      </c>
      <c r="I8722" s="2">
        <f t="shared" ca="1" si="707"/>
        <v>194158.7794599355</v>
      </c>
      <c r="J8722" s="2">
        <f t="shared" ca="1" si="704"/>
        <v>-4286</v>
      </c>
    </row>
    <row r="8723" spans="1:10" x14ac:dyDescent="0.25">
      <c r="A8723" s="8">
        <f t="array" aca="1" ref="A8723:B8723" ca="1">[2]!CorrelatedUniform($C$31:$D$32)</f>
        <v>0.49569404125213629</v>
      </c>
      <c r="B8723" s="10">
        <f ca="1"/>
        <v>0.87614822746535703</v>
      </c>
      <c r="D8723" s="3">
        <f ca="1">[2]!TriangularRnd(A8723,$F$18,$G$18,$H$18)</f>
        <v>407.43596753988027</v>
      </c>
      <c r="E8723" s="2">
        <f t="shared" ca="1" si="705"/>
        <v>557.79726337819523</v>
      </c>
      <c r="F8723" s="2">
        <f t="shared" ca="1" si="708"/>
        <v>227266.66769559239</v>
      </c>
      <c r="G8723" s="2">
        <f t="shared" ca="1" si="706"/>
        <v>171653.2564661573</v>
      </c>
      <c r="H8723" s="2">
        <f ca="1">[2]!Uniform($T$19,$U$20)</f>
        <v>31585.743023267103</v>
      </c>
      <c r="I8723" s="2">
        <f t="shared" ca="1" si="707"/>
        <v>203238.9994894244</v>
      </c>
      <c r="J8723" s="2">
        <f t="shared" ca="1" si="704"/>
        <v>24027</v>
      </c>
    </row>
    <row r="8724" spans="1:10" x14ac:dyDescent="0.25">
      <c r="A8724" s="8">
        <f t="array" aca="1" ref="A8724:B8724" ca="1">[2]!CorrelatedUniform($C$31:$D$32)</f>
        <v>0.32185220718383817</v>
      </c>
      <c r="B8724" s="10">
        <f ca="1"/>
        <v>0.89738285815849916</v>
      </c>
      <c r="D8724" s="3">
        <f ca="1">[2]!TriangularRnd(A8724,$F$18,$G$18,$H$18)</f>
        <v>397.07337386579241</v>
      </c>
      <c r="E8724" s="2">
        <f t="shared" ca="1" si="705"/>
        <v>563.33895549616454</v>
      </c>
      <c r="F8724" s="2">
        <f t="shared" ca="1" si="708"/>
        <v>223686.89968889352</v>
      </c>
      <c r="G8724" s="2">
        <f t="shared" ca="1" si="706"/>
        <v>143029.24450531331</v>
      </c>
      <c r="H8724" s="2">
        <f ca="1">[2]!Uniform($T$19,$U$20)</f>
        <v>25099.646586112773</v>
      </c>
      <c r="I8724" s="2">
        <f t="shared" ca="1" si="707"/>
        <v>168128.89109142608</v>
      </c>
      <c r="J8724" s="2">
        <f t="shared" ca="1" si="704"/>
        <v>55558</v>
      </c>
    </row>
    <row r="8725" spans="1:10" x14ac:dyDescent="0.25">
      <c r="A8725" s="8">
        <f t="array" aca="1" ref="A8725:B8725" ca="1">[2]!CorrelatedUniform($C$31:$D$32)</f>
        <v>0.58564364910125699</v>
      </c>
      <c r="B8725" s="10">
        <f ca="1"/>
        <v>0.60711229661036969</v>
      </c>
      <c r="D8725" s="3">
        <f ca="1">[2]!TriangularRnd(A8725,$F$18,$G$18,$H$18)</f>
        <v>412.47216104343818</v>
      </c>
      <c r="E8725" s="2">
        <f t="shared" ca="1" si="705"/>
        <v>513.59002590804153</v>
      </c>
      <c r="F8725" s="2">
        <f t="shared" ca="1" si="708"/>
        <v>211841.5878766453</v>
      </c>
      <c r="G8725" s="2">
        <f t="shared" ca="1" si="706"/>
        <v>175930.0361761883</v>
      </c>
      <c r="H8725" s="2">
        <f ca="1">[2]!Uniform($T$19,$U$20)</f>
        <v>42301.891986533949</v>
      </c>
      <c r="I8725" s="2">
        <f t="shared" ca="1" si="707"/>
        <v>218231.92816272224</v>
      </c>
      <c r="J8725" s="2">
        <f t="shared" ca="1" si="704"/>
        <v>-6391</v>
      </c>
    </row>
    <row r="8726" spans="1:10" x14ac:dyDescent="0.25">
      <c r="A8726" s="8">
        <f t="array" aca="1" ref="A8726:B8726" ca="1">[2]!CorrelatedUniform($C$31:$D$32)</f>
        <v>0.91702866554260276</v>
      </c>
      <c r="B8726" s="10">
        <f ca="1"/>
        <v>0.23760040665768886</v>
      </c>
      <c r="D8726" s="3">
        <f ca="1">[2]!TriangularRnd(A8726,$F$18,$G$18,$H$18)</f>
        <v>439.42597938065484</v>
      </c>
      <c r="E8726" s="2">
        <f t="shared" ca="1" si="705"/>
        <v>464.29786801625124</v>
      </c>
      <c r="F8726" s="2">
        <f t="shared" ca="1" si="708"/>
        <v>204024.54537739122</v>
      </c>
      <c r="G8726" s="2">
        <f t="shared" ca="1" si="706"/>
        <v>190686.03667581946</v>
      </c>
      <c r="H8726" s="2">
        <f ca="1">[2]!Uniform($T$19,$U$20)</f>
        <v>31528.962622732699</v>
      </c>
      <c r="I8726" s="2">
        <f t="shared" ca="1" si="707"/>
        <v>222214.99929855217</v>
      </c>
      <c r="J8726" s="2">
        <f t="shared" ca="1" si="704"/>
        <v>-18191</v>
      </c>
    </row>
    <row r="8727" spans="1:10" x14ac:dyDescent="0.25">
      <c r="A8727" s="8">
        <f t="array" aca="1" ref="A8727:B8727" ca="1">[2]!CorrelatedUniform($C$31:$D$32)</f>
        <v>0.99706816673278809</v>
      </c>
      <c r="B8727" s="10">
        <f ca="1"/>
        <v>1.3947756916265069E-2</v>
      </c>
      <c r="D8727" s="3">
        <f ca="1">[2]!TriangularRnd(A8727,$F$18,$G$18,$H$18)</f>
        <v>457.15236603605086</v>
      </c>
      <c r="E8727" s="2">
        <f t="shared" ca="1" si="705"/>
        <v>390.06236667293774</v>
      </c>
      <c r="F8727" s="2">
        <f t="shared" ca="1" si="708"/>
        <v>178317.93382615512</v>
      </c>
      <c r="G8727" s="2">
        <f t="shared" ca="1" si="706"/>
        <v>204660.08696997419</v>
      </c>
      <c r="H8727" s="2">
        <f ca="1">[2]!Uniform($T$19,$U$20)</f>
        <v>34510.079976507688</v>
      </c>
      <c r="I8727" s="2">
        <f t="shared" ca="1" si="707"/>
        <v>239170.16694648188</v>
      </c>
      <c r="J8727" s="2">
        <f t="shared" ca="1" si="704"/>
        <v>-60853</v>
      </c>
    </row>
    <row r="8728" spans="1:10" x14ac:dyDescent="0.25">
      <c r="A8728" s="8">
        <f t="array" aca="1" ref="A8728:B8728" ca="1">[2]!CorrelatedUniform($C$31:$D$32)</f>
        <v>0.78032171726226807</v>
      </c>
      <c r="B8728" s="10">
        <f ca="1"/>
        <v>0.61181774928320332</v>
      </c>
      <c r="D8728" s="3">
        <f ca="1">[2]!TriangularRnd(A8728,$F$18,$G$18,$H$18)</f>
        <v>425.73518848719652</v>
      </c>
      <c r="E8728" s="2">
        <f t="shared" ca="1" si="705"/>
        <v>514.20299339332109</v>
      </c>
      <c r="F8728" s="2">
        <f t="shared" ca="1" si="708"/>
        <v>218914.30831298622</v>
      </c>
      <c r="G8728" s="2">
        <f t="shared" ca="1" si="706"/>
        <v>132870.41333601964</v>
      </c>
      <c r="H8728" s="2">
        <f ca="1">[2]!Uniform($T$19,$U$20)</f>
        <v>25456.757212614204</v>
      </c>
      <c r="I8728" s="2">
        <f t="shared" ca="1" si="707"/>
        <v>158327.17054863385</v>
      </c>
      <c r="J8728" s="2">
        <f t="shared" ca="1" si="704"/>
        <v>60587</v>
      </c>
    </row>
    <row r="8729" spans="1:10" x14ac:dyDescent="0.25">
      <c r="A8729" s="8">
        <f t="array" aca="1" ref="A8729:B8729" ca="1">[2]!CorrelatedUniform($C$31:$D$32)</f>
        <v>0.26316392421722412</v>
      </c>
      <c r="B8729" s="10">
        <f ca="1"/>
        <v>0.99921388340172745</v>
      </c>
      <c r="D8729" s="3">
        <f ca="1">[2]!TriangularRnd(A8729,$F$18,$G$18,$H$18)</f>
        <v>392.95629723249169</v>
      </c>
      <c r="E8729" s="2">
        <f t="shared" ca="1" si="705"/>
        <v>658.05047971745034</v>
      </c>
      <c r="F8729" s="2">
        <f t="shared" ca="1" si="708"/>
        <v>258585.07990183416</v>
      </c>
      <c r="G8729" s="2">
        <f t="shared" ca="1" si="706"/>
        <v>100438.6941527898</v>
      </c>
      <c r="H8729" s="2">
        <f ca="1">[2]!Uniform($T$19,$U$20)</f>
        <v>29575.018093879629</v>
      </c>
      <c r="I8729" s="2">
        <f t="shared" ca="1" si="707"/>
        <v>130013.71224666943</v>
      </c>
      <c r="J8729" s="2">
        <f t="shared" ca="1" si="704"/>
        <v>128571</v>
      </c>
    </row>
    <row r="8730" spans="1:10" x14ac:dyDescent="0.25">
      <c r="A8730" s="8">
        <f t="array" aca="1" ref="A8730:B8730" ca="1">[2]!CorrelatedUniform($C$31:$D$32)</f>
        <v>0.77559924125671409</v>
      </c>
      <c r="B8730" s="10">
        <f ca="1"/>
        <v>3.7587599457325642E-2</v>
      </c>
      <c r="D8730" s="3">
        <f ca="1">[2]!TriangularRnd(A8730,$F$18,$G$18,$H$18)</f>
        <v>425.35542009363598</v>
      </c>
      <c r="E8730" s="2">
        <f t="shared" ca="1" si="705"/>
        <v>411.03030288428278</v>
      </c>
      <c r="F8730" s="2">
        <f t="shared" ca="1" si="708"/>
        <v>174833.96715455854</v>
      </c>
      <c r="G8730" s="2">
        <f t="shared" ca="1" si="706"/>
        <v>121752.03161519641</v>
      </c>
      <c r="H8730" s="2">
        <f ca="1">[2]!Uniform($T$19,$U$20)</f>
        <v>28375.197781333685</v>
      </c>
      <c r="I8730" s="2">
        <f t="shared" ca="1" si="707"/>
        <v>150127.22939653008</v>
      </c>
      <c r="J8730" s="2">
        <f t="shared" ca="1" si="704"/>
        <v>24706</v>
      </c>
    </row>
    <row r="8731" spans="1:10" x14ac:dyDescent="0.25">
      <c r="A8731" s="8">
        <f t="array" aca="1" ref="A8731:B8731" ca="1">[2]!CorrelatedUniform($C$31:$D$32)</f>
        <v>0.87007975578308094</v>
      </c>
      <c r="B8731" s="10">
        <f ca="1"/>
        <v>0.66191410413661333</v>
      </c>
      <c r="D8731" s="3">
        <f ca="1">[2]!TriangularRnd(A8731,$F$18,$G$18,$H$18)</f>
        <v>433.93930774832847</v>
      </c>
      <c r="E8731" s="2">
        <f t="shared" ca="1" si="705"/>
        <v>520.88463626952682</v>
      </c>
      <c r="F8731" s="2">
        <f t="shared" ca="1" si="708"/>
        <v>226032.31847953834</v>
      </c>
      <c r="G8731" s="2">
        <f t="shared" ca="1" si="706"/>
        <v>123971.1943110031</v>
      </c>
      <c r="H8731" s="2">
        <f ca="1">[2]!Uniform($T$19,$U$20)</f>
        <v>31099.2238579695</v>
      </c>
      <c r="I8731" s="2">
        <f t="shared" ca="1" si="707"/>
        <v>155070.4181689726</v>
      </c>
      <c r="J8731" s="2">
        <f t="shared" ca="1" si="704"/>
        <v>70961</v>
      </c>
    </row>
    <row r="8732" spans="1:10" x14ac:dyDescent="0.25">
      <c r="A8732" s="8">
        <f t="array" aca="1" ref="A8732:B8732" ca="1">[2]!CorrelatedUniform($C$31:$D$32)</f>
        <v>2.7304053306579566E-2</v>
      </c>
      <c r="B8732" s="10">
        <f ca="1"/>
        <v>0.94995611219207099</v>
      </c>
      <c r="D8732" s="3">
        <f ca="1">[2]!TriangularRnd(A8732,$F$18,$G$18,$H$18)</f>
        <v>366.6013424601328</v>
      </c>
      <c r="E8732" s="2">
        <f t="shared" ca="1" si="705"/>
        <v>582.22141204785135</v>
      </c>
      <c r="F8732" s="2">
        <f t="shared" ca="1" si="708"/>
        <v>213443.15126577643</v>
      </c>
      <c r="G8732" s="2">
        <f t="shared" ca="1" si="706"/>
        <v>104170.49605400645</v>
      </c>
      <c r="H8732" s="2">
        <f ca="1">[2]!Uniform($T$19,$U$20)</f>
        <v>35824.796688658775</v>
      </c>
      <c r="I8732" s="2">
        <f t="shared" ca="1" si="707"/>
        <v>139995.29274266522</v>
      </c>
      <c r="J8732" s="2">
        <f t="shared" ca="1" si="704"/>
        <v>73447</v>
      </c>
    </row>
    <row r="8733" spans="1:10" x14ac:dyDescent="0.25">
      <c r="A8733" s="8">
        <f t="array" aca="1" ref="A8733:B8733" ca="1">[2]!CorrelatedUniform($C$31:$D$32)</f>
        <v>0.88125622272491477</v>
      </c>
      <c r="B8733" s="10">
        <f ca="1"/>
        <v>2.4632537593933228E-3</v>
      </c>
      <c r="D8733" s="3">
        <f ca="1">[2]!TriangularRnd(A8733,$F$18,$G$18,$H$18)</f>
        <v>435.14068905045292</v>
      </c>
      <c r="E8733" s="2">
        <f t="shared" ca="1" si="705"/>
        <v>359.40998361686763</v>
      </c>
      <c r="F8733" s="2">
        <f t="shared" ca="1" si="708"/>
        <v>156393.90792265578</v>
      </c>
      <c r="G8733" s="2">
        <f t="shared" ca="1" si="706"/>
        <v>78519.66150530157</v>
      </c>
      <c r="H8733" s="2">
        <f ca="1">[2]!Uniform($T$19,$U$20)</f>
        <v>43662.686246025194</v>
      </c>
      <c r="I8733" s="2">
        <f t="shared" ca="1" si="707"/>
        <v>122182.34775132677</v>
      </c>
      <c r="J8733" s="2">
        <f t="shared" ca="1" si="704"/>
        <v>34211</v>
      </c>
    </row>
    <row r="8734" spans="1:10" x14ac:dyDescent="0.25">
      <c r="A8734" s="8">
        <f t="array" aca="1" ref="A8734:B8734" ca="1">[2]!CorrelatedUniform($C$31:$D$32)</f>
        <v>0.94607841968536377</v>
      </c>
      <c r="B8734" s="10">
        <f ca="1"/>
        <v>0.35426312306130547</v>
      </c>
      <c r="D8734" s="3">
        <f ca="1">[2]!TriangularRnd(A8734,$F$18,$G$18,$H$18)</f>
        <v>443.6576517245615</v>
      </c>
      <c r="E8734" s="2">
        <f t="shared" ca="1" si="705"/>
        <v>481.30819408919893</v>
      </c>
      <c r="F8734" s="2">
        <f t="shared" ca="1" si="708"/>
        <v>213536.06314540346</v>
      </c>
      <c r="G8734" s="2">
        <f t="shared" ca="1" si="706"/>
        <v>163839.49201603283</v>
      </c>
      <c r="H8734" s="2">
        <f ca="1">[2]!Uniform($T$19,$U$20)</f>
        <v>31662.321353773405</v>
      </c>
      <c r="I8734" s="2">
        <f t="shared" ca="1" si="707"/>
        <v>195501.81336980624</v>
      </c>
      <c r="J8734" s="2">
        <f t="shared" ca="1" si="704"/>
        <v>18034</v>
      </c>
    </row>
    <row r="8735" spans="1:10" x14ac:dyDescent="0.25">
      <c r="A8735" s="8">
        <f t="array" aca="1" ref="A8735:B8735" ca="1">[2]!CorrelatedUniform($C$31:$D$32)</f>
        <v>0.92969000339508057</v>
      </c>
      <c r="B8735" s="10">
        <f ca="1"/>
        <v>0.25935486129729246</v>
      </c>
      <c r="D8735" s="3">
        <f ca="1">[2]!TriangularRnd(A8735,$F$18,$G$18,$H$18)</f>
        <v>441.16049964193411</v>
      </c>
      <c r="E8735" s="2">
        <f t="shared" ca="1" si="705"/>
        <v>467.73321964127319</v>
      </c>
      <c r="F8735" s="2">
        <f t="shared" ca="1" si="708"/>
        <v>206345.42087607458</v>
      </c>
      <c r="G8735" s="2">
        <f t="shared" ca="1" si="706"/>
        <v>233635.47690421256</v>
      </c>
      <c r="H8735" s="2">
        <f ca="1">[2]!Uniform($T$19,$U$20)</f>
        <v>25834.422086383129</v>
      </c>
      <c r="I8735" s="2">
        <f t="shared" ca="1" si="707"/>
        <v>259469.89899059568</v>
      </c>
      <c r="J8735" s="2">
        <f t="shared" ca="1" si="704"/>
        <v>-53125</v>
      </c>
    </row>
    <row r="8736" spans="1:10" x14ac:dyDescent="0.25">
      <c r="A8736" s="8">
        <f t="array" aca="1" ref="A8736:B8736" ca="1">[2]!CorrelatedUniform($C$31:$D$32)</f>
        <v>0.94934499263763428</v>
      </c>
      <c r="B8736" s="10">
        <f ca="1"/>
        <v>0.10384980328817396</v>
      </c>
      <c r="D8736" s="3">
        <f ca="1">[2]!TriangularRnd(A8736,$F$18,$G$18,$H$18)</f>
        <v>444.19903043318305</v>
      </c>
      <c r="E8736" s="2">
        <f t="shared" ca="1" si="705"/>
        <v>437.00419173662351</v>
      </c>
      <c r="F8736" s="2">
        <f t="shared" ca="1" si="708"/>
        <v>194116.83826464499</v>
      </c>
      <c r="G8736" s="2">
        <f t="shared" ca="1" si="706"/>
        <v>181931.07833383881</v>
      </c>
      <c r="H8736" s="2">
        <f ca="1">[2]!Uniform($T$19,$U$20)</f>
        <v>41692.306267915694</v>
      </c>
      <c r="I8736" s="2">
        <f t="shared" ca="1" si="707"/>
        <v>223623.38460175451</v>
      </c>
      <c r="J8736" s="2">
        <f t="shared" ca="1" si="704"/>
        <v>-29507</v>
      </c>
    </row>
    <row r="8737" spans="1:10" x14ac:dyDescent="0.25">
      <c r="A8737" s="8">
        <f t="array" aca="1" ref="A8737:B8737" ca="1">[2]!CorrelatedUniform($C$31:$D$32)</f>
        <v>0.77084040641784679</v>
      </c>
      <c r="B8737" s="10">
        <f ca="1"/>
        <v>0.71206993429099319</v>
      </c>
      <c r="D8737" s="3">
        <f ca="1">[2]!TriangularRnd(A8737,$F$18,$G$18,$H$18)</f>
        <v>424.97674902671775</v>
      </c>
      <c r="E8737" s="2">
        <f t="shared" ca="1" si="705"/>
        <v>527.97209800914766</v>
      </c>
      <c r="F8737" s="2">
        <f t="shared" ca="1" si="708"/>
        <v>224375.86578874316</v>
      </c>
      <c r="G8737" s="2">
        <f t="shared" ca="1" si="706"/>
        <v>134445.87707679765</v>
      </c>
      <c r="H8737" s="2">
        <f ca="1">[2]!Uniform($T$19,$U$20)</f>
        <v>39779.231776870656</v>
      </c>
      <c r="I8737" s="2">
        <f t="shared" ca="1" si="707"/>
        <v>174225.10885366832</v>
      </c>
      <c r="J8737" s="2">
        <f t="shared" ca="1" si="704"/>
        <v>50150</v>
      </c>
    </row>
    <row r="8738" spans="1:10" x14ac:dyDescent="0.25">
      <c r="A8738" s="8">
        <f t="array" aca="1" ref="A8738:B8738" ca="1">[2]!CorrelatedUniform($C$31:$D$32)</f>
        <v>0.98988902568817139</v>
      </c>
      <c r="B8738" s="10">
        <f ca="1"/>
        <v>0.24340070761012889</v>
      </c>
      <c r="D8738" s="3">
        <f ca="1">[2]!TriangularRnd(A8738,$F$18,$G$18,$H$18)</f>
        <v>453.63537761835693</v>
      </c>
      <c r="E8738" s="2">
        <f t="shared" ca="1" si="705"/>
        <v>465.22974100104909</v>
      </c>
      <c r="F8738" s="2">
        <f t="shared" ca="1" si="708"/>
        <v>211044.66923830129</v>
      </c>
      <c r="G8738" s="2">
        <f t="shared" ca="1" si="706"/>
        <v>173707.25204285342</v>
      </c>
      <c r="H8738" s="2">
        <f ca="1">[2]!Uniform($T$19,$U$20)</f>
        <v>35952.21086210222</v>
      </c>
      <c r="I8738" s="2">
        <f t="shared" ca="1" si="707"/>
        <v>209659.46290495564</v>
      </c>
      <c r="J8738" s="2">
        <f t="shared" ca="1" si="704"/>
        <v>1385</v>
      </c>
    </row>
    <row r="8739" spans="1:10" x14ac:dyDescent="0.25">
      <c r="A8739" s="8">
        <f t="array" aca="1" ref="A8739:B8739" ca="1">[2]!CorrelatedUniform($C$31:$D$32)</f>
        <v>2.3919939994812046E-2</v>
      </c>
      <c r="B8739" s="10">
        <f ca="1"/>
        <v>0.62625588112238195</v>
      </c>
      <c r="D8739" s="3">
        <f ca="1">[2]!TriangularRnd(A8739,$F$18,$G$18,$H$18)</f>
        <v>365.7996301264821</v>
      </c>
      <c r="E8739" s="2">
        <f t="shared" ca="1" si="705"/>
        <v>516.09765416004586</v>
      </c>
      <c r="F8739" s="2">
        <f t="shared" ca="1" si="708"/>
        <v>188788.33100088986</v>
      </c>
      <c r="G8739" s="2">
        <f t="shared" ca="1" si="706"/>
        <v>147156.05486572778</v>
      </c>
      <c r="H8739" s="2">
        <f ca="1">[2]!Uniform($T$19,$U$20)</f>
        <v>28444.713938875986</v>
      </c>
      <c r="I8739" s="2">
        <f t="shared" ca="1" si="707"/>
        <v>175600.76880460378</v>
      </c>
      <c r="J8739" s="2">
        <f t="shared" ca="1" si="704"/>
        <v>13187</v>
      </c>
    </row>
    <row r="8740" spans="1:10" x14ac:dyDescent="0.25">
      <c r="A8740" s="8">
        <f t="array" aca="1" ref="A8740:B8740" ca="1">[2]!CorrelatedUniform($C$31:$D$32)</f>
        <v>0.31448173522949219</v>
      </c>
      <c r="B8740" s="10">
        <f ca="1"/>
        <v>0.7503995412434038</v>
      </c>
      <c r="D8740" s="3">
        <f ca="1">[2]!TriangularRnd(A8740,$F$18,$G$18,$H$18)</f>
        <v>396.5782280730142</v>
      </c>
      <c r="E8740" s="2">
        <f t="shared" ca="1" si="705"/>
        <v>533.7873793168186</v>
      </c>
      <c r="F8740" s="2">
        <f t="shared" ca="1" si="708"/>
        <v>211688.45305720184</v>
      </c>
      <c r="G8740" s="2">
        <f t="shared" ca="1" si="706"/>
        <v>173416.90532137555</v>
      </c>
      <c r="H8740" s="2">
        <f ca="1">[2]!Uniform($T$19,$U$20)</f>
        <v>27649.506518898845</v>
      </c>
      <c r="I8740" s="2">
        <f t="shared" ca="1" si="707"/>
        <v>201066.41184027441</v>
      </c>
      <c r="J8740" s="2">
        <f t="shared" ca="1" si="704"/>
        <v>10622</v>
      </c>
    </row>
    <row r="8741" spans="1:10" x14ac:dyDescent="0.25">
      <c r="A8741" s="8">
        <f t="array" aca="1" ref="A8741:B8741" ca="1">[2]!CorrelatedUniform($C$31:$D$32)</f>
        <v>0.3474285602569579</v>
      </c>
      <c r="B8741" s="10">
        <f ca="1"/>
        <v>0.59479691025146897</v>
      </c>
      <c r="D8741" s="3">
        <f ca="1">[2]!TriangularRnd(A8741,$F$18,$G$18,$H$18)</f>
        <v>398.74903742190935</v>
      </c>
      <c r="E8741" s="2">
        <f t="shared" ca="1" si="705"/>
        <v>511.99510328004783</v>
      </c>
      <c r="F8741" s="2">
        <f t="shared" ca="1" si="708"/>
        <v>204157.55459765013</v>
      </c>
      <c r="G8741" s="2">
        <f t="shared" ca="1" si="706"/>
        <v>105498.57294916431</v>
      </c>
      <c r="H8741" s="2">
        <f ca="1">[2]!Uniform($T$19,$U$20)</f>
        <v>38337.368251848769</v>
      </c>
      <c r="I8741" s="2">
        <f t="shared" ca="1" si="707"/>
        <v>143835.94120101308</v>
      </c>
      <c r="J8741" s="2">
        <f t="shared" ca="1" si="704"/>
        <v>60321</v>
      </c>
    </row>
    <row r="8742" spans="1:10" x14ac:dyDescent="0.25">
      <c r="A8742" s="8">
        <f t="array" aca="1" ref="A8742:B8742" ca="1">[2]!CorrelatedUniform($C$31:$D$32)</f>
        <v>0.44283390045166049</v>
      </c>
      <c r="B8742" s="10">
        <f ca="1"/>
        <v>0.61516308000331299</v>
      </c>
      <c r="D8742" s="3">
        <f ca="1">[2]!TriangularRnd(A8742,$F$18,$G$18,$H$18)</f>
        <v>404.51080378762379</v>
      </c>
      <c r="E8742" s="2">
        <f t="shared" ca="1" si="705"/>
        <v>514.64007772451703</v>
      </c>
      <c r="F8742" s="2">
        <f t="shared" ca="1" si="708"/>
        <v>208177.47150166956</v>
      </c>
      <c r="G8742" s="2">
        <f t="shared" ca="1" si="706"/>
        <v>179840.80631260815</v>
      </c>
      <c r="H8742" s="2">
        <f ca="1">[2]!Uniform($T$19,$U$20)</f>
        <v>28705.990252005937</v>
      </c>
      <c r="I8742" s="2">
        <f t="shared" ca="1" si="707"/>
        <v>208546.79656461408</v>
      </c>
      <c r="J8742" s="2">
        <f t="shared" ca="1" si="704"/>
        <v>-370</v>
      </c>
    </row>
    <row r="8743" spans="1:10" x14ac:dyDescent="0.25">
      <c r="A8743" s="8">
        <f t="array" aca="1" ref="A8743:B8743" ca="1">[2]!CorrelatedUniform($C$31:$D$32)</f>
        <v>0.71667599678039551</v>
      </c>
      <c r="B8743" s="10">
        <f ca="1"/>
        <v>0.21256945640793554</v>
      </c>
      <c r="D8743" s="3">
        <f ca="1">[2]!TriangularRnd(A8743,$F$18,$G$18,$H$18)</f>
        <v>420.91646844339215</v>
      </c>
      <c r="E8743" s="2">
        <f t="shared" ca="1" si="705"/>
        <v>460.12312327247088</v>
      </c>
      <c r="F8743" s="2">
        <f t="shared" ca="1" si="708"/>
        <v>193673.40009699203</v>
      </c>
      <c r="G8743" s="2">
        <f t="shared" ca="1" si="706"/>
        <v>134783.28904552906</v>
      </c>
      <c r="H8743" s="2">
        <f ca="1">[2]!Uniform($T$19,$U$20)</f>
        <v>37745.204326221166</v>
      </c>
      <c r="I8743" s="2">
        <f t="shared" ca="1" si="707"/>
        <v>172528.49337175023</v>
      </c>
      <c r="J8743" s="2">
        <f t="shared" ca="1" si="704"/>
        <v>21144</v>
      </c>
    </row>
    <row r="8744" spans="1:10" x14ac:dyDescent="0.25">
      <c r="A8744" s="8">
        <f t="array" aca="1" ref="A8744:B8744" ca="1">[2]!CorrelatedUniform($C$31:$D$32)</f>
        <v>1.5246033668518077E-2</v>
      </c>
      <c r="B8744" s="10">
        <f ca="1"/>
        <v>0.90706169857600494</v>
      </c>
      <c r="D8744" s="3">
        <f ca="1">[2]!TriangularRnd(A8744,$F$18,$G$18,$H$18)</f>
        <v>363.43618092967887</v>
      </c>
      <c r="E8744" s="2">
        <f t="shared" ca="1" si="705"/>
        <v>566.14380224668298</v>
      </c>
      <c r="F8744" s="2">
        <f t="shared" ca="1" si="708"/>
        <v>205757.14134554181</v>
      </c>
      <c r="G8744" s="2">
        <f t="shared" ca="1" si="706"/>
        <v>152423.6777174641</v>
      </c>
      <c r="H8744" s="2">
        <f ca="1">[2]!Uniform($T$19,$U$20)</f>
        <v>44187.107987639822</v>
      </c>
      <c r="I8744" s="2">
        <f t="shared" ca="1" si="707"/>
        <v>196610.78570510392</v>
      </c>
      <c r="J8744" s="2">
        <f t="shared" ref="J8744:J8807" ca="1" si="709">INT(F8744-I8744)</f>
        <v>9146</v>
      </c>
    </row>
    <row r="8745" spans="1:10" x14ac:dyDescent="0.25">
      <c r="A8745" s="8">
        <f t="array" aca="1" ref="A8745:B8745" ca="1">[2]!CorrelatedUniform($C$31:$D$32)</f>
        <v>0.54384994506835915</v>
      </c>
      <c r="B8745" s="10">
        <f ca="1"/>
        <v>0.23457996419884536</v>
      </c>
      <c r="D8745" s="3">
        <f ca="1">[2]!TriangularRnd(A8745,$F$18,$G$18,$H$18)</f>
        <v>410.07098957052153</v>
      </c>
      <c r="E8745" s="2">
        <f t="shared" ref="E8745:E8808" ca="1" si="710">_xlfn.NORM.INV(B8745,$G$24,$G$24*$H$24)</f>
        <v>463.80767095306703</v>
      </c>
      <c r="F8745" s="2">
        <f t="shared" ca="1" si="708"/>
        <v>190194.07059812304</v>
      </c>
      <c r="G8745" s="2">
        <f t="shared" ref="G8745:G8808" ca="1" si="711">_xlfn.NORM.INV(RAND(),$S$19,$R$21)*D8745</f>
        <v>186729.27950866774</v>
      </c>
      <c r="H8745" s="2">
        <f ca="1">[2]!Uniform($T$19,$U$20)</f>
        <v>39575.061032539139</v>
      </c>
      <c r="I8745" s="2">
        <f t="shared" ref="I8745:I8808" ca="1" si="712">G8745+H8745</f>
        <v>226304.34054120688</v>
      </c>
      <c r="J8745" s="2">
        <f t="shared" ca="1" si="709"/>
        <v>-36111</v>
      </c>
    </row>
    <row r="8746" spans="1:10" x14ac:dyDescent="0.25">
      <c r="A8746" s="8">
        <f t="array" aca="1" ref="A8746:B8746" ca="1">[2]!CorrelatedUniform($C$31:$D$32)</f>
        <v>0.83388626575469982</v>
      </c>
      <c r="B8746" s="10">
        <f ca="1"/>
        <v>0.66421848651832882</v>
      </c>
      <c r="D8746" s="3">
        <f ca="1">[2]!TriangularRnd(A8746,$F$18,$G$18,$H$18)</f>
        <v>430.36782304340898</v>
      </c>
      <c r="E8746" s="2">
        <f t="shared" ca="1" si="710"/>
        <v>521.20019102933043</v>
      </c>
      <c r="F8746" s="2">
        <f t="shared" ref="F8746:F8809" ca="1" si="713">D8746*E8746</f>
        <v>224307.79158310182</v>
      </c>
      <c r="G8746" s="2">
        <f t="shared" ca="1" si="711"/>
        <v>112772.59723081792</v>
      </c>
      <c r="H8746" s="2">
        <f ca="1">[2]!Uniform($T$19,$U$20)</f>
        <v>32935.282847842143</v>
      </c>
      <c r="I8746" s="2">
        <f t="shared" ca="1" si="712"/>
        <v>145707.88007866006</v>
      </c>
      <c r="J8746" s="2">
        <f t="shared" ca="1" si="709"/>
        <v>78599</v>
      </c>
    </row>
    <row r="8747" spans="1:10" x14ac:dyDescent="0.25">
      <c r="A8747" s="8">
        <f t="array" aca="1" ref="A8747:B8747" ca="1">[2]!CorrelatedUniform($C$31:$D$32)</f>
        <v>0.57669496536254883</v>
      </c>
      <c r="B8747" s="10">
        <f ca="1"/>
        <v>0.28685703844059274</v>
      </c>
      <c r="D8747" s="3">
        <f ca="1">[2]!TriangularRnd(A8747,$F$18,$G$18,$H$18)</f>
        <v>411.94819376777485</v>
      </c>
      <c r="E8747" s="2">
        <f t="shared" ca="1" si="710"/>
        <v>471.87049808131638</v>
      </c>
      <c r="F8747" s="2">
        <f t="shared" ca="1" si="713"/>
        <v>194386.19937689856</v>
      </c>
      <c r="G8747" s="2">
        <f t="shared" ca="1" si="711"/>
        <v>190256.44810743871</v>
      </c>
      <c r="H8747" s="2">
        <f ca="1">[2]!Uniform($T$19,$U$20)</f>
        <v>29629.275429550529</v>
      </c>
      <c r="I8747" s="2">
        <f t="shared" ca="1" si="712"/>
        <v>219885.72353698924</v>
      </c>
      <c r="J8747" s="2">
        <f t="shared" ca="1" si="709"/>
        <v>-25500</v>
      </c>
    </row>
    <row r="8748" spans="1:10" x14ac:dyDescent="0.25">
      <c r="A8748" s="8">
        <f t="array" aca="1" ref="A8748:B8748" ca="1">[2]!CorrelatedUniform($C$31:$D$32)</f>
        <v>6.0548782348632865E-3</v>
      </c>
      <c r="B8748" s="10">
        <f ca="1"/>
        <v>0.95438623084083241</v>
      </c>
      <c r="D8748" s="3">
        <f ca="1">[2]!TriangularRnd(A8748,$F$18,$G$18,$H$18)</f>
        <v>359.97566832764511</v>
      </c>
      <c r="E8748" s="2">
        <f t="shared" ca="1" si="710"/>
        <v>584.44788452380487</v>
      </c>
      <c r="F8748" s="2">
        <f t="shared" ca="1" si="713"/>
        <v>210387.01783413501</v>
      </c>
      <c r="G8748" s="2">
        <f t="shared" ca="1" si="711"/>
        <v>127633.68443644852</v>
      </c>
      <c r="H8748" s="2">
        <f ca="1">[2]!Uniform($T$19,$U$20)</f>
        <v>38288.179928116049</v>
      </c>
      <c r="I8748" s="2">
        <f t="shared" ca="1" si="712"/>
        <v>165921.86436456456</v>
      </c>
      <c r="J8748" s="2">
        <f t="shared" ca="1" si="709"/>
        <v>44465</v>
      </c>
    </row>
    <row r="8749" spans="1:10" x14ac:dyDescent="0.25">
      <c r="A8749" s="8">
        <f t="array" aca="1" ref="A8749:B8749" ca="1">[2]!CorrelatedUniform($C$31:$D$32)</f>
        <v>0.46711885929107694</v>
      </c>
      <c r="B8749" s="10">
        <f ca="1"/>
        <v>0.65890761948917453</v>
      </c>
      <c r="D8749" s="3">
        <f ca="1">[2]!TriangularRnd(A8749,$F$18,$G$18,$H$18)</f>
        <v>405.87519741248451</v>
      </c>
      <c r="E8749" s="2">
        <f t="shared" ca="1" si="710"/>
        <v>520.4741826380523</v>
      </c>
      <c r="F8749" s="2">
        <f t="shared" ca="1" si="713"/>
        <v>211247.561626321</v>
      </c>
      <c r="G8749" s="2">
        <f t="shared" ca="1" si="711"/>
        <v>132161.45631323158</v>
      </c>
      <c r="H8749" s="2">
        <f ca="1">[2]!Uniform($T$19,$U$20)</f>
        <v>29495.743275435674</v>
      </c>
      <c r="I8749" s="2">
        <f t="shared" ca="1" si="712"/>
        <v>161657.19958866725</v>
      </c>
      <c r="J8749" s="2">
        <f t="shared" ca="1" si="709"/>
        <v>49590</v>
      </c>
    </row>
    <row r="8750" spans="1:10" x14ac:dyDescent="0.25">
      <c r="A8750" s="8">
        <f t="array" aca="1" ref="A8750:B8750" ca="1">[2]!CorrelatedUniform($C$31:$D$32)</f>
        <v>0.44433236122131325</v>
      </c>
      <c r="B8750" s="10">
        <f ca="1"/>
        <v>0.11184885776332827</v>
      </c>
      <c r="D8750" s="3">
        <f ca="1">[2]!TriangularRnd(A8750,$F$18,$G$18,$H$18)</f>
        <v>404.59605804583759</v>
      </c>
      <c r="E8750" s="2">
        <f t="shared" ca="1" si="710"/>
        <v>439.16228540478619</v>
      </c>
      <c r="F8750" s="2">
        <f t="shared" ca="1" si="713"/>
        <v>177683.32951717757</v>
      </c>
      <c r="G8750" s="2">
        <f t="shared" ca="1" si="711"/>
        <v>110211.16107955608</v>
      </c>
      <c r="H8750" s="2">
        <f ca="1">[2]!Uniform($T$19,$U$20)</f>
        <v>33382.951631549418</v>
      </c>
      <c r="I8750" s="2">
        <f t="shared" ca="1" si="712"/>
        <v>143594.1127111055</v>
      </c>
      <c r="J8750" s="2">
        <f t="shared" ca="1" si="709"/>
        <v>34089</v>
      </c>
    </row>
    <row r="8751" spans="1:10" x14ac:dyDescent="0.25">
      <c r="A8751" s="8">
        <f t="array" aca="1" ref="A8751:B8751" ca="1">[2]!CorrelatedUniform($C$31:$D$32)</f>
        <v>0.11255383491516115</v>
      </c>
      <c r="B8751" s="10">
        <f ca="1"/>
        <v>0.89536237912521455</v>
      </c>
      <c r="D8751" s="3">
        <f ca="1">[2]!TriangularRnd(A8751,$F$18,$G$18,$H$18)</f>
        <v>379.50396144242347</v>
      </c>
      <c r="E8751" s="2">
        <f t="shared" ca="1" si="710"/>
        <v>562.77804131743324</v>
      </c>
      <c r="F8751" s="2">
        <f t="shared" ca="1" si="713"/>
        <v>213576.4960927738</v>
      </c>
      <c r="G8751" s="2">
        <f t="shared" ca="1" si="711"/>
        <v>97730.58160815436</v>
      </c>
      <c r="H8751" s="2">
        <f ca="1">[2]!Uniform($T$19,$U$20)</f>
        <v>28157.787871348475</v>
      </c>
      <c r="I8751" s="2">
        <f t="shared" ca="1" si="712"/>
        <v>125888.36947950284</v>
      </c>
      <c r="J8751" s="2">
        <f t="shared" ca="1" si="709"/>
        <v>87688</v>
      </c>
    </row>
    <row r="8752" spans="1:10" x14ac:dyDescent="0.25">
      <c r="A8752" s="8">
        <f t="array" aca="1" ref="A8752:B8752" ca="1">[2]!CorrelatedUniform($C$31:$D$32)</f>
        <v>0.86204445362091064</v>
      </c>
      <c r="B8752" s="10">
        <f ca="1"/>
        <v>0.60150574977345461</v>
      </c>
      <c r="D8752" s="3">
        <f ca="1">[2]!TriangularRnd(A8752,$F$18,$G$18,$H$18)</f>
        <v>433.107242470654</v>
      </c>
      <c r="E8752" s="2">
        <f t="shared" ca="1" si="710"/>
        <v>512.86232430271968</v>
      </c>
      <c r="F8752" s="2">
        <f t="shared" ca="1" si="713"/>
        <v>222124.3870458412</v>
      </c>
      <c r="G8752" s="2">
        <f t="shared" ca="1" si="711"/>
        <v>190409.17031885977</v>
      </c>
      <c r="H8752" s="2">
        <f ca="1">[2]!Uniform($T$19,$U$20)</f>
        <v>36826.38720148975</v>
      </c>
      <c r="I8752" s="2">
        <f t="shared" ca="1" si="712"/>
        <v>227235.55752034951</v>
      </c>
      <c r="J8752" s="2">
        <f t="shared" ca="1" si="709"/>
        <v>-5112</v>
      </c>
    </row>
    <row r="8753" spans="1:10" x14ac:dyDescent="0.25">
      <c r="A8753" s="8">
        <f t="array" aca="1" ref="A8753:B8753" ca="1">[2]!CorrelatedUniform($C$31:$D$32)</f>
        <v>0.51083076000213623</v>
      </c>
      <c r="B8753" s="10">
        <f ca="1"/>
        <v>0.37100716685085966</v>
      </c>
      <c r="D8753" s="3">
        <f ca="1">[2]!TriangularRnd(A8753,$F$18,$G$18,$H$18)</f>
        <v>408.25080089367287</v>
      </c>
      <c r="E8753" s="2">
        <f t="shared" ca="1" si="710"/>
        <v>483.5406490300067</v>
      </c>
      <c r="F8753" s="2">
        <f t="shared" ca="1" si="713"/>
        <v>197405.85723114663</v>
      </c>
      <c r="G8753" s="2">
        <f t="shared" ca="1" si="711"/>
        <v>93004.799089160573</v>
      </c>
      <c r="H8753" s="2">
        <f ca="1">[2]!Uniform($T$19,$U$20)</f>
        <v>31359.047752853443</v>
      </c>
      <c r="I8753" s="2">
        <f t="shared" ca="1" si="712"/>
        <v>124363.84684201401</v>
      </c>
      <c r="J8753" s="2">
        <f t="shared" ca="1" si="709"/>
        <v>73042</v>
      </c>
    </row>
    <row r="8754" spans="1:10" x14ac:dyDescent="0.25">
      <c r="A8754" s="8">
        <f t="array" aca="1" ref="A8754:B8754" ca="1">[2]!CorrelatedUniform($C$31:$D$32)</f>
        <v>0.80936419963836626</v>
      </c>
      <c r="B8754" s="10">
        <f ca="1"/>
        <v>0.17038874576560117</v>
      </c>
      <c r="D8754" s="3">
        <f ca="1">[2]!TriangularRnd(A8754,$F$18,$G$18,$H$18)</f>
        <v>428.16639061209719</v>
      </c>
      <c r="E8754" s="2">
        <f t="shared" ca="1" si="710"/>
        <v>452.36849210484252</v>
      </c>
      <c r="F8754" s="2">
        <f t="shared" ca="1" si="713"/>
        <v>193688.98449116742</v>
      </c>
      <c r="G8754" s="2">
        <f t="shared" ca="1" si="711"/>
        <v>191038.53401984854</v>
      </c>
      <c r="H8754" s="2">
        <f ca="1">[2]!Uniform($T$19,$U$20)</f>
        <v>44248.186630893957</v>
      </c>
      <c r="I8754" s="2">
        <f t="shared" ca="1" si="712"/>
        <v>235286.7206507425</v>
      </c>
      <c r="J8754" s="2">
        <f t="shared" ca="1" si="709"/>
        <v>-41598</v>
      </c>
    </row>
    <row r="8755" spans="1:10" x14ac:dyDescent="0.25">
      <c r="A8755" s="8">
        <f t="array" aca="1" ref="A8755:B8755" ca="1">[2]!CorrelatedUniform($C$31:$D$32)</f>
        <v>0.56011152267456066</v>
      </c>
      <c r="B8755" s="10">
        <f ca="1"/>
        <v>0.11438769700245317</v>
      </c>
      <c r="D8755" s="3">
        <f ca="1">[2]!TriangularRnd(A8755,$F$18,$G$18,$H$18)</f>
        <v>410.99163048532324</v>
      </c>
      <c r="E8755" s="2">
        <f t="shared" ca="1" si="710"/>
        <v>439.82403069094227</v>
      </c>
      <c r="F8755" s="2">
        <f t="shared" ca="1" si="713"/>
        <v>180763.9955002972</v>
      </c>
      <c r="G8755" s="2">
        <f t="shared" ca="1" si="711"/>
        <v>104943.84936093664</v>
      </c>
      <c r="H8755" s="2">
        <f ca="1">[2]!Uniform($T$19,$U$20)</f>
        <v>34803.593712199094</v>
      </c>
      <c r="I8755" s="2">
        <f t="shared" ca="1" si="712"/>
        <v>139747.44307313574</v>
      </c>
      <c r="J8755" s="2">
        <f t="shared" ca="1" si="709"/>
        <v>41016</v>
      </c>
    </row>
    <row r="8756" spans="1:10" x14ac:dyDescent="0.25">
      <c r="A8756" s="8">
        <f t="array" aca="1" ref="A8756:B8756" ca="1">[2]!CorrelatedUniform($C$31:$D$32)</f>
        <v>0.17362344264984109</v>
      </c>
      <c r="B8756" s="10">
        <f ca="1"/>
        <v>0.95518997142520079</v>
      </c>
      <c r="D8756" s="3">
        <f ca="1">[2]!TriangularRnd(A8756,$F$18,$G$18,$H$18)</f>
        <v>385.65709125992646</v>
      </c>
      <c r="E8756" s="2">
        <f t="shared" ca="1" si="710"/>
        <v>584.87026608366057</v>
      </c>
      <c r="F8756" s="2">
        <f t="shared" ca="1" si="713"/>
        <v>225559.36558224374</v>
      </c>
      <c r="G8756" s="2">
        <f t="shared" ca="1" si="711"/>
        <v>183629.57637156651</v>
      </c>
      <c r="H8756" s="2">
        <f ca="1">[2]!Uniform($T$19,$U$20)</f>
        <v>28412.298275932764</v>
      </c>
      <c r="I8756" s="2">
        <f t="shared" ca="1" si="712"/>
        <v>212041.87464749927</v>
      </c>
      <c r="J8756" s="2">
        <f t="shared" ca="1" si="709"/>
        <v>13517</v>
      </c>
    </row>
    <row r="8757" spans="1:10" x14ac:dyDescent="0.25">
      <c r="A8757" s="8">
        <f t="array" aca="1" ref="A8757:B8757" ca="1">[2]!CorrelatedUniform($C$31:$D$32)</f>
        <v>0.79779851436615001</v>
      </c>
      <c r="B8757" s="10">
        <f ca="1"/>
        <v>0.73269826013250861</v>
      </c>
      <c r="D8757" s="3">
        <f ca="1">[2]!TriangularRnd(A8757,$F$18,$G$18,$H$18)</f>
        <v>427.17741599208807</v>
      </c>
      <c r="E8757" s="2">
        <f t="shared" ca="1" si="710"/>
        <v>531.04970693106509</v>
      </c>
      <c r="F8757" s="2">
        <f t="shared" ca="1" si="713"/>
        <v>226852.44157016804</v>
      </c>
      <c r="G8757" s="2">
        <f t="shared" ca="1" si="711"/>
        <v>235389.13606303942</v>
      </c>
      <c r="H8757" s="2">
        <f ca="1">[2]!Uniform($T$19,$U$20)</f>
        <v>25383.571470995965</v>
      </c>
      <c r="I8757" s="2">
        <f t="shared" ca="1" si="712"/>
        <v>260772.70753403538</v>
      </c>
      <c r="J8757" s="2">
        <f t="shared" ca="1" si="709"/>
        <v>-33921</v>
      </c>
    </row>
    <row r="8758" spans="1:10" x14ac:dyDescent="0.25">
      <c r="A8758" s="8">
        <f t="array" aca="1" ref="A8758:B8758" ca="1">[2]!CorrelatedUniform($C$31:$D$32)</f>
        <v>0.95782065391540527</v>
      </c>
      <c r="B8758" s="10">
        <f ca="1"/>
        <v>0.16346826677877058</v>
      </c>
      <c r="D8758" s="3">
        <f ca="1">[2]!TriangularRnd(A8758,$F$18,$G$18,$H$18)</f>
        <v>445.69129633980521</v>
      </c>
      <c r="E8758" s="2">
        <f t="shared" ca="1" si="710"/>
        <v>450.98484587081293</v>
      </c>
      <c r="F8758" s="2">
        <f t="shared" ca="1" si="713"/>
        <v>201000.02058576987</v>
      </c>
      <c r="G8758" s="2">
        <f t="shared" ca="1" si="711"/>
        <v>120133.51177102662</v>
      </c>
      <c r="H8758" s="2">
        <f ca="1">[2]!Uniform($T$19,$U$20)</f>
        <v>35801.026888558081</v>
      </c>
      <c r="I8758" s="2">
        <f t="shared" ca="1" si="712"/>
        <v>155934.53865958471</v>
      </c>
      <c r="J8758" s="2">
        <f t="shared" ca="1" si="709"/>
        <v>45065</v>
      </c>
    </row>
    <row r="8759" spans="1:10" x14ac:dyDescent="0.25">
      <c r="A8759" s="8">
        <f t="array" aca="1" ref="A8759:B8759" ca="1">[2]!CorrelatedUniform($C$31:$D$32)</f>
        <v>0.99239981174468994</v>
      </c>
      <c r="B8759" s="10">
        <f ca="1"/>
        <v>0.27685994981192652</v>
      </c>
      <c r="D8759" s="3">
        <f ca="1">[2]!TriangularRnd(A8759,$F$18,$G$18,$H$18)</f>
        <v>454.64895878431963</v>
      </c>
      <c r="E8759" s="2">
        <f t="shared" ca="1" si="710"/>
        <v>470.39024121842255</v>
      </c>
      <c r="F8759" s="2">
        <f t="shared" ca="1" si="713"/>
        <v>213862.43339226075</v>
      </c>
      <c r="G8759" s="2">
        <f t="shared" ca="1" si="711"/>
        <v>183139.91812636299</v>
      </c>
      <c r="H8759" s="2">
        <f ca="1">[2]!Uniform($T$19,$U$20)</f>
        <v>44086.55993876679</v>
      </c>
      <c r="I8759" s="2">
        <f t="shared" ca="1" si="712"/>
        <v>227226.47806512978</v>
      </c>
      <c r="J8759" s="2">
        <f t="shared" ca="1" si="709"/>
        <v>-13365</v>
      </c>
    </row>
    <row r="8760" spans="1:10" x14ac:dyDescent="0.25">
      <c r="A8760" s="8">
        <f t="array" aca="1" ref="A8760:B8760" ca="1">[2]!CorrelatedUniform($C$31:$D$32)</f>
        <v>0.57093822956085205</v>
      </c>
      <c r="B8760" s="10">
        <f ca="1"/>
        <v>0.87546868635801522</v>
      </c>
      <c r="D8760" s="3">
        <f ca="1">[2]!TriangularRnd(A8760,$F$18,$G$18,$H$18)</f>
        <v>411.61404599766229</v>
      </c>
      <c r="E8760" s="2">
        <f t="shared" ca="1" si="710"/>
        <v>557.63145822481579</v>
      </c>
      <c r="F8760" s="2">
        <f t="shared" ca="1" si="713"/>
        <v>229528.94069549281</v>
      </c>
      <c r="G8760" s="2">
        <f t="shared" ca="1" si="711"/>
        <v>207407.28272344824</v>
      </c>
      <c r="H8760" s="2">
        <f ca="1">[2]!Uniform($T$19,$U$20)</f>
        <v>39381.046376987542</v>
      </c>
      <c r="I8760" s="2">
        <f t="shared" ca="1" si="712"/>
        <v>246788.32910043577</v>
      </c>
      <c r="J8760" s="2">
        <f t="shared" ca="1" si="709"/>
        <v>-17260</v>
      </c>
    </row>
    <row r="8761" spans="1:10" x14ac:dyDescent="0.25">
      <c r="A8761" s="8">
        <f t="array" aca="1" ref="A8761:B8761" ca="1">[2]!CorrelatedUniform($C$31:$D$32)</f>
        <v>0.36685729026794411</v>
      </c>
      <c r="B8761" s="10">
        <f ca="1"/>
        <v>0.84754778784890283</v>
      </c>
      <c r="D8761" s="3">
        <f ca="1">[2]!TriangularRnd(A8761,$F$18,$G$18,$H$18)</f>
        <v>399.98106838189682</v>
      </c>
      <c r="E8761" s="2">
        <f t="shared" ca="1" si="710"/>
        <v>551.29863798281178</v>
      </c>
      <c r="F8761" s="2">
        <f t="shared" ca="1" si="713"/>
        <v>220509.01821784963</v>
      </c>
      <c r="G8761" s="2">
        <f t="shared" ca="1" si="711"/>
        <v>160826.67850982249</v>
      </c>
      <c r="H8761" s="2">
        <f ca="1">[2]!Uniform($T$19,$U$20)</f>
        <v>36857.980309157661</v>
      </c>
      <c r="I8761" s="2">
        <f t="shared" ca="1" si="712"/>
        <v>197684.65881898016</v>
      </c>
      <c r="J8761" s="2">
        <f t="shared" ca="1" si="709"/>
        <v>22824</v>
      </c>
    </row>
    <row r="8762" spans="1:10" x14ac:dyDescent="0.25">
      <c r="A8762" s="8">
        <f t="array" aca="1" ref="A8762:B8762" ca="1">[2]!CorrelatedUniform($C$31:$D$32)</f>
        <v>0.94053351879119873</v>
      </c>
      <c r="B8762" s="10">
        <f ca="1"/>
        <v>0.13206264210964935</v>
      </c>
      <c r="D8762" s="3">
        <f ca="1">[2]!TriangularRnd(A8762,$F$18,$G$18,$H$18)</f>
        <v>442.7749517426721</v>
      </c>
      <c r="E8762" s="2">
        <f t="shared" ca="1" si="710"/>
        <v>444.16531169772088</v>
      </c>
      <c r="F8762" s="2">
        <f t="shared" ca="1" si="713"/>
        <v>196665.27445272729</v>
      </c>
      <c r="G8762" s="2">
        <f t="shared" ca="1" si="711"/>
        <v>209813.38206172833</v>
      </c>
      <c r="H8762" s="2">
        <f ca="1">[2]!Uniform($T$19,$U$20)</f>
        <v>29848.754373156502</v>
      </c>
      <c r="I8762" s="2">
        <f t="shared" ca="1" si="712"/>
        <v>239662.13643488483</v>
      </c>
      <c r="J8762" s="2">
        <f t="shared" ca="1" si="709"/>
        <v>-42997</v>
      </c>
    </row>
    <row r="8763" spans="1:10" x14ac:dyDescent="0.25">
      <c r="A8763" s="8">
        <f t="array" aca="1" ref="A8763:B8763" ca="1">[2]!CorrelatedUniform($C$31:$D$32)</f>
        <v>0.90574371814727772</v>
      </c>
      <c r="B8763" s="10">
        <f ca="1"/>
        <v>0.51148200713421366</v>
      </c>
      <c r="D8763" s="3">
        <f ca="1">[2]!TriangularRnd(A8763,$F$18,$G$18,$H$18)</f>
        <v>437.98874585886858</v>
      </c>
      <c r="E8763" s="2">
        <f t="shared" ca="1" si="710"/>
        <v>501.43925491866594</v>
      </c>
      <c r="F8763" s="2">
        <f t="shared" ca="1" si="713"/>
        <v>219624.75038623199</v>
      </c>
      <c r="G8763" s="2">
        <f t="shared" ca="1" si="711"/>
        <v>148310.6822823179</v>
      </c>
      <c r="H8763" s="2">
        <f ca="1">[2]!Uniform($T$19,$U$20)</f>
        <v>26952.094056492602</v>
      </c>
      <c r="I8763" s="2">
        <f t="shared" ca="1" si="712"/>
        <v>175262.77633881051</v>
      </c>
      <c r="J8763" s="2">
        <f t="shared" ca="1" si="709"/>
        <v>44361</v>
      </c>
    </row>
    <row r="8764" spans="1:10" x14ac:dyDescent="0.25">
      <c r="A8764" s="8">
        <f t="array" aca="1" ref="A8764:B8764" ca="1">[2]!CorrelatedUniform($C$31:$D$32)</f>
        <v>0.13197755813598622</v>
      </c>
      <c r="B8764" s="10">
        <f ca="1"/>
        <v>0.99492339570685839</v>
      </c>
      <c r="D8764" s="3">
        <f ca="1">[2]!TriangularRnd(A8764,$F$18,$G$18,$H$18)</f>
        <v>381.61055893526787</v>
      </c>
      <c r="E8764" s="2">
        <f t="shared" ca="1" si="710"/>
        <v>628.52836688589025</v>
      </c>
      <c r="F8764" s="2">
        <f t="shared" ca="1" si="713"/>
        <v>239853.06139399568</v>
      </c>
      <c r="G8764" s="2">
        <f t="shared" ca="1" si="711"/>
        <v>111805.61205023636</v>
      </c>
      <c r="H8764" s="2">
        <f ca="1">[2]!Uniform($T$19,$U$20)</f>
        <v>30864.435510762167</v>
      </c>
      <c r="I8764" s="2">
        <f t="shared" ca="1" si="712"/>
        <v>142670.04756099853</v>
      </c>
      <c r="J8764" s="2">
        <f t="shared" ca="1" si="709"/>
        <v>97183</v>
      </c>
    </row>
    <row r="8765" spans="1:10" x14ac:dyDescent="0.25">
      <c r="A8765" s="8">
        <f t="array" aca="1" ref="A8765:B8765" ca="1">[2]!CorrelatedUniform($C$31:$D$32)</f>
        <v>1.3930797576904364E-3</v>
      </c>
      <c r="B8765" s="10">
        <f ca="1"/>
        <v>0.65395050427301538</v>
      </c>
      <c r="D8765" s="3">
        <f ca="1">[2]!TriangularRnd(A8765,$F$18,$G$18,$H$18)</f>
        <v>356.90716688205549</v>
      </c>
      <c r="E8765" s="2">
        <f t="shared" ca="1" si="710"/>
        <v>519.80040915449092</v>
      </c>
      <c r="F8765" s="2">
        <f t="shared" ca="1" si="713"/>
        <v>185520.49137546262</v>
      </c>
      <c r="G8765" s="2">
        <f t="shared" ca="1" si="711"/>
        <v>111926.02299704545</v>
      </c>
      <c r="H8765" s="2">
        <f ca="1">[2]!Uniform($T$19,$U$20)</f>
        <v>41983.547438739588</v>
      </c>
      <c r="I8765" s="2">
        <f t="shared" ca="1" si="712"/>
        <v>153909.57043578505</v>
      </c>
      <c r="J8765" s="2">
        <f t="shared" ca="1" si="709"/>
        <v>31610</v>
      </c>
    </row>
    <row r="8766" spans="1:10" x14ac:dyDescent="0.25">
      <c r="A8766" s="8">
        <f t="array" aca="1" ref="A8766:B8766" ca="1">[2]!CorrelatedUniform($C$31:$D$32)</f>
        <v>0.93039417266845725</v>
      </c>
      <c r="B8766" s="10">
        <f ca="1"/>
        <v>0.14113322616412141</v>
      </c>
      <c r="D8766" s="3">
        <f ca="1">[2]!TriangularRnd(A8766,$F$18,$G$18,$H$18)</f>
        <v>441.26138266433401</v>
      </c>
      <c r="E8766" s="2">
        <f t="shared" ca="1" si="710"/>
        <v>446.23790629420813</v>
      </c>
      <c r="F8766" s="2">
        <f t="shared" ca="1" si="713"/>
        <v>196907.55552861979</v>
      </c>
      <c r="G8766" s="2">
        <f t="shared" ca="1" si="711"/>
        <v>194526.10926384715</v>
      </c>
      <c r="H8766" s="2">
        <f ca="1">[2]!Uniform($T$19,$U$20)</f>
        <v>28732.734739559066</v>
      </c>
      <c r="I8766" s="2">
        <f t="shared" ca="1" si="712"/>
        <v>223258.84400340621</v>
      </c>
      <c r="J8766" s="2">
        <f t="shared" ca="1" si="709"/>
        <v>-26352</v>
      </c>
    </row>
    <row r="8767" spans="1:10" x14ac:dyDescent="0.25">
      <c r="A8767" s="8">
        <f t="array" aca="1" ref="A8767:B8767" ca="1">[2]!CorrelatedUniform($C$31:$D$32)</f>
        <v>0.9897838830947876</v>
      </c>
      <c r="B8767" s="10">
        <f ca="1"/>
        <v>0.14535707073288429</v>
      </c>
      <c r="D8767" s="3">
        <f ca="1">[2]!TriangularRnd(A8767,$F$18,$G$18,$H$18)</f>
        <v>453.5958577421257</v>
      </c>
      <c r="E8767" s="2">
        <f t="shared" ca="1" si="710"/>
        <v>447.17218587396121</v>
      </c>
      <c r="F8767" s="2">
        <f t="shared" ca="1" si="713"/>
        <v>202835.45120992069</v>
      </c>
      <c r="G8767" s="2">
        <f t="shared" ca="1" si="711"/>
        <v>171037.10433617653</v>
      </c>
      <c r="H8767" s="2">
        <f ca="1">[2]!Uniform($T$19,$U$20)</f>
        <v>42095.788297521809</v>
      </c>
      <c r="I8767" s="2">
        <f t="shared" ca="1" si="712"/>
        <v>213132.89263369836</v>
      </c>
      <c r="J8767" s="2">
        <f t="shared" ca="1" si="709"/>
        <v>-10298</v>
      </c>
    </row>
    <row r="8768" spans="1:10" x14ac:dyDescent="0.25">
      <c r="A8768" s="8">
        <f t="array" aca="1" ref="A8768:B8768" ca="1">[2]!CorrelatedUniform($C$31:$D$32)</f>
        <v>0.22895145416259732</v>
      </c>
      <c r="B8768" s="10">
        <f ca="1"/>
        <v>0.98226076428264919</v>
      </c>
      <c r="D8768" s="3">
        <f ca="1">[2]!TriangularRnd(A8768,$F$18,$G$18,$H$18)</f>
        <v>390.34120582107414</v>
      </c>
      <c r="E8768" s="2">
        <f t="shared" ca="1" si="710"/>
        <v>605.14273574415824</v>
      </c>
      <c r="F8768" s="2">
        <f t="shared" ca="1" si="713"/>
        <v>236212.14516423835</v>
      </c>
      <c r="G8768" s="2">
        <f t="shared" ca="1" si="711"/>
        <v>118339.58280572045</v>
      </c>
      <c r="H8768" s="2">
        <f ca="1">[2]!Uniform($T$19,$U$20)</f>
        <v>25204.368832034444</v>
      </c>
      <c r="I8768" s="2">
        <f t="shared" ca="1" si="712"/>
        <v>143543.95163775489</v>
      </c>
      <c r="J8768" s="2">
        <f t="shared" ca="1" si="709"/>
        <v>92668</v>
      </c>
    </row>
    <row r="8769" spans="1:10" x14ac:dyDescent="0.25">
      <c r="A8769" s="8">
        <f t="array" aca="1" ref="A8769:B8769" ca="1">[2]!CorrelatedUniform($C$31:$D$32)</f>
        <v>0.64761459827423129</v>
      </c>
      <c r="B8769" s="10">
        <f ca="1"/>
        <v>0.24847748179133478</v>
      </c>
      <c r="D8769" s="3">
        <f ca="1">[2]!TriangularRnd(A8769,$F$18,$G$18,$H$18)</f>
        <v>416.26786338068388</v>
      </c>
      <c r="E8769" s="2">
        <f t="shared" ca="1" si="710"/>
        <v>466.03556568694017</v>
      </c>
      <c r="F8769" s="2">
        <f t="shared" ca="1" si="713"/>
        <v>193995.62918791093</v>
      </c>
      <c r="G8769" s="2">
        <f t="shared" ca="1" si="711"/>
        <v>175338.34143460487</v>
      </c>
      <c r="H8769" s="2">
        <f ca="1">[2]!Uniform($T$19,$U$20)</f>
        <v>39976.685990059566</v>
      </c>
      <c r="I8769" s="2">
        <f t="shared" ca="1" si="712"/>
        <v>215315.02742466444</v>
      </c>
      <c r="J8769" s="2">
        <f t="shared" ca="1" si="709"/>
        <v>-21320</v>
      </c>
    </row>
    <row r="8770" spans="1:10" x14ac:dyDescent="0.25">
      <c r="A8770" s="8">
        <f t="array" aca="1" ref="A8770:B8770" ca="1">[2]!CorrelatedUniform($C$31:$D$32)</f>
        <v>0.87737846374511708</v>
      </c>
      <c r="B8770" s="10">
        <f ca="1"/>
        <v>0.73571227521879079</v>
      </c>
      <c r="D8770" s="3">
        <f ca="1">[2]!TriangularRnd(A8770,$F$18,$G$18,$H$18)</f>
        <v>434.71769870663803</v>
      </c>
      <c r="E8770" s="2">
        <f t="shared" ca="1" si="710"/>
        <v>531.50910497502707</v>
      </c>
      <c r="F8770" s="2">
        <f t="shared" ca="1" si="713"/>
        <v>231056.41495636865</v>
      </c>
      <c r="G8770" s="2">
        <f t="shared" ca="1" si="711"/>
        <v>129959.85018147237</v>
      </c>
      <c r="H8770" s="2">
        <f ca="1">[2]!Uniform($T$19,$U$20)</f>
        <v>29881.709574552631</v>
      </c>
      <c r="I8770" s="2">
        <f t="shared" ca="1" si="712"/>
        <v>159841.559756025</v>
      </c>
      <c r="J8770" s="2">
        <f t="shared" ca="1" si="709"/>
        <v>71214</v>
      </c>
    </row>
    <row r="8771" spans="1:10" x14ac:dyDescent="0.25">
      <c r="A8771" s="8">
        <f t="array" aca="1" ref="A8771:B8771" ca="1">[2]!CorrelatedUniform($C$31:$D$32)</f>
        <v>0.37040948867797852</v>
      </c>
      <c r="B8771" s="10">
        <f ca="1"/>
        <v>0.35430425609873906</v>
      </c>
      <c r="D8771" s="3">
        <f ca="1">[2]!TriangularRnd(A8771,$F$18,$G$18,$H$18)</f>
        <v>400.20276506713043</v>
      </c>
      <c r="E8771" s="2">
        <f t="shared" ca="1" si="710"/>
        <v>481.3137223537712</v>
      </c>
      <c r="F8771" s="2">
        <f t="shared" ca="1" si="713"/>
        <v>192623.08255073233</v>
      </c>
      <c r="G8771" s="2">
        <f t="shared" ca="1" si="711"/>
        <v>133627.04649932476</v>
      </c>
      <c r="H8771" s="2">
        <f ca="1">[2]!Uniform($T$19,$U$20)</f>
        <v>32079.873534596849</v>
      </c>
      <c r="I8771" s="2">
        <f t="shared" ca="1" si="712"/>
        <v>165706.9200339216</v>
      </c>
      <c r="J8771" s="2">
        <f t="shared" ca="1" si="709"/>
        <v>26916</v>
      </c>
    </row>
    <row r="8772" spans="1:10" x14ac:dyDescent="0.25">
      <c r="A8772" s="8">
        <f t="array" aca="1" ref="A8772:B8772" ca="1">[2]!CorrelatedUniform($C$31:$D$32)</f>
        <v>0.5053209066390989</v>
      </c>
      <c r="B8772" s="10">
        <f ca="1"/>
        <v>0.71345766833294566</v>
      </c>
      <c r="D8772" s="3">
        <f ca="1">[2]!TriangularRnd(A8772,$F$18,$G$18,$H$18)</f>
        <v>407.9531201630964</v>
      </c>
      <c r="E8772" s="2">
        <f t="shared" ca="1" si="710"/>
        <v>528.17571955713424</v>
      </c>
      <c r="F8772" s="2">
        <f t="shared" ca="1" si="713"/>
        <v>215470.93278772148</v>
      </c>
      <c r="G8772" s="2">
        <f t="shared" ca="1" si="711"/>
        <v>139084.15817784701</v>
      </c>
      <c r="H8772" s="2">
        <f ca="1">[2]!Uniform($T$19,$U$20)</f>
        <v>34190.068640278434</v>
      </c>
      <c r="I8772" s="2">
        <f t="shared" ca="1" si="712"/>
        <v>173274.22681812546</v>
      </c>
      <c r="J8772" s="2">
        <f t="shared" ca="1" si="709"/>
        <v>42196</v>
      </c>
    </row>
    <row r="8773" spans="1:10" x14ac:dyDescent="0.25">
      <c r="A8773" s="8">
        <f t="array" aca="1" ref="A8773:B8773" ca="1">[2]!CorrelatedUniform($C$31:$D$32)</f>
        <v>0.91645479202270497</v>
      </c>
      <c r="B8773" s="10">
        <f ca="1"/>
        <v>0.13997157128967197</v>
      </c>
      <c r="D8773" s="3">
        <f ca="1">[2]!TriangularRnd(A8773,$F$18,$G$18,$H$18)</f>
        <v>439.35061585721451</v>
      </c>
      <c r="E8773" s="2">
        <f t="shared" ca="1" si="710"/>
        <v>445.97764624612086</v>
      </c>
      <c r="F8773" s="2">
        <f t="shared" ca="1" si="713"/>
        <v>195940.55353678414</v>
      </c>
      <c r="G8773" s="2">
        <f t="shared" ca="1" si="711"/>
        <v>255836.38851470221</v>
      </c>
      <c r="H8773" s="2">
        <f ca="1">[2]!Uniform($T$19,$U$20)</f>
        <v>43596.145980262234</v>
      </c>
      <c r="I8773" s="2">
        <f t="shared" ca="1" si="712"/>
        <v>299432.53449496446</v>
      </c>
      <c r="J8773" s="2">
        <f t="shared" ca="1" si="709"/>
        <v>-103492</v>
      </c>
    </row>
    <row r="8774" spans="1:10" x14ac:dyDescent="0.25">
      <c r="A8774" s="8">
        <f t="array" aca="1" ref="A8774:B8774" ca="1">[2]!CorrelatedUniform($C$31:$D$32)</f>
        <v>0.91076087951660156</v>
      </c>
      <c r="B8774" s="10">
        <f ca="1"/>
        <v>0.4105772011415954</v>
      </c>
      <c r="D8774" s="3">
        <f ca="1">[2]!TriangularRnd(A8774,$F$18,$G$18,$H$18)</f>
        <v>438.61645597608407</v>
      </c>
      <c r="E8774" s="2">
        <f t="shared" ca="1" si="710"/>
        <v>488.69697734564664</v>
      </c>
      <c r="F8774" s="2">
        <f t="shared" ca="1" si="713"/>
        <v>214350.53624957218</v>
      </c>
      <c r="G8774" s="2">
        <f t="shared" ca="1" si="711"/>
        <v>237509.49290044385</v>
      </c>
      <c r="H8774" s="2">
        <f ca="1">[2]!Uniform($T$19,$U$20)</f>
        <v>28439.094549542762</v>
      </c>
      <c r="I8774" s="2">
        <f t="shared" ca="1" si="712"/>
        <v>265948.5874499866</v>
      </c>
      <c r="J8774" s="2">
        <f t="shared" ca="1" si="709"/>
        <v>-51599</v>
      </c>
    </row>
    <row r="8775" spans="1:10" x14ac:dyDescent="0.25">
      <c r="A8775" s="8">
        <f t="array" aca="1" ref="A8775:B8775" ca="1">[2]!CorrelatedUniform($C$31:$D$32)</f>
        <v>0.62313449382782005</v>
      </c>
      <c r="B8775" s="10">
        <f ca="1"/>
        <v>0.18139699625460162</v>
      </c>
      <c r="D8775" s="3">
        <f ca="1">[2]!TriangularRnd(A8775,$F$18,$G$18,$H$18)</f>
        <v>414.73144662941314</v>
      </c>
      <c r="E8775" s="2">
        <f t="shared" ca="1" si="710"/>
        <v>454.49729623916318</v>
      </c>
      <c r="F8775" s="2">
        <f t="shared" ca="1" si="713"/>
        <v>188494.32115842507</v>
      </c>
      <c r="G8775" s="2">
        <f t="shared" ca="1" si="711"/>
        <v>251085.49770156204</v>
      </c>
      <c r="H8775" s="2">
        <f ca="1">[2]!Uniform($T$19,$U$20)</f>
        <v>44220.125814034953</v>
      </c>
      <c r="I8775" s="2">
        <f t="shared" ca="1" si="712"/>
        <v>295305.62351559696</v>
      </c>
      <c r="J8775" s="2">
        <f t="shared" ca="1" si="709"/>
        <v>-106812</v>
      </c>
    </row>
    <row r="8776" spans="1:10" x14ac:dyDescent="0.25">
      <c r="A8776" s="8">
        <f t="array" aca="1" ref="A8776:B8776" ca="1">[2]!CorrelatedUniform($C$31:$D$32)</f>
        <v>0.2269554138183594</v>
      </c>
      <c r="B8776" s="10">
        <f ca="1"/>
        <v>0.77389371054745804</v>
      </c>
      <c r="D8776" s="3">
        <f ca="1">[2]!TriangularRnd(A8776,$F$18,$G$18,$H$18)</f>
        <v>390.18278752242583</v>
      </c>
      <c r="E8776" s="2">
        <f t="shared" ca="1" si="710"/>
        <v>537.58657203047062</v>
      </c>
      <c r="F8776" s="2">
        <f t="shared" ca="1" si="713"/>
        <v>209757.02720947439</v>
      </c>
      <c r="G8776" s="2">
        <f t="shared" ca="1" si="711"/>
        <v>135541.98925866766</v>
      </c>
      <c r="H8776" s="2">
        <f ca="1">[2]!Uniform($T$19,$U$20)</f>
        <v>25683.018925342487</v>
      </c>
      <c r="I8776" s="2">
        <f t="shared" ca="1" si="712"/>
        <v>161225.00818401013</v>
      </c>
      <c r="J8776" s="2">
        <f t="shared" ca="1" si="709"/>
        <v>48532</v>
      </c>
    </row>
    <row r="8777" spans="1:10" x14ac:dyDescent="0.25">
      <c r="A8777" s="8">
        <f t="array" aca="1" ref="A8777:B8777" ca="1">[2]!CorrelatedUniform($C$31:$D$32)</f>
        <v>0.3144789934158323</v>
      </c>
      <c r="B8777" s="10">
        <f ca="1"/>
        <v>0.28889271751688334</v>
      </c>
      <c r="D8777" s="3">
        <f ca="1">[2]!TriangularRnd(A8777,$F$18,$G$18,$H$18)</f>
        <v>396.57804280552006</v>
      </c>
      <c r="E8777" s="2">
        <f t="shared" ca="1" si="710"/>
        <v>472.16887919793612</v>
      </c>
      <c r="F8777" s="2">
        <f t="shared" ca="1" si="713"/>
        <v>187251.80998599355</v>
      </c>
      <c r="G8777" s="2">
        <f t="shared" ca="1" si="711"/>
        <v>175630.45042488319</v>
      </c>
      <c r="H8777" s="2">
        <f ca="1">[2]!Uniform($T$19,$U$20)</f>
        <v>44435.841236066488</v>
      </c>
      <c r="I8777" s="2">
        <f t="shared" ca="1" si="712"/>
        <v>220066.29166094968</v>
      </c>
      <c r="J8777" s="2">
        <f t="shared" ca="1" si="709"/>
        <v>-32815</v>
      </c>
    </row>
    <row r="8778" spans="1:10" x14ac:dyDescent="0.25">
      <c r="A8778" s="8">
        <f t="array" aca="1" ref="A8778:B8778" ca="1">[2]!CorrelatedUniform($C$31:$D$32)</f>
        <v>0.21165084838867146</v>
      </c>
      <c r="B8778" s="10">
        <f ca="1"/>
        <v>0.4659059627533495</v>
      </c>
      <c r="D8778" s="3">
        <f ca="1">[2]!TriangularRnd(A8778,$F$18,$G$18,$H$18)</f>
        <v>388.94421120178396</v>
      </c>
      <c r="E8778" s="2">
        <f t="shared" ca="1" si="710"/>
        <v>495.72173133065212</v>
      </c>
      <c r="F8778" s="2">
        <f t="shared" ca="1" si="713"/>
        <v>192808.09776798316</v>
      </c>
      <c r="G8778" s="2">
        <f t="shared" ca="1" si="711"/>
        <v>169572.04607316584</v>
      </c>
      <c r="H8778" s="2">
        <f ca="1">[2]!Uniform($T$19,$U$20)</f>
        <v>36303.417878121123</v>
      </c>
      <c r="I8778" s="2">
        <f t="shared" ca="1" si="712"/>
        <v>205875.46395128698</v>
      </c>
      <c r="J8778" s="2">
        <f t="shared" ca="1" si="709"/>
        <v>-13068</v>
      </c>
    </row>
    <row r="8779" spans="1:10" x14ac:dyDescent="0.25">
      <c r="A8779" s="8">
        <f t="array" aca="1" ref="A8779:B8779" ca="1">[2]!CorrelatedUniform($C$31:$D$32)</f>
        <v>0.5242762565612793</v>
      </c>
      <c r="B8779" s="10">
        <f ca="1"/>
        <v>0.84866603504898497</v>
      </c>
      <c r="D8779" s="3">
        <f ca="1">[2]!TriangularRnd(A8779,$F$18,$G$18,$H$18)</f>
        <v>408.98433594356527</v>
      </c>
      <c r="E8779" s="2">
        <f t="shared" ca="1" si="710"/>
        <v>551.53644909221885</v>
      </c>
      <c r="F8779" s="2">
        <f t="shared" ca="1" si="713"/>
        <v>225569.76838065311</v>
      </c>
      <c r="G8779" s="2">
        <f t="shared" ca="1" si="711"/>
        <v>144957.57550778217</v>
      </c>
      <c r="H8779" s="2">
        <f ca="1">[2]!Uniform($T$19,$U$20)</f>
        <v>25376.716442259418</v>
      </c>
      <c r="I8779" s="2">
        <f t="shared" ca="1" si="712"/>
        <v>170334.29195004157</v>
      </c>
      <c r="J8779" s="2">
        <f t="shared" ca="1" si="709"/>
        <v>55235</v>
      </c>
    </row>
    <row r="8780" spans="1:10" x14ac:dyDescent="0.25">
      <c r="A8780" s="8">
        <f t="array" aca="1" ref="A8780:B8780" ca="1">[2]!CorrelatedUniform($C$31:$D$32)</f>
        <v>0.26302373409271262</v>
      </c>
      <c r="B8780" s="10">
        <f ca="1"/>
        <v>0.23540151233308737</v>
      </c>
      <c r="D8780" s="3">
        <f ca="1">[2]!TriangularRnd(A8780,$F$18,$G$18,$H$18)</f>
        <v>392.94594056214032</v>
      </c>
      <c r="E8780" s="2">
        <f t="shared" ca="1" si="710"/>
        <v>463.94134537587433</v>
      </c>
      <c r="F8780" s="2">
        <f t="shared" ca="1" si="713"/>
        <v>182303.86832438773</v>
      </c>
      <c r="G8780" s="2">
        <f t="shared" ca="1" si="711"/>
        <v>103947.85488591554</v>
      </c>
      <c r="H8780" s="2">
        <f ca="1">[2]!Uniform($T$19,$U$20)</f>
        <v>36711.9942105304</v>
      </c>
      <c r="I8780" s="2">
        <f t="shared" ca="1" si="712"/>
        <v>140659.84909644595</v>
      </c>
      <c r="J8780" s="2">
        <f t="shared" ca="1" si="709"/>
        <v>41644</v>
      </c>
    </row>
    <row r="8781" spans="1:10" x14ac:dyDescent="0.25">
      <c r="A8781" s="8">
        <f t="array" aca="1" ref="A8781:B8781" ca="1">[2]!CorrelatedUniform($C$31:$D$32)</f>
        <v>0.840013027191162</v>
      </c>
      <c r="B8781" s="10">
        <f ca="1"/>
        <v>0.75836993092601646</v>
      </c>
      <c r="D8781" s="3">
        <f ca="1">[2]!TriangularRnd(A8781,$F$18,$G$18,$H$18)</f>
        <v>430.94279587156689</v>
      </c>
      <c r="E8781" s="2">
        <f t="shared" ca="1" si="710"/>
        <v>535.05343535636223</v>
      </c>
      <c r="F8781" s="2">
        <f t="shared" ca="1" si="713"/>
        <v>230577.42337315742</v>
      </c>
      <c r="G8781" s="2">
        <f t="shared" ca="1" si="711"/>
        <v>160705.95949416791</v>
      </c>
      <c r="H8781" s="2">
        <f ca="1">[2]!Uniform($T$19,$U$20)</f>
        <v>34121.677324064302</v>
      </c>
      <c r="I8781" s="2">
        <f t="shared" ca="1" si="712"/>
        <v>194827.63681823222</v>
      </c>
      <c r="J8781" s="2">
        <f t="shared" ca="1" si="709"/>
        <v>35749</v>
      </c>
    </row>
    <row r="8782" spans="1:10" x14ac:dyDescent="0.25">
      <c r="A8782" s="8">
        <f t="array" aca="1" ref="A8782:B8782" ca="1">[2]!CorrelatedUniform($C$31:$D$32)</f>
        <v>6.7198395729065025E-2</v>
      </c>
      <c r="B8782" s="10">
        <f ca="1"/>
        <v>0.83156410166189354</v>
      </c>
      <c r="D8782" s="3">
        <f ca="1">[2]!TriangularRnd(A8782,$F$18,$G$18,$H$18)</f>
        <v>373.72423747270261</v>
      </c>
      <c r="E8782" s="2">
        <f t="shared" ca="1" si="710"/>
        <v>548.01822516192283</v>
      </c>
      <c r="F8782" s="2">
        <f t="shared" ca="1" si="713"/>
        <v>204807.69331978346</v>
      </c>
      <c r="G8782" s="2">
        <f t="shared" ca="1" si="711"/>
        <v>170937.82398400805</v>
      </c>
      <c r="H8782" s="2">
        <f ca="1">[2]!Uniform($T$19,$U$20)</f>
        <v>38539.442263040735</v>
      </c>
      <c r="I8782" s="2">
        <f t="shared" ca="1" si="712"/>
        <v>209477.2662470488</v>
      </c>
      <c r="J8782" s="2">
        <f t="shared" ca="1" si="709"/>
        <v>-4670</v>
      </c>
    </row>
    <row r="8783" spans="1:10" x14ac:dyDescent="0.25">
      <c r="A8783" s="8">
        <f t="array" aca="1" ref="A8783:B8783" ca="1">[2]!CorrelatedUniform($C$31:$D$32)</f>
        <v>0.2794172763824464</v>
      </c>
      <c r="B8783" s="10">
        <f ca="1"/>
        <v>0.47628702248202404</v>
      </c>
      <c r="D8783" s="3">
        <f ca="1">[2]!TriangularRnd(A8783,$F$18,$G$18,$H$18)</f>
        <v>394.13888221830155</v>
      </c>
      <c r="E8783" s="2">
        <f t="shared" ca="1" si="710"/>
        <v>497.02626680116583</v>
      </c>
      <c r="F8783" s="2">
        <f t="shared" ca="1" si="713"/>
        <v>195897.37723014681</v>
      </c>
      <c r="G8783" s="2">
        <f t="shared" ca="1" si="711"/>
        <v>122046.3651319068</v>
      </c>
      <c r="H8783" s="2">
        <f ca="1">[2]!Uniform($T$19,$U$20)</f>
        <v>32431.640562626028</v>
      </c>
      <c r="I8783" s="2">
        <f t="shared" ca="1" si="712"/>
        <v>154478.00569453283</v>
      </c>
      <c r="J8783" s="2">
        <f t="shared" ca="1" si="709"/>
        <v>41419</v>
      </c>
    </row>
    <row r="8784" spans="1:10" x14ac:dyDescent="0.25">
      <c r="A8784" s="8">
        <f t="array" aca="1" ref="A8784:B8784" ca="1">[2]!CorrelatedUniform($C$31:$D$32)</f>
        <v>0.2591673135757443</v>
      </c>
      <c r="B8784" s="10">
        <f ca="1"/>
        <v>0.3378360655371685</v>
      </c>
      <c r="D8784" s="3">
        <f ca="1">[2]!TriangularRnd(A8784,$F$18,$G$18,$H$18)</f>
        <v>392.65995395791731</v>
      </c>
      <c r="E8784" s="2">
        <f t="shared" ca="1" si="710"/>
        <v>479.0811931634284</v>
      </c>
      <c r="F8784" s="2">
        <f t="shared" ca="1" si="713"/>
        <v>188115.99924965587</v>
      </c>
      <c r="G8784" s="2">
        <f t="shared" ca="1" si="711"/>
        <v>118784.49869548276</v>
      </c>
      <c r="H8784" s="2">
        <f ca="1">[2]!Uniform($T$19,$U$20)</f>
        <v>26708.060091644646</v>
      </c>
      <c r="I8784" s="2">
        <f t="shared" ca="1" si="712"/>
        <v>145492.5587871274</v>
      </c>
      <c r="J8784" s="2">
        <f t="shared" ca="1" si="709"/>
        <v>42623</v>
      </c>
    </row>
    <row r="8785" spans="1:10" x14ac:dyDescent="0.25">
      <c r="A8785" s="8">
        <f t="array" aca="1" ref="A8785:B8785" ca="1">[2]!CorrelatedUniform($C$31:$D$32)</f>
        <v>0.33199310302734403</v>
      </c>
      <c r="B8785" s="10">
        <f ca="1"/>
        <v>0.66980761883849005</v>
      </c>
      <c r="D8785" s="3">
        <f ca="1">[2]!TriangularRnd(A8785,$F$18,$G$18,$H$18)</f>
        <v>397.74545999428375</v>
      </c>
      <c r="E8785" s="2">
        <f t="shared" ca="1" si="710"/>
        <v>521.96910031370464</v>
      </c>
      <c r="F8785" s="2">
        <f t="shared" ca="1" si="713"/>
        <v>207610.83990707688</v>
      </c>
      <c r="G8785" s="2">
        <f t="shared" ca="1" si="711"/>
        <v>132182.40049289097</v>
      </c>
      <c r="H8785" s="2">
        <f ca="1">[2]!Uniform($T$19,$U$20)</f>
        <v>34308.992309049951</v>
      </c>
      <c r="I8785" s="2">
        <f t="shared" ca="1" si="712"/>
        <v>166491.39280194091</v>
      </c>
      <c r="J8785" s="2">
        <f t="shared" ca="1" si="709"/>
        <v>41119</v>
      </c>
    </row>
    <row r="8786" spans="1:10" x14ac:dyDescent="0.25">
      <c r="A8786" s="8">
        <f t="array" aca="1" ref="A8786:B8786" ca="1">[2]!CorrelatedUniform($C$31:$D$32)</f>
        <v>0.6037634611129763</v>
      </c>
      <c r="B8786" s="10">
        <f ca="1"/>
        <v>0.48562925159349657</v>
      </c>
      <c r="D8786" s="3">
        <f ca="1">[2]!TriangularRnd(A8786,$F$18,$G$18,$H$18)</f>
        <v>413.55074133641926</v>
      </c>
      <c r="E8786" s="2">
        <f t="shared" ca="1" si="710"/>
        <v>498.19850409156362</v>
      </c>
      <c r="F8786" s="2">
        <f t="shared" ca="1" si="713"/>
        <v>206030.36069976125</v>
      </c>
      <c r="G8786" s="2">
        <f t="shared" ca="1" si="711"/>
        <v>191623.64781117626</v>
      </c>
      <c r="H8786" s="2">
        <f ca="1">[2]!Uniform($T$19,$U$20)</f>
        <v>34187.352883110318</v>
      </c>
      <c r="I8786" s="2">
        <f t="shared" ca="1" si="712"/>
        <v>225811.00069428657</v>
      </c>
      <c r="J8786" s="2">
        <f t="shared" ca="1" si="709"/>
        <v>-19781</v>
      </c>
    </row>
    <row r="8787" spans="1:10" x14ac:dyDescent="0.25">
      <c r="A8787" s="8">
        <f t="array" aca="1" ref="A8787:B8787" ca="1">[2]!CorrelatedUniform($C$31:$D$32)</f>
        <v>2.4042606353759769E-2</v>
      </c>
      <c r="B8787" s="10">
        <f ca="1"/>
        <v>0.64445966665719245</v>
      </c>
      <c r="D8787" s="3">
        <f ca="1">[2]!TriangularRnd(A8787,$F$18,$G$18,$H$18)</f>
        <v>365.82964577769366</v>
      </c>
      <c r="E8787" s="2">
        <f t="shared" ca="1" si="710"/>
        <v>518.52025551631414</v>
      </c>
      <c r="F8787" s="2">
        <f t="shared" ca="1" si="713"/>
        <v>189690.0814040924</v>
      </c>
      <c r="G8787" s="2">
        <f t="shared" ca="1" si="711"/>
        <v>110928.86422060558</v>
      </c>
      <c r="H8787" s="2">
        <f ca="1">[2]!Uniform($T$19,$U$20)</f>
        <v>42071.481367622007</v>
      </c>
      <c r="I8787" s="2">
        <f t="shared" ca="1" si="712"/>
        <v>153000.34558822759</v>
      </c>
      <c r="J8787" s="2">
        <f t="shared" ca="1" si="709"/>
        <v>36689</v>
      </c>
    </row>
    <row r="8788" spans="1:10" x14ac:dyDescent="0.25">
      <c r="A8788" s="8">
        <f t="array" aca="1" ref="A8788:B8788" ca="1">[2]!CorrelatedUniform($C$31:$D$32)</f>
        <v>0.95756793022155751</v>
      </c>
      <c r="B8788" s="10">
        <f ca="1"/>
        <v>0.37633861085091119</v>
      </c>
      <c r="D8788" s="3">
        <f ca="1">[2]!TriangularRnd(A8788,$F$18,$G$18,$H$18)</f>
        <v>445.64473719225521</v>
      </c>
      <c r="E8788" s="2">
        <f t="shared" ca="1" si="710"/>
        <v>484.24443978094286</v>
      </c>
      <c r="F8788" s="2">
        <f t="shared" ca="1" si="713"/>
        <v>215800.98610298912</v>
      </c>
      <c r="G8788" s="2">
        <f t="shared" ca="1" si="711"/>
        <v>126994.44161588451</v>
      </c>
      <c r="H8788" s="2">
        <f ca="1">[2]!Uniform($T$19,$U$20)</f>
        <v>41675.000090307796</v>
      </c>
      <c r="I8788" s="2">
        <f t="shared" ca="1" si="712"/>
        <v>168669.4417061923</v>
      </c>
      <c r="J8788" s="2">
        <f t="shared" ca="1" si="709"/>
        <v>47131</v>
      </c>
    </row>
    <row r="8789" spans="1:10" x14ac:dyDescent="0.25">
      <c r="A8789" s="8">
        <f t="array" aca="1" ref="A8789:B8789" ca="1">[2]!CorrelatedUniform($C$31:$D$32)</f>
        <v>0.59594202041625999</v>
      </c>
      <c r="B8789" s="10">
        <f ca="1"/>
        <v>0.16667166875587913</v>
      </c>
      <c r="D8789" s="3">
        <f ca="1">[2]!TriangularRnd(A8789,$F$18,$G$18,$H$18)</f>
        <v>413.08220845211576</v>
      </c>
      <c r="E8789" s="2">
        <f t="shared" ca="1" si="710"/>
        <v>451.62992269990633</v>
      </c>
      <c r="F8789" s="2">
        <f t="shared" ca="1" si="713"/>
        <v>186560.28587193563</v>
      </c>
      <c r="G8789" s="2">
        <f t="shared" ca="1" si="711"/>
        <v>223084.9689856114</v>
      </c>
      <c r="H8789" s="2">
        <f ca="1">[2]!Uniform($T$19,$U$20)</f>
        <v>29634.473304467418</v>
      </c>
      <c r="I8789" s="2">
        <f t="shared" ca="1" si="712"/>
        <v>252719.44229007882</v>
      </c>
      <c r="J8789" s="2">
        <f t="shared" ca="1" si="709"/>
        <v>-66160</v>
      </c>
    </row>
    <row r="8790" spans="1:10" x14ac:dyDescent="0.25">
      <c r="A8790" s="8">
        <f t="array" aca="1" ref="A8790:B8790" ca="1">[2]!CorrelatedUniform($C$31:$D$32)</f>
        <v>0.58475732803344704</v>
      </c>
      <c r="B8790" s="10">
        <f ca="1"/>
        <v>0.45639021543685049</v>
      </c>
      <c r="D8790" s="3">
        <f ca="1">[2]!TriangularRnd(A8790,$F$18,$G$18,$H$18)</f>
        <v>412.42001395380908</v>
      </c>
      <c r="E8790" s="2">
        <f t="shared" ca="1" si="710"/>
        <v>494.52339298674059</v>
      </c>
      <c r="F8790" s="2">
        <f t="shared" ca="1" si="713"/>
        <v>203951.34463607657</v>
      </c>
      <c r="G8790" s="2">
        <f t="shared" ca="1" si="711"/>
        <v>206482.50965634731</v>
      </c>
      <c r="H8790" s="2">
        <f ca="1">[2]!Uniform($T$19,$U$20)</f>
        <v>41306.550726006899</v>
      </c>
      <c r="I8790" s="2">
        <f t="shared" ca="1" si="712"/>
        <v>247789.06038235419</v>
      </c>
      <c r="J8790" s="2">
        <f t="shared" ca="1" si="709"/>
        <v>-43838</v>
      </c>
    </row>
    <row r="8791" spans="1:10" x14ac:dyDescent="0.25">
      <c r="A8791" s="8">
        <f t="array" aca="1" ref="A8791:B8791" ca="1">[2]!CorrelatedUniform($C$31:$D$32)</f>
        <v>0.60851287841796897</v>
      </c>
      <c r="B8791" s="10">
        <f ca="1"/>
        <v>0.38792384616740078</v>
      </c>
      <c r="D8791" s="3">
        <f ca="1">[2]!TriangularRnd(A8791,$F$18,$G$18,$H$18)</f>
        <v>413.83750783597804</v>
      </c>
      <c r="E8791" s="2">
        <f t="shared" ca="1" si="710"/>
        <v>485.76328382885526</v>
      </c>
      <c r="F8791" s="2">
        <f t="shared" ca="1" si="713"/>
        <v>201027.06677795431</v>
      </c>
      <c r="G8791" s="2">
        <f t="shared" ca="1" si="711"/>
        <v>103844.83628784324</v>
      </c>
      <c r="H8791" s="2">
        <f ca="1">[2]!Uniform($T$19,$U$20)</f>
        <v>32334.14789110799</v>
      </c>
      <c r="I8791" s="2">
        <f t="shared" ca="1" si="712"/>
        <v>136178.98417895124</v>
      </c>
      <c r="J8791" s="2">
        <f t="shared" ca="1" si="709"/>
        <v>64848</v>
      </c>
    </row>
    <row r="8792" spans="1:10" x14ac:dyDescent="0.25">
      <c r="A8792" s="8">
        <f t="array" aca="1" ref="A8792:B8792" ca="1">[2]!CorrelatedUniform($C$31:$D$32)</f>
        <v>0.18760180473327606</v>
      </c>
      <c r="B8792" s="10">
        <f ca="1"/>
        <v>0.97386714994051871</v>
      </c>
      <c r="D8792" s="3">
        <f ca="1">[2]!TriangularRnd(A8792,$F$18,$G$18,$H$18)</f>
        <v>386.90367549994761</v>
      </c>
      <c r="E8792" s="2">
        <f t="shared" ca="1" si="710"/>
        <v>597.04694038385674</v>
      </c>
      <c r="F8792" s="2">
        <f t="shared" ca="1" si="713"/>
        <v>230999.65568051228</v>
      </c>
      <c r="G8792" s="2">
        <f t="shared" ca="1" si="711"/>
        <v>176911.56396653794</v>
      </c>
      <c r="H8792" s="2">
        <f ca="1">[2]!Uniform($T$19,$U$20)</f>
        <v>39311.443507908167</v>
      </c>
      <c r="I8792" s="2">
        <f t="shared" ca="1" si="712"/>
        <v>216223.00747444612</v>
      </c>
      <c r="J8792" s="2">
        <f t="shared" ca="1" si="709"/>
        <v>14776</v>
      </c>
    </row>
    <row r="8793" spans="1:10" x14ac:dyDescent="0.25">
      <c r="A8793" s="8">
        <f t="array" aca="1" ref="A8793:B8793" ca="1">[2]!CorrelatedUniform($C$31:$D$32)</f>
        <v>0.97307920455932617</v>
      </c>
      <c r="B8793" s="10">
        <f ca="1"/>
        <v>9.2923788312608713E-3</v>
      </c>
      <c r="D8793" s="3">
        <f ca="1">[2]!TriangularRnd(A8793,$F$18,$G$18,$H$18)</f>
        <v>448.82129162583374</v>
      </c>
      <c r="E8793" s="2">
        <f t="shared" ca="1" si="710"/>
        <v>382.31215181352786</v>
      </c>
      <c r="F8793" s="2">
        <f t="shared" ca="1" si="713"/>
        <v>171589.83378119941</v>
      </c>
      <c r="G8793" s="2">
        <f t="shared" ca="1" si="711"/>
        <v>168621.96576407511</v>
      </c>
      <c r="H8793" s="2">
        <f ca="1">[2]!Uniform($T$19,$U$20)</f>
        <v>42320.397673738051</v>
      </c>
      <c r="I8793" s="2">
        <f t="shared" ca="1" si="712"/>
        <v>210942.36343781315</v>
      </c>
      <c r="J8793" s="2">
        <f t="shared" ca="1" si="709"/>
        <v>-39353</v>
      </c>
    </row>
    <row r="8794" spans="1:10" x14ac:dyDescent="0.25">
      <c r="A8794" s="8">
        <f t="array" aca="1" ref="A8794:B8794" ca="1">[2]!CorrelatedUniform($C$31:$D$32)</f>
        <v>0.76538121700286865</v>
      </c>
      <c r="B8794" s="10">
        <f ca="1"/>
        <v>0.10718903997111236</v>
      </c>
      <c r="D8794" s="3">
        <f ca="1">[2]!TriangularRnd(A8794,$F$18,$G$18,$H$18)</f>
        <v>424.5471596888753</v>
      </c>
      <c r="E8794" s="2">
        <f t="shared" ca="1" si="710"/>
        <v>437.91917350014018</v>
      </c>
      <c r="F8794" s="2">
        <f t="shared" ca="1" si="713"/>
        <v>185917.3412827843</v>
      </c>
      <c r="G8794" s="2">
        <f t="shared" ca="1" si="711"/>
        <v>161337.00009045593</v>
      </c>
      <c r="H8794" s="2">
        <f ca="1">[2]!Uniform($T$19,$U$20)</f>
        <v>35056.113364411365</v>
      </c>
      <c r="I8794" s="2">
        <f t="shared" ca="1" si="712"/>
        <v>196393.1134548673</v>
      </c>
      <c r="J8794" s="2">
        <f t="shared" ca="1" si="709"/>
        <v>-10476</v>
      </c>
    </row>
    <row r="8795" spans="1:10" x14ac:dyDescent="0.25">
      <c r="A8795" s="8">
        <f t="array" aca="1" ref="A8795:B8795" ca="1">[2]!CorrelatedUniform($C$31:$D$32)</f>
        <v>0.64576852321624767</v>
      </c>
      <c r="B8795" s="10">
        <f ca="1"/>
        <v>0.1023819416114482</v>
      </c>
      <c r="D8795" s="3">
        <f ca="1">[2]!TriangularRnd(A8795,$F$18,$G$18,$H$18)</f>
        <v>416.15017576122028</v>
      </c>
      <c r="E8795" s="2">
        <f t="shared" ca="1" si="710"/>
        <v>436.59522988337329</v>
      </c>
      <c r="F8795" s="2">
        <f t="shared" ca="1" si="713"/>
        <v>181689.18165247617</v>
      </c>
      <c r="G8795" s="2">
        <f t="shared" ca="1" si="711"/>
        <v>177502.91827312123</v>
      </c>
      <c r="H8795" s="2">
        <f ca="1">[2]!Uniform($T$19,$U$20)</f>
        <v>41385.552162243686</v>
      </c>
      <c r="I8795" s="2">
        <f t="shared" ca="1" si="712"/>
        <v>218888.47043536493</v>
      </c>
      <c r="J8795" s="2">
        <f t="shared" ca="1" si="709"/>
        <v>-37200</v>
      </c>
    </row>
    <row r="8796" spans="1:10" x14ac:dyDescent="0.25">
      <c r="A8796" s="8">
        <f t="array" aca="1" ref="A8796:B8796" ca="1">[2]!CorrelatedUniform($C$31:$D$32)</f>
        <v>0.85867297649383545</v>
      </c>
      <c r="B8796" s="10">
        <f ca="1"/>
        <v>0.94013543643558461</v>
      </c>
      <c r="D8796" s="3">
        <f ca="1">[2]!TriangularRnd(A8796,$F$18,$G$18,$H$18)</f>
        <v>432.76535808230403</v>
      </c>
      <c r="E8796" s="2">
        <f t="shared" ca="1" si="710"/>
        <v>577.79557736960567</v>
      </c>
      <c r="F8796" s="2">
        <f t="shared" ca="1" si="713"/>
        <v>250049.90993872899</v>
      </c>
      <c r="G8796" s="2">
        <f t="shared" ca="1" si="711"/>
        <v>157095.43000909183</v>
      </c>
      <c r="H8796" s="2">
        <f ca="1">[2]!Uniform($T$19,$U$20)</f>
        <v>44843.947880983273</v>
      </c>
      <c r="I8796" s="2">
        <f t="shared" ca="1" si="712"/>
        <v>201939.37789007509</v>
      </c>
      <c r="J8796" s="2">
        <f t="shared" ca="1" si="709"/>
        <v>48110</v>
      </c>
    </row>
    <row r="8797" spans="1:10" x14ac:dyDescent="0.25">
      <c r="A8797" s="8">
        <f t="array" aca="1" ref="A8797:B8797" ca="1">[2]!CorrelatedUniform($C$31:$D$32)</f>
        <v>5.4280400276184013E-2</v>
      </c>
      <c r="B8797" s="10">
        <f ca="1"/>
        <v>0.81182854150711514</v>
      </c>
      <c r="D8797" s="3">
        <f ca="1">[2]!TriangularRnd(A8797,$F$18,$G$18,$H$18)</f>
        <v>371.73523902482304</v>
      </c>
      <c r="E8797" s="2">
        <f t="shared" ca="1" si="710"/>
        <v>544.23273295290551</v>
      </c>
      <c r="F8797" s="2">
        <f t="shared" ca="1" si="713"/>
        <v>202310.48506938101</v>
      </c>
      <c r="G8797" s="2">
        <f t="shared" ca="1" si="711"/>
        <v>133710.14904377051</v>
      </c>
      <c r="H8797" s="2">
        <f ca="1">[2]!Uniform($T$19,$U$20)</f>
        <v>34712.984973263287</v>
      </c>
      <c r="I8797" s="2">
        <f t="shared" ca="1" si="712"/>
        <v>168423.13401703379</v>
      </c>
      <c r="J8797" s="2">
        <f t="shared" ca="1" si="709"/>
        <v>33887</v>
      </c>
    </row>
    <row r="8798" spans="1:10" x14ac:dyDescent="0.25">
      <c r="A8798" s="8">
        <f t="array" aca="1" ref="A8798:B8798" ca="1">[2]!CorrelatedUniform($C$31:$D$32)</f>
        <v>0.37373936176300021</v>
      </c>
      <c r="B8798" s="10">
        <f ca="1"/>
        <v>0.60356911581760386</v>
      </c>
      <c r="D8798" s="3">
        <f ca="1">[2]!TriangularRnd(A8798,$F$18,$G$18,$H$18)</f>
        <v>400.40962287450816</v>
      </c>
      <c r="E8798" s="2">
        <f t="shared" ca="1" si="710"/>
        <v>513.12981395015584</v>
      </c>
      <c r="F8798" s="2">
        <f t="shared" ca="1" si="713"/>
        <v>205462.11528944844</v>
      </c>
      <c r="G8798" s="2">
        <f t="shared" ca="1" si="711"/>
        <v>214304.83971968963</v>
      </c>
      <c r="H8798" s="2">
        <f ca="1">[2]!Uniform($T$19,$U$20)</f>
        <v>32713.12909418279</v>
      </c>
      <c r="I8798" s="2">
        <f t="shared" ca="1" si="712"/>
        <v>247017.96881387243</v>
      </c>
      <c r="J8798" s="2">
        <f t="shared" ca="1" si="709"/>
        <v>-41556</v>
      </c>
    </row>
    <row r="8799" spans="1:10" x14ac:dyDescent="0.25">
      <c r="A8799" s="8">
        <f t="array" aca="1" ref="A8799:B8799" ca="1">[2]!CorrelatedUniform($C$31:$D$32)</f>
        <v>0.44268798828124994</v>
      </c>
      <c r="B8799" s="10">
        <f ca="1"/>
        <v>0.74457840410675291</v>
      </c>
      <c r="D8799" s="3">
        <f ca="1">[2]!TriangularRnd(A8799,$F$18,$G$18,$H$18)</f>
        <v>404.50249447832414</v>
      </c>
      <c r="E8799" s="2">
        <f t="shared" ca="1" si="710"/>
        <v>532.87626631148851</v>
      </c>
      <c r="F8799" s="2">
        <f t="shared" ca="1" si="713"/>
        <v>215549.77897129286</v>
      </c>
      <c r="G8799" s="2">
        <f t="shared" ca="1" si="711"/>
        <v>145947.53382536827</v>
      </c>
      <c r="H8799" s="2">
        <f ca="1">[2]!Uniform($T$19,$U$20)</f>
        <v>31997.903432542145</v>
      </c>
      <c r="I8799" s="2">
        <f t="shared" ca="1" si="712"/>
        <v>177945.43725791041</v>
      </c>
      <c r="J8799" s="2">
        <f t="shared" ca="1" si="709"/>
        <v>37604</v>
      </c>
    </row>
    <row r="8800" spans="1:10" x14ac:dyDescent="0.25">
      <c r="A8800" s="8">
        <f t="array" aca="1" ref="A8800:B8800" ca="1">[2]!CorrelatedUniform($C$31:$D$32)</f>
        <v>0.57607388496398948</v>
      </c>
      <c r="B8800" s="10">
        <f ca="1"/>
        <v>0.54826630235259266</v>
      </c>
      <c r="D8800" s="3">
        <f ca="1">[2]!TriangularRnd(A8800,$F$18,$G$18,$H$18)</f>
        <v>411.91203447303752</v>
      </c>
      <c r="E8800" s="2">
        <f t="shared" ca="1" si="710"/>
        <v>506.06411776374597</v>
      </c>
      <c r="F8800" s="2">
        <f t="shared" ca="1" si="713"/>
        <v>208453.90032186746</v>
      </c>
      <c r="G8800" s="2">
        <f t="shared" ca="1" si="711"/>
        <v>193028.86930755709</v>
      </c>
      <c r="H8800" s="2">
        <f ca="1">[2]!Uniform($T$19,$U$20)</f>
        <v>29378.544202790428</v>
      </c>
      <c r="I8800" s="2">
        <f t="shared" ca="1" si="712"/>
        <v>222407.41351034751</v>
      </c>
      <c r="J8800" s="2">
        <f t="shared" ca="1" si="709"/>
        <v>-13954</v>
      </c>
    </row>
    <row r="8801" spans="1:10" x14ac:dyDescent="0.25">
      <c r="A8801" s="8">
        <f t="array" aca="1" ref="A8801:B8801" ca="1">[2]!CorrelatedUniform($C$31:$D$32)</f>
        <v>0.91788458824157682</v>
      </c>
      <c r="B8801" s="10">
        <f ca="1"/>
        <v>3.3620331485415517E-2</v>
      </c>
      <c r="D8801" s="3">
        <f ca="1">[2]!TriangularRnd(A8801,$F$18,$G$18,$H$18)</f>
        <v>439.53886872633421</v>
      </c>
      <c r="E8801" s="2">
        <f t="shared" ca="1" si="710"/>
        <v>408.49689820158545</v>
      </c>
      <c r="F8801" s="2">
        <f t="shared" ca="1" si="713"/>
        <v>179550.26451374139</v>
      </c>
      <c r="G8801" s="2">
        <f t="shared" ca="1" si="711"/>
        <v>183477.02492598619</v>
      </c>
      <c r="H8801" s="2">
        <f ca="1">[2]!Uniform($T$19,$U$20)</f>
        <v>39169.338954891922</v>
      </c>
      <c r="I8801" s="2">
        <f t="shared" ca="1" si="712"/>
        <v>222646.36388087811</v>
      </c>
      <c r="J8801" s="2">
        <f t="shared" ca="1" si="709"/>
        <v>-43097</v>
      </c>
    </row>
    <row r="8802" spans="1:10" x14ac:dyDescent="0.25">
      <c r="A8802" s="8">
        <f t="array" aca="1" ref="A8802:B8802" ca="1">[2]!CorrelatedUniform($C$31:$D$32)</f>
        <v>0.76836657524108887</v>
      </c>
      <c r="B8802" s="10">
        <f ca="1"/>
        <v>0.11644898394539603</v>
      </c>
      <c r="D8802" s="3">
        <f ca="1">[2]!TriangularRnd(A8802,$F$18,$G$18,$H$18)</f>
        <v>424.7814537524095</v>
      </c>
      <c r="E8802" s="2">
        <f t="shared" ca="1" si="710"/>
        <v>440.35365050811987</v>
      </c>
      <c r="F8802" s="2">
        <f t="shared" ca="1" si="713"/>
        <v>187054.06382801963</v>
      </c>
      <c r="G8802" s="2">
        <f t="shared" ca="1" si="711"/>
        <v>190421.14515395684</v>
      </c>
      <c r="H8802" s="2">
        <f ca="1">[2]!Uniform($T$19,$U$20)</f>
        <v>42943.308065220175</v>
      </c>
      <c r="I8802" s="2">
        <f t="shared" ca="1" si="712"/>
        <v>233364.45321917703</v>
      </c>
      <c r="J8802" s="2">
        <f t="shared" ca="1" si="709"/>
        <v>-46311</v>
      </c>
    </row>
    <row r="8803" spans="1:10" x14ac:dyDescent="0.25">
      <c r="A8803" s="8">
        <f t="array" aca="1" ref="A8803:B8803" ca="1">[2]!CorrelatedUniform($C$31:$D$32)</f>
        <v>4.2055964469909661E-2</v>
      </c>
      <c r="B8803" s="10">
        <f ca="1"/>
        <v>0.54527048309812354</v>
      </c>
      <c r="D8803" s="3">
        <f ca="1">[2]!TriangularRnd(A8803,$F$18,$G$18,$H$18)</f>
        <v>369.6203567352552</v>
      </c>
      <c r="E8803" s="2">
        <f t="shared" ca="1" si="710"/>
        <v>505.68604565551112</v>
      </c>
      <c r="F8803" s="2">
        <f t="shared" ca="1" si="713"/>
        <v>186911.85659123058</v>
      </c>
      <c r="G8803" s="2">
        <f t="shared" ca="1" si="711"/>
        <v>59761.839836550098</v>
      </c>
      <c r="H8803" s="2">
        <f ca="1">[2]!Uniform($T$19,$U$20)</f>
        <v>38981.519356933568</v>
      </c>
      <c r="I8803" s="2">
        <f t="shared" ca="1" si="712"/>
        <v>98743.359193483659</v>
      </c>
      <c r="J8803" s="2">
        <f t="shared" ca="1" si="709"/>
        <v>88168</v>
      </c>
    </row>
    <row r="8804" spans="1:10" x14ac:dyDescent="0.25">
      <c r="A8804" s="8">
        <f t="array" aca="1" ref="A8804:B8804" ca="1">[2]!CorrelatedUniform($C$31:$D$32)</f>
        <v>0.37493050098419201</v>
      </c>
      <c r="B8804" s="10">
        <f ca="1"/>
        <v>0.15704244211794513</v>
      </c>
      <c r="D8804" s="3">
        <f ca="1">[2]!TriangularRnd(A8804,$F$18,$G$18,$H$18)</f>
        <v>400.48339470223164</v>
      </c>
      <c r="E8804" s="2">
        <f t="shared" ca="1" si="710"/>
        <v>449.66561598412272</v>
      </c>
      <c r="F8804" s="2">
        <f t="shared" ca="1" si="713"/>
        <v>180083.61237019155</v>
      </c>
      <c r="G8804" s="2">
        <f t="shared" ca="1" si="711"/>
        <v>220434.9017575641</v>
      </c>
      <c r="H8804" s="2">
        <f ca="1">[2]!Uniform($T$19,$U$20)</f>
        <v>28177.786923913311</v>
      </c>
      <c r="I8804" s="2">
        <f t="shared" ca="1" si="712"/>
        <v>248612.68868147742</v>
      </c>
      <c r="J8804" s="2">
        <f t="shared" ca="1" si="709"/>
        <v>-68530</v>
      </c>
    </row>
    <row r="8805" spans="1:10" x14ac:dyDescent="0.25">
      <c r="A8805" s="8">
        <f t="array" aca="1" ref="A8805:B8805" ca="1">[2]!CorrelatedUniform($C$31:$D$32)</f>
        <v>0.97024595737457275</v>
      </c>
      <c r="B8805" s="10">
        <f ca="1"/>
        <v>0.40988871565475371</v>
      </c>
      <c r="D8805" s="3">
        <f ca="1">[2]!TriangularRnd(A8805,$F$18,$G$18,$H$18)</f>
        <v>448.18332468346046</v>
      </c>
      <c r="E8805" s="2">
        <f t="shared" ca="1" si="710"/>
        <v>488.60843748690081</v>
      </c>
      <c r="F8805" s="2">
        <f t="shared" ca="1" si="713"/>
        <v>218986.15398126995</v>
      </c>
      <c r="G8805" s="2">
        <f t="shared" ca="1" si="711"/>
        <v>99156.142736047506</v>
      </c>
      <c r="H8805" s="2">
        <f ca="1">[2]!Uniform($T$19,$U$20)</f>
        <v>29783.836335732984</v>
      </c>
      <c r="I8805" s="2">
        <f t="shared" ca="1" si="712"/>
        <v>128939.97907178049</v>
      </c>
      <c r="J8805" s="2">
        <f t="shared" ca="1" si="709"/>
        <v>90046</v>
      </c>
    </row>
    <row r="8806" spans="1:10" x14ac:dyDescent="0.25">
      <c r="A8806" s="8">
        <f t="array" aca="1" ref="A8806:B8806" ca="1">[2]!CorrelatedUniform($C$31:$D$32)</f>
        <v>0.67159903049468983</v>
      </c>
      <c r="B8806" s="10">
        <f ca="1"/>
        <v>0.17309036661645502</v>
      </c>
      <c r="D8806" s="3">
        <f ca="1">[2]!TriangularRnd(A8806,$F$18,$G$18,$H$18)</f>
        <v>417.82585272634282</v>
      </c>
      <c r="E8806" s="2">
        <f t="shared" ca="1" si="710"/>
        <v>452.89883717612571</v>
      </c>
      <c r="F8806" s="2">
        <f t="shared" ca="1" si="713"/>
        <v>189232.84284188383</v>
      </c>
      <c r="G8806" s="2">
        <f t="shared" ca="1" si="711"/>
        <v>182447.76267854901</v>
      </c>
      <c r="H8806" s="2">
        <f ca="1">[2]!Uniform($T$19,$U$20)</f>
        <v>30220.00861481639</v>
      </c>
      <c r="I8806" s="2">
        <f t="shared" ca="1" si="712"/>
        <v>212667.7712933654</v>
      </c>
      <c r="J8806" s="2">
        <f t="shared" ca="1" si="709"/>
        <v>-23435</v>
      </c>
    </row>
    <row r="8807" spans="1:10" x14ac:dyDescent="0.25">
      <c r="A8807" s="8">
        <f t="array" aca="1" ref="A8807:B8807" ca="1">[2]!CorrelatedUniform($C$31:$D$32)</f>
        <v>0.23259913921356212</v>
      </c>
      <c r="B8807" s="10">
        <f ca="1"/>
        <v>0.4560162793809901</v>
      </c>
      <c r="D8807" s="3">
        <f ca="1">[2]!TriangularRnd(A8807,$F$18,$G$18,$H$18)</f>
        <v>390.62893514403999</v>
      </c>
      <c r="E8807" s="2">
        <f t="shared" ca="1" si="710"/>
        <v>494.47624263324809</v>
      </c>
      <c r="F8807" s="2">
        <f t="shared" ca="1" si="713"/>
        <v>193156.72811385166</v>
      </c>
      <c r="G8807" s="2">
        <f t="shared" ca="1" si="711"/>
        <v>113440.19671349027</v>
      </c>
      <c r="H8807" s="2">
        <f ca="1">[2]!Uniform($T$19,$U$20)</f>
        <v>38152.134343752921</v>
      </c>
      <c r="I8807" s="2">
        <f t="shared" ca="1" si="712"/>
        <v>151592.33105724319</v>
      </c>
      <c r="J8807" s="2">
        <f t="shared" ca="1" si="709"/>
        <v>41564</v>
      </c>
    </row>
    <row r="8808" spans="1:10" x14ac:dyDescent="0.25">
      <c r="A8808" s="8">
        <f t="array" aca="1" ref="A8808:B8808" ca="1">[2]!CorrelatedUniform($C$31:$D$32)</f>
        <v>0.43255758285522428</v>
      </c>
      <c r="B8808" s="10">
        <f ca="1"/>
        <v>0.2008719118040867</v>
      </c>
      <c r="D8808" s="3">
        <f ca="1">[2]!TriangularRnd(A8808,$F$18,$G$18,$H$18)</f>
        <v>403.92220834190465</v>
      </c>
      <c r="E8808" s="2">
        <f t="shared" ca="1" si="710"/>
        <v>458.07445456033997</v>
      </c>
      <c r="F8808" s="2">
        <f t="shared" ca="1" si="713"/>
        <v>185026.44527102596</v>
      </c>
      <c r="G8808" s="2">
        <f t="shared" ca="1" si="711"/>
        <v>132627.3787976788</v>
      </c>
      <c r="H8808" s="2">
        <f ca="1">[2]!Uniform($T$19,$U$20)</f>
        <v>27898.021784155917</v>
      </c>
      <c r="I8808" s="2">
        <f t="shared" ca="1" si="712"/>
        <v>160525.40058183472</v>
      </c>
      <c r="J8808" s="2">
        <f t="shared" ref="J8808:J8871" ca="1" si="714">INT(F8808-I8808)</f>
        <v>24501</v>
      </c>
    </row>
    <row r="8809" spans="1:10" x14ac:dyDescent="0.25">
      <c r="A8809" s="8">
        <f t="array" aca="1" ref="A8809:B8809" ca="1">[2]!CorrelatedUniform($C$31:$D$32)</f>
        <v>0.21544349193573001</v>
      </c>
      <c r="B8809" s="10">
        <f ca="1"/>
        <v>0.75823603424486885</v>
      </c>
      <c r="D8809" s="3">
        <f ca="1">[2]!TriangularRnd(A8809,$F$18,$G$18,$H$18)</f>
        <v>389.25520910185952</v>
      </c>
      <c r="E8809" s="2">
        <f t="shared" ref="E8809:E8872" ca="1" si="715">_xlfn.NORM.INV(B8809,$G$24,$G$24*$H$24)</f>
        <v>535.031982173546</v>
      </c>
      <c r="F8809" s="2">
        <f t="shared" ca="1" si="713"/>
        <v>208263.98609714603</v>
      </c>
      <c r="G8809" s="2">
        <f t="shared" ref="G8809:G8872" ca="1" si="716">_xlfn.NORM.INV(RAND(),$S$19,$R$21)*D8809</f>
        <v>142252.80137912242</v>
      </c>
      <c r="H8809" s="2">
        <f ca="1">[2]!Uniform($T$19,$U$20)</f>
        <v>44190.906434694472</v>
      </c>
      <c r="I8809" s="2">
        <f t="shared" ref="I8809:I8872" ca="1" si="717">G8809+H8809</f>
        <v>186443.7078138169</v>
      </c>
      <c r="J8809" s="2">
        <f t="shared" ca="1" si="714"/>
        <v>21820</v>
      </c>
    </row>
    <row r="8810" spans="1:10" x14ac:dyDescent="0.25">
      <c r="A8810" s="8">
        <f t="array" aca="1" ref="A8810:B8810" ca="1">[2]!CorrelatedUniform($C$31:$D$32)</f>
        <v>0.89769256114959717</v>
      </c>
      <c r="B8810" s="10">
        <f ca="1"/>
        <v>0.3213314392285842</v>
      </c>
      <c r="D8810" s="3">
        <f ca="1">[2]!TriangularRnd(A8810,$F$18,$G$18,$H$18)</f>
        <v>437.01539189177743</v>
      </c>
      <c r="E8810" s="2">
        <f t="shared" ca="1" si="715"/>
        <v>476.80105608476947</v>
      </c>
      <c r="F8810" s="2">
        <f t="shared" ref="F8810:F8873" ca="1" si="718">D8810*E8810</f>
        <v>208369.40037929887</v>
      </c>
      <c r="G8810" s="2">
        <f t="shared" ca="1" si="716"/>
        <v>175989.14685949602</v>
      </c>
      <c r="H8810" s="2">
        <f ca="1">[2]!Uniform($T$19,$U$20)</f>
        <v>32204.300977318824</v>
      </c>
      <c r="I8810" s="2">
        <f t="shared" ca="1" si="717"/>
        <v>208193.44783681486</v>
      </c>
      <c r="J8810" s="2">
        <f t="shared" ca="1" si="714"/>
        <v>175</v>
      </c>
    </row>
    <row r="8811" spans="1:10" x14ac:dyDescent="0.25">
      <c r="A8811" s="8">
        <f t="array" aca="1" ref="A8811:B8811" ca="1">[2]!CorrelatedUniform($C$31:$D$32)</f>
        <v>0.31440079212188732</v>
      </c>
      <c r="B8811" s="10">
        <f ca="1"/>
        <v>0.30440485158336239</v>
      </c>
      <c r="D8811" s="3">
        <f ca="1">[2]!TriangularRnd(A8811,$F$18,$G$18,$H$18)</f>
        <v>396.57275831432224</v>
      </c>
      <c r="E8811" s="2">
        <f t="shared" ca="1" si="715"/>
        <v>474.41133673505476</v>
      </c>
      <c r="F8811" s="2">
        <f t="shared" ca="1" si="718"/>
        <v>188138.61238460543</v>
      </c>
      <c r="G8811" s="2">
        <f t="shared" ca="1" si="716"/>
        <v>109230.64381623475</v>
      </c>
      <c r="H8811" s="2">
        <f ca="1">[2]!Uniform($T$19,$U$20)</f>
        <v>42869.367210633245</v>
      </c>
      <c r="I8811" s="2">
        <f t="shared" ca="1" si="717"/>
        <v>152100.01102686799</v>
      </c>
      <c r="J8811" s="2">
        <f t="shared" ca="1" si="714"/>
        <v>36038</v>
      </c>
    </row>
    <row r="8812" spans="1:10" x14ac:dyDescent="0.25">
      <c r="A8812" s="8">
        <f t="array" aca="1" ref="A8812:B8812" ca="1">[2]!CorrelatedUniform($C$31:$D$32)</f>
        <v>0.92634975910186768</v>
      </c>
      <c r="B8812" s="10">
        <f ca="1"/>
        <v>3.7715350293539077E-2</v>
      </c>
      <c r="D8812" s="3">
        <f ca="1">[2]!TriangularRnd(A8812,$F$18,$G$18,$H$18)</f>
        <v>440.68869822419373</v>
      </c>
      <c r="E8812" s="2">
        <f t="shared" ca="1" si="715"/>
        <v>411.10817157293252</v>
      </c>
      <c r="F8812" s="2">
        <f t="shared" ca="1" si="718"/>
        <v>181170.72495980412</v>
      </c>
      <c r="G8812" s="2">
        <f t="shared" ca="1" si="716"/>
        <v>194624.49454097037</v>
      </c>
      <c r="H8812" s="2">
        <f ca="1">[2]!Uniform($T$19,$U$20)</f>
        <v>34820.731284040448</v>
      </c>
      <c r="I8812" s="2">
        <f t="shared" ca="1" si="717"/>
        <v>229445.2258250108</v>
      </c>
      <c r="J8812" s="2">
        <f t="shared" ca="1" si="714"/>
        <v>-48275</v>
      </c>
    </row>
    <row r="8813" spans="1:10" x14ac:dyDescent="0.25">
      <c r="A8813" s="8">
        <f t="array" aca="1" ref="A8813:B8813" ca="1">[2]!CorrelatedUniform($C$31:$D$32)</f>
        <v>0.59369397163391113</v>
      </c>
      <c r="B8813" s="10">
        <f ca="1"/>
        <v>3.1380400674646765E-2</v>
      </c>
      <c r="D8813" s="3">
        <f ca="1">[2]!TriangularRnd(A8813,$F$18,$G$18,$H$18)</f>
        <v>412.94838287234973</v>
      </c>
      <c r="E8813" s="2">
        <f t="shared" ca="1" si="715"/>
        <v>406.95588553071713</v>
      </c>
      <c r="F8813" s="2">
        <f t="shared" ca="1" si="718"/>
        <v>168051.77483029471</v>
      </c>
      <c r="G8813" s="2">
        <f t="shared" ca="1" si="716"/>
        <v>172863.44823234112</v>
      </c>
      <c r="H8813" s="2">
        <f ca="1">[2]!Uniform($T$19,$U$20)</f>
        <v>41745.066625245141</v>
      </c>
      <c r="I8813" s="2">
        <f t="shared" ca="1" si="717"/>
        <v>214608.51485758627</v>
      </c>
      <c r="J8813" s="2">
        <f t="shared" ca="1" si="714"/>
        <v>-46557</v>
      </c>
    </row>
    <row r="8814" spans="1:10" x14ac:dyDescent="0.25">
      <c r="A8814" s="8">
        <f t="array" aca="1" ref="A8814:B8814" ca="1">[2]!CorrelatedUniform($C$31:$D$32)</f>
        <v>0.515788793563843</v>
      </c>
      <c r="B8814" s="10">
        <f ca="1"/>
        <v>0.82897552355712312</v>
      </c>
      <c r="D8814" s="3">
        <f ca="1">[2]!TriangularRnd(A8814,$F$18,$G$18,$H$18)</f>
        <v>408.52010477850143</v>
      </c>
      <c r="E8814" s="2">
        <f t="shared" ca="1" si="715"/>
        <v>547.50622920889396</v>
      </c>
      <c r="F8814" s="2">
        <f t="shared" ca="1" si="718"/>
        <v>223667.30212329957</v>
      </c>
      <c r="G8814" s="2">
        <f t="shared" ca="1" si="716"/>
        <v>121619.63182788757</v>
      </c>
      <c r="H8814" s="2">
        <f ca="1">[2]!Uniform($T$19,$U$20)</f>
        <v>38892.076406440661</v>
      </c>
      <c r="I8814" s="2">
        <f t="shared" ca="1" si="717"/>
        <v>160511.70823432822</v>
      </c>
      <c r="J8814" s="2">
        <f t="shared" ca="1" si="714"/>
        <v>63155</v>
      </c>
    </row>
    <row r="8815" spans="1:10" x14ac:dyDescent="0.25">
      <c r="A8815" s="8">
        <f t="array" aca="1" ref="A8815:B8815" ca="1">[2]!CorrelatedUniform($C$31:$D$32)</f>
        <v>0.48797237873077393</v>
      </c>
      <c r="B8815" s="10">
        <f ca="1"/>
        <v>0.63789551860184224</v>
      </c>
      <c r="D8815" s="3">
        <f ca="1">[2]!TriangularRnd(A8815,$F$18,$G$18,$H$18)</f>
        <v>407.01874929144378</v>
      </c>
      <c r="E8815" s="2">
        <f t="shared" ca="1" si="715"/>
        <v>517.6419620852962</v>
      </c>
      <c r="F8815" s="2">
        <f t="shared" ca="1" si="718"/>
        <v>210689.98398872622</v>
      </c>
      <c r="G8815" s="2">
        <f t="shared" ca="1" si="716"/>
        <v>182807.22999023396</v>
      </c>
      <c r="H8815" s="2">
        <f ca="1">[2]!Uniform($T$19,$U$20)</f>
        <v>41871.119909287278</v>
      </c>
      <c r="I8815" s="2">
        <f t="shared" ca="1" si="717"/>
        <v>224678.34989952124</v>
      </c>
      <c r="J8815" s="2">
        <f t="shared" ca="1" si="714"/>
        <v>-13989</v>
      </c>
    </row>
    <row r="8816" spans="1:10" x14ac:dyDescent="0.25">
      <c r="A8816" s="8">
        <f t="array" aca="1" ref="A8816:B8816" ca="1">[2]!CorrelatedUniform($C$31:$D$32)</f>
        <v>0.97775232791900635</v>
      </c>
      <c r="B8816" s="10">
        <f ca="1"/>
        <v>0.24020749480287817</v>
      </c>
      <c r="D8816" s="3">
        <f ca="1">[2]!TriangularRnd(A8816,$F$18,$G$18,$H$18)</f>
        <v>449.95194379018176</v>
      </c>
      <c r="E8816" s="2">
        <f t="shared" ca="1" si="715"/>
        <v>464.7182368969747</v>
      </c>
      <c r="F8816" s="2">
        <f t="shared" ca="1" si="718"/>
        <v>209100.87400653993</v>
      </c>
      <c r="G8816" s="2">
        <f t="shared" ca="1" si="716"/>
        <v>151393.93152426026</v>
      </c>
      <c r="H8816" s="2">
        <f ca="1">[2]!Uniform($T$19,$U$20)</f>
        <v>34794.720231571744</v>
      </c>
      <c r="I8816" s="2">
        <f t="shared" ca="1" si="717"/>
        <v>186188.65175583202</v>
      </c>
      <c r="J8816" s="2">
        <f t="shared" ca="1" si="714"/>
        <v>22912</v>
      </c>
    </row>
    <row r="8817" spans="1:10" x14ac:dyDescent="0.25">
      <c r="A8817" s="8">
        <f t="array" aca="1" ref="A8817:B8817" ca="1">[2]!CorrelatedUniform($C$31:$D$32)</f>
        <v>2.4635076522827173E-2</v>
      </c>
      <c r="B8817" s="10">
        <f ca="1"/>
        <v>0.3938300268125462</v>
      </c>
      <c r="D8817" s="3">
        <f ca="1">[2]!TriangularRnd(A8817,$F$18,$G$18,$H$18)</f>
        <v>365.97355301604267</v>
      </c>
      <c r="E8817" s="2">
        <f t="shared" ca="1" si="715"/>
        <v>486.53248016230856</v>
      </c>
      <c r="F8817" s="2">
        <f t="shared" ca="1" si="718"/>
        <v>178058.02042270737</v>
      </c>
      <c r="G8817" s="2">
        <f t="shared" ca="1" si="716"/>
        <v>177904.07730897865</v>
      </c>
      <c r="H8817" s="2">
        <f ca="1">[2]!Uniform($T$19,$U$20)</f>
        <v>38274.204918724121</v>
      </c>
      <c r="I8817" s="2">
        <f t="shared" ca="1" si="717"/>
        <v>216178.28222770279</v>
      </c>
      <c r="J8817" s="2">
        <f t="shared" ca="1" si="714"/>
        <v>-38121</v>
      </c>
    </row>
    <row r="8818" spans="1:10" x14ac:dyDescent="0.25">
      <c r="A8818" s="8">
        <f t="array" aca="1" ref="A8818:B8818" ca="1">[2]!CorrelatedUniform($C$31:$D$32)</f>
        <v>0.11407423019409167</v>
      </c>
      <c r="B8818" s="10">
        <f ca="1"/>
        <v>0.56523824780086707</v>
      </c>
      <c r="D8818" s="3">
        <f ca="1">[2]!TriangularRnd(A8818,$F$18,$G$18,$H$18)</f>
        <v>379.67511075801377</v>
      </c>
      <c r="E8818" s="2">
        <f t="shared" ca="1" si="715"/>
        <v>508.21318832148626</v>
      </c>
      <c r="F8818" s="2">
        <f t="shared" ca="1" si="718"/>
        <v>192955.8985646436</v>
      </c>
      <c r="G8818" s="2">
        <f t="shared" ca="1" si="716"/>
        <v>164280.59374632005</v>
      </c>
      <c r="H8818" s="2">
        <f ca="1">[2]!Uniform($T$19,$U$20)</f>
        <v>30304.761916345822</v>
      </c>
      <c r="I8818" s="2">
        <f t="shared" ca="1" si="717"/>
        <v>194585.35566266588</v>
      </c>
      <c r="J8818" s="2">
        <f t="shared" ca="1" si="714"/>
        <v>-1630</v>
      </c>
    </row>
    <row r="8819" spans="1:10" x14ac:dyDescent="0.25">
      <c r="A8819" s="8">
        <f t="array" aca="1" ref="A8819:B8819" ca="1">[2]!CorrelatedUniform($C$31:$D$32)</f>
        <v>0.64693462848663341</v>
      </c>
      <c r="B8819" s="10">
        <f ca="1"/>
        <v>0.12766044010351041</v>
      </c>
      <c r="D8819" s="3">
        <f ca="1">[2]!TriangularRnd(A8819,$F$18,$G$18,$H$18)</f>
        <v>416.22447940314464</v>
      </c>
      <c r="E8819" s="2">
        <f t="shared" ca="1" si="715"/>
        <v>443.12398941892445</v>
      </c>
      <c r="F8819" s="2">
        <f t="shared" ca="1" si="718"/>
        <v>184439.05180693642</v>
      </c>
      <c r="G8819" s="2">
        <f t="shared" ca="1" si="716"/>
        <v>246168.497822284</v>
      </c>
      <c r="H8819" s="2">
        <f ca="1">[2]!Uniform($T$19,$U$20)</f>
        <v>33426.298969798612</v>
      </c>
      <c r="I8819" s="2">
        <f t="shared" ca="1" si="717"/>
        <v>279594.7967920826</v>
      </c>
      <c r="J8819" s="2">
        <f t="shared" ca="1" si="714"/>
        <v>-95156</v>
      </c>
    </row>
    <row r="8820" spans="1:10" x14ac:dyDescent="0.25">
      <c r="A8820" s="8">
        <f t="array" aca="1" ref="A8820:B8820" ca="1">[2]!CorrelatedUniform($C$31:$D$32)</f>
        <v>0.20801103115081776</v>
      </c>
      <c r="B8820" s="10">
        <f ca="1"/>
        <v>0.70141166062908433</v>
      </c>
      <c r="D8820" s="3">
        <f ca="1">[2]!TriangularRnd(A8820,$F$18,$G$18,$H$18)</f>
        <v>388.64311383526496</v>
      </c>
      <c r="E8820" s="2">
        <f t="shared" ca="1" si="715"/>
        <v>526.42324672647135</v>
      </c>
      <c r="F8820" s="2">
        <f t="shared" ca="1" si="718"/>
        <v>204590.76980304578</v>
      </c>
      <c r="G8820" s="2">
        <f t="shared" ca="1" si="716"/>
        <v>141968.87802734735</v>
      </c>
      <c r="H8820" s="2">
        <f ca="1">[2]!Uniform($T$19,$U$20)</f>
        <v>31164.482719906795</v>
      </c>
      <c r="I8820" s="2">
        <f t="shared" ca="1" si="717"/>
        <v>173133.36074725416</v>
      </c>
      <c r="J8820" s="2">
        <f t="shared" ca="1" si="714"/>
        <v>31457</v>
      </c>
    </row>
    <row r="8821" spans="1:10" x14ac:dyDescent="0.25">
      <c r="A8821" s="8">
        <f t="array" aca="1" ref="A8821:B8821" ca="1">[2]!CorrelatedUniform($C$31:$D$32)</f>
        <v>0.26843798160552979</v>
      </c>
      <c r="B8821" s="10">
        <f ca="1"/>
        <v>0.90235938791164894</v>
      </c>
      <c r="D8821" s="3">
        <f ca="1">[2]!TriangularRnd(A8821,$F$18,$G$18,$H$18)</f>
        <v>393.34393848355478</v>
      </c>
      <c r="E8821" s="2">
        <f t="shared" ca="1" si="715"/>
        <v>564.75565388252846</v>
      </c>
      <c r="F8821" s="2">
        <f t="shared" ca="1" si="718"/>
        <v>222143.21317900904</v>
      </c>
      <c r="G8821" s="2">
        <f t="shared" ca="1" si="716"/>
        <v>203169.45201421078</v>
      </c>
      <c r="H8821" s="2">
        <f ca="1">[2]!Uniform($T$19,$U$20)</f>
        <v>28349.97797164079</v>
      </c>
      <c r="I8821" s="2">
        <f t="shared" ca="1" si="717"/>
        <v>231519.42998585157</v>
      </c>
      <c r="J8821" s="2">
        <f t="shared" ca="1" si="714"/>
        <v>-9377</v>
      </c>
    </row>
    <row r="8822" spans="1:10" x14ac:dyDescent="0.25">
      <c r="A8822" s="8">
        <f t="array" aca="1" ref="A8822:B8822" ca="1">[2]!CorrelatedUniform($C$31:$D$32)</f>
        <v>0.70639729499816861</v>
      </c>
      <c r="B8822" s="10">
        <f ca="1"/>
        <v>0.19690294515302864</v>
      </c>
      <c r="D8822" s="3">
        <f ca="1">[2]!TriangularRnd(A8822,$F$18,$G$18,$H$18)</f>
        <v>420.19125101254758</v>
      </c>
      <c r="E8822" s="2">
        <f t="shared" ca="1" si="715"/>
        <v>457.36321514934542</v>
      </c>
      <c r="F8822" s="2">
        <f t="shared" ca="1" si="718"/>
        <v>192180.02154072441</v>
      </c>
      <c r="G8822" s="2">
        <f t="shared" ca="1" si="716"/>
        <v>153016.54078870258</v>
      </c>
      <c r="H8822" s="2">
        <f ca="1">[2]!Uniform($T$19,$U$20)</f>
        <v>41890.116961868131</v>
      </c>
      <c r="I8822" s="2">
        <f t="shared" ca="1" si="717"/>
        <v>194906.65775057071</v>
      </c>
      <c r="J8822" s="2">
        <f t="shared" ca="1" si="714"/>
        <v>-2727</v>
      </c>
    </row>
    <row r="8823" spans="1:10" x14ac:dyDescent="0.25">
      <c r="A8823" s="8">
        <f t="array" aca="1" ref="A8823:B8823" ca="1">[2]!CorrelatedUniform($C$31:$D$32)</f>
        <v>0.89445185661315896</v>
      </c>
      <c r="B8823" s="10">
        <f ca="1"/>
        <v>0.14971811578170058</v>
      </c>
      <c r="D8823" s="3">
        <f ca="1">[2]!TriangularRnd(A8823,$F$18,$G$18,$H$18)</f>
        <v>436.63446218297884</v>
      </c>
      <c r="E8823" s="2">
        <f t="shared" ca="1" si="715"/>
        <v>448.11784362347066</v>
      </c>
      <c r="F8823" s="2">
        <f t="shared" ca="1" si="718"/>
        <v>195663.69364513032</v>
      </c>
      <c r="G8823" s="2">
        <f t="shared" ca="1" si="716"/>
        <v>197593.66298773617</v>
      </c>
      <c r="H8823" s="2">
        <f ca="1">[2]!Uniform($T$19,$U$20)</f>
        <v>43936.102174345651</v>
      </c>
      <c r="I8823" s="2">
        <f t="shared" ca="1" si="717"/>
        <v>241529.76516208181</v>
      </c>
      <c r="J8823" s="2">
        <f t="shared" ca="1" si="714"/>
        <v>-45867</v>
      </c>
    </row>
    <row r="8824" spans="1:10" x14ac:dyDescent="0.25">
      <c r="A8824" s="8">
        <f t="array" aca="1" ref="A8824:B8824" ca="1">[2]!CorrelatedUniform($C$31:$D$32)</f>
        <v>0.67343318462371793</v>
      </c>
      <c r="B8824" s="10">
        <f ca="1"/>
        <v>0.42982554705425868</v>
      </c>
      <c r="D8824" s="3">
        <f ca="1">[2]!TriangularRnd(A8824,$F$18,$G$18,$H$18)</f>
        <v>417.94730323564244</v>
      </c>
      <c r="E8824" s="2">
        <f t="shared" ca="1" si="715"/>
        <v>491.15908371979293</v>
      </c>
      <c r="F8824" s="2">
        <f t="shared" ca="1" si="718"/>
        <v>205278.6145003766</v>
      </c>
      <c r="G8824" s="2">
        <f t="shared" ca="1" si="716"/>
        <v>153969.69174653082</v>
      </c>
      <c r="H8824" s="2">
        <f ca="1">[2]!Uniform($T$19,$U$20)</f>
        <v>44819.124294841728</v>
      </c>
      <c r="I8824" s="2">
        <f t="shared" ca="1" si="717"/>
        <v>198788.81604137254</v>
      </c>
      <c r="J8824" s="2">
        <f t="shared" ca="1" si="714"/>
        <v>6489</v>
      </c>
    </row>
    <row r="8825" spans="1:10" x14ac:dyDescent="0.25">
      <c r="A8825" s="8">
        <f t="array" aca="1" ref="A8825:B8825" ca="1">[2]!CorrelatedUniform($C$31:$D$32)</f>
        <v>0.79191732406616244</v>
      </c>
      <c r="B8825" s="10">
        <f ca="1"/>
        <v>0.64189520592042615</v>
      </c>
      <c r="D8825" s="3">
        <f ca="1">[2]!TriangularRnd(A8825,$F$18,$G$18,$H$18)</f>
        <v>426.68536844826161</v>
      </c>
      <c r="E8825" s="2">
        <f t="shared" ca="1" si="715"/>
        <v>518.1764610795708</v>
      </c>
      <c r="F8825" s="2">
        <f t="shared" ca="1" si="718"/>
        <v>221098.31421695297</v>
      </c>
      <c r="G8825" s="2">
        <f t="shared" ca="1" si="716"/>
        <v>102634.30092424211</v>
      </c>
      <c r="H8825" s="2">
        <f ca="1">[2]!Uniform($T$19,$U$20)</f>
        <v>42554.639256531045</v>
      </c>
      <c r="I8825" s="2">
        <f t="shared" ca="1" si="717"/>
        <v>145188.94018077315</v>
      </c>
      <c r="J8825" s="2">
        <f t="shared" ca="1" si="714"/>
        <v>75909</v>
      </c>
    </row>
    <row r="8826" spans="1:10" x14ac:dyDescent="0.25">
      <c r="A8826" s="8">
        <f t="array" aca="1" ref="A8826:B8826" ca="1">[2]!CorrelatedUniform($C$31:$D$32)</f>
        <v>0.120618224143982</v>
      </c>
      <c r="B8826" s="10">
        <f ca="1"/>
        <v>0.79389655686071758</v>
      </c>
      <c r="D8826" s="3">
        <f ca="1">[2]!TriangularRnd(A8826,$F$18,$G$18,$H$18)</f>
        <v>380.39906080617573</v>
      </c>
      <c r="E8826" s="2">
        <f t="shared" ca="1" si="715"/>
        <v>541.00080875245726</v>
      </c>
      <c r="F8826" s="2">
        <f t="shared" ca="1" si="718"/>
        <v>205796.19954481622</v>
      </c>
      <c r="G8826" s="2">
        <f t="shared" ca="1" si="716"/>
        <v>172522.14975309998</v>
      </c>
      <c r="H8826" s="2">
        <f ca="1">[2]!Uniform($T$19,$U$20)</f>
        <v>25018.698957599412</v>
      </c>
      <c r="I8826" s="2">
        <f t="shared" ca="1" si="717"/>
        <v>197540.84871069939</v>
      </c>
      <c r="J8826" s="2">
        <f t="shared" ca="1" si="714"/>
        <v>8255</v>
      </c>
    </row>
    <row r="8827" spans="1:10" x14ac:dyDescent="0.25">
      <c r="A8827" s="8">
        <f t="array" aca="1" ref="A8827:B8827" ca="1">[2]!CorrelatedUniform($C$31:$D$32)</f>
        <v>0.81625199317932151</v>
      </c>
      <c r="B8827" s="10">
        <f ca="1"/>
        <v>0.86211248281175756</v>
      </c>
      <c r="D8827" s="3">
        <f ca="1">[2]!TriangularRnd(A8827,$F$18,$G$18,$H$18)</f>
        <v>428.76966241418558</v>
      </c>
      <c r="E8827" s="2">
        <f t="shared" ca="1" si="715"/>
        <v>554.49297555521048</v>
      </c>
      <c r="F8827" s="2">
        <f t="shared" ca="1" si="718"/>
        <v>237749.76593984486</v>
      </c>
      <c r="G8827" s="2">
        <f t="shared" ca="1" si="716"/>
        <v>107040.43615763017</v>
      </c>
      <c r="H8827" s="2">
        <f ca="1">[2]!Uniform($T$19,$U$20)</f>
        <v>28949.611132725884</v>
      </c>
      <c r="I8827" s="2">
        <f t="shared" ca="1" si="717"/>
        <v>135990.04729035607</v>
      </c>
      <c r="J8827" s="2">
        <f t="shared" ca="1" si="714"/>
        <v>101759</v>
      </c>
    </row>
    <row r="8828" spans="1:10" x14ac:dyDescent="0.25">
      <c r="A8828" s="8">
        <f t="array" aca="1" ref="A8828:B8828" ca="1">[2]!CorrelatedUniform($C$31:$D$32)</f>
        <v>0.97586333751678467</v>
      </c>
      <c r="B8828" s="10">
        <f ca="1"/>
        <v>2.5731645459690953E-2</v>
      </c>
      <c r="D8828" s="3">
        <f ca="1">[2]!TriangularRnd(A8828,$F$18,$G$18,$H$18)</f>
        <v>449.48182540734598</v>
      </c>
      <c r="E8828" s="2">
        <f t="shared" ca="1" si="715"/>
        <v>402.6201867033584</v>
      </c>
      <c r="F8828" s="2">
        <f t="shared" ca="1" si="718"/>
        <v>180970.45646527197</v>
      </c>
      <c r="G8828" s="2">
        <f t="shared" ca="1" si="716"/>
        <v>123174.70051826224</v>
      </c>
      <c r="H8828" s="2">
        <f ca="1">[2]!Uniform($T$19,$U$20)</f>
        <v>37086.490500215376</v>
      </c>
      <c r="I8828" s="2">
        <f t="shared" ca="1" si="717"/>
        <v>160261.19101847761</v>
      </c>
      <c r="J8828" s="2">
        <f t="shared" ca="1" si="714"/>
        <v>20709</v>
      </c>
    </row>
    <row r="8829" spans="1:10" x14ac:dyDescent="0.25">
      <c r="A8829" s="8">
        <f t="array" aca="1" ref="A8829:B8829" ca="1">[2]!CorrelatedUniform($C$31:$D$32)</f>
        <v>0.31812310218811057</v>
      </c>
      <c r="B8829" s="10">
        <f ca="1"/>
        <v>0.2465811972977634</v>
      </c>
      <c r="D8829" s="3">
        <f ca="1">[2]!TriangularRnd(A8829,$F$18,$G$18,$H$18)</f>
        <v>396.82357072086972</v>
      </c>
      <c r="E8829" s="2">
        <f t="shared" ca="1" si="715"/>
        <v>465.73561521430787</v>
      </c>
      <c r="F8829" s="2">
        <f t="shared" ca="1" si="718"/>
        <v>184814.86984122268</v>
      </c>
      <c r="G8829" s="2">
        <f t="shared" ca="1" si="716"/>
        <v>180117.05771029653</v>
      </c>
      <c r="H8829" s="2">
        <f ca="1">[2]!Uniform($T$19,$U$20)</f>
        <v>40331.755282459024</v>
      </c>
      <c r="I8829" s="2">
        <f t="shared" ca="1" si="717"/>
        <v>220448.81299275556</v>
      </c>
      <c r="J8829" s="2">
        <f t="shared" ca="1" si="714"/>
        <v>-35634</v>
      </c>
    </row>
    <row r="8830" spans="1:10" x14ac:dyDescent="0.25">
      <c r="A8830" s="8">
        <f t="array" aca="1" ref="A8830:B8830" ca="1">[2]!CorrelatedUniform($C$31:$D$32)</f>
        <v>0.84149456024169911</v>
      </c>
      <c r="B8830" s="10">
        <f ca="1"/>
        <v>0.2521648625296925</v>
      </c>
      <c r="D8830" s="3">
        <f ca="1">[2]!TriangularRnd(A8830,$F$18,$G$18,$H$18)</f>
        <v>431.08347706056077</v>
      </c>
      <c r="E8830" s="2">
        <f t="shared" ca="1" si="715"/>
        <v>466.61536142165551</v>
      </c>
      <c r="F8830" s="2">
        <f t="shared" ca="1" si="718"/>
        <v>201150.17245151752</v>
      </c>
      <c r="G8830" s="2">
        <f t="shared" ca="1" si="716"/>
        <v>175363.68814742373</v>
      </c>
      <c r="H8830" s="2">
        <f ca="1">[2]!Uniform($T$19,$U$20)</f>
        <v>29090.724524700283</v>
      </c>
      <c r="I8830" s="2">
        <f t="shared" ca="1" si="717"/>
        <v>204454.41267212402</v>
      </c>
      <c r="J8830" s="2">
        <f t="shared" ca="1" si="714"/>
        <v>-3305</v>
      </c>
    </row>
    <row r="8831" spans="1:10" x14ac:dyDescent="0.25">
      <c r="A8831" s="8">
        <f t="array" aca="1" ref="A8831:B8831" ca="1">[2]!CorrelatedUniform($C$31:$D$32)</f>
        <v>0.23835051059722895</v>
      </c>
      <c r="B8831" s="10">
        <f ca="1"/>
        <v>0.74187076517784456</v>
      </c>
      <c r="D8831" s="3">
        <f ca="1">[2]!TriangularRnd(A8831,$F$18,$G$18,$H$18)</f>
        <v>391.07805817516896</v>
      </c>
      <c r="E8831" s="2">
        <f t="shared" ca="1" si="715"/>
        <v>532.4561814792786</v>
      </c>
      <c r="F8831" s="2">
        <f t="shared" ca="1" si="718"/>
        <v>208231.92951628164</v>
      </c>
      <c r="G8831" s="2">
        <f t="shared" ca="1" si="716"/>
        <v>178122.6763904992</v>
      </c>
      <c r="H8831" s="2">
        <f ca="1">[2]!Uniform($T$19,$U$20)</f>
        <v>26177.904549640931</v>
      </c>
      <c r="I8831" s="2">
        <f t="shared" ca="1" si="717"/>
        <v>204300.58094014012</v>
      </c>
      <c r="J8831" s="2">
        <f t="shared" ca="1" si="714"/>
        <v>3931</v>
      </c>
    </row>
    <row r="8832" spans="1:10" x14ac:dyDescent="0.25">
      <c r="A8832" s="8">
        <f t="array" aca="1" ref="A8832:B8832" ca="1">[2]!CorrelatedUniform($C$31:$D$32)</f>
        <v>0.12166941165924061</v>
      </c>
      <c r="B8832" s="10">
        <f ca="1"/>
        <v>0.47535128226182238</v>
      </c>
      <c r="D8832" s="3">
        <f ca="1">[2]!TriangularRnd(A8832,$F$18,$G$18,$H$18)</f>
        <v>380.51350365139729</v>
      </c>
      <c r="E8832" s="2">
        <f t="shared" ca="1" si="715"/>
        <v>496.90877323555958</v>
      </c>
      <c r="F8832" s="2">
        <f t="shared" ca="1" si="718"/>
        <v>189080.49829898044</v>
      </c>
      <c r="G8832" s="2">
        <f t="shared" ca="1" si="716"/>
        <v>92570.153680091113</v>
      </c>
      <c r="H8832" s="2">
        <f ca="1">[2]!Uniform($T$19,$U$20)</f>
        <v>41369.804383649338</v>
      </c>
      <c r="I8832" s="2">
        <f t="shared" ca="1" si="717"/>
        <v>133939.95806374046</v>
      </c>
      <c r="J8832" s="2">
        <f t="shared" ca="1" si="714"/>
        <v>55140</v>
      </c>
    </row>
    <row r="8833" spans="1:10" x14ac:dyDescent="0.25">
      <c r="A8833" s="8">
        <f t="array" aca="1" ref="A8833:B8833" ca="1">[2]!CorrelatedUniform($C$31:$D$32)</f>
        <v>0.91292428970336892</v>
      </c>
      <c r="B8833" s="10">
        <f ca="1"/>
        <v>0.9325034551953818</v>
      </c>
      <c r="D8833" s="3">
        <f ca="1">[2]!TriangularRnd(A8833,$F$18,$G$18,$H$18)</f>
        <v>438.89256187047579</v>
      </c>
      <c r="E8833" s="2">
        <f t="shared" ca="1" si="715"/>
        <v>574.73493578900127</v>
      </c>
      <c r="F8833" s="2">
        <f t="shared" ca="1" si="718"/>
        <v>252246.88836489816</v>
      </c>
      <c r="G8833" s="2">
        <f t="shared" ca="1" si="716"/>
        <v>161039.25370903558</v>
      </c>
      <c r="H8833" s="2">
        <f ca="1">[2]!Uniform($T$19,$U$20)</f>
        <v>42853.894018572966</v>
      </c>
      <c r="I8833" s="2">
        <f t="shared" ca="1" si="717"/>
        <v>203893.14772760854</v>
      </c>
      <c r="J8833" s="2">
        <f t="shared" ca="1" si="714"/>
        <v>48353</v>
      </c>
    </row>
    <row r="8834" spans="1:10" x14ac:dyDescent="0.25">
      <c r="A8834" s="8">
        <f t="array" aca="1" ref="A8834:B8834" ca="1">[2]!CorrelatedUniform($C$31:$D$32)</f>
        <v>8.1011533737182576E-2</v>
      </c>
      <c r="B8834" s="10">
        <f ca="1"/>
        <v>0.53461295338904846</v>
      </c>
      <c r="D8834" s="3">
        <f ca="1">[2]!TriangularRnd(A8834,$F$18,$G$18,$H$18)</f>
        <v>375.64910057202439</v>
      </c>
      <c r="E8834" s="2">
        <f t="shared" ca="1" si="715"/>
        <v>504.34354734416604</v>
      </c>
      <c r="F8834" s="2">
        <f t="shared" ca="1" si="718"/>
        <v>189456.19993914018</v>
      </c>
      <c r="G8834" s="2">
        <f t="shared" ca="1" si="716"/>
        <v>132626.15285963734</v>
      </c>
      <c r="H8834" s="2">
        <f ca="1">[2]!Uniform($T$19,$U$20)</f>
        <v>32944.653715480767</v>
      </c>
      <c r="I8834" s="2">
        <f t="shared" ca="1" si="717"/>
        <v>165570.8065751181</v>
      </c>
      <c r="J8834" s="2">
        <f t="shared" ca="1" si="714"/>
        <v>23885</v>
      </c>
    </row>
    <row r="8835" spans="1:10" x14ac:dyDescent="0.25">
      <c r="A8835" s="8">
        <f t="array" aca="1" ref="A8835:B8835" ca="1">[2]!CorrelatedUniform($C$31:$D$32)</f>
        <v>0.19878685474395719</v>
      </c>
      <c r="B8835" s="10">
        <f ca="1"/>
        <v>0.70685892828968022</v>
      </c>
      <c r="D8835" s="3">
        <f ca="1">[2]!TriangularRnd(A8835,$F$18,$G$18,$H$18)</f>
        <v>387.86804686387165</v>
      </c>
      <c r="E8835" s="2">
        <f t="shared" ca="1" si="715"/>
        <v>527.21157750505836</v>
      </c>
      <c r="F8835" s="2">
        <f t="shared" ca="1" si="718"/>
        <v>204488.52485090768</v>
      </c>
      <c r="G8835" s="2">
        <f t="shared" ca="1" si="716"/>
        <v>147463.47243998962</v>
      </c>
      <c r="H8835" s="2">
        <f ca="1">[2]!Uniform($T$19,$U$20)</f>
        <v>38634.439569214061</v>
      </c>
      <c r="I8835" s="2">
        <f t="shared" ca="1" si="717"/>
        <v>186097.91200920369</v>
      </c>
      <c r="J8835" s="2">
        <f t="shared" ca="1" si="714"/>
        <v>18390</v>
      </c>
    </row>
    <row r="8836" spans="1:10" x14ac:dyDescent="0.25">
      <c r="A8836" s="8">
        <f t="array" aca="1" ref="A8836:B8836" ca="1">[2]!CorrelatedUniform($C$31:$D$32)</f>
        <v>0.88645660877227805</v>
      </c>
      <c r="B8836" s="10">
        <f ca="1"/>
        <v>3.5263958950675231E-2</v>
      </c>
      <c r="D8836" s="3">
        <f ca="1">[2]!TriangularRnd(A8836,$F$18,$G$18,$H$18)</f>
        <v>435.71894917459196</v>
      </c>
      <c r="E8836" s="2">
        <f t="shared" ca="1" si="715"/>
        <v>409.57474310856588</v>
      </c>
      <c r="F8836" s="2">
        <f t="shared" ca="1" si="718"/>
        <v>178459.47667571777</v>
      </c>
      <c r="G8836" s="2">
        <f t="shared" ca="1" si="716"/>
        <v>298993.98732085363</v>
      </c>
      <c r="H8836" s="2">
        <f ca="1">[2]!Uniform($T$19,$U$20)</f>
        <v>43076.477716936985</v>
      </c>
      <c r="I8836" s="2">
        <f t="shared" ca="1" si="717"/>
        <v>342070.46503779059</v>
      </c>
      <c r="J8836" s="2">
        <f t="shared" ca="1" si="714"/>
        <v>-163611</v>
      </c>
    </row>
    <row r="8837" spans="1:10" x14ac:dyDescent="0.25">
      <c r="A8837" s="8">
        <f t="array" aca="1" ref="A8837:B8837" ca="1">[2]!CorrelatedUniform($C$31:$D$32)</f>
        <v>0.70298910140991244</v>
      </c>
      <c r="B8837" s="10">
        <f ca="1"/>
        <v>9.0626599935246174E-3</v>
      </c>
      <c r="D8837" s="3">
        <f ca="1">[2]!TriangularRnd(A8837,$F$18,$G$18,$H$18)</f>
        <v>419.95359577143444</v>
      </c>
      <c r="E8837" s="2">
        <f t="shared" ca="1" si="715"/>
        <v>381.84759812044689</v>
      </c>
      <c r="F8837" s="2">
        <f t="shared" ca="1" si="718"/>
        <v>160358.27186736729</v>
      </c>
      <c r="G8837" s="2">
        <f t="shared" ca="1" si="716"/>
        <v>144444.522640949</v>
      </c>
      <c r="H8837" s="2">
        <f ca="1">[2]!Uniform($T$19,$U$20)</f>
        <v>27045.306550194466</v>
      </c>
      <c r="I8837" s="2">
        <f t="shared" ca="1" si="717"/>
        <v>171489.82919114345</v>
      </c>
      <c r="J8837" s="2">
        <f t="shared" ca="1" si="714"/>
        <v>-11132</v>
      </c>
    </row>
    <row r="8838" spans="1:10" x14ac:dyDescent="0.25">
      <c r="A8838" s="8">
        <f t="array" aca="1" ref="A8838:B8838" ca="1">[2]!CorrelatedUniform($C$31:$D$32)</f>
        <v>0.97181761264801025</v>
      </c>
      <c r="B8838" s="10">
        <f ca="1"/>
        <v>2.9339639138565118E-2</v>
      </c>
      <c r="D8838" s="3">
        <f ca="1">[2]!TriangularRnd(A8838,$F$18,$G$18,$H$18)</f>
        <v>448.53326537461885</v>
      </c>
      <c r="E8838" s="2">
        <f t="shared" ca="1" si="715"/>
        <v>405.47056815460752</v>
      </c>
      <c r="F8838" s="2">
        <f t="shared" ca="1" si="718"/>
        <v>181867.03794768805</v>
      </c>
      <c r="G8838" s="2">
        <f t="shared" ca="1" si="716"/>
        <v>101219.61531406161</v>
      </c>
      <c r="H8838" s="2">
        <f ca="1">[2]!Uniform($T$19,$U$20)</f>
        <v>36779.825514734257</v>
      </c>
      <c r="I8838" s="2">
        <f t="shared" ca="1" si="717"/>
        <v>137999.44082879586</v>
      </c>
      <c r="J8838" s="2">
        <f t="shared" ca="1" si="714"/>
        <v>43867</v>
      </c>
    </row>
    <row r="8839" spans="1:10" x14ac:dyDescent="0.25">
      <c r="A8839" s="8">
        <f t="array" aca="1" ref="A8839:B8839" ca="1">[2]!CorrelatedUniform($C$31:$D$32)</f>
        <v>0.78130209445953358</v>
      </c>
      <c r="B8839" s="10">
        <f ca="1"/>
        <v>5.7396659736148305E-2</v>
      </c>
      <c r="D8839" s="3">
        <f ca="1">[2]!TriangularRnd(A8839,$F$18,$G$18,$H$18)</f>
        <v>425.81453777832786</v>
      </c>
      <c r="E8839" s="2">
        <f t="shared" ca="1" si="715"/>
        <v>421.14952071853048</v>
      </c>
      <c r="F8839" s="2">
        <f t="shared" ca="1" si="718"/>
        <v>179331.58850032536</v>
      </c>
      <c r="G8839" s="2">
        <f t="shared" ca="1" si="716"/>
        <v>148772.59221633189</v>
      </c>
      <c r="H8839" s="2">
        <f ca="1">[2]!Uniform($T$19,$U$20)</f>
        <v>28746.082294634103</v>
      </c>
      <c r="I8839" s="2">
        <f t="shared" ca="1" si="717"/>
        <v>177518.674510966</v>
      </c>
      <c r="J8839" s="2">
        <f t="shared" ca="1" si="714"/>
        <v>1812</v>
      </c>
    </row>
    <row r="8840" spans="1:10" x14ac:dyDescent="0.25">
      <c r="A8840" s="8">
        <f t="array" aca="1" ref="A8840:B8840" ca="1">[2]!CorrelatedUniform($C$31:$D$32)</f>
        <v>0.52910375595092751</v>
      </c>
      <c r="B8840" s="10">
        <f ca="1"/>
        <v>0.74370431217003752</v>
      </c>
      <c r="D8840" s="3">
        <f ca="1">[2]!TriangularRnd(A8840,$F$18,$G$18,$H$18)</f>
        <v>409.25023014155551</v>
      </c>
      <c r="E8840" s="2">
        <f t="shared" ca="1" si="715"/>
        <v>532.74040027934984</v>
      </c>
      <c r="F8840" s="2">
        <f t="shared" ca="1" si="718"/>
        <v>218024.13142002834</v>
      </c>
      <c r="G8840" s="2">
        <f t="shared" ca="1" si="716"/>
        <v>142267.11404031637</v>
      </c>
      <c r="H8840" s="2">
        <f ca="1">[2]!Uniform($T$19,$U$20)</f>
        <v>38156.5096633945</v>
      </c>
      <c r="I8840" s="2">
        <f t="shared" ca="1" si="717"/>
        <v>180423.62370371088</v>
      </c>
      <c r="J8840" s="2">
        <f t="shared" ca="1" si="714"/>
        <v>37600</v>
      </c>
    </row>
    <row r="8841" spans="1:10" x14ac:dyDescent="0.25">
      <c r="A8841" s="8">
        <f t="array" aca="1" ref="A8841:B8841" ca="1">[2]!CorrelatedUniform($C$31:$D$32)</f>
        <v>0.26472842693328863</v>
      </c>
      <c r="B8841" s="10">
        <f ca="1"/>
        <v>0.72758134799246665</v>
      </c>
      <c r="D8841" s="3">
        <f ca="1">[2]!TriangularRnd(A8841,$F$18,$G$18,$H$18)</f>
        <v>393.07168962290194</v>
      </c>
      <c r="E8841" s="2">
        <f t="shared" ca="1" si="715"/>
        <v>530.27571665797871</v>
      </c>
      <c r="F8841" s="2">
        <f t="shared" ca="1" si="718"/>
        <v>208436.37191274689</v>
      </c>
      <c r="G8841" s="2">
        <f t="shared" ca="1" si="716"/>
        <v>154579.49125854549</v>
      </c>
      <c r="H8841" s="2">
        <f ca="1">[2]!Uniform($T$19,$U$20)</f>
        <v>24731.510346806874</v>
      </c>
      <c r="I8841" s="2">
        <f t="shared" ca="1" si="717"/>
        <v>179311.00160535236</v>
      </c>
      <c r="J8841" s="2">
        <f t="shared" ca="1" si="714"/>
        <v>29125</v>
      </c>
    </row>
    <row r="8842" spans="1:10" x14ac:dyDescent="0.25">
      <c r="A8842" s="8">
        <f t="array" aca="1" ref="A8842:B8842" ca="1">[2]!CorrelatedUniform($C$31:$D$32)</f>
        <v>0.22517049312591564</v>
      </c>
      <c r="B8842" s="10">
        <f ca="1"/>
        <v>0.67019268428828682</v>
      </c>
      <c r="D8842" s="3">
        <f ca="1">[2]!TriangularRnd(A8842,$F$18,$G$18,$H$18)</f>
        <v>390.04053396678916</v>
      </c>
      <c r="E8842" s="2">
        <f t="shared" ca="1" si="715"/>
        <v>522.02226432165355</v>
      </c>
      <c r="F8842" s="2">
        <f t="shared" ca="1" si="718"/>
        <v>203609.84271857009</v>
      </c>
      <c r="G8842" s="2">
        <f t="shared" ca="1" si="716"/>
        <v>196450.41202514814</v>
      </c>
      <c r="H8842" s="2">
        <f ca="1">[2]!Uniform($T$19,$U$20)</f>
        <v>40337.621558807528</v>
      </c>
      <c r="I8842" s="2">
        <f t="shared" ca="1" si="717"/>
        <v>236788.03358395566</v>
      </c>
      <c r="J8842" s="2">
        <f t="shared" ca="1" si="714"/>
        <v>-33179</v>
      </c>
    </row>
    <row r="8843" spans="1:10" x14ac:dyDescent="0.25">
      <c r="A8843" s="8">
        <f t="array" aca="1" ref="A8843:B8843" ca="1">[2]!CorrelatedUniform($C$31:$D$32)</f>
        <v>4.8369646072387723E-2</v>
      </c>
      <c r="B8843" s="10">
        <f ca="1"/>
        <v>0.92881546674003745</v>
      </c>
      <c r="D8843" s="3">
        <f ca="1">[2]!TriangularRnd(A8843,$F$18,$G$18,$H$18)</f>
        <v>370.74619277367606</v>
      </c>
      <c r="E8843" s="2">
        <f t="shared" ca="1" si="715"/>
        <v>573.35128458439431</v>
      </c>
      <c r="F8843" s="2">
        <f t="shared" ca="1" si="718"/>
        <v>212567.80588156066</v>
      </c>
      <c r="G8843" s="2">
        <f t="shared" ca="1" si="716"/>
        <v>137735.89197908397</v>
      </c>
      <c r="H8843" s="2">
        <f ca="1">[2]!Uniform($T$19,$U$20)</f>
        <v>35652.866979869425</v>
      </c>
      <c r="I8843" s="2">
        <f t="shared" ca="1" si="717"/>
        <v>173388.7589589534</v>
      </c>
      <c r="J8843" s="2">
        <f t="shared" ca="1" si="714"/>
        <v>39179</v>
      </c>
    </row>
    <row r="8844" spans="1:10" x14ac:dyDescent="0.25">
      <c r="A8844" s="8">
        <f t="array" aca="1" ref="A8844:B8844" ca="1">[2]!CorrelatedUniform($C$31:$D$32)</f>
        <v>0.89982104301452637</v>
      </c>
      <c r="B8844" s="10">
        <f ca="1"/>
        <v>5.6407631276901335E-2</v>
      </c>
      <c r="D8844" s="3">
        <f ca="1">[2]!TriangularRnd(A8844,$F$18,$G$18,$H$18)</f>
        <v>437.26887620268496</v>
      </c>
      <c r="E8844" s="2">
        <f t="shared" ca="1" si="715"/>
        <v>420.71673673999908</v>
      </c>
      <c r="F8844" s="2">
        <f t="shared" ca="1" si="718"/>
        <v>183966.33467396026</v>
      </c>
      <c r="G8844" s="2">
        <f t="shared" ca="1" si="716"/>
        <v>204492.40258254894</v>
      </c>
      <c r="H8844" s="2">
        <f ca="1">[2]!Uniform($T$19,$U$20)</f>
        <v>34033.277320670102</v>
      </c>
      <c r="I8844" s="2">
        <f t="shared" ca="1" si="717"/>
        <v>238525.67990321905</v>
      </c>
      <c r="J8844" s="2">
        <f t="shared" ca="1" si="714"/>
        <v>-54560</v>
      </c>
    </row>
    <row r="8845" spans="1:10" x14ac:dyDescent="0.25">
      <c r="A8845" s="8">
        <f t="array" aca="1" ref="A8845:B8845" ca="1">[2]!CorrelatedUniform($C$31:$D$32)</f>
        <v>0.71461629867553711</v>
      </c>
      <c r="B8845" s="10">
        <f ca="1"/>
        <v>0.2945564297830684</v>
      </c>
      <c r="D8845" s="3">
        <f ca="1">[2]!TriangularRnd(A8845,$F$18,$G$18,$H$18)</f>
        <v>420.77010494481709</v>
      </c>
      <c r="E8845" s="2">
        <f t="shared" ca="1" si="715"/>
        <v>472.99389709650296</v>
      </c>
      <c r="F8845" s="2">
        <f t="shared" ca="1" si="718"/>
        <v>199021.69171955358</v>
      </c>
      <c r="G8845" s="2">
        <f t="shared" ca="1" si="716"/>
        <v>124662.26201781687</v>
      </c>
      <c r="H8845" s="2">
        <f ca="1">[2]!Uniform($T$19,$U$20)</f>
        <v>35423.607697477535</v>
      </c>
      <c r="I8845" s="2">
        <f t="shared" ca="1" si="717"/>
        <v>160085.86971529439</v>
      </c>
      <c r="J8845" s="2">
        <f t="shared" ca="1" si="714"/>
        <v>38935</v>
      </c>
    </row>
    <row r="8846" spans="1:10" x14ac:dyDescent="0.25">
      <c r="A8846" s="8">
        <f t="array" aca="1" ref="A8846:B8846" ca="1">[2]!CorrelatedUniform($C$31:$D$32)</f>
        <v>0.22852051258087155</v>
      </c>
      <c r="B8846" s="10">
        <f ca="1"/>
        <v>0.35354361633976095</v>
      </c>
      <c r="D8846" s="3">
        <f ca="1">[2]!TriangularRnd(A8846,$F$18,$G$18,$H$18)</f>
        <v>390.3070622247705</v>
      </c>
      <c r="E8846" s="2">
        <f t="shared" ca="1" si="715"/>
        <v>481.21145562469769</v>
      </c>
      <c r="F8846" s="2">
        <f t="shared" ca="1" si="718"/>
        <v>187820.22955378128</v>
      </c>
      <c r="G8846" s="2">
        <f t="shared" ca="1" si="716"/>
        <v>154678.55074418525</v>
      </c>
      <c r="H8846" s="2">
        <f ca="1">[2]!Uniform($T$19,$U$20)</f>
        <v>36648.726100965119</v>
      </c>
      <c r="I8846" s="2">
        <f t="shared" ca="1" si="717"/>
        <v>191327.27684515037</v>
      </c>
      <c r="J8846" s="2">
        <f t="shared" ca="1" si="714"/>
        <v>-3508</v>
      </c>
    </row>
    <row r="8847" spans="1:10" x14ac:dyDescent="0.25">
      <c r="A8847" s="8">
        <f t="array" aca="1" ref="A8847:B8847" ca="1">[2]!CorrelatedUniform($C$31:$D$32)</f>
        <v>0.30456566810607899</v>
      </c>
      <c r="B8847" s="10">
        <f ca="1"/>
        <v>0.74594812053761106</v>
      </c>
      <c r="D8847" s="3">
        <f ca="1">[2]!TriangularRnd(A8847,$F$18,$G$18,$H$18)</f>
        <v>395.9028227302183</v>
      </c>
      <c r="E8847" s="2">
        <f t="shared" ca="1" si="715"/>
        <v>533.0896604509179</v>
      </c>
      <c r="F8847" s="2">
        <f t="shared" ca="1" si="718"/>
        <v>211051.70134081203</v>
      </c>
      <c r="G8847" s="2">
        <f t="shared" ca="1" si="716"/>
        <v>58911.236909736079</v>
      </c>
      <c r="H8847" s="2">
        <f ca="1">[2]!Uniform($T$19,$U$20)</f>
        <v>32726.163524262833</v>
      </c>
      <c r="I8847" s="2">
        <f t="shared" ca="1" si="717"/>
        <v>91637.400433998904</v>
      </c>
      <c r="J8847" s="2">
        <f t="shared" ca="1" si="714"/>
        <v>119414</v>
      </c>
    </row>
    <row r="8848" spans="1:10" x14ac:dyDescent="0.25">
      <c r="A8848" s="8">
        <f t="array" aca="1" ref="A8848:B8848" ca="1">[2]!CorrelatedUniform($C$31:$D$32)</f>
        <v>0.83350694179534901</v>
      </c>
      <c r="B8848" s="10">
        <f ca="1"/>
        <v>0.63335625153708452</v>
      </c>
      <c r="D8848" s="3">
        <f ca="1">[2]!TriangularRnd(A8848,$F$18,$G$18,$H$18)</f>
        <v>430.33257639348119</v>
      </c>
      <c r="E8848" s="2">
        <f t="shared" ca="1" si="715"/>
        <v>517.03778539150289</v>
      </c>
      <c r="F8848" s="2">
        <f t="shared" ca="1" si="718"/>
        <v>222498.20228030524</v>
      </c>
      <c r="G8848" s="2">
        <f t="shared" ca="1" si="716"/>
        <v>198171.08373979022</v>
      </c>
      <c r="H8848" s="2">
        <f ca="1">[2]!Uniform($T$19,$U$20)</f>
        <v>25619.688190778208</v>
      </c>
      <c r="I8848" s="2">
        <f t="shared" ca="1" si="717"/>
        <v>223790.77193056844</v>
      </c>
      <c r="J8848" s="2">
        <f t="shared" ca="1" si="714"/>
        <v>-1293</v>
      </c>
    </row>
    <row r="8849" spans="1:10" x14ac:dyDescent="0.25">
      <c r="A8849" s="8">
        <f t="array" aca="1" ref="A8849:B8849" ca="1">[2]!CorrelatedUniform($C$31:$D$32)</f>
        <v>1.8937945365905793E-2</v>
      </c>
      <c r="B8849" s="10">
        <f ca="1"/>
        <v>0.24377571370488554</v>
      </c>
      <c r="D8849" s="3">
        <f ca="1">[2]!TriangularRnd(A8849,$F$18,$G$18,$H$18)</f>
        <v>364.50782128188342</v>
      </c>
      <c r="E8849" s="2">
        <f t="shared" ca="1" si="715"/>
        <v>465.28957217694125</v>
      </c>
      <c r="F8849" s="2">
        <f t="shared" ca="1" si="718"/>
        <v>169601.68821939648</v>
      </c>
      <c r="G8849" s="2">
        <f t="shared" ca="1" si="716"/>
        <v>151460.96167909421</v>
      </c>
      <c r="H8849" s="2">
        <f ca="1">[2]!Uniform($T$19,$U$20)</f>
        <v>40394.921024237476</v>
      </c>
      <c r="I8849" s="2">
        <f t="shared" ca="1" si="717"/>
        <v>191855.88270333168</v>
      </c>
      <c r="J8849" s="2">
        <f t="shared" ca="1" si="714"/>
        <v>-22255</v>
      </c>
    </row>
    <row r="8850" spans="1:10" x14ac:dyDescent="0.25">
      <c r="A8850" s="8">
        <f t="array" aca="1" ref="A8850:B8850" ca="1">[2]!CorrelatedUniform($C$31:$D$32)</f>
        <v>0.89529180526733387</v>
      </c>
      <c r="B8850" s="10">
        <f ca="1"/>
        <v>0.53954847406283002</v>
      </c>
      <c r="D8850" s="3">
        <f ca="1">[2]!TriangularRnd(A8850,$F$18,$G$18,$H$18)</f>
        <v>436.73262615280117</v>
      </c>
      <c r="E8850" s="2">
        <f t="shared" ca="1" si="715"/>
        <v>504.9648127453616</v>
      </c>
      <c r="F8850" s="2">
        <f t="shared" ca="1" si="718"/>
        <v>220534.60878503925</v>
      </c>
      <c r="G8850" s="2">
        <f t="shared" ca="1" si="716"/>
        <v>150910.50845166249</v>
      </c>
      <c r="H8850" s="2">
        <f ca="1">[2]!Uniform($T$19,$U$20)</f>
        <v>36253.413020747612</v>
      </c>
      <c r="I8850" s="2">
        <f t="shared" ca="1" si="717"/>
        <v>187163.92147241009</v>
      </c>
      <c r="J8850" s="2">
        <f t="shared" ca="1" si="714"/>
        <v>33370</v>
      </c>
    </row>
    <row r="8851" spans="1:10" x14ac:dyDescent="0.25">
      <c r="A8851" s="8">
        <f t="array" aca="1" ref="A8851:B8851" ca="1">[2]!CorrelatedUniform($C$31:$D$32)</f>
        <v>0.42211949825286849</v>
      </c>
      <c r="B8851" s="10">
        <f ca="1"/>
        <v>0.69632198489981578</v>
      </c>
      <c r="D8851" s="3">
        <f ca="1">[2]!TriangularRnd(A8851,$F$18,$G$18,$H$18)</f>
        <v>403.31714486650509</v>
      </c>
      <c r="E8851" s="2">
        <f t="shared" ca="1" si="715"/>
        <v>525.69255985901952</v>
      </c>
      <c r="F8851" s="2">
        <f t="shared" ca="1" si="718"/>
        <v>212020.82231990408</v>
      </c>
      <c r="G8851" s="2">
        <f t="shared" ca="1" si="716"/>
        <v>240511.79503096591</v>
      </c>
      <c r="H8851" s="2">
        <f ca="1">[2]!Uniform($T$19,$U$20)</f>
        <v>40172.908176825869</v>
      </c>
      <c r="I8851" s="2">
        <f t="shared" ca="1" si="717"/>
        <v>280684.70320779178</v>
      </c>
      <c r="J8851" s="2">
        <f t="shared" ca="1" si="714"/>
        <v>-68664</v>
      </c>
    </row>
    <row r="8852" spans="1:10" x14ac:dyDescent="0.25">
      <c r="A8852" s="8">
        <f t="array" aca="1" ref="A8852:B8852" ca="1">[2]!CorrelatedUniform($C$31:$D$32)</f>
        <v>3.2486677169799749E-2</v>
      </c>
      <c r="B8852" s="10">
        <f ca="1"/>
        <v>0.29812754872633507</v>
      </c>
      <c r="D8852" s="3">
        <f ca="1">[2]!TriangularRnd(A8852,$F$18,$G$18,$H$18)</f>
        <v>367.7382230328011</v>
      </c>
      <c r="E8852" s="2">
        <f t="shared" ca="1" si="715"/>
        <v>473.51032392271088</v>
      </c>
      <c r="F8852" s="2">
        <f t="shared" ca="1" si="718"/>
        <v>174127.84510702375</v>
      </c>
      <c r="G8852" s="2">
        <f t="shared" ca="1" si="716"/>
        <v>167105.87726056573</v>
      </c>
      <c r="H8852" s="2">
        <f ca="1">[2]!Uniform($T$19,$U$20)</f>
        <v>33345.640379742166</v>
      </c>
      <c r="I8852" s="2">
        <f t="shared" ca="1" si="717"/>
        <v>200451.51764030789</v>
      </c>
      <c r="J8852" s="2">
        <f t="shared" ca="1" si="714"/>
        <v>-26324</v>
      </c>
    </row>
    <row r="8853" spans="1:10" x14ac:dyDescent="0.25">
      <c r="A8853" s="8">
        <f t="array" aca="1" ref="A8853:B8853" ca="1">[2]!CorrelatedUniform($C$31:$D$32)</f>
        <v>0.13938200473785389</v>
      </c>
      <c r="B8853" s="10">
        <f ca="1"/>
        <v>0.25567410751722142</v>
      </c>
      <c r="D8853" s="3">
        <f ca="1">[2]!TriangularRnd(A8853,$F$18,$G$18,$H$18)</f>
        <v>382.37234588271656</v>
      </c>
      <c r="E8853" s="2">
        <f t="shared" ca="1" si="715"/>
        <v>467.1630081774702</v>
      </c>
      <c r="F8853" s="2">
        <f t="shared" ca="1" si="718"/>
        <v>178630.21534644597</v>
      </c>
      <c r="G8853" s="2">
        <f t="shared" ca="1" si="716"/>
        <v>134024.09833101786</v>
      </c>
      <c r="H8853" s="2">
        <f ca="1">[2]!Uniform($T$19,$U$20)</f>
        <v>28709.927196654524</v>
      </c>
      <c r="I8853" s="2">
        <f t="shared" ca="1" si="717"/>
        <v>162734.02552767238</v>
      </c>
      <c r="J8853" s="2">
        <f t="shared" ca="1" si="714"/>
        <v>15896</v>
      </c>
    </row>
    <row r="8854" spans="1:10" x14ac:dyDescent="0.25">
      <c r="A8854" s="8">
        <f t="array" aca="1" ref="A8854:B8854" ca="1">[2]!CorrelatedUniform($C$31:$D$32)</f>
        <v>0.38297224044799794</v>
      </c>
      <c r="B8854" s="10">
        <f ca="1"/>
        <v>0.98527857969884203</v>
      </c>
      <c r="D8854" s="3">
        <f ca="1">[2]!TriangularRnd(A8854,$F$18,$G$18,$H$18)</f>
        <v>400.97841434026378</v>
      </c>
      <c r="E8854" s="2">
        <f t="shared" ca="1" si="715"/>
        <v>608.87529599268987</v>
      </c>
      <c r="F8854" s="2">
        <f t="shared" ca="1" si="718"/>
        <v>244145.85071810754</v>
      </c>
      <c r="G8854" s="2">
        <f t="shared" ca="1" si="716"/>
        <v>156151.03133569186</v>
      </c>
      <c r="H8854" s="2">
        <f ca="1">[2]!Uniform($T$19,$U$20)</f>
        <v>42286.411568512252</v>
      </c>
      <c r="I8854" s="2">
        <f t="shared" ca="1" si="717"/>
        <v>198437.44290420413</v>
      </c>
      <c r="J8854" s="2">
        <f t="shared" ca="1" si="714"/>
        <v>45708</v>
      </c>
    </row>
    <row r="8855" spans="1:10" x14ac:dyDescent="0.25">
      <c r="A8855" s="8">
        <f t="array" aca="1" ref="A8855:B8855" ca="1">[2]!CorrelatedUniform($C$31:$D$32)</f>
        <v>0.17397654056549033</v>
      </c>
      <c r="B8855" s="10">
        <f ca="1"/>
        <v>0.78160410514186318</v>
      </c>
      <c r="D8855" s="3">
        <f ca="1">[2]!TriangularRnd(A8855,$F$18,$G$18,$H$18)</f>
        <v>385.68918559578071</v>
      </c>
      <c r="E8855" s="2">
        <f t="shared" ca="1" si="715"/>
        <v>538.88110829082916</v>
      </c>
      <c r="F8855" s="2">
        <f t="shared" ca="1" si="718"/>
        <v>207840.61578964163</v>
      </c>
      <c r="G8855" s="2">
        <f t="shared" ca="1" si="716"/>
        <v>208006.13238457922</v>
      </c>
      <c r="H8855" s="2">
        <f ca="1">[2]!Uniform($T$19,$U$20)</f>
        <v>34041.619693132867</v>
      </c>
      <c r="I8855" s="2">
        <f t="shared" ca="1" si="717"/>
        <v>242047.7520777121</v>
      </c>
      <c r="J8855" s="2">
        <f t="shared" ca="1" si="714"/>
        <v>-34208</v>
      </c>
    </row>
    <row r="8856" spans="1:10" x14ac:dyDescent="0.25">
      <c r="A8856" s="8">
        <f t="array" aca="1" ref="A8856:B8856" ca="1">[2]!CorrelatedUniform($C$31:$D$32)</f>
        <v>0.55797040462493919</v>
      </c>
      <c r="B8856" s="10">
        <f ca="1"/>
        <v>0.74224841426683674</v>
      </c>
      <c r="D8856" s="3">
        <f ca="1">[2]!TriangularRnd(A8856,$F$18,$G$18,$H$18)</f>
        <v>410.86945055649096</v>
      </c>
      <c r="E8856" s="2">
        <f t="shared" ca="1" si="715"/>
        <v>532.51463500876253</v>
      </c>
      <c r="F8856" s="2">
        <f t="shared" ca="1" si="718"/>
        <v>218793.99549934058</v>
      </c>
      <c r="G8856" s="2">
        <f t="shared" ca="1" si="716"/>
        <v>141778.49105121515</v>
      </c>
      <c r="H8856" s="2">
        <f ca="1">[2]!Uniform($T$19,$U$20)</f>
        <v>42640.70527438564</v>
      </c>
      <c r="I8856" s="2">
        <f t="shared" ca="1" si="717"/>
        <v>184419.19632560079</v>
      </c>
      <c r="J8856" s="2">
        <f t="shared" ca="1" si="714"/>
        <v>34374</v>
      </c>
    </row>
    <row r="8857" spans="1:10" x14ac:dyDescent="0.25">
      <c r="A8857" s="8">
        <f t="array" aca="1" ref="A8857:B8857" ca="1">[2]!CorrelatedUniform($C$31:$D$32)</f>
        <v>0.74237692356109619</v>
      </c>
      <c r="B8857" s="10">
        <f ca="1"/>
        <v>0.45795296588541279</v>
      </c>
      <c r="D8857" s="3">
        <f ca="1">[2]!TriangularRnd(A8857,$F$18,$G$18,$H$18)</f>
        <v>422.78959488996958</v>
      </c>
      <c r="E8857" s="2">
        <f t="shared" ca="1" si="715"/>
        <v>494.72039114185867</v>
      </c>
      <c r="F8857" s="2">
        <f t="shared" ca="1" si="718"/>
        <v>209162.63375467373</v>
      </c>
      <c r="G8857" s="2">
        <f t="shared" ca="1" si="716"/>
        <v>182429.13550393117</v>
      </c>
      <c r="H8857" s="2">
        <f ca="1">[2]!Uniform($T$19,$U$20)</f>
        <v>43332.476669574389</v>
      </c>
      <c r="I8857" s="2">
        <f t="shared" ca="1" si="717"/>
        <v>225761.61217350556</v>
      </c>
      <c r="J8857" s="2">
        <f t="shared" ca="1" si="714"/>
        <v>-16599</v>
      </c>
    </row>
    <row r="8858" spans="1:10" x14ac:dyDescent="0.25">
      <c r="A8858" s="8">
        <f t="array" aca="1" ref="A8858:B8858" ca="1">[2]!CorrelatedUniform($C$31:$D$32)</f>
        <v>0.15400874614715568</v>
      </c>
      <c r="B8858" s="10">
        <f ca="1"/>
        <v>0.96529638220927561</v>
      </c>
      <c r="D8858" s="3">
        <f ca="1">[2]!TriangularRnd(A8858,$F$18,$G$18,$H$18)</f>
        <v>383.81989224688414</v>
      </c>
      <c r="E8858" s="2">
        <f t="shared" ca="1" si="715"/>
        <v>590.78798699885533</v>
      </c>
      <c r="F8858" s="2">
        <f t="shared" ca="1" si="718"/>
        <v>226756.18151065425</v>
      </c>
      <c r="G8858" s="2">
        <f t="shared" ca="1" si="716"/>
        <v>158842.82230097149</v>
      </c>
      <c r="H8858" s="2">
        <f ca="1">[2]!Uniform($T$19,$U$20)</f>
        <v>39500.932302955211</v>
      </c>
      <c r="I8858" s="2">
        <f t="shared" ca="1" si="717"/>
        <v>198343.7546039267</v>
      </c>
      <c r="J8858" s="2">
        <f t="shared" ca="1" si="714"/>
        <v>28412</v>
      </c>
    </row>
    <row r="8859" spans="1:10" x14ac:dyDescent="0.25">
      <c r="A8859" s="8">
        <f t="array" aca="1" ref="A8859:B8859" ca="1">[2]!CorrelatedUniform($C$31:$D$32)</f>
        <v>0.86975836753845204</v>
      </c>
      <c r="B8859" s="10">
        <f ca="1"/>
        <v>0.26245927331184993</v>
      </c>
      <c r="D8859" s="3">
        <f ca="1">[2]!TriangularRnd(A8859,$F$18,$G$18,$H$18)</f>
        <v>433.90554161752016</v>
      </c>
      <c r="E8859" s="2">
        <f t="shared" ca="1" si="715"/>
        <v>468.21090195184183</v>
      </c>
      <c r="F8859" s="2">
        <f t="shared" ca="1" si="718"/>
        <v>203159.30500264154</v>
      </c>
      <c r="G8859" s="2">
        <f t="shared" ca="1" si="716"/>
        <v>128112.3987670378</v>
      </c>
      <c r="H8859" s="2">
        <f ca="1">[2]!Uniform($T$19,$U$20)</f>
        <v>36758.723298725519</v>
      </c>
      <c r="I8859" s="2">
        <f t="shared" ca="1" si="717"/>
        <v>164871.12206576331</v>
      </c>
      <c r="J8859" s="2">
        <f t="shared" ca="1" si="714"/>
        <v>38288</v>
      </c>
    </row>
    <row r="8860" spans="1:10" x14ac:dyDescent="0.25">
      <c r="A8860" s="8">
        <f t="array" aca="1" ref="A8860:B8860" ca="1">[2]!CorrelatedUniform($C$31:$D$32)</f>
        <v>0.58622634410858154</v>
      </c>
      <c r="B8860" s="10">
        <f ca="1"/>
        <v>0.23833563972741659</v>
      </c>
      <c r="D8860" s="3">
        <f ca="1">[2]!TriangularRnd(A8860,$F$18,$G$18,$H$18)</f>
        <v>412.50647455142007</v>
      </c>
      <c r="E8860" s="2">
        <f t="shared" ca="1" si="715"/>
        <v>464.41667197941888</v>
      </c>
      <c r="F8860" s="2">
        <f t="shared" ca="1" si="718"/>
        <v>191574.88408113335</v>
      </c>
      <c r="G8860" s="2">
        <f t="shared" ca="1" si="716"/>
        <v>220223.64976833024</v>
      </c>
      <c r="H8860" s="2">
        <f ca="1">[2]!Uniform($T$19,$U$20)</f>
        <v>35635.121222941634</v>
      </c>
      <c r="I8860" s="2">
        <f t="shared" ca="1" si="717"/>
        <v>255858.77099127189</v>
      </c>
      <c r="J8860" s="2">
        <f t="shared" ca="1" si="714"/>
        <v>-64284</v>
      </c>
    </row>
    <row r="8861" spans="1:10" x14ac:dyDescent="0.25">
      <c r="A8861" s="8">
        <f t="array" aca="1" ref="A8861:B8861" ca="1">[2]!CorrelatedUniform($C$31:$D$32)</f>
        <v>0.28159677982330289</v>
      </c>
      <c r="B8861" s="10">
        <f ca="1"/>
        <v>0.82739278154237561</v>
      </c>
      <c r="D8861" s="3">
        <f ca="1">[2]!TriangularRnd(A8861,$F$18,$G$18,$H$18)</f>
        <v>394.29481756259503</v>
      </c>
      <c r="E8861" s="2">
        <f t="shared" ca="1" si="715"/>
        <v>547.1956178466794</v>
      </c>
      <c r="F8861" s="2">
        <f t="shared" ca="1" si="718"/>
        <v>215756.39630990793</v>
      </c>
      <c r="G8861" s="2">
        <f t="shared" ca="1" si="716"/>
        <v>96710.786593863304</v>
      </c>
      <c r="H8861" s="2">
        <f ca="1">[2]!Uniform($T$19,$U$20)</f>
        <v>39226.993696758494</v>
      </c>
      <c r="I8861" s="2">
        <f t="shared" ca="1" si="717"/>
        <v>135937.7802906218</v>
      </c>
      <c r="J8861" s="2">
        <f t="shared" ca="1" si="714"/>
        <v>79818</v>
      </c>
    </row>
    <row r="8862" spans="1:10" x14ac:dyDescent="0.25">
      <c r="A8862" s="8">
        <f t="array" aca="1" ref="A8862:B8862" ca="1">[2]!CorrelatedUniform($C$31:$D$32)</f>
        <v>0.93865704536437977</v>
      </c>
      <c r="B8862" s="10">
        <f ca="1"/>
        <v>0.30794097434278073</v>
      </c>
      <c r="D8862" s="3">
        <f ca="1">[2]!TriangularRnd(A8862,$F$18,$G$18,$H$18)</f>
        <v>442.48563194989885</v>
      </c>
      <c r="E8862" s="2">
        <f t="shared" ca="1" si="715"/>
        <v>474.91524051336683</v>
      </c>
      <c r="F8862" s="2">
        <f t="shared" ca="1" si="718"/>
        <v>210143.17032119533</v>
      </c>
      <c r="G8862" s="2">
        <f t="shared" ca="1" si="716"/>
        <v>162389.7356212601</v>
      </c>
      <c r="H8862" s="2">
        <f ca="1">[2]!Uniform($T$19,$U$20)</f>
        <v>34305.580450931433</v>
      </c>
      <c r="I8862" s="2">
        <f t="shared" ca="1" si="717"/>
        <v>196695.31607219152</v>
      </c>
      <c r="J8862" s="2">
        <f t="shared" ca="1" si="714"/>
        <v>13447</v>
      </c>
    </row>
    <row r="8863" spans="1:10" x14ac:dyDescent="0.25">
      <c r="A8863" s="8">
        <f t="array" aca="1" ref="A8863:B8863" ca="1">[2]!CorrelatedUniform($C$31:$D$32)</f>
        <v>0.55658340454101585</v>
      </c>
      <c r="B8863" s="10">
        <f ca="1"/>
        <v>0.34070186829818211</v>
      </c>
      <c r="D8863" s="3">
        <f ca="1">[2]!TriangularRnd(A8863,$F$18,$G$18,$H$18)</f>
        <v>410.79046119739348</v>
      </c>
      <c r="E8863" s="2">
        <f t="shared" ca="1" si="715"/>
        <v>479.47258204094402</v>
      </c>
      <c r="F8863" s="2">
        <f t="shared" ca="1" si="718"/>
        <v>196962.76310810447</v>
      </c>
      <c r="G8863" s="2">
        <f t="shared" ca="1" si="716"/>
        <v>187776.51021982855</v>
      </c>
      <c r="H8863" s="2">
        <f ca="1">[2]!Uniform($T$19,$U$20)</f>
        <v>25964.170245366182</v>
      </c>
      <c r="I8863" s="2">
        <f t="shared" ca="1" si="717"/>
        <v>213740.68046519472</v>
      </c>
      <c r="J8863" s="2">
        <f t="shared" ca="1" si="714"/>
        <v>-16778</v>
      </c>
    </row>
    <row r="8864" spans="1:10" x14ac:dyDescent="0.25">
      <c r="A8864" s="8">
        <f t="array" aca="1" ref="A8864:B8864" ca="1">[2]!CorrelatedUniform($C$31:$D$32)</f>
        <v>0.93562197685241699</v>
      </c>
      <c r="B8864" s="10">
        <f ca="1"/>
        <v>0.23344250424403015</v>
      </c>
      <c r="D8864" s="3">
        <f ca="1">[2]!TriangularRnd(A8864,$F$18,$G$18,$H$18)</f>
        <v>442.02688908134991</v>
      </c>
      <c r="E8864" s="2">
        <f t="shared" ca="1" si="715"/>
        <v>463.62216612591277</v>
      </c>
      <c r="F8864" s="2">
        <f t="shared" ca="1" si="718"/>
        <v>204933.46380179402</v>
      </c>
      <c r="G8864" s="2">
        <f t="shared" ca="1" si="716"/>
        <v>201102.87406754418</v>
      </c>
      <c r="H8864" s="2">
        <f ca="1">[2]!Uniform($T$19,$U$20)</f>
        <v>41905.962290941694</v>
      </c>
      <c r="I8864" s="2">
        <f t="shared" ca="1" si="717"/>
        <v>243008.83635848586</v>
      </c>
      <c r="J8864" s="2">
        <f t="shared" ca="1" si="714"/>
        <v>-38076</v>
      </c>
    </row>
    <row r="8865" spans="1:10" x14ac:dyDescent="0.25">
      <c r="A8865" s="8">
        <f t="array" aca="1" ref="A8865:B8865" ca="1">[2]!CorrelatedUniform($C$31:$D$32)</f>
        <v>0.10431003570556656</v>
      </c>
      <c r="B8865" s="10">
        <f ca="1"/>
        <v>0.28688819603710447</v>
      </c>
      <c r="D8865" s="3">
        <f ca="1">[2]!TriangularRnd(A8865,$F$18,$G$18,$H$18)</f>
        <v>378.55513812574787</v>
      </c>
      <c r="E8865" s="2">
        <f t="shared" ca="1" si="715"/>
        <v>471.87507255836226</v>
      </c>
      <c r="F8865" s="2">
        <f t="shared" ca="1" si="718"/>
        <v>178630.73327042811</v>
      </c>
      <c r="G8865" s="2">
        <f t="shared" ca="1" si="716"/>
        <v>231533.45913468159</v>
      </c>
      <c r="H8865" s="2">
        <f ca="1">[2]!Uniform($T$19,$U$20)</f>
        <v>25084.584069526696</v>
      </c>
      <c r="I8865" s="2">
        <f t="shared" ca="1" si="717"/>
        <v>256618.04320420828</v>
      </c>
      <c r="J8865" s="2">
        <f t="shared" ca="1" si="714"/>
        <v>-77988</v>
      </c>
    </row>
    <row r="8866" spans="1:10" x14ac:dyDescent="0.25">
      <c r="A8866" s="8">
        <f t="array" aca="1" ref="A8866:B8866" ca="1">[2]!CorrelatedUniform($C$31:$D$32)</f>
        <v>0.17894124984741214</v>
      </c>
      <c r="B8866" s="10">
        <f ca="1"/>
        <v>0.97331121629869732</v>
      </c>
      <c r="D8866" s="3">
        <f ca="1">[2]!TriangularRnd(A8866,$F$18,$G$18,$H$18)</f>
        <v>386.13704412281032</v>
      </c>
      <c r="E8866" s="2">
        <f t="shared" ca="1" si="715"/>
        <v>596.5926843660859</v>
      </c>
      <c r="F8866" s="2">
        <f t="shared" ca="1" si="718"/>
        <v>230366.53568641318</v>
      </c>
      <c r="G8866" s="2">
        <f t="shared" ca="1" si="716"/>
        <v>157777.75299451192</v>
      </c>
      <c r="H8866" s="2">
        <f ca="1">[2]!Uniform($T$19,$U$20)</f>
        <v>29720.185250212289</v>
      </c>
      <c r="I8866" s="2">
        <f t="shared" ca="1" si="717"/>
        <v>187497.93824472421</v>
      </c>
      <c r="J8866" s="2">
        <f t="shared" ca="1" si="714"/>
        <v>42868</v>
      </c>
    </row>
    <row r="8867" spans="1:10" x14ac:dyDescent="0.25">
      <c r="A8867" s="8">
        <f t="array" aca="1" ref="A8867:B8867" ca="1">[2]!CorrelatedUniform($C$31:$D$32)</f>
        <v>0.30380094051361062</v>
      </c>
      <c r="B8867" s="10">
        <f ca="1"/>
        <v>0.77884750345259302</v>
      </c>
      <c r="D8867" s="3">
        <f ca="1">[2]!TriangularRnd(A8867,$F$18,$G$18,$H$18)</f>
        <v>395.85028186524539</v>
      </c>
      <c r="E8867" s="2">
        <f t="shared" ca="1" si="715"/>
        <v>538.41533516937693</v>
      </c>
      <c r="F8867" s="2">
        <f t="shared" ca="1" si="718"/>
        <v>213131.86218736842</v>
      </c>
      <c r="G8867" s="2">
        <f t="shared" ca="1" si="716"/>
        <v>52967.918754514976</v>
      </c>
      <c r="H8867" s="2">
        <f ca="1">[2]!Uniform($T$19,$U$20)</f>
        <v>41635.608965937652</v>
      </c>
      <c r="I8867" s="2">
        <f t="shared" ca="1" si="717"/>
        <v>94603.527720452636</v>
      </c>
      <c r="J8867" s="2">
        <f t="shared" ca="1" si="714"/>
        <v>118528</v>
      </c>
    </row>
    <row r="8868" spans="1:10" x14ac:dyDescent="0.25">
      <c r="A8868" s="8">
        <f t="array" aca="1" ref="A8868:B8868" ca="1">[2]!CorrelatedUniform($C$31:$D$32)</f>
        <v>0.87479650974273704</v>
      </c>
      <c r="B8868" s="10">
        <f ca="1"/>
        <v>0.37660028713673416</v>
      </c>
      <c r="D8868" s="3">
        <f ca="1">[2]!TriangularRnd(A8868,$F$18,$G$18,$H$18)</f>
        <v>434.43975626418046</v>
      </c>
      <c r="E8868" s="2">
        <f t="shared" ca="1" si="715"/>
        <v>484.27890165002339</v>
      </c>
      <c r="F8868" s="2">
        <f t="shared" ca="1" si="718"/>
        <v>210390.00799672119</v>
      </c>
      <c r="G8868" s="2">
        <f t="shared" ca="1" si="716"/>
        <v>181588.18632774981</v>
      </c>
      <c r="H8868" s="2">
        <f ca="1">[2]!Uniform($T$19,$U$20)</f>
        <v>30978.09627096399</v>
      </c>
      <c r="I8868" s="2">
        <f t="shared" ca="1" si="717"/>
        <v>212566.28259871379</v>
      </c>
      <c r="J8868" s="2">
        <f t="shared" ca="1" si="714"/>
        <v>-2177</v>
      </c>
    </row>
    <row r="8869" spans="1:10" x14ac:dyDescent="0.25">
      <c r="A8869" s="8">
        <f t="array" aca="1" ref="A8869:B8869" ca="1">[2]!CorrelatedUniform($C$31:$D$32)</f>
        <v>0.28121888637542747</v>
      </c>
      <c r="B8869" s="10">
        <f ca="1"/>
        <v>0.6056114063556487</v>
      </c>
      <c r="D8869" s="3">
        <f ca="1">[2]!TriangularRnd(A8869,$F$18,$G$18,$H$18)</f>
        <v>394.26782405296927</v>
      </c>
      <c r="E8869" s="2">
        <f t="shared" ca="1" si="715"/>
        <v>513.39494195653265</v>
      </c>
      <c r="F8869" s="2">
        <f t="shared" ca="1" si="718"/>
        <v>202415.10664500258</v>
      </c>
      <c r="G8869" s="2">
        <f t="shared" ca="1" si="716"/>
        <v>109428.92579513491</v>
      </c>
      <c r="H8869" s="2">
        <f ca="1">[2]!Uniform($T$19,$U$20)</f>
        <v>28609.883760754194</v>
      </c>
      <c r="I8869" s="2">
        <f t="shared" ca="1" si="717"/>
        <v>138038.80955588911</v>
      </c>
      <c r="J8869" s="2">
        <f t="shared" ca="1" si="714"/>
        <v>64376</v>
      </c>
    </row>
    <row r="8870" spans="1:10" x14ac:dyDescent="0.25">
      <c r="A8870" s="8">
        <f t="array" aca="1" ref="A8870:B8870" ca="1">[2]!CorrelatedUniform($C$31:$D$32)</f>
        <v>0.65892064571380637</v>
      </c>
      <c r="B8870" s="10">
        <f ca="1"/>
        <v>0.18108819333446891</v>
      </c>
      <c r="D8870" s="3">
        <f ca="1">[2]!TriangularRnd(A8870,$F$18,$G$18,$H$18)</f>
        <v>416.99545233020046</v>
      </c>
      <c r="E8870" s="2">
        <f t="shared" ca="1" si="715"/>
        <v>454.43870752338961</v>
      </c>
      <c r="F8870" s="2">
        <f t="shared" ca="1" si="718"/>
        <v>189498.87440006752</v>
      </c>
      <c r="G8870" s="2">
        <f t="shared" ca="1" si="716"/>
        <v>205119.87839054145</v>
      </c>
      <c r="H8870" s="2">
        <f ca="1">[2]!Uniform($T$19,$U$20)</f>
        <v>30920.72695457362</v>
      </c>
      <c r="I8870" s="2">
        <f t="shared" ca="1" si="717"/>
        <v>236040.60534511507</v>
      </c>
      <c r="J8870" s="2">
        <f t="shared" ca="1" si="714"/>
        <v>-46542</v>
      </c>
    </row>
    <row r="8871" spans="1:10" x14ac:dyDescent="0.25">
      <c r="A8871" s="8">
        <f t="array" aca="1" ref="A8871:B8871" ca="1">[2]!CorrelatedUniform($C$31:$D$32)</f>
        <v>0.69252467155456554</v>
      </c>
      <c r="B8871" s="10">
        <f ca="1"/>
        <v>0.21451673775543639</v>
      </c>
      <c r="D8871" s="3">
        <f ca="1">[2]!TriangularRnd(A8871,$F$18,$G$18,$H$18)</f>
        <v>419.2323028118177</v>
      </c>
      <c r="E8871" s="2">
        <f t="shared" ca="1" si="715"/>
        <v>460.45766679782588</v>
      </c>
      <c r="F8871" s="2">
        <f t="shared" ca="1" si="718"/>
        <v>193038.72799900919</v>
      </c>
      <c r="G8871" s="2">
        <f t="shared" ca="1" si="716"/>
        <v>149352.91532542903</v>
      </c>
      <c r="H8871" s="2">
        <f ca="1">[2]!Uniform($T$19,$U$20)</f>
        <v>35274.651728705452</v>
      </c>
      <c r="I8871" s="2">
        <f t="shared" ca="1" si="717"/>
        <v>184627.56705413447</v>
      </c>
      <c r="J8871" s="2">
        <f t="shared" ca="1" si="714"/>
        <v>8411</v>
      </c>
    </row>
    <row r="8872" spans="1:10" x14ac:dyDescent="0.25">
      <c r="A8872" s="8">
        <f t="array" aca="1" ref="A8872:B8872" ca="1">[2]!CorrelatedUniform($C$31:$D$32)</f>
        <v>0.28557837009429932</v>
      </c>
      <c r="B8872" s="10">
        <f ca="1"/>
        <v>0.38767608216682736</v>
      </c>
      <c r="D8872" s="3">
        <f ca="1">[2]!TriangularRnd(A8872,$F$18,$G$18,$H$18)</f>
        <v>394.57813525843994</v>
      </c>
      <c r="E8872" s="2">
        <f t="shared" ca="1" si="715"/>
        <v>485.73094360061447</v>
      </c>
      <c r="F8872" s="2">
        <f t="shared" ca="1" si="718"/>
        <v>191658.80996325292</v>
      </c>
      <c r="G8872" s="2">
        <f t="shared" ca="1" si="716"/>
        <v>150079.45509477716</v>
      </c>
      <c r="H8872" s="2">
        <f ca="1">[2]!Uniform($T$19,$U$20)</f>
        <v>38052.036713141919</v>
      </c>
      <c r="I8872" s="2">
        <f t="shared" ca="1" si="717"/>
        <v>188131.49180791908</v>
      </c>
      <c r="J8872" s="2">
        <f t="shared" ref="J8872:J8935" ca="1" si="719">INT(F8872-I8872)</f>
        <v>3527</v>
      </c>
    </row>
    <row r="8873" spans="1:10" x14ac:dyDescent="0.25">
      <c r="A8873" s="8">
        <f t="array" aca="1" ref="A8873:B8873" ca="1">[2]!CorrelatedUniform($C$31:$D$32)</f>
        <v>0.87547588348388661</v>
      </c>
      <c r="B8873" s="10">
        <f ca="1"/>
        <v>0.65407026743292651</v>
      </c>
      <c r="D8873" s="3">
        <f ca="1">[2]!TriangularRnd(A8873,$F$18,$G$18,$H$18)</f>
        <v>434.51260951533038</v>
      </c>
      <c r="E8873" s="2">
        <f t="shared" ref="E8873:E8936" ca="1" si="720">_xlfn.NORM.INV(B8873,$G$24,$G$24*$H$24)</f>
        <v>519.81664461768867</v>
      </c>
      <c r="F8873" s="2">
        <f t="shared" ca="1" si="718"/>
        <v>225866.88672233501</v>
      </c>
      <c r="G8873" s="2">
        <f t="shared" ref="G8873:G8936" ca="1" si="721">_xlfn.NORM.INV(RAND(),$S$19,$R$21)*D8873</f>
        <v>116946.3922357183</v>
      </c>
      <c r="H8873" s="2">
        <f ca="1">[2]!Uniform($T$19,$U$20)</f>
        <v>42876.923157627811</v>
      </c>
      <c r="I8873" s="2">
        <f t="shared" ref="I8873:I8936" ca="1" si="722">G8873+H8873</f>
        <v>159823.31539334613</v>
      </c>
      <c r="J8873" s="2">
        <f t="shared" ca="1" si="719"/>
        <v>66043</v>
      </c>
    </row>
    <row r="8874" spans="1:10" x14ac:dyDescent="0.25">
      <c r="A8874" s="8">
        <f t="array" aca="1" ref="A8874:B8874" ca="1">[2]!CorrelatedUniform($C$31:$D$32)</f>
        <v>0.26262831687927235</v>
      </c>
      <c r="B8874" s="10">
        <f ca="1"/>
        <v>0.98395147559553475</v>
      </c>
      <c r="D8874" s="3">
        <f ca="1">[2]!TriangularRnd(A8874,$F$18,$G$18,$H$18)</f>
        <v>392.91671388266013</v>
      </c>
      <c r="E8874" s="2">
        <f t="shared" ca="1" si="720"/>
        <v>607.15999594245886</v>
      </c>
      <c r="F8874" s="2">
        <f t="shared" ref="F8874:F8937" ca="1" si="723">D8874*E8874</f>
        <v>238563.31040672021</v>
      </c>
      <c r="G8874" s="2">
        <f t="shared" ca="1" si="721"/>
        <v>134691.6976723588</v>
      </c>
      <c r="H8874" s="2">
        <f ca="1">[2]!Uniform($T$19,$U$20)</f>
        <v>37257.034028738424</v>
      </c>
      <c r="I8874" s="2">
        <f t="shared" ca="1" si="722"/>
        <v>171948.73170109722</v>
      </c>
      <c r="J8874" s="2">
        <f t="shared" ca="1" si="719"/>
        <v>66614</v>
      </c>
    </row>
    <row r="8875" spans="1:10" x14ac:dyDescent="0.25">
      <c r="A8875" s="8">
        <f t="array" aca="1" ref="A8875:B8875" ca="1">[2]!CorrelatedUniform($C$31:$D$32)</f>
        <v>0.76601541042327859</v>
      </c>
      <c r="B8875" s="10">
        <f ca="1"/>
        <v>0.36821573138577035</v>
      </c>
      <c r="D8875" s="3">
        <f ca="1">[2]!TriangularRnd(A8875,$F$18,$G$18,$H$18)</f>
        <v>424.59680659425624</v>
      </c>
      <c r="E8875" s="2">
        <f t="shared" ca="1" si="720"/>
        <v>483.17086256950353</v>
      </c>
      <c r="F8875" s="2">
        <f t="shared" ca="1" si="723"/>
        <v>205152.80528640345</v>
      </c>
      <c r="G8875" s="2">
        <f t="shared" ca="1" si="721"/>
        <v>183394.61227736957</v>
      </c>
      <c r="H8875" s="2">
        <f ca="1">[2]!Uniform($T$19,$U$20)</f>
        <v>38838.317662107947</v>
      </c>
      <c r="I8875" s="2">
        <f t="shared" ca="1" si="722"/>
        <v>222232.92993947753</v>
      </c>
      <c r="J8875" s="2">
        <f t="shared" ca="1" si="719"/>
        <v>-17081</v>
      </c>
    </row>
    <row r="8876" spans="1:10" x14ac:dyDescent="0.25">
      <c r="A8876" s="8">
        <f t="array" aca="1" ref="A8876:B8876" ca="1">[2]!CorrelatedUniform($C$31:$D$32)</f>
        <v>6.8555116653442341E-2</v>
      </c>
      <c r="B8876" s="10">
        <f ca="1"/>
        <v>0.74836056308860999</v>
      </c>
      <c r="D8876" s="3">
        <f ca="1">[2]!TriangularRnd(A8876,$F$18,$G$18,$H$18)</f>
        <v>373.92156763107079</v>
      </c>
      <c r="E8876" s="2">
        <f t="shared" ca="1" si="720"/>
        <v>533.4669798040261</v>
      </c>
      <c r="F8876" s="2">
        <f t="shared" ca="1" si="723"/>
        <v>199474.80936773421</v>
      </c>
      <c r="G8876" s="2">
        <f t="shared" ca="1" si="721"/>
        <v>145815.17732988091</v>
      </c>
      <c r="H8876" s="2">
        <f ca="1">[2]!Uniform($T$19,$U$20)</f>
        <v>26108.563019499685</v>
      </c>
      <c r="I8876" s="2">
        <f t="shared" ca="1" si="722"/>
        <v>171923.74034938059</v>
      </c>
      <c r="J8876" s="2">
        <f t="shared" ca="1" si="719"/>
        <v>27551</v>
      </c>
    </row>
    <row r="8877" spans="1:10" x14ac:dyDescent="0.25">
      <c r="A8877" s="8">
        <f t="array" aca="1" ref="A8877:B8877" ca="1">[2]!CorrelatedUniform($C$31:$D$32)</f>
        <v>0.45637261867523171</v>
      </c>
      <c r="B8877" s="10">
        <f ca="1"/>
        <v>0.45180195119135647</v>
      </c>
      <c r="D8877" s="3">
        <f ca="1">[2]!TriangularRnd(A8877,$F$18,$G$18,$H$18)</f>
        <v>405.27593019268511</v>
      </c>
      <c r="E8877" s="2">
        <f t="shared" ca="1" si="720"/>
        <v>493.94449960576355</v>
      </c>
      <c r="F8877" s="2">
        <f t="shared" ca="1" si="723"/>
        <v>200183.81654128621</v>
      </c>
      <c r="G8877" s="2">
        <f t="shared" ca="1" si="721"/>
        <v>150276.57047937854</v>
      </c>
      <c r="H8877" s="2">
        <f ca="1">[2]!Uniform($T$19,$U$20)</f>
        <v>35199.665518366004</v>
      </c>
      <c r="I8877" s="2">
        <f t="shared" ca="1" si="722"/>
        <v>185476.23599774454</v>
      </c>
      <c r="J8877" s="2">
        <f t="shared" ca="1" si="719"/>
        <v>14707</v>
      </c>
    </row>
    <row r="8878" spans="1:10" x14ac:dyDescent="0.25">
      <c r="A8878" s="8">
        <f t="array" aca="1" ref="A8878:B8878" ca="1">[2]!CorrelatedUniform($C$31:$D$32)</f>
        <v>9.6447944641113004E-2</v>
      </c>
      <c r="B8878" s="10">
        <f ca="1"/>
        <v>3.7430761741916514E-2</v>
      </c>
      <c r="D8878" s="3">
        <f ca="1">[2]!TriangularRnd(A8878,$F$18,$G$18,$H$18)</f>
        <v>377.61463980807332</v>
      </c>
      <c r="E8878" s="2">
        <f t="shared" ca="1" si="720"/>
        <v>410.93440866180379</v>
      </c>
      <c r="F8878" s="2">
        <f t="shared" ca="1" si="723"/>
        <v>155174.84871157064</v>
      </c>
      <c r="G8878" s="2">
        <f t="shared" ca="1" si="721"/>
        <v>165420.57076462058</v>
      </c>
      <c r="H8878" s="2">
        <f ca="1">[2]!Uniform($T$19,$U$20)</f>
        <v>41426.822036583791</v>
      </c>
      <c r="I8878" s="2">
        <f t="shared" ca="1" si="722"/>
        <v>206847.39280120438</v>
      </c>
      <c r="J8878" s="2">
        <f t="shared" ca="1" si="719"/>
        <v>-51673</v>
      </c>
    </row>
    <row r="8879" spans="1:10" x14ac:dyDescent="0.25">
      <c r="A8879" s="8">
        <f t="array" aca="1" ref="A8879:B8879" ca="1">[2]!CorrelatedUniform($C$31:$D$32)</f>
        <v>0.51598751544952393</v>
      </c>
      <c r="B8879" s="10">
        <f ca="1"/>
        <v>0.27346765402840023</v>
      </c>
      <c r="D8879" s="3">
        <f ca="1">[2]!TriangularRnd(A8879,$F$18,$G$18,$H$18)</f>
        <v>408.53092736101996</v>
      </c>
      <c r="E8879" s="2">
        <f t="shared" ca="1" si="720"/>
        <v>469.88205846636254</v>
      </c>
      <c r="F8879" s="2">
        <f t="shared" ca="1" si="723"/>
        <v>191961.35309556808</v>
      </c>
      <c r="G8879" s="2">
        <f t="shared" ca="1" si="721"/>
        <v>210911.68525125744</v>
      </c>
      <c r="H8879" s="2">
        <f ca="1">[2]!Uniform($T$19,$U$20)</f>
        <v>32638.166970381415</v>
      </c>
      <c r="I8879" s="2">
        <f t="shared" ca="1" si="722"/>
        <v>243549.85222163887</v>
      </c>
      <c r="J8879" s="2">
        <f t="shared" ca="1" si="719"/>
        <v>-51589</v>
      </c>
    </row>
    <row r="8880" spans="1:10" x14ac:dyDescent="0.25">
      <c r="A8880" s="8">
        <f t="array" aca="1" ref="A8880:B8880" ca="1">[2]!CorrelatedUniform($C$31:$D$32)</f>
        <v>0.92160844802856445</v>
      </c>
      <c r="B8880" s="10">
        <f ca="1"/>
        <v>0.4839702392674568</v>
      </c>
      <c r="D8880" s="3">
        <f ca="1">[2]!TriangularRnd(A8880,$F$18,$G$18,$H$18)</f>
        <v>440.03700556914737</v>
      </c>
      <c r="E8880" s="2">
        <f t="shared" ca="1" si="720"/>
        <v>497.99042652784954</v>
      </c>
      <c r="F8880" s="2">
        <f t="shared" ca="1" si="723"/>
        <v>219134.21609141739</v>
      </c>
      <c r="G8880" s="2">
        <f t="shared" ca="1" si="721"/>
        <v>181356.11595877333</v>
      </c>
      <c r="H8880" s="2">
        <f ca="1">[2]!Uniform($T$19,$U$20)</f>
        <v>41531.476840198848</v>
      </c>
      <c r="I8880" s="2">
        <f t="shared" ca="1" si="722"/>
        <v>222887.59279897218</v>
      </c>
      <c r="J8880" s="2">
        <f t="shared" ca="1" si="719"/>
        <v>-3754</v>
      </c>
    </row>
    <row r="8881" spans="1:10" x14ac:dyDescent="0.25">
      <c r="A8881" s="8">
        <f t="array" aca="1" ref="A8881:B8881" ca="1">[2]!CorrelatedUniform($C$31:$D$32)</f>
        <v>0.16509974002838168</v>
      </c>
      <c r="B8881" s="10">
        <f ca="1"/>
        <v>0.59172695305385625</v>
      </c>
      <c r="D8881" s="3">
        <f ca="1">[2]!TriangularRnd(A8881,$F$18,$G$18,$H$18)</f>
        <v>384.87219317421886</v>
      </c>
      <c r="E8881" s="2">
        <f t="shared" ca="1" si="720"/>
        <v>511.59947984429186</v>
      </c>
      <c r="F8881" s="2">
        <f t="shared" ca="1" si="723"/>
        <v>196900.41383446218</v>
      </c>
      <c r="G8881" s="2">
        <f t="shared" ca="1" si="721"/>
        <v>85785.428661451617</v>
      </c>
      <c r="H8881" s="2">
        <f ca="1">[2]!Uniform($T$19,$U$20)</f>
        <v>25815.657468894708</v>
      </c>
      <c r="I8881" s="2">
        <f t="shared" ca="1" si="722"/>
        <v>111601.08613034632</v>
      </c>
      <c r="J8881" s="2">
        <f t="shared" ca="1" si="719"/>
        <v>85299</v>
      </c>
    </row>
    <row r="8882" spans="1:10" x14ac:dyDescent="0.25">
      <c r="A8882" s="8">
        <f t="array" aca="1" ref="A8882:B8882" ca="1">[2]!CorrelatedUniform($C$31:$D$32)</f>
        <v>0.6071207523345945</v>
      </c>
      <c r="B8882" s="10">
        <f ca="1"/>
        <v>0.84525526709039533</v>
      </c>
      <c r="D8882" s="3">
        <f ca="1">[2]!TriangularRnd(A8882,$F$18,$G$18,$H$18)</f>
        <v>413.75327288723696</v>
      </c>
      <c r="E8882" s="2">
        <f t="shared" ca="1" si="720"/>
        <v>550.81469360589006</v>
      </c>
      <c r="F8882" s="2">
        <f t="shared" ca="1" si="723"/>
        <v>227901.38223381765</v>
      </c>
      <c r="G8882" s="2">
        <f t="shared" ca="1" si="721"/>
        <v>137662.00908730045</v>
      </c>
      <c r="H8882" s="2">
        <f ca="1">[2]!Uniform($T$19,$U$20)</f>
        <v>40819.504065525427</v>
      </c>
      <c r="I8882" s="2">
        <f t="shared" ca="1" si="722"/>
        <v>178481.51315282588</v>
      </c>
      <c r="J8882" s="2">
        <f t="shared" ca="1" si="719"/>
        <v>49419</v>
      </c>
    </row>
    <row r="8883" spans="1:10" x14ac:dyDescent="0.25">
      <c r="A8883" s="8">
        <f t="array" aca="1" ref="A8883:B8883" ca="1">[2]!CorrelatedUniform($C$31:$D$32)</f>
        <v>0.49029767513275158</v>
      </c>
      <c r="B8883" s="10">
        <f ca="1"/>
        <v>0.92725397372163676</v>
      </c>
      <c r="D8883" s="3">
        <f ca="1">[2]!TriangularRnd(A8883,$F$18,$G$18,$H$18)</f>
        <v>407.14473529597456</v>
      </c>
      <c r="E8883" s="2">
        <f t="shared" ca="1" si="720"/>
        <v>572.78202020157516</v>
      </c>
      <c r="F8883" s="2">
        <f t="shared" ca="1" si="723"/>
        <v>233205.18399726387</v>
      </c>
      <c r="G8883" s="2">
        <f t="shared" ca="1" si="721"/>
        <v>195851.12536602674</v>
      </c>
      <c r="H8883" s="2">
        <f ca="1">[2]!Uniform($T$19,$U$20)</f>
        <v>31299.304708135642</v>
      </c>
      <c r="I8883" s="2">
        <f t="shared" ca="1" si="722"/>
        <v>227150.43007416237</v>
      </c>
      <c r="J8883" s="2">
        <f t="shared" ca="1" si="719"/>
        <v>6054</v>
      </c>
    </row>
    <row r="8884" spans="1:10" x14ac:dyDescent="0.25">
      <c r="A8884" s="8">
        <f t="array" aca="1" ref="A8884:B8884" ca="1">[2]!CorrelatedUniform($C$31:$D$32)</f>
        <v>0.75222778320312522</v>
      </c>
      <c r="B8884" s="10">
        <f ca="1"/>
        <v>0.20754088079025138</v>
      </c>
      <c r="D8884" s="3">
        <f ca="1">[2]!TriangularRnd(A8884,$F$18,$G$18,$H$18)</f>
        <v>423.53219022801505</v>
      </c>
      <c r="E8884" s="2">
        <f t="shared" ca="1" si="720"/>
        <v>459.25082558592646</v>
      </c>
      <c r="F8884" s="2">
        <f t="shared" ca="1" si="723"/>
        <v>194507.50802443156</v>
      </c>
      <c r="G8884" s="2">
        <f t="shared" ca="1" si="721"/>
        <v>112973.90996568813</v>
      </c>
      <c r="H8884" s="2">
        <f ca="1">[2]!Uniform($T$19,$U$20)</f>
        <v>43635.144494061729</v>
      </c>
      <c r="I8884" s="2">
        <f t="shared" ca="1" si="722"/>
        <v>156609.05445974987</v>
      </c>
      <c r="J8884" s="2">
        <f t="shared" ca="1" si="719"/>
        <v>37898</v>
      </c>
    </row>
    <row r="8885" spans="1:10" x14ac:dyDescent="0.25">
      <c r="A8885" s="8">
        <f t="array" aca="1" ref="A8885:B8885" ca="1">[2]!CorrelatedUniform($C$31:$D$32)</f>
        <v>0.34683036804199241</v>
      </c>
      <c r="B8885" s="10">
        <f ca="1"/>
        <v>0.75947849613936724</v>
      </c>
      <c r="D8885" s="3">
        <f ca="1">[2]!TriangularRnd(A8885,$F$18,$G$18,$H$18)</f>
        <v>398.71056468198219</v>
      </c>
      <c r="E8885" s="2">
        <f t="shared" ca="1" si="720"/>
        <v>535.23130049031613</v>
      </c>
      <c r="F8885" s="2">
        <f t="shared" ca="1" si="723"/>
        <v>213402.37405396564</v>
      </c>
      <c r="G8885" s="2">
        <f t="shared" ca="1" si="721"/>
        <v>71194.671428763962</v>
      </c>
      <c r="H8885" s="2">
        <f ca="1">[2]!Uniform($T$19,$U$20)</f>
        <v>44259.973378301642</v>
      </c>
      <c r="I8885" s="2">
        <f t="shared" ca="1" si="722"/>
        <v>115454.6448070656</v>
      </c>
      <c r="J8885" s="2">
        <f t="shared" ca="1" si="719"/>
        <v>97947</v>
      </c>
    </row>
    <row r="8886" spans="1:10" x14ac:dyDescent="0.25">
      <c r="A8886" s="8">
        <f t="array" aca="1" ref="A8886:B8886" ca="1">[2]!CorrelatedUniform($C$31:$D$32)</f>
        <v>1.9685387611389132E-2</v>
      </c>
      <c r="B8886" s="10">
        <f ca="1"/>
        <v>0.40921989557682703</v>
      </c>
      <c r="D8886" s="3">
        <f ca="1">[2]!TriangularRnd(A8886,$F$18,$G$18,$H$18)</f>
        <v>364.71164098111376</v>
      </c>
      <c r="E8886" s="2">
        <f t="shared" ca="1" si="720"/>
        <v>488.52239240166472</v>
      </c>
      <c r="F8886" s="2">
        <f t="shared" ca="1" si="723"/>
        <v>178169.80338883071</v>
      </c>
      <c r="G8886" s="2">
        <f t="shared" ca="1" si="721"/>
        <v>114432.53328835523</v>
      </c>
      <c r="H8886" s="2">
        <f ca="1">[2]!Uniform($T$19,$U$20)</f>
        <v>43823.348272302399</v>
      </c>
      <c r="I8886" s="2">
        <f t="shared" ca="1" si="722"/>
        <v>158255.88156065764</v>
      </c>
      <c r="J8886" s="2">
        <f t="shared" ca="1" si="719"/>
        <v>19913</v>
      </c>
    </row>
    <row r="8887" spans="1:10" x14ac:dyDescent="0.25">
      <c r="A8887" s="8">
        <f t="array" aca="1" ref="A8887:B8887" ca="1">[2]!CorrelatedUniform($C$31:$D$32)</f>
        <v>0.14748787879943853</v>
      </c>
      <c r="B8887" s="10">
        <f ca="1"/>
        <v>0.68667859964515898</v>
      </c>
      <c r="D8887" s="3">
        <f ca="1">[2]!TriangularRnd(A8887,$F$18,$G$18,$H$18)</f>
        <v>383.18344473412407</v>
      </c>
      <c r="E8887" s="2">
        <f t="shared" ca="1" si="720"/>
        <v>524.32287714633173</v>
      </c>
      <c r="F8887" s="2">
        <f t="shared" ca="1" si="723"/>
        <v>200911.84621783832</v>
      </c>
      <c r="G8887" s="2">
        <f t="shared" ca="1" si="721"/>
        <v>149526.11285378528</v>
      </c>
      <c r="H8887" s="2">
        <f ca="1">[2]!Uniform($T$19,$U$20)</f>
        <v>41049.525686847439</v>
      </c>
      <c r="I8887" s="2">
        <f t="shared" ca="1" si="722"/>
        <v>190575.63854063273</v>
      </c>
      <c r="J8887" s="2">
        <f t="shared" ca="1" si="719"/>
        <v>10336</v>
      </c>
    </row>
    <row r="8888" spans="1:10" x14ac:dyDescent="0.25">
      <c r="A8888" s="8">
        <f t="array" aca="1" ref="A8888:B8888" ca="1">[2]!CorrelatedUniform($C$31:$D$32)</f>
        <v>0.88748288154602062</v>
      </c>
      <c r="B8888" s="10">
        <f ca="1"/>
        <v>7.7791498583980948E-2</v>
      </c>
      <c r="D8888" s="3">
        <f ca="1">[2]!TriangularRnd(A8888,$F$18,$G$18,$H$18)</f>
        <v>435.83462021228178</v>
      </c>
      <c r="E8888" s="2">
        <f t="shared" ca="1" si="720"/>
        <v>428.99576039591398</v>
      </c>
      <c r="F8888" s="2">
        <f t="shared" ca="1" si="723"/>
        <v>186971.20430483221</v>
      </c>
      <c r="G8888" s="2">
        <f t="shared" ca="1" si="721"/>
        <v>122476.52138494908</v>
      </c>
      <c r="H8888" s="2">
        <f ca="1">[2]!Uniform($T$19,$U$20)</f>
        <v>41975.059342721463</v>
      </c>
      <c r="I8888" s="2">
        <f t="shared" ca="1" si="722"/>
        <v>164451.58072767055</v>
      </c>
      <c r="J8888" s="2">
        <f t="shared" ca="1" si="719"/>
        <v>22519</v>
      </c>
    </row>
    <row r="8889" spans="1:10" x14ac:dyDescent="0.25">
      <c r="A8889" s="8">
        <f t="array" aca="1" ref="A8889:B8889" ca="1">[2]!CorrelatedUniform($C$31:$D$32)</f>
        <v>0.14665663242340091</v>
      </c>
      <c r="B8889" s="10">
        <f ca="1"/>
        <v>0.65687499248009074</v>
      </c>
      <c r="D8889" s="3">
        <f ca="1">[2]!TriangularRnd(A8889,$F$18,$G$18,$H$18)</f>
        <v>383.10131075177077</v>
      </c>
      <c r="E8889" s="2">
        <f t="shared" ca="1" si="720"/>
        <v>520.19746412369989</v>
      </c>
      <c r="F8889" s="2">
        <f t="shared" ca="1" si="723"/>
        <v>199288.33035553669</v>
      </c>
      <c r="G8889" s="2">
        <f t="shared" ca="1" si="721"/>
        <v>118016.63190259083</v>
      </c>
      <c r="H8889" s="2">
        <f ca="1">[2]!Uniform($T$19,$U$20)</f>
        <v>26533.218320401858</v>
      </c>
      <c r="I8889" s="2">
        <f t="shared" ca="1" si="722"/>
        <v>144549.85022299268</v>
      </c>
      <c r="J8889" s="2">
        <f t="shared" ca="1" si="719"/>
        <v>54738</v>
      </c>
    </row>
    <row r="8890" spans="1:10" x14ac:dyDescent="0.25">
      <c r="A8890" s="8">
        <f t="array" aca="1" ref="A8890:B8890" ca="1">[2]!CorrelatedUniform($C$31:$D$32)</f>
        <v>0.75924956798553467</v>
      </c>
      <c r="B8890" s="10">
        <f ca="1"/>
        <v>0.89296734377882991</v>
      </c>
      <c r="D8890" s="3">
        <f ca="1">[2]!TriangularRnd(A8890,$F$18,$G$18,$H$18)</f>
        <v>424.07057086937624</v>
      </c>
      <c r="E8890" s="2">
        <f t="shared" ca="1" si="720"/>
        <v>562.12321390833358</v>
      </c>
      <c r="F8890" s="2">
        <f t="shared" ca="1" si="723"/>
        <v>238379.91222103551</v>
      </c>
      <c r="G8890" s="2">
        <f t="shared" ca="1" si="721"/>
        <v>171310.5100475105</v>
      </c>
      <c r="H8890" s="2">
        <f ca="1">[2]!Uniform($T$19,$U$20)</f>
        <v>29468.295460970712</v>
      </c>
      <c r="I8890" s="2">
        <f t="shared" ca="1" si="722"/>
        <v>200778.80550848122</v>
      </c>
      <c r="J8890" s="2">
        <f t="shared" ca="1" si="719"/>
        <v>37601</v>
      </c>
    </row>
    <row r="8891" spans="1:10" x14ac:dyDescent="0.25">
      <c r="A8891" s="8">
        <f t="array" aca="1" ref="A8891:B8891" ca="1">[2]!CorrelatedUniform($C$31:$D$32)</f>
        <v>0.3066900968551638</v>
      </c>
      <c r="B8891" s="10">
        <f ca="1"/>
        <v>0.9784636376154553</v>
      </c>
      <c r="D8891" s="3">
        <f ca="1">[2]!TriangularRnd(A8891,$F$18,$G$18,$H$18)</f>
        <v>396.04843715470929</v>
      </c>
      <c r="E8891" s="2">
        <f t="shared" ca="1" si="720"/>
        <v>601.15020501968468</v>
      </c>
      <c r="F8891" s="2">
        <f t="shared" ca="1" si="723"/>
        <v>238084.59919327919</v>
      </c>
      <c r="G8891" s="2">
        <f t="shared" ca="1" si="721"/>
        <v>200495.08967891638</v>
      </c>
      <c r="H8891" s="2">
        <f ca="1">[2]!Uniform($T$19,$U$20)</f>
        <v>34213.548197595308</v>
      </c>
      <c r="I8891" s="2">
        <f t="shared" ca="1" si="722"/>
        <v>234708.6378765117</v>
      </c>
      <c r="J8891" s="2">
        <f t="shared" ca="1" si="719"/>
        <v>3375</v>
      </c>
    </row>
    <row r="8892" spans="1:10" x14ac:dyDescent="0.25">
      <c r="A8892" s="8">
        <f t="array" aca="1" ref="A8892:B8892" ca="1">[2]!CorrelatedUniform($C$31:$D$32)</f>
        <v>0.12920594215393039</v>
      </c>
      <c r="B8892" s="10">
        <f ca="1"/>
        <v>0.82389580707296051</v>
      </c>
      <c r="D8892" s="3">
        <f ca="1">[2]!TriangularRnd(A8892,$F$18,$G$18,$H$18)</f>
        <v>381.3199296606237</v>
      </c>
      <c r="E8892" s="2">
        <f t="shared" ca="1" si="720"/>
        <v>546.51571404448953</v>
      </c>
      <c r="F8892" s="2">
        <f t="shared" ca="1" si="723"/>
        <v>208397.3336378703</v>
      </c>
      <c r="G8892" s="2">
        <f t="shared" ca="1" si="721"/>
        <v>110889.08852930719</v>
      </c>
      <c r="H8892" s="2">
        <f ca="1">[2]!Uniform($T$19,$U$20)</f>
        <v>32770.589939417849</v>
      </c>
      <c r="I8892" s="2">
        <f t="shared" ca="1" si="722"/>
        <v>143659.67846872503</v>
      </c>
      <c r="J8892" s="2">
        <f t="shared" ca="1" si="719"/>
        <v>64737</v>
      </c>
    </row>
    <row r="8893" spans="1:10" x14ac:dyDescent="0.25">
      <c r="A8893" s="8">
        <f t="array" aca="1" ref="A8893:B8893" ca="1">[2]!CorrelatedUniform($C$31:$D$32)</f>
        <v>0.69014334678649925</v>
      </c>
      <c r="B8893" s="10">
        <f ca="1"/>
        <v>7.2250164020731976E-3</v>
      </c>
      <c r="D8893" s="3">
        <f ca="1">[2]!TriangularRnd(A8893,$F$18,$G$18,$H$18)</f>
        <v>419.06988520574572</v>
      </c>
      <c r="E8893" s="2">
        <f t="shared" ca="1" si="720"/>
        <v>377.70615499522336</v>
      </c>
      <c r="F8893" s="2">
        <f t="shared" ca="1" si="723"/>
        <v>158285.27501535186</v>
      </c>
      <c r="G8893" s="2">
        <f t="shared" ca="1" si="721"/>
        <v>202594.79462218832</v>
      </c>
      <c r="H8893" s="2">
        <f ca="1">[2]!Uniform($T$19,$U$20)</f>
        <v>34636.984719670822</v>
      </c>
      <c r="I8893" s="2">
        <f t="shared" ca="1" si="722"/>
        <v>237231.77934185913</v>
      </c>
      <c r="J8893" s="2">
        <f t="shared" ca="1" si="719"/>
        <v>-78947</v>
      </c>
    </row>
    <row r="8894" spans="1:10" x14ac:dyDescent="0.25">
      <c r="A8894" s="8">
        <f t="array" aca="1" ref="A8894:B8894" ca="1">[2]!CorrelatedUniform($C$31:$D$32)</f>
        <v>0.56228625774383523</v>
      </c>
      <c r="B8894" s="10">
        <f ca="1"/>
        <v>0.36560954903522003</v>
      </c>
      <c r="D8894" s="3">
        <f ca="1">[2]!TriangularRnd(A8894,$F$18,$G$18,$H$18)</f>
        <v>411.11603349611158</v>
      </c>
      <c r="E8894" s="2">
        <f t="shared" ca="1" si="720"/>
        <v>482.82478444092771</v>
      </c>
      <c r="F8894" s="2">
        <f t="shared" ca="1" si="723"/>
        <v>198497.01025296928</v>
      </c>
      <c r="G8894" s="2">
        <f t="shared" ca="1" si="721"/>
        <v>181363.7957652545</v>
      </c>
      <c r="H8894" s="2">
        <f ca="1">[2]!Uniform($T$19,$U$20)</f>
        <v>42473.457988598348</v>
      </c>
      <c r="I8894" s="2">
        <f t="shared" ca="1" si="722"/>
        <v>223837.25375385286</v>
      </c>
      <c r="J8894" s="2">
        <f t="shared" ca="1" si="719"/>
        <v>-25341</v>
      </c>
    </row>
    <row r="8895" spans="1:10" x14ac:dyDescent="0.25">
      <c r="A8895" s="8">
        <f t="array" aca="1" ref="A8895:B8895" ca="1">[2]!CorrelatedUniform($C$31:$D$32)</f>
        <v>0.14998042583465576</v>
      </c>
      <c r="B8895" s="10">
        <f ca="1"/>
        <v>0.90415260463198588</v>
      </c>
      <c r="D8895" s="3">
        <f ca="1">[2]!TriangularRnd(A8895,$F$18,$G$18,$H$18)</f>
        <v>383.42835099138875</v>
      </c>
      <c r="E8895" s="2">
        <f t="shared" ca="1" si="720"/>
        <v>565.27909325640951</v>
      </c>
      <c r="F8895" s="2">
        <f t="shared" ca="1" si="723"/>
        <v>216744.03057721257</v>
      </c>
      <c r="G8895" s="2">
        <f t="shared" ca="1" si="721"/>
        <v>148245.45661462736</v>
      </c>
      <c r="H8895" s="2">
        <f ca="1">[2]!Uniform($T$19,$U$20)</f>
        <v>44215.113405461248</v>
      </c>
      <c r="I8895" s="2">
        <f t="shared" ca="1" si="722"/>
        <v>192460.57002008861</v>
      </c>
      <c r="J8895" s="2">
        <f t="shared" ca="1" si="719"/>
        <v>24283</v>
      </c>
    </row>
    <row r="8896" spans="1:10" x14ac:dyDescent="0.25">
      <c r="A8896" s="8">
        <f t="array" aca="1" ref="A8896:B8896" ca="1">[2]!CorrelatedUniform($C$31:$D$32)</f>
        <v>0.61307942867279053</v>
      </c>
      <c r="B8896" s="10">
        <f ca="1"/>
        <v>9.5384763882333481E-2</v>
      </c>
      <c r="D8896" s="3">
        <f ca="1">[2]!TriangularRnd(A8896,$F$18,$G$18,$H$18)</f>
        <v>414.11487791266592</v>
      </c>
      <c r="E8896" s="2">
        <f t="shared" ca="1" si="720"/>
        <v>434.58469806688504</v>
      </c>
      <c r="F8896" s="2">
        <f t="shared" ca="1" si="723"/>
        <v>179967.98918268087</v>
      </c>
      <c r="G8896" s="2">
        <f t="shared" ca="1" si="721"/>
        <v>166414.63113295665</v>
      </c>
      <c r="H8896" s="2">
        <f ca="1">[2]!Uniform($T$19,$U$20)</f>
        <v>25226.94996148107</v>
      </c>
      <c r="I8896" s="2">
        <f t="shared" ca="1" si="722"/>
        <v>191641.58109443772</v>
      </c>
      <c r="J8896" s="2">
        <f t="shared" ca="1" si="719"/>
        <v>-11674</v>
      </c>
    </row>
    <row r="8897" spans="1:10" x14ac:dyDescent="0.25">
      <c r="A8897" s="8">
        <f t="array" aca="1" ref="A8897:B8897" ca="1">[2]!CorrelatedUniform($C$31:$D$32)</f>
        <v>8.2231163978576619E-2</v>
      </c>
      <c r="B8897" s="10">
        <f ca="1"/>
        <v>0.86578731677139997</v>
      </c>
      <c r="D8897" s="3">
        <f ca="1">[2]!TriangularRnd(A8897,$F$18,$G$18,$H$18)</f>
        <v>375.81086662522421</v>
      </c>
      <c r="E8897" s="2">
        <f t="shared" ca="1" si="720"/>
        <v>555.33480218644411</v>
      </c>
      <c r="F8897" s="2">
        <f t="shared" ca="1" si="723"/>
        <v>208700.85327683503</v>
      </c>
      <c r="G8897" s="2">
        <f t="shared" ca="1" si="721"/>
        <v>159288.20086540384</v>
      </c>
      <c r="H8897" s="2">
        <f ca="1">[2]!Uniform($T$19,$U$20)</f>
        <v>31118.786944195152</v>
      </c>
      <c r="I8897" s="2">
        <f t="shared" ca="1" si="722"/>
        <v>190406.987809599</v>
      </c>
      <c r="J8897" s="2">
        <f t="shared" ca="1" si="719"/>
        <v>18293</v>
      </c>
    </row>
    <row r="8898" spans="1:10" x14ac:dyDescent="0.25">
      <c r="A8898" s="8">
        <f t="array" aca="1" ref="A8898:B8898" ca="1">[2]!CorrelatedUniform($C$31:$D$32)</f>
        <v>0.33640682697296159</v>
      </c>
      <c r="B8898" s="10">
        <f ca="1"/>
        <v>0.70672200422951914</v>
      </c>
      <c r="D8898" s="3">
        <f ca="1">[2]!TriangularRnd(A8898,$F$18,$G$18,$H$18)</f>
        <v>398.03476929312961</v>
      </c>
      <c r="E8898" s="2">
        <f t="shared" ca="1" si="720"/>
        <v>527.19167952046689</v>
      </c>
      <c r="F8898" s="2">
        <f t="shared" ca="1" si="723"/>
        <v>209840.61853118657</v>
      </c>
      <c r="G8898" s="2">
        <f t="shared" ca="1" si="721"/>
        <v>171883.24239909259</v>
      </c>
      <c r="H8898" s="2">
        <f ca="1">[2]!Uniform($T$19,$U$20)</f>
        <v>35853.411495893539</v>
      </c>
      <c r="I8898" s="2">
        <f t="shared" ca="1" si="722"/>
        <v>207736.65389498614</v>
      </c>
      <c r="J8898" s="2">
        <f t="shared" ca="1" si="719"/>
        <v>2103</v>
      </c>
    </row>
    <row r="8899" spans="1:10" x14ac:dyDescent="0.25">
      <c r="A8899" s="8">
        <f t="array" aca="1" ref="A8899:B8899" ca="1">[2]!CorrelatedUniform($C$31:$D$32)</f>
        <v>0.89191317558288596</v>
      </c>
      <c r="B8899" s="10">
        <f ca="1"/>
        <v>0.11690375324182276</v>
      </c>
      <c r="D8899" s="3">
        <f ca="1">[2]!TriangularRnd(A8899,$F$18,$G$18,$H$18)</f>
        <v>436.34011987499582</v>
      </c>
      <c r="E8899" s="2">
        <f t="shared" ca="1" si="720"/>
        <v>440.46959960799848</v>
      </c>
      <c r="F8899" s="2">
        <f t="shared" ca="1" si="723"/>
        <v>192194.55789424546</v>
      </c>
      <c r="G8899" s="2">
        <f t="shared" ca="1" si="721"/>
        <v>131319.34928428373</v>
      </c>
      <c r="H8899" s="2">
        <f ca="1">[2]!Uniform($T$19,$U$20)</f>
        <v>29618.235364823209</v>
      </c>
      <c r="I8899" s="2">
        <f t="shared" ca="1" si="722"/>
        <v>160937.58464910695</v>
      </c>
      <c r="J8899" s="2">
        <f t="shared" ca="1" si="719"/>
        <v>31256</v>
      </c>
    </row>
    <row r="8900" spans="1:10" x14ac:dyDescent="0.25">
      <c r="A8900" s="8">
        <f t="array" aca="1" ref="A8900:B8900" ca="1">[2]!CorrelatedUniform($C$31:$D$32)</f>
        <v>0.14546120166778559</v>
      </c>
      <c r="B8900" s="10">
        <f ca="1"/>
        <v>0.82024249467466159</v>
      </c>
      <c r="D8900" s="3">
        <f ca="1">[2]!TriangularRnd(A8900,$F$18,$G$18,$H$18)</f>
        <v>382.98278318889032</v>
      </c>
      <c r="E8900" s="2">
        <f t="shared" ca="1" si="720"/>
        <v>545.81448101509807</v>
      </c>
      <c r="F8900" s="2">
        <f t="shared" ca="1" si="723"/>
        <v>209037.549043962</v>
      </c>
      <c r="G8900" s="2">
        <f t="shared" ca="1" si="721"/>
        <v>190929.49534077561</v>
      </c>
      <c r="H8900" s="2">
        <f ca="1">[2]!Uniform($T$19,$U$20)</f>
        <v>33831.335785437557</v>
      </c>
      <c r="I8900" s="2">
        <f t="shared" ca="1" si="722"/>
        <v>224760.83112621316</v>
      </c>
      <c r="J8900" s="2">
        <f t="shared" ca="1" si="719"/>
        <v>-15724</v>
      </c>
    </row>
    <row r="8901" spans="1:10" x14ac:dyDescent="0.25">
      <c r="A8901" s="8">
        <f t="array" aca="1" ref="A8901:B8901" ca="1">[2]!CorrelatedUniform($C$31:$D$32)</f>
        <v>0.44754052162170399</v>
      </c>
      <c r="B8901" s="10">
        <f ca="1"/>
        <v>0.20879873804710536</v>
      </c>
      <c r="D8901" s="3">
        <f ca="1">[2]!TriangularRnd(A8901,$F$18,$G$18,$H$18)</f>
        <v>404.77810287724242</v>
      </c>
      <c r="E8901" s="2">
        <f t="shared" ca="1" si="720"/>
        <v>459.47017923146393</v>
      </c>
      <c r="F8901" s="2">
        <f t="shared" ca="1" si="723"/>
        <v>185983.46747797853</v>
      </c>
      <c r="G8901" s="2">
        <f t="shared" ca="1" si="721"/>
        <v>145802.32402043731</v>
      </c>
      <c r="H8901" s="2">
        <f ca="1">[2]!Uniform($T$19,$U$20)</f>
        <v>42536.241958748295</v>
      </c>
      <c r="I8901" s="2">
        <f t="shared" ca="1" si="722"/>
        <v>188338.5659791856</v>
      </c>
      <c r="J8901" s="2">
        <f t="shared" ca="1" si="719"/>
        <v>-2356</v>
      </c>
    </row>
    <row r="8902" spans="1:10" x14ac:dyDescent="0.25">
      <c r="A8902" s="8">
        <f t="array" aca="1" ref="A8902:B8902" ca="1">[2]!CorrelatedUniform($C$31:$D$32)</f>
        <v>0.86074447631835949</v>
      </c>
      <c r="B8902" s="10">
        <f ca="1"/>
        <v>0.5543784197457835</v>
      </c>
      <c r="D8902" s="3">
        <f ca="1">[2]!TriangularRnd(A8902,$F$18,$G$18,$H$18)</f>
        <v>432.97492879466336</v>
      </c>
      <c r="E8902" s="2">
        <f t="shared" ca="1" si="720"/>
        <v>506.83656674231389</v>
      </c>
      <c r="F8902" s="2">
        <f t="shared" ca="1" si="723"/>
        <v>219447.52639578501</v>
      </c>
      <c r="G8902" s="2">
        <f t="shared" ca="1" si="721"/>
        <v>154371.77301820464</v>
      </c>
      <c r="H8902" s="2">
        <f ca="1">[2]!Uniform($T$19,$U$20)</f>
        <v>37977.085428282677</v>
      </c>
      <c r="I8902" s="2">
        <f t="shared" ca="1" si="722"/>
        <v>192348.85844648731</v>
      </c>
      <c r="J8902" s="2">
        <f t="shared" ca="1" si="719"/>
        <v>27098</v>
      </c>
    </row>
    <row r="8903" spans="1:10" x14ac:dyDescent="0.25">
      <c r="A8903" s="8">
        <f t="array" aca="1" ref="A8903:B8903" ca="1">[2]!CorrelatedUniform($C$31:$D$32)</f>
        <v>0.1192276477813722</v>
      </c>
      <c r="B8903" s="10">
        <f ca="1"/>
        <v>0.90999145379405755</v>
      </c>
      <c r="D8903" s="3">
        <f ca="1">[2]!TriangularRnd(A8903,$F$18,$G$18,$H$18)</f>
        <v>380.24689971985418</v>
      </c>
      <c r="E8903" s="2">
        <f t="shared" ca="1" si="720"/>
        <v>567.03512040444161</v>
      </c>
      <c r="F8903" s="2">
        <f t="shared" ca="1" si="723"/>
        <v>215613.34656606315</v>
      </c>
      <c r="G8903" s="2">
        <f t="shared" ca="1" si="721"/>
        <v>204230.41798942443</v>
      </c>
      <c r="H8903" s="2">
        <f ca="1">[2]!Uniform($T$19,$U$20)</f>
        <v>30842.672119283234</v>
      </c>
      <c r="I8903" s="2">
        <f t="shared" ca="1" si="722"/>
        <v>235073.09010870766</v>
      </c>
      <c r="J8903" s="2">
        <f t="shared" ca="1" si="719"/>
        <v>-19460</v>
      </c>
    </row>
    <row r="8904" spans="1:10" x14ac:dyDescent="0.25">
      <c r="A8904" s="8">
        <f t="array" aca="1" ref="A8904:B8904" ca="1">[2]!CorrelatedUniform($C$31:$D$32)</f>
        <v>0.73132002353668224</v>
      </c>
      <c r="B8904" s="10">
        <f ca="1"/>
        <v>1.9472788961467404E-2</v>
      </c>
      <c r="D8904" s="3">
        <f ca="1">[2]!TriangularRnd(A8904,$F$18,$G$18,$H$18)</f>
        <v>421.97280104063753</v>
      </c>
      <c r="E8904" s="2">
        <f t="shared" ca="1" si="720"/>
        <v>396.76192795491988</v>
      </c>
      <c r="F8904" s="2">
        <f t="shared" ca="1" si="723"/>
        <v>167422.74208542117</v>
      </c>
      <c r="G8904" s="2">
        <f t="shared" ca="1" si="721"/>
        <v>134922.71871197619</v>
      </c>
      <c r="H8904" s="2">
        <f ca="1">[2]!Uniform($T$19,$U$20)</f>
        <v>34793.491818129849</v>
      </c>
      <c r="I8904" s="2">
        <f t="shared" ca="1" si="722"/>
        <v>169716.21053010604</v>
      </c>
      <c r="J8904" s="2">
        <f t="shared" ca="1" si="719"/>
        <v>-2294</v>
      </c>
    </row>
    <row r="8905" spans="1:10" x14ac:dyDescent="0.25">
      <c r="A8905" s="8">
        <f t="array" aca="1" ref="A8905:B8905" ca="1">[2]!CorrelatedUniform($C$31:$D$32)</f>
        <v>3.7826299667358371E-2</v>
      </c>
      <c r="B8905" s="10">
        <f ca="1"/>
        <v>0.51459291756844994</v>
      </c>
      <c r="D8905" s="3">
        <f ca="1">[2]!TriangularRnd(A8905,$F$18,$G$18,$H$18)</f>
        <v>368.81811328160273</v>
      </c>
      <c r="E8905" s="2">
        <f t="shared" ca="1" si="720"/>
        <v>501.82935904403462</v>
      </c>
      <c r="F8905" s="2">
        <f t="shared" ca="1" si="723"/>
        <v>185083.75739193684</v>
      </c>
      <c r="G8905" s="2">
        <f t="shared" ca="1" si="721"/>
        <v>140812.34880828566</v>
      </c>
      <c r="H8905" s="2">
        <f ca="1">[2]!Uniform($T$19,$U$20)</f>
        <v>41477.560329041735</v>
      </c>
      <c r="I8905" s="2">
        <f t="shared" ca="1" si="722"/>
        <v>182289.9091373274</v>
      </c>
      <c r="J8905" s="2">
        <f t="shared" ca="1" si="719"/>
        <v>2793</v>
      </c>
    </row>
    <row r="8906" spans="1:10" x14ac:dyDescent="0.25">
      <c r="A8906" s="8">
        <f t="array" aca="1" ref="A8906:B8906" ca="1">[2]!CorrelatedUniform($C$31:$D$32)</f>
        <v>0.33447241783142068</v>
      </c>
      <c r="B8906" s="10">
        <f ca="1"/>
        <v>0.40212441094323559</v>
      </c>
      <c r="D8906" s="3">
        <f ca="1">[2]!TriangularRnd(A8906,$F$18,$G$18,$H$18)</f>
        <v>397.90820836075039</v>
      </c>
      <c r="E8906" s="2">
        <f t="shared" ca="1" si="720"/>
        <v>487.60739368065691</v>
      </c>
      <c r="F8906" s="2">
        <f t="shared" ca="1" si="723"/>
        <v>194022.98440292527</v>
      </c>
      <c r="G8906" s="2">
        <f t="shared" ca="1" si="721"/>
        <v>253312.24069898727</v>
      </c>
      <c r="H8906" s="2">
        <f ca="1">[2]!Uniform($T$19,$U$20)</f>
        <v>28082.713745145047</v>
      </c>
      <c r="I8906" s="2">
        <f t="shared" ca="1" si="722"/>
        <v>281394.95444413234</v>
      </c>
      <c r="J8906" s="2">
        <f t="shared" ca="1" si="719"/>
        <v>-87372</v>
      </c>
    </row>
    <row r="8907" spans="1:10" x14ac:dyDescent="0.25">
      <c r="A8907" s="8">
        <f t="array" aca="1" ref="A8907:B8907" ca="1">[2]!CorrelatedUniform($C$31:$D$32)</f>
        <v>0.29044985771179171</v>
      </c>
      <c r="B8907" s="10">
        <f ca="1"/>
        <v>0.40016539353968067</v>
      </c>
      <c r="D8907" s="3">
        <f ca="1">[2]!TriangularRnd(A8907,$F$18,$G$18,$H$18)</f>
        <v>394.92210216382676</v>
      </c>
      <c r="E8907" s="2">
        <f t="shared" ca="1" si="720"/>
        <v>487.35404872213957</v>
      </c>
      <c r="F8907" s="2">
        <f t="shared" ca="1" si="723"/>
        <v>192466.88541939942</v>
      </c>
      <c r="G8907" s="2">
        <f t="shared" ca="1" si="721"/>
        <v>75651.200069178914</v>
      </c>
      <c r="H8907" s="2">
        <f ca="1">[2]!Uniform($T$19,$U$20)</f>
        <v>33138.373310940937</v>
      </c>
      <c r="I8907" s="2">
        <f t="shared" ca="1" si="722"/>
        <v>108789.57338011985</v>
      </c>
      <c r="J8907" s="2">
        <f t="shared" ca="1" si="719"/>
        <v>83677</v>
      </c>
    </row>
    <row r="8908" spans="1:10" x14ac:dyDescent="0.25">
      <c r="A8908" s="8">
        <f t="array" aca="1" ref="A8908:B8908" ca="1">[2]!CorrelatedUniform($C$31:$D$32)</f>
        <v>0.41169297695159929</v>
      </c>
      <c r="B8908" s="10">
        <f ca="1"/>
        <v>0.20806517079157089</v>
      </c>
      <c r="D8908" s="3">
        <f ca="1">[2]!TriangularRnd(A8908,$F$18,$G$18,$H$18)</f>
        <v>402.70523594365386</v>
      </c>
      <c r="E8908" s="2">
        <f t="shared" ca="1" si="720"/>
        <v>459.34234991508265</v>
      </c>
      <c r="F8908" s="2">
        <f t="shared" ca="1" si="723"/>
        <v>184979.56940146576</v>
      </c>
      <c r="G8908" s="2">
        <f t="shared" ca="1" si="721"/>
        <v>139201.39375251802</v>
      </c>
      <c r="H8908" s="2">
        <f ca="1">[2]!Uniform($T$19,$U$20)</f>
        <v>26691.448810660255</v>
      </c>
      <c r="I8908" s="2">
        <f t="shared" ca="1" si="722"/>
        <v>165892.84256317827</v>
      </c>
      <c r="J8908" s="2">
        <f t="shared" ca="1" si="719"/>
        <v>19086</v>
      </c>
    </row>
    <row r="8909" spans="1:10" x14ac:dyDescent="0.25">
      <c r="A8909" s="8">
        <f t="array" aca="1" ref="A8909:B8909" ca="1">[2]!CorrelatedUniform($C$31:$D$32)</f>
        <v>1.0498762130737313E-2</v>
      </c>
      <c r="B8909" s="10">
        <f ca="1"/>
        <v>0.78060210929491591</v>
      </c>
      <c r="D8909" s="3">
        <f ca="1">[2]!TriangularRnd(A8909,$F$18,$G$18,$H$18)</f>
        <v>361.84381720257619</v>
      </c>
      <c r="E8909" s="2">
        <f t="shared" ca="1" si="720"/>
        <v>538.71141619729281</v>
      </c>
      <c r="F8909" s="2">
        <f t="shared" ca="1" si="723"/>
        <v>194929.39520743417</v>
      </c>
      <c r="G8909" s="2">
        <f t="shared" ca="1" si="721"/>
        <v>88444.818830906617</v>
      </c>
      <c r="H8909" s="2">
        <f ca="1">[2]!Uniform($T$19,$U$20)</f>
        <v>27107.774986695611</v>
      </c>
      <c r="I8909" s="2">
        <f t="shared" ca="1" si="722"/>
        <v>115552.59381760223</v>
      </c>
      <c r="J8909" s="2">
        <f t="shared" ca="1" si="719"/>
        <v>79376</v>
      </c>
    </row>
    <row r="8910" spans="1:10" x14ac:dyDescent="0.25">
      <c r="A8910" s="8">
        <f t="array" aca="1" ref="A8910:B8910" ca="1">[2]!CorrelatedUniform($C$31:$D$32)</f>
        <v>0.15007543563842765</v>
      </c>
      <c r="B8910" s="10">
        <f ca="1"/>
        <v>0.88901307907200955</v>
      </c>
      <c r="D8910" s="3">
        <f ca="1">[2]!TriangularRnd(A8910,$F$18,$G$18,$H$18)</f>
        <v>383.43764579944155</v>
      </c>
      <c r="E8910" s="2">
        <f t="shared" ca="1" si="720"/>
        <v>561.06481657989798</v>
      </c>
      <c r="F8910" s="2">
        <f t="shared" ca="1" si="723"/>
        <v>215133.37241029157</v>
      </c>
      <c r="G8910" s="2">
        <f t="shared" ca="1" si="721"/>
        <v>118561.73059021992</v>
      </c>
      <c r="H8910" s="2">
        <f ca="1">[2]!Uniform($T$19,$U$20)</f>
        <v>26878.768612953521</v>
      </c>
      <c r="I8910" s="2">
        <f t="shared" ca="1" si="722"/>
        <v>145440.49920317344</v>
      </c>
      <c r="J8910" s="2">
        <f t="shared" ca="1" si="719"/>
        <v>69692</v>
      </c>
    </row>
    <row r="8911" spans="1:10" x14ac:dyDescent="0.25">
      <c r="A8911" s="8">
        <f t="array" aca="1" ref="A8911:B8911" ca="1">[2]!CorrelatedUniform($C$31:$D$32)</f>
        <v>2.6320457458496059E-2</v>
      </c>
      <c r="B8911" s="10">
        <f ca="1"/>
        <v>0.32760931148428007</v>
      </c>
      <c r="D8911" s="3">
        <f ca="1">[2]!TriangularRnd(A8911,$F$18,$G$18,$H$18)</f>
        <v>366.373714116418</v>
      </c>
      <c r="E8911" s="2">
        <f t="shared" ca="1" si="720"/>
        <v>477.67378911196158</v>
      </c>
      <c r="F8911" s="2">
        <f t="shared" ca="1" si="723"/>
        <v>175007.12025301196</v>
      </c>
      <c r="G8911" s="2">
        <f t="shared" ca="1" si="721"/>
        <v>140186.87980351577</v>
      </c>
      <c r="H8911" s="2">
        <f ca="1">[2]!Uniform($T$19,$U$20)</f>
        <v>27415.987532248138</v>
      </c>
      <c r="I8911" s="2">
        <f t="shared" ca="1" si="722"/>
        <v>167602.86733576391</v>
      </c>
      <c r="J8911" s="2">
        <f t="shared" ca="1" si="719"/>
        <v>7404</v>
      </c>
    </row>
    <row r="8912" spans="1:10" x14ac:dyDescent="0.25">
      <c r="A8912" s="8">
        <f t="array" aca="1" ref="A8912:B8912" ca="1">[2]!CorrelatedUniform($C$31:$D$32)</f>
        <v>0.10863649845123302</v>
      </c>
      <c r="B8912" s="10">
        <f ca="1"/>
        <v>0.89632390015777619</v>
      </c>
      <c r="D8912" s="3">
        <f ca="1">[2]!TriangularRnd(A8912,$F$18,$G$18,$H$18)</f>
        <v>379.05758847126128</v>
      </c>
      <c r="E8912" s="2">
        <f t="shared" ca="1" si="720"/>
        <v>563.04398408220777</v>
      </c>
      <c r="F8912" s="2">
        <f t="shared" ca="1" si="723"/>
        <v>213426.09480945292</v>
      </c>
      <c r="G8912" s="2">
        <f t="shared" ca="1" si="721"/>
        <v>185055.11021116542</v>
      </c>
      <c r="H8912" s="2">
        <f ca="1">[2]!Uniform($T$19,$U$20)</f>
        <v>28370.868226114453</v>
      </c>
      <c r="I8912" s="2">
        <f t="shared" ca="1" si="722"/>
        <v>213425.97843727987</v>
      </c>
      <c r="J8912" s="2">
        <f t="shared" ca="1" si="719"/>
        <v>0</v>
      </c>
    </row>
    <row r="8913" spans="1:10" x14ac:dyDescent="0.25">
      <c r="A8913" s="8">
        <f t="array" aca="1" ref="A8913:B8913" ca="1">[2]!CorrelatedUniform($C$31:$D$32)</f>
        <v>0.55400931835174561</v>
      </c>
      <c r="B8913" s="10">
        <f ca="1"/>
        <v>0.59172865531649432</v>
      </c>
      <c r="D8913" s="3">
        <f ca="1">[2]!TriangularRnd(A8913,$F$18,$G$18,$H$18)</f>
        <v>410.64419423022298</v>
      </c>
      <c r="E8913" s="2">
        <f t="shared" ca="1" si="720"/>
        <v>511.59969901040796</v>
      </c>
      <c r="F8913" s="2">
        <f t="shared" ca="1" si="723"/>
        <v>210085.44616855358</v>
      </c>
      <c r="G8913" s="2">
        <f t="shared" ca="1" si="721"/>
        <v>177615.24464438792</v>
      </c>
      <c r="H8913" s="2">
        <f ca="1">[2]!Uniform($T$19,$U$20)</f>
        <v>28780.895772442829</v>
      </c>
      <c r="I8913" s="2">
        <f t="shared" ca="1" si="722"/>
        <v>206396.14041683075</v>
      </c>
      <c r="J8913" s="2">
        <f t="shared" ca="1" si="719"/>
        <v>3689</v>
      </c>
    </row>
    <row r="8914" spans="1:10" x14ac:dyDescent="0.25">
      <c r="A8914" s="8">
        <f t="array" aca="1" ref="A8914:B8914" ca="1">[2]!CorrelatedUniform($C$31:$D$32)</f>
        <v>0.96736347675323486</v>
      </c>
      <c r="B8914" s="10">
        <f ca="1"/>
        <v>0.10132046502778443</v>
      </c>
      <c r="D8914" s="3">
        <f ca="1">[2]!TriangularRnd(A8914,$F$18,$G$18,$H$18)</f>
        <v>447.56474456391936</v>
      </c>
      <c r="E8914" s="2">
        <f t="shared" ca="1" si="720"/>
        <v>436.29682745040543</v>
      </c>
      <c r="F8914" s="2">
        <f t="shared" ca="1" si="723"/>
        <v>195271.07813188911</v>
      </c>
      <c r="G8914" s="2">
        <f t="shared" ca="1" si="721"/>
        <v>150003.75430412963</v>
      </c>
      <c r="H8914" s="2">
        <f ca="1">[2]!Uniform($T$19,$U$20)</f>
        <v>42332.896178345894</v>
      </c>
      <c r="I8914" s="2">
        <f t="shared" ca="1" si="722"/>
        <v>192336.65048247552</v>
      </c>
      <c r="J8914" s="2">
        <f t="shared" ca="1" si="719"/>
        <v>2934</v>
      </c>
    </row>
    <row r="8915" spans="1:10" x14ac:dyDescent="0.25">
      <c r="A8915" s="8">
        <f t="array" aca="1" ref="A8915:B8915" ca="1">[2]!CorrelatedUniform($C$31:$D$32)</f>
        <v>9.6230626106262138E-2</v>
      </c>
      <c r="B8915" s="10">
        <f ca="1"/>
        <v>0.97955580105137852</v>
      </c>
      <c r="D8915" s="3">
        <f ca="1">[2]!TriangularRnd(A8915,$F$18,$G$18,$H$18)</f>
        <v>377.58810883457107</v>
      </c>
      <c r="E8915" s="2">
        <f t="shared" ca="1" si="720"/>
        <v>602.23299586749454</v>
      </c>
      <c r="F8915" s="2">
        <f t="shared" ca="1" si="723"/>
        <v>227396.0179873853</v>
      </c>
      <c r="G8915" s="2">
        <f t="shared" ca="1" si="721"/>
        <v>168051.68633553071</v>
      </c>
      <c r="H8915" s="2">
        <f ca="1">[2]!Uniform($T$19,$U$20)</f>
        <v>26503.418455493738</v>
      </c>
      <c r="I8915" s="2">
        <f t="shared" ca="1" si="722"/>
        <v>194555.10479102447</v>
      </c>
      <c r="J8915" s="2">
        <f t="shared" ca="1" si="719"/>
        <v>32840</v>
      </c>
    </row>
    <row r="8916" spans="1:10" x14ac:dyDescent="0.25">
      <c r="A8916" s="8">
        <f t="array" aca="1" ref="A8916:B8916" ca="1">[2]!CorrelatedUniform($C$31:$D$32)</f>
        <v>7.8856945037841849E-3</v>
      </c>
      <c r="B8916" s="10">
        <f ca="1"/>
        <v>0.92372552808372788</v>
      </c>
      <c r="D8916" s="3">
        <f ca="1">[2]!TriangularRnd(A8916,$F$18,$G$18,$H$18)</f>
        <v>360.80842849170995</v>
      </c>
      <c r="E8916" s="2">
        <f t="shared" ca="1" si="720"/>
        <v>571.52929274091775</v>
      </c>
      <c r="F8916" s="2">
        <f t="shared" ca="1" si="723"/>
        <v>206212.58595082897</v>
      </c>
      <c r="G8916" s="2">
        <f t="shared" ca="1" si="721"/>
        <v>105645.34479123214</v>
      </c>
      <c r="H8916" s="2">
        <f ca="1">[2]!Uniform($T$19,$U$20)</f>
        <v>29370.736551472961</v>
      </c>
      <c r="I8916" s="2">
        <f t="shared" ca="1" si="722"/>
        <v>135016.08134270512</v>
      </c>
      <c r="J8916" s="2">
        <f t="shared" ca="1" si="719"/>
        <v>71196</v>
      </c>
    </row>
    <row r="8917" spans="1:10" x14ac:dyDescent="0.25">
      <c r="A8917" s="8">
        <f t="array" aca="1" ref="A8917:B8917" ca="1">[2]!CorrelatedUniform($C$31:$D$32)</f>
        <v>0.30132818222045882</v>
      </c>
      <c r="B8917" s="10">
        <f ca="1"/>
        <v>0.87674217719825354</v>
      </c>
      <c r="D8917" s="3">
        <f ca="1">[2]!TriangularRnd(A8917,$F$18,$G$18,$H$18)</f>
        <v>395.67993599753697</v>
      </c>
      <c r="E8917" s="2">
        <f t="shared" ca="1" si="720"/>
        <v>557.942706903204</v>
      </c>
      <c r="F8917" s="2">
        <f t="shared" ca="1" si="723"/>
        <v>220766.73455775229</v>
      </c>
      <c r="G8917" s="2">
        <f t="shared" ca="1" si="721"/>
        <v>148456.80972960798</v>
      </c>
      <c r="H8917" s="2">
        <f ca="1">[2]!Uniform($T$19,$U$20)</f>
        <v>37601.484770826901</v>
      </c>
      <c r="I8917" s="2">
        <f t="shared" ca="1" si="722"/>
        <v>186058.29450043489</v>
      </c>
      <c r="J8917" s="2">
        <f t="shared" ca="1" si="719"/>
        <v>34708</v>
      </c>
    </row>
    <row r="8918" spans="1:10" x14ac:dyDescent="0.25">
      <c r="A8918" s="8">
        <f t="array" aca="1" ref="A8918:B8918" ca="1">[2]!CorrelatedUniform($C$31:$D$32)</f>
        <v>0.86425113677978505</v>
      </c>
      <c r="B8918" s="10">
        <f ca="1"/>
        <v>0.20551003414292804</v>
      </c>
      <c r="D8918" s="3">
        <f ca="1">[2]!TriangularRnd(A8918,$F$18,$G$18,$H$18)</f>
        <v>433.33327745852756</v>
      </c>
      <c r="E8918" s="2">
        <f t="shared" ca="1" si="720"/>
        <v>458.89500727336008</v>
      </c>
      <c r="F8918" s="2">
        <f t="shared" ca="1" si="723"/>
        <v>198854.47751111997</v>
      </c>
      <c r="G8918" s="2">
        <f t="shared" ca="1" si="721"/>
        <v>198710.23425137339</v>
      </c>
      <c r="H8918" s="2">
        <f ca="1">[2]!Uniform($T$19,$U$20)</f>
        <v>39521.242071861234</v>
      </c>
      <c r="I8918" s="2">
        <f t="shared" ca="1" si="722"/>
        <v>238231.47632323462</v>
      </c>
      <c r="J8918" s="2">
        <f t="shared" ca="1" si="719"/>
        <v>-39377</v>
      </c>
    </row>
    <row r="8919" spans="1:10" x14ac:dyDescent="0.25">
      <c r="A8919" s="8">
        <f t="array" aca="1" ref="A8919:B8919" ca="1">[2]!CorrelatedUniform($C$31:$D$32)</f>
        <v>0.97622823715209961</v>
      </c>
      <c r="B8919" s="10">
        <f ca="1"/>
        <v>0.34697860633114891</v>
      </c>
      <c r="D8919" s="3">
        <f ca="1">[2]!TriangularRnd(A8919,$F$18,$G$18,$H$18)</f>
        <v>449.5711649421869</v>
      </c>
      <c r="E8919" s="2">
        <f t="shared" ca="1" si="720"/>
        <v>480.32547320298403</v>
      </c>
      <c r="F8919" s="2">
        <f t="shared" ca="1" si="723"/>
        <v>215940.48253927269</v>
      </c>
      <c r="G8919" s="2">
        <f t="shared" ca="1" si="721"/>
        <v>150722.99637673955</v>
      </c>
      <c r="H8919" s="2">
        <f ca="1">[2]!Uniform($T$19,$U$20)</f>
        <v>41468.364088804163</v>
      </c>
      <c r="I8919" s="2">
        <f t="shared" ca="1" si="722"/>
        <v>192191.36046554372</v>
      </c>
      <c r="J8919" s="2">
        <f t="shared" ca="1" si="719"/>
        <v>23749</v>
      </c>
    </row>
    <row r="8920" spans="1:10" x14ac:dyDescent="0.25">
      <c r="A8920" s="8">
        <f t="array" aca="1" ref="A8920:B8920" ca="1">[2]!CorrelatedUniform($C$31:$D$32)</f>
        <v>0.99318242073059082</v>
      </c>
      <c r="B8920" s="10">
        <f ca="1"/>
        <v>0.11713417529551928</v>
      </c>
      <c r="D8920" s="3">
        <f ca="1">[2]!TriangularRnd(A8920,$F$18,$G$18,$H$18)</f>
        <v>454.99836369604157</v>
      </c>
      <c r="E8920" s="2">
        <f t="shared" ca="1" si="720"/>
        <v>440.52822657320792</v>
      </c>
      <c r="F8920" s="2">
        <f t="shared" ca="1" si="723"/>
        <v>200439.62225272864</v>
      </c>
      <c r="G8920" s="2">
        <f t="shared" ca="1" si="721"/>
        <v>107852.44381202103</v>
      </c>
      <c r="H8920" s="2">
        <f ca="1">[2]!Uniform($T$19,$U$20)</f>
        <v>35694.447570550714</v>
      </c>
      <c r="I8920" s="2">
        <f t="shared" ca="1" si="722"/>
        <v>143546.89138257175</v>
      </c>
      <c r="J8920" s="2">
        <f t="shared" ca="1" si="719"/>
        <v>56892</v>
      </c>
    </row>
    <row r="8921" spans="1:10" x14ac:dyDescent="0.25">
      <c r="A8921" s="8">
        <f t="array" aca="1" ref="A8921:B8921" ca="1">[2]!CorrelatedUniform($C$31:$D$32)</f>
        <v>0.24813878536224354</v>
      </c>
      <c r="B8921" s="10">
        <f ca="1"/>
        <v>0.6678381379659567</v>
      </c>
      <c r="D8921" s="3">
        <f ca="1">[2]!TriangularRnd(A8921,$F$18,$G$18,$H$18)</f>
        <v>391.83013904803363</v>
      </c>
      <c r="E8921" s="2">
        <f t="shared" ca="1" si="720"/>
        <v>521.69757063905899</v>
      </c>
      <c r="F8921" s="2">
        <f t="shared" ca="1" si="723"/>
        <v>204416.83164452383</v>
      </c>
      <c r="G8921" s="2">
        <f t="shared" ca="1" si="721"/>
        <v>125684.05853751551</v>
      </c>
      <c r="H8921" s="2">
        <f ca="1">[2]!Uniform($T$19,$U$20)</f>
        <v>27662.625251862159</v>
      </c>
      <c r="I8921" s="2">
        <f t="shared" ca="1" si="722"/>
        <v>153346.68378937765</v>
      </c>
      <c r="J8921" s="2">
        <f t="shared" ca="1" si="719"/>
        <v>51070</v>
      </c>
    </row>
    <row r="8922" spans="1:10" x14ac:dyDescent="0.25">
      <c r="A8922" s="8">
        <f t="array" aca="1" ref="A8922:B8922" ca="1">[2]!CorrelatedUniform($C$31:$D$32)</f>
        <v>0.4309098720550536</v>
      </c>
      <c r="B8922" s="10">
        <f ca="1"/>
        <v>0.464537411757663</v>
      </c>
      <c r="D8922" s="3">
        <f ca="1">[2]!TriangularRnd(A8922,$F$18,$G$18,$H$18)</f>
        <v>403.82718479087731</v>
      </c>
      <c r="E8922" s="2">
        <f t="shared" ca="1" si="720"/>
        <v>495.5495541503671</v>
      </c>
      <c r="F8922" s="2">
        <f t="shared" ca="1" si="723"/>
        <v>200116.38137691715</v>
      </c>
      <c r="G8922" s="2">
        <f t="shared" ca="1" si="721"/>
        <v>179273.25135730745</v>
      </c>
      <c r="H8922" s="2">
        <f ca="1">[2]!Uniform($T$19,$U$20)</f>
        <v>37462.841453332236</v>
      </c>
      <c r="I8922" s="2">
        <f t="shared" ca="1" si="722"/>
        <v>216736.0928106397</v>
      </c>
      <c r="J8922" s="2">
        <f t="shared" ca="1" si="719"/>
        <v>-16620</v>
      </c>
    </row>
    <row r="8923" spans="1:10" x14ac:dyDescent="0.25">
      <c r="A8923" s="8">
        <f t="array" aca="1" ref="A8923:B8923" ca="1">[2]!CorrelatedUniform($C$31:$D$32)</f>
        <v>0.31049764156341531</v>
      </c>
      <c r="B8923" s="10">
        <f ca="1"/>
        <v>0.72147308250048547</v>
      </c>
      <c r="D8923" s="3">
        <f ca="1">[2]!TriangularRnd(A8923,$F$18,$G$18,$H$18)</f>
        <v>396.30816079985425</v>
      </c>
      <c r="E8923" s="2">
        <f t="shared" ca="1" si="720"/>
        <v>529.36115835776059</v>
      </c>
      <c r="F8923" s="2">
        <f t="shared" ca="1" si="723"/>
        <v>209790.14706764449</v>
      </c>
      <c r="G8923" s="2">
        <f t="shared" ca="1" si="721"/>
        <v>211270.91742283406</v>
      </c>
      <c r="H8923" s="2">
        <f ca="1">[2]!Uniform($T$19,$U$20)</f>
        <v>43843.876024378013</v>
      </c>
      <c r="I8923" s="2">
        <f t="shared" ca="1" si="722"/>
        <v>255114.79344721208</v>
      </c>
      <c r="J8923" s="2">
        <f t="shared" ca="1" si="719"/>
        <v>-45325</v>
      </c>
    </row>
    <row r="8924" spans="1:10" x14ac:dyDescent="0.25">
      <c r="A8924" s="8">
        <f t="array" aca="1" ref="A8924:B8924" ca="1">[2]!CorrelatedUniform($C$31:$D$32)</f>
        <v>0.20975542068481456</v>
      </c>
      <c r="B8924" s="10">
        <f ca="1"/>
        <v>0.97503556827920201</v>
      </c>
      <c r="D8924" s="3">
        <f ca="1">[2]!TriangularRnd(A8924,$F$18,$G$18,$H$18)</f>
        <v>388.78774127377426</v>
      </c>
      <c r="E8924" s="2">
        <f t="shared" ca="1" si="720"/>
        <v>598.02864620148898</v>
      </c>
      <c r="F8924" s="2">
        <f t="shared" ca="1" si="723"/>
        <v>232506.20657368997</v>
      </c>
      <c r="G8924" s="2">
        <f t="shared" ca="1" si="721"/>
        <v>260728.06555750145</v>
      </c>
      <c r="H8924" s="2">
        <f ca="1">[2]!Uniform($T$19,$U$20)</f>
        <v>40199.562339861215</v>
      </c>
      <c r="I8924" s="2">
        <f t="shared" ca="1" si="722"/>
        <v>300927.62789736269</v>
      </c>
      <c r="J8924" s="2">
        <f t="shared" ca="1" si="719"/>
        <v>-68422</v>
      </c>
    </row>
    <row r="8925" spans="1:10" x14ac:dyDescent="0.25">
      <c r="A8925" s="8">
        <f t="array" aca="1" ref="A8925:B8925" ca="1">[2]!CorrelatedUniform($C$31:$D$32)</f>
        <v>0.32125008106231701</v>
      </c>
      <c r="B8925" s="10">
        <f ca="1"/>
        <v>0.82060466335801374</v>
      </c>
      <c r="D8925" s="3">
        <f ca="1">[2]!TriangularRnd(A8925,$F$18,$G$18,$H$18)</f>
        <v>397.03313733349472</v>
      </c>
      <c r="E8925" s="2">
        <f t="shared" ca="1" si="720"/>
        <v>545.88359403956008</v>
      </c>
      <c r="F8925" s="2">
        <f t="shared" ca="1" si="723"/>
        <v>216733.87596041034</v>
      </c>
      <c r="G8925" s="2">
        <f t="shared" ca="1" si="721"/>
        <v>179487.65718609677</v>
      </c>
      <c r="H8925" s="2">
        <f ca="1">[2]!Uniform($T$19,$U$20)</f>
        <v>31015.674883343887</v>
      </c>
      <c r="I8925" s="2">
        <f t="shared" ca="1" si="722"/>
        <v>210503.33206944066</v>
      </c>
      <c r="J8925" s="2">
        <f t="shared" ca="1" si="719"/>
        <v>6230</v>
      </c>
    </row>
    <row r="8926" spans="1:10" x14ac:dyDescent="0.25">
      <c r="A8926" s="8">
        <f t="array" aca="1" ref="A8926:B8926" ca="1">[2]!CorrelatedUniform($C$31:$D$32)</f>
        <v>0.21502113342285148</v>
      </c>
      <c r="B8926" s="10">
        <f ca="1"/>
        <v>0.4980455795861165</v>
      </c>
      <c r="D8926" s="3">
        <f ca="1">[2]!TriangularRnd(A8926,$F$18,$G$18,$H$18)</f>
        <v>389.22071176044375</v>
      </c>
      <c r="E8926" s="2">
        <f t="shared" ca="1" si="720"/>
        <v>499.75504874668246</v>
      </c>
      <c r="F8926" s="2">
        <f t="shared" ca="1" si="723"/>
        <v>194515.015779059</v>
      </c>
      <c r="G8926" s="2">
        <f t="shared" ca="1" si="721"/>
        <v>159270.92693338674</v>
      </c>
      <c r="H8926" s="2">
        <f ca="1">[2]!Uniform($T$19,$U$20)</f>
        <v>32483.602451218248</v>
      </c>
      <c r="I8926" s="2">
        <f t="shared" ca="1" si="722"/>
        <v>191754.529384605</v>
      </c>
      <c r="J8926" s="2">
        <f t="shared" ca="1" si="719"/>
        <v>2760</v>
      </c>
    </row>
    <row r="8927" spans="1:10" x14ac:dyDescent="0.25">
      <c r="A8927" s="8">
        <f t="array" aca="1" ref="A8927:B8927" ca="1">[2]!CorrelatedUniform($C$31:$D$32)</f>
        <v>0.52486586570739746</v>
      </c>
      <c r="B8927" s="10">
        <f ca="1"/>
        <v>0.24529308368835367</v>
      </c>
      <c r="D8927" s="3">
        <f ca="1">[2]!TriangularRnd(A8927,$F$18,$G$18,$H$18)</f>
        <v>409.01673851559116</v>
      </c>
      <c r="E8927" s="2">
        <f t="shared" ca="1" si="720"/>
        <v>465.53115905921112</v>
      </c>
      <c r="F8927" s="2">
        <f t="shared" ca="1" si="723"/>
        <v>190410.03635578143</v>
      </c>
      <c r="G8927" s="2">
        <f t="shared" ca="1" si="721"/>
        <v>72747.128063820899</v>
      </c>
      <c r="H8927" s="2">
        <f ca="1">[2]!Uniform($T$19,$U$20)</f>
        <v>40819.231887645161</v>
      </c>
      <c r="I8927" s="2">
        <f t="shared" ca="1" si="722"/>
        <v>113566.35995146606</v>
      </c>
      <c r="J8927" s="2">
        <f t="shared" ca="1" si="719"/>
        <v>76843</v>
      </c>
    </row>
    <row r="8928" spans="1:10" x14ac:dyDescent="0.25">
      <c r="A8928" s="8">
        <f t="array" aca="1" ref="A8928:B8928" ca="1">[2]!CorrelatedUniform($C$31:$D$32)</f>
        <v>0.33790934085845925</v>
      </c>
      <c r="B8928" s="10">
        <f ca="1"/>
        <v>0.48771804460938539</v>
      </c>
      <c r="D8928" s="3">
        <f ca="1">[2]!TriangularRnd(A8928,$F$18,$G$18,$H$18)</f>
        <v>398.13282210080064</v>
      </c>
      <c r="E8928" s="2">
        <f t="shared" ca="1" si="720"/>
        <v>498.46044192738788</v>
      </c>
      <c r="F8928" s="2">
        <f t="shared" ca="1" si="723"/>
        <v>198453.46245016318</v>
      </c>
      <c r="G8928" s="2">
        <f t="shared" ca="1" si="721"/>
        <v>141451.13229652951</v>
      </c>
      <c r="H8928" s="2">
        <f ca="1">[2]!Uniform($T$19,$U$20)</f>
        <v>38656.339049633119</v>
      </c>
      <c r="I8928" s="2">
        <f t="shared" ca="1" si="722"/>
        <v>180107.47134616264</v>
      </c>
      <c r="J8928" s="2">
        <f t="shared" ca="1" si="719"/>
        <v>18345</v>
      </c>
    </row>
    <row r="8929" spans="1:10" x14ac:dyDescent="0.25">
      <c r="A8929" s="8">
        <f t="array" aca="1" ref="A8929:B8929" ca="1">[2]!CorrelatedUniform($C$31:$D$32)</f>
        <v>0.48255181312561041</v>
      </c>
      <c r="B8929" s="10">
        <f ca="1"/>
        <v>5.3514553412683158E-2</v>
      </c>
      <c r="D8929" s="3">
        <f ca="1">[2]!TriangularRnd(A8929,$F$18,$G$18,$H$18)</f>
        <v>406.72388908019525</v>
      </c>
      <c r="E8929" s="2">
        <f t="shared" ca="1" si="720"/>
        <v>419.41542926302031</v>
      </c>
      <c r="F8929" s="2">
        <f t="shared" ca="1" si="723"/>
        <v>170586.27453009516</v>
      </c>
      <c r="G8929" s="2">
        <f t="shared" ca="1" si="721"/>
        <v>174697.70688544516</v>
      </c>
      <c r="H8929" s="2">
        <f ca="1">[2]!Uniform($T$19,$U$20)</f>
        <v>43937.299275288045</v>
      </c>
      <c r="I8929" s="2">
        <f t="shared" ca="1" si="722"/>
        <v>218635.0061607332</v>
      </c>
      <c r="J8929" s="2">
        <f t="shared" ca="1" si="719"/>
        <v>-48049</v>
      </c>
    </row>
    <row r="8930" spans="1:10" x14ac:dyDescent="0.25">
      <c r="A8930" s="8">
        <f t="array" aca="1" ref="A8930:B8930" ca="1">[2]!CorrelatedUniform($C$31:$D$32)</f>
        <v>0.99876213073730469</v>
      </c>
      <c r="B8930" s="10">
        <f ca="1"/>
        <v>0.10819928604266588</v>
      </c>
      <c r="D8930" s="3">
        <f ca="1">[2]!TriangularRnd(A8930,$F$18,$G$18,$H$18)</f>
        <v>458.58949587207593</v>
      </c>
      <c r="E8930" s="2">
        <f t="shared" ca="1" si="720"/>
        <v>438.19192953526033</v>
      </c>
      <c r="F8930" s="2">
        <f t="shared" ca="1" si="723"/>
        <v>200950.21606078726</v>
      </c>
      <c r="G8930" s="2">
        <f t="shared" ca="1" si="721"/>
        <v>135405.03205169993</v>
      </c>
      <c r="H8930" s="2">
        <f ca="1">[2]!Uniform($T$19,$U$20)</f>
        <v>36623.835072516966</v>
      </c>
      <c r="I8930" s="2">
        <f t="shared" ca="1" si="722"/>
        <v>172028.86712421689</v>
      </c>
      <c r="J8930" s="2">
        <f t="shared" ca="1" si="719"/>
        <v>28921</v>
      </c>
    </row>
    <row r="8931" spans="1:10" x14ac:dyDescent="0.25">
      <c r="A8931" s="8">
        <f t="array" aca="1" ref="A8931:B8931" ca="1">[2]!CorrelatedUniform($C$31:$D$32)</f>
        <v>0.5239125490188602</v>
      </c>
      <c r="B8931" s="10">
        <f ca="1"/>
        <v>8.5564182479692719E-2</v>
      </c>
      <c r="D8931" s="3">
        <f ca="1">[2]!TriangularRnd(A8931,$F$18,$G$18,$H$18)</f>
        <v>408.9643580374605</v>
      </c>
      <c r="E8931" s="2">
        <f t="shared" ca="1" si="720"/>
        <v>431.5706428128621</v>
      </c>
      <c r="F8931" s="2">
        <f t="shared" ca="1" si="723"/>
        <v>176497.01088577631</v>
      </c>
      <c r="G8931" s="2">
        <f t="shared" ca="1" si="721"/>
        <v>187133.03083569187</v>
      </c>
      <c r="H8931" s="2">
        <f ca="1">[2]!Uniform($T$19,$U$20)</f>
        <v>39398.808994491985</v>
      </c>
      <c r="I8931" s="2">
        <f t="shared" ca="1" si="722"/>
        <v>226531.83983018386</v>
      </c>
      <c r="J8931" s="2">
        <f t="shared" ca="1" si="719"/>
        <v>-50035</v>
      </c>
    </row>
    <row r="8932" spans="1:10" x14ac:dyDescent="0.25">
      <c r="A8932" s="8">
        <f t="array" aca="1" ref="A8932:B8932" ca="1">[2]!CorrelatedUniform($C$31:$D$32)</f>
        <v>0.96668171882629395</v>
      </c>
      <c r="B8932" s="10">
        <f ca="1"/>
        <v>0.1905978325226218</v>
      </c>
      <c r="D8932" s="3">
        <f ca="1">[2]!TriangularRnd(A8932,$F$18,$G$18,$H$18)</f>
        <v>447.42248357117251</v>
      </c>
      <c r="E8932" s="2">
        <f t="shared" ca="1" si="720"/>
        <v>456.21523168351905</v>
      </c>
      <c r="F8932" s="2">
        <f t="shared" ca="1" si="723"/>
        <v>204120.95200283796</v>
      </c>
      <c r="G8932" s="2">
        <f t="shared" ca="1" si="721"/>
        <v>164026.76367168824</v>
      </c>
      <c r="H8932" s="2">
        <f ca="1">[2]!Uniform($T$19,$U$20)</f>
        <v>26091.17494766233</v>
      </c>
      <c r="I8932" s="2">
        <f t="shared" ca="1" si="722"/>
        <v>190117.93861935058</v>
      </c>
      <c r="J8932" s="2">
        <f t="shared" ca="1" si="719"/>
        <v>14003</v>
      </c>
    </row>
    <row r="8933" spans="1:10" x14ac:dyDescent="0.25">
      <c r="A8933" s="8">
        <f t="array" aca="1" ref="A8933:B8933" ca="1">[2]!CorrelatedUniform($C$31:$D$32)</f>
        <v>0.85991191864013672</v>
      </c>
      <c r="B8933" s="10">
        <f ca="1"/>
        <v>0.86839600991928623</v>
      </c>
      <c r="D8933" s="3">
        <f ca="1">[2]!TriangularRnd(A8933,$F$18,$G$18,$H$18)</f>
        <v>432.89051401283916</v>
      </c>
      <c r="E8933" s="2">
        <f t="shared" ca="1" si="720"/>
        <v>555.9420496240225</v>
      </c>
      <c r="F8933" s="2">
        <f t="shared" ca="1" si="723"/>
        <v>240662.03962309443</v>
      </c>
      <c r="G8933" s="2">
        <f t="shared" ca="1" si="721"/>
        <v>216571.82806258346</v>
      </c>
      <c r="H8933" s="2">
        <f ca="1">[2]!Uniform($T$19,$U$20)</f>
        <v>31061.259860980379</v>
      </c>
      <c r="I8933" s="2">
        <f t="shared" ca="1" si="722"/>
        <v>247633.08792356384</v>
      </c>
      <c r="J8933" s="2">
        <f t="shared" ca="1" si="719"/>
        <v>-6972</v>
      </c>
    </row>
    <row r="8934" spans="1:10" x14ac:dyDescent="0.25">
      <c r="A8934" s="8">
        <f t="array" aca="1" ref="A8934:B8934" ca="1">[2]!CorrelatedUniform($C$31:$D$32)</f>
        <v>0.39329409599304227</v>
      </c>
      <c r="B8934" s="10">
        <f ca="1"/>
        <v>0.35311803656196883</v>
      </c>
      <c r="D8934" s="3">
        <f ca="1">[2]!TriangularRnd(A8934,$F$18,$G$18,$H$18)</f>
        <v>401.60623420875879</v>
      </c>
      <c r="E8934" s="2">
        <f t="shared" ca="1" si="720"/>
        <v>481.15420286120309</v>
      </c>
      <c r="F8934" s="2">
        <f t="shared" ca="1" si="723"/>
        <v>193234.52748480497</v>
      </c>
      <c r="G8934" s="2">
        <f t="shared" ca="1" si="721"/>
        <v>163986.80454443098</v>
      </c>
      <c r="H8934" s="2">
        <f ca="1">[2]!Uniform($T$19,$U$20)</f>
        <v>26646.675549356936</v>
      </c>
      <c r="I8934" s="2">
        <f t="shared" ca="1" si="722"/>
        <v>190633.48009378792</v>
      </c>
      <c r="J8934" s="2">
        <f t="shared" ca="1" si="719"/>
        <v>2601</v>
      </c>
    </row>
    <row r="8935" spans="1:10" x14ac:dyDescent="0.25">
      <c r="A8935" s="8">
        <f t="array" aca="1" ref="A8935:B8935" ca="1">[2]!CorrelatedUniform($C$31:$D$32)</f>
        <v>0.26678800582885726</v>
      </c>
      <c r="B8935" s="10">
        <f ca="1"/>
        <v>0.66080613891302731</v>
      </c>
      <c r="D8935" s="3">
        <f ca="1">[2]!TriangularRnd(A8935,$F$18,$G$18,$H$18)</f>
        <v>393.223078496124</v>
      </c>
      <c r="E8935" s="2">
        <f t="shared" ca="1" si="720"/>
        <v>520.7332114413465</v>
      </c>
      <c r="F8935" s="2">
        <f t="shared" ca="1" si="723"/>
        <v>204764.31647813934</v>
      </c>
      <c r="G8935" s="2">
        <f t="shared" ca="1" si="721"/>
        <v>169907.67613165238</v>
      </c>
      <c r="H8935" s="2">
        <f ca="1">[2]!Uniform($T$19,$U$20)</f>
        <v>34086.69764914285</v>
      </c>
      <c r="I8935" s="2">
        <f t="shared" ca="1" si="722"/>
        <v>203994.37378079523</v>
      </c>
      <c r="J8935" s="2">
        <f t="shared" ca="1" si="719"/>
        <v>769</v>
      </c>
    </row>
    <row r="8936" spans="1:10" x14ac:dyDescent="0.25">
      <c r="A8936" s="8">
        <f t="array" aca="1" ref="A8936:B8936" ca="1">[2]!CorrelatedUniform($C$31:$D$32)</f>
        <v>0.4606883525848392</v>
      </c>
      <c r="B8936" s="10">
        <f ca="1"/>
        <v>5.320265474615217E-2</v>
      </c>
      <c r="D8936" s="3">
        <f ca="1">[2]!TriangularRnd(A8936,$F$18,$G$18,$H$18)</f>
        <v>405.51743724284529</v>
      </c>
      <c r="E8936" s="2">
        <f t="shared" ca="1" si="720"/>
        <v>419.27183754919338</v>
      </c>
      <c r="F8936" s="2">
        <f t="shared" ca="1" si="723"/>
        <v>170022.04107104745</v>
      </c>
      <c r="G8936" s="2">
        <f t="shared" ca="1" si="721"/>
        <v>102041.13990768885</v>
      </c>
      <c r="H8936" s="2">
        <f ca="1">[2]!Uniform($T$19,$U$20)</f>
        <v>30355.426744862627</v>
      </c>
      <c r="I8936" s="2">
        <f t="shared" ca="1" si="722"/>
        <v>132396.56665255147</v>
      </c>
      <c r="J8936" s="2">
        <f t="shared" ref="J8936:J8999" ca="1" si="724">INT(F8936-I8936)</f>
        <v>37625</v>
      </c>
    </row>
    <row r="8937" spans="1:10" x14ac:dyDescent="0.25">
      <c r="A8937" s="8">
        <f t="array" aca="1" ref="A8937:B8937" ca="1">[2]!CorrelatedUniform($C$31:$D$32)</f>
        <v>0.80413544178009</v>
      </c>
      <c r="B8937" s="10">
        <f ca="1"/>
        <v>0.17888603936734518</v>
      </c>
      <c r="D8937" s="3">
        <f ca="1">[2]!TriangularRnd(A8937,$F$18,$G$18,$H$18)</f>
        <v>427.71567087905277</v>
      </c>
      <c r="E8937" s="2">
        <f t="shared" ref="E8937:E9000" ca="1" si="725">_xlfn.NORM.INV(B8937,$G$24,$G$24*$H$24)</f>
        <v>454.01906764215937</v>
      </c>
      <c r="F8937" s="2">
        <f t="shared" ca="1" si="723"/>
        <v>194191.07010844824</v>
      </c>
      <c r="G8937" s="2">
        <f t="shared" ref="G8937:G9000" ca="1" si="726">_xlfn.NORM.INV(RAND(),$S$19,$R$21)*D8937</f>
        <v>106026.44828725205</v>
      </c>
      <c r="H8937" s="2">
        <f ca="1">[2]!Uniform($T$19,$U$20)</f>
        <v>40925.676321039296</v>
      </c>
      <c r="I8937" s="2">
        <f t="shared" ref="I8937:I9000" ca="1" si="727">G8937+H8937</f>
        <v>146952.12460829134</v>
      </c>
      <c r="J8937" s="2">
        <f t="shared" ca="1" si="724"/>
        <v>47238</v>
      </c>
    </row>
    <row r="8938" spans="1:10" x14ac:dyDescent="0.25">
      <c r="A8938" s="8">
        <f t="array" aca="1" ref="A8938:B8938" ca="1">[2]!CorrelatedUniform($C$31:$D$32)</f>
        <v>0.65662765502929721</v>
      </c>
      <c r="B8938" s="10">
        <f ca="1"/>
        <v>0.10903927380506193</v>
      </c>
      <c r="D8938" s="3">
        <f ca="1">[2]!TriangularRnd(A8938,$F$18,$G$18,$H$18)</f>
        <v>416.8469256229439</v>
      </c>
      <c r="E8938" s="2">
        <f t="shared" ca="1" si="725"/>
        <v>438.4173251041201</v>
      </c>
      <c r="F8938" s="2">
        <f t="shared" ref="F8938:F9001" ca="1" si="728">D8938*E8938</f>
        <v>182752.91410948717</v>
      </c>
      <c r="G8938" s="2">
        <f t="shared" ca="1" si="726"/>
        <v>98354.072090494694</v>
      </c>
      <c r="H8938" s="2">
        <f ca="1">[2]!Uniform($T$19,$U$20)</f>
        <v>42088.317857737413</v>
      </c>
      <c r="I8938" s="2">
        <f t="shared" ca="1" si="727"/>
        <v>140442.3899482321</v>
      </c>
      <c r="J8938" s="2">
        <f t="shared" ca="1" si="724"/>
        <v>42310</v>
      </c>
    </row>
    <row r="8939" spans="1:10" x14ac:dyDescent="0.25">
      <c r="A8939" s="8">
        <f t="array" aca="1" ref="A8939:B8939" ca="1">[2]!CorrelatedUniform($C$31:$D$32)</f>
        <v>0.58011758327484153</v>
      </c>
      <c r="B8939" s="10">
        <f ca="1"/>
        <v>0.91521903968990692</v>
      </c>
      <c r="D8939" s="3">
        <f ca="1">[2]!TriangularRnd(A8939,$F$18,$G$18,$H$18)</f>
        <v>412.1479361855952</v>
      </c>
      <c r="E8939" s="2">
        <f t="shared" ca="1" si="725"/>
        <v>568.68064006253962</v>
      </c>
      <c r="F8939" s="2">
        <f t="shared" ca="1" si="728"/>
        <v>234380.55215047902</v>
      </c>
      <c r="G8939" s="2">
        <f t="shared" ca="1" si="726"/>
        <v>201518.26512728049</v>
      </c>
      <c r="H8939" s="2">
        <f ca="1">[2]!Uniform($T$19,$U$20)</f>
        <v>30820.909932131206</v>
      </c>
      <c r="I8939" s="2">
        <f t="shared" ca="1" si="727"/>
        <v>232339.1750594117</v>
      </c>
      <c r="J8939" s="2">
        <f t="shared" ca="1" si="724"/>
        <v>2041</v>
      </c>
    </row>
    <row r="8940" spans="1:10" x14ac:dyDescent="0.25">
      <c r="A8940" s="8">
        <f t="array" aca="1" ref="A8940:B8940" ca="1">[2]!CorrelatedUniform($C$31:$D$32)</f>
        <v>0.47057127952575711</v>
      </c>
      <c r="B8940" s="10">
        <f ca="1"/>
        <v>0.96594696522277979</v>
      </c>
      <c r="D8940" s="3">
        <f ca="1">[2]!TriangularRnd(A8940,$F$18,$G$18,$H$18)</f>
        <v>406.06625653171983</v>
      </c>
      <c r="E8940" s="2">
        <f t="shared" ca="1" si="725"/>
        <v>591.21521869225762</v>
      </c>
      <c r="F8940" s="2">
        <f t="shared" ca="1" si="728"/>
        <v>240072.55065894712</v>
      </c>
      <c r="G8940" s="2">
        <f t="shared" ca="1" si="726"/>
        <v>131618.12866284864</v>
      </c>
      <c r="H8940" s="2">
        <f ca="1">[2]!Uniform($T$19,$U$20)</f>
        <v>42302.533892773688</v>
      </c>
      <c r="I8940" s="2">
        <f t="shared" ca="1" si="727"/>
        <v>173920.66255562234</v>
      </c>
      <c r="J8940" s="2">
        <f t="shared" ca="1" si="724"/>
        <v>66151</v>
      </c>
    </row>
    <row r="8941" spans="1:10" x14ac:dyDescent="0.25">
      <c r="A8941" s="8">
        <f t="array" aca="1" ref="A8941:B8941" ca="1">[2]!CorrelatedUniform($C$31:$D$32)</f>
        <v>0.3098137378692627</v>
      </c>
      <c r="B8941" s="10">
        <f ca="1"/>
        <v>0.32176944579912209</v>
      </c>
      <c r="D8941" s="3">
        <f ca="1">[2]!TriangularRnd(A8941,$F$18,$G$18,$H$18)</f>
        <v>396.2616275699819</v>
      </c>
      <c r="E8941" s="2">
        <f t="shared" ca="1" si="725"/>
        <v>476.86217338884489</v>
      </c>
      <c r="F8941" s="2">
        <f t="shared" ca="1" si="728"/>
        <v>188962.18095362259</v>
      </c>
      <c r="G8941" s="2">
        <f t="shared" ca="1" si="726"/>
        <v>124661.64178609545</v>
      </c>
      <c r="H8941" s="2">
        <f ca="1">[2]!Uniform($T$19,$U$20)</f>
        <v>30873.918380802847</v>
      </c>
      <c r="I8941" s="2">
        <f t="shared" ca="1" si="727"/>
        <v>155535.5601668983</v>
      </c>
      <c r="J8941" s="2">
        <f t="shared" ca="1" si="724"/>
        <v>33426</v>
      </c>
    </row>
    <row r="8942" spans="1:10" x14ac:dyDescent="0.25">
      <c r="A8942" s="8">
        <f t="array" aca="1" ref="A8942:B8942" ca="1">[2]!CorrelatedUniform($C$31:$D$32)</f>
        <v>0.23231804370880149</v>
      </c>
      <c r="B8942" s="10">
        <f ca="1"/>
        <v>0.77181542782594759</v>
      </c>
      <c r="D8942" s="3">
        <f ca="1">[2]!TriangularRnd(A8942,$F$18,$G$18,$H$18)</f>
        <v>390.60684293326631</v>
      </c>
      <c r="E8942" s="2">
        <f t="shared" ca="1" si="725"/>
        <v>537.24194261625735</v>
      </c>
      <c r="F8942" s="2">
        <f t="shared" ca="1" si="728"/>
        <v>209850.3790966713</v>
      </c>
      <c r="G8942" s="2">
        <f t="shared" ca="1" si="726"/>
        <v>85206.895421115332</v>
      </c>
      <c r="H8942" s="2">
        <f ca="1">[2]!Uniform($T$19,$U$20)</f>
        <v>25408.528737423825</v>
      </c>
      <c r="I8942" s="2">
        <f t="shared" ca="1" si="727"/>
        <v>110615.42415853916</v>
      </c>
      <c r="J8942" s="2">
        <f t="shared" ca="1" si="724"/>
        <v>99234</v>
      </c>
    </row>
    <row r="8943" spans="1:10" x14ac:dyDescent="0.25">
      <c r="A8943" s="8">
        <f t="array" aca="1" ref="A8943:B8943" ca="1">[2]!CorrelatedUniform($C$31:$D$32)</f>
        <v>0.62386810779571511</v>
      </c>
      <c r="B8943" s="10">
        <f ca="1"/>
        <v>0.64853579532301153</v>
      </c>
      <c r="D8943" s="3">
        <f ca="1">[2]!TriangularRnd(A8943,$F$18,$G$18,$H$18)</f>
        <v>414.77675140273607</v>
      </c>
      <c r="E8943" s="2">
        <f t="shared" ca="1" si="725"/>
        <v>519.06852083480408</v>
      </c>
      <c r="F8943" s="2">
        <f t="shared" ca="1" si="728"/>
        <v>215297.55482728346</v>
      </c>
      <c r="G8943" s="2">
        <f t="shared" ca="1" si="726"/>
        <v>134522.62285738075</v>
      </c>
      <c r="H8943" s="2">
        <f ca="1">[2]!Uniform($T$19,$U$20)</f>
        <v>38106.225402179298</v>
      </c>
      <c r="I8943" s="2">
        <f t="shared" ca="1" si="727"/>
        <v>172628.84825956004</v>
      </c>
      <c r="J8943" s="2">
        <f t="shared" ca="1" si="724"/>
        <v>42668</v>
      </c>
    </row>
    <row r="8944" spans="1:10" x14ac:dyDescent="0.25">
      <c r="A8944" s="8">
        <f t="array" aca="1" ref="A8944:B8944" ca="1">[2]!CorrelatedUniform($C$31:$D$32)</f>
        <v>0.83259105682373047</v>
      </c>
      <c r="B8944" s="10">
        <f ca="1"/>
        <v>0.83547548049033937</v>
      </c>
      <c r="D8944" s="3">
        <f ca="1">[2]!TriangularRnd(A8944,$F$18,$G$18,$H$18)</f>
        <v>430.24763783488379</v>
      </c>
      <c r="E8944" s="2">
        <f t="shared" ca="1" si="725"/>
        <v>548.80155639495422</v>
      </c>
      <c r="F8944" s="2">
        <f t="shared" ca="1" si="728"/>
        <v>236120.57327903682</v>
      </c>
      <c r="G8944" s="2">
        <f t="shared" ca="1" si="726"/>
        <v>245627.70011550747</v>
      </c>
      <c r="H8944" s="2">
        <f ca="1">[2]!Uniform($T$19,$U$20)</f>
        <v>38358.857056793633</v>
      </c>
      <c r="I8944" s="2">
        <f t="shared" ca="1" si="727"/>
        <v>283986.55717230111</v>
      </c>
      <c r="J8944" s="2">
        <f t="shared" ca="1" si="724"/>
        <v>-47866</v>
      </c>
    </row>
    <row r="8945" spans="1:10" x14ac:dyDescent="0.25">
      <c r="A8945" s="8">
        <f t="array" aca="1" ref="A8945:B8945" ca="1">[2]!CorrelatedUniform($C$31:$D$32)</f>
        <v>0.62747168540954579</v>
      </c>
      <c r="B8945" s="10">
        <f ca="1"/>
        <v>0.91001429648082954</v>
      </c>
      <c r="D8945" s="3">
        <f ca="1">[2]!TriangularRnd(A8945,$F$18,$G$18,$H$18)</f>
        <v>414.9999368224959</v>
      </c>
      <c r="E8945" s="2">
        <f t="shared" ca="1" si="725"/>
        <v>567.04215382423467</v>
      </c>
      <c r="F8945" s="2">
        <f t="shared" ca="1" si="728"/>
        <v>235322.45801274938</v>
      </c>
      <c r="G8945" s="2">
        <f t="shared" ca="1" si="726"/>
        <v>112191.74233938646</v>
      </c>
      <c r="H8945" s="2">
        <f ca="1">[2]!Uniform($T$19,$U$20)</f>
        <v>29791.957112045442</v>
      </c>
      <c r="I8945" s="2">
        <f t="shared" ca="1" si="727"/>
        <v>141983.69945143189</v>
      </c>
      <c r="J8945" s="2">
        <f t="shared" ca="1" si="724"/>
        <v>93338</v>
      </c>
    </row>
    <row r="8946" spans="1:10" x14ac:dyDescent="0.25">
      <c r="A8946" s="8">
        <f t="array" aca="1" ref="A8946:B8946" ca="1">[2]!CorrelatedUniform($C$31:$D$32)</f>
        <v>0.65417587757110596</v>
      </c>
      <c r="B8946" s="10">
        <f ca="1"/>
        <v>0.41142792504129982</v>
      </c>
      <c r="D8946" s="3">
        <f ca="1">[2]!TriangularRnd(A8946,$F$18,$G$18,$H$18)</f>
        <v>416.68866121043914</v>
      </c>
      <c r="E8946" s="2">
        <f t="shared" ca="1" si="725"/>
        <v>488.80633230908188</v>
      </c>
      <c r="F8946" s="2">
        <f t="shared" ca="1" si="728"/>
        <v>203680.05620105634</v>
      </c>
      <c r="G8946" s="2">
        <f t="shared" ca="1" si="726"/>
        <v>118207.84919976868</v>
      </c>
      <c r="H8946" s="2">
        <f ca="1">[2]!Uniform($T$19,$U$20)</f>
        <v>30553.73843880706</v>
      </c>
      <c r="I8946" s="2">
        <f t="shared" ca="1" si="727"/>
        <v>148761.58763857573</v>
      </c>
      <c r="J8946" s="2">
        <f t="shared" ca="1" si="724"/>
        <v>54918</v>
      </c>
    </row>
    <row r="8947" spans="1:10" x14ac:dyDescent="0.25">
      <c r="A8947" s="8">
        <f t="array" aca="1" ref="A8947:B8947" ca="1">[2]!CorrelatedUniform($C$31:$D$32)</f>
        <v>0.56319081783294667</v>
      </c>
      <c r="B8947" s="10">
        <f ca="1"/>
        <v>0.2782612872393444</v>
      </c>
      <c r="D8947" s="3">
        <f ca="1">[2]!TriangularRnd(A8947,$F$18,$G$18,$H$18)</f>
        <v>411.16786871506122</v>
      </c>
      <c r="E8947" s="2">
        <f t="shared" ca="1" si="725"/>
        <v>470.59927606178917</v>
      </c>
      <c r="F8947" s="2">
        <f t="shared" ca="1" si="728"/>
        <v>193495.30135717659</v>
      </c>
      <c r="G8947" s="2">
        <f t="shared" ca="1" si="726"/>
        <v>101166.73733517108</v>
      </c>
      <c r="H8947" s="2">
        <f ca="1">[2]!Uniform($T$19,$U$20)</f>
        <v>37447.633213190791</v>
      </c>
      <c r="I8947" s="2">
        <f t="shared" ca="1" si="727"/>
        <v>138614.37054836188</v>
      </c>
      <c r="J8947" s="2">
        <f t="shared" ca="1" si="724"/>
        <v>54880</v>
      </c>
    </row>
    <row r="8948" spans="1:10" x14ac:dyDescent="0.25">
      <c r="A8948" s="8">
        <f t="array" aca="1" ref="A8948:B8948" ca="1">[2]!CorrelatedUniform($C$31:$D$32)</f>
        <v>0.8656287193298341</v>
      </c>
      <c r="B8948" s="10">
        <f ca="1"/>
        <v>0.29927227834391701</v>
      </c>
      <c r="D8948" s="3">
        <f ca="1">[2]!TriangularRnd(A8948,$F$18,$G$18,$H$18)</f>
        <v>433.47531842385172</v>
      </c>
      <c r="E8948" s="2">
        <f t="shared" ca="1" si="725"/>
        <v>473.67526666956337</v>
      </c>
      <c r="F8948" s="2">
        <f t="shared" ca="1" si="728"/>
        <v>205326.53704909186</v>
      </c>
      <c r="G8948" s="2">
        <f t="shared" ca="1" si="726"/>
        <v>156290.95185636732</v>
      </c>
      <c r="H8948" s="2">
        <f ca="1">[2]!Uniform($T$19,$U$20)</f>
        <v>25324.731671456026</v>
      </c>
      <c r="I8948" s="2">
        <f t="shared" ca="1" si="727"/>
        <v>181615.68352782333</v>
      </c>
      <c r="J8948" s="2">
        <f t="shared" ca="1" si="724"/>
        <v>23710</v>
      </c>
    </row>
    <row r="8949" spans="1:10" x14ac:dyDescent="0.25">
      <c r="A8949" s="8">
        <f t="array" aca="1" ref="A8949:B8949" ca="1">[2]!CorrelatedUniform($C$31:$D$32)</f>
        <v>0.72852885723114025</v>
      </c>
      <c r="B8949" s="10">
        <f ca="1"/>
        <v>0.15692054482177298</v>
      </c>
      <c r="D8949" s="3">
        <f ca="1">[2]!TriangularRnd(A8949,$F$18,$G$18,$H$18)</f>
        <v>421.76928315613594</v>
      </c>
      <c r="E8949" s="2">
        <f t="shared" ca="1" si="725"/>
        <v>449.6402514848146</v>
      </c>
      <c r="F8949" s="2">
        <f t="shared" ca="1" si="728"/>
        <v>189644.44654689493</v>
      </c>
      <c r="G8949" s="2">
        <f t="shared" ca="1" si="726"/>
        <v>232240.30570397637</v>
      </c>
      <c r="H8949" s="2">
        <f ca="1">[2]!Uniform($T$19,$U$20)</f>
        <v>33379.26036958921</v>
      </c>
      <c r="I8949" s="2">
        <f t="shared" ca="1" si="727"/>
        <v>265619.56607356557</v>
      </c>
      <c r="J8949" s="2">
        <f t="shared" ca="1" si="724"/>
        <v>-75976</v>
      </c>
    </row>
    <row r="8950" spans="1:10" x14ac:dyDescent="0.25">
      <c r="A8950" s="8">
        <f t="array" aca="1" ref="A8950:B8950" ca="1">[2]!CorrelatedUniform($C$31:$D$32)</f>
        <v>0.68223953247070301</v>
      </c>
      <c r="B8950" s="10">
        <f ca="1"/>
        <v>0.32117120249182129</v>
      </c>
      <c r="D8950" s="3">
        <f ca="1">[2]!TriangularRnd(A8950,$F$18,$G$18,$H$18)</f>
        <v>418.53523344150506</v>
      </c>
      <c r="E8950" s="2">
        <f t="shared" ca="1" si="725"/>
        <v>476.77868877300034</v>
      </c>
      <c r="F8950" s="2">
        <f t="shared" ca="1" si="728"/>
        <v>199548.67980554237</v>
      </c>
      <c r="G8950" s="2">
        <f t="shared" ca="1" si="726"/>
        <v>190501.46580906992</v>
      </c>
      <c r="H8950" s="2">
        <f ca="1">[2]!Uniform($T$19,$U$20)</f>
        <v>29124.944269345426</v>
      </c>
      <c r="I8950" s="2">
        <f t="shared" ca="1" si="727"/>
        <v>219626.41007841536</v>
      </c>
      <c r="J8950" s="2">
        <f t="shared" ca="1" si="724"/>
        <v>-20078</v>
      </c>
    </row>
    <row r="8951" spans="1:10" x14ac:dyDescent="0.25">
      <c r="A8951" s="8">
        <f t="array" aca="1" ref="A8951:B8951" ca="1">[2]!CorrelatedUniform($C$31:$D$32)</f>
        <v>0.21684670448303231</v>
      </c>
      <c r="B8951" s="10">
        <f ca="1"/>
        <v>0.33850085908264926</v>
      </c>
      <c r="D8951" s="3">
        <f ca="1">[2]!TriangularRnd(A8951,$F$18,$G$18,$H$18)</f>
        <v>389.36957838384797</v>
      </c>
      <c r="E8951" s="2">
        <f t="shared" ca="1" si="725"/>
        <v>479.17209882560326</v>
      </c>
      <c r="F8951" s="2">
        <f t="shared" ca="1" si="728"/>
        <v>186575.03809302868</v>
      </c>
      <c r="G8951" s="2">
        <f t="shared" ca="1" si="726"/>
        <v>113799.22497150763</v>
      </c>
      <c r="H8951" s="2">
        <f ca="1">[2]!Uniform($T$19,$U$20)</f>
        <v>43491.139513191258</v>
      </c>
      <c r="I8951" s="2">
        <f t="shared" ca="1" si="727"/>
        <v>157290.36448469889</v>
      </c>
      <c r="J8951" s="2">
        <f t="shared" ca="1" si="724"/>
        <v>29284</v>
      </c>
    </row>
    <row r="8952" spans="1:10" x14ac:dyDescent="0.25">
      <c r="A8952" s="8">
        <f t="array" aca="1" ref="A8952:B8952" ca="1">[2]!CorrelatedUniform($C$31:$D$32)</f>
        <v>0.32547318935394287</v>
      </c>
      <c r="B8952" s="10">
        <f ca="1"/>
        <v>0.99036401864891266</v>
      </c>
      <c r="D8952" s="3">
        <f ca="1">[2]!TriangularRnd(A8952,$F$18,$G$18,$H$18)</f>
        <v>397.31455304813858</v>
      </c>
      <c r="E8952" s="2">
        <f t="shared" ca="1" si="725"/>
        <v>617.01140772209283</v>
      </c>
      <c r="F8952" s="2">
        <f t="shared" ca="1" si="728"/>
        <v>245147.61168470612</v>
      </c>
      <c r="G8952" s="2">
        <f t="shared" ca="1" si="726"/>
        <v>131137.320539723</v>
      </c>
      <c r="H8952" s="2">
        <f ca="1">[2]!Uniform($T$19,$U$20)</f>
        <v>27178.986836518492</v>
      </c>
      <c r="I8952" s="2">
        <f t="shared" ca="1" si="727"/>
        <v>158316.30737624149</v>
      </c>
      <c r="J8952" s="2">
        <f t="shared" ca="1" si="724"/>
        <v>86831</v>
      </c>
    </row>
    <row r="8953" spans="1:10" x14ac:dyDescent="0.25">
      <c r="A8953" s="8">
        <f t="array" aca="1" ref="A8953:B8953" ca="1">[2]!CorrelatedUniform($C$31:$D$32)</f>
        <v>0.12521183490753174</v>
      </c>
      <c r="B8953" s="10">
        <f ca="1"/>
        <v>0.65125907652054749</v>
      </c>
      <c r="D8953" s="3">
        <f ca="1">[2]!TriangularRnd(A8953,$F$18,$G$18,$H$18)</f>
        <v>380.89557162307585</v>
      </c>
      <c r="E8953" s="2">
        <f t="shared" ca="1" si="725"/>
        <v>519.43609724399971</v>
      </c>
      <c r="F8953" s="2">
        <f t="shared" ca="1" si="728"/>
        <v>197850.90918141289</v>
      </c>
      <c r="G8953" s="2">
        <f t="shared" ca="1" si="726"/>
        <v>153711.00890080872</v>
      </c>
      <c r="H8953" s="2">
        <f ca="1">[2]!Uniform($T$19,$U$20)</f>
        <v>26498.019457983912</v>
      </c>
      <c r="I8953" s="2">
        <f t="shared" ca="1" si="727"/>
        <v>180209.02835879262</v>
      </c>
      <c r="J8953" s="2">
        <f t="shared" ca="1" si="724"/>
        <v>17641</v>
      </c>
    </row>
    <row r="8954" spans="1:10" x14ac:dyDescent="0.25">
      <c r="A8954" s="8">
        <f t="array" aca="1" ref="A8954:B8954" ca="1">[2]!CorrelatedUniform($C$31:$D$32)</f>
        <v>0.98121225833892822</v>
      </c>
      <c r="B8954" s="10">
        <f ca="1"/>
        <v>0.20981021289228682</v>
      </c>
      <c r="D8954" s="3">
        <f ca="1">[2]!TriangularRnd(A8954,$F$18,$G$18,$H$18)</f>
        <v>450.86805453906038</v>
      </c>
      <c r="E8954" s="2">
        <f t="shared" ca="1" si="725"/>
        <v>459.64600276224991</v>
      </c>
      <c r="F8954" s="2">
        <f t="shared" ca="1" si="728"/>
        <v>207239.69904207118</v>
      </c>
      <c r="G8954" s="2">
        <f t="shared" ca="1" si="726"/>
        <v>157904.44021006694</v>
      </c>
      <c r="H8954" s="2">
        <f ca="1">[2]!Uniform($T$19,$U$20)</f>
        <v>30426.241166807245</v>
      </c>
      <c r="I8954" s="2">
        <f t="shared" ca="1" si="727"/>
        <v>188330.68137687418</v>
      </c>
      <c r="J8954" s="2">
        <f t="shared" ca="1" si="724"/>
        <v>18909</v>
      </c>
    </row>
    <row r="8955" spans="1:10" x14ac:dyDescent="0.25">
      <c r="A8955" s="8">
        <f t="array" aca="1" ref="A8955:B8955" ca="1">[2]!CorrelatedUniform($C$31:$D$32)</f>
        <v>0.265845537185669</v>
      </c>
      <c r="B8955" s="10">
        <f ca="1"/>
        <v>0.571477303781039</v>
      </c>
      <c r="D8955" s="3">
        <f ca="1">[2]!TriangularRnd(A8955,$F$18,$G$18,$H$18)</f>
        <v>393.15387534349412</v>
      </c>
      <c r="E8955" s="2">
        <f t="shared" ca="1" si="725"/>
        <v>509.00682601791669</v>
      </c>
      <c r="F8955" s="2">
        <f t="shared" ca="1" si="728"/>
        <v>200118.00622523561</v>
      </c>
      <c r="G8955" s="2">
        <f t="shared" ca="1" si="726"/>
        <v>154781.16138353205</v>
      </c>
      <c r="H8955" s="2">
        <f ca="1">[2]!Uniform($T$19,$U$20)</f>
        <v>25404.68091296612</v>
      </c>
      <c r="I8955" s="2">
        <f t="shared" ca="1" si="727"/>
        <v>180185.84229649816</v>
      </c>
      <c r="J8955" s="2">
        <f t="shared" ca="1" si="724"/>
        <v>19932</v>
      </c>
    </row>
    <row r="8956" spans="1:10" x14ac:dyDescent="0.25">
      <c r="A8956" s="8">
        <f t="array" aca="1" ref="A8956:B8956" ca="1">[2]!CorrelatedUniform($C$31:$D$32)</f>
        <v>0.93309462070465088</v>
      </c>
      <c r="B8956" s="10">
        <f ca="1"/>
        <v>0.17917005343393469</v>
      </c>
      <c r="D8956" s="3">
        <f ca="1">[2]!TriangularRnd(A8956,$F$18,$G$18,$H$18)</f>
        <v>441.6530758131463</v>
      </c>
      <c r="E8956" s="2">
        <f t="shared" ca="1" si="725"/>
        <v>454.07337067230719</v>
      </c>
      <c r="F8956" s="2">
        <f t="shared" ca="1" si="728"/>
        <v>200542.90080226737</v>
      </c>
      <c r="G8956" s="2">
        <f t="shared" ca="1" si="726"/>
        <v>251462.62307583954</v>
      </c>
      <c r="H8956" s="2">
        <f ca="1">[2]!Uniform($T$19,$U$20)</f>
        <v>25775.504005594445</v>
      </c>
      <c r="I8956" s="2">
        <f t="shared" ca="1" si="727"/>
        <v>277238.12708143401</v>
      </c>
      <c r="J8956" s="2">
        <f t="shared" ca="1" si="724"/>
        <v>-76696</v>
      </c>
    </row>
    <row r="8957" spans="1:10" x14ac:dyDescent="0.25">
      <c r="A8957" s="8">
        <f t="array" aca="1" ref="A8957:B8957" ca="1">[2]!CorrelatedUniform($C$31:$D$32)</f>
        <v>0.77603363990783714</v>
      </c>
      <c r="B8957" s="10">
        <f ca="1"/>
        <v>0.14057399810237842</v>
      </c>
      <c r="D8957" s="3">
        <f ca="1">[2]!TriangularRnd(A8957,$F$18,$G$18,$H$18)</f>
        <v>425.39018529086076</v>
      </c>
      <c r="E8957" s="2">
        <f t="shared" ca="1" si="725"/>
        <v>446.11279769717783</v>
      </c>
      <c r="F8957" s="2">
        <f t="shared" ca="1" si="728"/>
        <v>189772.00567302675</v>
      </c>
      <c r="G8957" s="2">
        <f t="shared" ca="1" si="726"/>
        <v>187128.15331464593</v>
      </c>
      <c r="H8957" s="2">
        <f ca="1">[2]!Uniform($T$19,$U$20)</f>
        <v>43606.432136347757</v>
      </c>
      <c r="I8957" s="2">
        <f t="shared" ca="1" si="727"/>
        <v>230734.58545099368</v>
      </c>
      <c r="J8957" s="2">
        <f t="shared" ca="1" si="724"/>
        <v>-40963</v>
      </c>
    </row>
    <row r="8958" spans="1:10" x14ac:dyDescent="0.25">
      <c r="A8958" s="8">
        <f t="array" aca="1" ref="A8958:B8958" ca="1">[2]!CorrelatedUniform($C$31:$D$32)</f>
        <v>0.34693598747253412</v>
      </c>
      <c r="B8958" s="10">
        <f ca="1"/>
        <v>0.81856828421778993</v>
      </c>
      <c r="D8958" s="3">
        <f ca="1">[2]!TriangularRnd(A8958,$F$18,$G$18,$H$18)</f>
        <v>398.71736000744272</v>
      </c>
      <c r="E8958" s="2">
        <f t="shared" ca="1" si="725"/>
        <v>545.4961203837845</v>
      </c>
      <c r="F8958" s="2">
        <f t="shared" ca="1" si="728"/>
        <v>217498.77301372471</v>
      </c>
      <c r="G8958" s="2">
        <f t="shared" ca="1" si="726"/>
        <v>117993.52588944838</v>
      </c>
      <c r="H8958" s="2">
        <f ca="1">[2]!Uniform($T$19,$U$20)</f>
        <v>38936.116232659551</v>
      </c>
      <c r="I8958" s="2">
        <f t="shared" ca="1" si="727"/>
        <v>156929.64212210794</v>
      </c>
      <c r="J8958" s="2">
        <f t="shared" ca="1" si="724"/>
        <v>60569</v>
      </c>
    </row>
    <row r="8959" spans="1:10" x14ac:dyDescent="0.25">
      <c r="A8959" s="8">
        <f t="array" aca="1" ref="A8959:B8959" ca="1">[2]!CorrelatedUniform($C$31:$D$32)</f>
        <v>0.42032396793365495</v>
      </c>
      <c r="B8959" s="10">
        <f ca="1"/>
        <v>0.49259080385262316</v>
      </c>
      <c r="D8959" s="3">
        <f ca="1">[2]!TriangularRnd(A8959,$F$18,$G$18,$H$18)</f>
        <v>403.21231243406163</v>
      </c>
      <c r="E8959" s="2">
        <f t="shared" ca="1" si="725"/>
        <v>499.07134158292996</v>
      </c>
      <c r="F8959" s="2">
        <f t="shared" ca="1" si="728"/>
        <v>201231.70970922266</v>
      </c>
      <c r="G8959" s="2">
        <f t="shared" ca="1" si="726"/>
        <v>144277.37728048445</v>
      </c>
      <c r="H8959" s="2">
        <f ca="1">[2]!Uniform($T$19,$U$20)</f>
        <v>30148.883476530587</v>
      </c>
      <c r="I8959" s="2">
        <f t="shared" ca="1" si="727"/>
        <v>174426.26075701503</v>
      </c>
      <c r="J8959" s="2">
        <f t="shared" ca="1" si="724"/>
        <v>26805</v>
      </c>
    </row>
    <row r="8960" spans="1:10" x14ac:dyDescent="0.25">
      <c r="A8960" s="8">
        <f t="array" aca="1" ref="A8960:B8960" ca="1">[2]!CorrelatedUniform($C$31:$D$32)</f>
        <v>0.41209590435028104</v>
      </c>
      <c r="B8960" s="10">
        <f ca="1"/>
        <v>0.93129611161478942</v>
      </c>
      <c r="D8960" s="3">
        <f ca="1">[2]!TriangularRnd(A8960,$F$18,$G$18,$H$18)</f>
        <v>402.72902580476114</v>
      </c>
      <c r="E8960" s="2">
        <f t="shared" ca="1" si="725"/>
        <v>574.27568882221499</v>
      </c>
      <c r="F8960" s="2">
        <f t="shared" ca="1" si="728"/>
        <v>231277.48870272879</v>
      </c>
      <c r="G8960" s="2">
        <f t="shared" ca="1" si="726"/>
        <v>201239.06571436772</v>
      </c>
      <c r="H8960" s="2">
        <f ca="1">[2]!Uniform($T$19,$U$20)</f>
        <v>26576.569271631764</v>
      </c>
      <c r="I8960" s="2">
        <f t="shared" ca="1" si="727"/>
        <v>227815.6349859995</v>
      </c>
      <c r="J8960" s="2">
        <f t="shared" ca="1" si="724"/>
        <v>3461</v>
      </c>
    </row>
    <row r="8961" spans="1:10" x14ac:dyDescent="0.25">
      <c r="A8961" s="8">
        <f t="array" aca="1" ref="A8961:B8961" ca="1">[2]!CorrelatedUniform($C$31:$D$32)</f>
        <v>0.37648344039916992</v>
      </c>
      <c r="B8961" s="10">
        <f ca="1"/>
        <v>0.81503082586522313</v>
      </c>
      <c r="D8961" s="3">
        <f ca="1">[2]!TriangularRnd(A8961,$F$18,$G$18,$H$18)</f>
        <v>400.57939844773284</v>
      </c>
      <c r="E8961" s="2">
        <f t="shared" ca="1" si="725"/>
        <v>544.82944265805213</v>
      </c>
      <c r="F8961" s="2">
        <f t="shared" ca="1" si="728"/>
        <v>218247.45039657608</v>
      </c>
      <c r="G8961" s="2">
        <f t="shared" ca="1" si="726"/>
        <v>155954.48050092158</v>
      </c>
      <c r="H8961" s="2">
        <f ca="1">[2]!Uniform($T$19,$U$20)</f>
        <v>34009.028198461689</v>
      </c>
      <c r="I8961" s="2">
        <f t="shared" ca="1" si="727"/>
        <v>189963.50869938327</v>
      </c>
      <c r="J8961" s="2">
        <f t="shared" ca="1" si="724"/>
        <v>28283</v>
      </c>
    </row>
    <row r="8962" spans="1:10" x14ac:dyDescent="0.25">
      <c r="A8962" s="8">
        <f t="array" aca="1" ref="A8962:B8962" ca="1">[2]!CorrelatedUniform($C$31:$D$32)</f>
        <v>0.26971220970153814</v>
      </c>
      <c r="B8962" s="10">
        <f ca="1"/>
        <v>0.63781667558154997</v>
      </c>
      <c r="D8962" s="3">
        <f ca="1">[2]!TriangularRnd(A8962,$F$18,$G$18,$H$18)</f>
        <v>393.43702114411838</v>
      </c>
      <c r="E8962" s="2">
        <f t="shared" ca="1" si="725"/>
        <v>517.63144631862156</v>
      </c>
      <c r="F8962" s="2">
        <f t="shared" ca="1" si="728"/>
        <v>203655.37429012009</v>
      </c>
      <c r="G8962" s="2">
        <f t="shared" ca="1" si="726"/>
        <v>146777.67230807472</v>
      </c>
      <c r="H8962" s="2">
        <f ca="1">[2]!Uniform($T$19,$U$20)</f>
        <v>42099.568679672899</v>
      </c>
      <c r="I8962" s="2">
        <f t="shared" ca="1" si="727"/>
        <v>188877.24098774762</v>
      </c>
      <c r="J8962" s="2">
        <f t="shared" ca="1" si="724"/>
        <v>14778</v>
      </c>
    </row>
    <row r="8963" spans="1:10" x14ac:dyDescent="0.25">
      <c r="A8963" s="8">
        <f t="array" aca="1" ref="A8963:B8963" ca="1">[2]!CorrelatedUniform($C$31:$D$32)</f>
        <v>0.97953331470489502</v>
      </c>
      <c r="B8963" s="10">
        <f ca="1"/>
        <v>0.14134209547446833</v>
      </c>
      <c r="D8963" s="3">
        <f ca="1">[2]!TriangularRnd(A8963,$F$18,$G$18,$H$18)</f>
        <v>450.41383665581412</v>
      </c>
      <c r="E8963" s="2">
        <f t="shared" ca="1" si="725"/>
        <v>446.2845475817258</v>
      </c>
      <c r="F8963" s="2">
        <f t="shared" ca="1" si="728"/>
        <v>201012.73531648936</v>
      </c>
      <c r="G8963" s="2">
        <f t="shared" ca="1" si="726"/>
        <v>196391.03797109792</v>
      </c>
      <c r="H8963" s="2">
        <f ca="1">[2]!Uniform($T$19,$U$20)</f>
        <v>41355.407859841071</v>
      </c>
      <c r="I8963" s="2">
        <f t="shared" ca="1" si="727"/>
        <v>237746.44583093899</v>
      </c>
      <c r="J8963" s="2">
        <f t="shared" ca="1" si="724"/>
        <v>-36734</v>
      </c>
    </row>
    <row r="8964" spans="1:10" x14ac:dyDescent="0.25">
      <c r="A8964" s="8">
        <f t="array" aca="1" ref="A8964:B8964" ca="1">[2]!CorrelatedUniform($C$31:$D$32)</f>
        <v>0.13138914108276362</v>
      </c>
      <c r="B8964" s="10">
        <f ca="1"/>
        <v>0.65283247109218301</v>
      </c>
      <c r="D8964" s="3">
        <f ca="1">[2]!TriangularRnd(A8964,$F$18,$G$18,$H$18)</f>
        <v>381.54911512380852</v>
      </c>
      <c r="E8964" s="2">
        <f t="shared" ca="1" si="725"/>
        <v>519.64894552999738</v>
      </c>
      <c r="F8964" s="2">
        <f t="shared" ca="1" si="728"/>
        <v>198271.59534199067</v>
      </c>
      <c r="G8964" s="2">
        <f t="shared" ca="1" si="726"/>
        <v>150816.72237809922</v>
      </c>
      <c r="H8964" s="2">
        <f ca="1">[2]!Uniform($T$19,$U$20)</f>
        <v>27661.972506680286</v>
      </c>
      <c r="I8964" s="2">
        <f t="shared" ca="1" si="727"/>
        <v>178478.69488477951</v>
      </c>
      <c r="J8964" s="2">
        <f t="shared" ca="1" si="724"/>
        <v>19792</v>
      </c>
    </row>
    <row r="8965" spans="1:10" x14ac:dyDescent="0.25">
      <c r="A8965" s="8">
        <f t="array" aca="1" ref="A8965:B8965" ca="1">[2]!CorrelatedUniform($C$31:$D$32)</f>
        <v>0.93018686771392822</v>
      </c>
      <c r="B8965" s="10">
        <f ca="1"/>
        <v>0.23137974108872733</v>
      </c>
      <c r="D8965" s="3">
        <f ca="1">[2]!TriangularRnd(A8965,$F$18,$G$18,$H$18)</f>
        <v>441.23163026876779</v>
      </c>
      <c r="E8965" s="2">
        <f t="shared" ca="1" si="725"/>
        <v>463.28447190182061</v>
      </c>
      <c r="F8965" s="2">
        <f t="shared" ca="1" si="728"/>
        <v>204415.76281544546</v>
      </c>
      <c r="G8965" s="2">
        <f t="shared" ca="1" si="726"/>
        <v>155896.90770293752</v>
      </c>
      <c r="H8965" s="2">
        <f ca="1">[2]!Uniform($T$19,$U$20)</f>
        <v>36585.218330345975</v>
      </c>
      <c r="I8965" s="2">
        <f t="shared" ca="1" si="727"/>
        <v>192482.12603328348</v>
      </c>
      <c r="J8965" s="2">
        <f t="shared" ca="1" si="724"/>
        <v>11933</v>
      </c>
    </row>
    <row r="8966" spans="1:10" x14ac:dyDescent="0.25">
      <c r="A8966" s="8">
        <f t="array" aca="1" ref="A8966:B8966" ca="1">[2]!CorrelatedUniform($C$31:$D$32)</f>
        <v>0.48655092716217058</v>
      </c>
      <c r="B8966" s="10">
        <f ca="1"/>
        <v>0.39892675734433569</v>
      </c>
      <c r="D8966" s="3">
        <f ca="1">[2]!TriangularRnd(A8966,$F$18,$G$18,$H$18)</f>
        <v>406.94158628788068</v>
      </c>
      <c r="E8966" s="2">
        <f t="shared" ca="1" si="725"/>
        <v>487.19369795163618</v>
      </c>
      <c r="F8966" s="2">
        <f t="shared" ca="1" si="728"/>
        <v>198259.37627389745</v>
      </c>
      <c r="G8966" s="2">
        <f t="shared" ca="1" si="726"/>
        <v>164643.40386214218</v>
      </c>
      <c r="H8966" s="2">
        <f ca="1">[2]!Uniform($T$19,$U$20)</f>
        <v>24754.806846434367</v>
      </c>
      <c r="I8966" s="2">
        <f t="shared" ca="1" si="727"/>
        <v>189398.21070857655</v>
      </c>
      <c r="J8966" s="2">
        <f t="shared" ca="1" si="724"/>
        <v>8861</v>
      </c>
    </row>
    <row r="8967" spans="1:10" x14ac:dyDescent="0.25">
      <c r="A8967" s="8">
        <f t="array" aca="1" ref="A8967:B8967" ca="1">[2]!CorrelatedUniform($C$31:$D$32)</f>
        <v>0.68727791309356712</v>
      </c>
      <c r="B8967" s="10">
        <f ca="1"/>
        <v>0.40807683113895932</v>
      </c>
      <c r="D8967" s="3">
        <f ca="1">[2]!TriangularRnd(A8967,$F$18,$G$18,$H$18)</f>
        <v>418.87527418680361</v>
      </c>
      <c r="E8967" s="2">
        <f t="shared" ca="1" si="725"/>
        <v>488.37525592450078</v>
      </c>
      <c r="F8967" s="2">
        <f t="shared" ca="1" si="728"/>
        <v>204568.31923142564</v>
      </c>
      <c r="G8967" s="2">
        <f t="shared" ca="1" si="726"/>
        <v>152408.77801871338</v>
      </c>
      <c r="H8967" s="2">
        <f ca="1">[2]!Uniform($T$19,$U$20)</f>
        <v>41716.598745892647</v>
      </c>
      <c r="I8967" s="2">
        <f t="shared" ca="1" si="727"/>
        <v>194125.37676460602</v>
      </c>
      <c r="J8967" s="2">
        <f t="shared" ca="1" si="724"/>
        <v>10442</v>
      </c>
    </row>
    <row r="8968" spans="1:10" x14ac:dyDescent="0.25">
      <c r="A8968" s="8">
        <f t="array" aca="1" ref="A8968:B8968" ca="1">[2]!CorrelatedUniform($C$31:$D$32)</f>
        <v>0.25628352165222146</v>
      </c>
      <c r="B8968" s="10">
        <f ca="1"/>
        <v>0.98932727571472501</v>
      </c>
      <c r="D8968" s="3">
        <f ca="1">[2]!TriangularRnd(A8968,$F$18,$G$18,$H$18)</f>
        <v>392.44470301971165</v>
      </c>
      <c r="E8968" s="2">
        <f t="shared" ca="1" si="725"/>
        <v>615.09089065572209</v>
      </c>
      <c r="F8968" s="2">
        <f t="shared" ca="1" si="728"/>
        <v>241389.16191351478</v>
      </c>
      <c r="G8968" s="2">
        <f t="shared" ca="1" si="726"/>
        <v>205249.48616058839</v>
      </c>
      <c r="H8968" s="2">
        <f ca="1">[2]!Uniform($T$19,$U$20)</f>
        <v>33692.250479969189</v>
      </c>
      <c r="I8968" s="2">
        <f t="shared" ca="1" si="727"/>
        <v>238941.73664055759</v>
      </c>
      <c r="J8968" s="2">
        <f t="shared" ca="1" si="724"/>
        <v>2447</v>
      </c>
    </row>
    <row r="8969" spans="1:10" x14ac:dyDescent="0.25">
      <c r="A8969" s="8">
        <f t="array" aca="1" ref="A8969:B8969" ca="1">[2]!CorrelatedUniform($C$31:$D$32)</f>
        <v>0.70200216770172108</v>
      </c>
      <c r="B8969" s="10">
        <f ca="1"/>
        <v>0.76887817230833788</v>
      </c>
      <c r="D8969" s="3">
        <f ca="1">[2]!TriangularRnd(A8969,$F$18,$G$18,$H$18)</f>
        <v>419.88503123896652</v>
      </c>
      <c r="E8969" s="2">
        <f t="shared" ca="1" si="725"/>
        <v>536.75786872769652</v>
      </c>
      <c r="F8969" s="2">
        <f t="shared" ca="1" si="728"/>
        <v>225376.59447848995</v>
      </c>
      <c r="G8969" s="2">
        <f t="shared" ca="1" si="726"/>
        <v>140497.03141956404</v>
      </c>
      <c r="H8969" s="2">
        <f ca="1">[2]!Uniform($T$19,$U$20)</f>
        <v>43469.038910179261</v>
      </c>
      <c r="I8969" s="2">
        <f t="shared" ca="1" si="727"/>
        <v>183966.07032974329</v>
      </c>
      <c r="J8969" s="2">
        <f t="shared" ca="1" si="724"/>
        <v>41410</v>
      </c>
    </row>
    <row r="8970" spans="1:10" x14ac:dyDescent="0.25">
      <c r="A8970" s="8">
        <f t="array" aca="1" ref="A8970:B8970" ca="1">[2]!CorrelatedUniform($C$31:$D$32)</f>
        <v>0.4463922977447507</v>
      </c>
      <c r="B8970" s="10">
        <f ca="1"/>
        <v>0.90831357313962124</v>
      </c>
      <c r="D8970" s="3">
        <f ca="1">[2]!TriangularRnd(A8970,$F$18,$G$18,$H$18)</f>
        <v>404.71302291703989</v>
      </c>
      <c r="E8970" s="2">
        <f t="shared" ca="1" si="725"/>
        <v>566.52207425835059</v>
      </c>
      <c r="F8970" s="2">
        <f t="shared" ca="1" si="728"/>
        <v>229278.86122232882</v>
      </c>
      <c r="G8970" s="2">
        <f t="shared" ca="1" si="726"/>
        <v>150337.99575789631</v>
      </c>
      <c r="H8970" s="2">
        <f ca="1">[2]!Uniform($T$19,$U$20)</f>
        <v>38075.610207957288</v>
      </c>
      <c r="I8970" s="2">
        <f t="shared" ca="1" si="727"/>
        <v>188413.60596585361</v>
      </c>
      <c r="J8970" s="2">
        <f t="shared" ca="1" si="724"/>
        <v>40865</v>
      </c>
    </row>
    <row r="8971" spans="1:10" x14ac:dyDescent="0.25">
      <c r="A8971" s="8">
        <f t="array" aca="1" ref="A8971:B8971" ca="1">[2]!CorrelatedUniform($C$31:$D$32)</f>
        <v>0.76019370555877686</v>
      </c>
      <c r="B8971" s="10">
        <f ca="1"/>
        <v>0.62399240871397832</v>
      </c>
      <c r="D8971" s="3">
        <f ca="1">[2]!TriangularRnd(A8971,$F$18,$G$18,$H$18)</f>
        <v>424.14355630711214</v>
      </c>
      <c r="E8971" s="2">
        <f t="shared" ca="1" si="725"/>
        <v>515.79916508745839</v>
      </c>
      <c r="F8971" s="2">
        <f t="shared" ca="1" si="728"/>
        <v>218772.89222043383</v>
      </c>
      <c r="G8971" s="2">
        <f t="shared" ca="1" si="726"/>
        <v>221231.95071903139</v>
      </c>
      <c r="H8971" s="2">
        <f ca="1">[2]!Uniform($T$19,$U$20)</f>
        <v>29725.003762154472</v>
      </c>
      <c r="I8971" s="2">
        <f t="shared" ca="1" si="727"/>
        <v>250956.95448118585</v>
      </c>
      <c r="J8971" s="2">
        <f t="shared" ca="1" si="724"/>
        <v>-32185</v>
      </c>
    </row>
    <row r="8972" spans="1:10" x14ac:dyDescent="0.25">
      <c r="A8972" s="8">
        <f t="array" aca="1" ref="A8972:B8972" ca="1">[2]!CorrelatedUniform($C$31:$D$32)</f>
        <v>0.5072643756866454</v>
      </c>
      <c r="B8972" s="10">
        <f ca="1"/>
        <v>0.46685855080065769</v>
      </c>
      <c r="D8972" s="3">
        <f ca="1">[2]!TriangularRnd(A8972,$F$18,$G$18,$H$18)</f>
        <v>408.05792977116789</v>
      </c>
      <c r="E8972" s="2">
        <f t="shared" ca="1" si="725"/>
        <v>495.84154621872295</v>
      </c>
      <c r="F8972" s="2">
        <f t="shared" ca="1" si="728"/>
        <v>202332.07484454694</v>
      </c>
      <c r="G8972" s="2">
        <f t="shared" ca="1" si="726"/>
        <v>157129.82178359685</v>
      </c>
      <c r="H8972" s="2">
        <f ca="1">[2]!Uniform($T$19,$U$20)</f>
        <v>35284.923432868134</v>
      </c>
      <c r="I8972" s="2">
        <f t="shared" ca="1" si="727"/>
        <v>192414.74521646497</v>
      </c>
      <c r="J8972" s="2">
        <f t="shared" ca="1" si="724"/>
        <v>9917</v>
      </c>
    </row>
    <row r="8973" spans="1:10" x14ac:dyDescent="0.25">
      <c r="A8973" s="8">
        <f t="array" aca="1" ref="A8973:B8973" ca="1">[2]!CorrelatedUniform($C$31:$D$32)</f>
        <v>0.66124987602233887</v>
      </c>
      <c r="B8973" s="10">
        <f ca="1"/>
        <v>0.70852184083905634</v>
      </c>
      <c r="D8973" s="3">
        <f ca="1">[2]!TriangularRnd(A8973,$F$18,$G$18,$H$18)</f>
        <v>417.14683847531319</v>
      </c>
      <c r="E8973" s="2">
        <f t="shared" ca="1" si="725"/>
        <v>527.4535797024937</v>
      </c>
      <c r="F8973" s="2">
        <f t="shared" ca="1" si="728"/>
        <v>220025.59321538187</v>
      </c>
      <c r="G8973" s="2">
        <f t="shared" ca="1" si="726"/>
        <v>217635.3246439365</v>
      </c>
      <c r="H8973" s="2">
        <f ca="1">[2]!Uniform($T$19,$U$20)</f>
        <v>37770.341037357699</v>
      </c>
      <c r="I8973" s="2">
        <f t="shared" ca="1" si="727"/>
        <v>255405.66568129419</v>
      </c>
      <c r="J8973" s="2">
        <f t="shared" ca="1" si="724"/>
        <v>-35381</v>
      </c>
    </row>
    <row r="8974" spans="1:10" x14ac:dyDescent="0.25">
      <c r="A8974" s="8">
        <f t="array" aca="1" ref="A8974:B8974" ca="1">[2]!CorrelatedUniform($C$31:$D$32)</f>
        <v>0.1693332195281983</v>
      </c>
      <c r="B8974" s="10">
        <f ca="1"/>
        <v>0.84869845909800201</v>
      </c>
      <c r="D8974" s="3">
        <f ca="1">[2]!TriangularRnd(A8974,$F$18,$G$18,$H$18)</f>
        <v>385.26449893096071</v>
      </c>
      <c r="E8974" s="2">
        <f t="shared" ca="1" si="725"/>
        <v>551.54336192171638</v>
      </c>
      <c r="F8974" s="2">
        <f t="shared" ca="1" si="728"/>
        <v>212490.07696946757</v>
      </c>
      <c r="G8974" s="2">
        <f t="shared" ca="1" si="726"/>
        <v>165986.58095280381</v>
      </c>
      <c r="H8974" s="2">
        <f ca="1">[2]!Uniform($T$19,$U$20)</f>
        <v>37464.519080709259</v>
      </c>
      <c r="I8974" s="2">
        <f t="shared" ca="1" si="727"/>
        <v>203451.10003351307</v>
      </c>
      <c r="J8974" s="2">
        <f t="shared" ca="1" si="724"/>
        <v>9038</v>
      </c>
    </row>
    <row r="8975" spans="1:10" x14ac:dyDescent="0.25">
      <c r="A8975" s="8">
        <f t="array" aca="1" ref="A8975:B8975" ca="1">[2]!CorrelatedUniform($C$31:$D$32)</f>
        <v>0.36128044128417991</v>
      </c>
      <c r="B8975" s="10">
        <f ca="1"/>
        <v>0.31082424095682809</v>
      </c>
      <c r="D8975" s="3">
        <f ca="1">[2]!TriangularRnd(A8975,$F$18,$G$18,$H$18)</f>
        <v>399.6308343391691</v>
      </c>
      <c r="E8975" s="2">
        <f t="shared" ca="1" si="725"/>
        <v>475.32423146637984</v>
      </c>
      <c r="F8975" s="2">
        <f t="shared" ca="1" si="728"/>
        <v>189954.21920253371</v>
      </c>
      <c r="G8975" s="2">
        <f t="shared" ca="1" si="726"/>
        <v>149492.81874148501</v>
      </c>
      <c r="H8975" s="2">
        <f ca="1">[2]!Uniform($T$19,$U$20)</f>
        <v>43832.098911585555</v>
      </c>
      <c r="I8975" s="2">
        <f t="shared" ca="1" si="727"/>
        <v>193324.91765307056</v>
      </c>
      <c r="J8975" s="2">
        <f t="shared" ca="1" si="724"/>
        <v>-3371</v>
      </c>
    </row>
    <row r="8976" spans="1:10" x14ac:dyDescent="0.25">
      <c r="A8976" s="8">
        <f t="array" aca="1" ref="A8976:B8976" ca="1">[2]!CorrelatedUniform($C$31:$D$32)</f>
        <v>0.22784662246704127</v>
      </c>
      <c r="B8976" s="10">
        <f ca="1"/>
        <v>0.97488557900088491</v>
      </c>
      <c r="D8976" s="3">
        <f ca="1">[2]!TriangularRnd(A8976,$F$18,$G$18,$H$18)</f>
        <v>390.25360516362429</v>
      </c>
      <c r="E8976" s="2">
        <f t="shared" ca="1" si="725"/>
        <v>597.90049884935581</v>
      </c>
      <c r="F8976" s="2">
        <f t="shared" ca="1" si="728"/>
        <v>233332.82520509051</v>
      </c>
      <c r="G8976" s="2">
        <f t="shared" ca="1" si="726"/>
        <v>143531.68687219638</v>
      </c>
      <c r="H8976" s="2">
        <f ca="1">[2]!Uniform($T$19,$U$20)</f>
        <v>24701.485272767735</v>
      </c>
      <c r="I8976" s="2">
        <f t="shared" ca="1" si="727"/>
        <v>168233.1721449641</v>
      </c>
      <c r="J8976" s="2">
        <f t="shared" ca="1" si="724"/>
        <v>65099</v>
      </c>
    </row>
    <row r="8977" spans="1:10" x14ac:dyDescent="0.25">
      <c r="A8977" s="8">
        <f t="array" aca="1" ref="A8977:B8977" ca="1">[2]!CorrelatedUniform($C$31:$D$32)</f>
        <v>0.4270125627517703</v>
      </c>
      <c r="B8977" s="10">
        <f ca="1"/>
        <v>0.82450545316918866</v>
      </c>
      <c r="D8977" s="3">
        <f ca="1">[2]!TriangularRnd(A8977,$F$18,$G$18,$H$18)</f>
        <v>403.60170115009561</v>
      </c>
      <c r="E8977" s="2">
        <f t="shared" ca="1" si="725"/>
        <v>546.63362442773291</v>
      </c>
      <c r="F8977" s="2">
        <f t="shared" ca="1" si="728"/>
        <v>220622.26072487546</v>
      </c>
      <c r="G8977" s="2">
        <f t="shared" ca="1" si="726"/>
        <v>134216.62109588244</v>
      </c>
      <c r="H8977" s="2">
        <f ca="1">[2]!Uniform($T$19,$U$20)</f>
        <v>43305.415444045553</v>
      </c>
      <c r="I8977" s="2">
        <f t="shared" ca="1" si="727"/>
        <v>177522.036539928</v>
      </c>
      <c r="J8977" s="2">
        <f t="shared" ca="1" si="724"/>
        <v>43100</v>
      </c>
    </row>
    <row r="8978" spans="1:10" x14ac:dyDescent="0.25">
      <c r="A8978" s="8">
        <f t="array" aca="1" ref="A8978:B8978" ca="1">[2]!CorrelatedUniform($C$31:$D$32)</f>
        <v>0.58144986629486073</v>
      </c>
      <c r="B8978" s="10">
        <f ca="1"/>
        <v>0.20442159987689357</v>
      </c>
      <c r="D8978" s="3">
        <f ca="1">[2]!TriangularRnd(A8978,$F$18,$G$18,$H$18)</f>
        <v>412.2259076374699</v>
      </c>
      <c r="E8978" s="2">
        <f t="shared" ca="1" si="725"/>
        <v>458.70344696551479</v>
      </c>
      <c r="F8978" s="2">
        <f t="shared" ca="1" si="728"/>
        <v>189089.44476179537</v>
      </c>
      <c r="G8978" s="2">
        <f t="shared" ca="1" si="726"/>
        <v>161904.00722342567</v>
      </c>
      <c r="H8978" s="2">
        <f ca="1">[2]!Uniform($T$19,$U$20)</f>
        <v>42145.517364034342</v>
      </c>
      <c r="I8978" s="2">
        <f t="shared" ca="1" si="727"/>
        <v>204049.52458746001</v>
      </c>
      <c r="J8978" s="2">
        <f t="shared" ca="1" si="724"/>
        <v>-14961</v>
      </c>
    </row>
    <row r="8979" spans="1:10" x14ac:dyDescent="0.25">
      <c r="A8979" s="8">
        <f t="array" aca="1" ref="A8979:B8979" ca="1">[2]!CorrelatedUniform($C$31:$D$32)</f>
        <v>0.20155334472656231</v>
      </c>
      <c r="B8979" s="10">
        <f ca="1"/>
        <v>0.87266035314671808</v>
      </c>
      <c r="D8979" s="3">
        <f ca="1">[2]!TriangularRnd(A8979,$F$18,$G$18,$H$18)</f>
        <v>388.10235650036009</v>
      </c>
      <c r="E8979" s="2">
        <f t="shared" ca="1" si="725"/>
        <v>556.95286044196291</v>
      </c>
      <c r="F8979" s="2">
        <f t="shared" ca="1" si="728"/>
        <v>216154.71759714198</v>
      </c>
      <c r="G8979" s="2">
        <f t="shared" ca="1" si="726"/>
        <v>215911.40346737733</v>
      </c>
      <c r="H8979" s="2">
        <f ca="1">[2]!Uniform($T$19,$U$20)</f>
        <v>43916.530657831667</v>
      </c>
      <c r="I8979" s="2">
        <f t="shared" ca="1" si="727"/>
        <v>259827.93412520899</v>
      </c>
      <c r="J8979" s="2">
        <f t="shared" ca="1" si="724"/>
        <v>-43674</v>
      </c>
    </row>
    <row r="8980" spans="1:10" x14ac:dyDescent="0.25">
      <c r="A8980" s="8">
        <f t="array" aca="1" ref="A8980:B8980" ca="1">[2]!CorrelatedUniform($C$31:$D$32)</f>
        <v>0.83714401721954335</v>
      </c>
      <c r="B8980" s="10">
        <f ca="1"/>
        <v>2.4965586428769965E-2</v>
      </c>
      <c r="D8980" s="3">
        <f ca="1">[2]!TriangularRnd(A8980,$F$18,$G$18,$H$18)</f>
        <v>430.67220462445437</v>
      </c>
      <c r="E8980" s="2">
        <f t="shared" ca="1" si="725"/>
        <v>401.97234281669461</v>
      </c>
      <c r="F8980" s="2">
        <f t="shared" ca="1" si="728"/>
        <v>173118.31507892281</v>
      </c>
      <c r="G8980" s="2">
        <f t="shared" ca="1" si="726"/>
        <v>276023.00238474936</v>
      </c>
      <c r="H8980" s="2">
        <f ca="1">[2]!Uniform($T$19,$U$20)</f>
        <v>25971.78761303284</v>
      </c>
      <c r="I8980" s="2">
        <f t="shared" ca="1" si="727"/>
        <v>301994.78999778221</v>
      </c>
      <c r="J8980" s="2">
        <f t="shared" ca="1" si="724"/>
        <v>-128877</v>
      </c>
    </row>
    <row r="8981" spans="1:10" x14ac:dyDescent="0.25">
      <c r="A8981" s="8">
        <f t="array" aca="1" ref="A8981:B8981" ca="1">[2]!CorrelatedUniform($C$31:$D$32)</f>
        <v>0.99842071533203125</v>
      </c>
      <c r="B8981" s="10">
        <f ca="1"/>
        <v>0.2293537272736586</v>
      </c>
      <c r="D8981" s="3">
        <f ca="1">[2]!TriangularRnd(A8981,$F$18,$G$18,$H$18)</f>
        <v>458.24415129468917</v>
      </c>
      <c r="E8981" s="2">
        <f t="shared" ca="1" si="725"/>
        <v>462.95115565162564</v>
      </c>
      <c r="F8981" s="2">
        <f t="shared" ca="1" si="728"/>
        <v>212144.65941247475</v>
      </c>
      <c r="G8981" s="2">
        <f t="shared" ca="1" si="726"/>
        <v>193749.44311125719</v>
      </c>
      <c r="H8981" s="2">
        <f ca="1">[2]!Uniform($T$19,$U$20)</f>
        <v>43918.964602504289</v>
      </c>
      <c r="I8981" s="2">
        <f t="shared" ca="1" si="727"/>
        <v>237668.40771376149</v>
      </c>
      <c r="J8981" s="2">
        <f t="shared" ca="1" si="724"/>
        <v>-25524</v>
      </c>
    </row>
    <row r="8982" spans="1:10" x14ac:dyDescent="0.25">
      <c r="A8982" s="8">
        <f t="array" aca="1" ref="A8982:B8982" ca="1">[2]!CorrelatedUniform($C$31:$D$32)</f>
        <v>0.1852301359176638</v>
      </c>
      <c r="B8982" s="10">
        <f ca="1"/>
        <v>0.98011791746078725</v>
      </c>
      <c r="D8982" s="3">
        <f ca="1">[2]!TriangularRnd(A8982,$F$18,$G$18,$H$18)</f>
        <v>386.6955272610578</v>
      </c>
      <c r="E8982" s="2">
        <f t="shared" ca="1" si="725"/>
        <v>602.80952113091382</v>
      </c>
      <c r="F8982" s="2">
        <f t="shared" ca="1" si="728"/>
        <v>233103.74561170448</v>
      </c>
      <c r="G8982" s="2">
        <f t="shared" ca="1" si="726"/>
        <v>185991.16741365459</v>
      </c>
      <c r="H8982" s="2">
        <f ca="1">[2]!Uniform($T$19,$U$20)</f>
        <v>41398.988837509605</v>
      </c>
      <c r="I8982" s="2">
        <f t="shared" ca="1" si="727"/>
        <v>227390.15625116421</v>
      </c>
      <c r="J8982" s="2">
        <f t="shared" ca="1" si="724"/>
        <v>5713</v>
      </c>
    </row>
    <row r="8983" spans="1:10" x14ac:dyDescent="0.25">
      <c r="A8983" s="8">
        <f t="array" aca="1" ref="A8983:B8983" ca="1">[2]!CorrelatedUniform($C$31:$D$32)</f>
        <v>9.7633123397827204E-2</v>
      </c>
      <c r="B8983" s="10">
        <f ca="1"/>
        <v>0.80964706068275982</v>
      </c>
      <c r="D8983" s="3">
        <f ca="1">[2]!TriangularRnd(A8983,$F$18,$G$18,$H$18)</f>
        <v>377.7588073031813</v>
      </c>
      <c r="E8983" s="2">
        <f t="shared" ca="1" si="725"/>
        <v>543.82982152957345</v>
      </c>
      <c r="F8983" s="2">
        <f t="shared" ca="1" si="728"/>
        <v>205436.50475691361</v>
      </c>
      <c r="G8983" s="2">
        <f t="shared" ca="1" si="726"/>
        <v>153628.26072459068</v>
      </c>
      <c r="H8983" s="2">
        <f ca="1">[2]!Uniform($T$19,$U$20)</f>
        <v>44651.349513870562</v>
      </c>
      <c r="I8983" s="2">
        <f t="shared" ca="1" si="727"/>
        <v>198279.61023846123</v>
      </c>
      <c r="J8983" s="2">
        <f t="shared" ca="1" si="724"/>
        <v>7156</v>
      </c>
    </row>
    <row r="8984" spans="1:10" x14ac:dyDescent="0.25">
      <c r="A8984" s="8">
        <f t="array" aca="1" ref="A8984:B8984" ca="1">[2]!CorrelatedUniform($C$31:$D$32)</f>
        <v>0.56713843345642068</v>
      </c>
      <c r="B8984" s="10">
        <f ca="1"/>
        <v>0.80252115250238654</v>
      </c>
      <c r="D8984" s="3">
        <f ca="1">[2]!TriangularRnd(A8984,$F$18,$G$18,$H$18)</f>
        <v>411.39471496422198</v>
      </c>
      <c r="E8984" s="2">
        <f t="shared" ca="1" si="725"/>
        <v>542.53304986294881</v>
      </c>
      <c r="F8984" s="2">
        <f t="shared" ca="1" si="728"/>
        <v>223195.22940703787</v>
      </c>
      <c r="G8984" s="2">
        <f t="shared" ca="1" si="726"/>
        <v>133591.84655658776</v>
      </c>
      <c r="H8984" s="2">
        <f ca="1">[2]!Uniform($T$19,$U$20)</f>
        <v>32867.905574881028</v>
      </c>
      <c r="I8984" s="2">
        <f t="shared" ca="1" si="727"/>
        <v>166459.75213146879</v>
      </c>
      <c r="J8984" s="2">
        <f t="shared" ca="1" si="724"/>
        <v>56735</v>
      </c>
    </row>
    <row r="8985" spans="1:10" x14ac:dyDescent="0.25">
      <c r="A8985" s="8">
        <f t="array" aca="1" ref="A8985:B8985" ca="1">[2]!CorrelatedUniform($C$31:$D$32)</f>
        <v>0.20240402221679699</v>
      </c>
      <c r="B8985" s="10">
        <f ca="1"/>
        <v>0.52942320629024842</v>
      </c>
      <c r="D8985" s="3">
        <f ca="1">[2]!TriangularRnd(A8985,$F$18,$G$18,$H$18)</f>
        <v>388.17408148632921</v>
      </c>
      <c r="E8985" s="2">
        <f t="shared" ca="1" si="725"/>
        <v>503.69100159134962</v>
      </c>
      <c r="F8985" s="2">
        <f t="shared" ca="1" si="728"/>
        <v>195519.79189565132</v>
      </c>
      <c r="G8985" s="2">
        <f t="shared" ca="1" si="726"/>
        <v>194746.3584509865</v>
      </c>
      <c r="H8985" s="2">
        <f ca="1">[2]!Uniform($T$19,$U$20)</f>
        <v>39853.74709539071</v>
      </c>
      <c r="I8985" s="2">
        <f t="shared" ca="1" si="727"/>
        <v>234600.10554637722</v>
      </c>
      <c r="J8985" s="2">
        <f t="shared" ca="1" si="724"/>
        <v>-39081</v>
      </c>
    </row>
    <row r="8986" spans="1:10" x14ac:dyDescent="0.25">
      <c r="A8986" s="8">
        <f t="array" aca="1" ref="A8986:B8986" ca="1">[2]!CorrelatedUniform($C$31:$D$32)</f>
        <v>0.35443282127380354</v>
      </c>
      <c r="B8986" s="10">
        <f ca="1"/>
        <v>0.42628661576172039</v>
      </c>
      <c r="D8986" s="3">
        <f ca="1">[2]!TriangularRnd(A8986,$F$18,$G$18,$H$18)</f>
        <v>399.19707569189961</v>
      </c>
      <c r="E8986" s="2">
        <f t="shared" ca="1" si="725"/>
        <v>490.70819102284293</v>
      </c>
      <c r="F8986" s="2">
        <f t="shared" ca="1" si="728"/>
        <v>195889.27487438096</v>
      </c>
      <c r="G8986" s="2">
        <f t="shared" ca="1" si="726"/>
        <v>192806.46373230297</v>
      </c>
      <c r="H8986" s="2">
        <f ca="1">[2]!Uniform($T$19,$U$20)</f>
        <v>36273.867308882094</v>
      </c>
      <c r="I8986" s="2">
        <f t="shared" ca="1" si="727"/>
        <v>229080.33104118507</v>
      </c>
      <c r="J8986" s="2">
        <f t="shared" ca="1" si="724"/>
        <v>-33192</v>
      </c>
    </row>
    <row r="8987" spans="1:10" x14ac:dyDescent="0.25">
      <c r="A8987" s="8">
        <f t="array" aca="1" ref="A8987:B8987" ca="1">[2]!CorrelatedUniform($C$31:$D$32)</f>
        <v>8.4964871406555009E-2</v>
      </c>
      <c r="B8987" s="10">
        <f ca="1"/>
        <v>0.92049461964897406</v>
      </c>
      <c r="D8987" s="3">
        <f ca="1">[2]!TriangularRnd(A8987,$F$18,$G$18,$H$18)</f>
        <v>376.16914996664877</v>
      </c>
      <c r="E8987" s="2">
        <f t="shared" ca="1" si="725"/>
        <v>570.42032076074429</v>
      </c>
      <c r="F8987" s="2">
        <f t="shared" ca="1" si="728"/>
        <v>214574.5271842723</v>
      </c>
      <c r="G8987" s="2">
        <f t="shared" ca="1" si="726"/>
        <v>126842.8404871284</v>
      </c>
      <c r="H8987" s="2">
        <f ca="1">[2]!Uniform($T$19,$U$20)</f>
        <v>41217.689465408541</v>
      </c>
      <c r="I8987" s="2">
        <f t="shared" ca="1" si="727"/>
        <v>168060.52995253695</v>
      </c>
      <c r="J8987" s="2">
        <f t="shared" ca="1" si="724"/>
        <v>46513</v>
      </c>
    </row>
    <row r="8988" spans="1:10" x14ac:dyDescent="0.25">
      <c r="A8988" s="8">
        <f t="array" aca="1" ref="A8988:B8988" ca="1">[2]!CorrelatedUniform($C$31:$D$32)</f>
        <v>0.2468451261520383</v>
      </c>
      <c r="B8988" s="10">
        <f ca="1"/>
        <v>0.52054754183480578</v>
      </c>
      <c r="D8988" s="3">
        <f ca="1">[2]!TriangularRnd(A8988,$F$18,$G$18,$H$18)</f>
        <v>391.73160240320135</v>
      </c>
      <c r="E8988" s="2">
        <f t="shared" ca="1" si="725"/>
        <v>502.57639211735255</v>
      </c>
      <c r="F8988" s="2">
        <f t="shared" ca="1" si="728"/>
        <v>196875.05541415018</v>
      </c>
      <c r="G8988" s="2">
        <f t="shared" ca="1" si="726"/>
        <v>176124.87100132779</v>
      </c>
      <c r="H8988" s="2">
        <f ca="1">[2]!Uniform($T$19,$U$20)</f>
        <v>39794.093170863795</v>
      </c>
      <c r="I8988" s="2">
        <f t="shared" ca="1" si="727"/>
        <v>215918.96417219157</v>
      </c>
      <c r="J8988" s="2">
        <f t="shared" ca="1" si="724"/>
        <v>-19044</v>
      </c>
    </row>
    <row r="8989" spans="1:10" x14ac:dyDescent="0.25">
      <c r="A8989" s="8">
        <f t="array" aca="1" ref="A8989:B8989" ca="1">[2]!CorrelatedUniform($C$31:$D$32)</f>
        <v>0.72952437400817871</v>
      </c>
      <c r="B8989" s="10">
        <f ca="1"/>
        <v>0.68156984639437579</v>
      </c>
      <c r="D8989" s="3">
        <f ca="1">[2]!TriangularRnd(A8989,$F$18,$G$18,$H$18)</f>
        <v>421.84175069422611</v>
      </c>
      <c r="E8989" s="2">
        <f t="shared" ca="1" si="725"/>
        <v>523.6046571093392</v>
      </c>
      <c r="F8989" s="2">
        <f t="shared" ca="1" si="728"/>
        <v>220878.30522665361</v>
      </c>
      <c r="G8989" s="2">
        <f t="shared" ca="1" si="726"/>
        <v>199146.18306771549</v>
      </c>
      <c r="H8989" s="2">
        <f ca="1">[2]!Uniform($T$19,$U$20)</f>
        <v>32707.155632739843</v>
      </c>
      <c r="I8989" s="2">
        <f t="shared" ca="1" si="727"/>
        <v>231853.33870045532</v>
      </c>
      <c r="J8989" s="2">
        <f t="shared" ca="1" si="724"/>
        <v>-10976</v>
      </c>
    </row>
    <row r="8990" spans="1:10" x14ac:dyDescent="0.25">
      <c r="A8990" s="8">
        <f t="array" aca="1" ref="A8990:B8990" ca="1">[2]!CorrelatedUniform($C$31:$D$32)</f>
        <v>0.88226568698883057</v>
      </c>
      <c r="B8990" s="10">
        <f ca="1"/>
        <v>4.8256297318992399E-2</v>
      </c>
      <c r="D8990" s="3">
        <f ca="1">[2]!TriangularRnd(A8990,$F$18,$G$18,$H$18)</f>
        <v>435.25193124298943</v>
      </c>
      <c r="E8990" s="2">
        <f t="shared" ca="1" si="725"/>
        <v>416.89995515226099</v>
      </c>
      <c r="F8990" s="2">
        <f t="shared" ca="1" si="728"/>
        <v>181456.51061513729</v>
      </c>
      <c r="G8990" s="2">
        <f t="shared" ca="1" si="726"/>
        <v>215532.13929116778</v>
      </c>
      <c r="H8990" s="2">
        <f ca="1">[2]!Uniform($T$19,$U$20)</f>
        <v>37428.527771188594</v>
      </c>
      <c r="I8990" s="2">
        <f t="shared" ca="1" si="727"/>
        <v>252960.66706235637</v>
      </c>
      <c r="J8990" s="2">
        <f t="shared" ca="1" si="724"/>
        <v>-71505</v>
      </c>
    </row>
    <row r="8991" spans="1:10" x14ac:dyDescent="0.25">
      <c r="A8991" s="8">
        <f t="array" aca="1" ref="A8991:B8991" ca="1">[2]!CorrelatedUniform($C$31:$D$32)</f>
        <v>0.70182776451110862</v>
      </c>
      <c r="B8991" s="10">
        <f ca="1"/>
        <v>0.10184346579837773</v>
      </c>
      <c r="D8991" s="3">
        <f ca="1">[2]!TriangularRnd(A8991,$F$18,$G$18,$H$18)</f>
        <v>419.8729268630359</v>
      </c>
      <c r="E8991" s="2">
        <f t="shared" ca="1" si="725"/>
        <v>436.4441364011675</v>
      </c>
      <c r="F8991" s="2">
        <f t="shared" ca="1" si="728"/>
        <v>183251.07696296828</v>
      </c>
      <c r="G8991" s="2">
        <f t="shared" ca="1" si="726"/>
        <v>169767.32145352275</v>
      </c>
      <c r="H8991" s="2">
        <f ca="1">[2]!Uniform($T$19,$U$20)</f>
        <v>37102.685084091041</v>
      </c>
      <c r="I8991" s="2">
        <f t="shared" ca="1" si="727"/>
        <v>206870.00653761378</v>
      </c>
      <c r="J8991" s="2">
        <f t="shared" ca="1" si="724"/>
        <v>-23619</v>
      </c>
    </row>
    <row r="8992" spans="1:10" x14ac:dyDescent="0.25">
      <c r="A8992" s="8">
        <f t="array" aca="1" ref="A8992:B8992" ca="1">[2]!CorrelatedUniform($C$31:$D$32)</f>
        <v>0.44957339763641341</v>
      </c>
      <c r="B8992" s="10">
        <f ca="1"/>
        <v>0.84610891266336707</v>
      </c>
      <c r="D8992" s="3">
        <f ca="1">[2]!TriangularRnd(A8992,$F$18,$G$18,$H$18)</f>
        <v>404.89311945187239</v>
      </c>
      <c r="E8992" s="2">
        <f t="shared" ca="1" si="725"/>
        <v>550.9943374537778</v>
      </c>
      <c r="F8992" s="2">
        <f t="shared" ca="1" si="728"/>
        <v>223093.81609197773</v>
      </c>
      <c r="G8992" s="2">
        <f t="shared" ca="1" si="726"/>
        <v>139616.55304030608</v>
      </c>
      <c r="H8992" s="2">
        <f ca="1">[2]!Uniform($T$19,$U$20)</f>
        <v>44796.028917807176</v>
      </c>
      <c r="I8992" s="2">
        <f t="shared" ca="1" si="727"/>
        <v>184412.58195811327</v>
      </c>
      <c r="J8992" s="2">
        <f t="shared" ca="1" si="724"/>
        <v>38681</v>
      </c>
    </row>
    <row r="8993" spans="1:10" x14ac:dyDescent="0.25">
      <c r="A8993" s="8">
        <f t="array" aca="1" ref="A8993:B8993" ca="1">[2]!CorrelatedUniform($C$31:$D$32)</f>
        <v>0.81276786327362061</v>
      </c>
      <c r="B8993" s="10">
        <f ca="1"/>
        <v>0.20512751015652764</v>
      </c>
      <c r="D8993" s="3">
        <f ca="1">[2]!TriangularRnd(A8993,$F$18,$G$18,$H$18)</f>
        <v>428.46311556841886</v>
      </c>
      <c r="E8993" s="2">
        <f t="shared" ca="1" si="725"/>
        <v>458.82775338404173</v>
      </c>
      <c r="F8993" s="2">
        <f t="shared" ca="1" si="728"/>
        <v>196590.76872418466</v>
      </c>
      <c r="G8993" s="2">
        <f t="shared" ca="1" si="726"/>
        <v>188049.34088713091</v>
      </c>
      <c r="H8993" s="2">
        <f ca="1">[2]!Uniform($T$19,$U$20)</f>
        <v>29315.744576390731</v>
      </c>
      <c r="I8993" s="2">
        <f t="shared" ca="1" si="727"/>
        <v>217365.08546352165</v>
      </c>
      <c r="J8993" s="2">
        <f t="shared" ca="1" si="724"/>
        <v>-20775</v>
      </c>
    </row>
    <row r="8994" spans="1:10" x14ac:dyDescent="0.25">
      <c r="A8994" s="8">
        <f t="array" aca="1" ref="A8994:B8994" ca="1">[2]!CorrelatedUniform($C$31:$D$32)</f>
        <v>0.4337067604064942</v>
      </c>
      <c r="B8994" s="10">
        <f ca="1"/>
        <v>0.26629109363585401</v>
      </c>
      <c r="D8994" s="3">
        <f ca="1">[2]!TriangularRnd(A8994,$F$18,$G$18,$H$18)</f>
        <v>403.98837437020973</v>
      </c>
      <c r="E8994" s="2">
        <f t="shared" ca="1" si="725"/>
        <v>468.7965435839767</v>
      </c>
      <c r="F8994" s="2">
        <f t="shared" ca="1" si="728"/>
        <v>189388.35355286393</v>
      </c>
      <c r="G8994" s="2">
        <f t="shared" ca="1" si="726"/>
        <v>163776.89986737739</v>
      </c>
      <c r="H8994" s="2">
        <f ca="1">[2]!Uniform($T$19,$U$20)</f>
        <v>28782.238596940588</v>
      </c>
      <c r="I8994" s="2">
        <f t="shared" ca="1" si="727"/>
        <v>192559.13846431798</v>
      </c>
      <c r="J8994" s="2">
        <f t="shared" ca="1" si="724"/>
        <v>-3171</v>
      </c>
    </row>
    <row r="8995" spans="1:10" x14ac:dyDescent="0.25">
      <c r="A8995" s="8">
        <f t="array" aca="1" ref="A8995:B8995" ca="1">[2]!CorrelatedUniform($C$31:$D$32)</f>
        <v>0.40464282035827648</v>
      </c>
      <c r="B8995" s="10">
        <f ca="1"/>
        <v>0.59513857344182242</v>
      </c>
      <c r="D8995" s="3">
        <f ca="1">[2]!TriangularRnd(A8995,$F$18,$G$18,$H$18)</f>
        <v>402.28707694376243</v>
      </c>
      <c r="E8995" s="2">
        <f t="shared" ca="1" si="725"/>
        <v>512.03917922004166</v>
      </c>
      <c r="F8995" s="2">
        <f t="shared" ca="1" si="728"/>
        <v>205986.74468911387</v>
      </c>
      <c r="G8995" s="2">
        <f t="shared" ca="1" si="726"/>
        <v>229155.64821824204</v>
      </c>
      <c r="H8995" s="2">
        <f ca="1">[2]!Uniform($T$19,$U$20)</f>
        <v>41891.229759927264</v>
      </c>
      <c r="I8995" s="2">
        <f t="shared" ca="1" si="727"/>
        <v>271046.8779781693</v>
      </c>
      <c r="J8995" s="2">
        <f t="shared" ca="1" si="724"/>
        <v>-65061</v>
      </c>
    </row>
    <row r="8996" spans="1:10" x14ac:dyDescent="0.25">
      <c r="A8996" s="8">
        <f t="array" aca="1" ref="A8996:B8996" ca="1">[2]!CorrelatedUniform($C$31:$D$32)</f>
        <v>5.0304651260376053E-2</v>
      </c>
      <c r="B8996" s="10">
        <f ca="1"/>
        <v>0.15257918548304356</v>
      </c>
      <c r="D8996" s="3">
        <f ca="1">[2]!TriangularRnd(A8996,$F$18,$G$18,$H$18)</f>
        <v>371.07631445490108</v>
      </c>
      <c r="E8996" s="2">
        <f t="shared" ca="1" si="725"/>
        <v>448.72829137712569</v>
      </c>
      <c r="F8996" s="2">
        <f t="shared" ca="1" si="728"/>
        <v>166512.44055586876</v>
      </c>
      <c r="G8996" s="2">
        <f t="shared" ca="1" si="726"/>
        <v>136833.11608772399</v>
      </c>
      <c r="H8996" s="2">
        <f ca="1">[2]!Uniform($T$19,$U$20)</f>
        <v>43393.43367581124</v>
      </c>
      <c r="I8996" s="2">
        <f t="shared" ca="1" si="727"/>
        <v>180226.54976353524</v>
      </c>
      <c r="J8996" s="2">
        <f t="shared" ca="1" si="724"/>
        <v>-13715</v>
      </c>
    </row>
    <row r="8997" spans="1:10" x14ac:dyDescent="0.25">
      <c r="A8997" s="8">
        <f t="array" aca="1" ref="A8997:B8997" ca="1">[2]!CorrelatedUniform($C$31:$D$32)</f>
        <v>7.6366782188415513E-2</v>
      </c>
      <c r="B8997" s="10">
        <f ca="1"/>
        <v>0.82198364347622954</v>
      </c>
      <c r="D8997" s="3">
        <f ca="1">[2]!TriangularRnd(A8997,$F$18,$G$18,$H$18)</f>
        <v>375.0216053851326</v>
      </c>
      <c r="E8997" s="2">
        <f t="shared" ca="1" si="725"/>
        <v>546.14755269851048</v>
      </c>
      <c r="F8997" s="2">
        <f t="shared" ca="1" si="728"/>
        <v>204817.13199015672</v>
      </c>
      <c r="G8997" s="2">
        <f t="shared" ca="1" si="726"/>
        <v>135243.50713539397</v>
      </c>
      <c r="H8997" s="2">
        <f ca="1">[2]!Uniform($T$19,$U$20)</f>
        <v>40548.448617936454</v>
      </c>
      <c r="I8997" s="2">
        <f t="shared" ca="1" si="727"/>
        <v>175791.95575333043</v>
      </c>
      <c r="J8997" s="2">
        <f t="shared" ca="1" si="724"/>
        <v>29025</v>
      </c>
    </row>
    <row r="8998" spans="1:10" x14ac:dyDescent="0.25">
      <c r="A8998" s="8">
        <f t="array" aca="1" ref="A8998:B8998" ca="1">[2]!CorrelatedUniform($C$31:$D$32)</f>
        <v>0.89207589626312256</v>
      </c>
      <c r="B8998" s="10">
        <f ca="1"/>
        <v>3.7229304709438658E-2</v>
      </c>
      <c r="D8998" s="3">
        <f ca="1">[2]!TriangularRnd(A8998,$F$18,$G$18,$H$18)</f>
        <v>436.3588818251107</v>
      </c>
      <c r="E8998" s="2">
        <f t="shared" ca="1" si="725"/>
        <v>410.8107504702507</v>
      </c>
      <c r="F8998" s="2">
        <f t="shared" ca="1" si="728"/>
        <v>179260.91971693316</v>
      </c>
      <c r="G8998" s="2">
        <f t="shared" ca="1" si="726"/>
        <v>110634.6334453454</v>
      </c>
      <c r="H8998" s="2">
        <f ca="1">[2]!Uniform($T$19,$U$20)</f>
        <v>26471.201506489648</v>
      </c>
      <c r="I8998" s="2">
        <f t="shared" ca="1" si="727"/>
        <v>137105.83495183504</v>
      </c>
      <c r="J8998" s="2">
        <f t="shared" ca="1" si="724"/>
        <v>42155</v>
      </c>
    </row>
    <row r="8999" spans="1:10" x14ac:dyDescent="0.25">
      <c r="A8999" s="8">
        <f t="array" aca="1" ref="A8999:B8999" ca="1">[2]!CorrelatedUniform($C$31:$D$32)</f>
        <v>0.76972055435180686</v>
      </c>
      <c r="B8999" s="10">
        <f ca="1"/>
        <v>0.38872643678445185</v>
      </c>
      <c r="D8999" s="3">
        <f ca="1">[2]!TriangularRnd(A8999,$F$18,$G$18,$H$18)</f>
        <v>424.88821298796199</v>
      </c>
      <c r="E8999" s="2">
        <f t="shared" ca="1" si="725"/>
        <v>485.86800385661695</v>
      </c>
      <c r="F8999" s="2">
        <f t="shared" ca="1" si="728"/>
        <v>206439.58790666622</v>
      </c>
      <c r="G8999" s="2">
        <f t="shared" ca="1" si="726"/>
        <v>195805.43045624404</v>
      </c>
      <c r="H8999" s="2">
        <f ca="1">[2]!Uniform($T$19,$U$20)</f>
        <v>32204.0408427076</v>
      </c>
      <c r="I8999" s="2">
        <f t="shared" ca="1" si="727"/>
        <v>228009.47129895163</v>
      </c>
      <c r="J8999" s="2">
        <f t="shared" ca="1" si="724"/>
        <v>-21570</v>
      </c>
    </row>
    <row r="9000" spans="1:10" x14ac:dyDescent="0.25">
      <c r="A9000" s="8">
        <f t="array" aca="1" ref="A9000:B9000" ca="1">[2]!CorrelatedUniform($C$31:$D$32)</f>
        <v>0.28912162780761685</v>
      </c>
      <c r="B9000" s="10">
        <f ca="1"/>
        <v>0.42366027183266086</v>
      </c>
      <c r="D9000" s="3">
        <f ca="1">[2]!TriangularRnd(A9000,$F$18,$G$18,$H$18)</f>
        <v>394.82860615107154</v>
      </c>
      <c r="E9000" s="2">
        <f t="shared" ca="1" si="725"/>
        <v>490.37308331694396</v>
      </c>
      <c r="F9000" s="2">
        <f t="shared" ca="1" si="728"/>
        <v>193613.32098003227</v>
      </c>
      <c r="G9000" s="2">
        <f t="shared" ca="1" si="726"/>
        <v>109024.21759588632</v>
      </c>
      <c r="H9000" s="2">
        <f ca="1">[2]!Uniform($T$19,$U$20)</f>
        <v>44659.175230091583</v>
      </c>
      <c r="I9000" s="2">
        <f t="shared" ca="1" si="727"/>
        <v>153683.39282597791</v>
      </c>
      <c r="J9000" s="2">
        <f t="shared" ref="J9000:J9063" ca="1" si="729">INT(F9000-I9000)</f>
        <v>39929</v>
      </c>
    </row>
    <row r="9001" spans="1:10" x14ac:dyDescent="0.25">
      <c r="A9001" s="8">
        <f t="array" aca="1" ref="A9001:B9001" ca="1">[2]!CorrelatedUniform($C$31:$D$32)</f>
        <v>0.28029572963714622</v>
      </c>
      <c r="B9001" s="10">
        <f ca="1"/>
        <v>0.94118957805744019</v>
      </c>
      <c r="D9001" s="3">
        <f ca="1">[2]!TriangularRnd(A9001,$F$18,$G$18,$H$18)</f>
        <v>394.20180517870023</v>
      </c>
      <c r="E9001" s="2">
        <f t="shared" ref="E9001:E9064" ca="1" si="730">_xlfn.NORM.INV(B9001,$G$24,$G$24*$H$24)</f>
        <v>578.24191178580554</v>
      </c>
      <c r="F9001" s="2">
        <f t="shared" ca="1" si="728"/>
        <v>227944.00545594728</v>
      </c>
      <c r="G9001" s="2">
        <f t="shared" ref="G9001:G9064" ca="1" si="731">_xlfn.NORM.INV(RAND(),$S$19,$R$21)*D9001</f>
        <v>132785.29361820157</v>
      </c>
      <c r="H9001" s="2">
        <f ca="1">[2]!Uniform($T$19,$U$20)</f>
        <v>41982.500878660168</v>
      </c>
      <c r="I9001" s="2">
        <f t="shared" ref="I9001:I9064" ca="1" si="732">G9001+H9001</f>
        <v>174767.79449686175</v>
      </c>
      <c r="J9001" s="2">
        <f t="shared" ca="1" si="729"/>
        <v>53176</v>
      </c>
    </row>
    <row r="9002" spans="1:10" x14ac:dyDescent="0.25">
      <c r="A9002" s="8">
        <f t="array" aca="1" ref="A9002:B9002" ca="1">[2]!CorrelatedUniform($C$31:$D$32)</f>
        <v>0.45747649669647239</v>
      </c>
      <c r="B9002" s="10">
        <f ca="1"/>
        <v>0.61086282306326412</v>
      </c>
      <c r="D9002" s="3">
        <f ca="1">[2]!TriangularRnd(A9002,$F$18,$G$18,$H$18)</f>
        <v>405.3378111429468</v>
      </c>
      <c r="E9002" s="2">
        <f t="shared" ca="1" si="730"/>
        <v>514.0784277892227</v>
      </c>
      <c r="F9002" s="2">
        <f t="shared" ref="F9002:F9065" ca="1" si="733">D9002*E9002</f>
        <v>208375.42467589097</v>
      </c>
      <c r="G9002" s="2">
        <f t="shared" ca="1" si="731"/>
        <v>103943.68380650278</v>
      </c>
      <c r="H9002" s="2">
        <f ca="1">[2]!Uniform($T$19,$U$20)</f>
        <v>36504.047901355407</v>
      </c>
      <c r="I9002" s="2">
        <f t="shared" ca="1" si="732"/>
        <v>140447.73170785818</v>
      </c>
      <c r="J9002" s="2">
        <f t="shared" ca="1" si="729"/>
        <v>67927</v>
      </c>
    </row>
    <row r="9003" spans="1:10" x14ac:dyDescent="0.25">
      <c r="A9003" s="8">
        <f t="array" aca="1" ref="A9003:B9003" ca="1">[2]!CorrelatedUniform($C$31:$D$32)</f>
        <v>0.84180045127868619</v>
      </c>
      <c r="B9003" s="10">
        <f ca="1"/>
        <v>0.39716443151898401</v>
      </c>
      <c r="D9003" s="3">
        <f ca="1">[2]!TriangularRnd(A9003,$F$18,$G$18,$H$18)</f>
        <v>431.11260517732501</v>
      </c>
      <c r="E9003" s="2">
        <f t="shared" ca="1" si="730"/>
        <v>486.96532396313415</v>
      </c>
      <c r="F9003" s="2">
        <f t="shared" ca="1" si="733"/>
        <v>209936.88944476683</v>
      </c>
      <c r="G9003" s="2">
        <f t="shared" ca="1" si="731"/>
        <v>187126.6462256379</v>
      </c>
      <c r="H9003" s="2">
        <f ca="1">[2]!Uniform($T$19,$U$20)</f>
        <v>41541.552239076213</v>
      </c>
      <c r="I9003" s="2">
        <f t="shared" ca="1" si="732"/>
        <v>228668.19846471411</v>
      </c>
      <c r="J9003" s="2">
        <f t="shared" ca="1" si="729"/>
        <v>-18732</v>
      </c>
    </row>
    <row r="9004" spans="1:10" x14ac:dyDescent="0.25">
      <c r="A9004" s="8">
        <f t="array" aca="1" ref="A9004:B9004" ca="1">[2]!CorrelatedUniform($C$31:$D$32)</f>
        <v>0.61682760715484641</v>
      </c>
      <c r="B9004" s="10">
        <f ca="1"/>
        <v>0.36322655471597853</v>
      </c>
      <c r="D9004" s="3">
        <f ca="1">[2]!TriangularRnd(A9004,$F$18,$G$18,$H$18)</f>
        <v>414.34376591450877</v>
      </c>
      <c r="E9004" s="2">
        <f t="shared" ca="1" si="730"/>
        <v>482.50762236339301</v>
      </c>
      <c r="F9004" s="2">
        <f t="shared" ca="1" si="733"/>
        <v>199924.02533250389</v>
      </c>
      <c r="G9004" s="2">
        <f t="shared" ca="1" si="731"/>
        <v>150333.02604166881</v>
      </c>
      <c r="H9004" s="2">
        <f ca="1">[2]!Uniform($T$19,$U$20)</f>
        <v>28532.920045638668</v>
      </c>
      <c r="I9004" s="2">
        <f t="shared" ca="1" si="732"/>
        <v>178865.94608730747</v>
      </c>
      <c r="J9004" s="2">
        <f t="shared" ca="1" si="729"/>
        <v>21058</v>
      </c>
    </row>
    <row r="9005" spans="1:10" x14ac:dyDescent="0.25">
      <c r="A9005" s="8">
        <f t="array" aca="1" ref="A9005:B9005" ca="1">[2]!CorrelatedUniform($C$31:$D$32)</f>
        <v>0.92656111717224121</v>
      </c>
      <c r="B9005" s="10">
        <f ca="1"/>
        <v>9.0875229342944217E-2</v>
      </c>
      <c r="D9005" s="3">
        <f ca="1">[2]!TriangularRnd(A9005,$F$18,$G$18,$H$18)</f>
        <v>440.71823082693879</v>
      </c>
      <c r="E9005" s="2">
        <f t="shared" ca="1" si="730"/>
        <v>433.23076331456861</v>
      </c>
      <c r="F9005" s="2">
        <f t="shared" ca="1" si="733"/>
        <v>190932.69554780095</v>
      </c>
      <c r="G9005" s="2">
        <f t="shared" ca="1" si="731"/>
        <v>183720.21052398611</v>
      </c>
      <c r="H9005" s="2">
        <f ca="1">[2]!Uniform($T$19,$U$20)</f>
        <v>27673.318470441176</v>
      </c>
      <c r="I9005" s="2">
        <f t="shared" ca="1" si="732"/>
        <v>211393.5289944273</v>
      </c>
      <c r="J9005" s="2">
        <f t="shared" ca="1" si="729"/>
        <v>-20461</v>
      </c>
    </row>
    <row r="9006" spans="1:10" x14ac:dyDescent="0.25">
      <c r="A9006" s="8">
        <f t="array" aca="1" ref="A9006:B9006" ca="1">[2]!CorrelatedUniform($C$31:$D$32)</f>
        <v>0.12617945671081537</v>
      </c>
      <c r="B9006" s="10">
        <f ca="1"/>
        <v>0.12571725113985155</v>
      </c>
      <c r="D9006" s="3">
        <f ca="1">[2]!TriangularRnd(A9006,$F$18,$G$18,$H$18)</f>
        <v>380.99899158934852</v>
      </c>
      <c r="E9006" s="2">
        <f t="shared" ca="1" si="730"/>
        <v>442.65639707641566</v>
      </c>
      <c r="F9006" s="2">
        <f t="shared" ca="1" si="733"/>
        <v>168651.64090668861</v>
      </c>
      <c r="G9006" s="2">
        <f t="shared" ca="1" si="731"/>
        <v>145801.56970234585</v>
      </c>
      <c r="H9006" s="2">
        <f ca="1">[2]!Uniform($T$19,$U$20)</f>
        <v>26099.158430707754</v>
      </c>
      <c r="I9006" s="2">
        <f t="shared" ca="1" si="732"/>
        <v>171900.72813305361</v>
      </c>
      <c r="J9006" s="2">
        <f t="shared" ca="1" si="729"/>
        <v>-3250</v>
      </c>
    </row>
    <row r="9007" spans="1:10" x14ac:dyDescent="0.25">
      <c r="A9007" s="8">
        <f t="array" aca="1" ref="A9007:B9007" ca="1">[2]!CorrelatedUniform($C$31:$D$32)</f>
        <v>0.17972242832183868</v>
      </c>
      <c r="B9007" s="10">
        <f ca="1"/>
        <v>0.97927454036512063</v>
      </c>
      <c r="D9007" s="3">
        <f ca="1">[2]!TriangularRnd(A9007,$F$18,$G$18,$H$18)</f>
        <v>386.20694455850219</v>
      </c>
      <c r="E9007" s="2">
        <f t="shared" ca="1" si="730"/>
        <v>601.94955326757088</v>
      </c>
      <c r="F9007" s="2">
        <f t="shared" ca="1" si="733"/>
        <v>232477.09774582391</v>
      </c>
      <c r="G9007" s="2">
        <f t="shared" ca="1" si="731"/>
        <v>128749.96538194764</v>
      </c>
      <c r="H9007" s="2">
        <f ca="1">[2]!Uniform($T$19,$U$20)</f>
        <v>30209.306965949047</v>
      </c>
      <c r="I9007" s="2">
        <f t="shared" ca="1" si="732"/>
        <v>158959.27234789668</v>
      </c>
      <c r="J9007" s="2">
        <f t="shared" ca="1" si="729"/>
        <v>73517</v>
      </c>
    </row>
    <row r="9008" spans="1:10" x14ac:dyDescent="0.25">
      <c r="A9008" s="8">
        <f t="array" aca="1" ref="A9008:B9008" ca="1">[2]!CorrelatedUniform($C$31:$D$32)</f>
        <v>3.7960767745971645E-2</v>
      </c>
      <c r="B9008" s="10">
        <f ca="1"/>
        <v>0.35088648679055606</v>
      </c>
      <c r="D9008" s="3">
        <f ca="1">[2]!TriangularRnd(A9008,$F$18,$G$18,$H$18)</f>
        <v>368.84428877493377</v>
      </c>
      <c r="E9008" s="2">
        <f t="shared" ca="1" si="730"/>
        <v>480.85358811453273</v>
      </c>
      <c r="F9008" s="2">
        <f t="shared" ca="1" si="733"/>
        <v>177360.09971297978</v>
      </c>
      <c r="G9008" s="2">
        <f t="shared" ca="1" si="731"/>
        <v>103940.91774782355</v>
      </c>
      <c r="H9008" s="2">
        <f ca="1">[2]!Uniform($T$19,$U$20)</f>
        <v>34137.162559393619</v>
      </c>
      <c r="I9008" s="2">
        <f t="shared" ca="1" si="732"/>
        <v>138078.08030721717</v>
      </c>
      <c r="J9008" s="2">
        <f t="shared" ca="1" si="729"/>
        <v>39282</v>
      </c>
    </row>
    <row r="9009" spans="1:10" x14ac:dyDescent="0.25">
      <c r="A9009" s="8">
        <f t="array" aca="1" ref="A9009:B9009" ca="1">[2]!CorrelatedUniform($C$31:$D$32)</f>
        <v>0.45930135250091553</v>
      </c>
      <c r="B9009" s="10">
        <f ca="1"/>
        <v>0.59285392207809295</v>
      </c>
      <c r="D9009" s="3">
        <f ca="1">[2]!TriangularRnd(A9009,$F$18,$G$18,$H$18)</f>
        <v>405.43994500844184</v>
      </c>
      <c r="E9009" s="2">
        <f t="shared" ca="1" si="730"/>
        <v>511.74462596789374</v>
      </c>
      <c r="F9009" s="2">
        <f t="shared" ca="1" si="733"/>
        <v>207481.71301078849</v>
      </c>
      <c r="G9009" s="2">
        <f t="shared" ca="1" si="731"/>
        <v>73672.233876833328</v>
      </c>
      <c r="H9009" s="2">
        <f ca="1">[2]!Uniform($T$19,$U$20)</f>
        <v>42563.367013603034</v>
      </c>
      <c r="I9009" s="2">
        <f t="shared" ca="1" si="732"/>
        <v>116235.60089043636</v>
      </c>
      <c r="J9009" s="2">
        <f t="shared" ca="1" si="729"/>
        <v>91246</v>
      </c>
    </row>
    <row r="9010" spans="1:10" x14ac:dyDescent="0.25">
      <c r="A9010" s="8">
        <f t="array" aca="1" ref="A9010:B9010" ca="1">[2]!CorrelatedUniform($C$31:$D$32)</f>
        <v>0.87894856929779053</v>
      </c>
      <c r="B9010" s="10">
        <f ca="1"/>
        <v>0.32196054714541189</v>
      </c>
      <c r="D9010" s="3">
        <f ca="1">[2]!TriangularRnd(A9010,$F$18,$G$18,$H$18)</f>
        <v>434.88815007195251</v>
      </c>
      <c r="E9010" s="2">
        <f t="shared" ca="1" si="730"/>
        <v>476.88882790663138</v>
      </c>
      <c r="F9010" s="2">
        <f t="shared" ca="1" si="733"/>
        <v>207393.30015829665</v>
      </c>
      <c r="G9010" s="2">
        <f t="shared" ca="1" si="731"/>
        <v>199709.74265982851</v>
      </c>
      <c r="H9010" s="2">
        <f ca="1">[2]!Uniform($T$19,$U$20)</f>
        <v>35849.549219512985</v>
      </c>
      <c r="I9010" s="2">
        <f t="shared" ca="1" si="732"/>
        <v>235559.2918793415</v>
      </c>
      <c r="J9010" s="2">
        <f t="shared" ca="1" si="729"/>
        <v>-28166</v>
      </c>
    </row>
    <row r="9011" spans="1:10" x14ac:dyDescent="0.25">
      <c r="A9011" s="8">
        <f t="array" aca="1" ref="A9011:B9011" ca="1">[2]!CorrelatedUniform($C$31:$D$32)</f>
        <v>0.49432706832885753</v>
      </c>
      <c r="B9011" s="10">
        <f ca="1"/>
        <v>0.8410031663982902</v>
      </c>
      <c r="D9011" s="3">
        <f ca="1">[2]!TriangularRnd(A9011,$F$18,$G$18,$H$18)</f>
        <v>407.36234499172213</v>
      </c>
      <c r="E9011" s="2">
        <f t="shared" ca="1" si="730"/>
        <v>549.92946689850828</v>
      </c>
      <c r="F9011" s="2">
        <f t="shared" ca="1" si="733"/>
        <v>224020.55721582397</v>
      </c>
      <c r="G9011" s="2">
        <f t="shared" ca="1" si="731"/>
        <v>176208.26762166072</v>
      </c>
      <c r="H9011" s="2">
        <f ca="1">[2]!Uniform($T$19,$U$20)</f>
        <v>40209.88221710005</v>
      </c>
      <c r="I9011" s="2">
        <f t="shared" ca="1" si="732"/>
        <v>216418.14983876079</v>
      </c>
      <c r="J9011" s="2">
        <f t="shared" ca="1" si="729"/>
        <v>7602</v>
      </c>
    </row>
    <row r="9012" spans="1:10" x14ac:dyDescent="0.25">
      <c r="A9012" s="8">
        <f t="array" aca="1" ref="A9012:B9012" ca="1">[2]!CorrelatedUniform($C$31:$D$32)</f>
        <v>7.8297853469848577E-2</v>
      </c>
      <c r="B9012" s="10">
        <f ca="1"/>
        <v>0.78686258255720187</v>
      </c>
      <c r="D9012" s="3">
        <f ca="1">[2]!TriangularRnd(A9012,$F$18,$G$18,$H$18)</f>
        <v>375.28474383587354</v>
      </c>
      <c r="E9012" s="2">
        <f t="shared" ca="1" si="730"/>
        <v>539.77911697145692</v>
      </c>
      <c r="F9012" s="2">
        <f t="shared" ca="1" si="733"/>
        <v>202570.86764058724</v>
      </c>
      <c r="G9012" s="2">
        <f t="shared" ca="1" si="731"/>
        <v>172343.05536065958</v>
      </c>
      <c r="H9012" s="2">
        <f ca="1">[2]!Uniform($T$19,$U$20)</f>
        <v>27749.848627871324</v>
      </c>
      <c r="I9012" s="2">
        <f t="shared" ca="1" si="732"/>
        <v>200092.90398853092</v>
      </c>
      <c r="J9012" s="2">
        <f t="shared" ca="1" si="729"/>
        <v>2477</v>
      </c>
    </row>
    <row r="9013" spans="1:10" x14ac:dyDescent="0.25">
      <c r="A9013" s="8">
        <f t="array" aca="1" ref="A9013:B9013" ca="1">[2]!CorrelatedUniform($C$31:$D$32)</f>
        <v>0.86643767356872559</v>
      </c>
      <c r="B9013" s="10">
        <f ca="1"/>
        <v>0.32434753484791595</v>
      </c>
      <c r="D9013" s="3">
        <f ca="1">[2]!TriangularRnd(A9013,$F$18,$G$18,$H$18)</f>
        <v>433.55906824937722</v>
      </c>
      <c r="E9013" s="2">
        <f t="shared" ca="1" si="730"/>
        <v>477.22121146952145</v>
      </c>
      <c r="F9013" s="2">
        <f t="shared" ca="1" si="733"/>
        <v>206903.58379356473</v>
      </c>
      <c r="G9013" s="2">
        <f t="shared" ca="1" si="731"/>
        <v>101357.90228288411</v>
      </c>
      <c r="H9013" s="2">
        <f ca="1">[2]!Uniform($T$19,$U$20)</f>
        <v>43902.01972296754</v>
      </c>
      <c r="I9013" s="2">
        <f t="shared" ca="1" si="732"/>
        <v>145259.92200585164</v>
      </c>
      <c r="J9013" s="2">
        <f t="shared" ca="1" si="729"/>
        <v>61643</v>
      </c>
    </row>
    <row r="9014" spans="1:10" x14ac:dyDescent="0.25">
      <c r="A9014" s="8">
        <f t="array" aca="1" ref="A9014:B9014" ca="1">[2]!CorrelatedUniform($C$31:$D$32)</f>
        <v>0.63751208782196023</v>
      </c>
      <c r="B9014" s="10">
        <f ca="1"/>
        <v>0.60117727467548421</v>
      </c>
      <c r="D9014" s="3">
        <f ca="1">[2]!TriangularRnd(A9014,$F$18,$G$18,$H$18)</f>
        <v>415.62754102488105</v>
      </c>
      <c r="E9014" s="2">
        <f t="shared" ca="1" si="730"/>
        <v>512.81977575042652</v>
      </c>
      <c r="F9014" s="2">
        <f t="shared" ca="1" si="733"/>
        <v>213142.02238408069</v>
      </c>
      <c r="G9014" s="2">
        <f t="shared" ca="1" si="731"/>
        <v>149185.56226099326</v>
      </c>
      <c r="H9014" s="2">
        <f ca="1">[2]!Uniform($T$19,$U$20)</f>
        <v>28527.516230821228</v>
      </c>
      <c r="I9014" s="2">
        <f t="shared" ca="1" si="732"/>
        <v>177713.07849181449</v>
      </c>
      <c r="J9014" s="2">
        <f t="shared" ca="1" si="729"/>
        <v>35428</v>
      </c>
    </row>
    <row r="9015" spans="1:10" x14ac:dyDescent="0.25">
      <c r="A9015" s="8">
        <f t="array" aca="1" ref="A9015:B9015" ca="1">[2]!CorrelatedUniform($C$31:$D$32)</f>
        <v>0.75862538814544722</v>
      </c>
      <c r="B9015" s="10">
        <f ca="1"/>
        <v>0.67894466383437146</v>
      </c>
      <c r="D9015" s="3">
        <f ca="1">[2]!TriangularRnd(A9015,$F$18,$G$18,$H$18)</f>
        <v>424.02239794188523</v>
      </c>
      <c r="E9015" s="2">
        <f t="shared" ca="1" si="730"/>
        <v>523.23748780558333</v>
      </c>
      <c r="F9015" s="2">
        <f t="shared" ca="1" si="733"/>
        <v>221864.41427241138</v>
      </c>
      <c r="G9015" s="2">
        <f t="shared" ca="1" si="731"/>
        <v>203956.98768962646</v>
      </c>
      <c r="H9015" s="2">
        <f ca="1">[2]!Uniform($T$19,$U$20)</f>
        <v>38914.590093580679</v>
      </c>
      <c r="I9015" s="2">
        <f t="shared" ca="1" si="732"/>
        <v>242871.57778320715</v>
      </c>
      <c r="J9015" s="2">
        <f t="shared" ca="1" si="729"/>
        <v>-21008</v>
      </c>
    </row>
    <row r="9016" spans="1:10" x14ac:dyDescent="0.25">
      <c r="A9016" s="8">
        <f t="array" aca="1" ref="A9016:B9016" ca="1">[2]!CorrelatedUniform($C$31:$D$32)</f>
        <v>0.88651394844055187</v>
      </c>
      <c r="B9016" s="10">
        <f ca="1"/>
        <v>0.57080313929164495</v>
      </c>
      <c r="D9016" s="3">
        <f ca="1">[2]!TriangularRnd(A9016,$F$18,$G$18,$H$18)</f>
        <v>435.72539809689312</v>
      </c>
      <c r="E9016" s="2">
        <f t="shared" ca="1" si="730"/>
        <v>508.92096320786283</v>
      </c>
      <c r="F9016" s="2">
        <f t="shared" ca="1" si="733"/>
        <v>221749.78929360033</v>
      </c>
      <c r="G9016" s="2">
        <f t="shared" ca="1" si="731"/>
        <v>226763.81496447852</v>
      </c>
      <c r="H9016" s="2">
        <f ca="1">[2]!Uniform($T$19,$U$20)</f>
        <v>31744.781616877961</v>
      </c>
      <c r="I9016" s="2">
        <f t="shared" ca="1" si="732"/>
        <v>258508.59658135648</v>
      </c>
      <c r="J9016" s="2">
        <f t="shared" ca="1" si="729"/>
        <v>-36759</v>
      </c>
    </row>
    <row r="9017" spans="1:10" x14ac:dyDescent="0.25">
      <c r="A9017" s="8">
        <f t="array" aca="1" ref="A9017:B9017" ca="1">[2]!CorrelatedUniform($C$31:$D$32)</f>
        <v>0.65849280357360862</v>
      </c>
      <c r="B9017" s="10">
        <f ca="1"/>
        <v>0.79665996106587422</v>
      </c>
      <c r="D9017" s="3">
        <f ca="1">[2]!TriangularRnd(A9017,$F$18,$G$18,$H$18)</f>
        <v>416.9677013854743</v>
      </c>
      <c r="E9017" s="2">
        <f t="shared" ca="1" si="730"/>
        <v>541.48750598518859</v>
      </c>
      <c r="F9017" s="2">
        <f t="shared" ca="1" si="733"/>
        <v>225782.80069959734</v>
      </c>
      <c r="G9017" s="2">
        <f t="shared" ca="1" si="731"/>
        <v>161454.80050215515</v>
      </c>
      <c r="H9017" s="2">
        <f ca="1">[2]!Uniform($T$19,$U$20)</f>
        <v>43692.27655805205</v>
      </c>
      <c r="I9017" s="2">
        <f t="shared" ca="1" si="732"/>
        <v>205147.0770602072</v>
      </c>
      <c r="J9017" s="2">
        <f t="shared" ca="1" si="729"/>
        <v>20635</v>
      </c>
    </row>
    <row r="9018" spans="1:10" x14ac:dyDescent="0.25">
      <c r="A9018" s="8">
        <f t="array" aca="1" ref="A9018:B9018" ca="1">[2]!CorrelatedUniform($C$31:$D$32)</f>
        <v>0.34539556503295921</v>
      </c>
      <c r="B9018" s="10">
        <f ca="1"/>
        <v>0.8584772383385959</v>
      </c>
      <c r="D9018" s="3">
        <f ca="1">[2]!TriangularRnd(A9018,$F$18,$G$18,$H$18)</f>
        <v>398.61814985902993</v>
      </c>
      <c r="E9018" s="2">
        <f t="shared" ca="1" si="730"/>
        <v>553.67514665969827</v>
      </c>
      <c r="F9018" s="2">
        <f t="shared" ca="1" si="733"/>
        <v>220704.96258441597</v>
      </c>
      <c r="G9018" s="2">
        <f t="shared" ca="1" si="731"/>
        <v>139788.68497596972</v>
      </c>
      <c r="H9018" s="2">
        <f ca="1">[2]!Uniform($T$19,$U$20)</f>
        <v>39302.792827758029</v>
      </c>
      <c r="I9018" s="2">
        <f t="shared" ca="1" si="732"/>
        <v>179091.47780372776</v>
      </c>
      <c r="J9018" s="2">
        <f t="shared" ca="1" si="729"/>
        <v>41613</v>
      </c>
    </row>
    <row r="9019" spans="1:10" x14ac:dyDescent="0.25">
      <c r="A9019" s="8">
        <f t="array" aca="1" ref="A9019:B9019" ca="1">[2]!CorrelatedUniform($C$31:$D$32)</f>
        <v>0.53274881839752197</v>
      </c>
      <c r="B9019" s="10">
        <f ca="1"/>
        <v>0.55283745683600571</v>
      </c>
      <c r="D9019" s="3">
        <f ca="1">[2]!TriangularRnd(A9019,$F$18,$G$18,$H$18)</f>
        <v>409.45190107265944</v>
      </c>
      <c r="E9019" s="2">
        <f t="shared" ca="1" si="730"/>
        <v>506.6416733320504</v>
      </c>
      <c r="F9019" s="2">
        <f t="shared" ca="1" si="733"/>
        <v>207445.39630844136</v>
      </c>
      <c r="G9019" s="2">
        <f t="shared" ca="1" si="731"/>
        <v>95720.245535293725</v>
      </c>
      <c r="H9019" s="2">
        <f ca="1">[2]!Uniform($T$19,$U$20)</f>
        <v>40224.515993308363</v>
      </c>
      <c r="I9019" s="2">
        <f t="shared" ca="1" si="732"/>
        <v>135944.7615286021</v>
      </c>
      <c r="J9019" s="2">
        <f t="shared" ca="1" si="729"/>
        <v>71500</v>
      </c>
    </row>
    <row r="9020" spans="1:10" x14ac:dyDescent="0.25">
      <c r="A9020" s="8">
        <f t="array" aca="1" ref="A9020:B9020" ca="1">[2]!CorrelatedUniform($C$31:$D$32)</f>
        <v>0.22030615806579545</v>
      </c>
      <c r="B9020" s="10">
        <f ca="1"/>
        <v>0.40007514474746375</v>
      </c>
      <c r="D9020" s="3">
        <f ca="1">[2]!TriangularRnd(A9020,$F$18,$G$18,$H$18)</f>
        <v>389.64997147007091</v>
      </c>
      <c r="E9020" s="2">
        <f t="shared" ca="1" si="730"/>
        <v>487.34236974922459</v>
      </c>
      <c r="F9020" s="2">
        <f t="shared" ca="1" si="733"/>
        <v>189892.94046894211</v>
      </c>
      <c r="G9020" s="2">
        <f t="shared" ca="1" si="731"/>
        <v>157919.38051404999</v>
      </c>
      <c r="H9020" s="2">
        <f ca="1">[2]!Uniform($T$19,$U$20)</f>
        <v>38542.144772612904</v>
      </c>
      <c r="I9020" s="2">
        <f t="shared" ca="1" si="732"/>
        <v>196461.52528666289</v>
      </c>
      <c r="J9020" s="2">
        <f t="shared" ca="1" si="729"/>
        <v>-6569</v>
      </c>
    </row>
    <row r="9021" spans="1:10" x14ac:dyDescent="0.25">
      <c r="A9021" s="8">
        <f t="array" aca="1" ref="A9021:B9021" ca="1">[2]!CorrelatedUniform($C$31:$D$32)</f>
        <v>0.28330659866332997</v>
      </c>
      <c r="B9021" s="10">
        <f ca="1"/>
        <v>0.49446936749336001</v>
      </c>
      <c r="D9021" s="3">
        <f ca="1">[2]!TriangularRnd(A9021,$F$18,$G$18,$H$18)</f>
        <v>394.41672678634052</v>
      </c>
      <c r="E9021" s="2">
        <f t="shared" ca="1" si="730"/>
        <v>499.30681580455285</v>
      </c>
      <c r="F9021" s="2">
        <f t="shared" ca="1" si="733"/>
        <v>196934.95995174197</v>
      </c>
      <c r="G9021" s="2">
        <f t="shared" ca="1" si="731"/>
        <v>209673.26382722449</v>
      </c>
      <c r="H9021" s="2">
        <f ca="1">[2]!Uniform($T$19,$U$20)</f>
        <v>38082.934924186324</v>
      </c>
      <c r="I9021" s="2">
        <f t="shared" ca="1" si="732"/>
        <v>247756.19875141082</v>
      </c>
      <c r="J9021" s="2">
        <f t="shared" ca="1" si="729"/>
        <v>-50822</v>
      </c>
    </row>
    <row r="9022" spans="1:10" x14ac:dyDescent="0.25">
      <c r="A9022" s="8">
        <f t="array" aca="1" ref="A9022:B9022" ca="1">[2]!CorrelatedUniform($C$31:$D$32)</f>
        <v>7.9555988311767509E-2</v>
      </c>
      <c r="B9022" s="10">
        <f ca="1"/>
        <v>0.31104469085196484</v>
      </c>
      <c r="D9022" s="3">
        <f ca="1">[2]!TriangularRnd(A9022,$F$18,$G$18,$H$18)</f>
        <v>375.45444159860637</v>
      </c>
      <c r="E9022" s="2">
        <f t="shared" ca="1" si="730"/>
        <v>475.35543406803259</v>
      </c>
      <c r="F9022" s="2">
        <f t="shared" ca="1" si="733"/>
        <v>178474.30905887633</v>
      </c>
      <c r="G9022" s="2">
        <f t="shared" ca="1" si="731"/>
        <v>161578.69290096845</v>
      </c>
      <c r="H9022" s="2">
        <f ca="1">[2]!Uniform($T$19,$U$20)</f>
        <v>36047.776610574154</v>
      </c>
      <c r="I9022" s="2">
        <f t="shared" ca="1" si="732"/>
        <v>197626.46951154261</v>
      </c>
      <c r="J9022" s="2">
        <f t="shared" ca="1" si="729"/>
        <v>-19153</v>
      </c>
    </row>
    <row r="9023" spans="1:10" x14ac:dyDescent="0.25">
      <c r="A9023" s="8">
        <f t="array" aca="1" ref="A9023:B9023" ca="1">[2]!CorrelatedUniform($C$31:$D$32)</f>
        <v>0.76432836055755626</v>
      </c>
      <c r="B9023" s="10">
        <f ca="1"/>
        <v>0.68818163318460901</v>
      </c>
      <c r="D9023" s="3">
        <f ca="1">[2]!TriangularRnd(A9023,$F$18,$G$18,$H$18)</f>
        <v>424.46488629335613</v>
      </c>
      <c r="E9023" s="2">
        <f t="shared" ca="1" si="730"/>
        <v>524.53513520756383</v>
      </c>
      <c r="F9023" s="2">
        <f t="shared" ca="1" si="733"/>
        <v>222646.74652274876</v>
      </c>
      <c r="G9023" s="2">
        <f t="shared" ca="1" si="731"/>
        <v>196036.80476053618</v>
      </c>
      <c r="H9023" s="2">
        <f ca="1">[2]!Uniform($T$19,$U$20)</f>
        <v>29457.171093360128</v>
      </c>
      <c r="I9023" s="2">
        <f t="shared" ca="1" si="732"/>
        <v>225493.97585389629</v>
      </c>
      <c r="J9023" s="2">
        <f t="shared" ca="1" si="729"/>
        <v>-2848</v>
      </c>
    </row>
    <row r="9024" spans="1:10" x14ac:dyDescent="0.25">
      <c r="A9024" s="8">
        <f t="array" aca="1" ref="A9024:B9024" ca="1">[2]!CorrelatedUniform($C$31:$D$32)</f>
        <v>0.79857480525970448</v>
      </c>
      <c r="B9024" s="10">
        <f ca="1"/>
        <v>0.59113939976159458</v>
      </c>
      <c r="D9024" s="3">
        <f ca="1">[2]!TriangularRnd(A9024,$F$18,$G$18,$H$18)</f>
        <v>427.24289586319668</v>
      </c>
      <c r="E9024" s="2">
        <f t="shared" ca="1" si="730"/>
        <v>511.52384570862489</v>
      </c>
      <c r="F9024" s="2">
        <f t="shared" ca="1" si="733"/>
        <v>218544.92914363192</v>
      </c>
      <c r="G9024" s="2">
        <f t="shared" ca="1" si="731"/>
        <v>203463.49081219983</v>
      </c>
      <c r="H9024" s="2">
        <f ca="1">[2]!Uniform($T$19,$U$20)</f>
        <v>32800.749898070215</v>
      </c>
      <c r="I9024" s="2">
        <f t="shared" ca="1" si="732"/>
        <v>236264.24071027004</v>
      </c>
      <c r="J9024" s="2">
        <f t="shared" ca="1" si="729"/>
        <v>-17720</v>
      </c>
    </row>
    <row r="9025" spans="1:10" x14ac:dyDescent="0.25">
      <c r="A9025" s="8">
        <f t="array" aca="1" ref="A9025:B9025" ca="1">[2]!CorrelatedUniform($C$31:$D$32)</f>
        <v>0.34908485412597678</v>
      </c>
      <c r="B9025" s="10">
        <f ca="1"/>
        <v>0.74985558832296162</v>
      </c>
      <c r="D9025" s="3">
        <f ca="1">[2]!TriangularRnd(A9025,$F$18,$G$18,$H$18)</f>
        <v>398.85538950854396</v>
      </c>
      <c r="E9025" s="2">
        <f t="shared" ca="1" si="730"/>
        <v>533.70176878750669</v>
      </c>
      <c r="F9025" s="2">
        <f t="shared" ca="1" si="733"/>
        <v>212869.82687113984</v>
      </c>
      <c r="G9025" s="2">
        <f t="shared" ca="1" si="731"/>
        <v>185437.24108754215</v>
      </c>
      <c r="H9025" s="2">
        <f ca="1">[2]!Uniform($T$19,$U$20)</f>
        <v>28705.205030864643</v>
      </c>
      <c r="I9025" s="2">
        <f t="shared" ca="1" si="732"/>
        <v>214142.44611840678</v>
      </c>
      <c r="J9025" s="2">
        <f t="shared" ca="1" si="729"/>
        <v>-1273</v>
      </c>
    </row>
    <row r="9026" spans="1:10" x14ac:dyDescent="0.25">
      <c r="A9026" s="8">
        <f t="array" aca="1" ref="A9026:B9026" ca="1">[2]!CorrelatedUniform($C$31:$D$32)</f>
        <v>0.98453903198242188</v>
      </c>
      <c r="B9026" s="10">
        <f ca="1"/>
        <v>0.11180529555959931</v>
      </c>
      <c r="D9026" s="3">
        <f ca="1">[2]!TriangularRnd(A9026,$F$18,$G$18,$H$18)</f>
        <v>451.83252346244808</v>
      </c>
      <c r="E9026" s="2">
        <f t="shared" ca="1" si="730"/>
        <v>439.15083779512128</v>
      </c>
      <c r="F9026" s="2">
        <f t="shared" ca="1" si="733"/>
        <v>198422.63122161786</v>
      </c>
      <c r="G9026" s="2">
        <f t="shared" ca="1" si="731"/>
        <v>180074.55212076695</v>
      </c>
      <c r="H9026" s="2">
        <f ca="1">[2]!Uniform($T$19,$U$20)</f>
        <v>38492.386802254674</v>
      </c>
      <c r="I9026" s="2">
        <f t="shared" ca="1" si="732"/>
        <v>218566.93892302163</v>
      </c>
      <c r="J9026" s="2">
        <f t="shared" ca="1" si="729"/>
        <v>-20145</v>
      </c>
    </row>
    <row r="9027" spans="1:10" x14ac:dyDescent="0.25">
      <c r="A9027" s="8">
        <f t="array" aca="1" ref="A9027:B9027" ca="1">[2]!CorrelatedUniform($C$31:$D$32)</f>
        <v>0.48547041416168241</v>
      </c>
      <c r="B9027" s="10">
        <f ca="1"/>
        <v>2.0527201959757449E-2</v>
      </c>
      <c r="D9027" s="3">
        <f ca="1">[2]!TriangularRnd(A9027,$F$18,$G$18,$H$18)</f>
        <v>406.8828555820802</v>
      </c>
      <c r="E9027" s="2">
        <f t="shared" ca="1" si="730"/>
        <v>397.85099288819879</v>
      </c>
      <c r="F9027" s="2">
        <f t="shared" ca="1" si="733"/>
        <v>161878.74808251619</v>
      </c>
      <c r="G9027" s="2">
        <f t="shared" ca="1" si="731"/>
        <v>149424.62566469476</v>
      </c>
      <c r="H9027" s="2">
        <f ca="1">[2]!Uniform($T$19,$U$20)</f>
        <v>31340.092851714217</v>
      </c>
      <c r="I9027" s="2">
        <f t="shared" ca="1" si="732"/>
        <v>180764.71851640899</v>
      </c>
      <c r="J9027" s="2">
        <f t="shared" ca="1" si="729"/>
        <v>-18886</v>
      </c>
    </row>
    <row r="9028" spans="1:10" x14ac:dyDescent="0.25">
      <c r="A9028" s="8">
        <f t="array" aca="1" ref="A9028:B9028" ca="1">[2]!CorrelatedUniform($C$31:$D$32)</f>
        <v>1.3090252876281759E-2</v>
      </c>
      <c r="B9028" s="10">
        <f ca="1"/>
        <v>0.99413943186039777</v>
      </c>
      <c r="D9028" s="3">
        <f ca="1">[2]!TriangularRnd(A9028,$F$18,$G$18,$H$18)</f>
        <v>362.74939548996156</v>
      </c>
      <c r="E9028" s="2">
        <f t="shared" ca="1" si="730"/>
        <v>626.02152796922235</v>
      </c>
      <c r="F9028" s="2">
        <f t="shared" ca="1" si="733"/>
        <v>227088.93083453746</v>
      </c>
      <c r="G9028" s="2">
        <f t="shared" ca="1" si="731"/>
        <v>138930.57225931561</v>
      </c>
      <c r="H9028" s="2">
        <f ca="1">[2]!Uniform($T$19,$U$20)</f>
        <v>35417.105536523806</v>
      </c>
      <c r="I9028" s="2">
        <f t="shared" ca="1" si="732"/>
        <v>174347.67779583941</v>
      </c>
      <c r="J9028" s="2">
        <f t="shared" ca="1" si="729"/>
        <v>52741</v>
      </c>
    </row>
    <row r="9029" spans="1:10" x14ac:dyDescent="0.25">
      <c r="A9029" s="8">
        <f t="array" aca="1" ref="A9029:B9029" ca="1">[2]!CorrelatedUniform($C$31:$D$32)</f>
        <v>0.37697505950927712</v>
      </c>
      <c r="B9029" s="10">
        <f ca="1"/>
        <v>0.73134401455864317</v>
      </c>
      <c r="D9029" s="3">
        <f ca="1">[2]!TriangularRnd(A9029,$F$18,$G$18,$H$18)</f>
        <v>400.60974938923351</v>
      </c>
      <c r="E9029" s="2">
        <f t="shared" ca="1" si="730"/>
        <v>530.84414467369038</v>
      </c>
      <c r="F9029" s="2">
        <f t="shared" ca="1" si="733"/>
        <v>212661.33976246911</v>
      </c>
      <c r="G9029" s="2">
        <f t="shared" ca="1" si="731"/>
        <v>138133.70828091854</v>
      </c>
      <c r="H9029" s="2">
        <f ca="1">[2]!Uniform($T$19,$U$20)</f>
        <v>37245.530298153135</v>
      </c>
      <c r="I9029" s="2">
        <f t="shared" ca="1" si="732"/>
        <v>175379.23857907168</v>
      </c>
      <c r="J9029" s="2">
        <f t="shared" ca="1" si="729"/>
        <v>37282</v>
      </c>
    </row>
    <row r="9030" spans="1:10" x14ac:dyDescent="0.25">
      <c r="A9030" s="8">
        <f t="array" aca="1" ref="A9030:B9030" ca="1">[2]!CorrelatedUniform($C$31:$D$32)</f>
        <v>0.40237665176391596</v>
      </c>
      <c r="B9030" s="10">
        <f ca="1"/>
        <v>0.68540885882373281</v>
      </c>
      <c r="D9030" s="3">
        <f ca="1">[2]!TriangularRnd(A9030,$F$18,$G$18,$H$18)</f>
        <v>402.15189344131977</v>
      </c>
      <c r="E9030" s="2">
        <f t="shared" ca="1" si="730"/>
        <v>524.14390571329307</v>
      </c>
      <c r="F9030" s="2">
        <f t="shared" ca="1" si="733"/>
        <v>210785.4641183294</v>
      </c>
      <c r="G9030" s="2">
        <f t="shared" ca="1" si="731"/>
        <v>146863.94392056958</v>
      </c>
      <c r="H9030" s="2">
        <f ca="1">[2]!Uniform($T$19,$U$20)</f>
        <v>36211.277235363661</v>
      </c>
      <c r="I9030" s="2">
        <f t="shared" ca="1" si="732"/>
        <v>183075.22115593325</v>
      </c>
      <c r="J9030" s="2">
        <f t="shared" ca="1" si="729"/>
        <v>27710</v>
      </c>
    </row>
    <row r="9031" spans="1:10" x14ac:dyDescent="0.25">
      <c r="A9031" s="8">
        <f t="array" aca="1" ref="A9031:B9031" ca="1">[2]!CorrelatedUniform($C$31:$D$32)</f>
        <v>0.96470940113067627</v>
      </c>
      <c r="B9031" s="10">
        <f ca="1"/>
        <v>0.70654402081515044</v>
      </c>
      <c r="D9031" s="3">
        <f ca="1">[2]!TriangularRnd(A9031,$F$18,$G$18,$H$18)</f>
        <v>447.01892679917626</v>
      </c>
      <c r="E9031" s="2">
        <f t="shared" ca="1" si="730"/>
        <v>527.16582117140763</v>
      </c>
      <c r="F9031" s="2">
        <f t="shared" ca="1" si="733"/>
        <v>235653.0996252491</v>
      </c>
      <c r="G9031" s="2">
        <f t="shared" ca="1" si="731"/>
        <v>173641.78740428298</v>
      </c>
      <c r="H9031" s="2">
        <f ca="1">[2]!Uniform($T$19,$U$20)</f>
        <v>30623.874824704828</v>
      </c>
      <c r="I9031" s="2">
        <f t="shared" ca="1" si="732"/>
        <v>204265.66222898781</v>
      </c>
      <c r="J9031" s="2">
        <f t="shared" ca="1" si="729"/>
        <v>31387</v>
      </c>
    </row>
    <row r="9032" spans="1:10" x14ac:dyDescent="0.25">
      <c r="A9032" s="8">
        <f t="array" aca="1" ref="A9032:B9032" ca="1">[2]!CorrelatedUniform($C$31:$D$32)</f>
        <v>0.43651092052459739</v>
      </c>
      <c r="B9032" s="10">
        <f ca="1"/>
        <v>0.70233810639927396</v>
      </c>
      <c r="D9032" s="3">
        <f ca="1">[2]!TriangularRnd(A9032,$F$18,$G$18,$H$18)</f>
        <v>404.14946210592183</v>
      </c>
      <c r="E9032" s="2">
        <f t="shared" ca="1" si="730"/>
        <v>526.5568542456391</v>
      </c>
      <c r="F9032" s="2">
        <f t="shared" ca="1" si="733"/>
        <v>212807.66941156134</v>
      </c>
      <c r="G9032" s="2">
        <f t="shared" ca="1" si="731"/>
        <v>164790.32441717439</v>
      </c>
      <c r="H9032" s="2">
        <f ca="1">[2]!Uniform($T$19,$U$20)</f>
        <v>26953.805405022933</v>
      </c>
      <c r="I9032" s="2">
        <f t="shared" ca="1" si="732"/>
        <v>191744.12982219731</v>
      </c>
      <c r="J9032" s="2">
        <f t="shared" ca="1" si="729"/>
        <v>21063</v>
      </c>
    </row>
    <row r="9033" spans="1:10" x14ac:dyDescent="0.25">
      <c r="A9033" s="8">
        <f t="array" aca="1" ref="A9033:B9033" ca="1">[2]!CorrelatedUniform($C$31:$D$32)</f>
        <v>0.623873710632324</v>
      </c>
      <c r="B9033" s="10">
        <f ca="1"/>
        <v>0.64456966045710995</v>
      </c>
      <c r="D9033" s="3">
        <f ca="1">[2]!TriangularRnd(A9033,$F$18,$G$18,$H$18)</f>
        <v>414.77709757921338</v>
      </c>
      <c r="E9033" s="2">
        <f t="shared" ca="1" si="730"/>
        <v>518.53502089168785</v>
      </c>
      <c r="F9033" s="2">
        <f t="shared" ca="1" si="733"/>
        <v>215076.45095863106</v>
      </c>
      <c r="G9033" s="2">
        <f t="shared" ca="1" si="731"/>
        <v>147462.8222653479</v>
      </c>
      <c r="H9033" s="2">
        <f ca="1">[2]!Uniform($T$19,$U$20)</f>
        <v>42234.493035688567</v>
      </c>
      <c r="I9033" s="2">
        <f t="shared" ca="1" si="732"/>
        <v>189697.31530103646</v>
      </c>
      <c r="J9033" s="2">
        <f t="shared" ca="1" si="729"/>
        <v>25379</v>
      </c>
    </row>
    <row r="9034" spans="1:10" x14ac:dyDescent="0.25">
      <c r="A9034" s="8">
        <f t="array" aca="1" ref="A9034:B9034" ca="1">[2]!CorrelatedUniform($C$31:$D$32)</f>
        <v>0.34435141086578358</v>
      </c>
      <c r="B9034" s="10">
        <f ca="1"/>
        <v>0.95655536947538933</v>
      </c>
      <c r="D9034" s="3">
        <f ca="1">[2]!TriangularRnd(A9034,$F$18,$G$18,$H$18)</f>
        <v>398.55077577025804</v>
      </c>
      <c r="E9034" s="2">
        <f t="shared" ca="1" si="730"/>
        <v>585.60200982271135</v>
      </c>
      <c r="F9034" s="2">
        <f t="shared" ca="1" si="733"/>
        <v>233392.13530746388</v>
      </c>
      <c r="G9034" s="2">
        <f t="shared" ca="1" si="731"/>
        <v>153580.40636755803</v>
      </c>
      <c r="H9034" s="2">
        <f ca="1">[2]!Uniform($T$19,$U$20)</f>
        <v>41344.01974463855</v>
      </c>
      <c r="I9034" s="2">
        <f t="shared" ca="1" si="732"/>
        <v>194924.42611219658</v>
      </c>
      <c r="J9034" s="2">
        <f t="shared" ca="1" si="729"/>
        <v>38467</v>
      </c>
    </row>
    <row r="9035" spans="1:10" x14ac:dyDescent="0.25">
      <c r="A9035" s="8">
        <f t="array" aca="1" ref="A9035:B9035" ca="1">[2]!CorrelatedUniform($C$31:$D$32)</f>
        <v>0.94630229473114003</v>
      </c>
      <c r="B9035" s="10">
        <f ca="1"/>
        <v>0.25800031749882701</v>
      </c>
      <c r="D9035" s="3">
        <f ca="1">[2]!TriangularRnd(A9035,$F$18,$G$18,$H$18)</f>
        <v>443.69422247958795</v>
      </c>
      <c r="E9035" s="2">
        <f t="shared" ca="1" si="730"/>
        <v>467.52386934518665</v>
      </c>
      <c r="F9035" s="2">
        <f t="shared" ca="1" si="733"/>
        <v>207437.63969976106</v>
      </c>
      <c r="G9035" s="2">
        <f t="shared" ca="1" si="731"/>
        <v>164537.35300032052</v>
      </c>
      <c r="H9035" s="2">
        <f ca="1">[2]!Uniform($T$19,$U$20)</f>
        <v>42941.379937847159</v>
      </c>
      <c r="I9035" s="2">
        <f t="shared" ca="1" si="732"/>
        <v>207478.7329381677</v>
      </c>
      <c r="J9035" s="2">
        <f t="shared" ca="1" si="729"/>
        <v>-42</v>
      </c>
    </row>
    <row r="9036" spans="1:10" x14ac:dyDescent="0.25">
      <c r="A9036" s="8">
        <f t="array" aca="1" ref="A9036:B9036" ca="1">[2]!CorrelatedUniform($C$31:$D$32)</f>
        <v>8.5226416587829562E-2</v>
      </c>
      <c r="B9036" s="10">
        <f ca="1"/>
        <v>0.97627140334323037</v>
      </c>
      <c r="D9036" s="3">
        <f ca="1">[2]!TriangularRnd(A9036,$F$18,$G$18,$H$18)</f>
        <v>376.20312432358276</v>
      </c>
      <c r="E9036" s="2">
        <f t="shared" ca="1" si="730"/>
        <v>599.10985134568114</v>
      </c>
      <c r="F9036" s="2">
        <f t="shared" ca="1" si="733"/>
        <v>225386.99788928247</v>
      </c>
      <c r="G9036" s="2">
        <f t="shared" ca="1" si="731"/>
        <v>161567.22965181287</v>
      </c>
      <c r="H9036" s="2">
        <f ca="1">[2]!Uniform($T$19,$U$20)</f>
        <v>33132.983948046342</v>
      </c>
      <c r="I9036" s="2">
        <f t="shared" ca="1" si="732"/>
        <v>194700.21359985921</v>
      </c>
      <c r="J9036" s="2">
        <f t="shared" ca="1" si="729"/>
        <v>30686</v>
      </c>
    </row>
    <row r="9037" spans="1:10" x14ac:dyDescent="0.25">
      <c r="A9037" s="8">
        <f t="array" aca="1" ref="A9037:B9037" ca="1">[2]!CorrelatedUniform($C$31:$D$32)</f>
        <v>0.22222173213958751</v>
      </c>
      <c r="B9037" s="10">
        <f ca="1"/>
        <v>0.97355075783585421</v>
      </c>
      <c r="D9037" s="3">
        <f ca="1">[2]!TriangularRnd(A9037,$F$18,$G$18,$H$18)</f>
        <v>389.80428453620561</v>
      </c>
      <c r="E9037" s="2">
        <f t="shared" ca="1" si="730"/>
        <v>596.78743596786182</v>
      </c>
      <c r="F9037" s="2">
        <f t="shared" ca="1" si="733"/>
        <v>232630.29949764899</v>
      </c>
      <c r="G9037" s="2">
        <f t="shared" ca="1" si="731"/>
        <v>128233.80369337891</v>
      </c>
      <c r="H9037" s="2">
        <f ca="1">[2]!Uniform($T$19,$U$20)</f>
        <v>25814.309827089335</v>
      </c>
      <c r="I9037" s="2">
        <f t="shared" ca="1" si="732"/>
        <v>154048.11352046824</v>
      </c>
      <c r="J9037" s="2">
        <f t="shared" ca="1" si="729"/>
        <v>78582</v>
      </c>
    </row>
    <row r="9038" spans="1:10" x14ac:dyDescent="0.25">
      <c r="A9038" s="8">
        <f t="array" aca="1" ref="A9038:B9038" ca="1">[2]!CorrelatedUniform($C$31:$D$32)</f>
        <v>0.35626721382141102</v>
      </c>
      <c r="B9038" s="10">
        <f ca="1"/>
        <v>0.66377657956848368</v>
      </c>
      <c r="D9038" s="3">
        <f ca="1">[2]!TriangularRnd(A9038,$F$18,$G$18,$H$18)</f>
        <v>399.31368212936309</v>
      </c>
      <c r="E9038" s="2">
        <f t="shared" ca="1" si="730"/>
        <v>521.13961261698455</v>
      </c>
      <c r="F9038" s="2">
        <f t="shared" ca="1" si="733"/>
        <v>208098.17761755799</v>
      </c>
      <c r="G9038" s="2">
        <f t="shared" ca="1" si="731"/>
        <v>199768.38936499294</v>
      </c>
      <c r="H9038" s="2">
        <f ca="1">[2]!Uniform($T$19,$U$20)</f>
        <v>36611.047529452204</v>
      </c>
      <c r="I9038" s="2">
        <f t="shared" ca="1" si="732"/>
        <v>236379.43689444516</v>
      </c>
      <c r="J9038" s="2">
        <f t="shared" ca="1" si="729"/>
        <v>-28282</v>
      </c>
    </row>
    <row r="9039" spans="1:10" x14ac:dyDescent="0.25">
      <c r="A9039" s="8">
        <f t="array" aca="1" ref="A9039:B9039" ca="1">[2]!CorrelatedUniform($C$31:$D$32)</f>
        <v>0.56202697753906228</v>
      </c>
      <c r="B9039" s="10">
        <f ca="1"/>
        <v>0.79177530492127146</v>
      </c>
      <c r="D9039" s="3">
        <f ca="1">[2]!TriangularRnd(A9039,$F$18,$G$18,$H$18)</f>
        <v>411.10118549370065</v>
      </c>
      <c r="E9039" s="2">
        <f t="shared" ca="1" si="730"/>
        <v>540.62982925103984</v>
      </c>
      <c r="F9039" s="2">
        <f t="shared" ca="1" si="733"/>
        <v>222253.56371835945</v>
      </c>
      <c r="G9039" s="2">
        <f t="shared" ca="1" si="731"/>
        <v>125459.20470661615</v>
      </c>
      <c r="H9039" s="2">
        <f ca="1">[2]!Uniform($T$19,$U$20)</f>
        <v>31589.899155412186</v>
      </c>
      <c r="I9039" s="2">
        <f t="shared" ca="1" si="732"/>
        <v>157049.10386202834</v>
      </c>
      <c r="J9039" s="2">
        <f t="shared" ca="1" si="729"/>
        <v>65204</v>
      </c>
    </row>
    <row r="9040" spans="1:10" x14ac:dyDescent="0.25">
      <c r="A9040" s="8">
        <f t="array" aca="1" ref="A9040:B9040" ca="1">[2]!CorrelatedUniform($C$31:$D$32)</f>
        <v>0.46713864803314203</v>
      </c>
      <c r="B9040" s="10">
        <f ca="1"/>
        <v>0.15714177841817645</v>
      </c>
      <c r="D9040" s="3">
        <f ca="1">[2]!TriangularRnd(A9040,$F$18,$G$18,$H$18)</f>
        <v>405.87629454211947</v>
      </c>
      <c r="E9040" s="2">
        <f t="shared" ca="1" si="730"/>
        <v>449.68627639608172</v>
      </c>
      <c r="F9040" s="2">
        <f t="shared" ca="1" si="733"/>
        <v>182516.999570085</v>
      </c>
      <c r="G9040" s="2">
        <f t="shared" ca="1" si="731"/>
        <v>162333.86546274077</v>
      </c>
      <c r="H9040" s="2">
        <f ca="1">[2]!Uniform($T$19,$U$20)</f>
        <v>26151.456326506137</v>
      </c>
      <c r="I9040" s="2">
        <f t="shared" ca="1" si="732"/>
        <v>188485.3217892469</v>
      </c>
      <c r="J9040" s="2">
        <f t="shared" ca="1" si="729"/>
        <v>-5969</v>
      </c>
    </row>
    <row r="9041" spans="1:10" x14ac:dyDescent="0.25">
      <c r="A9041" s="8">
        <f t="array" aca="1" ref="A9041:B9041" ca="1">[2]!CorrelatedUniform($C$31:$D$32)</f>
        <v>0.28398692607879661</v>
      </c>
      <c r="B9041" s="10">
        <f ca="1"/>
        <v>0.56884768666430663</v>
      </c>
      <c r="D9041" s="3">
        <f ca="1">[2]!TriangularRnd(A9041,$F$18,$G$18,$H$18)</f>
        <v>394.46513144853577</v>
      </c>
      <c r="E9041" s="2">
        <f t="shared" ca="1" si="730"/>
        <v>508.67206103134527</v>
      </c>
      <c r="F9041" s="2">
        <f t="shared" ca="1" si="733"/>
        <v>200653.39141892723</v>
      </c>
      <c r="G9041" s="2">
        <f t="shared" ca="1" si="731"/>
        <v>179299.37920574567</v>
      </c>
      <c r="H9041" s="2">
        <f ca="1">[2]!Uniform($T$19,$U$20)</f>
        <v>40486.829231902506</v>
      </c>
      <c r="I9041" s="2">
        <f t="shared" ca="1" si="732"/>
        <v>219786.20843764819</v>
      </c>
      <c r="J9041" s="2">
        <f t="shared" ca="1" si="729"/>
        <v>-19133</v>
      </c>
    </row>
    <row r="9042" spans="1:10" x14ac:dyDescent="0.25">
      <c r="A9042" s="8">
        <f t="array" aca="1" ref="A9042:B9042" ca="1">[2]!CorrelatedUniform($C$31:$D$32)</f>
        <v>0.11775386333465586</v>
      </c>
      <c r="B9042" s="10">
        <f ca="1"/>
        <v>0.96348312192525498</v>
      </c>
      <c r="D9042" s="3">
        <f ca="1">[2]!TriangularRnd(A9042,$F$18,$G$18,$H$18)</f>
        <v>380.08466197799993</v>
      </c>
      <c r="E9042" s="2">
        <f t="shared" ca="1" si="730"/>
        <v>589.63098439670978</v>
      </c>
      <c r="F9042" s="2">
        <f t="shared" ca="1" si="733"/>
        <v>224109.69339617877</v>
      </c>
      <c r="G9042" s="2">
        <f t="shared" ca="1" si="731"/>
        <v>129058.80587076236</v>
      </c>
      <c r="H9042" s="2">
        <f ca="1">[2]!Uniform($T$19,$U$20)</f>
        <v>41949.151862366489</v>
      </c>
      <c r="I9042" s="2">
        <f t="shared" ca="1" si="732"/>
        <v>171007.95773312886</v>
      </c>
      <c r="J9042" s="2">
        <f t="shared" ca="1" si="729"/>
        <v>53101</v>
      </c>
    </row>
    <row r="9043" spans="1:10" x14ac:dyDescent="0.25">
      <c r="A9043" s="8">
        <f t="array" aca="1" ref="A9043:B9043" ca="1">[2]!CorrelatedUniform($C$31:$D$32)</f>
        <v>0.70485866069793723</v>
      </c>
      <c r="B9043" s="10">
        <f ca="1"/>
        <v>0.93387652485257111</v>
      </c>
      <c r="D9043" s="3">
        <f ca="1">[2]!TriangularRnd(A9043,$F$18,$G$18,$H$18)</f>
        <v>420.08379132496293</v>
      </c>
      <c r="E9043" s="2">
        <f t="shared" ca="1" si="730"/>
        <v>575.26500290078832</v>
      </c>
      <c r="F9043" s="2">
        <f t="shared" ca="1" si="733"/>
        <v>241659.50343512895</v>
      </c>
      <c r="G9043" s="2">
        <f t="shared" ca="1" si="731"/>
        <v>187077.07254082884</v>
      </c>
      <c r="H9043" s="2">
        <f ca="1">[2]!Uniform($T$19,$U$20)</f>
        <v>43338.544068515839</v>
      </c>
      <c r="I9043" s="2">
        <f t="shared" ca="1" si="732"/>
        <v>230415.61660934467</v>
      </c>
      <c r="J9043" s="2">
        <f t="shared" ca="1" si="729"/>
        <v>11243</v>
      </c>
    </row>
    <row r="9044" spans="1:10" x14ac:dyDescent="0.25">
      <c r="A9044" s="8">
        <f t="array" aca="1" ref="A9044:B9044" ca="1">[2]!CorrelatedUniform($C$31:$D$32)</f>
        <v>0.88313770294189453</v>
      </c>
      <c r="B9044" s="10">
        <f ca="1"/>
        <v>0.61759337992163865</v>
      </c>
      <c r="D9044" s="3">
        <f ca="1">[2]!TriangularRnd(A9044,$F$18,$G$18,$H$18)</f>
        <v>435.34841125983507</v>
      </c>
      <c r="E9044" s="2">
        <f t="shared" ca="1" si="730"/>
        <v>514.95830982071095</v>
      </c>
      <c r="F9044" s="2">
        <f t="shared" ca="1" si="733"/>
        <v>224186.28204549645</v>
      </c>
      <c r="G9044" s="2">
        <f t="shared" ca="1" si="731"/>
        <v>208087.76813112188</v>
      </c>
      <c r="H9044" s="2">
        <f ca="1">[2]!Uniform($T$19,$U$20)</f>
        <v>44162.786605817178</v>
      </c>
      <c r="I9044" s="2">
        <f t="shared" ca="1" si="732"/>
        <v>252250.55473693906</v>
      </c>
      <c r="J9044" s="2">
        <f t="shared" ca="1" si="729"/>
        <v>-28065</v>
      </c>
    </row>
    <row r="9045" spans="1:10" x14ac:dyDescent="0.25">
      <c r="A9045" s="8">
        <f t="array" aca="1" ref="A9045:B9045" ca="1">[2]!CorrelatedUniform($C$31:$D$32)</f>
        <v>0.72377204895019531</v>
      </c>
      <c r="B9045" s="10">
        <f ca="1"/>
        <v>0.51401072861734032</v>
      </c>
      <c r="D9045" s="3">
        <f ca="1">[2]!TriangularRnd(A9045,$F$18,$G$18,$H$18)</f>
        <v>421.42483664656731</v>
      </c>
      <c r="E9045" s="2">
        <f t="shared" ca="1" si="730"/>
        <v>501.75634555060543</v>
      </c>
      <c r="F9045" s="2">
        <f t="shared" ca="1" si="733"/>
        <v>211452.58596004249</v>
      </c>
      <c r="G9045" s="2">
        <f t="shared" ca="1" si="731"/>
        <v>61815.187264088498</v>
      </c>
      <c r="H9045" s="2">
        <f ca="1">[2]!Uniform($T$19,$U$20)</f>
        <v>44563.546856620655</v>
      </c>
      <c r="I9045" s="2">
        <f t="shared" ca="1" si="732"/>
        <v>106378.73412070915</v>
      </c>
      <c r="J9045" s="2">
        <f t="shared" ca="1" si="729"/>
        <v>105073</v>
      </c>
    </row>
    <row r="9046" spans="1:10" x14ac:dyDescent="0.25">
      <c r="A9046" s="8">
        <f t="array" aca="1" ref="A9046:B9046" ca="1">[2]!CorrelatedUniform($C$31:$D$32)</f>
        <v>0.33963549137115445</v>
      </c>
      <c r="B9046" s="10">
        <f ca="1"/>
        <v>0.12890122107392335</v>
      </c>
      <c r="D9046" s="3">
        <f ca="1">[2]!TriangularRnd(A9046,$F$18,$G$18,$H$18)</f>
        <v>398.24520055445629</v>
      </c>
      <c r="E9046" s="2">
        <f t="shared" ca="1" si="730"/>
        <v>443.41997646771944</v>
      </c>
      <c r="F9046" s="2">
        <f t="shared" ca="1" si="733"/>
        <v>176589.87745823921</v>
      </c>
      <c r="G9046" s="2">
        <f t="shared" ca="1" si="731"/>
        <v>179470.95049339774</v>
      </c>
      <c r="H9046" s="2">
        <f ca="1">[2]!Uniform($T$19,$U$20)</f>
        <v>38305.51741822344</v>
      </c>
      <c r="I9046" s="2">
        <f t="shared" ca="1" si="732"/>
        <v>217776.46791162118</v>
      </c>
      <c r="J9046" s="2">
        <f t="shared" ca="1" si="729"/>
        <v>-41187</v>
      </c>
    </row>
    <row r="9047" spans="1:10" x14ac:dyDescent="0.25">
      <c r="A9047" s="8">
        <f t="array" aca="1" ref="A9047:B9047" ca="1">[2]!CorrelatedUniform($C$31:$D$32)</f>
        <v>0.16591322422027602</v>
      </c>
      <c r="B9047" s="10">
        <f ca="1"/>
        <v>0.76548021455238846</v>
      </c>
      <c r="D9047" s="3">
        <f ca="1">[2]!TriangularRnd(A9047,$F$18,$G$18,$H$18)</f>
        <v>384.94796364759992</v>
      </c>
      <c r="E9047" s="2">
        <f t="shared" ca="1" si="730"/>
        <v>536.20213091976348</v>
      </c>
      <c r="F9047" s="2">
        <f t="shared" ca="1" si="733"/>
        <v>206409.91840106674</v>
      </c>
      <c r="G9047" s="2">
        <f t="shared" ca="1" si="731"/>
        <v>112264.35478288255</v>
      </c>
      <c r="H9047" s="2">
        <f ca="1">[2]!Uniform($T$19,$U$20)</f>
        <v>25925.425844543384</v>
      </c>
      <c r="I9047" s="2">
        <f t="shared" ca="1" si="732"/>
        <v>138189.78062742593</v>
      </c>
      <c r="J9047" s="2">
        <f t="shared" ca="1" si="729"/>
        <v>68220</v>
      </c>
    </row>
    <row r="9048" spans="1:10" x14ac:dyDescent="0.25">
      <c r="A9048" s="8">
        <f t="array" aca="1" ref="A9048:B9048" ca="1">[2]!CorrelatedUniform($C$31:$D$32)</f>
        <v>0.53002107143402111</v>
      </c>
      <c r="B9048" s="10">
        <f ca="1"/>
        <v>0.39629903873105582</v>
      </c>
      <c r="D9048" s="3">
        <f ca="1">[2]!TriangularRnd(A9048,$F$18,$G$18,$H$18)</f>
        <v>409.30090888376435</v>
      </c>
      <c r="E9048" s="2">
        <f t="shared" ca="1" si="730"/>
        <v>486.85308123469133</v>
      </c>
      <c r="F9048" s="2">
        <f t="shared" ca="1" si="733"/>
        <v>199269.40864222031</v>
      </c>
      <c r="G9048" s="2">
        <f t="shared" ca="1" si="731"/>
        <v>180182.25480294981</v>
      </c>
      <c r="H9048" s="2">
        <f ca="1">[2]!Uniform($T$19,$U$20)</f>
        <v>25654.795524351466</v>
      </c>
      <c r="I9048" s="2">
        <f t="shared" ca="1" si="732"/>
        <v>205837.05032730129</v>
      </c>
      <c r="J9048" s="2">
        <f t="shared" ca="1" si="729"/>
        <v>-6568</v>
      </c>
    </row>
    <row r="9049" spans="1:10" x14ac:dyDescent="0.25">
      <c r="A9049" s="8">
        <f t="array" aca="1" ref="A9049:B9049" ca="1">[2]!CorrelatedUniform($C$31:$D$32)</f>
        <v>0.73451173305511452</v>
      </c>
      <c r="B9049" s="10">
        <f ca="1"/>
        <v>4.6493245223301276E-2</v>
      </c>
      <c r="D9049" s="3">
        <f ca="1">[2]!TriangularRnd(A9049,$F$18,$G$18,$H$18)</f>
        <v>422.20682446006026</v>
      </c>
      <c r="E9049" s="2">
        <f t="shared" ca="1" si="730"/>
        <v>416.00749649584901</v>
      </c>
      <c r="F9049" s="2">
        <f t="shared" ca="1" si="733"/>
        <v>175641.20404709206</v>
      </c>
      <c r="G9049" s="2">
        <f t="shared" ca="1" si="731"/>
        <v>86032.766558376621</v>
      </c>
      <c r="H9049" s="2">
        <f ca="1">[2]!Uniform($T$19,$U$20)</f>
        <v>36579.748277548824</v>
      </c>
      <c r="I9049" s="2">
        <f t="shared" ca="1" si="732"/>
        <v>122612.51483592545</v>
      </c>
      <c r="J9049" s="2">
        <f t="shared" ca="1" si="729"/>
        <v>53028</v>
      </c>
    </row>
    <row r="9050" spans="1:10" x14ac:dyDescent="0.25">
      <c r="A9050" s="8">
        <f t="array" aca="1" ref="A9050:B9050" ca="1">[2]!CorrelatedUniform($C$31:$D$32)</f>
        <v>0.24692094326019276</v>
      </c>
      <c r="B9050" s="10">
        <f ca="1"/>
        <v>0.84997485679029106</v>
      </c>
      <c r="D9050" s="3">
        <f ca="1">[2]!TriangularRnd(A9050,$F$18,$G$18,$H$18)</f>
        <v>391.73738442402924</v>
      </c>
      <c r="E9050" s="2">
        <f t="shared" ca="1" si="730"/>
        <v>551.81627791163237</v>
      </c>
      <c r="F9050" s="2">
        <f t="shared" ca="1" si="733"/>
        <v>216167.0653917061</v>
      </c>
      <c r="G9050" s="2">
        <f t="shared" ca="1" si="731"/>
        <v>125799.51259095254</v>
      </c>
      <c r="H9050" s="2">
        <f ca="1">[2]!Uniform($T$19,$U$20)</f>
        <v>41092.870616442822</v>
      </c>
      <c r="I9050" s="2">
        <f t="shared" ca="1" si="732"/>
        <v>166892.38320739535</v>
      </c>
      <c r="J9050" s="2">
        <f t="shared" ca="1" si="729"/>
        <v>49274</v>
      </c>
    </row>
    <row r="9051" spans="1:10" x14ac:dyDescent="0.25">
      <c r="A9051" s="8">
        <f t="array" aca="1" ref="A9051:B9051" ca="1">[2]!CorrelatedUniform($C$31:$D$32)</f>
        <v>0.44258499145507801</v>
      </c>
      <c r="B9051" s="10">
        <f ca="1"/>
        <v>0.25717543241629875</v>
      </c>
      <c r="D9051" s="3">
        <f ca="1">[2]!TriangularRnd(A9051,$F$18,$G$18,$H$18)</f>
        <v>404.4966282590164</v>
      </c>
      <c r="E9051" s="2">
        <f t="shared" ca="1" si="730"/>
        <v>467.3961007198011</v>
      </c>
      <c r="F9051" s="2">
        <f t="shared" ca="1" si="733"/>
        <v>189060.14680257117</v>
      </c>
      <c r="G9051" s="2">
        <f t="shared" ca="1" si="731"/>
        <v>133922.94460936883</v>
      </c>
      <c r="H9051" s="2">
        <f ca="1">[2]!Uniform($T$19,$U$20)</f>
        <v>38155.023523995187</v>
      </c>
      <c r="I9051" s="2">
        <f t="shared" ca="1" si="732"/>
        <v>172077.96813336402</v>
      </c>
      <c r="J9051" s="2">
        <f t="shared" ca="1" si="729"/>
        <v>16982</v>
      </c>
    </row>
    <row r="9052" spans="1:10" x14ac:dyDescent="0.25">
      <c r="A9052" s="8">
        <f t="array" aca="1" ref="A9052:B9052" ca="1">[2]!CorrelatedUniform($C$31:$D$32)</f>
        <v>0.97688710689544678</v>
      </c>
      <c r="B9052" s="10">
        <f ca="1"/>
        <v>0.28092943339730514</v>
      </c>
      <c r="D9052" s="3">
        <f ca="1">[2]!TriangularRnd(A9052,$F$18,$G$18,$H$18)</f>
        <v>449.73423265348589</v>
      </c>
      <c r="E9052" s="2">
        <f t="shared" ca="1" si="730"/>
        <v>470.99586627702229</v>
      </c>
      <c r="F9052" s="2">
        <f t="shared" ca="1" si="733"/>
        <v>211822.96450306047</v>
      </c>
      <c r="G9052" s="2">
        <f t="shared" ca="1" si="731"/>
        <v>122038.301992692</v>
      </c>
      <c r="H9052" s="2">
        <f ca="1">[2]!Uniform($T$19,$U$20)</f>
        <v>32260.797156703924</v>
      </c>
      <c r="I9052" s="2">
        <f t="shared" ca="1" si="732"/>
        <v>154299.09914939592</v>
      </c>
      <c r="J9052" s="2">
        <f t="shared" ca="1" si="729"/>
        <v>57523</v>
      </c>
    </row>
    <row r="9053" spans="1:10" x14ac:dyDescent="0.25">
      <c r="A9053" s="8">
        <f t="array" aca="1" ref="A9053:B9053" ca="1">[2]!CorrelatedUniform($C$31:$D$32)</f>
        <v>0.50692880153655973</v>
      </c>
      <c r="B9053" s="10">
        <f ca="1"/>
        <v>0.58672227055701709</v>
      </c>
      <c r="D9053" s="3">
        <f ca="1">[2]!TriangularRnd(A9053,$F$18,$G$18,$H$18)</f>
        <v>408.03981780276325</v>
      </c>
      <c r="E9053" s="2">
        <f t="shared" ca="1" si="730"/>
        <v>510.95607142176266</v>
      </c>
      <c r="F9053" s="2">
        <f t="shared" ca="1" si="733"/>
        <v>208490.42228815172</v>
      </c>
      <c r="G9053" s="2">
        <f t="shared" ca="1" si="731"/>
        <v>143499.79265618019</v>
      </c>
      <c r="H9053" s="2">
        <f ca="1">[2]!Uniform($T$19,$U$20)</f>
        <v>44872.325435817984</v>
      </c>
      <c r="I9053" s="2">
        <f t="shared" ca="1" si="732"/>
        <v>188372.11809199816</v>
      </c>
      <c r="J9053" s="2">
        <f t="shared" ca="1" si="729"/>
        <v>20118</v>
      </c>
    </row>
    <row r="9054" spans="1:10" x14ac:dyDescent="0.25">
      <c r="A9054" s="8">
        <f t="array" aca="1" ref="A9054:B9054" ca="1">[2]!CorrelatedUniform($C$31:$D$32)</f>
        <v>0.7432355880737308</v>
      </c>
      <c r="B9054" s="10">
        <f ca="1"/>
        <v>0.57628785243568548</v>
      </c>
      <c r="D9054" s="3">
        <f ca="1">[2]!TriangularRnd(A9054,$F$18,$G$18,$H$18)</f>
        <v>422.8537529943834</v>
      </c>
      <c r="E9054" s="2">
        <f t="shared" ca="1" si="730"/>
        <v>509.62029347337909</v>
      </c>
      <c r="F9054" s="2">
        <f t="shared" ca="1" si="733"/>
        <v>215494.85369731742</v>
      </c>
      <c r="G9054" s="2">
        <f t="shared" ca="1" si="731"/>
        <v>155227.89566642372</v>
      </c>
      <c r="H9054" s="2">
        <f ca="1">[2]!Uniform($T$19,$U$20)</f>
        <v>35552.017849270436</v>
      </c>
      <c r="I9054" s="2">
        <f t="shared" ca="1" si="732"/>
        <v>190779.91351569415</v>
      </c>
      <c r="J9054" s="2">
        <f t="shared" ca="1" si="729"/>
        <v>24714</v>
      </c>
    </row>
    <row r="9055" spans="1:10" x14ac:dyDescent="0.25">
      <c r="A9055" s="8">
        <f t="array" aca="1" ref="A9055:B9055" ca="1">[2]!CorrelatedUniform($C$31:$D$32)</f>
        <v>8.3457469940185464E-2</v>
      </c>
      <c r="B9055" s="10">
        <f ca="1"/>
        <v>0.97678353773517479</v>
      </c>
      <c r="D9055" s="3">
        <f ca="1">[2]!TriangularRnd(A9055,$F$18,$G$18,$H$18)</f>
        <v>375.97231307945111</v>
      </c>
      <c r="E9055" s="2">
        <f t="shared" ca="1" si="730"/>
        <v>599.57182286095644</v>
      </c>
      <c r="F9055" s="2">
        <f t="shared" ca="1" si="733"/>
        <v>225422.40509829673</v>
      </c>
      <c r="G9055" s="2">
        <f t="shared" ca="1" si="731"/>
        <v>143401.45102660937</v>
      </c>
      <c r="H9055" s="2">
        <f ca="1">[2]!Uniform($T$19,$U$20)</f>
        <v>33324.298502679572</v>
      </c>
      <c r="I9055" s="2">
        <f t="shared" ca="1" si="732"/>
        <v>176725.74952928894</v>
      </c>
      <c r="J9055" s="2">
        <f t="shared" ca="1" si="729"/>
        <v>48696</v>
      </c>
    </row>
    <row r="9056" spans="1:10" x14ac:dyDescent="0.25">
      <c r="A9056" s="8">
        <f t="array" aca="1" ref="A9056:B9056" ca="1">[2]!CorrelatedUniform($C$31:$D$32)</f>
        <v>0.83150875568389915</v>
      </c>
      <c r="B9056" s="10">
        <f ca="1"/>
        <v>0.74871702457116429</v>
      </c>
      <c r="D9056" s="3">
        <f ca="1">[2]!TriangularRnd(A9056,$F$18,$G$18,$H$18)</f>
        <v>430.14756490551406</v>
      </c>
      <c r="E9056" s="2">
        <f t="shared" ca="1" si="730"/>
        <v>533.52289379515116</v>
      </c>
      <c r="F9056" s="2">
        <f t="shared" ca="1" si="733"/>
        <v>229493.57358732747</v>
      </c>
      <c r="G9056" s="2">
        <f t="shared" ca="1" si="731"/>
        <v>122786.95004557772</v>
      </c>
      <c r="H9056" s="2">
        <f ca="1">[2]!Uniform($T$19,$U$20)</f>
        <v>28019.66121009555</v>
      </c>
      <c r="I9056" s="2">
        <f t="shared" ca="1" si="732"/>
        <v>150806.61125567326</v>
      </c>
      <c r="J9056" s="2">
        <f t="shared" ca="1" si="729"/>
        <v>78686</v>
      </c>
    </row>
    <row r="9057" spans="1:10" x14ac:dyDescent="0.25">
      <c r="A9057" s="8">
        <f t="array" aca="1" ref="A9057:B9057" ca="1">[2]!CorrelatedUniform($C$31:$D$32)</f>
        <v>0.39511334896087619</v>
      </c>
      <c r="B9057" s="10">
        <f ca="1"/>
        <v>0.33714438956548043</v>
      </c>
      <c r="D9057" s="3">
        <f ca="1">[2]!TriangularRnd(A9057,$F$18,$G$18,$H$18)</f>
        <v>401.71603136178931</v>
      </c>
      <c r="E9057" s="2">
        <f t="shared" ca="1" si="730"/>
        <v>478.9865380654204</v>
      </c>
      <c r="F9057" s="2">
        <f t="shared" ca="1" si="733"/>
        <v>192416.57114736331</v>
      </c>
      <c r="G9057" s="2">
        <f t="shared" ca="1" si="731"/>
        <v>160017.23809756187</v>
      </c>
      <c r="H9057" s="2">
        <f ca="1">[2]!Uniform($T$19,$U$20)</f>
        <v>43774.704304330204</v>
      </c>
      <c r="I9057" s="2">
        <f t="shared" ca="1" si="732"/>
        <v>203791.94240189207</v>
      </c>
      <c r="J9057" s="2">
        <f t="shared" ca="1" si="729"/>
        <v>-11376</v>
      </c>
    </row>
    <row r="9058" spans="1:10" x14ac:dyDescent="0.25">
      <c r="A9058" s="8">
        <f t="array" aca="1" ref="A9058:B9058" ca="1">[2]!CorrelatedUniform($C$31:$D$32)</f>
        <v>0.37216401100158675</v>
      </c>
      <c r="B9058" s="10">
        <f ca="1"/>
        <v>0.86273363444187889</v>
      </c>
      <c r="D9058" s="3">
        <f ca="1">[2]!TriangularRnd(A9058,$F$18,$G$18,$H$18)</f>
        <v>400.31187455935498</v>
      </c>
      <c r="E9058" s="2">
        <f t="shared" ca="1" si="730"/>
        <v>554.63418133220102</v>
      </c>
      <c r="F9058" s="2">
        <f t="shared" ca="1" si="733"/>
        <v>222026.64882378659</v>
      </c>
      <c r="G9058" s="2">
        <f t="shared" ca="1" si="731"/>
        <v>164179.66766128183</v>
      </c>
      <c r="H9058" s="2">
        <f ca="1">[2]!Uniform($T$19,$U$20)</f>
        <v>44298.421514706097</v>
      </c>
      <c r="I9058" s="2">
        <f t="shared" ca="1" si="732"/>
        <v>208478.08917598793</v>
      </c>
      <c r="J9058" s="2">
        <f t="shared" ca="1" si="729"/>
        <v>13548</v>
      </c>
    </row>
    <row r="9059" spans="1:10" x14ac:dyDescent="0.25">
      <c r="A9059" s="8">
        <f t="array" aca="1" ref="A9059:B9059" ca="1">[2]!CorrelatedUniform($C$31:$D$32)</f>
        <v>0.4238622188568118</v>
      </c>
      <c r="B9059" s="10">
        <f ca="1"/>
        <v>0.43253190748437953</v>
      </c>
      <c r="D9059" s="3">
        <f ca="1">[2]!TriangularRnd(A9059,$F$18,$G$18,$H$18)</f>
        <v>403.41868098657483</v>
      </c>
      <c r="E9059" s="2">
        <f t="shared" ca="1" si="730"/>
        <v>491.50341272964039</v>
      </c>
      <c r="F9059" s="2">
        <f t="shared" ca="1" si="733"/>
        <v>198281.65846379162</v>
      </c>
      <c r="G9059" s="2">
        <f t="shared" ca="1" si="731"/>
        <v>120321.88662229953</v>
      </c>
      <c r="H9059" s="2">
        <f ca="1">[2]!Uniform($T$19,$U$20)</f>
        <v>26279.090891772987</v>
      </c>
      <c r="I9059" s="2">
        <f t="shared" ca="1" si="732"/>
        <v>146600.97751407253</v>
      </c>
      <c r="J9059" s="2">
        <f t="shared" ca="1" si="729"/>
        <v>51680</v>
      </c>
    </row>
    <row r="9060" spans="1:10" x14ac:dyDescent="0.25">
      <c r="A9060" s="8">
        <f t="array" aca="1" ref="A9060:B9060" ca="1">[2]!CorrelatedUniform($C$31:$D$32)</f>
        <v>0.41870129108428922</v>
      </c>
      <c r="B9060" s="10">
        <f ca="1"/>
        <v>0.29736504887200182</v>
      </c>
      <c r="D9060" s="3">
        <f ca="1">[2]!TriangularRnd(A9060,$F$18,$G$18,$H$18)</f>
        <v>403.11737930802366</v>
      </c>
      <c r="E9060" s="2">
        <f t="shared" ca="1" si="730"/>
        <v>473.40029614758538</v>
      </c>
      <c r="F9060" s="2">
        <f t="shared" ca="1" si="733"/>
        <v>190835.88674665691</v>
      </c>
      <c r="G9060" s="2">
        <f t="shared" ca="1" si="731"/>
        <v>77880.995537301438</v>
      </c>
      <c r="H9060" s="2">
        <f ca="1">[2]!Uniform($T$19,$U$20)</f>
        <v>29188.700131306756</v>
      </c>
      <c r="I9060" s="2">
        <f t="shared" ca="1" si="732"/>
        <v>107069.6956686082</v>
      </c>
      <c r="J9060" s="2">
        <f t="shared" ca="1" si="729"/>
        <v>83766</v>
      </c>
    </row>
    <row r="9061" spans="1:10" x14ac:dyDescent="0.25">
      <c r="A9061" s="8">
        <f t="array" aca="1" ref="A9061:B9061" ca="1">[2]!CorrelatedUniform($C$31:$D$32)</f>
        <v>0.15143132209777882</v>
      </c>
      <c r="B9061" s="10">
        <f ca="1"/>
        <v>0.90078457273038581</v>
      </c>
      <c r="D9061" s="3">
        <f ca="1">[2]!TriangularRnd(A9061,$F$18,$G$18,$H$18)</f>
        <v>383.56997294754478</v>
      </c>
      <c r="E9061" s="2">
        <f t="shared" ca="1" si="730"/>
        <v>564.30174892372884</v>
      </c>
      <c r="F9061" s="2">
        <f t="shared" ca="1" si="733"/>
        <v>216449.20656892689</v>
      </c>
      <c r="G9061" s="2">
        <f t="shared" ca="1" si="731"/>
        <v>111875.53773612028</v>
      </c>
      <c r="H9061" s="2">
        <f ca="1">[2]!Uniform($T$19,$U$20)</f>
        <v>37188.694498581157</v>
      </c>
      <c r="I9061" s="2">
        <f t="shared" ca="1" si="732"/>
        <v>149064.23223470146</v>
      </c>
      <c r="J9061" s="2">
        <f t="shared" ca="1" si="729"/>
        <v>67384</v>
      </c>
    </row>
    <row r="9062" spans="1:10" x14ac:dyDescent="0.25">
      <c r="A9062" s="8">
        <f t="array" aca="1" ref="A9062:B9062" ca="1">[2]!CorrelatedUniform($C$31:$D$32)</f>
        <v>0.94681334495544434</v>
      </c>
      <c r="B9062" s="10">
        <f ca="1"/>
        <v>0.81908004987344341</v>
      </c>
      <c r="D9062" s="3">
        <f ca="1">[2]!TriangularRnd(A9062,$F$18,$G$18,$H$18)</f>
        <v>443.77799099131175</v>
      </c>
      <c r="E9062" s="2">
        <f t="shared" ca="1" si="730"/>
        <v>545.59323934930615</v>
      </c>
      <c r="F9062" s="2">
        <f t="shared" ca="1" si="733"/>
        <v>242122.27165687698</v>
      </c>
      <c r="G9062" s="2">
        <f t="shared" ca="1" si="731"/>
        <v>105349.57346131887</v>
      </c>
      <c r="H9062" s="2">
        <f ca="1">[2]!Uniform($T$19,$U$20)</f>
        <v>34094.761822090826</v>
      </c>
      <c r="I9062" s="2">
        <f t="shared" ca="1" si="732"/>
        <v>139444.33528340969</v>
      </c>
      <c r="J9062" s="2">
        <f t="shared" ca="1" si="729"/>
        <v>102677</v>
      </c>
    </row>
    <row r="9063" spans="1:10" x14ac:dyDescent="0.25">
      <c r="A9063" s="8">
        <f t="array" aca="1" ref="A9063:B9063" ca="1">[2]!CorrelatedUniform($C$31:$D$32)</f>
        <v>0.14548695087432856</v>
      </c>
      <c r="B9063" s="10">
        <f ca="1"/>
        <v>0.20652031629843273</v>
      </c>
      <c r="D9063" s="3">
        <f ca="1">[2]!TriangularRnd(A9063,$F$18,$G$18,$H$18)</f>
        <v>382.98534135714834</v>
      </c>
      <c r="E9063" s="2">
        <f t="shared" ca="1" si="730"/>
        <v>459.07227474030259</v>
      </c>
      <c r="F9063" s="2">
        <f t="shared" ca="1" si="733"/>
        <v>175817.95184901738</v>
      </c>
      <c r="G9063" s="2">
        <f t="shared" ca="1" si="731"/>
        <v>137295.06835088236</v>
      </c>
      <c r="H9063" s="2">
        <f ca="1">[2]!Uniform($T$19,$U$20)</f>
        <v>36422.101885838783</v>
      </c>
      <c r="I9063" s="2">
        <f t="shared" ca="1" si="732"/>
        <v>173717.17023672114</v>
      </c>
      <c r="J9063" s="2">
        <f t="shared" ca="1" si="729"/>
        <v>2100</v>
      </c>
    </row>
    <row r="9064" spans="1:10" x14ac:dyDescent="0.25">
      <c r="A9064" s="8">
        <f t="array" aca="1" ref="A9064:B9064" ca="1">[2]!CorrelatedUniform($C$31:$D$32)</f>
        <v>0.81318235397338845</v>
      </c>
      <c r="B9064" s="10">
        <f ca="1"/>
        <v>2.8823657557758845E-2</v>
      </c>
      <c r="D9064" s="3">
        <f ca="1">[2]!TriangularRnd(A9064,$F$18,$G$18,$H$18)</f>
        <v>428.49943367594818</v>
      </c>
      <c r="E9064" s="2">
        <f t="shared" ca="1" si="730"/>
        <v>405.08148345629075</v>
      </c>
      <c r="F9064" s="2">
        <f t="shared" ca="1" si="733"/>
        <v>173577.18625363355</v>
      </c>
      <c r="G9064" s="2">
        <f t="shared" ca="1" si="731"/>
        <v>155779.59413369521</v>
      </c>
      <c r="H9064" s="2">
        <f ca="1">[2]!Uniform($T$19,$U$20)</f>
        <v>30846.366994224154</v>
      </c>
      <c r="I9064" s="2">
        <f t="shared" ca="1" si="732"/>
        <v>186625.96112791938</v>
      </c>
      <c r="J9064" s="2">
        <f t="shared" ref="J9064:J9127" ca="1" si="734">INT(F9064-I9064)</f>
        <v>-13049</v>
      </c>
    </row>
    <row r="9065" spans="1:10" x14ac:dyDescent="0.25">
      <c r="A9065" s="8">
        <f t="array" aca="1" ref="A9065:B9065" ca="1">[2]!CorrelatedUniform($C$31:$D$32)</f>
        <v>0.42142248153686535</v>
      </c>
      <c r="B9065" s="10">
        <f ca="1"/>
        <v>0.61687062928243497</v>
      </c>
      <c r="D9065" s="3">
        <f ca="1">[2]!TriangularRnd(A9065,$F$18,$G$18,$H$18)</f>
        <v>403.27647591866054</v>
      </c>
      <c r="E9065" s="2">
        <f t="shared" ref="E9065:E9128" ca="1" si="735">_xlfn.NORM.INV(B9065,$G$24,$G$24*$H$24)</f>
        <v>514.86360754800501</v>
      </c>
      <c r="F9065" s="2">
        <f t="shared" ca="1" si="733"/>
        <v>207632.38123072774</v>
      </c>
      <c r="G9065" s="2">
        <f t="shared" ref="G9065:G9128" ca="1" si="736">_xlfn.NORM.INV(RAND(),$S$19,$R$21)*D9065</f>
        <v>174463.79923196492</v>
      </c>
      <c r="H9065" s="2">
        <f ca="1">[2]!Uniform($T$19,$U$20)</f>
        <v>30262.903126149751</v>
      </c>
      <c r="I9065" s="2">
        <f t="shared" ref="I9065:I9128" ca="1" si="737">G9065+H9065</f>
        <v>204726.70235811468</v>
      </c>
      <c r="J9065" s="2">
        <f t="shared" ca="1" si="734"/>
        <v>2905</v>
      </c>
    </row>
    <row r="9066" spans="1:10" x14ac:dyDescent="0.25">
      <c r="A9066" s="8">
        <f t="array" aca="1" ref="A9066:B9066" ca="1">[2]!CorrelatedUniform($C$31:$D$32)</f>
        <v>0.71366930007934559</v>
      </c>
      <c r="B9066" s="10">
        <f ca="1"/>
        <v>6.9767823282630689E-2</v>
      </c>
      <c r="D9066" s="3">
        <f ca="1">[2]!TriangularRnd(A9066,$F$18,$G$18,$H$18)</f>
        <v>420.70298787705019</v>
      </c>
      <c r="E9066" s="2">
        <f t="shared" ca="1" si="735"/>
        <v>426.12387780068968</v>
      </c>
      <c r="F9066" s="2">
        <f t="shared" ref="F9066:F9129" ca="1" si="738">D9066*E9066</f>
        <v>179271.58859650517</v>
      </c>
      <c r="G9066" s="2">
        <f t="shared" ca="1" si="736"/>
        <v>195194.66160453425</v>
      </c>
      <c r="H9066" s="2">
        <f ca="1">[2]!Uniform($T$19,$U$20)</f>
        <v>34833.810274215939</v>
      </c>
      <c r="I9066" s="2">
        <f t="shared" ca="1" si="737"/>
        <v>230028.47187875019</v>
      </c>
      <c r="J9066" s="2">
        <f t="shared" ca="1" si="734"/>
        <v>-50757</v>
      </c>
    </row>
    <row r="9067" spans="1:10" x14ac:dyDescent="0.25">
      <c r="A9067" s="8">
        <f t="array" aca="1" ref="A9067:B9067" ca="1">[2]!CorrelatedUniform($C$31:$D$32)</f>
        <v>0.32954609394073475</v>
      </c>
      <c r="B9067" s="10">
        <f ca="1"/>
        <v>0.19993705695530276</v>
      </c>
      <c r="D9067" s="3">
        <f ca="1">[2]!TriangularRnd(A9067,$F$18,$G$18,$H$18)</f>
        <v>397.58423528947827</v>
      </c>
      <c r="E9067" s="2">
        <f t="shared" ca="1" si="735"/>
        <v>457.90769589936571</v>
      </c>
      <c r="F9067" s="2">
        <f t="shared" ca="1" si="738"/>
        <v>182056.88110731629</v>
      </c>
      <c r="G9067" s="2">
        <f t="shared" ca="1" si="736"/>
        <v>89353.873956207332</v>
      </c>
      <c r="H9067" s="2">
        <f ca="1">[2]!Uniform($T$19,$U$20)</f>
        <v>35845.393087367906</v>
      </c>
      <c r="I9067" s="2">
        <f t="shared" ca="1" si="737"/>
        <v>125199.26704357524</v>
      </c>
      <c r="J9067" s="2">
        <f t="shared" ca="1" si="734"/>
        <v>56857</v>
      </c>
    </row>
    <row r="9068" spans="1:10" x14ac:dyDescent="0.25">
      <c r="A9068" s="8">
        <f t="array" aca="1" ref="A9068:B9068" ca="1">[2]!CorrelatedUniform($C$31:$D$32)</f>
        <v>0.34394931793212857</v>
      </c>
      <c r="B9068" s="10">
        <f ca="1"/>
        <v>4.2163261303682989E-2</v>
      </c>
      <c r="D9068" s="3">
        <f ca="1">[2]!TriangularRnd(A9068,$F$18,$G$18,$H$18)</f>
        <v>398.52480347082195</v>
      </c>
      <c r="E9068" s="2">
        <f t="shared" ca="1" si="735"/>
        <v>413.69419352178659</v>
      </c>
      <c r="F9068" s="2">
        <f t="shared" ca="1" si="738"/>
        <v>164867.39717029018</v>
      </c>
      <c r="G9068" s="2">
        <f t="shared" ca="1" si="736"/>
        <v>118802.43248216646</v>
      </c>
      <c r="H9068" s="2">
        <f ca="1">[2]!Uniform($T$19,$U$20)</f>
        <v>39972.449168011924</v>
      </c>
      <c r="I9068" s="2">
        <f t="shared" ca="1" si="737"/>
        <v>158774.8816501784</v>
      </c>
      <c r="J9068" s="2">
        <f t="shared" ca="1" si="734"/>
        <v>6092</v>
      </c>
    </row>
    <row r="9069" spans="1:10" x14ac:dyDescent="0.25">
      <c r="A9069" s="8">
        <f t="array" aca="1" ref="A9069:B9069" ca="1">[2]!CorrelatedUniform($C$31:$D$32)</f>
        <v>0.40490257740020758</v>
      </c>
      <c r="B9069" s="10">
        <f ca="1"/>
        <v>2.1718233770281831E-2</v>
      </c>
      <c r="D9069" s="3">
        <f ca="1">[2]!TriangularRnd(A9069,$F$18,$G$18,$H$18)</f>
        <v>402.30254799370067</v>
      </c>
      <c r="E9069" s="2">
        <f t="shared" ca="1" si="735"/>
        <v>399.02557314581816</v>
      </c>
      <c r="F9069" s="2">
        <f t="shared" ca="1" si="738"/>
        <v>160529.00479120942</v>
      </c>
      <c r="G9069" s="2">
        <f t="shared" ca="1" si="736"/>
        <v>147131.72920705323</v>
      </c>
      <c r="H9069" s="2">
        <f ca="1">[2]!Uniform($T$19,$U$20)</f>
        <v>30064.788941817547</v>
      </c>
      <c r="I9069" s="2">
        <f t="shared" ca="1" si="737"/>
        <v>177196.51814887079</v>
      </c>
      <c r="J9069" s="2">
        <f t="shared" ca="1" si="734"/>
        <v>-16668</v>
      </c>
    </row>
    <row r="9070" spans="1:10" x14ac:dyDescent="0.25">
      <c r="A9070" s="8">
        <f t="array" aca="1" ref="A9070:B9070" ca="1">[2]!CorrelatedUniform($C$31:$D$32)</f>
        <v>0.38208150863647428</v>
      </c>
      <c r="B9070" s="10">
        <f ca="1"/>
        <v>0.65255722074400169</v>
      </c>
      <c r="D9070" s="3">
        <f ca="1">[2]!TriangularRnd(A9070,$F$18,$G$18,$H$18)</f>
        <v>400.92384180638231</v>
      </c>
      <c r="E9070" s="2">
        <f t="shared" ca="1" si="735"/>
        <v>519.61168415855093</v>
      </c>
      <c r="F9070" s="2">
        <f t="shared" ca="1" si="738"/>
        <v>208324.71266033076</v>
      </c>
      <c r="G9070" s="2">
        <f t="shared" ca="1" si="736"/>
        <v>141032.50875884993</v>
      </c>
      <c r="H9070" s="2">
        <f ca="1">[2]!Uniform($T$19,$U$20)</f>
        <v>31512.529582130075</v>
      </c>
      <c r="I9070" s="2">
        <f t="shared" ca="1" si="737"/>
        <v>172545.03834098001</v>
      </c>
      <c r="J9070" s="2">
        <f t="shared" ca="1" si="734"/>
        <v>35779</v>
      </c>
    </row>
    <row r="9071" spans="1:10" x14ac:dyDescent="0.25">
      <c r="A9071" s="8">
        <f t="array" aca="1" ref="A9071:B9071" ca="1">[2]!CorrelatedUniform($C$31:$D$32)</f>
        <v>0.33549702167510997</v>
      </c>
      <c r="B9071" s="10">
        <f ca="1"/>
        <v>0.73953639499618484</v>
      </c>
      <c r="D9071" s="3">
        <f ca="1">[2]!TriangularRnd(A9071,$F$18,$G$18,$H$18)</f>
        <v>397.97528969123181</v>
      </c>
      <c r="E9071" s="2">
        <f t="shared" ca="1" si="735"/>
        <v>532.09583965319894</v>
      </c>
      <c r="F9071" s="2">
        <f t="shared" ca="1" si="738"/>
        <v>211760.99592948108</v>
      </c>
      <c r="G9071" s="2">
        <f t="shared" ca="1" si="736"/>
        <v>134709.2716917549</v>
      </c>
      <c r="H9071" s="2">
        <f ca="1">[2]!Uniform($T$19,$U$20)</f>
        <v>33407.865542208747</v>
      </c>
      <c r="I9071" s="2">
        <f t="shared" ca="1" si="737"/>
        <v>168117.13723396364</v>
      </c>
      <c r="J9071" s="2">
        <f t="shared" ca="1" si="734"/>
        <v>43643</v>
      </c>
    </row>
    <row r="9072" spans="1:10" x14ac:dyDescent="0.25">
      <c r="A9072" s="8">
        <f t="array" aca="1" ref="A9072:B9072" ca="1">[2]!CorrelatedUniform($C$31:$D$32)</f>
        <v>3.7344098091125495E-2</v>
      </c>
      <c r="B9072" s="10">
        <f ca="1"/>
        <v>0.8532516750278224</v>
      </c>
      <c r="D9072" s="3">
        <f ca="1">[2]!TriangularRnd(A9072,$F$18,$G$18,$H$18)</f>
        <v>368.7238634697469</v>
      </c>
      <c r="E9072" s="2">
        <f t="shared" ca="1" si="735"/>
        <v>552.5240904794839</v>
      </c>
      <c r="F9072" s="2">
        <f t="shared" ca="1" si="738"/>
        <v>203728.8173017033</v>
      </c>
      <c r="G9072" s="2">
        <f t="shared" ca="1" si="736"/>
        <v>79540.333885279353</v>
      </c>
      <c r="H9072" s="2">
        <f ca="1">[2]!Uniform($T$19,$U$20)</f>
        <v>34149.627342848158</v>
      </c>
      <c r="I9072" s="2">
        <f t="shared" ca="1" si="737"/>
        <v>113689.9612281275</v>
      </c>
      <c r="J9072" s="2">
        <f t="shared" ca="1" si="734"/>
        <v>90038</v>
      </c>
    </row>
    <row r="9073" spans="1:10" x14ac:dyDescent="0.25">
      <c r="A9073" s="8">
        <f t="array" aca="1" ref="A9073:B9073" ca="1">[2]!CorrelatedUniform($C$31:$D$32)</f>
        <v>0.71804094314575218</v>
      </c>
      <c r="B9073" s="10">
        <f ca="1"/>
        <v>0.54706873869420014</v>
      </c>
      <c r="D9073" s="3">
        <f ca="1">[2]!TriangularRnd(A9073,$F$18,$G$18,$H$18)</f>
        <v>421.01375570379099</v>
      </c>
      <c r="E9073" s="2">
        <f t="shared" ca="1" si="735"/>
        <v>505.91294495308244</v>
      </c>
      <c r="F9073" s="2">
        <f t="shared" ca="1" si="738"/>
        <v>212996.30901386251</v>
      </c>
      <c r="G9073" s="2">
        <f t="shared" ca="1" si="736"/>
        <v>186470.89550756637</v>
      </c>
      <c r="H9073" s="2">
        <f ca="1">[2]!Uniform($T$19,$U$20)</f>
        <v>43913.621004032037</v>
      </c>
      <c r="I9073" s="2">
        <f t="shared" ca="1" si="737"/>
        <v>230384.5165115984</v>
      </c>
      <c r="J9073" s="2">
        <f t="shared" ca="1" si="734"/>
        <v>-17389</v>
      </c>
    </row>
    <row r="9074" spans="1:10" x14ac:dyDescent="0.25">
      <c r="A9074" s="8">
        <f t="array" aca="1" ref="A9074:B9074" ca="1">[2]!CorrelatedUniform($C$31:$D$32)</f>
        <v>0.54408061504364036</v>
      </c>
      <c r="B9074" s="10">
        <f ca="1"/>
        <v>0.84252027207610181</v>
      </c>
      <c r="D9074" s="3">
        <f ca="1">[2]!TriangularRnd(A9074,$F$18,$G$18,$H$18)</f>
        <v>410.08393302429124</v>
      </c>
      <c r="E9074" s="2">
        <f t="shared" ca="1" si="735"/>
        <v>550.24349957755237</v>
      </c>
      <c r="F9074" s="2">
        <f t="shared" ca="1" si="738"/>
        <v>225646.01842781261</v>
      </c>
      <c r="G9074" s="2">
        <f t="shared" ca="1" si="736"/>
        <v>131826.06908038617</v>
      </c>
      <c r="H9074" s="2">
        <f ca="1">[2]!Uniform($T$19,$U$20)</f>
        <v>36218.223792944897</v>
      </c>
      <c r="I9074" s="2">
        <f t="shared" ca="1" si="737"/>
        <v>168044.29287333105</v>
      </c>
      <c r="J9074" s="2">
        <f t="shared" ca="1" si="734"/>
        <v>57601</v>
      </c>
    </row>
    <row r="9075" spans="1:10" x14ac:dyDescent="0.25">
      <c r="A9075" s="8">
        <f t="array" aca="1" ref="A9075:B9075" ca="1">[2]!CorrelatedUniform($C$31:$D$32)</f>
        <v>0.39296162128448486</v>
      </c>
      <c r="B9075" s="10">
        <f ca="1"/>
        <v>0.86207705959208358</v>
      </c>
      <c r="D9075" s="3">
        <f ca="1">[2]!TriangularRnd(A9075,$F$18,$G$18,$H$18)</f>
        <v>401.58614097799614</v>
      </c>
      <c r="E9075" s="2">
        <f t="shared" ca="1" si="735"/>
        <v>554.48493592533214</v>
      </c>
      <c r="F9075" s="2">
        <f t="shared" ca="1" si="738"/>
        <v>222673.46564868558</v>
      </c>
      <c r="G9075" s="2">
        <f t="shared" ca="1" si="736"/>
        <v>142455.43319475066</v>
      </c>
      <c r="H9075" s="2">
        <f ca="1">[2]!Uniform($T$19,$U$20)</f>
        <v>37660.183664119089</v>
      </c>
      <c r="I9075" s="2">
        <f t="shared" ca="1" si="737"/>
        <v>180115.61685886973</v>
      </c>
      <c r="J9075" s="2">
        <f t="shared" ca="1" si="734"/>
        <v>42557</v>
      </c>
    </row>
    <row r="9076" spans="1:10" x14ac:dyDescent="0.25">
      <c r="A9076" s="8">
        <f t="array" aca="1" ref="A9076:B9076" ca="1">[2]!CorrelatedUniform($C$31:$D$32)</f>
        <v>0.10346078872680665</v>
      </c>
      <c r="B9076" s="10">
        <f ca="1"/>
        <v>0.53653390438667004</v>
      </c>
      <c r="D9076" s="3">
        <f ca="1">[2]!TriangularRnd(A9076,$F$18,$G$18,$H$18)</f>
        <v>378.45529556931001</v>
      </c>
      <c r="E9076" s="2">
        <f t="shared" ca="1" si="735"/>
        <v>504.58526469300972</v>
      </c>
      <c r="F9076" s="2">
        <f t="shared" ca="1" si="738"/>
        <v>190962.96548931152</v>
      </c>
      <c r="G9076" s="2">
        <f t="shared" ca="1" si="736"/>
        <v>85871.382901182136</v>
      </c>
      <c r="H9076" s="2">
        <f ca="1">[2]!Uniform($T$19,$U$20)</f>
        <v>36885.638880830789</v>
      </c>
      <c r="I9076" s="2">
        <f t="shared" ca="1" si="737"/>
        <v>122757.02178201292</v>
      </c>
      <c r="J9076" s="2">
        <f t="shared" ca="1" si="734"/>
        <v>68205</v>
      </c>
    </row>
    <row r="9077" spans="1:10" x14ac:dyDescent="0.25">
      <c r="A9077" s="8">
        <f t="array" aca="1" ref="A9077:B9077" ca="1">[2]!CorrelatedUniform($C$31:$D$32)</f>
        <v>5.9264302253723214E-2</v>
      </c>
      <c r="B9077" s="10">
        <f ca="1"/>
        <v>0.71757632736776089</v>
      </c>
      <c r="D9077" s="3">
        <f ca="1">[2]!TriangularRnd(A9077,$F$18,$G$18,$H$18)</f>
        <v>372.52803927419666</v>
      </c>
      <c r="E9077" s="2">
        <f t="shared" ca="1" si="735"/>
        <v>528.78282781732275</v>
      </c>
      <c r="F9077" s="2">
        <f t="shared" ca="1" si="738"/>
        <v>196986.43004865237</v>
      </c>
      <c r="G9077" s="2">
        <f t="shared" ca="1" si="736"/>
        <v>143304.86472910558</v>
      </c>
      <c r="H9077" s="2">
        <f ca="1">[2]!Uniform($T$19,$U$20)</f>
        <v>31128.421559425711</v>
      </c>
      <c r="I9077" s="2">
        <f t="shared" ca="1" si="737"/>
        <v>174433.28628853129</v>
      </c>
      <c r="J9077" s="2">
        <f t="shared" ca="1" si="734"/>
        <v>22553</v>
      </c>
    </row>
    <row r="9078" spans="1:10" x14ac:dyDescent="0.25">
      <c r="A9078" s="8">
        <f t="array" aca="1" ref="A9078:B9078" ca="1">[2]!CorrelatedUniform($C$31:$D$32)</f>
        <v>0.65700197219848611</v>
      </c>
      <c r="B9078" s="10">
        <f ca="1"/>
        <v>4.1448101785468719E-2</v>
      </c>
      <c r="D9078" s="3">
        <f ca="1">[2]!TriangularRnd(A9078,$F$18,$G$18,$H$18)</f>
        <v>416.87113778410435</v>
      </c>
      <c r="E9078" s="2">
        <f t="shared" ca="1" si="735"/>
        <v>413.293833702489</v>
      </c>
      <c r="F9078" s="2">
        <f t="shared" ca="1" si="738"/>
        <v>172290.27069471101</v>
      </c>
      <c r="G9078" s="2">
        <f t="shared" ca="1" si="736"/>
        <v>120662.87970060321</v>
      </c>
      <c r="H9078" s="2">
        <f ca="1">[2]!Uniform($T$19,$U$20)</f>
        <v>38746.130050601234</v>
      </c>
      <c r="I9078" s="2">
        <f t="shared" ca="1" si="737"/>
        <v>159409.00975120446</v>
      </c>
      <c r="J9078" s="2">
        <f t="shared" ca="1" si="734"/>
        <v>12881</v>
      </c>
    </row>
    <row r="9079" spans="1:10" x14ac:dyDescent="0.25">
      <c r="A9079" s="8">
        <f t="array" aca="1" ref="A9079:B9079" ca="1">[2]!CorrelatedUniform($C$31:$D$32)</f>
        <v>0.32516682147979714</v>
      </c>
      <c r="B9079" s="10">
        <f ca="1"/>
        <v>0.90560363754493878</v>
      </c>
      <c r="D9079" s="3">
        <f ca="1">[2]!TriangularRnd(A9079,$F$18,$G$18,$H$18)</f>
        <v>397.29419922913064</v>
      </c>
      <c r="E9079" s="2">
        <f t="shared" ca="1" si="735"/>
        <v>565.70794669820884</v>
      </c>
      <c r="F9079" s="2">
        <f t="shared" ca="1" si="738"/>
        <v>224752.4856810206</v>
      </c>
      <c r="G9079" s="2">
        <f t="shared" ca="1" si="736"/>
        <v>163571.34811281911</v>
      </c>
      <c r="H9079" s="2">
        <f ca="1">[2]!Uniform($T$19,$U$20)</f>
        <v>35787.800970500328</v>
      </c>
      <c r="I9079" s="2">
        <f t="shared" ca="1" si="737"/>
        <v>199359.14908331944</v>
      </c>
      <c r="J9079" s="2">
        <f t="shared" ca="1" si="734"/>
        <v>25393</v>
      </c>
    </row>
    <row r="9080" spans="1:10" x14ac:dyDescent="0.25">
      <c r="A9080" s="8">
        <f t="array" aca="1" ref="A9080:B9080" ca="1">[2]!CorrelatedUniform($C$31:$D$32)</f>
        <v>8.6293220520019445E-3</v>
      </c>
      <c r="B9080" s="10">
        <f ca="1"/>
        <v>0.7969957360471871</v>
      </c>
      <c r="D9080" s="3">
        <f ca="1">[2]!TriangularRnd(A9080,$F$18,$G$18,$H$18)</f>
        <v>361.11859804760144</v>
      </c>
      <c r="E9080" s="2">
        <f t="shared" ca="1" si="735"/>
        <v>541.54691127268654</v>
      </c>
      <c r="F9080" s="2">
        <f t="shared" ca="1" si="738"/>
        <v>195562.66137580137</v>
      </c>
      <c r="G9080" s="2">
        <f t="shared" ca="1" si="736"/>
        <v>188234.16171790674</v>
      </c>
      <c r="H9080" s="2">
        <f ca="1">[2]!Uniform($T$19,$U$20)</f>
        <v>43946.263080433178</v>
      </c>
      <c r="I9080" s="2">
        <f t="shared" ca="1" si="737"/>
        <v>232180.42479833993</v>
      </c>
      <c r="J9080" s="2">
        <f t="shared" ca="1" si="734"/>
        <v>-36618</v>
      </c>
    </row>
    <row r="9081" spans="1:10" x14ac:dyDescent="0.25">
      <c r="A9081" s="8">
        <f t="array" aca="1" ref="A9081:B9081" ca="1">[2]!CorrelatedUniform($C$31:$D$32)</f>
        <v>0.75129735469818093</v>
      </c>
      <c r="B9081" s="10">
        <f ca="1"/>
        <v>1.984627955583174E-2</v>
      </c>
      <c r="D9081" s="3">
        <f ca="1">[2]!TriangularRnd(A9081,$F$18,$G$18,$H$18)</f>
        <v>423.46142700221611</v>
      </c>
      <c r="E9081" s="2">
        <f t="shared" ca="1" si="735"/>
        <v>397.15329177963162</v>
      </c>
      <c r="F9081" s="2">
        <f t="shared" ca="1" si="738"/>
        <v>168179.09967563031</v>
      </c>
      <c r="G9081" s="2">
        <f t="shared" ca="1" si="736"/>
        <v>159442.46795399758</v>
      </c>
      <c r="H9081" s="2">
        <f ca="1">[2]!Uniform($T$19,$U$20)</f>
        <v>27459.18794261507</v>
      </c>
      <c r="I9081" s="2">
        <f t="shared" ca="1" si="737"/>
        <v>186901.65589661265</v>
      </c>
      <c r="J9081" s="2">
        <f t="shared" ca="1" si="734"/>
        <v>-18723</v>
      </c>
    </row>
    <row r="9082" spans="1:10" x14ac:dyDescent="0.25">
      <c r="A9082" s="8">
        <f t="array" aca="1" ref="A9082:B9082" ca="1">[2]!CorrelatedUniform($C$31:$D$32)</f>
        <v>0.70879995822906472</v>
      </c>
      <c r="B9082" s="10">
        <f ca="1"/>
        <v>0.56403780192220432</v>
      </c>
      <c r="D9082" s="3">
        <f ca="1">[2]!TriangularRnd(A9082,$F$18,$G$18,$H$18)</f>
        <v>420.35962002831877</v>
      </c>
      <c r="E9082" s="2">
        <f t="shared" ca="1" si="735"/>
        <v>508.06072912616844</v>
      </c>
      <c r="F9082" s="2">
        <f t="shared" ca="1" si="738"/>
        <v>213568.21504678676</v>
      </c>
      <c r="G9082" s="2">
        <f t="shared" ca="1" si="736"/>
        <v>250771.04759633588</v>
      </c>
      <c r="H9082" s="2">
        <f ca="1">[2]!Uniform($T$19,$U$20)</f>
        <v>32184.313968023027</v>
      </c>
      <c r="I9082" s="2">
        <f t="shared" ca="1" si="737"/>
        <v>282955.36156435893</v>
      </c>
      <c r="J9082" s="2">
        <f t="shared" ca="1" si="734"/>
        <v>-69388</v>
      </c>
    </row>
    <row r="9083" spans="1:10" x14ac:dyDescent="0.25">
      <c r="A9083" s="8">
        <f t="array" aca="1" ref="A9083:B9083" ca="1">[2]!CorrelatedUniform($C$31:$D$32)</f>
        <v>0.51603090763092019</v>
      </c>
      <c r="B9083" s="10">
        <f ca="1"/>
        <v>0.47249806253588195</v>
      </c>
      <c r="D9083" s="3">
        <f ca="1">[2]!TriangularRnd(A9083,$F$18,$G$18,$H$18)</f>
        <v>408.53329083591808</v>
      </c>
      <c r="E9083" s="2">
        <f t="shared" ca="1" si="735"/>
        <v>496.55040864771098</v>
      </c>
      <c r="F9083" s="2">
        <f t="shared" ca="1" si="738"/>
        <v>202857.37251076929</v>
      </c>
      <c r="G9083" s="2">
        <f t="shared" ca="1" si="736"/>
        <v>228887.54757391848</v>
      </c>
      <c r="H9083" s="2">
        <f ca="1">[2]!Uniform($T$19,$U$20)</f>
        <v>38846.114474483278</v>
      </c>
      <c r="I9083" s="2">
        <f t="shared" ca="1" si="737"/>
        <v>267733.66204840178</v>
      </c>
      <c r="J9083" s="2">
        <f t="shared" ca="1" si="734"/>
        <v>-64877</v>
      </c>
    </row>
    <row r="9084" spans="1:10" x14ac:dyDescent="0.25">
      <c r="A9084" s="8">
        <f t="array" aca="1" ref="A9084:B9084" ca="1">[2]!CorrelatedUniform($C$31:$D$32)</f>
        <v>0.6882411241531371</v>
      </c>
      <c r="B9084" s="10">
        <f ca="1"/>
        <v>0.80040806643465656</v>
      </c>
      <c r="D9084" s="3">
        <f ca="1">[2]!TriangularRnd(A9084,$F$18,$G$18,$H$18)</f>
        <v>418.9405925125692</v>
      </c>
      <c r="E9084" s="2">
        <f t="shared" ca="1" si="735"/>
        <v>542.15398536005034</v>
      </c>
      <c r="F9084" s="2">
        <f t="shared" ca="1" si="738"/>
        <v>227130.31185979026</v>
      </c>
      <c r="G9084" s="2">
        <f t="shared" ca="1" si="736"/>
        <v>226209.82851979486</v>
      </c>
      <c r="H9084" s="2">
        <f ca="1">[2]!Uniform($T$19,$U$20)</f>
        <v>31477.692017783273</v>
      </c>
      <c r="I9084" s="2">
        <f t="shared" ca="1" si="737"/>
        <v>257687.52053757812</v>
      </c>
      <c r="J9084" s="2">
        <f t="shared" ca="1" si="734"/>
        <v>-30558</v>
      </c>
    </row>
    <row r="9085" spans="1:10" x14ac:dyDescent="0.25">
      <c r="A9085" s="8">
        <f t="array" aca="1" ref="A9085:B9085" ca="1">[2]!CorrelatedUniform($C$31:$D$32)</f>
        <v>0.82825291156768788</v>
      </c>
      <c r="B9085" s="10">
        <f ca="1"/>
        <v>0.21979382667262196</v>
      </c>
      <c r="D9085" s="3">
        <f ca="1">[2]!TriangularRnd(A9085,$F$18,$G$18,$H$18)</f>
        <v>429.84844176592844</v>
      </c>
      <c r="E9085" s="2">
        <f t="shared" ca="1" si="735"/>
        <v>461.35551435622386</v>
      </c>
      <c r="F9085" s="2">
        <f t="shared" ca="1" si="738"/>
        <v>198312.94894614126</v>
      </c>
      <c r="G9085" s="2">
        <f t="shared" ca="1" si="736"/>
        <v>233576.98329105132</v>
      </c>
      <c r="H9085" s="2">
        <f ca="1">[2]!Uniform($T$19,$U$20)</f>
        <v>31915.678013183831</v>
      </c>
      <c r="I9085" s="2">
        <f t="shared" ca="1" si="737"/>
        <v>265492.66130423517</v>
      </c>
      <c r="J9085" s="2">
        <f t="shared" ca="1" si="734"/>
        <v>-67180</v>
      </c>
    </row>
    <row r="9086" spans="1:10" x14ac:dyDescent="0.25">
      <c r="A9086" s="8">
        <f t="array" aca="1" ref="A9086:B9086" ca="1">[2]!CorrelatedUniform($C$31:$D$32)</f>
        <v>0.50655782222747803</v>
      </c>
      <c r="B9086" s="10">
        <f ca="1"/>
        <v>0.110013631176269</v>
      </c>
      <c r="D9086" s="3">
        <f ca="1">[2]!TriangularRnd(A9086,$F$18,$G$18,$H$18)</f>
        <v>408.01980208064168</v>
      </c>
      <c r="E9086" s="2">
        <f t="shared" ca="1" si="735"/>
        <v>438.67721846414992</v>
      </c>
      <c r="F9086" s="2">
        <f t="shared" ca="1" si="738"/>
        <v>178988.99185502887</v>
      </c>
      <c r="G9086" s="2">
        <f t="shared" ca="1" si="736"/>
        <v>176366.21153430204</v>
      </c>
      <c r="H9086" s="2">
        <f ca="1">[2]!Uniform($T$19,$U$20)</f>
        <v>29073.491811033524</v>
      </c>
      <c r="I9086" s="2">
        <f t="shared" ca="1" si="737"/>
        <v>205439.70334533555</v>
      </c>
      <c r="J9086" s="2">
        <f t="shared" ca="1" si="734"/>
        <v>-26451</v>
      </c>
    </row>
    <row r="9087" spans="1:10" x14ac:dyDescent="0.25">
      <c r="A9087" s="8">
        <f t="array" aca="1" ref="A9087:B9087" ca="1">[2]!CorrelatedUniform($C$31:$D$32)</f>
        <v>0.40966761112213113</v>
      </c>
      <c r="B9087" s="10">
        <f ca="1"/>
        <v>0.1536753603061406</v>
      </c>
      <c r="D9087" s="3">
        <f ca="1">[2]!TriangularRnd(A9087,$F$18,$G$18,$H$18)</f>
        <v>402.58547645439279</v>
      </c>
      <c r="E9087" s="2">
        <f t="shared" ca="1" si="735"/>
        <v>448.96015997714221</v>
      </c>
      <c r="F9087" s="2">
        <f t="shared" ca="1" si="738"/>
        <v>180744.83991343822</v>
      </c>
      <c r="G9087" s="2">
        <f t="shared" ca="1" si="736"/>
        <v>131840.65613715534</v>
      </c>
      <c r="H9087" s="2">
        <f ca="1">[2]!Uniform($T$19,$U$20)</f>
        <v>39366.783533465597</v>
      </c>
      <c r="I9087" s="2">
        <f t="shared" ca="1" si="737"/>
        <v>171207.43967062095</v>
      </c>
      <c r="J9087" s="2">
        <f t="shared" ca="1" si="734"/>
        <v>9537</v>
      </c>
    </row>
    <row r="9088" spans="1:10" x14ac:dyDescent="0.25">
      <c r="A9088" s="8">
        <f t="array" aca="1" ref="A9088:B9088" ca="1">[2]!CorrelatedUniform($C$31:$D$32)</f>
        <v>0.96814155578613281</v>
      </c>
      <c r="B9088" s="10">
        <f ca="1"/>
        <v>0.58159045767382056</v>
      </c>
      <c r="D9088" s="3">
        <f ca="1">[2]!TriangularRnd(A9088,$F$18,$G$18,$H$18)</f>
        <v>447.72893269390238</v>
      </c>
      <c r="E9088" s="2">
        <f t="shared" ca="1" si="735"/>
        <v>510.29819664330523</v>
      </c>
      <c r="F9088" s="2">
        <f t="shared" ca="1" si="738"/>
        <v>228475.26693873017</v>
      </c>
      <c r="G9088" s="2">
        <f t="shared" ca="1" si="736"/>
        <v>270735.01713709714</v>
      </c>
      <c r="H9088" s="2">
        <f ca="1">[2]!Uniform($T$19,$U$20)</f>
        <v>43457.314787770571</v>
      </c>
      <c r="I9088" s="2">
        <f t="shared" ca="1" si="737"/>
        <v>314192.3319248677</v>
      </c>
      <c r="J9088" s="2">
        <f t="shared" ca="1" si="734"/>
        <v>-85718</v>
      </c>
    </row>
    <row r="9089" spans="1:10" x14ac:dyDescent="0.25">
      <c r="A9089" s="8">
        <f t="array" aca="1" ref="A9089:B9089" ca="1">[2]!CorrelatedUniform($C$31:$D$32)</f>
        <v>0.27147793769836426</v>
      </c>
      <c r="B9089" s="10">
        <f ca="1"/>
        <v>0.20631462579110618</v>
      </c>
      <c r="D9089" s="3">
        <f ca="1">[2]!TriangularRnd(A9089,$F$18,$G$18,$H$18)</f>
        <v>393.5656452878863</v>
      </c>
      <c r="E9089" s="2">
        <f t="shared" ca="1" si="735"/>
        <v>459.0362253553705</v>
      </c>
      <c r="F9089" s="2">
        <f t="shared" ca="1" si="738"/>
        <v>180660.888242502</v>
      </c>
      <c r="G9089" s="2">
        <f t="shared" ca="1" si="736"/>
        <v>177775.26360119239</v>
      </c>
      <c r="H9089" s="2">
        <f ca="1">[2]!Uniform($T$19,$U$20)</f>
        <v>38725.974435538898</v>
      </c>
      <c r="I9089" s="2">
        <f t="shared" ca="1" si="737"/>
        <v>216501.23803673129</v>
      </c>
      <c r="J9089" s="2">
        <f t="shared" ca="1" si="734"/>
        <v>-35841</v>
      </c>
    </row>
    <row r="9090" spans="1:10" x14ac:dyDescent="0.25">
      <c r="A9090" s="8">
        <f t="array" aca="1" ref="A9090:B9090" ca="1">[2]!CorrelatedUniform($C$31:$D$32)</f>
        <v>0.31912016868591286</v>
      </c>
      <c r="B9090" s="10">
        <f ca="1"/>
        <v>0.56514489700656334</v>
      </c>
      <c r="D9090" s="3">
        <f ca="1">[2]!TriangularRnd(A9090,$F$18,$G$18,$H$18)</f>
        <v>396.89050439796023</v>
      </c>
      <c r="E9090" s="2">
        <f t="shared" ca="1" si="735"/>
        <v>508.20132985052675</v>
      </c>
      <c r="F9090" s="2">
        <f t="shared" ca="1" si="738"/>
        <v>201700.28214008972</v>
      </c>
      <c r="G9090" s="2">
        <f t="shared" ca="1" si="736"/>
        <v>161918.63727900223</v>
      </c>
      <c r="H9090" s="2">
        <f ca="1">[2]!Uniform($T$19,$U$20)</f>
        <v>40354.710957572737</v>
      </c>
      <c r="I9090" s="2">
        <f t="shared" ca="1" si="737"/>
        <v>202273.34823657497</v>
      </c>
      <c r="J9090" s="2">
        <f t="shared" ca="1" si="734"/>
        <v>-574</v>
      </c>
    </row>
    <row r="9091" spans="1:10" x14ac:dyDescent="0.25">
      <c r="A9091" s="8">
        <f t="array" aca="1" ref="A9091:B9091" ca="1">[2]!CorrelatedUniform($C$31:$D$32)</f>
        <v>0.31909584999084439</v>
      </c>
      <c r="B9091" s="10">
        <f ca="1"/>
        <v>0.85650600759569184</v>
      </c>
      <c r="D9091" s="3">
        <f ca="1">[2]!TriangularRnd(A9091,$F$18,$G$18,$H$18)</f>
        <v>396.88887311434723</v>
      </c>
      <c r="E9091" s="2">
        <f t="shared" ca="1" si="735"/>
        <v>553.23762064630489</v>
      </c>
      <c r="F9091" s="2">
        <f t="shared" ca="1" si="738"/>
        <v>219573.85582277467</v>
      </c>
      <c r="G9091" s="2">
        <f t="shared" ca="1" si="736"/>
        <v>200846.52892546449</v>
      </c>
      <c r="H9091" s="2">
        <f ca="1">[2]!Uniform($T$19,$U$20)</f>
        <v>39190.253295903662</v>
      </c>
      <c r="I9091" s="2">
        <f t="shared" ca="1" si="737"/>
        <v>240036.78222136816</v>
      </c>
      <c r="J9091" s="2">
        <f t="shared" ca="1" si="734"/>
        <v>-20463</v>
      </c>
    </row>
    <row r="9092" spans="1:10" x14ac:dyDescent="0.25">
      <c r="A9092" s="8">
        <f t="array" aca="1" ref="A9092:B9092" ca="1">[2]!CorrelatedUniform($C$31:$D$32)</f>
        <v>0.85153293609619196</v>
      </c>
      <c r="B9092" s="10">
        <f ca="1"/>
        <v>0.31497016032788261</v>
      </c>
      <c r="D9092" s="3">
        <f ca="1">[2]!TriangularRnd(A9092,$F$18,$G$18,$H$18)</f>
        <v>432.05453433655259</v>
      </c>
      <c r="E9092" s="2">
        <f t="shared" ca="1" si="735"/>
        <v>475.90945747399923</v>
      </c>
      <c r="F9092" s="2">
        <f t="shared" ca="1" si="738"/>
        <v>205618.83903529012</v>
      </c>
      <c r="G9092" s="2">
        <f t="shared" ca="1" si="736"/>
        <v>169967.88908052095</v>
      </c>
      <c r="H9092" s="2">
        <f ca="1">[2]!Uniform($T$19,$U$20)</f>
        <v>42906.060642738834</v>
      </c>
      <c r="I9092" s="2">
        <f t="shared" ca="1" si="737"/>
        <v>212873.94972325978</v>
      </c>
      <c r="J9092" s="2">
        <f t="shared" ca="1" si="734"/>
        <v>-7256</v>
      </c>
    </row>
    <row r="9093" spans="1:10" x14ac:dyDescent="0.25">
      <c r="A9093" s="8">
        <f t="array" aca="1" ref="A9093:B9093" ca="1">[2]!CorrelatedUniform($C$31:$D$32)</f>
        <v>0.5635170936584476</v>
      </c>
      <c r="B9093" s="10">
        <f ca="1"/>
        <v>0.75687505114273423</v>
      </c>
      <c r="D9093" s="3">
        <f ca="1">[2]!TriangularRnd(A9093,$F$18,$G$18,$H$18)</f>
        <v>411.18657890508723</v>
      </c>
      <c r="E9093" s="2">
        <f t="shared" ca="1" si="735"/>
        <v>534.81428732190375</v>
      </c>
      <c r="F9093" s="2">
        <f t="shared" ca="1" si="738"/>
        <v>219908.45715345597</v>
      </c>
      <c r="G9093" s="2">
        <f t="shared" ca="1" si="736"/>
        <v>132723.54816516506</v>
      </c>
      <c r="H9093" s="2">
        <f ca="1">[2]!Uniform($T$19,$U$20)</f>
        <v>34337.143450426745</v>
      </c>
      <c r="I9093" s="2">
        <f t="shared" ca="1" si="737"/>
        <v>167060.69161559182</v>
      </c>
      <c r="J9093" s="2">
        <f t="shared" ca="1" si="734"/>
        <v>52847</v>
      </c>
    </row>
    <row r="9094" spans="1:10" x14ac:dyDescent="0.25">
      <c r="A9094" s="8">
        <f t="array" aca="1" ref="A9094:B9094" ca="1">[2]!CorrelatedUniform($C$31:$D$32)</f>
        <v>0.28430843353271473</v>
      </c>
      <c r="B9094" s="10">
        <f ca="1"/>
        <v>0.87404397999202077</v>
      </c>
      <c r="D9094" s="3">
        <f ca="1">[2]!TriangularRnd(A9094,$F$18,$G$18,$H$18)</f>
        <v>394.48798622958793</v>
      </c>
      <c r="E9094" s="2">
        <f t="shared" ca="1" si="735"/>
        <v>557.28587747443396</v>
      </c>
      <c r="F9094" s="2">
        <f t="shared" ca="1" si="738"/>
        <v>219842.58355907834</v>
      </c>
      <c r="G9094" s="2">
        <f t="shared" ca="1" si="736"/>
        <v>160992.5118475761</v>
      </c>
      <c r="H9094" s="2">
        <f ca="1">[2]!Uniform($T$19,$U$20)</f>
        <v>37794.647967257501</v>
      </c>
      <c r="I9094" s="2">
        <f t="shared" ca="1" si="737"/>
        <v>198787.15981483361</v>
      </c>
      <c r="J9094" s="2">
        <f t="shared" ca="1" si="734"/>
        <v>21055</v>
      </c>
    </row>
    <row r="9095" spans="1:10" x14ac:dyDescent="0.25">
      <c r="A9095" s="8">
        <f t="array" aca="1" ref="A9095:B9095" ca="1">[2]!CorrelatedUniform($C$31:$D$32)</f>
        <v>0.58568155765533425</v>
      </c>
      <c r="B9095" s="10">
        <f ca="1"/>
        <v>0.81447079568968062</v>
      </c>
      <c r="D9095" s="3">
        <f ca="1">[2]!TriangularRnd(A9095,$F$18,$G$18,$H$18)</f>
        <v>412.47439265299198</v>
      </c>
      <c r="E9095" s="2">
        <f t="shared" ca="1" si="735"/>
        <v>544.72462800914843</v>
      </c>
      <c r="F9095" s="2">
        <f t="shared" ca="1" si="738"/>
        <v>224684.96010120047</v>
      </c>
      <c r="G9095" s="2">
        <f t="shared" ca="1" si="736"/>
        <v>180369.93585861902</v>
      </c>
      <c r="H9095" s="2">
        <f ca="1">[2]!Uniform($T$19,$U$20)</f>
        <v>31098.127920487022</v>
      </c>
      <c r="I9095" s="2">
        <f t="shared" ca="1" si="737"/>
        <v>211468.06377910604</v>
      </c>
      <c r="J9095" s="2">
        <f t="shared" ca="1" si="734"/>
        <v>13216</v>
      </c>
    </row>
    <row r="9096" spans="1:10" x14ac:dyDescent="0.25">
      <c r="A9096" s="8">
        <f t="array" aca="1" ref="A9096:B9096" ca="1">[2]!CorrelatedUniform($C$31:$D$32)</f>
        <v>0.23202061653137226</v>
      </c>
      <c r="B9096" s="10">
        <f ca="1"/>
        <v>0.97987083125655794</v>
      </c>
      <c r="D9096" s="3">
        <f ca="1">[2]!TriangularRnd(A9096,$F$18,$G$18,$H$18)</f>
        <v>390.58345260555978</v>
      </c>
      <c r="E9096" s="2">
        <f t="shared" ca="1" si="735"/>
        <v>602.55442065772013</v>
      </c>
      <c r="F9096" s="2">
        <f t="shared" ca="1" si="738"/>
        <v>235347.78600323517</v>
      </c>
      <c r="G9096" s="2">
        <f t="shared" ca="1" si="736"/>
        <v>167910.38740903971</v>
      </c>
      <c r="H9096" s="2">
        <f ca="1">[2]!Uniform($T$19,$U$20)</f>
        <v>30721.115791899967</v>
      </c>
      <c r="I9096" s="2">
        <f t="shared" ca="1" si="737"/>
        <v>198631.50320093968</v>
      </c>
      <c r="J9096" s="2">
        <f t="shared" ca="1" si="734"/>
        <v>36716</v>
      </c>
    </row>
    <row r="9097" spans="1:10" x14ac:dyDescent="0.25">
      <c r="A9097" s="8">
        <f t="array" aca="1" ref="A9097:B9097" ca="1">[2]!CorrelatedUniform($C$31:$D$32)</f>
        <v>0.47693717479705827</v>
      </c>
      <c r="B9097" s="10">
        <f ca="1"/>
        <v>0.23010041498132819</v>
      </c>
      <c r="D9097" s="3">
        <f ca="1">[2]!TriangularRnd(A9097,$F$18,$G$18,$H$18)</f>
        <v>406.41672056094359</v>
      </c>
      <c r="E9097" s="2">
        <f t="shared" ca="1" si="735"/>
        <v>463.074190284248</v>
      </c>
      <c r="F9097" s="2">
        <f t="shared" ca="1" si="738"/>
        <v>188201.09379173844</v>
      </c>
      <c r="G9097" s="2">
        <f t="shared" ca="1" si="736"/>
        <v>171674.94290002488</v>
      </c>
      <c r="H9097" s="2">
        <f ca="1">[2]!Uniform($T$19,$U$20)</f>
        <v>39596.021137973228</v>
      </c>
      <c r="I9097" s="2">
        <f t="shared" ca="1" si="737"/>
        <v>211270.96403799811</v>
      </c>
      <c r="J9097" s="2">
        <f t="shared" ca="1" si="734"/>
        <v>-23070</v>
      </c>
    </row>
    <row r="9098" spans="1:10" x14ac:dyDescent="0.25">
      <c r="A9098" s="8">
        <f t="array" aca="1" ref="A9098:B9098" ca="1">[2]!CorrelatedUniform($C$31:$D$32)</f>
        <v>0.46239566802978527</v>
      </c>
      <c r="B9098" s="10">
        <f ca="1"/>
        <v>0.10921694669542262</v>
      </c>
      <c r="D9098" s="3">
        <f ca="1">[2]!TriangularRnd(A9098,$F$18,$G$18,$H$18)</f>
        <v>405.61266562252132</v>
      </c>
      <c r="E9098" s="2">
        <f t="shared" ca="1" si="735"/>
        <v>438.46484034235584</v>
      </c>
      <c r="F9098" s="2">
        <f t="shared" ca="1" si="738"/>
        <v>177846.89267301618</v>
      </c>
      <c r="G9098" s="2">
        <f t="shared" ca="1" si="736"/>
        <v>182799.70370606083</v>
      </c>
      <c r="H9098" s="2">
        <f ca="1">[2]!Uniform($T$19,$U$20)</f>
        <v>35330.038723012134</v>
      </c>
      <c r="I9098" s="2">
        <f t="shared" ca="1" si="737"/>
        <v>218129.74242907297</v>
      </c>
      <c r="J9098" s="2">
        <f t="shared" ca="1" si="734"/>
        <v>-40283</v>
      </c>
    </row>
    <row r="9099" spans="1:10" x14ac:dyDescent="0.25">
      <c r="A9099" s="8">
        <f t="array" aca="1" ref="A9099:B9099" ca="1">[2]!CorrelatedUniform($C$31:$D$32)</f>
        <v>0.87584745883941684</v>
      </c>
      <c r="B9099" s="10">
        <f ca="1"/>
        <v>0.13907168850842663</v>
      </c>
      <c r="D9099" s="3">
        <f ca="1">[2]!TriangularRnd(A9099,$F$18,$G$18,$H$18)</f>
        <v>434.55253981494297</v>
      </c>
      <c r="E9099" s="2">
        <f t="shared" ca="1" si="735"/>
        <v>445.77502369846394</v>
      </c>
      <c r="F9099" s="2">
        <f t="shared" ca="1" si="738"/>
        <v>193712.66873423391</v>
      </c>
      <c r="G9099" s="2">
        <f t="shared" ca="1" si="736"/>
        <v>176935.13819164361</v>
      </c>
      <c r="H9099" s="2">
        <f ca="1">[2]!Uniform($T$19,$U$20)</f>
        <v>37946.365457620035</v>
      </c>
      <c r="I9099" s="2">
        <f t="shared" ca="1" si="737"/>
        <v>214881.50364926364</v>
      </c>
      <c r="J9099" s="2">
        <f t="shared" ca="1" si="734"/>
        <v>-21169</v>
      </c>
    </row>
    <row r="9100" spans="1:10" x14ac:dyDescent="0.25">
      <c r="A9100" s="8">
        <f t="array" aca="1" ref="A9100:B9100" ca="1">[2]!CorrelatedUniform($C$31:$D$32)</f>
        <v>0.50055861473083496</v>
      </c>
      <c r="B9100" s="10">
        <f ca="1"/>
        <v>0.18967569287749683</v>
      </c>
      <c r="D9100" s="3">
        <f ca="1">[2]!TriangularRnd(A9100,$F$18,$G$18,$H$18)</f>
        <v>407.69716092752361</v>
      </c>
      <c r="E9100" s="2">
        <f t="shared" ca="1" si="735"/>
        <v>456.04539914458763</v>
      </c>
      <c r="F9100" s="2">
        <f t="shared" ca="1" si="738"/>
        <v>185928.41448530767</v>
      </c>
      <c r="G9100" s="2">
        <f t="shared" ca="1" si="736"/>
        <v>194192.37860861319</v>
      </c>
      <c r="H9100" s="2">
        <f ca="1">[2]!Uniform($T$19,$U$20)</f>
        <v>43895.719888933658</v>
      </c>
      <c r="I9100" s="2">
        <f t="shared" ca="1" si="737"/>
        <v>238088.09849754686</v>
      </c>
      <c r="J9100" s="2">
        <f t="shared" ca="1" si="734"/>
        <v>-52160</v>
      </c>
    </row>
    <row r="9101" spans="1:10" x14ac:dyDescent="0.25">
      <c r="A9101" s="8">
        <f t="array" aca="1" ref="A9101:B9101" ca="1">[2]!CorrelatedUniform($C$31:$D$32)</f>
        <v>7.2316288948059179E-2</v>
      </c>
      <c r="B9101" s="10">
        <f ca="1"/>
        <v>0.73452074850770888</v>
      </c>
      <c r="D9101" s="3">
        <f ca="1">[2]!TriangularRnd(A9101,$F$18,$G$18,$H$18)</f>
        <v>374.45862857374402</v>
      </c>
      <c r="E9101" s="2">
        <f t="shared" ca="1" si="735"/>
        <v>531.3271758447504</v>
      </c>
      <c r="F9101" s="2">
        <f t="shared" ca="1" si="738"/>
        <v>198960.04559078577</v>
      </c>
      <c r="G9101" s="2">
        <f t="shared" ca="1" si="736"/>
        <v>198656.00409915901</v>
      </c>
      <c r="H9101" s="2">
        <f ca="1">[2]!Uniform($T$19,$U$20)</f>
        <v>28947.459000548755</v>
      </c>
      <c r="I9101" s="2">
        <f t="shared" ca="1" si="737"/>
        <v>227603.46309970776</v>
      </c>
      <c r="J9101" s="2">
        <f t="shared" ca="1" si="734"/>
        <v>-28644</v>
      </c>
    </row>
    <row r="9102" spans="1:10" x14ac:dyDescent="0.25">
      <c r="A9102" s="8">
        <f t="array" aca="1" ref="A9102:B9102" ca="1">[2]!CorrelatedUniform($C$31:$D$32)</f>
        <v>0.73984932899475109</v>
      </c>
      <c r="B9102" s="10">
        <f ca="1"/>
        <v>0.41759507143299252</v>
      </c>
      <c r="D9102" s="3">
        <f ca="1">[2]!TriangularRnd(A9102,$F$18,$G$18,$H$18)</f>
        <v>422.60135496116987</v>
      </c>
      <c r="E9102" s="2">
        <f t="shared" ca="1" si="735"/>
        <v>489.59751381994073</v>
      </c>
      <c r="F9102" s="2">
        <f t="shared" ca="1" si="738"/>
        <v>206904.57272592705</v>
      </c>
      <c r="G9102" s="2">
        <f t="shared" ca="1" si="736"/>
        <v>161478.86745455553</v>
      </c>
      <c r="H9102" s="2">
        <f ca="1">[2]!Uniform($T$19,$U$20)</f>
        <v>39500.934711609021</v>
      </c>
      <c r="I9102" s="2">
        <f t="shared" ca="1" si="737"/>
        <v>200979.80216616456</v>
      </c>
      <c r="J9102" s="2">
        <f t="shared" ca="1" si="734"/>
        <v>5924</v>
      </c>
    </row>
    <row r="9103" spans="1:10" x14ac:dyDescent="0.25">
      <c r="A9103" s="8">
        <f t="array" aca="1" ref="A9103:B9103" ca="1">[2]!CorrelatedUniform($C$31:$D$32)</f>
        <v>0.48058021068573004</v>
      </c>
      <c r="B9103" s="10">
        <f ca="1"/>
        <v>0.3750512071496776</v>
      </c>
      <c r="D9103" s="3">
        <f ca="1">[2]!TriangularRnd(A9103,$F$18,$G$18,$H$18)</f>
        <v>406.61623023444224</v>
      </c>
      <c r="E9103" s="2">
        <f t="shared" ca="1" si="735"/>
        <v>484.0747837388364</v>
      </c>
      <c r="F9103" s="2">
        <f t="shared" ca="1" si="738"/>
        <v>196832.66371543854</v>
      </c>
      <c r="G9103" s="2">
        <f t="shared" ca="1" si="736"/>
        <v>184484.85829955811</v>
      </c>
      <c r="H9103" s="2">
        <f ca="1">[2]!Uniform($T$19,$U$20)</f>
        <v>26953.551292046224</v>
      </c>
      <c r="I9103" s="2">
        <f t="shared" ca="1" si="737"/>
        <v>211438.40959160434</v>
      </c>
      <c r="J9103" s="2">
        <f t="shared" ca="1" si="734"/>
        <v>-14606</v>
      </c>
    </row>
    <row r="9104" spans="1:10" x14ac:dyDescent="0.25">
      <c r="A9104" s="8">
        <f t="array" aca="1" ref="A9104:B9104" ca="1">[2]!CorrelatedUniform($C$31:$D$32)</f>
        <v>0.73134267330169678</v>
      </c>
      <c r="B9104" s="10">
        <f ca="1"/>
        <v>0.89898109345989297</v>
      </c>
      <c r="D9104" s="3">
        <f ca="1">[2]!TriangularRnd(A9104,$F$18,$G$18,$H$18)</f>
        <v>421.97445686116231</v>
      </c>
      <c r="E9104" s="2">
        <f t="shared" ca="1" si="735"/>
        <v>563.78836175564959</v>
      </c>
      <c r="F9104" s="2">
        <f t="shared" ca="1" si="738"/>
        <v>237904.28773648472</v>
      </c>
      <c r="G9104" s="2">
        <f t="shared" ca="1" si="736"/>
        <v>196681.73929699717</v>
      </c>
      <c r="H9104" s="2">
        <f ca="1">[2]!Uniform($T$19,$U$20)</f>
        <v>29202.530621470225</v>
      </c>
      <c r="I9104" s="2">
        <f t="shared" ca="1" si="737"/>
        <v>225884.26991846738</v>
      </c>
      <c r="J9104" s="2">
        <f t="shared" ca="1" si="734"/>
        <v>12020</v>
      </c>
    </row>
    <row r="9105" spans="1:10" x14ac:dyDescent="0.25">
      <c r="A9105" s="8">
        <f t="array" aca="1" ref="A9105:B9105" ca="1">[2]!CorrelatedUniform($C$31:$D$32)</f>
        <v>4.9836397171020598E-2</v>
      </c>
      <c r="B9105" s="10">
        <f ca="1"/>
        <v>0.98204133499017676</v>
      </c>
      <c r="D9105" s="3">
        <f ca="1">[2]!TriangularRnd(A9105,$F$18,$G$18,$H$18)</f>
        <v>370.9970187333513</v>
      </c>
      <c r="E9105" s="2">
        <f t="shared" ca="1" si="735"/>
        <v>604.89310433339392</v>
      </c>
      <c r="F9105" s="2">
        <f t="shared" ca="1" si="738"/>
        <v>224413.53836005117</v>
      </c>
      <c r="G9105" s="2">
        <f t="shared" ca="1" si="736"/>
        <v>183952.82190572401</v>
      </c>
      <c r="H9105" s="2">
        <f ca="1">[2]!Uniform($T$19,$U$20)</f>
        <v>41183.563658261897</v>
      </c>
      <c r="I9105" s="2">
        <f t="shared" ca="1" si="737"/>
        <v>225136.38556398591</v>
      </c>
      <c r="J9105" s="2">
        <f t="shared" ca="1" si="734"/>
        <v>-723</v>
      </c>
    </row>
    <row r="9106" spans="1:10" x14ac:dyDescent="0.25">
      <c r="A9106" s="8">
        <f t="array" aca="1" ref="A9106:B9106" ca="1">[2]!CorrelatedUniform($C$31:$D$32)</f>
        <v>0.82529377937316895</v>
      </c>
      <c r="B9106" s="10">
        <f ca="1"/>
        <v>0.45031573588612483</v>
      </c>
      <c r="D9106" s="3">
        <f ca="1">[2]!TriangularRnd(A9106,$F$18,$G$18,$H$18)</f>
        <v>429.57902846868296</v>
      </c>
      <c r="E9106" s="2">
        <f t="shared" ca="1" si="735"/>
        <v>493.75681595745471</v>
      </c>
      <c r="F9106" s="2">
        <f t="shared" ca="1" si="738"/>
        <v>212107.57329879369</v>
      </c>
      <c r="G9106" s="2">
        <f t="shared" ca="1" si="736"/>
        <v>143615.5658040139</v>
      </c>
      <c r="H9106" s="2">
        <f ca="1">[2]!Uniform($T$19,$U$20)</f>
        <v>41865.641426201793</v>
      </c>
      <c r="I9106" s="2">
        <f t="shared" ca="1" si="737"/>
        <v>185481.20723021569</v>
      </c>
      <c r="J9106" s="2">
        <f t="shared" ca="1" si="734"/>
        <v>26626</v>
      </c>
    </row>
    <row r="9107" spans="1:10" x14ac:dyDescent="0.25">
      <c r="A9107" s="8">
        <f t="array" aca="1" ref="A9107:B9107" ca="1">[2]!CorrelatedUniform($C$31:$D$32)</f>
        <v>0.58557820320129372</v>
      </c>
      <c r="B9107" s="10">
        <f ca="1"/>
        <v>0.36659334008816358</v>
      </c>
      <c r="D9107" s="3">
        <f ca="1">[2]!TriangularRnd(A9107,$F$18,$G$18,$H$18)</f>
        <v>412.4683085992537</v>
      </c>
      <c r="E9107" s="2">
        <f t="shared" ca="1" si="735"/>
        <v>482.95551905511854</v>
      </c>
      <c r="F9107" s="2">
        <f t="shared" ca="1" si="738"/>
        <v>199203.84607333937</v>
      </c>
      <c r="G9107" s="2">
        <f t="shared" ca="1" si="736"/>
        <v>223707.67194487053</v>
      </c>
      <c r="H9107" s="2">
        <f ca="1">[2]!Uniform($T$19,$U$20)</f>
        <v>26389.272351549673</v>
      </c>
      <c r="I9107" s="2">
        <f t="shared" ca="1" si="737"/>
        <v>250096.9442964202</v>
      </c>
      <c r="J9107" s="2">
        <f t="shared" ca="1" si="734"/>
        <v>-50894</v>
      </c>
    </row>
    <row r="9108" spans="1:10" x14ac:dyDescent="0.25">
      <c r="A9108" s="8">
        <f t="array" aca="1" ref="A9108:B9108" ca="1">[2]!CorrelatedUniform($C$31:$D$32)</f>
        <v>6.4336657524108887E-2</v>
      </c>
      <c r="B9108" s="10">
        <f ca="1"/>
        <v>0.72494756524388071</v>
      </c>
      <c r="D9108" s="3">
        <f ca="1">[2]!TriangularRnd(A9108,$F$18,$G$18,$H$18)</f>
        <v>373.30136646916247</v>
      </c>
      <c r="E9108" s="2">
        <f t="shared" ca="1" si="735"/>
        <v>529.88014943817211</v>
      </c>
      <c r="F9108" s="2">
        <f t="shared" ca="1" si="738"/>
        <v>197804.98385015366</v>
      </c>
      <c r="G9108" s="2">
        <f t="shared" ca="1" si="736"/>
        <v>216303.91098752656</v>
      </c>
      <c r="H9108" s="2">
        <f ca="1">[2]!Uniform($T$19,$U$20)</f>
        <v>33142.063368574236</v>
      </c>
      <c r="I9108" s="2">
        <f t="shared" ca="1" si="737"/>
        <v>249445.97435610078</v>
      </c>
      <c r="J9108" s="2">
        <f t="shared" ca="1" si="734"/>
        <v>-51641</v>
      </c>
    </row>
    <row r="9109" spans="1:10" x14ac:dyDescent="0.25">
      <c r="A9109" s="8">
        <f t="array" aca="1" ref="A9109:B9109" ca="1">[2]!CorrelatedUniform($C$31:$D$32)</f>
        <v>0.86433172225952137</v>
      </c>
      <c r="B9109" s="10">
        <f ca="1"/>
        <v>0.77306395265496164</v>
      </c>
      <c r="D9109" s="3">
        <f ca="1">[2]!TriangularRnd(A9109,$F$18,$G$18,$H$18)</f>
        <v>433.34156663186178</v>
      </c>
      <c r="E9109" s="2">
        <f t="shared" ca="1" si="735"/>
        <v>537.4487648521598</v>
      </c>
      <c r="F9109" s="2">
        <f t="shared" ca="1" si="738"/>
        <v>232898.88974539403</v>
      </c>
      <c r="G9109" s="2">
        <f t="shared" ca="1" si="736"/>
        <v>151097.55306178582</v>
      </c>
      <c r="H9109" s="2">
        <f ca="1">[2]!Uniform($T$19,$U$20)</f>
        <v>26886.517252252699</v>
      </c>
      <c r="I9109" s="2">
        <f t="shared" ca="1" si="737"/>
        <v>177984.07031403852</v>
      </c>
      <c r="J9109" s="2">
        <f t="shared" ca="1" si="734"/>
        <v>54914</v>
      </c>
    </row>
    <row r="9110" spans="1:10" x14ac:dyDescent="0.25">
      <c r="A9110" s="8">
        <f t="array" aca="1" ref="A9110:B9110" ca="1">[2]!CorrelatedUniform($C$31:$D$32)</f>
        <v>0.19731354713439947</v>
      </c>
      <c r="B9110" s="10">
        <f ca="1"/>
        <v>0.72379345936396766</v>
      </c>
      <c r="D9110" s="3">
        <f ca="1">[2]!TriangularRnd(A9110,$F$18,$G$18,$H$18)</f>
        <v>387.74259861655781</v>
      </c>
      <c r="E9110" s="2">
        <f t="shared" ca="1" si="735"/>
        <v>529.70740356087083</v>
      </c>
      <c r="F9110" s="2">
        <f t="shared" ca="1" si="738"/>
        <v>205390.12516312173</v>
      </c>
      <c r="G9110" s="2">
        <f t="shared" ca="1" si="736"/>
        <v>189270.89616395612</v>
      </c>
      <c r="H9110" s="2">
        <f ca="1">[2]!Uniform($T$19,$U$20)</f>
        <v>27661.830396105637</v>
      </c>
      <c r="I9110" s="2">
        <f t="shared" ca="1" si="737"/>
        <v>216932.72656006174</v>
      </c>
      <c r="J9110" s="2">
        <f t="shared" ca="1" si="734"/>
        <v>-11543</v>
      </c>
    </row>
    <row r="9111" spans="1:10" x14ac:dyDescent="0.25">
      <c r="A9111" s="8">
        <f t="array" aca="1" ref="A9111:B9111" ca="1">[2]!CorrelatedUniform($C$31:$D$32)</f>
        <v>0.57917404174804676</v>
      </c>
      <c r="B9111" s="10">
        <f ca="1"/>
        <v>4.9388799235927941E-2</v>
      </c>
      <c r="D9111" s="3">
        <f ca="1">[2]!TriangularRnd(A9111,$F$18,$G$18,$H$18)</f>
        <v>412.09279051060668</v>
      </c>
      <c r="E9111" s="2">
        <f t="shared" ca="1" si="735"/>
        <v>417.45955407534518</v>
      </c>
      <c r="F9111" s="2">
        <f t="shared" ca="1" si="738"/>
        <v>172032.0725642225</v>
      </c>
      <c r="G9111" s="2">
        <f t="shared" ca="1" si="736"/>
        <v>121177.72896263606</v>
      </c>
      <c r="H9111" s="2">
        <f ca="1">[2]!Uniform($T$19,$U$20)</f>
        <v>27650.713254456474</v>
      </c>
      <c r="I9111" s="2">
        <f t="shared" ca="1" si="737"/>
        <v>148828.44221709252</v>
      </c>
      <c r="J9111" s="2">
        <f t="shared" ca="1" si="734"/>
        <v>23203</v>
      </c>
    </row>
    <row r="9112" spans="1:10" x14ac:dyDescent="0.25">
      <c r="A9112" s="8">
        <f t="array" aca="1" ref="A9112:B9112" ca="1">[2]!CorrelatedUniform($C$31:$D$32)</f>
        <v>0.71819937229156516</v>
      </c>
      <c r="B9112" s="10">
        <f ca="1"/>
        <v>0.2169349570281873</v>
      </c>
      <c r="D9112" s="3">
        <f ca="1">[2]!TriangularRnd(A9112,$F$18,$G$18,$H$18)</f>
        <v>421.02506306156204</v>
      </c>
      <c r="E9112" s="2">
        <f t="shared" ca="1" si="735"/>
        <v>460.87067009746391</v>
      </c>
      <c r="F9112" s="2">
        <f t="shared" ca="1" si="738"/>
        <v>194038.1029410091</v>
      </c>
      <c r="G9112" s="2">
        <f t="shared" ca="1" si="736"/>
        <v>125716.30495987863</v>
      </c>
      <c r="H9112" s="2">
        <f ca="1">[2]!Uniform($T$19,$U$20)</f>
        <v>32559.56296202289</v>
      </c>
      <c r="I9112" s="2">
        <f t="shared" ca="1" si="737"/>
        <v>158275.86792190152</v>
      </c>
      <c r="J9112" s="2">
        <f t="shared" ca="1" si="734"/>
        <v>35762</v>
      </c>
    </row>
    <row r="9113" spans="1:10" x14ac:dyDescent="0.25">
      <c r="A9113" s="8">
        <f t="array" aca="1" ref="A9113:B9113" ca="1">[2]!CorrelatedUniform($C$31:$D$32)</f>
        <v>0.99153387546539307</v>
      </c>
      <c r="B9113" s="10">
        <f ca="1"/>
        <v>0.53525489548188854</v>
      </c>
      <c r="D9113" s="3">
        <f ca="1">[2]!TriangularRnd(A9113,$F$18,$G$18,$H$18)</f>
        <v>454.28272470397854</v>
      </c>
      <c r="E9113" s="2">
        <f t="shared" ca="1" si="735"/>
        <v>504.42431271037293</v>
      </c>
      <c r="F9113" s="2">
        <f t="shared" ca="1" si="738"/>
        <v>229151.25118499994</v>
      </c>
      <c r="G9113" s="2">
        <f t="shared" ca="1" si="736"/>
        <v>110348.64983246083</v>
      </c>
      <c r="H9113" s="2">
        <f ca="1">[2]!Uniform($T$19,$U$20)</f>
        <v>29670.96681830697</v>
      </c>
      <c r="I9113" s="2">
        <f t="shared" ca="1" si="737"/>
        <v>140019.6166507678</v>
      </c>
      <c r="J9113" s="2">
        <f t="shared" ca="1" si="734"/>
        <v>89131</v>
      </c>
    </row>
    <row r="9114" spans="1:10" x14ac:dyDescent="0.25">
      <c r="A9114" s="8">
        <f t="array" aca="1" ref="A9114:B9114" ca="1">[2]!CorrelatedUniform($C$31:$D$32)</f>
        <v>0.70999848842620872</v>
      </c>
      <c r="B9114" s="10">
        <f ca="1"/>
        <v>0.81254698333415343</v>
      </c>
      <c r="D9114" s="3">
        <f ca="1">[2]!TriangularRnd(A9114,$F$18,$G$18,$H$18)</f>
        <v>420.44386788962424</v>
      </c>
      <c r="E9114" s="2">
        <f t="shared" ca="1" si="735"/>
        <v>544.36605643016378</v>
      </c>
      <c r="F9114" s="2">
        <f t="shared" ca="1" si="738"/>
        <v>228875.37031331952</v>
      </c>
      <c r="G9114" s="2">
        <f t="shared" ca="1" si="736"/>
        <v>163255.4465166468</v>
      </c>
      <c r="H9114" s="2">
        <f ca="1">[2]!Uniform($T$19,$U$20)</f>
        <v>33213.137925130082</v>
      </c>
      <c r="I9114" s="2">
        <f t="shared" ca="1" si="737"/>
        <v>196468.58444177688</v>
      </c>
      <c r="J9114" s="2">
        <f t="shared" ca="1" si="734"/>
        <v>32406</v>
      </c>
    </row>
    <row r="9115" spans="1:10" x14ac:dyDescent="0.25">
      <c r="A9115" s="8">
        <f t="array" aca="1" ref="A9115:B9115" ca="1">[2]!CorrelatedUniform($C$31:$D$32)</f>
        <v>0.92948353290557872</v>
      </c>
      <c r="B9115" s="10">
        <f ca="1"/>
        <v>0.25968554910763542</v>
      </c>
      <c r="D9115" s="3">
        <f ca="1">[2]!TriangularRnd(A9115,$F$18,$G$18,$H$18)</f>
        <v>441.13101546398525</v>
      </c>
      <c r="E9115" s="2">
        <f t="shared" ca="1" si="735"/>
        <v>467.78424286652785</v>
      </c>
      <c r="F9115" s="2">
        <f t="shared" ca="1" si="738"/>
        <v>206354.13807376294</v>
      </c>
      <c r="G9115" s="2">
        <f t="shared" ca="1" si="736"/>
        <v>195257.25875807737</v>
      </c>
      <c r="H9115" s="2">
        <f ca="1">[2]!Uniform($T$19,$U$20)</f>
        <v>28448.104119110238</v>
      </c>
      <c r="I9115" s="2">
        <f t="shared" ca="1" si="737"/>
        <v>223705.36287718761</v>
      </c>
      <c r="J9115" s="2">
        <f t="shared" ca="1" si="734"/>
        <v>-17352</v>
      </c>
    </row>
    <row r="9116" spans="1:10" x14ac:dyDescent="0.25">
      <c r="A9116" s="8">
        <f t="array" aca="1" ref="A9116:B9116" ca="1">[2]!CorrelatedUniform($C$31:$D$32)</f>
        <v>0.84625649452209439</v>
      </c>
      <c r="B9116" s="10">
        <f ca="1"/>
        <v>3.2735258598778474E-2</v>
      </c>
      <c r="D9116" s="3">
        <f ca="1">[2]!TriangularRnd(A9116,$F$18,$G$18,$H$18)</f>
        <v>431.5401639991307</v>
      </c>
      <c r="E9116" s="2">
        <f t="shared" ca="1" si="735"/>
        <v>407.89841639280377</v>
      </c>
      <c r="F9116" s="2">
        <f t="shared" ca="1" si="738"/>
        <v>176024.54950513624</v>
      </c>
      <c r="G9116" s="2">
        <f t="shared" ca="1" si="736"/>
        <v>149263.39658779843</v>
      </c>
      <c r="H9116" s="2">
        <f ca="1">[2]!Uniform($T$19,$U$20)</f>
        <v>43851.653567522881</v>
      </c>
      <c r="I9116" s="2">
        <f t="shared" ca="1" si="737"/>
        <v>193115.05015532131</v>
      </c>
      <c r="J9116" s="2">
        <f t="shared" ca="1" si="734"/>
        <v>-17091</v>
      </c>
    </row>
    <row r="9117" spans="1:10" x14ac:dyDescent="0.25">
      <c r="A9117" s="8">
        <f t="array" aca="1" ref="A9117:B9117" ca="1">[2]!CorrelatedUniform($C$31:$D$32)</f>
        <v>0.39223515987396212</v>
      </c>
      <c r="B9117" s="10">
        <f ca="1"/>
        <v>8.9688015388569145E-2</v>
      </c>
      <c r="D9117" s="3">
        <f ca="1">[2]!TriangularRnd(A9117,$F$18,$G$18,$H$18)</f>
        <v>401.54220741788663</v>
      </c>
      <c r="E9117" s="2">
        <f t="shared" ca="1" si="735"/>
        <v>432.86606440588184</v>
      </c>
      <c r="F9117" s="2">
        <f t="shared" ca="1" si="738"/>
        <v>173813.99501783089</v>
      </c>
      <c r="G9117" s="2">
        <f t="shared" ca="1" si="736"/>
        <v>183277.25170505638</v>
      </c>
      <c r="H9117" s="2">
        <f ca="1">[2]!Uniform($T$19,$U$20)</f>
        <v>40118.252208949802</v>
      </c>
      <c r="I9117" s="2">
        <f t="shared" ca="1" si="737"/>
        <v>223395.50391400617</v>
      </c>
      <c r="J9117" s="2">
        <f t="shared" ca="1" si="734"/>
        <v>-49582</v>
      </c>
    </row>
    <row r="9118" spans="1:10" x14ac:dyDescent="0.25">
      <c r="A9118" s="8">
        <f t="array" aca="1" ref="A9118:B9118" ca="1">[2]!CorrelatedUniform($C$31:$D$32)</f>
        <v>0.83609735965728738</v>
      </c>
      <c r="B9118" s="10">
        <f ca="1"/>
        <v>0.41130804913457969</v>
      </c>
      <c r="D9118" s="3">
        <f ca="1">[2]!TriangularRnd(A9118,$F$18,$G$18,$H$18)</f>
        <v>430.57408300658307</v>
      </c>
      <c r="E9118" s="2">
        <f t="shared" ca="1" si="735"/>
        <v>488.79092630203178</v>
      </c>
      <c r="F9118" s="2">
        <f t="shared" ca="1" si="738"/>
        <v>210460.70487443564</v>
      </c>
      <c r="G9118" s="2">
        <f t="shared" ca="1" si="736"/>
        <v>113120.62914537021</v>
      </c>
      <c r="H9118" s="2">
        <f ca="1">[2]!Uniform($T$19,$U$20)</f>
        <v>39823.270398762645</v>
      </c>
      <c r="I9118" s="2">
        <f t="shared" ca="1" si="737"/>
        <v>152943.89954413287</v>
      </c>
      <c r="J9118" s="2">
        <f t="shared" ca="1" si="734"/>
        <v>57516</v>
      </c>
    </row>
    <row r="9119" spans="1:10" x14ac:dyDescent="0.25">
      <c r="A9119" s="8">
        <f t="array" aca="1" ref="A9119:B9119" ca="1">[2]!CorrelatedUniform($C$31:$D$32)</f>
        <v>0.5226953029632565</v>
      </c>
      <c r="B9119" s="10">
        <f ca="1"/>
        <v>0.21956139558426183</v>
      </c>
      <c r="D9119" s="3">
        <f ca="1">[2]!TriangularRnd(A9119,$F$18,$G$18,$H$18)</f>
        <v>408.89755199649943</v>
      </c>
      <c r="E9119" s="2">
        <f t="shared" ca="1" si="735"/>
        <v>461.31623170409341</v>
      </c>
      <c r="F9119" s="2">
        <f t="shared" ca="1" si="738"/>
        <v>188631.07784005371</v>
      </c>
      <c r="G9119" s="2">
        <f t="shared" ca="1" si="736"/>
        <v>242587.8886565924</v>
      </c>
      <c r="H9119" s="2">
        <f ca="1">[2]!Uniform($T$19,$U$20)</f>
        <v>42457.812577790821</v>
      </c>
      <c r="I9119" s="2">
        <f t="shared" ca="1" si="737"/>
        <v>285045.70123438322</v>
      </c>
      <c r="J9119" s="2">
        <f t="shared" ca="1" si="734"/>
        <v>-96415</v>
      </c>
    </row>
    <row r="9120" spans="1:10" x14ac:dyDescent="0.25">
      <c r="A9120" s="8">
        <f t="array" aca="1" ref="A9120:B9120" ca="1">[2]!CorrelatedUniform($C$31:$D$32)</f>
        <v>0.23307442665100103</v>
      </c>
      <c r="B9120" s="10">
        <f ca="1"/>
        <v>0.25739136399219997</v>
      </c>
      <c r="D9120" s="3">
        <f ca="1">[2]!TriangularRnd(A9120,$F$18,$G$18,$H$18)</f>
        <v>390.66625918484561</v>
      </c>
      <c r="E9120" s="2">
        <f t="shared" ca="1" si="735"/>
        <v>467.42956747372835</v>
      </c>
      <c r="F9120" s="2">
        <f t="shared" ca="1" si="738"/>
        <v>182608.96055735185</v>
      </c>
      <c r="G9120" s="2">
        <f t="shared" ca="1" si="736"/>
        <v>145214.80882258201</v>
      </c>
      <c r="H9120" s="2">
        <f ca="1">[2]!Uniform($T$19,$U$20)</f>
        <v>42609.778159495545</v>
      </c>
      <c r="I9120" s="2">
        <f t="shared" ca="1" si="737"/>
        <v>187824.58698207757</v>
      </c>
      <c r="J9120" s="2">
        <f t="shared" ca="1" si="734"/>
        <v>-5216</v>
      </c>
    </row>
    <row r="9121" spans="1:10" x14ac:dyDescent="0.25">
      <c r="A9121" s="8">
        <f t="array" aca="1" ref="A9121:B9121" ca="1">[2]!CorrelatedUniform($C$31:$D$32)</f>
        <v>0.80577695369720481</v>
      </c>
      <c r="B9121" s="10">
        <f ca="1"/>
        <v>7.230904124043025E-2</v>
      </c>
      <c r="D9121" s="3">
        <f ca="1">[2]!TriangularRnd(A9121,$F$18,$G$18,$H$18)</f>
        <v>427.85651443539911</v>
      </c>
      <c r="E9121" s="2">
        <f t="shared" ca="1" si="735"/>
        <v>427.05962222323984</v>
      </c>
      <c r="F9121" s="2">
        <f t="shared" ca="1" si="738"/>
        <v>182720.24142053371</v>
      </c>
      <c r="G9121" s="2">
        <f t="shared" ca="1" si="736"/>
        <v>158256.58198024865</v>
      </c>
      <c r="H9121" s="2">
        <f ca="1">[2]!Uniform($T$19,$U$20)</f>
        <v>35397.381070493044</v>
      </c>
      <c r="I9121" s="2">
        <f t="shared" ca="1" si="737"/>
        <v>193653.9630507417</v>
      </c>
      <c r="J9121" s="2">
        <f t="shared" ca="1" si="734"/>
        <v>-10934</v>
      </c>
    </row>
    <row r="9122" spans="1:10" x14ac:dyDescent="0.25">
      <c r="A9122" s="8">
        <f t="array" aca="1" ref="A9122:B9122" ca="1">[2]!CorrelatedUniform($C$31:$D$32)</f>
        <v>0.75497412681579579</v>
      </c>
      <c r="B9122" s="10">
        <f ca="1"/>
        <v>9.7492601142275453E-2</v>
      </c>
      <c r="D9122" s="3">
        <f ca="1">[2]!TriangularRnd(A9122,$F$18,$G$18,$H$18)</f>
        <v>423.74184034460905</v>
      </c>
      <c r="E9122" s="2">
        <f t="shared" ca="1" si="735"/>
        <v>435.20141024897981</v>
      </c>
      <c r="F9122" s="2">
        <f t="shared" ca="1" si="738"/>
        <v>184413.04649947191</v>
      </c>
      <c r="G9122" s="2">
        <f t="shared" ca="1" si="736"/>
        <v>245065.26450361841</v>
      </c>
      <c r="H9122" s="2">
        <f ca="1">[2]!Uniform($T$19,$U$20)</f>
        <v>24811.23678783976</v>
      </c>
      <c r="I9122" s="2">
        <f t="shared" ca="1" si="737"/>
        <v>269876.50129145815</v>
      </c>
      <c r="J9122" s="2">
        <f t="shared" ca="1" si="734"/>
        <v>-85464</v>
      </c>
    </row>
    <row r="9123" spans="1:10" x14ac:dyDescent="0.25">
      <c r="A9123" s="8">
        <f t="array" aca="1" ref="A9123:B9123" ca="1">[2]!CorrelatedUniform($C$31:$D$32)</f>
        <v>0.97729849815368652</v>
      </c>
      <c r="B9123" s="10">
        <f ca="1"/>
        <v>0.66303330317145204</v>
      </c>
      <c r="D9123" s="3">
        <f ca="1">[2]!TriangularRnd(A9123,$F$18,$G$18,$H$18)</f>
        <v>449.83723129938727</v>
      </c>
      <c r="E9123" s="2">
        <f t="shared" ca="1" si="735"/>
        <v>521.03779114062979</v>
      </c>
      <c r="F9123" s="2">
        <f t="shared" ca="1" si="738"/>
        <v>234382.19736904933</v>
      </c>
      <c r="G9123" s="2">
        <f t="shared" ca="1" si="736"/>
        <v>134823.23530600485</v>
      </c>
      <c r="H9123" s="2">
        <f ca="1">[2]!Uniform($T$19,$U$20)</f>
        <v>25508.001322371747</v>
      </c>
      <c r="I9123" s="2">
        <f t="shared" ca="1" si="737"/>
        <v>160331.23662837659</v>
      </c>
      <c r="J9123" s="2">
        <f t="shared" ca="1" si="734"/>
        <v>74050</v>
      </c>
    </row>
    <row r="9124" spans="1:10" x14ac:dyDescent="0.25">
      <c r="A9124" s="8">
        <f t="array" aca="1" ref="A9124:B9124" ca="1">[2]!CorrelatedUniform($C$31:$D$32)</f>
        <v>0.56306052207946777</v>
      </c>
      <c r="B9124" s="10">
        <f ca="1"/>
        <v>0.58487350335779564</v>
      </c>
      <c r="D9124" s="3">
        <f ca="1">[2]!TriangularRnd(A9124,$F$18,$G$18,$H$18)</f>
        <v>411.16039889641593</v>
      </c>
      <c r="E9124" s="2">
        <f t="shared" ca="1" si="735"/>
        <v>510.71885530919008</v>
      </c>
      <c r="F9124" s="2">
        <f t="shared" ca="1" si="738"/>
        <v>209987.36827284753</v>
      </c>
      <c r="G9124" s="2">
        <f t="shared" ca="1" si="736"/>
        <v>149526.60161836891</v>
      </c>
      <c r="H9124" s="2">
        <f ca="1">[2]!Uniform($T$19,$U$20)</f>
        <v>33924.156872895685</v>
      </c>
      <c r="I9124" s="2">
        <f t="shared" ca="1" si="737"/>
        <v>183450.7584912646</v>
      </c>
      <c r="J9124" s="2">
        <f t="shared" ca="1" si="734"/>
        <v>26536</v>
      </c>
    </row>
    <row r="9125" spans="1:10" x14ac:dyDescent="0.25">
      <c r="A9125" s="8">
        <f t="array" aca="1" ref="A9125:B9125" ca="1">[2]!CorrelatedUniform($C$31:$D$32)</f>
        <v>0.89571106433868408</v>
      </c>
      <c r="B9125" s="10">
        <f ca="1"/>
        <v>0.40060118942920181</v>
      </c>
      <c r="D9125" s="3">
        <f ca="1">[2]!TriangularRnd(A9125,$F$18,$G$18,$H$18)</f>
        <v>436.78177185915774</v>
      </c>
      <c r="E9125" s="2">
        <f t="shared" ca="1" si="735"/>
        <v>487.41043477647406</v>
      </c>
      <c r="F9125" s="2">
        <f t="shared" ca="1" si="738"/>
        <v>212891.99332431078</v>
      </c>
      <c r="G9125" s="2">
        <f t="shared" ca="1" si="736"/>
        <v>121531.16155972521</v>
      </c>
      <c r="H9125" s="2">
        <f ca="1">[2]!Uniform($T$19,$U$20)</f>
        <v>38220.173996511141</v>
      </c>
      <c r="I9125" s="2">
        <f t="shared" ca="1" si="737"/>
        <v>159751.33555623636</v>
      </c>
      <c r="J9125" s="2">
        <f t="shared" ca="1" si="734"/>
        <v>53140</v>
      </c>
    </row>
    <row r="9126" spans="1:10" x14ac:dyDescent="0.25">
      <c r="A9126" s="8">
        <f t="array" aca="1" ref="A9126:B9126" ca="1">[2]!CorrelatedUniform($C$31:$D$32)</f>
        <v>2.60825157165527E-2</v>
      </c>
      <c r="B9126" s="10">
        <f ca="1"/>
        <v>0.9170803291105748</v>
      </c>
      <c r="D9126" s="3">
        <f ca="1">[2]!TriangularRnd(A9126,$F$18,$G$18,$H$18)</f>
        <v>366.31801262183188</v>
      </c>
      <c r="E9126" s="2">
        <f t="shared" ca="1" si="735"/>
        <v>569.2848668361861</v>
      </c>
      <c r="F9126" s="2">
        <f t="shared" ca="1" si="738"/>
        <v>208539.3010351159</v>
      </c>
      <c r="G9126" s="2">
        <f t="shared" ca="1" si="736"/>
        <v>132086.66997938714</v>
      </c>
      <c r="H9126" s="2">
        <f ca="1">[2]!Uniform($T$19,$U$20)</f>
        <v>26287.489867600227</v>
      </c>
      <c r="I9126" s="2">
        <f t="shared" ca="1" si="737"/>
        <v>158374.15984698737</v>
      </c>
      <c r="J9126" s="2">
        <f t="shared" ca="1" si="734"/>
        <v>50165</v>
      </c>
    </row>
    <row r="9127" spans="1:10" x14ac:dyDescent="0.25">
      <c r="A9127" s="8">
        <f t="array" aca="1" ref="A9127:B9127" ca="1">[2]!CorrelatedUniform($C$31:$D$32)</f>
        <v>0.12985384464263891</v>
      </c>
      <c r="B9127" s="10">
        <f ca="1"/>
        <v>0.75282592059925668</v>
      </c>
      <c r="D9127" s="3">
        <f ca="1">[2]!TriangularRnd(A9127,$F$18,$G$18,$H$18)</f>
        <v>381.38814515678831</v>
      </c>
      <c r="E9127" s="2">
        <f t="shared" ca="1" si="735"/>
        <v>534.17047182694887</v>
      </c>
      <c r="F9127" s="2">
        <f t="shared" ca="1" si="738"/>
        <v>203726.28544760647</v>
      </c>
      <c r="G9127" s="2">
        <f t="shared" ca="1" si="736"/>
        <v>116632.47305439822</v>
      </c>
      <c r="H9127" s="2">
        <f ca="1">[2]!Uniform($T$19,$U$20)</f>
        <v>43349.814159681788</v>
      </c>
      <c r="I9127" s="2">
        <f t="shared" ca="1" si="737"/>
        <v>159982.28721407999</v>
      </c>
      <c r="J9127" s="2">
        <f t="shared" ca="1" si="734"/>
        <v>43743</v>
      </c>
    </row>
    <row r="9128" spans="1:10" x14ac:dyDescent="0.25">
      <c r="A9128" s="8">
        <f t="array" aca="1" ref="A9128:B9128" ca="1">[2]!CorrelatedUniform($C$31:$D$32)</f>
        <v>0.30447316169738747</v>
      </c>
      <c r="B9128" s="10">
        <f ca="1"/>
        <v>0.37427552127767955</v>
      </c>
      <c r="D9128" s="3">
        <f ca="1">[2]!TriangularRnd(A9128,$F$18,$G$18,$H$18)</f>
        <v>395.89647055619344</v>
      </c>
      <c r="E9128" s="2">
        <f t="shared" ca="1" si="735"/>
        <v>483.97247419751432</v>
      </c>
      <c r="F9128" s="2">
        <f t="shared" ca="1" si="738"/>
        <v>191602.99438114432</v>
      </c>
      <c r="G9128" s="2">
        <f t="shared" ca="1" si="736"/>
        <v>113209.96037392913</v>
      </c>
      <c r="H9128" s="2">
        <f ca="1">[2]!Uniform($T$19,$U$20)</f>
        <v>27463.224846396672</v>
      </c>
      <c r="I9128" s="2">
        <f t="shared" ca="1" si="737"/>
        <v>140673.1852203258</v>
      </c>
      <c r="J9128" s="2">
        <f t="shared" ref="J9128:J9191" ca="1" si="739">INT(F9128-I9128)</f>
        <v>50929</v>
      </c>
    </row>
    <row r="9129" spans="1:10" x14ac:dyDescent="0.25">
      <c r="A9129" s="8">
        <f t="array" aca="1" ref="A9129:B9129" ca="1">[2]!CorrelatedUniform($C$31:$D$32)</f>
        <v>0.4063663482666014</v>
      </c>
      <c r="B9129" s="10">
        <f ca="1"/>
        <v>0.71306859118802524</v>
      </c>
      <c r="D9129" s="3">
        <f ca="1">[2]!TriangularRnd(A9129,$F$18,$G$18,$H$18)</f>
        <v>402.38963711559211</v>
      </c>
      <c r="E9129" s="2">
        <f t="shared" ref="E9129:E9192" ca="1" si="740">_xlfn.NORM.INV(B9129,$G$24,$G$24*$H$24)</f>
        <v>528.11858344437996</v>
      </c>
      <c r="F9129" s="2">
        <f t="shared" ca="1" si="738"/>
        <v>212509.44514618462</v>
      </c>
      <c r="G9129" s="2">
        <f t="shared" ref="G9129:G9192" ca="1" si="741">_xlfn.NORM.INV(RAND(),$S$19,$R$21)*D9129</f>
        <v>205974.22035745243</v>
      </c>
      <c r="H9129" s="2">
        <f ca="1">[2]!Uniform($T$19,$U$20)</f>
        <v>44186.049384291364</v>
      </c>
      <c r="I9129" s="2">
        <f t="shared" ref="I9129:I9192" ca="1" si="742">G9129+H9129</f>
        <v>250160.2697417438</v>
      </c>
      <c r="J9129" s="2">
        <f t="shared" ca="1" si="739"/>
        <v>-37651</v>
      </c>
    </row>
    <row r="9130" spans="1:10" x14ac:dyDescent="0.25">
      <c r="A9130" s="8">
        <f t="array" aca="1" ref="A9130:B9130" ca="1">[2]!CorrelatedUniform($C$31:$D$32)</f>
        <v>0.79815268516540483</v>
      </c>
      <c r="B9130" s="10">
        <f ca="1"/>
        <v>0.27355987478488797</v>
      </c>
      <c r="D9130" s="3">
        <f ca="1">[2]!TriangularRnd(A9130,$F$18,$G$18,$H$18)</f>
        <v>427.20727455757674</v>
      </c>
      <c r="E9130" s="2">
        <f t="shared" ca="1" si="740"/>
        <v>469.89591457397211</v>
      </c>
      <c r="F9130" s="2">
        <f t="shared" ref="F9130:F9193" ca="1" si="743">D9130*E9130</f>
        <v>200742.95299088652</v>
      </c>
      <c r="G9130" s="2">
        <f t="shared" ca="1" si="741"/>
        <v>85930.962365367042</v>
      </c>
      <c r="H9130" s="2">
        <f ca="1">[2]!Uniform($T$19,$U$20)</f>
        <v>41544.883407292175</v>
      </c>
      <c r="I9130" s="2">
        <f t="shared" ca="1" si="742"/>
        <v>127475.84577265922</v>
      </c>
      <c r="J9130" s="2">
        <f t="shared" ca="1" si="739"/>
        <v>73267</v>
      </c>
    </row>
    <row r="9131" spans="1:10" x14ac:dyDescent="0.25">
      <c r="A9131" s="8">
        <f t="array" aca="1" ref="A9131:B9131" ca="1">[2]!CorrelatedUniform($C$31:$D$32)</f>
        <v>0.80931711196899414</v>
      </c>
      <c r="B9131" s="10">
        <f ca="1"/>
        <v>0.52689450651732805</v>
      </c>
      <c r="D9131" s="3">
        <f ca="1">[2]!TriangularRnd(A9131,$F$18,$G$18,$H$18)</f>
        <v>428.16230425602117</v>
      </c>
      <c r="E9131" s="2">
        <f t="shared" ca="1" si="740"/>
        <v>503.37328376005257</v>
      </c>
      <c r="F9131" s="2">
        <f t="shared" ca="1" si="743"/>
        <v>215525.46507562412</v>
      </c>
      <c r="G9131" s="2">
        <f t="shared" ca="1" si="741"/>
        <v>181428.73146266307</v>
      </c>
      <c r="H9131" s="2">
        <f ca="1">[2]!Uniform($T$19,$U$20)</f>
        <v>40484.332662230889</v>
      </c>
      <c r="I9131" s="2">
        <f t="shared" ca="1" si="742"/>
        <v>221913.06412489395</v>
      </c>
      <c r="J9131" s="2">
        <f t="shared" ca="1" si="739"/>
        <v>-6388</v>
      </c>
    </row>
    <row r="9132" spans="1:10" x14ac:dyDescent="0.25">
      <c r="A9132" s="8">
        <f t="array" aca="1" ref="A9132:B9132" ca="1">[2]!CorrelatedUniform($C$31:$D$32)</f>
        <v>0.71302294731140159</v>
      </c>
      <c r="B9132" s="10">
        <f ca="1"/>
        <v>0.82263716231461603</v>
      </c>
      <c r="D9132" s="3">
        <f ca="1">[2]!TriangularRnd(A9132,$F$18,$G$18,$H$18)</f>
        <v>420.65724232940266</v>
      </c>
      <c r="E9132" s="2">
        <f t="shared" ca="1" si="740"/>
        <v>546.27309672170452</v>
      </c>
      <c r="F9132" s="2">
        <f t="shared" ca="1" si="743"/>
        <v>229793.73442569526</v>
      </c>
      <c r="G9132" s="2">
        <f t="shared" ca="1" si="741"/>
        <v>131707.54839767425</v>
      </c>
      <c r="H9132" s="2">
        <f ca="1">[2]!Uniform($T$19,$U$20)</f>
        <v>33503.153091165892</v>
      </c>
      <c r="I9132" s="2">
        <f t="shared" ca="1" si="742"/>
        <v>165210.70148884016</v>
      </c>
      <c r="J9132" s="2">
        <f t="shared" ca="1" si="739"/>
        <v>64583</v>
      </c>
    </row>
    <row r="9133" spans="1:10" x14ac:dyDescent="0.25">
      <c r="A9133" s="8">
        <f t="array" aca="1" ref="A9133:B9133" ca="1">[2]!CorrelatedUniform($C$31:$D$32)</f>
        <v>0.11294043064117436</v>
      </c>
      <c r="B9133" s="10">
        <f ca="1"/>
        <v>0.71858920943068616</v>
      </c>
      <c r="D9133" s="3">
        <f ca="1">[2]!TriangularRnd(A9133,$F$18,$G$18,$H$18)</f>
        <v>379.54758916204747</v>
      </c>
      <c r="E9133" s="2">
        <f t="shared" ca="1" si="740"/>
        <v>528.9327799537208</v>
      </c>
      <c r="F9133" s="2">
        <f t="shared" ca="1" si="743"/>
        <v>200755.16146021447</v>
      </c>
      <c r="G9133" s="2">
        <f t="shared" ca="1" si="741"/>
        <v>119554.38860761865</v>
      </c>
      <c r="H9133" s="2">
        <f ca="1">[2]!Uniform($T$19,$U$20)</f>
        <v>27853.335234389677</v>
      </c>
      <c r="I9133" s="2">
        <f t="shared" ca="1" si="742"/>
        <v>147407.72384200833</v>
      </c>
      <c r="J9133" s="2">
        <f t="shared" ca="1" si="739"/>
        <v>53347</v>
      </c>
    </row>
    <row r="9134" spans="1:10" x14ac:dyDescent="0.25">
      <c r="A9134" s="8">
        <f t="array" aca="1" ref="A9134:B9134" ca="1">[2]!CorrelatedUniform($C$31:$D$32)</f>
        <v>0.21499907970428428</v>
      </c>
      <c r="B9134" s="10">
        <f ca="1"/>
        <v>0.45040106045964967</v>
      </c>
      <c r="D9134" s="3">
        <f ca="1">[2]!TriangularRnd(A9134,$F$18,$G$18,$H$18)</f>
        <v>389.21890952946848</v>
      </c>
      <c r="E9134" s="2">
        <f t="shared" ca="1" si="740"/>
        <v>493.76759335128185</v>
      </c>
      <c r="F9134" s="2">
        <f t="shared" ca="1" si="743"/>
        <v>192183.68424517594</v>
      </c>
      <c r="G9134" s="2">
        <f t="shared" ca="1" si="741"/>
        <v>108813.66824334693</v>
      </c>
      <c r="H9134" s="2">
        <f ca="1">[2]!Uniform($T$19,$U$20)</f>
        <v>40789.50428235127</v>
      </c>
      <c r="I9134" s="2">
        <f t="shared" ca="1" si="742"/>
        <v>149603.1725256982</v>
      </c>
      <c r="J9134" s="2">
        <f t="shared" ca="1" si="739"/>
        <v>42580</v>
      </c>
    </row>
    <row r="9135" spans="1:10" x14ac:dyDescent="0.25">
      <c r="A9135" s="8">
        <f t="array" aca="1" ref="A9135:B9135" ca="1">[2]!CorrelatedUniform($C$31:$D$32)</f>
        <v>0.11699390411376977</v>
      </c>
      <c r="B9135" s="10">
        <f ca="1"/>
        <v>0.29790937689174446</v>
      </c>
      <c r="D9135" s="3">
        <f ca="1">[2]!TriangularRnd(A9135,$F$18,$G$18,$H$18)</f>
        <v>380.00060705029472</v>
      </c>
      <c r="E9135" s="2">
        <f t="shared" ca="1" si="740"/>
        <v>473.47885512164078</v>
      </c>
      <c r="F9135" s="2">
        <f t="shared" ca="1" si="743"/>
        <v>179922.25237170205</v>
      </c>
      <c r="G9135" s="2">
        <f t="shared" ca="1" si="741"/>
        <v>104037.97975181446</v>
      </c>
      <c r="H9135" s="2">
        <f ca="1">[2]!Uniform($T$19,$U$20)</f>
        <v>34138.552352640632</v>
      </c>
      <c r="I9135" s="2">
        <f t="shared" ca="1" si="742"/>
        <v>138176.53210445511</v>
      </c>
      <c r="J9135" s="2">
        <f t="shared" ca="1" si="739"/>
        <v>41745</v>
      </c>
    </row>
    <row r="9136" spans="1:10" x14ac:dyDescent="0.25">
      <c r="A9136" s="8">
        <f t="array" aca="1" ref="A9136:B9136" ca="1">[2]!CorrelatedUniform($C$31:$D$32)</f>
        <v>0.89894092082977295</v>
      </c>
      <c r="B9136" s="10">
        <f ca="1"/>
        <v>0.62470843349156457</v>
      </c>
      <c r="D9136" s="3">
        <f ca="1">[2]!TriangularRnd(A9136,$F$18,$G$18,$H$18)</f>
        <v>437.16373764189422</v>
      </c>
      <c r="E9136" s="2">
        <f t="shared" ca="1" si="740"/>
        <v>515.89352746994791</v>
      </c>
      <c r="F9136" s="2">
        <f t="shared" ca="1" si="743"/>
        <v>225529.94269402366</v>
      </c>
      <c r="G9136" s="2">
        <f t="shared" ca="1" si="741"/>
        <v>196552.28971008709</v>
      </c>
      <c r="H9136" s="2">
        <f ca="1">[2]!Uniform($T$19,$U$20)</f>
        <v>30892.357830027235</v>
      </c>
      <c r="I9136" s="2">
        <f t="shared" ca="1" si="742"/>
        <v>227444.64754011433</v>
      </c>
      <c r="J9136" s="2">
        <f t="shared" ca="1" si="739"/>
        <v>-1915</v>
      </c>
    </row>
    <row r="9137" spans="1:10" x14ac:dyDescent="0.25">
      <c r="A9137" s="8">
        <f t="array" aca="1" ref="A9137:B9137" ca="1">[2]!CorrelatedUniform($C$31:$D$32)</f>
        <v>4.0975570678711007E-2</v>
      </c>
      <c r="B9137" s="10">
        <f ca="1"/>
        <v>0.94859846225402444</v>
      </c>
      <c r="D9137" s="3">
        <f ca="1">[2]!TriangularRnd(A9137,$F$18,$G$18,$H$18)</f>
        <v>369.41942765595388</v>
      </c>
      <c r="E9137" s="2">
        <f t="shared" ca="1" si="740"/>
        <v>581.57068038950786</v>
      </c>
      <c r="F9137" s="2">
        <f t="shared" ca="1" si="743"/>
        <v>214843.50789097568</v>
      </c>
      <c r="G9137" s="2">
        <f t="shared" ca="1" si="741"/>
        <v>176420.30658358792</v>
      </c>
      <c r="H9137" s="2">
        <f ca="1">[2]!Uniform($T$19,$U$20)</f>
        <v>40097.26560832384</v>
      </c>
      <c r="I9137" s="2">
        <f t="shared" ca="1" si="742"/>
        <v>216517.57219191175</v>
      </c>
      <c r="J9137" s="2">
        <f t="shared" ca="1" si="739"/>
        <v>-1675</v>
      </c>
    </row>
    <row r="9138" spans="1:10" x14ac:dyDescent="0.25">
      <c r="A9138" s="8">
        <f t="array" aca="1" ref="A9138:B9138" ca="1">[2]!CorrelatedUniform($C$31:$D$32)</f>
        <v>0.51505947113037132</v>
      </c>
      <c r="B9138" s="10">
        <f ca="1"/>
        <v>0.54715655274964292</v>
      </c>
      <c r="D9138" s="3">
        <f ca="1">[2]!TriangularRnd(A9138,$F$18,$G$18,$H$18)</f>
        <v>408.48040420588961</v>
      </c>
      <c r="E9138" s="2">
        <f t="shared" ca="1" si="740"/>
        <v>505.92402818724798</v>
      </c>
      <c r="F9138" s="2">
        <f t="shared" ca="1" si="743"/>
        <v>206660.05153139896</v>
      </c>
      <c r="G9138" s="2">
        <f t="shared" ca="1" si="741"/>
        <v>156456.74595399757</v>
      </c>
      <c r="H9138" s="2">
        <f ca="1">[2]!Uniform($T$19,$U$20)</f>
        <v>37242.769980889585</v>
      </c>
      <c r="I9138" s="2">
        <f t="shared" ca="1" si="742"/>
        <v>193699.51593488717</v>
      </c>
      <c r="J9138" s="2">
        <f t="shared" ca="1" si="739"/>
        <v>12960</v>
      </c>
    </row>
    <row r="9139" spans="1:10" x14ac:dyDescent="0.25">
      <c r="A9139" s="8">
        <f t="array" aca="1" ref="A9139:B9139" ca="1">[2]!CorrelatedUniform($C$31:$D$32)</f>
        <v>0.81459116935729969</v>
      </c>
      <c r="B9139" s="10">
        <f ca="1"/>
        <v>0.40375038526615087</v>
      </c>
      <c r="D9139" s="3">
        <f ca="1">[2]!TriangularRnd(A9139,$F$18,$G$18,$H$18)</f>
        <v>428.62317771537818</v>
      </c>
      <c r="E9139" s="2">
        <f t="shared" ca="1" si="740"/>
        <v>487.81742705020503</v>
      </c>
      <c r="F9139" s="2">
        <f t="shared" ca="1" si="743"/>
        <v>209089.85572719856</v>
      </c>
      <c r="G9139" s="2">
        <f t="shared" ca="1" si="741"/>
        <v>105953.92144591667</v>
      </c>
      <c r="H9139" s="2">
        <f ca="1">[2]!Uniform($T$19,$U$20)</f>
        <v>41727.779716867706</v>
      </c>
      <c r="I9139" s="2">
        <f t="shared" ca="1" si="742"/>
        <v>147681.70116278436</v>
      </c>
      <c r="J9139" s="2">
        <f t="shared" ca="1" si="739"/>
        <v>61408</v>
      </c>
    </row>
    <row r="9140" spans="1:10" x14ac:dyDescent="0.25">
      <c r="A9140" s="8">
        <f t="array" aca="1" ref="A9140:B9140" ca="1">[2]!CorrelatedUniform($C$31:$D$32)</f>
        <v>0.44495701789855968</v>
      </c>
      <c r="B9140" s="10">
        <f ca="1"/>
        <v>0.17965517833705913</v>
      </c>
      <c r="D9140" s="3">
        <f ca="1">[2]!TriangularRnd(A9140,$F$18,$G$18,$H$18)</f>
        <v>404.63155514936852</v>
      </c>
      <c r="E9140" s="2">
        <f t="shared" ca="1" si="740"/>
        <v>454.16600069614276</v>
      </c>
      <c r="F9140" s="2">
        <f t="shared" ca="1" si="743"/>
        <v>183769.89515764944</v>
      </c>
      <c r="G9140" s="2">
        <f t="shared" ca="1" si="741"/>
        <v>168911.79502230932</v>
      </c>
      <c r="H9140" s="2">
        <f ca="1">[2]!Uniform($T$19,$U$20)</f>
        <v>39431.524534834251</v>
      </c>
      <c r="I9140" s="2">
        <f t="shared" ca="1" si="742"/>
        <v>208343.31955714358</v>
      </c>
      <c r="J9140" s="2">
        <f t="shared" ca="1" si="739"/>
        <v>-24574</v>
      </c>
    </row>
    <row r="9141" spans="1:10" x14ac:dyDescent="0.25">
      <c r="A9141" s="8">
        <f t="array" aca="1" ref="A9141:B9141" ca="1">[2]!CorrelatedUniform($C$31:$D$32)</f>
        <v>0.57221341133117654</v>
      </c>
      <c r="B9141" s="10">
        <f ca="1"/>
        <v>0.38209058572264898</v>
      </c>
      <c r="D9141" s="3">
        <f ca="1">[2]!TriangularRnd(A9141,$F$18,$G$18,$H$18)</f>
        <v>411.68786926922934</v>
      </c>
      <c r="E9141" s="2">
        <f t="shared" ca="1" si="740"/>
        <v>485.00026323730526</v>
      </c>
      <c r="F9141" s="2">
        <f t="shared" ca="1" si="743"/>
        <v>199668.72496718154</v>
      </c>
      <c r="G9141" s="2">
        <f t="shared" ca="1" si="741"/>
        <v>184632.36896933304</v>
      </c>
      <c r="H9141" s="2">
        <f ca="1">[2]!Uniform($T$19,$U$20)</f>
        <v>39554.668165076757</v>
      </c>
      <c r="I9141" s="2">
        <f t="shared" ca="1" si="742"/>
        <v>224187.03713440979</v>
      </c>
      <c r="J9141" s="2">
        <f t="shared" ca="1" si="739"/>
        <v>-24519</v>
      </c>
    </row>
    <row r="9142" spans="1:10" x14ac:dyDescent="0.25">
      <c r="A9142" s="8">
        <f t="array" aca="1" ref="A9142:B9142" ca="1">[2]!CorrelatedUniform($C$31:$D$32)</f>
        <v>0.17644929885864263</v>
      </c>
      <c r="B9142" s="10">
        <f ca="1"/>
        <v>0.68745988480051656</v>
      </c>
      <c r="D9142" s="3">
        <f ca="1">[2]!TriangularRnd(A9142,$F$18,$G$18,$H$18)</f>
        <v>385.91303676419403</v>
      </c>
      <c r="E9142" s="2">
        <f t="shared" ca="1" si="740"/>
        <v>524.43315511289529</v>
      </c>
      <c r="F9142" s="2">
        <f t="shared" ca="1" si="743"/>
        <v>202385.59146944503</v>
      </c>
      <c r="G9142" s="2">
        <f t="shared" ca="1" si="741"/>
        <v>107919.97489471482</v>
      </c>
      <c r="H9142" s="2">
        <f ca="1">[2]!Uniform($T$19,$U$20)</f>
        <v>33424.655063574901</v>
      </c>
      <c r="I9142" s="2">
        <f t="shared" ca="1" si="742"/>
        <v>141344.62995828973</v>
      </c>
      <c r="J9142" s="2">
        <f t="shared" ca="1" si="739"/>
        <v>61040</v>
      </c>
    </row>
    <row r="9143" spans="1:10" x14ac:dyDescent="0.25">
      <c r="A9143" s="8">
        <f t="array" aca="1" ref="A9143:B9143" ca="1">[2]!CorrelatedUniform($C$31:$D$32)</f>
        <v>0.96091747283935547</v>
      </c>
      <c r="B9143" s="10">
        <f ca="1"/>
        <v>0.18227372244245738</v>
      </c>
      <c r="D9143" s="3">
        <f ca="1">[2]!TriangularRnd(A9143,$F$18,$G$18,$H$18)</f>
        <v>446.27356623685512</v>
      </c>
      <c r="E9143" s="2">
        <f t="shared" ca="1" si="740"/>
        <v>454.66329676602038</v>
      </c>
      <c r="F9143" s="2">
        <f t="shared" ca="1" si="743"/>
        <v>202904.21088477751</v>
      </c>
      <c r="G9143" s="2">
        <f t="shared" ca="1" si="741"/>
        <v>254275.50810421372</v>
      </c>
      <c r="H9143" s="2">
        <f ca="1">[2]!Uniform($T$19,$U$20)</f>
        <v>28779.522839772475</v>
      </c>
      <c r="I9143" s="2">
        <f t="shared" ca="1" si="742"/>
        <v>283055.0309439862</v>
      </c>
      <c r="J9143" s="2">
        <f t="shared" ca="1" si="739"/>
        <v>-80151</v>
      </c>
    </row>
    <row r="9144" spans="1:10" x14ac:dyDescent="0.25">
      <c r="A9144" s="8">
        <f t="array" aca="1" ref="A9144:B9144" ca="1">[2]!CorrelatedUniform($C$31:$D$32)</f>
        <v>0.73750948905944846</v>
      </c>
      <c r="B9144" s="10">
        <f ca="1"/>
        <v>0.72955910881859476</v>
      </c>
      <c r="D9144" s="3">
        <f ca="1">[2]!TriangularRnd(A9144,$F$18,$G$18,$H$18)</f>
        <v>422.4279112809902</v>
      </c>
      <c r="E9144" s="2">
        <f t="shared" ca="1" si="740"/>
        <v>530.57400547910868</v>
      </c>
      <c r="F9144" s="2">
        <f t="shared" ca="1" si="743"/>
        <v>224129.26891452854</v>
      </c>
      <c r="G9144" s="2">
        <f t="shared" ca="1" si="741"/>
        <v>83219.395511821334</v>
      </c>
      <c r="H9144" s="2">
        <f ca="1">[2]!Uniform($T$19,$U$20)</f>
        <v>43965.923717138037</v>
      </c>
      <c r="I9144" s="2">
        <f t="shared" ca="1" si="742"/>
        <v>127185.31922895937</v>
      </c>
      <c r="J9144" s="2">
        <f t="shared" ca="1" si="739"/>
        <v>96943</v>
      </c>
    </row>
    <row r="9145" spans="1:10" x14ac:dyDescent="0.25">
      <c r="A9145" s="8">
        <f t="array" aca="1" ref="A9145:B9145" ca="1">[2]!CorrelatedUniform($C$31:$D$32)</f>
        <v>0.70588922500610329</v>
      </c>
      <c r="B9145" s="10">
        <f ca="1"/>
        <v>0.2339205422017617</v>
      </c>
      <c r="D9145" s="3">
        <f ca="1">[2]!TriangularRnd(A9145,$F$18,$G$18,$H$18)</f>
        <v>420.15573584922498</v>
      </c>
      <c r="E9145" s="2">
        <f t="shared" ca="1" si="740"/>
        <v>463.70018871992716</v>
      </c>
      <c r="F9145" s="2">
        <f t="shared" ca="1" si="743"/>
        <v>194826.29400504549</v>
      </c>
      <c r="G9145" s="2">
        <f t="shared" ca="1" si="741"/>
        <v>166347.74596528013</v>
      </c>
      <c r="H9145" s="2">
        <f ca="1">[2]!Uniform($T$19,$U$20)</f>
        <v>32689.300282063807</v>
      </c>
      <c r="I9145" s="2">
        <f t="shared" ca="1" si="742"/>
        <v>199037.04624734394</v>
      </c>
      <c r="J9145" s="2">
        <f t="shared" ca="1" si="739"/>
        <v>-4211</v>
      </c>
    </row>
    <row r="9146" spans="1:10" x14ac:dyDescent="0.25">
      <c r="A9146" s="8">
        <f t="array" aca="1" ref="A9146:B9146" ca="1">[2]!CorrelatedUniform($C$31:$D$32)</f>
        <v>0.31208848953247037</v>
      </c>
      <c r="B9146" s="10">
        <f ca="1"/>
        <v>0.65179319614907327</v>
      </c>
      <c r="D9146" s="3">
        <f ca="1">[2]!TriangularRnd(A9146,$F$18,$G$18,$H$18)</f>
        <v>396.41620522615403</v>
      </c>
      <c r="E9146" s="2">
        <f t="shared" ca="1" si="740"/>
        <v>519.50831309216858</v>
      </c>
      <c r="F9146" s="2">
        <f t="shared" ca="1" si="743"/>
        <v>205941.5140594382</v>
      </c>
      <c r="G9146" s="2">
        <f t="shared" ca="1" si="741"/>
        <v>170192.72954551311</v>
      </c>
      <c r="H9146" s="2">
        <f ca="1">[2]!Uniform($T$19,$U$20)</f>
        <v>36297.643130617311</v>
      </c>
      <c r="I9146" s="2">
        <f t="shared" ca="1" si="742"/>
        <v>206490.37267613041</v>
      </c>
      <c r="J9146" s="2">
        <f t="shared" ca="1" si="739"/>
        <v>-549</v>
      </c>
    </row>
    <row r="9147" spans="1:10" x14ac:dyDescent="0.25">
      <c r="A9147" s="8">
        <f t="array" aca="1" ref="A9147:B9147" ca="1">[2]!CorrelatedUniform($C$31:$D$32)</f>
        <v>0.65534281730651855</v>
      </c>
      <c r="B9147" s="10">
        <f ca="1"/>
        <v>0.31080915455127356</v>
      </c>
      <c r="D9147" s="3">
        <f ca="1">[2]!TriangularRnd(A9147,$F$18,$G$18,$H$18)</f>
        <v>416.76391799827957</v>
      </c>
      <c r="E9147" s="2">
        <f t="shared" ca="1" si="740"/>
        <v>475.32209577686064</v>
      </c>
      <c r="F9147" s="2">
        <f t="shared" ca="1" si="743"/>
        <v>198097.09894711792</v>
      </c>
      <c r="G9147" s="2">
        <f t="shared" ca="1" si="741"/>
        <v>175675.97826796223</v>
      </c>
      <c r="H9147" s="2">
        <f ca="1">[2]!Uniform($T$19,$U$20)</f>
        <v>24777.477096071874</v>
      </c>
      <c r="I9147" s="2">
        <f t="shared" ca="1" si="742"/>
        <v>200453.4553640341</v>
      </c>
      <c r="J9147" s="2">
        <f t="shared" ca="1" si="739"/>
        <v>-2357</v>
      </c>
    </row>
    <row r="9148" spans="1:10" x14ac:dyDescent="0.25">
      <c r="A9148" s="8">
        <f t="array" aca="1" ref="A9148:B9148" ca="1">[2]!CorrelatedUniform($C$31:$D$32)</f>
        <v>0.73676002025604248</v>
      </c>
      <c r="B9148" s="10">
        <f ca="1"/>
        <v>0.11847995962195504</v>
      </c>
      <c r="D9148" s="3">
        <f ca="1">[2]!TriangularRnd(A9148,$F$18,$G$18,$H$18)</f>
        <v>422.3725195235823</v>
      </c>
      <c r="E9148" s="2">
        <f t="shared" ca="1" si="740"/>
        <v>440.86901724585846</v>
      </c>
      <c r="F9148" s="2">
        <f t="shared" ca="1" si="743"/>
        <v>186210.9575940189</v>
      </c>
      <c r="G9148" s="2">
        <f t="shared" ca="1" si="741"/>
        <v>137942.864379573</v>
      </c>
      <c r="H9148" s="2">
        <f ca="1">[2]!Uniform($T$19,$U$20)</f>
        <v>40072.507055835107</v>
      </c>
      <c r="I9148" s="2">
        <f t="shared" ca="1" si="742"/>
        <v>178015.3714354081</v>
      </c>
      <c r="J9148" s="2">
        <f t="shared" ca="1" si="739"/>
        <v>8195</v>
      </c>
    </row>
    <row r="9149" spans="1:10" x14ac:dyDescent="0.25">
      <c r="A9149" s="8">
        <f t="array" aca="1" ref="A9149:B9149" ca="1">[2]!CorrelatedUniform($C$31:$D$32)</f>
        <v>0.30794107913970925</v>
      </c>
      <c r="B9149" s="10">
        <f ca="1"/>
        <v>0.8353942345825468</v>
      </c>
      <c r="D9149" s="3">
        <f ca="1">[2]!TriangularRnd(A9149,$F$18,$G$18,$H$18)</f>
        <v>396.13394720234129</v>
      </c>
      <c r="E9149" s="2">
        <f t="shared" ca="1" si="740"/>
        <v>548.78516354748717</v>
      </c>
      <c r="F9149" s="2">
        <f t="shared" ca="1" si="743"/>
        <v>217392.43300214852</v>
      </c>
      <c r="G9149" s="2">
        <f t="shared" ca="1" si="741"/>
        <v>126789.78217128177</v>
      </c>
      <c r="H9149" s="2">
        <f ca="1">[2]!Uniform($T$19,$U$20)</f>
        <v>41813.826465491846</v>
      </c>
      <c r="I9149" s="2">
        <f t="shared" ca="1" si="742"/>
        <v>168603.6086367736</v>
      </c>
      <c r="J9149" s="2">
        <f t="shared" ca="1" si="739"/>
        <v>48788</v>
      </c>
    </row>
    <row r="9150" spans="1:10" x14ac:dyDescent="0.25">
      <c r="A9150" s="8">
        <f t="array" aca="1" ref="A9150:B9150" ca="1">[2]!CorrelatedUniform($C$31:$D$32)</f>
        <v>0.3102377653121946</v>
      </c>
      <c r="B9150" s="10">
        <f ca="1"/>
        <v>0.335543893376193</v>
      </c>
      <c r="D9150" s="3">
        <f ca="1">[2]!TriangularRnd(A9150,$F$18,$G$18,$H$18)</f>
        <v>396.29048470187649</v>
      </c>
      <c r="E9150" s="2">
        <f t="shared" ca="1" si="740"/>
        <v>478.76722216998536</v>
      </c>
      <c r="F9150" s="2">
        <f t="shared" ca="1" si="743"/>
        <v>189730.89453311448</v>
      </c>
      <c r="G9150" s="2">
        <f t="shared" ca="1" si="741"/>
        <v>141267.99264647113</v>
      </c>
      <c r="H9150" s="2">
        <f ca="1">[2]!Uniform($T$19,$U$20)</f>
        <v>36938.679846328829</v>
      </c>
      <c r="I9150" s="2">
        <f t="shared" ca="1" si="742"/>
        <v>178206.67249279996</v>
      </c>
      <c r="J9150" s="2">
        <f t="shared" ca="1" si="739"/>
        <v>11524</v>
      </c>
    </row>
    <row r="9151" spans="1:10" x14ac:dyDescent="0.25">
      <c r="A9151" s="8">
        <f t="array" aca="1" ref="A9151:B9151" ca="1">[2]!CorrelatedUniform($C$31:$D$32)</f>
        <v>0.6591799259185791</v>
      </c>
      <c r="B9151" s="10">
        <f ca="1"/>
        <v>0.64798546757268127</v>
      </c>
      <c r="D9151" s="3">
        <f ca="1">[2]!TriangularRnd(A9151,$F$18,$G$18,$H$18)</f>
        <v>417.01227838357295</v>
      </c>
      <c r="E9151" s="2">
        <f t="shared" ca="1" si="740"/>
        <v>518.99436568517592</v>
      </c>
      <c r="F9151" s="2">
        <f t="shared" ca="1" si="743"/>
        <v>216427.02290261243</v>
      </c>
      <c r="G9151" s="2">
        <f t="shared" ca="1" si="741"/>
        <v>194607.03683031109</v>
      </c>
      <c r="H9151" s="2">
        <f ca="1">[2]!Uniform($T$19,$U$20)</f>
        <v>43151.626511408445</v>
      </c>
      <c r="I9151" s="2">
        <f t="shared" ca="1" si="742"/>
        <v>237758.66334171954</v>
      </c>
      <c r="J9151" s="2">
        <f t="shared" ca="1" si="739"/>
        <v>-21332</v>
      </c>
    </row>
    <row r="9152" spans="1:10" x14ac:dyDescent="0.25">
      <c r="A9152" s="8">
        <f t="array" aca="1" ref="A9152:B9152" ca="1">[2]!CorrelatedUniform($C$31:$D$32)</f>
        <v>0.83680200576782227</v>
      </c>
      <c r="B9152" s="10">
        <f ca="1"/>
        <v>0.19912097665647646</v>
      </c>
      <c r="D9152" s="3">
        <f ca="1">[2]!TriangularRnd(A9152,$F$18,$G$18,$H$18)</f>
        <v>430.64010728662527</v>
      </c>
      <c r="E9152" s="2">
        <f t="shared" ca="1" si="740"/>
        <v>457.76174046721212</v>
      </c>
      <c r="F9152" s="2">
        <f t="shared" ca="1" si="743"/>
        <v>197130.56502651254</v>
      </c>
      <c r="G9152" s="2">
        <f t="shared" ca="1" si="741"/>
        <v>151492.84736188798</v>
      </c>
      <c r="H9152" s="2">
        <f ca="1">[2]!Uniform($T$19,$U$20)</f>
        <v>44414.271741219069</v>
      </c>
      <c r="I9152" s="2">
        <f t="shared" ca="1" si="742"/>
        <v>195907.11910310705</v>
      </c>
      <c r="J9152" s="2">
        <f t="shared" ca="1" si="739"/>
        <v>1223</v>
      </c>
    </row>
    <row r="9153" spans="1:10" x14ac:dyDescent="0.25">
      <c r="A9153" s="8">
        <f t="array" aca="1" ref="A9153:B9153" ca="1">[2]!CorrelatedUniform($C$31:$D$32)</f>
        <v>0.13185954093933094</v>
      </c>
      <c r="B9153" s="10">
        <f ca="1"/>
        <v>0.33720823816364631</v>
      </c>
      <c r="D9153" s="3">
        <f ca="1">[2]!TriangularRnd(A9153,$F$18,$G$18,$H$18)</f>
        <v>381.59824631657557</v>
      </c>
      <c r="E9153" s="2">
        <f t="shared" ca="1" si="740"/>
        <v>478.99527882656542</v>
      </c>
      <c r="F9153" s="2">
        <f t="shared" ca="1" si="743"/>
        <v>182783.7583941365</v>
      </c>
      <c r="G9153" s="2">
        <f t="shared" ca="1" si="741"/>
        <v>117097.07233051422</v>
      </c>
      <c r="H9153" s="2">
        <f ca="1">[2]!Uniform($T$19,$U$20)</f>
        <v>36023.40705567535</v>
      </c>
      <c r="I9153" s="2">
        <f t="shared" ca="1" si="742"/>
        <v>153120.47938618957</v>
      </c>
      <c r="J9153" s="2">
        <f t="shared" ca="1" si="739"/>
        <v>29663</v>
      </c>
    </row>
    <row r="9154" spans="1:10" x14ac:dyDescent="0.25">
      <c r="A9154" s="8">
        <f t="array" aca="1" ref="A9154:B9154" ca="1">[2]!CorrelatedUniform($C$31:$D$32)</f>
        <v>0.18037748336791976</v>
      </c>
      <c r="B9154" s="10">
        <f ca="1"/>
        <v>0.72884080013910013</v>
      </c>
      <c r="D9154" s="3">
        <f ca="1">[2]!TriangularRnd(A9154,$F$18,$G$18,$H$18)</f>
        <v>386.26544235740482</v>
      </c>
      <c r="E9154" s="2">
        <f t="shared" ca="1" si="740"/>
        <v>530.46554378035853</v>
      </c>
      <c r="F9154" s="2">
        <f t="shared" ca="1" si="743"/>
        <v>204900.50792368149</v>
      </c>
      <c r="G9154" s="2">
        <f t="shared" ca="1" si="741"/>
        <v>101926.85757699372</v>
      </c>
      <c r="H9154" s="2">
        <f ca="1">[2]!Uniform($T$19,$U$20)</f>
        <v>29325.599583444691</v>
      </c>
      <c r="I9154" s="2">
        <f t="shared" ca="1" si="742"/>
        <v>131252.45716043841</v>
      </c>
      <c r="J9154" s="2">
        <f t="shared" ca="1" si="739"/>
        <v>73648</v>
      </c>
    </row>
    <row r="9155" spans="1:10" x14ac:dyDescent="0.25">
      <c r="A9155" s="8">
        <f t="array" aca="1" ref="A9155:B9155" ca="1">[2]!CorrelatedUniform($C$31:$D$32)</f>
        <v>0.45118951797485379</v>
      </c>
      <c r="B9155" s="10">
        <f ca="1"/>
        <v>0.29565502706462388</v>
      </c>
      <c r="D9155" s="3">
        <f ca="1">[2]!TriangularRnd(A9155,$F$18,$G$18,$H$18)</f>
        <v>404.98437130189706</v>
      </c>
      <c r="E9155" s="2">
        <f t="shared" ca="1" si="740"/>
        <v>473.15307197346374</v>
      </c>
      <c r="F9155" s="2">
        <f t="shared" ca="1" si="743"/>
        <v>191619.59938273445</v>
      </c>
      <c r="G9155" s="2">
        <f t="shared" ca="1" si="741"/>
        <v>139458.80986820062</v>
      </c>
      <c r="H9155" s="2">
        <f ca="1">[2]!Uniform($T$19,$U$20)</f>
        <v>38348.37820840349</v>
      </c>
      <c r="I9155" s="2">
        <f t="shared" ca="1" si="742"/>
        <v>177807.1880766041</v>
      </c>
      <c r="J9155" s="2">
        <f t="shared" ca="1" si="739"/>
        <v>13812</v>
      </c>
    </row>
    <row r="9156" spans="1:10" x14ac:dyDescent="0.25">
      <c r="A9156" s="8">
        <f t="array" aca="1" ref="A9156:B9156" ca="1">[2]!CorrelatedUniform($C$31:$D$32)</f>
        <v>0.16813838481903115</v>
      </c>
      <c r="B9156" s="10">
        <f ca="1"/>
        <v>0.92116881985438903</v>
      </c>
      <c r="D9156" s="3">
        <f ca="1">[2]!TriangularRnd(A9156,$F$18,$G$18,$H$18)</f>
        <v>385.15427828573888</v>
      </c>
      <c r="E9156" s="2">
        <f t="shared" ca="1" si="740"/>
        <v>570.64887152662925</v>
      </c>
      <c r="F9156" s="2">
        <f t="shared" ca="1" si="743"/>
        <v>219787.85426741021</v>
      </c>
      <c r="G9156" s="2">
        <f t="shared" ca="1" si="741"/>
        <v>177039.2354474852</v>
      </c>
      <c r="H9156" s="2">
        <f ca="1">[2]!Uniform($T$19,$U$20)</f>
        <v>37361.876707350479</v>
      </c>
      <c r="I9156" s="2">
        <f t="shared" ca="1" si="742"/>
        <v>214401.11215483569</v>
      </c>
      <c r="J9156" s="2">
        <f t="shared" ca="1" si="739"/>
        <v>5386</v>
      </c>
    </row>
    <row r="9157" spans="1:10" x14ac:dyDescent="0.25">
      <c r="A9157" s="8">
        <f t="array" aca="1" ref="A9157:B9157" ca="1">[2]!CorrelatedUniform($C$31:$D$32)</f>
        <v>0.95168077945709229</v>
      </c>
      <c r="B9157" s="10">
        <f ca="1"/>
        <v>0.38270924265468437</v>
      </c>
      <c r="D9157" s="3">
        <f ca="1">[2]!TriangularRnd(A9157,$F$18,$G$18,$H$18)</f>
        <v>444.59693180867066</v>
      </c>
      <c r="E9157" s="2">
        <f t="shared" ca="1" si="740"/>
        <v>485.08134943388291</v>
      </c>
      <c r="F9157" s="2">
        <f t="shared" ca="1" si="743"/>
        <v>215665.67963591398</v>
      </c>
      <c r="G9157" s="2">
        <f t="shared" ca="1" si="741"/>
        <v>96151.181833551309</v>
      </c>
      <c r="H9157" s="2">
        <f ca="1">[2]!Uniform($T$19,$U$20)</f>
        <v>42549.277593155239</v>
      </c>
      <c r="I9157" s="2">
        <f t="shared" ca="1" si="742"/>
        <v>138700.45942670654</v>
      </c>
      <c r="J9157" s="2">
        <f t="shared" ca="1" si="739"/>
        <v>76965</v>
      </c>
    </row>
    <row r="9158" spans="1:10" x14ac:dyDescent="0.25">
      <c r="A9158" s="8">
        <f t="array" aca="1" ref="A9158:B9158" ca="1">[2]!CorrelatedUniform($C$31:$D$32)</f>
        <v>0.2113941907882691</v>
      </c>
      <c r="B9158" s="10">
        <f ca="1"/>
        <v>0.45980588594293437</v>
      </c>
      <c r="D9158" s="3">
        <f ca="1">[2]!TriangularRnd(A9158,$F$18,$G$18,$H$18)</f>
        <v>388.92306492547283</v>
      </c>
      <c r="E9158" s="2">
        <f t="shared" ca="1" si="740"/>
        <v>494.95386177340748</v>
      </c>
      <c r="F9158" s="2">
        <f t="shared" ca="1" si="743"/>
        <v>192498.97291761247</v>
      </c>
      <c r="G9158" s="2">
        <f t="shared" ca="1" si="741"/>
        <v>61524.488906647915</v>
      </c>
      <c r="H9158" s="2">
        <f ca="1">[2]!Uniform($T$19,$U$20)</f>
        <v>34198.144856495455</v>
      </c>
      <c r="I9158" s="2">
        <f t="shared" ca="1" si="742"/>
        <v>95722.633763143371</v>
      </c>
      <c r="J9158" s="2">
        <f t="shared" ca="1" si="739"/>
        <v>96776</v>
      </c>
    </row>
    <row r="9159" spans="1:10" x14ac:dyDescent="0.25">
      <c r="A9159" s="8">
        <f t="array" aca="1" ref="A9159:B9159" ca="1">[2]!CorrelatedUniform($C$31:$D$32)</f>
        <v>0.11194026470184304</v>
      </c>
      <c r="B9159" s="10">
        <f ca="1"/>
        <v>0.87011573169984635</v>
      </c>
      <c r="D9159" s="3">
        <f ca="1">[2]!TriangularRnd(A9159,$F$18,$G$18,$H$18)</f>
        <v>379.43456531040778</v>
      </c>
      <c r="E9159" s="2">
        <f t="shared" ca="1" si="740"/>
        <v>556.34691879064974</v>
      </c>
      <c r="F9159" s="2">
        <f t="shared" ca="1" si="743"/>
        <v>211097.25129311491</v>
      </c>
      <c r="G9159" s="2">
        <f t="shared" ca="1" si="741"/>
        <v>158318.00244931303</v>
      </c>
      <c r="H9159" s="2">
        <f ca="1">[2]!Uniform($T$19,$U$20)</f>
        <v>35244.466479188108</v>
      </c>
      <c r="I9159" s="2">
        <f t="shared" ca="1" si="742"/>
        <v>193562.46892850113</v>
      </c>
      <c r="J9159" s="2">
        <f t="shared" ca="1" si="739"/>
        <v>17534</v>
      </c>
    </row>
    <row r="9160" spans="1:10" x14ac:dyDescent="0.25">
      <c r="A9160" s="8">
        <f t="array" aca="1" ref="A9160:B9160" ca="1">[2]!CorrelatedUniform($C$31:$D$32)</f>
        <v>0.65749990940093972</v>
      </c>
      <c r="B9160" s="10">
        <f ca="1"/>
        <v>0.71591814951253907</v>
      </c>
      <c r="D9160" s="3">
        <f ca="1">[2]!TriangularRnd(A9160,$F$18,$G$18,$H$18)</f>
        <v>416.90336661313631</v>
      </c>
      <c r="E9160" s="2">
        <f t="shared" ca="1" si="740"/>
        <v>528.53789968698868</v>
      </c>
      <c r="F9160" s="2">
        <f t="shared" ca="1" si="743"/>
        <v>220349.22976214171</v>
      </c>
      <c r="G9160" s="2">
        <f t="shared" ca="1" si="741"/>
        <v>190532.51542235728</v>
      </c>
      <c r="H9160" s="2">
        <f ca="1">[2]!Uniform($T$19,$U$20)</f>
        <v>44111.873685958184</v>
      </c>
      <c r="I9160" s="2">
        <f t="shared" ca="1" si="742"/>
        <v>234644.38910831546</v>
      </c>
      <c r="J9160" s="2">
        <f t="shared" ca="1" si="739"/>
        <v>-14296</v>
      </c>
    </row>
    <row r="9161" spans="1:10" x14ac:dyDescent="0.25">
      <c r="A9161" s="8">
        <f t="array" aca="1" ref="A9161:B9161" ca="1">[2]!CorrelatedUniform($C$31:$D$32)</f>
        <v>0.46745610237121554</v>
      </c>
      <c r="B9161" s="10">
        <f ca="1"/>
        <v>0.2691801545466031</v>
      </c>
      <c r="D9161" s="3">
        <f ca="1">[2]!TriangularRnd(A9161,$F$18,$G$18,$H$18)</f>
        <v>405.89389170525817</v>
      </c>
      <c r="E9161" s="2">
        <f t="shared" ca="1" si="740"/>
        <v>469.23527954080561</v>
      </c>
      <c r="F9161" s="2">
        <f t="shared" ca="1" si="743"/>
        <v>190459.7337382223</v>
      </c>
      <c r="G9161" s="2">
        <f t="shared" ca="1" si="741"/>
        <v>141949.82547413194</v>
      </c>
      <c r="H9161" s="2">
        <f ca="1">[2]!Uniform($T$19,$U$20)</f>
        <v>42996.893386478747</v>
      </c>
      <c r="I9161" s="2">
        <f t="shared" ca="1" si="742"/>
        <v>184946.71886061068</v>
      </c>
      <c r="J9161" s="2">
        <f t="shared" ca="1" si="739"/>
        <v>5513</v>
      </c>
    </row>
    <row r="9162" spans="1:10" x14ac:dyDescent="0.25">
      <c r="A9162" s="8">
        <f t="array" aca="1" ref="A9162:B9162" ca="1">[2]!CorrelatedUniform($C$31:$D$32)</f>
        <v>1.4556646347045885E-3</v>
      </c>
      <c r="B9162" s="10">
        <f ca="1"/>
        <v>0.99493574798442552</v>
      </c>
      <c r="D9162" s="3">
        <f ca="1">[2]!TriangularRnd(A9162,$F$18,$G$18,$H$18)</f>
        <v>356.97000771374292</v>
      </c>
      <c r="E9162" s="2">
        <f t="shared" ca="1" si="740"/>
        <v>628.57055081120575</v>
      </c>
      <c r="F9162" s="2">
        <f t="shared" ca="1" si="743"/>
        <v>224380.83437170775</v>
      </c>
      <c r="G9162" s="2">
        <f t="shared" ca="1" si="741"/>
        <v>96396.181759863946</v>
      </c>
      <c r="H9162" s="2">
        <f ca="1">[2]!Uniform($T$19,$U$20)</f>
        <v>25207.130353624903</v>
      </c>
      <c r="I9162" s="2">
        <f t="shared" ca="1" si="742"/>
        <v>121603.31211348885</v>
      </c>
      <c r="J9162" s="2">
        <f t="shared" ca="1" si="739"/>
        <v>102777</v>
      </c>
    </row>
    <row r="9163" spans="1:10" x14ac:dyDescent="0.25">
      <c r="A9163" s="8">
        <f t="array" aca="1" ref="A9163:B9163" ca="1">[2]!CorrelatedUniform($C$31:$D$32)</f>
        <v>7.8662514686584403E-2</v>
      </c>
      <c r="B9163" s="10">
        <f ca="1"/>
        <v>0.48127478822277225</v>
      </c>
      <c r="D9163" s="3">
        <f ca="1">[2]!TriangularRnd(A9163,$F$18,$G$18,$H$18)</f>
        <v>375.33406892990831</v>
      </c>
      <c r="E9163" s="2">
        <f t="shared" ca="1" si="740"/>
        <v>497.65228034528707</v>
      </c>
      <c r="F9163" s="2">
        <f t="shared" ca="1" si="743"/>
        <v>186785.85529424404</v>
      </c>
      <c r="G9163" s="2">
        <f t="shared" ca="1" si="741"/>
        <v>180199.23833570359</v>
      </c>
      <c r="H9163" s="2">
        <f ca="1">[2]!Uniform($T$19,$U$20)</f>
        <v>39303.515423900317</v>
      </c>
      <c r="I9163" s="2">
        <f t="shared" ca="1" si="742"/>
        <v>219502.75375960389</v>
      </c>
      <c r="J9163" s="2">
        <f t="shared" ca="1" si="739"/>
        <v>-32717</v>
      </c>
    </row>
    <row r="9164" spans="1:10" x14ac:dyDescent="0.25">
      <c r="A9164" s="8">
        <f t="array" aca="1" ref="A9164:B9164" ca="1">[2]!CorrelatedUniform($C$31:$D$32)</f>
        <v>0.63226485252380371</v>
      </c>
      <c r="B9164" s="10">
        <f ca="1"/>
        <v>8.6473144550309831E-3</v>
      </c>
      <c r="D9164" s="3">
        <f ca="1">[2]!TriangularRnd(A9164,$F$18,$G$18,$H$18)</f>
        <v>415.29847834717924</v>
      </c>
      <c r="E9164" s="2">
        <f t="shared" ca="1" si="740"/>
        <v>380.98082523888701</v>
      </c>
      <c r="F9164" s="2">
        <f t="shared" ca="1" si="743"/>
        <v>158220.75700116239</v>
      </c>
      <c r="G9164" s="2">
        <f t="shared" ca="1" si="741"/>
        <v>130721.83689140045</v>
      </c>
      <c r="H9164" s="2">
        <f ca="1">[2]!Uniform($T$19,$U$20)</f>
        <v>36442.869298968253</v>
      </c>
      <c r="I9164" s="2">
        <f t="shared" ca="1" si="742"/>
        <v>167164.70619036871</v>
      </c>
      <c r="J9164" s="2">
        <f t="shared" ca="1" si="739"/>
        <v>-8944</v>
      </c>
    </row>
    <row r="9165" spans="1:10" x14ac:dyDescent="0.25">
      <c r="A9165" s="8">
        <f t="array" aca="1" ref="A9165:B9165" ca="1">[2]!CorrelatedUniform($C$31:$D$32)</f>
        <v>0.97966361045837402</v>
      </c>
      <c r="B9165" s="10">
        <f ca="1"/>
        <v>1.9072536888220977E-2</v>
      </c>
      <c r="D9165" s="3">
        <f ca="1">[2]!TriangularRnd(A9165,$F$18,$G$18,$H$18)</f>
        <v>450.44840331644218</v>
      </c>
      <c r="E9165" s="2">
        <f t="shared" ca="1" si="740"/>
        <v>396.33537903497523</v>
      </c>
      <c r="F9165" s="2">
        <f t="shared" ca="1" si="743"/>
        <v>178528.63866412151</v>
      </c>
      <c r="G9165" s="2">
        <f t="shared" ca="1" si="741"/>
        <v>200324.18048970753</v>
      </c>
      <c r="H9165" s="2">
        <f ca="1">[2]!Uniform($T$19,$U$20)</f>
        <v>39284.43888574381</v>
      </c>
      <c r="I9165" s="2">
        <f t="shared" ca="1" si="742"/>
        <v>239608.61937545135</v>
      </c>
      <c r="J9165" s="2">
        <f t="shared" ca="1" si="739"/>
        <v>-61080</v>
      </c>
    </row>
    <row r="9166" spans="1:10" x14ac:dyDescent="0.25">
      <c r="A9166" s="8">
        <f t="array" aca="1" ref="A9166:B9166" ca="1">[2]!CorrelatedUniform($C$31:$D$32)</f>
        <v>0.41103553771972678</v>
      </c>
      <c r="B9166" s="10">
        <f ca="1"/>
        <v>0.95289597161739947</v>
      </c>
      <c r="D9166" s="3">
        <f ca="1">[2]!TriangularRnd(A9166,$F$18,$G$18,$H$18)</f>
        <v>402.66639404660248</v>
      </c>
      <c r="E9166" s="2">
        <f t="shared" ca="1" si="740"/>
        <v>583.68030045403987</v>
      </c>
      <c r="F9166" s="2">
        <f t="shared" ca="1" si="743"/>
        <v>235028.44185986574</v>
      </c>
      <c r="G9166" s="2">
        <f t="shared" ca="1" si="741"/>
        <v>129092.50924866993</v>
      </c>
      <c r="H9166" s="2">
        <f ca="1">[2]!Uniform($T$19,$U$20)</f>
        <v>36122.635162261795</v>
      </c>
      <c r="I9166" s="2">
        <f t="shared" ca="1" si="742"/>
        <v>165215.14441093174</v>
      </c>
      <c r="J9166" s="2">
        <f t="shared" ca="1" si="739"/>
        <v>69813</v>
      </c>
    </row>
    <row r="9167" spans="1:10" x14ac:dyDescent="0.25">
      <c r="A9167" s="8">
        <f t="array" aca="1" ref="A9167:B9167" ca="1">[2]!CorrelatedUniform($C$31:$D$32)</f>
        <v>0.26568222045898426</v>
      </c>
      <c r="B9167" s="10">
        <f ca="1"/>
        <v>0.78620444860453431</v>
      </c>
      <c r="D9167" s="3">
        <f ca="1">[2]!TriangularRnd(A9167,$F$18,$G$18,$H$18)</f>
        <v>393.14187093532172</v>
      </c>
      <c r="E9167" s="2">
        <f t="shared" ca="1" si="740"/>
        <v>539.66602613451585</v>
      </c>
      <c r="F9167" s="2">
        <f t="shared" ca="1" si="743"/>
        <v>212165.3111947538</v>
      </c>
      <c r="G9167" s="2">
        <f t="shared" ca="1" si="741"/>
        <v>143018.38835848303</v>
      </c>
      <c r="H9167" s="2">
        <f ca="1">[2]!Uniform($T$19,$U$20)</f>
        <v>28481.377262808979</v>
      </c>
      <c r="I9167" s="2">
        <f t="shared" ca="1" si="742"/>
        <v>171499.765621292</v>
      </c>
      <c r="J9167" s="2">
        <f t="shared" ca="1" si="739"/>
        <v>40665</v>
      </c>
    </row>
    <row r="9168" spans="1:10" x14ac:dyDescent="0.25">
      <c r="A9168" s="8">
        <f t="array" aca="1" ref="A9168:B9168" ca="1">[2]!CorrelatedUniform($C$31:$D$32)</f>
        <v>0.28404974937438965</v>
      </c>
      <c r="B9168" s="10">
        <f ca="1"/>
        <v>0.31682122668905366</v>
      </c>
      <c r="D9168" s="3">
        <f ca="1">[2]!TriangularRnd(A9168,$F$18,$G$18,$H$18)</f>
        <v>394.46959834188658</v>
      </c>
      <c r="E9168" s="2">
        <f t="shared" ca="1" si="740"/>
        <v>476.16968197825111</v>
      </c>
      <c r="F9168" s="2">
        <f t="shared" ca="1" si="743"/>
        <v>187834.46319254459</v>
      </c>
      <c r="G9168" s="2">
        <f t="shared" ca="1" si="741"/>
        <v>151895.26658073606</v>
      </c>
      <c r="H9168" s="2">
        <f ca="1">[2]!Uniform($T$19,$U$20)</f>
        <v>40087.049303198728</v>
      </c>
      <c r="I9168" s="2">
        <f t="shared" ca="1" si="742"/>
        <v>191982.31588393479</v>
      </c>
      <c r="J9168" s="2">
        <f t="shared" ca="1" si="739"/>
        <v>-4148</v>
      </c>
    </row>
    <row r="9169" spans="1:10" x14ac:dyDescent="0.25">
      <c r="A9169" s="8">
        <f t="array" aca="1" ref="A9169:B9169" ca="1">[2]!CorrelatedUniform($C$31:$D$32)</f>
        <v>0.78791332244873002</v>
      </c>
      <c r="B9169" s="10">
        <f ca="1"/>
        <v>0.2233712476348188</v>
      </c>
      <c r="D9169" s="3">
        <f ca="1">[2]!TriangularRnd(A9169,$F$18,$G$18,$H$18)</f>
        <v>426.35434401969417</v>
      </c>
      <c r="E9169" s="2">
        <f t="shared" ca="1" si="740"/>
        <v>461.95715090787712</v>
      </c>
      <c r="F9169" s="2">
        <f t="shared" ca="1" si="743"/>
        <v>196957.43804053482</v>
      </c>
      <c r="G9169" s="2">
        <f t="shared" ca="1" si="741"/>
        <v>205569.06402457287</v>
      </c>
      <c r="H9169" s="2">
        <f ca="1">[2]!Uniform($T$19,$U$20)</f>
        <v>28904.145383452869</v>
      </c>
      <c r="I9169" s="2">
        <f t="shared" ca="1" si="742"/>
        <v>234473.20940802575</v>
      </c>
      <c r="J9169" s="2">
        <f t="shared" ca="1" si="739"/>
        <v>-37516</v>
      </c>
    </row>
    <row r="9170" spans="1:10" x14ac:dyDescent="0.25">
      <c r="A9170" s="8">
        <f t="array" aca="1" ref="A9170:B9170" ca="1">[2]!CorrelatedUniform($C$31:$D$32)</f>
        <v>8.1479907035827609E-2</v>
      </c>
      <c r="B9170" s="10">
        <f ca="1"/>
        <v>0.60111315937697962</v>
      </c>
      <c r="D9170" s="3">
        <f ca="1">[2]!TriangularRnd(A9170,$F$18,$G$18,$H$18)</f>
        <v>375.7113664894444</v>
      </c>
      <c r="E9170" s="2">
        <f t="shared" ca="1" si="740"/>
        <v>512.81147175060596</v>
      </c>
      <c r="F9170" s="2">
        <f t="shared" ca="1" si="743"/>
        <v>192669.09880288329</v>
      </c>
      <c r="G9170" s="2">
        <f t="shared" ca="1" si="741"/>
        <v>194702.54863682945</v>
      </c>
      <c r="H9170" s="2">
        <f ca="1">[2]!Uniform($T$19,$U$20)</f>
        <v>29296.901677653565</v>
      </c>
      <c r="I9170" s="2">
        <f t="shared" ca="1" si="742"/>
        <v>223999.45031448302</v>
      </c>
      <c r="J9170" s="2">
        <f t="shared" ca="1" si="739"/>
        <v>-31331</v>
      </c>
    </row>
    <row r="9171" spans="1:10" x14ac:dyDescent="0.25">
      <c r="A9171" s="8">
        <f t="array" aca="1" ref="A9171:B9171" ca="1">[2]!CorrelatedUniform($C$31:$D$32)</f>
        <v>0.74480390548706088</v>
      </c>
      <c r="B9171" s="10">
        <f ca="1"/>
        <v>0.52864007299470261</v>
      </c>
      <c r="D9171" s="3">
        <f ca="1">[2]!TriangularRnd(A9171,$F$18,$G$18,$H$18)</f>
        <v>422.97121280613089</v>
      </c>
      <c r="E9171" s="2">
        <f t="shared" ca="1" si="740"/>
        <v>503.59258967736895</v>
      </c>
      <c r="F9171" s="2">
        <f t="shared" ca="1" si="743"/>
        <v>213005.16841601697</v>
      </c>
      <c r="G9171" s="2">
        <f t="shared" ca="1" si="741"/>
        <v>136883.71782487267</v>
      </c>
      <c r="H9171" s="2">
        <f ca="1">[2]!Uniform($T$19,$U$20)</f>
        <v>25206.354767098845</v>
      </c>
      <c r="I9171" s="2">
        <f t="shared" ca="1" si="742"/>
        <v>162090.07259197152</v>
      </c>
      <c r="J9171" s="2">
        <f t="shared" ca="1" si="739"/>
        <v>50915</v>
      </c>
    </row>
    <row r="9172" spans="1:10" x14ac:dyDescent="0.25">
      <c r="A9172" s="8">
        <f t="array" aca="1" ref="A9172:B9172" ca="1">[2]!CorrelatedUniform($C$31:$D$32)</f>
        <v>0.33692216873168951</v>
      </c>
      <c r="B9172" s="10">
        <f ca="1"/>
        <v>0.39824635883030601</v>
      </c>
      <c r="D9172" s="3">
        <f ca="1">[2]!TriangularRnd(A9172,$F$18,$G$18,$H$18)</f>
        <v>398.06842469378648</v>
      </c>
      <c r="E9172" s="2">
        <f t="shared" ca="1" si="740"/>
        <v>487.10555927313823</v>
      </c>
      <c r="F9172" s="2">
        <f t="shared" ca="1" si="743"/>
        <v>193901.34263944396</v>
      </c>
      <c r="G9172" s="2">
        <f t="shared" ca="1" si="741"/>
        <v>163288.32303905679</v>
      </c>
      <c r="H9172" s="2">
        <f ca="1">[2]!Uniform($T$19,$U$20)</f>
        <v>44285.830276926659</v>
      </c>
      <c r="I9172" s="2">
        <f t="shared" ca="1" si="742"/>
        <v>207574.15331598345</v>
      </c>
      <c r="J9172" s="2">
        <f t="shared" ca="1" si="739"/>
        <v>-13673</v>
      </c>
    </row>
    <row r="9173" spans="1:10" x14ac:dyDescent="0.25">
      <c r="A9173" s="8">
        <f t="array" aca="1" ref="A9173:B9173" ca="1">[2]!CorrelatedUniform($C$31:$D$32)</f>
        <v>0.87832093238830566</v>
      </c>
      <c r="B9173" s="10">
        <f ca="1"/>
        <v>8.2508725984735427E-3</v>
      </c>
      <c r="D9173" s="3">
        <f ca="1">[2]!TriangularRnd(A9173,$F$18,$G$18,$H$18)</f>
        <v>434.81988167250063</v>
      </c>
      <c r="E9173" s="2">
        <f t="shared" ca="1" si="740"/>
        <v>380.11874521199928</v>
      </c>
      <c r="F9173" s="2">
        <f t="shared" ca="1" si="743"/>
        <v>165283.18781458095</v>
      </c>
      <c r="G9173" s="2">
        <f t="shared" ca="1" si="741"/>
        <v>237244.23701364576</v>
      </c>
      <c r="H9173" s="2">
        <f ca="1">[2]!Uniform($T$19,$U$20)</f>
        <v>25507.884502662077</v>
      </c>
      <c r="I9173" s="2">
        <f t="shared" ca="1" si="742"/>
        <v>262752.12151630782</v>
      </c>
      <c r="J9173" s="2">
        <f t="shared" ca="1" si="739"/>
        <v>-97469</v>
      </c>
    </row>
    <row r="9174" spans="1:10" x14ac:dyDescent="0.25">
      <c r="A9174" s="8">
        <f t="array" aca="1" ref="A9174:B9174" ca="1">[2]!CorrelatedUniform($C$31:$D$32)</f>
        <v>0.87912821769714378</v>
      </c>
      <c r="B9174" s="10">
        <f ca="1"/>
        <v>0.18479657194686022</v>
      </c>
      <c r="D9174" s="3">
        <f ca="1">[2]!TriangularRnd(A9174,$F$18,$G$18,$H$18)</f>
        <v>434.90772308418792</v>
      </c>
      <c r="E9174" s="2">
        <f t="shared" ca="1" si="740"/>
        <v>455.13821356789254</v>
      </c>
      <c r="F9174" s="2">
        <f t="shared" ca="1" si="743"/>
        <v>197943.124151417</v>
      </c>
      <c r="G9174" s="2">
        <f t="shared" ca="1" si="741"/>
        <v>250208.69483151351</v>
      </c>
      <c r="H9174" s="2">
        <f ca="1">[2]!Uniform($T$19,$U$20)</f>
        <v>25939.824777005459</v>
      </c>
      <c r="I9174" s="2">
        <f t="shared" ca="1" si="742"/>
        <v>276148.51960851898</v>
      </c>
      <c r="J9174" s="2">
        <f t="shared" ca="1" si="739"/>
        <v>-78206</v>
      </c>
    </row>
    <row r="9175" spans="1:10" x14ac:dyDescent="0.25">
      <c r="A9175" s="8">
        <f t="array" aca="1" ref="A9175:B9175" ca="1">[2]!CorrelatedUniform($C$31:$D$32)</f>
        <v>0.63746142387390159</v>
      </c>
      <c r="B9175" s="10">
        <f ca="1"/>
        <v>0.67927904778322978</v>
      </c>
      <c r="D9175" s="3">
        <f ca="1">[2]!TriangularRnd(A9175,$F$18,$G$18,$H$18)</f>
        <v>415.62435246079781</v>
      </c>
      <c r="E9175" s="2">
        <f t="shared" ca="1" si="740"/>
        <v>523.28418618564615</v>
      </c>
      <c r="F9175" s="2">
        <f t="shared" ca="1" si="743"/>
        <v>217489.65103638475</v>
      </c>
      <c r="G9175" s="2">
        <f t="shared" ca="1" si="741"/>
        <v>112441.25747791394</v>
      </c>
      <c r="H9175" s="2">
        <f ca="1">[2]!Uniform($T$19,$U$20)</f>
        <v>26446.845199186791</v>
      </c>
      <c r="I9175" s="2">
        <f t="shared" ca="1" si="742"/>
        <v>138888.10267710075</v>
      </c>
      <c r="J9175" s="2">
        <f t="shared" ca="1" si="739"/>
        <v>78601</v>
      </c>
    </row>
    <row r="9176" spans="1:10" x14ac:dyDescent="0.25">
      <c r="A9176" s="8">
        <f t="array" aca="1" ref="A9176:B9176" ca="1">[2]!CorrelatedUniform($C$31:$D$32)</f>
        <v>0.913629651069641</v>
      </c>
      <c r="B9176" s="10">
        <f ca="1"/>
        <v>0.32574812541677922</v>
      </c>
      <c r="D9176" s="3">
        <f ca="1">[2]!TriangularRnd(A9176,$F$18,$G$18,$H$18)</f>
        <v>438.98332373412808</v>
      </c>
      <c r="E9176" s="2">
        <f t="shared" ca="1" si="740"/>
        <v>477.41577255602914</v>
      </c>
      <c r="F9176" s="2">
        <f t="shared" ca="1" si="743"/>
        <v>209577.56263974219</v>
      </c>
      <c r="G9176" s="2">
        <f t="shared" ca="1" si="741"/>
        <v>82914.89185758344</v>
      </c>
      <c r="H9176" s="2">
        <f ca="1">[2]!Uniform($T$19,$U$20)</f>
        <v>29422.844163620543</v>
      </c>
      <c r="I9176" s="2">
        <f t="shared" ca="1" si="742"/>
        <v>112337.73602120398</v>
      </c>
      <c r="J9176" s="2">
        <f t="shared" ca="1" si="739"/>
        <v>97239</v>
      </c>
    </row>
    <row r="9177" spans="1:10" x14ac:dyDescent="0.25">
      <c r="A9177" s="8">
        <f t="array" aca="1" ref="A9177:B9177" ca="1">[2]!CorrelatedUniform($C$31:$D$32)</f>
        <v>0.83846926689147994</v>
      </c>
      <c r="B9177" s="10">
        <f ca="1"/>
        <v>0.3639466025459317</v>
      </c>
      <c r="D9177" s="3">
        <f ca="1">[2]!TriangularRnd(A9177,$F$18,$G$18,$H$18)</f>
        <v>430.79689706851593</v>
      </c>
      <c r="E9177" s="2">
        <f t="shared" ca="1" si="740"/>
        <v>482.6035300009014</v>
      </c>
      <c r="F9177" s="2">
        <f t="shared" ca="1" si="743"/>
        <v>207904.10323870077</v>
      </c>
      <c r="G9177" s="2">
        <f t="shared" ca="1" si="741"/>
        <v>254378.63952393792</v>
      </c>
      <c r="H9177" s="2">
        <f ca="1">[2]!Uniform($T$19,$U$20)</f>
        <v>29134.795663418674</v>
      </c>
      <c r="I9177" s="2">
        <f t="shared" ca="1" si="742"/>
        <v>283513.4351873566</v>
      </c>
      <c r="J9177" s="2">
        <f t="shared" ca="1" si="739"/>
        <v>-75610</v>
      </c>
    </row>
    <row r="9178" spans="1:10" x14ac:dyDescent="0.25">
      <c r="A9178" s="8">
        <f t="array" aca="1" ref="A9178:B9178" ca="1">[2]!CorrelatedUniform($C$31:$D$32)</f>
        <v>8.9465022087097307E-2</v>
      </c>
      <c r="B9178" s="10">
        <f ca="1"/>
        <v>0.63148400300427898</v>
      </c>
      <c r="D9178" s="3">
        <f ca="1">[2]!TriangularRnd(A9178,$F$18,$G$18,$H$18)</f>
        <v>376.74661513914111</v>
      </c>
      <c r="E9178" s="2">
        <f t="shared" ca="1" si="740"/>
        <v>516.7893168548012</v>
      </c>
      <c r="F9178" s="2">
        <f t="shared" ca="1" si="743"/>
        <v>194698.62586511543</v>
      </c>
      <c r="G9178" s="2">
        <f t="shared" ca="1" si="741"/>
        <v>117755.96846213755</v>
      </c>
      <c r="H9178" s="2">
        <f ca="1">[2]!Uniform($T$19,$U$20)</f>
        <v>31255.81405498489</v>
      </c>
      <c r="I9178" s="2">
        <f t="shared" ca="1" si="742"/>
        <v>149011.78251712245</v>
      </c>
      <c r="J9178" s="2">
        <f t="shared" ca="1" si="739"/>
        <v>45686</v>
      </c>
    </row>
    <row r="9179" spans="1:10" x14ac:dyDescent="0.25">
      <c r="A9179" s="8">
        <f t="array" aca="1" ref="A9179:B9179" ca="1">[2]!CorrelatedUniform($C$31:$D$32)</f>
        <v>0.78030884265899658</v>
      </c>
      <c r="B9179" s="10">
        <f ca="1"/>
        <v>5.3477775310385667E-2</v>
      </c>
      <c r="D9179" s="3">
        <f ca="1">[2]!TriangularRnd(A9179,$F$18,$G$18,$H$18)</f>
        <v>425.73414762798888</v>
      </c>
      <c r="E9179" s="2">
        <f t="shared" ca="1" si="740"/>
        <v>419.39853192950756</v>
      </c>
      <c r="F9179" s="2">
        <f t="shared" ca="1" si="743"/>
        <v>178552.27650743877</v>
      </c>
      <c r="G9179" s="2">
        <f t="shared" ca="1" si="741"/>
        <v>190072.78612822836</v>
      </c>
      <c r="H9179" s="2">
        <f ca="1">[2]!Uniform($T$19,$U$20)</f>
        <v>33105.701126367203</v>
      </c>
      <c r="I9179" s="2">
        <f t="shared" ca="1" si="742"/>
        <v>223178.48725459556</v>
      </c>
      <c r="J9179" s="2">
        <f t="shared" ca="1" si="739"/>
        <v>-44627</v>
      </c>
    </row>
    <row r="9180" spans="1:10" x14ac:dyDescent="0.25">
      <c r="A9180" s="8">
        <f t="array" aca="1" ref="A9180:B9180" ca="1">[2]!CorrelatedUniform($C$31:$D$32)</f>
        <v>0.53458833694458008</v>
      </c>
      <c r="B9180" s="10">
        <f ca="1"/>
        <v>0.89576423994140431</v>
      </c>
      <c r="D9180" s="3">
        <f ca="1">[2]!TriangularRnd(A9180,$F$18,$G$18,$H$18)</f>
        <v>409.55397506487674</v>
      </c>
      <c r="E9180" s="2">
        <f t="shared" ca="1" si="740"/>
        <v>562.88897381382856</v>
      </c>
      <c r="F9180" s="2">
        <f t="shared" ca="1" si="743"/>
        <v>230533.41674564278</v>
      </c>
      <c r="G9180" s="2">
        <f t="shared" ca="1" si="741"/>
        <v>128406.48526806974</v>
      </c>
      <c r="H9180" s="2">
        <f ca="1">[2]!Uniform($T$19,$U$20)</f>
        <v>36081.226790327753</v>
      </c>
      <c r="I9180" s="2">
        <f t="shared" ca="1" si="742"/>
        <v>164487.71205839748</v>
      </c>
      <c r="J9180" s="2">
        <f t="shared" ca="1" si="739"/>
        <v>66045</v>
      </c>
    </row>
    <row r="9181" spans="1:10" x14ac:dyDescent="0.25">
      <c r="A9181" s="8">
        <f t="array" aca="1" ref="A9181:B9181" ca="1">[2]!CorrelatedUniform($C$31:$D$32)</f>
        <v>0.21685707569122309</v>
      </c>
      <c r="B9181" s="10">
        <f ca="1"/>
        <v>0.49068523363822519</v>
      </c>
      <c r="D9181" s="3">
        <f ca="1">[2]!TriangularRnd(A9181,$F$18,$G$18,$H$18)</f>
        <v>389.37042231264252</v>
      </c>
      <c r="E9181" s="2">
        <f t="shared" ca="1" si="740"/>
        <v>498.83246107015253</v>
      </c>
      <c r="F9181" s="2">
        <f t="shared" ca="1" si="743"/>
        <v>194230.6060301401</v>
      </c>
      <c r="G9181" s="2">
        <f t="shared" ca="1" si="741"/>
        <v>131476.66350554934</v>
      </c>
      <c r="H9181" s="2">
        <f ca="1">[2]!Uniform($T$19,$U$20)</f>
        <v>30951.290362738764</v>
      </c>
      <c r="I9181" s="2">
        <f t="shared" ca="1" si="742"/>
        <v>162427.95386828811</v>
      </c>
      <c r="J9181" s="2">
        <f t="shared" ca="1" si="739"/>
        <v>31802</v>
      </c>
    </row>
    <row r="9182" spans="1:10" x14ac:dyDescent="0.25">
      <c r="A9182" s="8">
        <f t="array" aca="1" ref="A9182:B9182" ca="1">[2]!CorrelatedUniform($C$31:$D$32)</f>
        <v>0.53675758838653564</v>
      </c>
      <c r="B9182" s="10">
        <f ca="1"/>
        <v>0.21115366596842744</v>
      </c>
      <c r="D9182" s="3">
        <f ca="1">[2]!TriangularRnd(A9182,$F$18,$G$18,$H$18)</f>
        <v>409.67460532468817</v>
      </c>
      <c r="E9182" s="2">
        <f t="shared" ca="1" si="740"/>
        <v>459.87876517079854</v>
      </c>
      <c r="F9182" s="2">
        <f t="shared" ca="1" si="743"/>
        <v>188400.65161855184</v>
      </c>
      <c r="G9182" s="2">
        <f t="shared" ca="1" si="741"/>
        <v>156361.90471524652</v>
      </c>
      <c r="H9182" s="2">
        <f ca="1">[2]!Uniform($T$19,$U$20)</f>
        <v>37124.902506812716</v>
      </c>
      <c r="I9182" s="2">
        <f t="shared" ca="1" si="742"/>
        <v>193486.80722205923</v>
      </c>
      <c r="J9182" s="2">
        <f t="shared" ca="1" si="739"/>
        <v>-5087</v>
      </c>
    </row>
    <row r="9183" spans="1:10" x14ac:dyDescent="0.25">
      <c r="A9183" s="8">
        <f t="array" aca="1" ref="A9183:B9183" ca="1">[2]!CorrelatedUniform($C$31:$D$32)</f>
        <v>0.5953774452209476</v>
      </c>
      <c r="B9183" s="10">
        <f ca="1"/>
        <v>0.31629258285775363</v>
      </c>
      <c r="D9183" s="3">
        <f ca="1">[2]!TriangularRnd(A9183,$F$18,$G$18,$H$18)</f>
        <v>413.04856454837812</v>
      </c>
      <c r="E9183" s="2">
        <f t="shared" ca="1" si="740"/>
        <v>476.09543090580252</v>
      </c>
      <c r="F9183" s="2">
        <f t="shared" ca="1" si="743"/>
        <v>196650.53432368327</v>
      </c>
      <c r="G9183" s="2">
        <f t="shared" ca="1" si="741"/>
        <v>139036.18564153535</v>
      </c>
      <c r="H9183" s="2">
        <f ca="1">[2]!Uniform($T$19,$U$20)</f>
        <v>26542.911947650708</v>
      </c>
      <c r="I9183" s="2">
        <f t="shared" ca="1" si="742"/>
        <v>165579.09758918607</v>
      </c>
      <c r="J9183" s="2">
        <f t="shared" ca="1" si="739"/>
        <v>31071</v>
      </c>
    </row>
    <row r="9184" spans="1:10" x14ac:dyDescent="0.25">
      <c r="A9184" s="8">
        <f t="array" aca="1" ref="A9184:B9184" ca="1">[2]!CorrelatedUniform($C$31:$D$32)</f>
        <v>0.61846280097961404</v>
      </c>
      <c r="B9184" s="10">
        <f ca="1"/>
        <v>0.33566022259712458</v>
      </c>
      <c r="D9184" s="3">
        <f ca="1">[2]!TriangularRnd(A9184,$F$18,$G$18,$H$18)</f>
        <v>414.44397204091496</v>
      </c>
      <c r="E9184" s="2">
        <f t="shared" ca="1" si="740"/>
        <v>478.78317647945022</v>
      </c>
      <c r="F9184" s="2">
        <f t="shared" ca="1" si="743"/>
        <v>198428.80140650971</v>
      </c>
      <c r="G9184" s="2">
        <f t="shared" ca="1" si="741"/>
        <v>182737.25384051111</v>
      </c>
      <c r="H9184" s="2">
        <f ca="1">[2]!Uniform($T$19,$U$20)</f>
        <v>33832.351033017483</v>
      </c>
      <c r="I9184" s="2">
        <f t="shared" ca="1" si="742"/>
        <v>216569.60487352859</v>
      </c>
      <c r="J9184" s="2">
        <f t="shared" ca="1" si="739"/>
        <v>-18141</v>
      </c>
    </row>
    <row r="9185" spans="1:10" x14ac:dyDescent="0.25">
      <c r="A9185" s="8">
        <f t="array" aca="1" ref="A9185:B9185" ca="1">[2]!CorrelatedUniform($C$31:$D$32)</f>
        <v>0.41999399662017789</v>
      </c>
      <c r="B9185" s="10">
        <f ca="1"/>
        <v>0.60785278333786286</v>
      </c>
      <c r="D9185" s="3">
        <f ca="1">[2]!TriangularRnd(A9185,$F$18,$G$18,$H$18)</f>
        <v>403.19302264732022</v>
      </c>
      <c r="E9185" s="2">
        <f t="shared" ca="1" si="740"/>
        <v>513.68634958407392</v>
      </c>
      <c r="F9185" s="2">
        <f t="shared" ca="1" si="743"/>
        <v>207114.75198147076</v>
      </c>
      <c r="G9185" s="2">
        <f t="shared" ca="1" si="741"/>
        <v>164022.34800034258</v>
      </c>
      <c r="H9185" s="2">
        <f ca="1">[2]!Uniform($T$19,$U$20)</f>
        <v>41078.736635899593</v>
      </c>
      <c r="I9185" s="2">
        <f t="shared" ca="1" si="742"/>
        <v>205101.08463624219</v>
      </c>
      <c r="J9185" s="2">
        <f t="shared" ca="1" si="739"/>
        <v>2013</v>
      </c>
    </row>
    <row r="9186" spans="1:10" x14ac:dyDescent="0.25">
      <c r="A9186" s="8">
        <f t="array" aca="1" ref="A9186:B9186" ca="1">[2]!CorrelatedUniform($C$31:$D$32)</f>
        <v>0.84769201278686568</v>
      </c>
      <c r="B9186" s="10">
        <f ca="1"/>
        <v>0.6136321852668748</v>
      </c>
      <c r="D9186" s="3">
        <f ca="1">[2]!TriangularRnd(A9186,$F$18,$G$18,$H$18)</f>
        <v>431.67921871513181</v>
      </c>
      <c r="E9186" s="2">
        <f t="shared" ca="1" si="740"/>
        <v>514.43992177146583</v>
      </c>
      <c r="F9186" s="2">
        <f t="shared" ca="1" si="743"/>
        <v>222073.02350617989</v>
      </c>
      <c r="G9186" s="2">
        <f t="shared" ca="1" si="741"/>
        <v>140734.18304972679</v>
      </c>
      <c r="H9186" s="2">
        <f ca="1">[2]!Uniform($T$19,$U$20)</f>
        <v>28612.805457822858</v>
      </c>
      <c r="I9186" s="2">
        <f t="shared" ca="1" si="742"/>
        <v>169346.98850754966</v>
      </c>
      <c r="J9186" s="2">
        <f t="shared" ca="1" si="739"/>
        <v>52726</v>
      </c>
    </row>
    <row r="9187" spans="1:10" x14ac:dyDescent="0.25">
      <c r="A9187" s="8">
        <f t="array" aca="1" ref="A9187:B9187" ca="1">[2]!CorrelatedUniform($C$31:$D$32)</f>
        <v>0.83182597160339378</v>
      </c>
      <c r="B9187" s="10">
        <f ca="1"/>
        <v>3.0961364661994825E-2</v>
      </c>
      <c r="D9187" s="3">
        <f ca="1">[2]!TriangularRnd(A9187,$F$18,$G$18,$H$18)</f>
        <v>430.17686229458275</v>
      </c>
      <c r="E9187" s="2">
        <f t="shared" ca="1" si="740"/>
        <v>406.65756853032428</v>
      </c>
      <c r="F9187" s="2">
        <f t="shared" ca="1" si="743"/>
        <v>174934.67685871915</v>
      </c>
      <c r="G9187" s="2">
        <f t="shared" ca="1" si="741"/>
        <v>247334.92945948325</v>
      </c>
      <c r="H9187" s="2">
        <f ca="1">[2]!Uniform($T$19,$U$20)</f>
        <v>33881.128681276001</v>
      </c>
      <c r="I9187" s="2">
        <f t="shared" ca="1" si="742"/>
        <v>281216.05814075924</v>
      </c>
      <c r="J9187" s="2">
        <f t="shared" ca="1" si="739"/>
        <v>-106282</v>
      </c>
    </row>
    <row r="9188" spans="1:10" x14ac:dyDescent="0.25">
      <c r="A9188" s="8">
        <f t="array" aca="1" ref="A9188:B9188" ca="1">[2]!CorrelatedUniform($C$31:$D$32)</f>
        <v>0.30954825878143333</v>
      </c>
      <c r="B9188" s="10">
        <f ca="1"/>
        <v>0.82598168380064552</v>
      </c>
      <c r="D9188" s="3">
        <f ca="1">[2]!TriangularRnd(A9188,$F$18,$G$18,$H$18)</f>
        <v>396.24355037234284</v>
      </c>
      <c r="E9188" s="2">
        <f t="shared" ca="1" si="740"/>
        <v>546.92021933964463</v>
      </c>
      <c r="F9188" s="2">
        <f t="shared" ca="1" si="743"/>
        <v>216713.60948156126</v>
      </c>
      <c r="G9188" s="2">
        <f t="shared" ca="1" si="741"/>
        <v>173838.46170090639</v>
      </c>
      <c r="H9188" s="2">
        <f ca="1">[2]!Uniform($T$19,$U$20)</f>
        <v>35561.256240949646</v>
      </c>
      <c r="I9188" s="2">
        <f t="shared" ca="1" si="742"/>
        <v>209399.71794185604</v>
      </c>
      <c r="J9188" s="2">
        <f t="shared" ca="1" si="739"/>
        <v>7313</v>
      </c>
    </row>
    <row r="9189" spans="1:10" x14ac:dyDescent="0.25">
      <c r="A9189" s="8">
        <f t="array" aca="1" ref="A9189:B9189" ca="1">[2]!CorrelatedUniform($C$31:$D$32)</f>
        <v>0.32952189445495617</v>
      </c>
      <c r="B9189" s="10">
        <f ca="1"/>
        <v>0.54178793404311731</v>
      </c>
      <c r="D9189" s="3">
        <f ca="1">[2]!TriangularRnd(A9189,$F$18,$G$18,$H$18)</f>
        <v>397.58263788798831</v>
      </c>
      <c r="E9189" s="2">
        <f t="shared" ca="1" si="740"/>
        <v>505.24695506358893</v>
      </c>
      <c r="F9189" s="2">
        <f t="shared" ca="1" si="743"/>
        <v>200877.41717905557</v>
      </c>
      <c r="G9189" s="2">
        <f t="shared" ca="1" si="741"/>
        <v>139393.2085775343</v>
      </c>
      <c r="H9189" s="2">
        <f ca="1">[2]!Uniform($T$19,$U$20)</f>
        <v>31035.891919078316</v>
      </c>
      <c r="I9189" s="2">
        <f t="shared" ca="1" si="742"/>
        <v>170429.10049661261</v>
      </c>
      <c r="J9189" s="2">
        <f t="shared" ca="1" si="739"/>
        <v>30448</v>
      </c>
    </row>
    <row r="9190" spans="1:10" x14ac:dyDescent="0.25">
      <c r="A9190" s="8">
        <f t="array" aca="1" ref="A9190:B9190" ca="1">[2]!CorrelatedUniform($C$31:$D$32)</f>
        <v>0.64961564540863037</v>
      </c>
      <c r="B9190" s="10">
        <f ca="1"/>
        <v>0.60111180182920854</v>
      </c>
      <c r="D9190" s="3">
        <f ca="1">[2]!TriangularRnd(A9190,$F$18,$G$18,$H$18)</f>
        <v>416.39577920782244</v>
      </c>
      <c r="E9190" s="2">
        <f t="shared" ca="1" si="740"/>
        <v>512.81129592936327</v>
      </c>
      <c r="F9190" s="2">
        <f t="shared" ca="1" si="743"/>
        <v>213532.45915508043</v>
      </c>
      <c r="G9190" s="2">
        <f t="shared" ca="1" si="741"/>
        <v>157980.08931051425</v>
      </c>
      <c r="H9190" s="2">
        <f ca="1">[2]!Uniform($T$19,$U$20)</f>
        <v>38536.878251062502</v>
      </c>
      <c r="I9190" s="2">
        <f t="shared" ca="1" si="742"/>
        <v>196516.96756157675</v>
      </c>
      <c r="J9190" s="2">
        <f t="shared" ca="1" si="739"/>
        <v>17015</v>
      </c>
    </row>
    <row r="9191" spans="1:10" x14ac:dyDescent="0.25">
      <c r="A9191" s="8">
        <f t="array" aca="1" ref="A9191:B9191" ca="1">[2]!CorrelatedUniform($C$31:$D$32)</f>
        <v>0.83620262145996138</v>
      </c>
      <c r="B9191" s="10">
        <f ca="1"/>
        <v>0.54516600362603984</v>
      </c>
      <c r="D9191" s="3">
        <f ca="1">[2]!TriangularRnd(A9191,$F$18,$G$18,$H$18)</f>
        <v>430.5839368494415</v>
      </c>
      <c r="E9191" s="2">
        <f t="shared" ca="1" si="740"/>
        <v>505.67286634625361</v>
      </c>
      <c r="F9191" s="2">
        <f t="shared" ca="1" si="743"/>
        <v>217734.61354931133</v>
      </c>
      <c r="G9191" s="2">
        <f t="shared" ca="1" si="741"/>
        <v>132063.23211230917</v>
      </c>
      <c r="H9191" s="2">
        <f ca="1">[2]!Uniform($T$19,$U$20)</f>
        <v>44824.383590430713</v>
      </c>
      <c r="I9191" s="2">
        <f t="shared" ca="1" si="742"/>
        <v>176887.61570273989</v>
      </c>
      <c r="J9191" s="2">
        <f t="shared" ca="1" si="739"/>
        <v>40846</v>
      </c>
    </row>
    <row r="9192" spans="1:10" x14ac:dyDescent="0.25">
      <c r="A9192" s="8">
        <f t="array" aca="1" ref="A9192:B9192" ca="1">[2]!CorrelatedUniform($C$31:$D$32)</f>
        <v>0.83021187782287531</v>
      </c>
      <c r="B9192" s="10">
        <f ca="1"/>
        <v>0.18294125962801797</v>
      </c>
      <c r="D9192" s="3">
        <f ca="1">[2]!TriangularRnd(A9192,$F$18,$G$18,$H$18)</f>
        <v>430.02807391077363</v>
      </c>
      <c r="E9192" s="2">
        <f t="shared" ca="1" si="740"/>
        <v>454.78935481663945</v>
      </c>
      <c r="F9192" s="2">
        <f t="shared" ca="1" si="743"/>
        <v>195572.19028692288</v>
      </c>
      <c r="G9192" s="2">
        <f t="shared" ca="1" si="741"/>
        <v>89597.931959229521</v>
      </c>
      <c r="H9192" s="2">
        <f ca="1">[2]!Uniform($T$19,$U$20)</f>
        <v>38246.510217243871</v>
      </c>
      <c r="I9192" s="2">
        <f t="shared" ca="1" si="742"/>
        <v>127844.44217647339</v>
      </c>
      <c r="J9192" s="2">
        <f t="shared" ref="J9192:J9255" ca="1" si="744">INT(F9192-I9192)</f>
        <v>67727</v>
      </c>
    </row>
    <row r="9193" spans="1:10" x14ac:dyDescent="0.25">
      <c r="A9193" s="8">
        <f t="array" aca="1" ref="A9193:B9193" ca="1">[2]!CorrelatedUniform($C$31:$D$32)</f>
        <v>1.4224290847778319E-2</v>
      </c>
      <c r="B9193" s="10">
        <f ca="1"/>
        <v>0.94304905315499798</v>
      </c>
      <c r="D9193" s="3">
        <f ca="1">[2]!TriangularRnd(A9193,$F$18,$G$18,$H$18)</f>
        <v>363.1171832855141</v>
      </c>
      <c r="E9193" s="2">
        <f t="shared" ref="E9193:E9256" ca="1" si="745">_xlfn.NORM.INV(B9193,$G$24,$G$24*$H$24)</f>
        <v>579.04478368630987</v>
      </c>
      <c r="F9193" s="2">
        <f t="shared" ca="1" si="743"/>
        <v>210261.11084834265</v>
      </c>
      <c r="G9193" s="2">
        <f t="shared" ref="G9193:G9256" ca="1" si="746">_xlfn.NORM.INV(RAND(),$S$19,$R$21)*D9193</f>
        <v>164442.15885184766</v>
      </c>
      <c r="H9193" s="2">
        <f ca="1">[2]!Uniform($T$19,$U$20)</f>
        <v>41281.524812945521</v>
      </c>
      <c r="I9193" s="2">
        <f t="shared" ref="I9193:I9256" ca="1" si="747">G9193+H9193</f>
        <v>205723.68366479318</v>
      </c>
      <c r="J9193" s="2">
        <f t="shared" ca="1" si="744"/>
        <v>4537</v>
      </c>
    </row>
    <row r="9194" spans="1:10" x14ac:dyDescent="0.25">
      <c r="A9194" s="8">
        <f t="array" aca="1" ref="A9194:B9194" ca="1">[2]!CorrelatedUniform($C$31:$D$32)</f>
        <v>0.73251914978027344</v>
      </c>
      <c r="B9194" s="10">
        <f ca="1"/>
        <v>0.10281357188871049</v>
      </c>
      <c r="D9194" s="3">
        <f ca="1">[2]!TriangularRnd(A9194,$F$18,$G$18,$H$18)</f>
        <v>422.06055984462228</v>
      </c>
      <c r="E9194" s="2">
        <f t="shared" ca="1" si="745"/>
        <v>436.71592632565364</v>
      </c>
      <c r="F9194" s="2">
        <f t="shared" ref="F9194:F9257" ca="1" si="748">D9194*E9194</f>
        <v>184320.56835806818</v>
      </c>
      <c r="G9194" s="2">
        <f t="shared" ca="1" si="746"/>
        <v>103355.32016908811</v>
      </c>
      <c r="H9194" s="2">
        <f ca="1">[2]!Uniform($T$19,$U$20)</f>
        <v>39049.363908733365</v>
      </c>
      <c r="I9194" s="2">
        <f t="shared" ca="1" si="747"/>
        <v>142404.68407782147</v>
      </c>
      <c r="J9194" s="2">
        <f t="shared" ca="1" si="744"/>
        <v>41915</v>
      </c>
    </row>
    <row r="9195" spans="1:10" x14ac:dyDescent="0.25">
      <c r="A9195" s="8">
        <f t="array" aca="1" ref="A9195:B9195" ca="1">[2]!CorrelatedUniform($C$31:$D$32)</f>
        <v>0.59569394588470481</v>
      </c>
      <c r="B9195" s="10">
        <f ca="1"/>
        <v>0.56247474664246067</v>
      </c>
      <c r="D9195" s="3">
        <f ca="1">[2]!TriangularRnd(A9195,$F$18,$G$18,$H$18)</f>
        <v>413.06742241641803</v>
      </c>
      <c r="E9195" s="2">
        <f t="shared" ca="1" si="745"/>
        <v>507.86232980231432</v>
      </c>
      <c r="F9195" s="2">
        <f t="shared" ca="1" si="748"/>
        <v>209781.38351383878</v>
      </c>
      <c r="G9195" s="2">
        <f t="shared" ca="1" si="746"/>
        <v>213762.94999896307</v>
      </c>
      <c r="H9195" s="2">
        <f ca="1">[2]!Uniform($T$19,$U$20)</f>
        <v>31383.069257277035</v>
      </c>
      <c r="I9195" s="2">
        <f t="shared" ca="1" si="747"/>
        <v>245146.01925624011</v>
      </c>
      <c r="J9195" s="2">
        <f t="shared" ca="1" si="744"/>
        <v>-35365</v>
      </c>
    </row>
    <row r="9196" spans="1:10" x14ac:dyDescent="0.25">
      <c r="A9196" s="8">
        <f t="array" aca="1" ref="A9196:B9196" ca="1">[2]!CorrelatedUniform($C$31:$D$32)</f>
        <v>0.79776751995086681</v>
      </c>
      <c r="B9196" s="10">
        <f ca="1"/>
        <v>0.29107186455965572</v>
      </c>
      <c r="D9196" s="3">
        <f ca="1">[2]!TriangularRnd(A9196,$F$18,$G$18,$H$18)</f>
        <v>427.17480423553201</v>
      </c>
      <c r="E9196" s="2">
        <f t="shared" ca="1" si="745"/>
        <v>472.4871949280261</v>
      </c>
      <c r="F9196" s="2">
        <f t="shared" ca="1" si="748"/>
        <v>201834.62499717521</v>
      </c>
      <c r="G9196" s="2">
        <f t="shared" ca="1" si="746"/>
        <v>180854.11314469064</v>
      </c>
      <c r="H9196" s="2">
        <f ca="1">[2]!Uniform($T$19,$U$20)</f>
        <v>27218.222602718044</v>
      </c>
      <c r="I9196" s="2">
        <f t="shared" ca="1" si="747"/>
        <v>208072.33574740868</v>
      </c>
      <c r="J9196" s="2">
        <f t="shared" ca="1" si="744"/>
        <v>-6238</v>
      </c>
    </row>
    <row r="9197" spans="1:10" x14ac:dyDescent="0.25">
      <c r="A9197" s="8">
        <f t="array" aca="1" ref="A9197:B9197" ca="1">[2]!CorrelatedUniform($C$31:$D$32)</f>
        <v>0.6649125814437864</v>
      </c>
      <c r="B9197" s="10">
        <f ca="1"/>
        <v>0.36406684252747434</v>
      </c>
      <c r="D9197" s="3">
        <f ca="1">[2]!TriangularRnd(A9197,$F$18,$G$18,$H$18)</f>
        <v>417.38594919676507</v>
      </c>
      <c r="E9197" s="2">
        <f t="shared" ca="1" si="745"/>
        <v>482.61953926564144</v>
      </c>
      <c r="F9197" s="2">
        <f t="shared" ca="1" si="748"/>
        <v>201438.61449729517</v>
      </c>
      <c r="G9197" s="2">
        <f t="shared" ca="1" si="746"/>
        <v>201752.80442475929</v>
      </c>
      <c r="H9197" s="2">
        <f ca="1">[2]!Uniform($T$19,$U$20)</f>
        <v>36135.311907251409</v>
      </c>
      <c r="I9197" s="2">
        <f t="shared" ca="1" si="747"/>
        <v>237888.11633201072</v>
      </c>
      <c r="J9197" s="2">
        <f t="shared" ca="1" si="744"/>
        <v>-36450</v>
      </c>
    </row>
    <row r="9198" spans="1:10" x14ac:dyDescent="0.25">
      <c r="A9198" s="8">
        <f t="array" aca="1" ref="A9198:B9198" ca="1">[2]!CorrelatedUniform($C$31:$D$32)</f>
        <v>0.34222638607025152</v>
      </c>
      <c r="B9198" s="10">
        <f ca="1"/>
        <v>0.79970387594976655</v>
      </c>
      <c r="D9198" s="3">
        <f ca="1">[2]!TriangularRnd(A9198,$F$18,$G$18,$H$18)</f>
        <v>398.4133422404127</v>
      </c>
      <c r="E9198" s="2">
        <f t="shared" ca="1" si="745"/>
        <v>542.02819870765074</v>
      </c>
      <c r="F9198" s="2">
        <f t="shared" ca="1" si="748"/>
        <v>215951.26623566568</v>
      </c>
      <c r="G9198" s="2">
        <f t="shared" ca="1" si="746"/>
        <v>119642.70965809094</v>
      </c>
      <c r="H9198" s="2">
        <f ca="1">[2]!Uniform($T$19,$U$20)</f>
        <v>42532.704850631773</v>
      </c>
      <c r="I9198" s="2">
        <f t="shared" ca="1" si="747"/>
        <v>162175.41450872272</v>
      </c>
      <c r="J9198" s="2">
        <f t="shared" ca="1" si="744"/>
        <v>53775</v>
      </c>
    </row>
    <row r="9199" spans="1:10" x14ac:dyDescent="0.25">
      <c r="A9199" s="8">
        <f t="array" aca="1" ref="A9199:B9199" ca="1">[2]!CorrelatedUniform($C$31:$D$32)</f>
        <v>0.12994408607482891</v>
      </c>
      <c r="B9199" s="10">
        <f ca="1"/>
        <v>0.6186581894698413</v>
      </c>
      <c r="D9199" s="3">
        <f ca="1">[2]!TriangularRnd(A9199,$F$18,$G$18,$H$18)</f>
        <v>381.39763286234967</v>
      </c>
      <c r="E9199" s="2">
        <f t="shared" ca="1" si="745"/>
        <v>515.09793013078342</v>
      </c>
      <c r="F9199" s="2">
        <f t="shared" ca="1" si="748"/>
        <v>196457.13124417677</v>
      </c>
      <c r="G9199" s="2">
        <f t="shared" ca="1" si="746"/>
        <v>86497.106084628846</v>
      </c>
      <c r="H9199" s="2">
        <f ca="1">[2]!Uniform($T$19,$U$20)</f>
        <v>44784.962357887969</v>
      </c>
      <c r="I9199" s="2">
        <f t="shared" ca="1" si="747"/>
        <v>131282.06844251681</v>
      </c>
      <c r="J9199" s="2">
        <f t="shared" ca="1" si="744"/>
        <v>65175</v>
      </c>
    </row>
    <row r="9200" spans="1:10" x14ac:dyDescent="0.25">
      <c r="A9200" s="8">
        <f t="array" aca="1" ref="A9200:B9200" ca="1">[2]!CorrelatedUniform($C$31:$D$32)</f>
        <v>0.5825767517089846</v>
      </c>
      <c r="B9200" s="10">
        <f ca="1"/>
        <v>0.25525521436531784</v>
      </c>
      <c r="D9200" s="3">
        <f ca="1">[2]!TriangularRnd(A9200,$F$18,$G$18,$H$18)</f>
        <v>412.29195518377981</v>
      </c>
      <c r="E9200" s="2">
        <f t="shared" ca="1" si="745"/>
        <v>467.0978443869119</v>
      </c>
      <c r="F9200" s="2">
        <f t="shared" ca="1" si="748"/>
        <v>192580.68352440884</v>
      </c>
      <c r="G9200" s="2">
        <f t="shared" ca="1" si="746"/>
        <v>117231.61436408</v>
      </c>
      <c r="H9200" s="2">
        <f ca="1">[2]!Uniform($T$19,$U$20)</f>
        <v>27917.39940403838</v>
      </c>
      <c r="I9200" s="2">
        <f t="shared" ca="1" si="747"/>
        <v>145149.01376811837</v>
      </c>
      <c r="J9200" s="2">
        <f t="shared" ca="1" si="744"/>
        <v>47431</v>
      </c>
    </row>
    <row r="9201" spans="1:10" x14ac:dyDescent="0.25">
      <c r="A9201" s="8">
        <f t="array" aca="1" ref="A9201:B9201" ca="1">[2]!CorrelatedUniform($C$31:$D$32)</f>
        <v>0.39143049716949485</v>
      </c>
      <c r="B9201" s="10">
        <f ca="1"/>
        <v>0.31718657425248098</v>
      </c>
      <c r="D9201" s="3">
        <f ca="1">[2]!TriangularRnd(A9201,$F$18,$G$18,$H$18)</f>
        <v>401.49349703101888</v>
      </c>
      <c r="E9201" s="2">
        <f t="shared" ca="1" si="745"/>
        <v>476.22096644636326</v>
      </c>
      <c r="F9201" s="2">
        <f t="shared" ca="1" si="748"/>
        <v>191199.62117804188</v>
      </c>
      <c r="G9201" s="2">
        <f t="shared" ca="1" si="746"/>
        <v>158160.41009287632</v>
      </c>
      <c r="H9201" s="2">
        <f ca="1">[2]!Uniform($T$19,$U$20)</f>
        <v>27922.573192417192</v>
      </c>
      <c r="I9201" s="2">
        <f t="shared" ca="1" si="747"/>
        <v>186082.98328529351</v>
      </c>
      <c r="J9201" s="2">
        <f t="shared" ca="1" si="744"/>
        <v>5116</v>
      </c>
    </row>
    <row r="9202" spans="1:10" x14ac:dyDescent="0.25">
      <c r="A9202" s="8">
        <f t="array" aca="1" ref="A9202:B9202" ca="1">[2]!CorrelatedUniform($C$31:$D$32)</f>
        <v>0.59024620056152366</v>
      </c>
      <c r="B9202" s="10">
        <f ca="1"/>
        <v>0.81556582708864145</v>
      </c>
      <c r="D9202" s="3">
        <f ca="1">[2]!TriangularRnd(A9202,$F$18,$G$18,$H$18)</f>
        <v>412.74385549599106</v>
      </c>
      <c r="E9202" s="2">
        <f t="shared" ca="1" si="745"/>
        <v>544.92975723563109</v>
      </c>
      <c r="F9202" s="2">
        <f t="shared" ca="1" si="748"/>
        <v>224916.40897592882</v>
      </c>
      <c r="G9202" s="2">
        <f t="shared" ca="1" si="746"/>
        <v>240841.63152949009</v>
      </c>
      <c r="H9202" s="2">
        <f ca="1">[2]!Uniform($T$19,$U$20)</f>
        <v>38220.133049396405</v>
      </c>
      <c r="I9202" s="2">
        <f t="shared" ca="1" si="747"/>
        <v>279061.7645788865</v>
      </c>
      <c r="J9202" s="2">
        <f t="shared" ca="1" si="744"/>
        <v>-54146</v>
      </c>
    </row>
    <row r="9203" spans="1:10" x14ac:dyDescent="0.25">
      <c r="A9203" s="8">
        <f t="array" aca="1" ref="A9203:B9203" ca="1">[2]!CorrelatedUniform($C$31:$D$32)</f>
        <v>0.36294734477996837</v>
      </c>
      <c r="B9203" s="10">
        <f ca="1"/>
        <v>0.57609182859469277</v>
      </c>
      <c r="D9203" s="3">
        <f ca="1">[2]!TriangularRnd(A9203,$F$18,$G$18,$H$18)</f>
        <v>399.73579974998944</v>
      </c>
      <c r="E9203" s="2">
        <f t="shared" ca="1" si="745"/>
        <v>509.59526774454787</v>
      </c>
      <c r="F9203" s="2">
        <f t="shared" ca="1" si="748"/>
        <v>203703.47190067684</v>
      </c>
      <c r="G9203" s="2">
        <f t="shared" ca="1" si="746"/>
        <v>108690.54467552721</v>
      </c>
      <c r="H9203" s="2">
        <f ca="1">[2]!Uniform($T$19,$U$20)</f>
        <v>28273.265960848166</v>
      </c>
      <c r="I9203" s="2">
        <f t="shared" ca="1" si="747"/>
        <v>136963.81063637539</v>
      </c>
      <c r="J9203" s="2">
        <f t="shared" ca="1" si="744"/>
        <v>66739</v>
      </c>
    </row>
    <row r="9204" spans="1:10" x14ac:dyDescent="0.25">
      <c r="A9204" s="8">
        <f t="array" aca="1" ref="A9204:B9204" ca="1">[2]!CorrelatedUniform($C$31:$D$32)</f>
        <v>0.5184452533721926</v>
      </c>
      <c r="B9204" s="10">
        <f ca="1"/>
        <v>0.78235024294582933</v>
      </c>
      <c r="D9204" s="3">
        <f ca="1">[2]!TriangularRnd(A9204,$F$18,$G$18,$H$18)</f>
        <v>408.66496220699332</v>
      </c>
      <c r="E9204" s="2">
        <f t="shared" ca="1" si="745"/>
        <v>539.00776121584113</v>
      </c>
      <c r="F9204" s="2">
        <f t="shared" ca="1" si="748"/>
        <v>220273.5863665478</v>
      </c>
      <c r="G9204" s="2">
        <f t="shared" ca="1" si="746"/>
        <v>234149.33529736195</v>
      </c>
      <c r="H9204" s="2">
        <f ca="1">[2]!Uniform($T$19,$U$20)</f>
        <v>40378.842055744579</v>
      </c>
      <c r="I9204" s="2">
        <f t="shared" ca="1" si="747"/>
        <v>274528.17735310656</v>
      </c>
      <c r="J9204" s="2">
        <f t="shared" ca="1" si="744"/>
        <v>-54255</v>
      </c>
    </row>
    <row r="9205" spans="1:10" x14ac:dyDescent="0.25">
      <c r="A9205" s="8">
        <f t="array" aca="1" ref="A9205:B9205" ca="1">[2]!CorrelatedUniform($C$31:$D$32)</f>
        <v>0.2427834272384643</v>
      </c>
      <c r="B9205" s="10">
        <f ca="1"/>
        <v>0.39291851139080841</v>
      </c>
      <c r="D9205" s="3">
        <f ca="1">[2]!TriangularRnd(A9205,$F$18,$G$18,$H$18)</f>
        <v>391.42053740145212</v>
      </c>
      <c r="E9205" s="2">
        <f t="shared" ca="1" si="745"/>
        <v>486.41398054998854</v>
      </c>
      <c r="F9205" s="2">
        <f t="shared" ca="1" si="748"/>
        <v>190392.42166645598</v>
      </c>
      <c r="G9205" s="2">
        <f t="shared" ca="1" si="746"/>
        <v>170448.49495185449</v>
      </c>
      <c r="H9205" s="2">
        <f ca="1">[2]!Uniform($T$19,$U$20)</f>
        <v>25815.011949674263</v>
      </c>
      <c r="I9205" s="2">
        <f t="shared" ca="1" si="747"/>
        <v>196263.50690152874</v>
      </c>
      <c r="J9205" s="2">
        <f t="shared" ca="1" si="744"/>
        <v>-5872</v>
      </c>
    </row>
    <row r="9206" spans="1:10" x14ac:dyDescent="0.25">
      <c r="A9206" s="8">
        <f t="array" aca="1" ref="A9206:B9206" ca="1">[2]!CorrelatedUniform($C$31:$D$32)</f>
        <v>0.91726338863372825</v>
      </c>
      <c r="B9206" s="10">
        <f ca="1"/>
        <v>0.19621671158532186</v>
      </c>
      <c r="D9206" s="3">
        <f ca="1">[2]!TriangularRnd(A9206,$F$18,$G$18,$H$18)</f>
        <v>439.45687929776665</v>
      </c>
      <c r="E9206" s="2">
        <f t="shared" ca="1" si="745"/>
        <v>457.23936649019532</v>
      </c>
      <c r="F9206" s="2">
        <f t="shared" ca="1" si="748"/>
        <v>200936.98508986906</v>
      </c>
      <c r="G9206" s="2">
        <f t="shared" ca="1" si="746"/>
        <v>184704.25390264543</v>
      </c>
      <c r="H9206" s="2">
        <f ca="1">[2]!Uniform($T$19,$U$20)</f>
        <v>36774.778180680347</v>
      </c>
      <c r="I9206" s="2">
        <f t="shared" ca="1" si="747"/>
        <v>221479.03208332579</v>
      </c>
      <c r="J9206" s="2">
        <f t="shared" ca="1" si="744"/>
        <v>-20543</v>
      </c>
    </row>
    <row r="9207" spans="1:10" x14ac:dyDescent="0.25">
      <c r="A9207" s="8">
        <f t="array" aca="1" ref="A9207:B9207" ca="1">[2]!CorrelatedUniform($C$31:$D$32)</f>
        <v>0.75167095661163352</v>
      </c>
      <c r="B9207" s="10">
        <f ca="1"/>
        <v>5.5077414658914033E-2</v>
      </c>
      <c r="D9207" s="3">
        <f ca="1">[2]!TriangularRnd(A9207,$F$18,$G$18,$H$18)</f>
        <v>423.48982515816573</v>
      </c>
      <c r="E9207" s="2">
        <f t="shared" ca="1" si="745"/>
        <v>420.1251193451036</v>
      </c>
      <c r="F9207" s="2">
        <f t="shared" ca="1" si="748"/>
        <v>177918.71333601142</v>
      </c>
      <c r="G9207" s="2">
        <f t="shared" ca="1" si="746"/>
        <v>147711.14422001701</v>
      </c>
      <c r="H9207" s="2">
        <f ca="1">[2]!Uniform($T$19,$U$20)</f>
        <v>27654.441850550698</v>
      </c>
      <c r="I9207" s="2">
        <f t="shared" ca="1" si="747"/>
        <v>175365.58607056772</v>
      </c>
      <c r="J9207" s="2">
        <f t="shared" ca="1" si="744"/>
        <v>2553</v>
      </c>
    </row>
    <row r="9208" spans="1:10" x14ac:dyDescent="0.25">
      <c r="A9208" s="8">
        <f t="array" aca="1" ref="A9208:B9208" ca="1">[2]!CorrelatedUniform($C$31:$D$32)</f>
        <v>0.97588133811950684</v>
      </c>
      <c r="B9208" s="10">
        <f ca="1"/>
        <v>0.57387149725540831</v>
      </c>
      <c r="D9208" s="3">
        <f ca="1">[2]!TriangularRnd(A9208,$F$18,$G$18,$H$18)</f>
        <v>449.48621665055788</v>
      </c>
      <c r="E9208" s="2">
        <f t="shared" ca="1" si="745"/>
        <v>509.31197141527019</v>
      </c>
      <c r="F9208" s="2">
        <f t="shared" ca="1" si="748"/>
        <v>228928.71112628689</v>
      </c>
      <c r="G9208" s="2">
        <f t="shared" ca="1" si="746"/>
        <v>112467.86510475339</v>
      </c>
      <c r="H9208" s="2">
        <f ca="1">[2]!Uniform($T$19,$U$20)</f>
        <v>38674.69660462805</v>
      </c>
      <c r="I9208" s="2">
        <f t="shared" ca="1" si="747"/>
        <v>151142.56170938144</v>
      </c>
      <c r="J9208" s="2">
        <f t="shared" ca="1" si="744"/>
        <v>77786</v>
      </c>
    </row>
    <row r="9209" spans="1:10" x14ac:dyDescent="0.25">
      <c r="A9209" s="8">
        <f t="array" aca="1" ref="A9209:B9209" ca="1">[2]!CorrelatedUniform($C$31:$D$32)</f>
        <v>4.1816234588623082E-3</v>
      </c>
      <c r="B9209" s="10">
        <f ca="1"/>
        <v>0.85252602052571003</v>
      </c>
      <c r="D9209" s="3">
        <f ca="1">[2]!TriangularRnd(A9209,$F$18,$G$18,$H$18)</f>
        <v>358.97926458426957</v>
      </c>
      <c r="E9209" s="2">
        <f t="shared" ca="1" si="745"/>
        <v>552.36643984747764</v>
      </c>
      <c r="F9209" s="2">
        <f t="shared" ca="1" si="748"/>
        <v>198288.09835747871</v>
      </c>
      <c r="G9209" s="2">
        <f t="shared" ca="1" si="746"/>
        <v>198367.15971549141</v>
      </c>
      <c r="H9209" s="2">
        <f ca="1">[2]!Uniform($T$19,$U$20)</f>
        <v>27148.654659118878</v>
      </c>
      <c r="I9209" s="2">
        <f t="shared" ca="1" si="747"/>
        <v>225515.81437461029</v>
      </c>
      <c r="J9209" s="2">
        <f t="shared" ca="1" si="744"/>
        <v>-27228</v>
      </c>
    </row>
    <row r="9210" spans="1:10" x14ac:dyDescent="0.25">
      <c r="A9210" s="8">
        <f t="array" aca="1" ref="A9210:B9210" ca="1">[2]!CorrelatedUniform($C$31:$D$32)</f>
        <v>0.89647722244262695</v>
      </c>
      <c r="B9210" s="10">
        <f ca="1"/>
        <v>0.177265543365385</v>
      </c>
      <c r="D9210" s="3">
        <f ca="1">[2]!TriangularRnd(A9210,$F$18,$G$18,$H$18)</f>
        <v>436.87183709335505</v>
      </c>
      <c r="E9210" s="2">
        <f t="shared" ca="1" si="745"/>
        <v>453.70818762980554</v>
      </c>
      <c r="F9210" s="2">
        <f t="shared" ca="1" si="748"/>
        <v>198212.32943412976</v>
      </c>
      <c r="G9210" s="2">
        <f t="shared" ca="1" si="746"/>
        <v>148598.1125398853</v>
      </c>
      <c r="H9210" s="2">
        <f ca="1">[2]!Uniform($T$19,$U$20)</f>
        <v>31799.544769848468</v>
      </c>
      <c r="I9210" s="2">
        <f t="shared" ca="1" si="747"/>
        <v>180397.65730973377</v>
      </c>
      <c r="J9210" s="2">
        <f t="shared" ca="1" si="744"/>
        <v>17814</v>
      </c>
    </row>
    <row r="9211" spans="1:10" x14ac:dyDescent="0.25">
      <c r="A9211" s="8">
        <f t="array" aca="1" ref="A9211:B9211" ca="1">[2]!CorrelatedUniform($C$31:$D$32)</f>
        <v>6.4813137054443429E-2</v>
      </c>
      <c r="B9211" s="10">
        <f ca="1"/>
        <v>0.24946900605303712</v>
      </c>
      <c r="D9211" s="3">
        <f ca="1">[2]!TriangularRnd(A9211,$F$18,$G$18,$H$18)</f>
        <v>373.3724176309301</v>
      </c>
      <c r="E9211" s="2">
        <f t="shared" ca="1" si="745"/>
        <v>466.19191701879993</v>
      </c>
      <c r="F9211" s="2">
        <f t="shared" ca="1" si="748"/>
        <v>174063.20313730728</v>
      </c>
      <c r="G9211" s="2">
        <f t="shared" ca="1" si="746"/>
        <v>123535.29284175189</v>
      </c>
      <c r="H9211" s="2">
        <f ca="1">[2]!Uniform($T$19,$U$20)</f>
        <v>34692.900413488278</v>
      </c>
      <c r="I9211" s="2">
        <f t="shared" ca="1" si="747"/>
        <v>158228.19325524016</v>
      </c>
      <c r="J9211" s="2">
        <f t="shared" ca="1" si="744"/>
        <v>15835</v>
      </c>
    </row>
    <row r="9212" spans="1:10" x14ac:dyDescent="0.25">
      <c r="A9212" s="8">
        <f t="array" aca="1" ref="A9212:B9212" ca="1">[2]!CorrelatedUniform($C$31:$D$32)</f>
        <v>0.41529178619384732</v>
      </c>
      <c r="B9212" s="10">
        <f ca="1"/>
        <v>0.2923741194256696</v>
      </c>
      <c r="D9212" s="3">
        <f ca="1">[2]!TriangularRnd(A9212,$F$18,$G$18,$H$18)</f>
        <v>402.91730834680664</v>
      </c>
      <c r="E9212" s="2">
        <f t="shared" ca="1" si="745"/>
        <v>472.67688814534733</v>
      </c>
      <c r="F9212" s="2">
        <f t="shared" ca="1" si="748"/>
        <v>190449.69948926795</v>
      </c>
      <c r="G9212" s="2">
        <f t="shared" ca="1" si="746"/>
        <v>207087.77258355889</v>
      </c>
      <c r="H9212" s="2">
        <f ca="1">[2]!Uniform($T$19,$U$20)</f>
        <v>26019.357321406831</v>
      </c>
      <c r="I9212" s="2">
        <f t="shared" ca="1" si="747"/>
        <v>233107.12990496572</v>
      </c>
      <c r="J9212" s="2">
        <f t="shared" ca="1" si="744"/>
        <v>-42658</v>
      </c>
    </row>
    <row r="9213" spans="1:10" x14ac:dyDescent="0.25">
      <c r="A9213" s="8">
        <f t="array" aca="1" ref="A9213:B9213" ca="1">[2]!CorrelatedUniform($C$31:$D$32)</f>
        <v>1.1728525161743147E-2</v>
      </c>
      <c r="B9213" s="10">
        <f ca="1"/>
        <v>0.99773892895690197</v>
      </c>
      <c r="D9213" s="3">
        <f ca="1">[2]!TriangularRnd(A9213,$F$18,$G$18,$H$18)</f>
        <v>362.2860160678203</v>
      </c>
      <c r="E9213" s="2">
        <f t="shared" ca="1" si="745"/>
        <v>641.96189763125528</v>
      </c>
      <c r="F9213" s="2">
        <f t="shared" ca="1" si="748"/>
        <v>232573.81836016537</v>
      </c>
      <c r="G9213" s="2">
        <f t="shared" ca="1" si="746"/>
        <v>152931.23094571277</v>
      </c>
      <c r="H9213" s="2">
        <f ca="1">[2]!Uniform($T$19,$U$20)</f>
        <v>38274.613185544513</v>
      </c>
      <c r="I9213" s="2">
        <f t="shared" ca="1" si="747"/>
        <v>191205.84413125727</v>
      </c>
      <c r="J9213" s="2">
        <f t="shared" ca="1" si="744"/>
        <v>41367</v>
      </c>
    </row>
    <row r="9214" spans="1:10" x14ac:dyDescent="0.25">
      <c r="A9214" s="8">
        <f t="array" aca="1" ref="A9214:B9214" ca="1">[2]!CorrelatedUniform($C$31:$D$32)</f>
        <v>0.22701513767242434</v>
      </c>
      <c r="B9214" s="10">
        <f ca="1"/>
        <v>0.97807607385323803</v>
      </c>
      <c r="D9214" s="3">
        <f ca="1">[2]!TriangularRnd(A9214,$F$18,$G$18,$H$18)</f>
        <v>390.18753766934407</v>
      </c>
      <c r="E9214" s="2">
        <f t="shared" ca="1" si="745"/>
        <v>600.77711799884787</v>
      </c>
      <c r="F9214" s="2">
        <f t="shared" ca="1" si="748"/>
        <v>234415.74436005543</v>
      </c>
      <c r="G9214" s="2">
        <f t="shared" ca="1" si="746"/>
        <v>155154.58207528252</v>
      </c>
      <c r="H9214" s="2">
        <f ca="1">[2]!Uniform($T$19,$U$20)</f>
        <v>32952.234953340318</v>
      </c>
      <c r="I9214" s="2">
        <f t="shared" ca="1" si="747"/>
        <v>188106.81702862284</v>
      </c>
      <c r="J9214" s="2">
        <f t="shared" ca="1" si="744"/>
        <v>46308</v>
      </c>
    </row>
    <row r="9215" spans="1:10" x14ac:dyDescent="0.25">
      <c r="A9215" s="8">
        <f t="array" aca="1" ref="A9215:B9215" ca="1">[2]!CorrelatedUniform($C$31:$D$32)</f>
        <v>0.50203394889831543</v>
      </c>
      <c r="B9215" s="10">
        <f ca="1"/>
        <v>0.74521649363750309</v>
      </c>
      <c r="D9215" s="3">
        <f ca="1">[2]!TriangularRnd(A9215,$F$18,$G$18,$H$18)</f>
        <v>407.77632484451743</v>
      </c>
      <c r="E9215" s="2">
        <f t="shared" ca="1" si="745"/>
        <v>532.97560234563923</v>
      </c>
      <c r="F9215" s="2">
        <f t="shared" ca="1" si="748"/>
        <v>217334.83235629773</v>
      </c>
      <c r="G9215" s="2">
        <f t="shared" ca="1" si="746"/>
        <v>230391.09096867003</v>
      </c>
      <c r="H9215" s="2">
        <f ca="1">[2]!Uniform($T$19,$U$20)</f>
        <v>41272.564620781101</v>
      </c>
      <c r="I9215" s="2">
        <f t="shared" ca="1" si="747"/>
        <v>271663.65558945114</v>
      </c>
      <c r="J9215" s="2">
        <f t="shared" ca="1" si="744"/>
        <v>-54329</v>
      </c>
    </row>
    <row r="9216" spans="1:10" x14ac:dyDescent="0.25">
      <c r="A9216" s="8">
        <f t="array" aca="1" ref="A9216:B9216" ca="1">[2]!CorrelatedUniform($C$31:$D$32)</f>
        <v>0.24485051631927518</v>
      </c>
      <c r="B9216" s="10">
        <f ca="1"/>
        <v>0.86956787988863016</v>
      </c>
      <c r="D9216" s="3">
        <f ca="1">[2]!TriangularRnd(A9216,$F$18,$G$18,$H$18)</f>
        <v>391.57916774344272</v>
      </c>
      <c r="E9216" s="2">
        <f t="shared" ca="1" si="745"/>
        <v>556.21753942847556</v>
      </c>
      <c r="F9216" s="2">
        <f t="shared" ca="1" si="748"/>
        <v>217803.20117370799</v>
      </c>
      <c r="G9216" s="2">
        <f t="shared" ca="1" si="746"/>
        <v>77781.196271374152</v>
      </c>
      <c r="H9216" s="2">
        <f ca="1">[2]!Uniform($T$19,$U$20)</f>
        <v>34030.650683692875</v>
      </c>
      <c r="I9216" s="2">
        <f t="shared" ca="1" si="747"/>
        <v>111811.84695506703</v>
      </c>
      <c r="J9216" s="2">
        <f t="shared" ca="1" si="744"/>
        <v>105991</v>
      </c>
    </row>
    <row r="9217" spans="1:10" x14ac:dyDescent="0.25">
      <c r="A9217" s="8">
        <f t="array" aca="1" ref="A9217:B9217" ca="1">[2]!CorrelatedUniform($C$31:$D$32)</f>
        <v>0.72215914726257302</v>
      </c>
      <c r="B9217" s="10">
        <f ca="1"/>
        <v>0.55004523816419859</v>
      </c>
      <c r="D9217" s="3">
        <f ca="1">[2]!TriangularRnd(A9217,$F$18,$G$18,$H$18)</f>
        <v>421.30871864211525</v>
      </c>
      <c r="E9217" s="2">
        <f t="shared" ca="1" si="745"/>
        <v>506.28878208903683</v>
      </c>
      <c r="F9217" s="2">
        <f t="shared" ca="1" si="748"/>
        <v>213303.87804480921</v>
      </c>
      <c r="G9217" s="2">
        <f t="shared" ca="1" si="746"/>
        <v>224992.91442623019</v>
      </c>
      <c r="H9217" s="2">
        <f ca="1">[2]!Uniform($T$19,$U$20)</f>
        <v>35629.288667746434</v>
      </c>
      <c r="I9217" s="2">
        <f t="shared" ca="1" si="747"/>
        <v>260622.20309397663</v>
      </c>
      <c r="J9217" s="2">
        <f t="shared" ca="1" si="744"/>
        <v>-47319</v>
      </c>
    </row>
    <row r="9218" spans="1:10" x14ac:dyDescent="0.25">
      <c r="A9218" s="8">
        <f t="array" aca="1" ref="A9218:B9218" ca="1">[2]!CorrelatedUniform($C$31:$D$32)</f>
        <v>1.2997984886169439E-2</v>
      </c>
      <c r="B9218" s="10">
        <f ca="1"/>
        <v>0.84916843919526719</v>
      </c>
      <c r="D9218" s="3">
        <f ca="1">[2]!TriangularRnd(A9218,$F$18,$G$18,$H$18)</f>
        <v>362.71878273437915</v>
      </c>
      <c r="E9218" s="2">
        <f t="shared" ca="1" si="745"/>
        <v>551.64367286592596</v>
      </c>
      <c r="F9218" s="2">
        <f t="shared" ca="1" si="748"/>
        <v>200091.52152505072</v>
      </c>
      <c r="G9218" s="2">
        <f t="shared" ca="1" si="746"/>
        <v>125769.14851201244</v>
      </c>
      <c r="H9218" s="2">
        <f ca="1">[2]!Uniform($T$19,$U$20)</f>
        <v>42675.937857956902</v>
      </c>
      <c r="I9218" s="2">
        <f t="shared" ca="1" si="747"/>
        <v>168445.08636996936</v>
      </c>
      <c r="J9218" s="2">
        <f t="shared" ca="1" si="744"/>
        <v>31646</v>
      </c>
    </row>
    <row r="9219" spans="1:10" x14ac:dyDescent="0.25">
      <c r="A9219" s="8">
        <f t="array" aca="1" ref="A9219:B9219" ca="1">[2]!CorrelatedUniform($C$31:$D$32)</f>
        <v>0.68090295791625965</v>
      </c>
      <c r="B9219" s="10">
        <f ca="1"/>
        <v>0.83170296789126985</v>
      </c>
      <c r="D9219" s="3">
        <f ca="1">[2]!TriangularRnd(A9219,$F$18,$G$18,$H$18)</f>
        <v>418.44548119097163</v>
      </c>
      <c r="E9219" s="2">
        <f t="shared" ca="1" si="745"/>
        <v>548.04583390564335</v>
      </c>
      <c r="F9219" s="2">
        <f t="shared" ca="1" si="748"/>
        <v>229327.30268335424</v>
      </c>
      <c r="G9219" s="2">
        <f t="shared" ca="1" si="746"/>
        <v>216071.93939858931</v>
      </c>
      <c r="H9219" s="2">
        <f ca="1">[2]!Uniform($T$19,$U$20)</f>
        <v>34108.320134374037</v>
      </c>
      <c r="I9219" s="2">
        <f t="shared" ca="1" si="747"/>
        <v>250180.25953296333</v>
      </c>
      <c r="J9219" s="2">
        <f t="shared" ca="1" si="744"/>
        <v>-20853</v>
      </c>
    </row>
    <row r="9220" spans="1:10" x14ac:dyDescent="0.25">
      <c r="A9220" s="8">
        <f t="array" aca="1" ref="A9220:B9220" ca="1">[2]!CorrelatedUniform($C$31:$D$32)</f>
        <v>0.97688567638397217</v>
      </c>
      <c r="B9220" s="10">
        <f ca="1"/>
        <v>0.61188887349550258</v>
      </c>
      <c r="D9220" s="3">
        <f ca="1">[2]!TriangularRnd(A9220,$F$18,$G$18,$H$18)</f>
        <v>449.73387610751809</v>
      </c>
      <c r="E9220" s="2">
        <f t="shared" ca="1" si="745"/>
        <v>514.21227472885369</v>
      </c>
      <c r="F9220" s="2">
        <f t="shared" ca="1" si="748"/>
        <v>231258.67945587134</v>
      </c>
      <c r="G9220" s="2">
        <f t="shared" ca="1" si="746"/>
        <v>214979.54987277731</v>
      </c>
      <c r="H9220" s="2">
        <f ca="1">[2]!Uniform($T$19,$U$20)</f>
        <v>43403.833038625729</v>
      </c>
      <c r="I9220" s="2">
        <f t="shared" ca="1" si="747"/>
        <v>258383.38291140302</v>
      </c>
      <c r="J9220" s="2">
        <f t="shared" ca="1" si="744"/>
        <v>-27125</v>
      </c>
    </row>
    <row r="9221" spans="1:10" x14ac:dyDescent="0.25">
      <c r="A9221" s="8">
        <f t="array" aca="1" ref="A9221:B9221" ca="1">[2]!CorrelatedUniform($C$31:$D$32)</f>
        <v>0.90360355377197255</v>
      </c>
      <c r="B9221" s="10">
        <f ca="1"/>
        <v>0.13751292234694604</v>
      </c>
      <c r="D9221" s="3">
        <f ca="1">[2]!TriangularRnd(A9221,$F$18,$G$18,$H$18)</f>
        <v>437.72607885751825</v>
      </c>
      <c r="E9221" s="2">
        <f t="shared" ca="1" si="745"/>
        <v>445.42192027692886</v>
      </c>
      <c r="F9221" s="2">
        <f t="shared" ca="1" si="748"/>
        <v>194972.79060000618</v>
      </c>
      <c r="G9221" s="2">
        <f t="shared" ca="1" si="746"/>
        <v>168274.03264024426</v>
      </c>
      <c r="H9221" s="2">
        <f ca="1">[2]!Uniform($T$19,$U$20)</f>
        <v>41077.997179180646</v>
      </c>
      <c r="I9221" s="2">
        <f t="shared" ca="1" si="747"/>
        <v>209352.0298194249</v>
      </c>
      <c r="J9221" s="2">
        <f t="shared" ca="1" si="744"/>
        <v>-14380</v>
      </c>
    </row>
    <row r="9222" spans="1:10" x14ac:dyDescent="0.25">
      <c r="A9222" s="8">
        <f t="array" aca="1" ref="A9222:B9222" ca="1">[2]!CorrelatedUniform($C$31:$D$32)</f>
        <v>0.69425714015960704</v>
      </c>
      <c r="B9222" s="10">
        <f ca="1"/>
        <v>0.69241743757206453</v>
      </c>
      <c r="D9222" s="3">
        <f ca="1">[2]!TriangularRnd(A9222,$F$18,$G$18,$H$18)</f>
        <v>419.35086094416437</v>
      </c>
      <c r="E9222" s="2">
        <f t="shared" ca="1" si="745"/>
        <v>525.13571709254961</v>
      </c>
      <c r="F9222" s="2">
        <f t="shared" ca="1" si="748"/>
        <v>220216.1150752918</v>
      </c>
      <c r="G9222" s="2">
        <f t="shared" ca="1" si="746"/>
        <v>95554.156099864616</v>
      </c>
      <c r="H9222" s="2">
        <f ca="1">[2]!Uniform($T$19,$U$20)</f>
        <v>44493.797059659017</v>
      </c>
      <c r="I9222" s="2">
        <f t="shared" ca="1" si="747"/>
        <v>140047.95315952363</v>
      </c>
      <c r="J9222" s="2">
        <f t="shared" ca="1" si="744"/>
        <v>80168</v>
      </c>
    </row>
    <row r="9223" spans="1:10" x14ac:dyDescent="0.25">
      <c r="A9223" s="8">
        <f t="array" aca="1" ref="A9223:B9223" ca="1">[2]!CorrelatedUniform($C$31:$D$32)</f>
        <v>0.64033210277557395</v>
      </c>
      <c r="B9223" s="10">
        <f ca="1"/>
        <v>0.28865414720140758</v>
      </c>
      <c r="D9223" s="3">
        <f ca="1">[2]!TriangularRnd(A9223,$F$18,$G$18,$H$18)</f>
        <v>415.80537299543073</v>
      </c>
      <c r="E9223" s="2">
        <f t="shared" ca="1" si="745"/>
        <v>472.13396201557964</v>
      </c>
      <c r="F9223" s="2">
        <f t="shared" ca="1" si="748"/>
        <v>196315.83817969862</v>
      </c>
      <c r="G9223" s="2">
        <f t="shared" ca="1" si="746"/>
        <v>141035.49105630312</v>
      </c>
      <c r="H9223" s="2">
        <f ca="1">[2]!Uniform($T$19,$U$20)</f>
        <v>42741.343647776463</v>
      </c>
      <c r="I9223" s="2">
        <f t="shared" ca="1" si="747"/>
        <v>183776.83470407958</v>
      </c>
      <c r="J9223" s="2">
        <f t="shared" ca="1" si="744"/>
        <v>12539</v>
      </c>
    </row>
    <row r="9224" spans="1:10" x14ac:dyDescent="0.25">
      <c r="A9224" s="8">
        <f t="array" aca="1" ref="A9224:B9224" ca="1">[2]!CorrelatedUniform($C$31:$D$32)</f>
        <v>0.30080866813659635</v>
      </c>
      <c r="B9224" s="10">
        <f ca="1"/>
        <v>0.95360995854910202</v>
      </c>
      <c r="D9224" s="3">
        <f ca="1">[2]!TriangularRnd(A9224,$F$18,$G$18,$H$18)</f>
        <v>395.64405844415711</v>
      </c>
      <c r="E9224" s="2">
        <f t="shared" ca="1" si="745"/>
        <v>584.04558091720276</v>
      </c>
      <c r="F9224" s="2">
        <f t="shared" ca="1" si="748"/>
        <v>231074.16395045747</v>
      </c>
      <c r="G9224" s="2">
        <f t="shared" ca="1" si="746"/>
        <v>159718.29615194301</v>
      </c>
      <c r="H9224" s="2">
        <f ca="1">[2]!Uniform($T$19,$U$20)</f>
        <v>26868.042877548098</v>
      </c>
      <c r="I9224" s="2">
        <f t="shared" ca="1" si="747"/>
        <v>186586.33902949112</v>
      </c>
      <c r="J9224" s="2">
        <f t="shared" ca="1" si="744"/>
        <v>44487</v>
      </c>
    </row>
    <row r="9225" spans="1:10" x14ac:dyDescent="0.25">
      <c r="A9225" s="8">
        <f t="array" aca="1" ref="A9225:B9225" ca="1">[2]!CorrelatedUniform($C$31:$D$32)</f>
        <v>0.91883814334869396</v>
      </c>
      <c r="B9225" s="10">
        <f ca="1"/>
        <v>8.5547209365136032E-2</v>
      </c>
      <c r="D9225" s="3">
        <f ca="1">[2]!TriangularRnd(A9225,$F$18,$G$18,$H$18)</f>
        <v>439.66533008443906</v>
      </c>
      <c r="E9225" s="2">
        <f t="shared" ca="1" si="745"/>
        <v>431.56521559565664</v>
      </c>
      <c r="F9225" s="2">
        <f t="shared" ca="1" si="748"/>
        <v>189744.26296782648</v>
      </c>
      <c r="G9225" s="2">
        <f t="shared" ca="1" si="746"/>
        <v>146952.18298610082</v>
      </c>
      <c r="H9225" s="2">
        <f ca="1">[2]!Uniform($T$19,$U$20)</f>
        <v>40279.236994837236</v>
      </c>
      <c r="I9225" s="2">
        <f t="shared" ca="1" si="747"/>
        <v>187231.41998093805</v>
      </c>
      <c r="J9225" s="2">
        <f t="shared" ca="1" si="744"/>
        <v>2512</v>
      </c>
    </row>
    <row r="9226" spans="1:10" x14ac:dyDescent="0.25">
      <c r="A9226" s="8">
        <f t="array" aca="1" ref="A9226:B9226" ca="1">[2]!CorrelatedUniform($C$31:$D$32)</f>
        <v>0.244512319564819</v>
      </c>
      <c r="B9226" s="10">
        <f ca="1"/>
        <v>0.56340604916838521</v>
      </c>
      <c r="D9226" s="3">
        <f ca="1">[2]!TriangularRnd(A9226,$F$18,$G$18,$H$18)</f>
        <v>391.55326015282844</v>
      </c>
      <c r="E9226" s="2">
        <f t="shared" ca="1" si="745"/>
        <v>507.98052535292754</v>
      </c>
      <c r="F9226" s="2">
        <f t="shared" ca="1" si="748"/>
        <v>198901.4307960853</v>
      </c>
      <c r="G9226" s="2">
        <f t="shared" ca="1" si="746"/>
        <v>147079.50247006319</v>
      </c>
      <c r="H9226" s="2">
        <f ca="1">[2]!Uniform($T$19,$U$20)</f>
        <v>37511.362579960238</v>
      </c>
      <c r="I9226" s="2">
        <f t="shared" ca="1" si="747"/>
        <v>184590.86505002342</v>
      </c>
      <c r="J9226" s="2">
        <f t="shared" ca="1" si="744"/>
        <v>14310</v>
      </c>
    </row>
    <row r="9227" spans="1:10" x14ac:dyDescent="0.25">
      <c r="A9227" s="8">
        <f t="array" aca="1" ref="A9227:B9227" ca="1">[2]!CorrelatedUniform($C$31:$D$32)</f>
        <v>1.6731381416320822E-2</v>
      </c>
      <c r="B9227" s="10">
        <f ca="1"/>
        <v>0.81752464143110348</v>
      </c>
      <c r="D9227" s="3">
        <f ca="1">[2]!TriangularRnd(A9227,$F$18,$G$18,$H$18)</f>
        <v>363.88142356550964</v>
      </c>
      <c r="E9227" s="2">
        <f t="shared" ca="1" si="745"/>
        <v>545.29859582005292</v>
      </c>
      <c r="F9227" s="2">
        <f t="shared" ca="1" si="748"/>
        <v>198424.02931527433</v>
      </c>
      <c r="G9227" s="2">
        <f t="shared" ca="1" si="746"/>
        <v>144860.59648688638</v>
      </c>
      <c r="H9227" s="2">
        <f ca="1">[2]!Uniform($T$19,$U$20)</f>
        <v>27814.364420108963</v>
      </c>
      <c r="I9227" s="2">
        <f t="shared" ca="1" si="747"/>
        <v>172674.96090699534</v>
      </c>
      <c r="J9227" s="2">
        <f t="shared" ca="1" si="744"/>
        <v>25749</v>
      </c>
    </row>
    <row r="9228" spans="1:10" x14ac:dyDescent="0.25">
      <c r="A9228" s="8">
        <f t="array" aca="1" ref="A9228:B9228" ca="1">[2]!CorrelatedUniform($C$31:$D$32)</f>
        <v>0.65511083602905251</v>
      </c>
      <c r="B9228" s="10">
        <f ca="1"/>
        <v>0.87567960815224355</v>
      </c>
      <c r="D9228" s="3">
        <f ca="1">[2]!TriangularRnd(A9228,$F$18,$G$18,$H$18)</f>
        <v>416.74894722382771</v>
      </c>
      <c r="E9228" s="2">
        <f t="shared" ca="1" si="745"/>
        <v>557.68285437142265</v>
      </c>
      <c r="F9228" s="2">
        <f t="shared" ca="1" si="748"/>
        <v>232413.74244406962</v>
      </c>
      <c r="G9228" s="2">
        <f t="shared" ca="1" si="746"/>
        <v>248007.91962813577</v>
      </c>
      <c r="H9228" s="2">
        <f ca="1">[2]!Uniform($T$19,$U$20)</f>
        <v>30605.052399525022</v>
      </c>
      <c r="I9228" s="2">
        <f t="shared" ca="1" si="747"/>
        <v>278612.97202766081</v>
      </c>
      <c r="J9228" s="2">
        <f t="shared" ca="1" si="744"/>
        <v>-46200</v>
      </c>
    </row>
    <row r="9229" spans="1:10" x14ac:dyDescent="0.25">
      <c r="A9229" s="8">
        <f t="array" aca="1" ref="A9229:B9229" ca="1">[2]!CorrelatedUniform($C$31:$D$32)</f>
        <v>0.38947069644927979</v>
      </c>
      <c r="B9229" s="10">
        <f ca="1"/>
        <v>0.50670659415024777</v>
      </c>
      <c r="D9229" s="3">
        <f ca="1">[2]!TriangularRnd(A9229,$F$18,$G$18,$H$18)</f>
        <v>401.37465029249336</v>
      </c>
      <c r="E9229" s="2">
        <f t="shared" ca="1" si="745"/>
        <v>500.8405865209233</v>
      </c>
      <c r="F9229" s="2">
        <f t="shared" ca="1" si="748"/>
        <v>201024.71526712284</v>
      </c>
      <c r="G9229" s="2">
        <f t="shared" ca="1" si="746"/>
        <v>149815.32051887101</v>
      </c>
      <c r="H9229" s="2">
        <f ca="1">[2]!Uniform($T$19,$U$20)</f>
        <v>30657.247927536584</v>
      </c>
      <c r="I9229" s="2">
        <f t="shared" ca="1" si="747"/>
        <v>180472.56844640759</v>
      </c>
      <c r="J9229" s="2">
        <f t="shared" ca="1" si="744"/>
        <v>20552</v>
      </c>
    </row>
    <row r="9230" spans="1:10" x14ac:dyDescent="0.25">
      <c r="A9230" s="8">
        <f t="array" aca="1" ref="A9230:B9230" ca="1">[2]!CorrelatedUniform($C$31:$D$32)</f>
        <v>0.42645442485809326</v>
      </c>
      <c r="B9230" s="10">
        <f ca="1"/>
        <v>0.84282425498055558</v>
      </c>
      <c r="D9230" s="3">
        <f ca="1">[2]!TriangularRnd(A9230,$F$18,$G$18,$H$18)</f>
        <v>403.56932529666852</v>
      </c>
      <c r="E9230" s="2">
        <f t="shared" ca="1" si="745"/>
        <v>550.30666104756119</v>
      </c>
      <c r="F9230" s="2">
        <f t="shared" ca="1" si="748"/>
        <v>222086.88790522673</v>
      </c>
      <c r="G9230" s="2">
        <f t="shared" ca="1" si="746"/>
        <v>130118.58036448419</v>
      </c>
      <c r="H9230" s="2">
        <f ca="1">[2]!Uniform($T$19,$U$20)</f>
        <v>34637.266532166315</v>
      </c>
      <c r="I9230" s="2">
        <f t="shared" ca="1" si="747"/>
        <v>164755.8468966505</v>
      </c>
      <c r="J9230" s="2">
        <f t="shared" ca="1" si="744"/>
        <v>57331</v>
      </c>
    </row>
    <row r="9231" spans="1:10" x14ac:dyDescent="0.25">
      <c r="A9231" s="8">
        <f t="array" aca="1" ref="A9231:B9231" ca="1">[2]!CorrelatedUniform($C$31:$D$32)</f>
        <v>0.59802544116973855</v>
      </c>
      <c r="B9231" s="10">
        <f ca="1"/>
        <v>0.74410274252400699</v>
      </c>
      <c r="D9231" s="3">
        <f ca="1">[2]!TriangularRnd(A9231,$F$18,$G$18,$H$18)</f>
        <v>413.20656656358904</v>
      </c>
      <c r="E9231" s="2">
        <f t="shared" ca="1" si="745"/>
        <v>532.80230096726154</v>
      </c>
      <c r="F9231" s="2">
        <f t="shared" ca="1" si="748"/>
        <v>220157.40943986215</v>
      </c>
      <c r="G9231" s="2">
        <f t="shared" ca="1" si="746"/>
        <v>164204.44225318742</v>
      </c>
      <c r="H9231" s="2">
        <f ca="1">[2]!Uniform($T$19,$U$20)</f>
        <v>37163.932333111712</v>
      </c>
      <c r="I9231" s="2">
        <f t="shared" ca="1" si="747"/>
        <v>201368.37458629912</v>
      </c>
      <c r="J9231" s="2">
        <f t="shared" ca="1" si="744"/>
        <v>18789</v>
      </c>
    </row>
    <row r="9232" spans="1:10" x14ac:dyDescent="0.25">
      <c r="A9232" s="8">
        <f t="array" aca="1" ref="A9232:B9232" ca="1">[2]!CorrelatedUniform($C$31:$D$32)</f>
        <v>0.27361130714416504</v>
      </c>
      <c r="B9232" s="10">
        <f ca="1"/>
        <v>0.84559875311546873</v>
      </c>
      <c r="D9232" s="3">
        <f ca="1">[2]!TriangularRnd(A9232,$F$18,$G$18,$H$18)</f>
        <v>393.72049348467255</v>
      </c>
      <c r="E9232" s="2">
        <f t="shared" ca="1" si="745"/>
        <v>550.88689890077035</v>
      </c>
      <c r="F9232" s="2">
        <f t="shared" ca="1" si="748"/>
        <v>216895.4616894522</v>
      </c>
      <c r="G9232" s="2">
        <f t="shared" ca="1" si="746"/>
        <v>77030.783118229039</v>
      </c>
      <c r="H9232" s="2">
        <f ca="1">[2]!Uniform($T$19,$U$20)</f>
        <v>36004.18118098277</v>
      </c>
      <c r="I9232" s="2">
        <f t="shared" ca="1" si="747"/>
        <v>113034.9642992118</v>
      </c>
      <c r="J9232" s="2">
        <f t="shared" ca="1" si="744"/>
        <v>103860</v>
      </c>
    </row>
    <row r="9233" spans="1:10" x14ac:dyDescent="0.25">
      <c r="A9233" s="8">
        <f t="array" aca="1" ref="A9233:B9233" ca="1">[2]!CorrelatedUniform($C$31:$D$32)</f>
        <v>0.15040862560272283</v>
      </c>
      <c r="B9233" s="10">
        <f ca="1"/>
        <v>0.24222177362646857</v>
      </c>
      <c r="D9233" s="3">
        <f ca="1">[2]!TriangularRnd(A9233,$F$18,$G$18,$H$18)</f>
        <v>383.47021854111313</v>
      </c>
      <c r="E9233" s="2">
        <f t="shared" ca="1" si="745"/>
        <v>465.04132002087448</v>
      </c>
      <c r="F9233" s="2">
        <f t="shared" ca="1" si="748"/>
        <v>178329.49661905246</v>
      </c>
      <c r="G9233" s="2">
        <f t="shared" ca="1" si="746"/>
        <v>167535.35314284929</v>
      </c>
      <c r="H9233" s="2">
        <f ca="1">[2]!Uniform($T$19,$U$20)</f>
        <v>34025.74305155981</v>
      </c>
      <c r="I9233" s="2">
        <f t="shared" ca="1" si="747"/>
        <v>201561.0961944091</v>
      </c>
      <c r="J9233" s="2">
        <f t="shared" ca="1" si="744"/>
        <v>-23232</v>
      </c>
    </row>
    <row r="9234" spans="1:10" x14ac:dyDescent="0.25">
      <c r="A9234" s="8">
        <f t="array" aca="1" ref="A9234:B9234" ca="1">[2]!CorrelatedUniform($C$31:$D$32)</f>
        <v>0.12360286712646491</v>
      </c>
      <c r="B9234" s="10">
        <f ca="1"/>
        <v>0.87937581092793971</v>
      </c>
      <c r="D9234" s="3">
        <f ca="1">[2]!TriangularRnd(A9234,$F$18,$G$18,$H$18)</f>
        <v>380.72271554505392</v>
      </c>
      <c r="E9234" s="2">
        <f t="shared" ca="1" si="745"/>
        <v>558.5936089694286</v>
      </c>
      <c r="F9234" s="2">
        <f t="shared" ca="1" si="748"/>
        <v>212669.27569295286</v>
      </c>
      <c r="G9234" s="2">
        <f t="shared" ca="1" si="746"/>
        <v>234011.87209986351</v>
      </c>
      <c r="H9234" s="2">
        <f ca="1">[2]!Uniform($T$19,$U$20)</f>
        <v>26705.520166204489</v>
      </c>
      <c r="I9234" s="2">
        <f t="shared" ca="1" si="747"/>
        <v>260717.392266068</v>
      </c>
      <c r="J9234" s="2">
        <f t="shared" ca="1" si="744"/>
        <v>-48049</v>
      </c>
    </row>
    <row r="9235" spans="1:10" x14ac:dyDescent="0.25">
      <c r="A9235" s="8">
        <f t="array" aca="1" ref="A9235:B9235" ca="1">[2]!CorrelatedUniform($C$31:$D$32)</f>
        <v>8.2655191421508775E-2</v>
      </c>
      <c r="B9235" s="10">
        <f ca="1"/>
        <v>0.87248409766083357</v>
      </c>
      <c r="D9235" s="3">
        <f ca="1">[2]!TriangularRnd(A9235,$F$18,$G$18,$H$18)</f>
        <v>375.86682627929508</v>
      </c>
      <c r="E9235" s="2">
        <f t="shared" ca="1" si="745"/>
        <v>556.91061969077589</v>
      </c>
      <c r="F9235" s="2">
        <f t="shared" ca="1" si="748"/>
        <v>209324.22714440743</v>
      </c>
      <c r="G9235" s="2">
        <f t="shared" ca="1" si="746"/>
        <v>157551.46264773727</v>
      </c>
      <c r="H9235" s="2">
        <f ca="1">[2]!Uniform($T$19,$U$20)</f>
        <v>29316.290136478161</v>
      </c>
      <c r="I9235" s="2">
        <f t="shared" ca="1" si="747"/>
        <v>186867.75278421544</v>
      </c>
      <c r="J9235" s="2">
        <f t="shared" ca="1" si="744"/>
        <v>22456</v>
      </c>
    </row>
    <row r="9236" spans="1:10" x14ac:dyDescent="0.25">
      <c r="A9236" s="8">
        <f t="array" aca="1" ref="A9236:B9236" ca="1">[2]!CorrelatedUniform($C$31:$D$32)</f>
        <v>0.10356616973876946</v>
      </c>
      <c r="B9236" s="10">
        <f ca="1"/>
        <v>0.64442856647316815</v>
      </c>
      <c r="D9236" s="3">
        <f ca="1">[2]!TriangularRnd(A9236,$F$18,$G$18,$H$18)</f>
        <v>378.46770700394569</v>
      </c>
      <c r="E9236" s="2">
        <f t="shared" ca="1" si="745"/>
        <v>518.51608097491692</v>
      </c>
      <c r="F9236" s="2">
        <f t="shared" ca="1" si="748"/>
        <v>196241.59221124902</v>
      </c>
      <c r="G9236" s="2">
        <f t="shared" ca="1" si="746"/>
        <v>172831.54129252012</v>
      </c>
      <c r="H9236" s="2">
        <f ca="1">[2]!Uniform($T$19,$U$20)</f>
        <v>39064.52638445246</v>
      </c>
      <c r="I9236" s="2">
        <f t="shared" ca="1" si="747"/>
        <v>211896.0676769726</v>
      </c>
      <c r="J9236" s="2">
        <f t="shared" ca="1" si="744"/>
        <v>-15655</v>
      </c>
    </row>
    <row r="9237" spans="1:10" x14ac:dyDescent="0.25">
      <c r="A9237" s="8">
        <f t="array" aca="1" ref="A9237:B9237" ca="1">[2]!CorrelatedUniform($C$31:$D$32)</f>
        <v>0.52465307712554932</v>
      </c>
      <c r="B9237" s="10">
        <f ca="1"/>
        <v>0.36415116982620133</v>
      </c>
      <c r="D9237" s="3">
        <f ca="1">[2]!TriangularRnd(A9237,$F$18,$G$18,$H$18)</f>
        <v>409.00504218468978</v>
      </c>
      <c r="E9237" s="2">
        <f t="shared" ca="1" si="745"/>
        <v>482.63076589937191</v>
      </c>
      <c r="F9237" s="2">
        <f t="shared" ca="1" si="748"/>
        <v>197398.41676630176</v>
      </c>
      <c r="G9237" s="2">
        <f t="shared" ca="1" si="746"/>
        <v>191182.07948400214</v>
      </c>
      <c r="H9237" s="2">
        <f ca="1">[2]!Uniform($T$19,$U$20)</f>
        <v>32518.258162202572</v>
      </c>
      <c r="I9237" s="2">
        <f t="shared" ca="1" si="747"/>
        <v>223700.33764620472</v>
      </c>
      <c r="J9237" s="2">
        <f t="shared" ca="1" si="744"/>
        <v>-26302</v>
      </c>
    </row>
    <row r="9238" spans="1:10" x14ac:dyDescent="0.25">
      <c r="A9238" s="8">
        <f t="array" aca="1" ref="A9238:B9238" ca="1">[2]!CorrelatedUniform($C$31:$D$32)</f>
        <v>0.37152934074401883</v>
      </c>
      <c r="B9238" s="10">
        <f ca="1"/>
        <v>0.64068513945296679</v>
      </c>
      <c r="D9238" s="3">
        <f ca="1">[2]!TriangularRnd(A9238,$F$18,$G$18,$H$18)</f>
        <v>400.27243570479959</v>
      </c>
      <c r="E9238" s="2">
        <f t="shared" ca="1" si="745"/>
        <v>518.01453715460991</v>
      </c>
      <c r="F9238" s="2">
        <f t="shared" ca="1" si="748"/>
        <v>207346.94051737012</v>
      </c>
      <c r="G9238" s="2">
        <f t="shared" ca="1" si="746"/>
        <v>136037.97466366479</v>
      </c>
      <c r="H9238" s="2">
        <f ca="1">[2]!Uniform($T$19,$U$20)</f>
        <v>32008.213675165749</v>
      </c>
      <c r="I9238" s="2">
        <f t="shared" ca="1" si="747"/>
        <v>168046.18833883054</v>
      </c>
      <c r="J9238" s="2">
        <f t="shared" ca="1" si="744"/>
        <v>39300</v>
      </c>
    </row>
    <row r="9239" spans="1:10" x14ac:dyDescent="0.25">
      <c r="A9239" s="8">
        <f t="array" aca="1" ref="A9239:B9239" ca="1">[2]!CorrelatedUniform($C$31:$D$32)</f>
        <v>6.5178871154785031E-2</v>
      </c>
      <c r="B9239" s="10">
        <f ca="1"/>
        <v>0.77493255689202678</v>
      </c>
      <c r="D9239" s="3">
        <f ca="1">[2]!TriangularRnd(A9239,$F$18,$G$18,$H$18)</f>
        <v>373.42677777695371</v>
      </c>
      <c r="E9239" s="2">
        <f t="shared" ca="1" si="745"/>
        <v>537.75950847595664</v>
      </c>
      <c r="F9239" s="2">
        <f t="shared" ca="1" si="748"/>
        <v>200813.80046909492</v>
      </c>
      <c r="G9239" s="2">
        <f t="shared" ca="1" si="746"/>
        <v>190107.69478740537</v>
      </c>
      <c r="H9239" s="2">
        <f ca="1">[2]!Uniform($T$19,$U$20)</f>
        <v>24980.951739452983</v>
      </c>
      <c r="I9239" s="2">
        <f t="shared" ca="1" si="747"/>
        <v>215088.64652685836</v>
      </c>
      <c r="J9239" s="2">
        <f t="shared" ca="1" si="744"/>
        <v>-14275</v>
      </c>
    </row>
    <row r="9240" spans="1:10" x14ac:dyDescent="0.25">
      <c r="A9240" s="8">
        <f t="array" aca="1" ref="A9240:B9240" ca="1">[2]!CorrelatedUniform($C$31:$D$32)</f>
        <v>0.57396745681762673</v>
      </c>
      <c r="B9240" s="10">
        <f ca="1"/>
        <v>8.6880449809103158E-2</v>
      </c>
      <c r="D9240" s="3">
        <f ca="1">[2]!TriangularRnd(A9240,$F$18,$G$18,$H$18)</f>
        <v>411.78959508845873</v>
      </c>
      <c r="E9240" s="2">
        <f t="shared" ca="1" si="745"/>
        <v>431.98909233562426</v>
      </c>
      <c r="F9240" s="2">
        <f t="shared" ca="1" si="748"/>
        <v>177888.61341551752</v>
      </c>
      <c r="G9240" s="2">
        <f t="shared" ca="1" si="746"/>
        <v>198763.16863498441</v>
      </c>
      <c r="H9240" s="2">
        <f ca="1">[2]!Uniform($T$19,$U$20)</f>
        <v>29593.198612819695</v>
      </c>
      <c r="I9240" s="2">
        <f t="shared" ca="1" si="747"/>
        <v>228356.3672478041</v>
      </c>
      <c r="J9240" s="2">
        <f t="shared" ca="1" si="744"/>
        <v>-50468</v>
      </c>
    </row>
    <row r="9241" spans="1:10" x14ac:dyDescent="0.25">
      <c r="A9241" s="8">
        <f t="array" aca="1" ref="A9241:B9241" ca="1">[2]!CorrelatedUniform($C$31:$D$32)</f>
        <v>0.63321661949157693</v>
      </c>
      <c r="B9241" s="10">
        <f ca="1"/>
        <v>0.38926988289812997</v>
      </c>
      <c r="D9241" s="3">
        <f ca="1">[2]!TriangularRnd(A9241,$F$18,$G$18,$H$18)</f>
        <v>415.35799005288413</v>
      </c>
      <c r="E9241" s="2">
        <f t="shared" ca="1" si="745"/>
        <v>485.9388761442973</v>
      </c>
      <c r="F9241" s="2">
        <f t="shared" ca="1" si="748"/>
        <v>201838.59488385273</v>
      </c>
      <c r="G9241" s="2">
        <f t="shared" ca="1" si="746"/>
        <v>152175.89734168374</v>
      </c>
      <c r="H9241" s="2">
        <f ca="1">[2]!Uniform($T$19,$U$20)</f>
        <v>37088.059738171054</v>
      </c>
      <c r="I9241" s="2">
        <f t="shared" ca="1" si="747"/>
        <v>189263.95707985479</v>
      </c>
      <c r="J9241" s="2">
        <f t="shared" ca="1" si="744"/>
        <v>12574</v>
      </c>
    </row>
    <row r="9242" spans="1:10" x14ac:dyDescent="0.25">
      <c r="A9242" s="8">
        <f t="array" aca="1" ref="A9242:B9242" ca="1">[2]!CorrelatedUniform($C$31:$D$32)</f>
        <v>0.8795112371444701</v>
      </c>
      <c r="B9242" s="10">
        <f ca="1"/>
        <v>0.47256429716817755</v>
      </c>
      <c r="D9242" s="3">
        <f ca="1">[2]!TriangularRnd(A9242,$F$18,$G$18,$H$18)</f>
        <v>434.94950235727123</v>
      </c>
      <c r="E9242" s="2">
        <f t="shared" ca="1" si="745"/>
        <v>496.55872966012788</v>
      </c>
      <c r="F9242" s="2">
        <f t="shared" ca="1" si="748"/>
        <v>215977.97235683139</v>
      </c>
      <c r="G9242" s="2">
        <f t="shared" ca="1" si="746"/>
        <v>138059.22008650584</v>
      </c>
      <c r="H9242" s="2">
        <f ca="1">[2]!Uniform($T$19,$U$20)</f>
        <v>26640.708109548508</v>
      </c>
      <c r="I9242" s="2">
        <f t="shared" ca="1" si="747"/>
        <v>164699.92819605436</v>
      </c>
      <c r="J9242" s="2">
        <f t="shared" ca="1" si="744"/>
        <v>51278</v>
      </c>
    </row>
    <row r="9243" spans="1:10" x14ac:dyDescent="0.25">
      <c r="A9243" s="8">
        <f t="array" aca="1" ref="A9243:B9243" ca="1">[2]!CorrelatedUniform($C$31:$D$32)</f>
        <v>0.67685806751251232</v>
      </c>
      <c r="B9243" s="10">
        <f ca="1"/>
        <v>0.66416016205784967</v>
      </c>
      <c r="D9243" s="3">
        <f ca="1">[2]!TriangularRnd(A9243,$F$18,$G$18,$H$18)</f>
        <v>418.17500213618439</v>
      </c>
      <c r="E9243" s="2">
        <f t="shared" ca="1" si="745"/>
        <v>521.19219389280636</v>
      </c>
      <c r="F9243" s="2">
        <f t="shared" ca="1" si="748"/>
        <v>217949.54679448693</v>
      </c>
      <c r="G9243" s="2">
        <f t="shared" ca="1" si="746"/>
        <v>154809.43824828867</v>
      </c>
      <c r="H9243" s="2">
        <f ca="1">[2]!Uniform($T$19,$U$20)</f>
        <v>29227.48186626357</v>
      </c>
      <c r="I9243" s="2">
        <f t="shared" ca="1" si="747"/>
        <v>184036.92011455225</v>
      </c>
      <c r="J9243" s="2">
        <f t="shared" ca="1" si="744"/>
        <v>33912</v>
      </c>
    </row>
    <row r="9244" spans="1:10" x14ac:dyDescent="0.25">
      <c r="A9244" s="8">
        <f t="array" aca="1" ref="A9244:B9244" ca="1">[2]!CorrelatedUniform($C$31:$D$32)</f>
        <v>0.86192059516906749</v>
      </c>
      <c r="B9244" s="10">
        <f ca="1"/>
        <v>4.051862793479466E-3</v>
      </c>
      <c r="D9244" s="3">
        <f ca="1">[2]!TriangularRnd(A9244,$F$18,$G$18,$H$18)</f>
        <v>433.09460917450366</v>
      </c>
      <c r="E9244" s="2">
        <f t="shared" ca="1" si="745"/>
        <v>367.61413410435893</v>
      </c>
      <c r="F9244" s="2">
        <f t="shared" ca="1" si="748"/>
        <v>159211.69973695092</v>
      </c>
      <c r="G9244" s="2">
        <f t="shared" ca="1" si="746"/>
        <v>208522.61543806514</v>
      </c>
      <c r="H9244" s="2">
        <f ca="1">[2]!Uniform($T$19,$U$20)</f>
        <v>43948.265876074234</v>
      </c>
      <c r="I9244" s="2">
        <f t="shared" ca="1" si="747"/>
        <v>252470.88131413938</v>
      </c>
      <c r="J9244" s="2">
        <f t="shared" ca="1" si="744"/>
        <v>-93260</v>
      </c>
    </row>
    <row r="9245" spans="1:10" x14ac:dyDescent="0.25">
      <c r="A9245" s="8">
        <f t="array" aca="1" ref="A9245:B9245" ca="1">[2]!CorrelatedUniform($C$31:$D$32)</f>
        <v>0.40585279464721685</v>
      </c>
      <c r="B9245" s="10">
        <f ca="1"/>
        <v>0.73924542872921295</v>
      </c>
      <c r="D9245" s="3">
        <f ca="1">[2]!TriangularRnd(A9245,$F$18,$G$18,$H$18)</f>
        <v>402.35910040437352</v>
      </c>
      <c r="E9245" s="2">
        <f t="shared" ca="1" si="745"/>
        <v>532.0510420454151</v>
      </c>
      <c r="F9245" s="2">
        <f t="shared" ca="1" si="748"/>
        <v>214075.57864660272</v>
      </c>
      <c r="G9245" s="2">
        <f t="shared" ca="1" si="746"/>
        <v>128885.99496184746</v>
      </c>
      <c r="H9245" s="2">
        <f ca="1">[2]!Uniform($T$19,$U$20)</f>
        <v>36050.121435055888</v>
      </c>
      <c r="I9245" s="2">
        <f t="shared" ca="1" si="747"/>
        <v>164936.11639690335</v>
      </c>
      <c r="J9245" s="2">
        <f t="shared" ca="1" si="744"/>
        <v>49139</v>
      </c>
    </row>
    <row r="9246" spans="1:10" x14ac:dyDescent="0.25">
      <c r="A9246" s="8">
        <f t="array" aca="1" ref="A9246:B9246" ca="1">[2]!CorrelatedUniform($C$31:$D$32)</f>
        <v>0.71614301204681396</v>
      </c>
      <c r="B9246" s="10">
        <f ca="1"/>
        <v>0.66619299082112238</v>
      </c>
      <c r="D9246" s="3">
        <f ca="1">[2]!TriangularRnd(A9246,$F$18,$G$18,$H$18)</f>
        <v>420.87854331668666</v>
      </c>
      <c r="E9246" s="2">
        <f t="shared" ca="1" si="745"/>
        <v>521.47124623172294</v>
      </c>
      <c r="F9246" s="2">
        <f t="shared" ca="1" si="748"/>
        <v>219476.05849554477</v>
      </c>
      <c r="G9246" s="2">
        <f t="shared" ca="1" si="746"/>
        <v>232649.25653668924</v>
      </c>
      <c r="H9246" s="2">
        <f ca="1">[2]!Uniform($T$19,$U$20)</f>
        <v>39508.661673023926</v>
      </c>
      <c r="I9246" s="2">
        <f t="shared" ca="1" si="747"/>
        <v>272157.91820971319</v>
      </c>
      <c r="J9246" s="2">
        <f t="shared" ca="1" si="744"/>
        <v>-52682</v>
      </c>
    </row>
    <row r="9247" spans="1:10" x14ac:dyDescent="0.25">
      <c r="A9247" s="8">
        <f t="array" aca="1" ref="A9247:B9247" ca="1">[2]!CorrelatedUniform($C$31:$D$32)</f>
        <v>3.9215087890625087E-3</v>
      </c>
      <c r="B9247" s="10">
        <f ca="1"/>
        <v>0.28343755710461338</v>
      </c>
      <c r="D9247" s="3">
        <f ca="1">[2]!TriangularRnd(A9247,$F$18,$G$18,$H$18)</f>
        <v>358.82439454798879</v>
      </c>
      <c r="E9247" s="2">
        <f t="shared" ca="1" si="745"/>
        <v>471.36701390312385</v>
      </c>
      <c r="F9247" s="2">
        <f t="shared" ca="1" si="748"/>
        <v>169137.98337368184</v>
      </c>
      <c r="G9247" s="2">
        <f t="shared" ca="1" si="746"/>
        <v>102810.10235487975</v>
      </c>
      <c r="H9247" s="2">
        <f ca="1">[2]!Uniform($T$19,$U$20)</f>
        <v>26391.697865933966</v>
      </c>
      <c r="I9247" s="2">
        <f t="shared" ca="1" si="747"/>
        <v>129201.80022081372</v>
      </c>
      <c r="J9247" s="2">
        <f t="shared" ca="1" si="744"/>
        <v>39936</v>
      </c>
    </row>
    <row r="9248" spans="1:10" x14ac:dyDescent="0.25">
      <c r="A9248" s="8">
        <f t="array" aca="1" ref="A9248:B9248" ca="1">[2]!CorrelatedUniform($C$31:$D$32)</f>
        <v>0.45290458202362083</v>
      </c>
      <c r="B9248" s="10">
        <f ca="1"/>
        <v>0.88580369777709944</v>
      </c>
      <c r="D9248" s="3">
        <f ca="1">[2]!TriangularRnd(A9248,$F$18,$G$18,$H$18)</f>
        <v>405.08103129896506</v>
      </c>
      <c r="E9248" s="2">
        <f t="shared" ca="1" si="745"/>
        <v>560.22548898095897</v>
      </c>
      <c r="F9248" s="2">
        <f t="shared" ca="1" si="748"/>
        <v>226936.71883637385</v>
      </c>
      <c r="G9248" s="2">
        <f t="shared" ca="1" si="746"/>
        <v>231523.17712437914</v>
      </c>
      <c r="H9248" s="2">
        <f ca="1">[2]!Uniform($T$19,$U$20)</f>
        <v>32473.16816292355</v>
      </c>
      <c r="I9248" s="2">
        <f t="shared" ca="1" si="747"/>
        <v>263996.34528730268</v>
      </c>
      <c r="J9248" s="2">
        <f t="shared" ca="1" si="744"/>
        <v>-37060</v>
      </c>
    </row>
    <row r="9249" spans="1:10" x14ac:dyDescent="0.25">
      <c r="A9249" s="8">
        <f t="array" aca="1" ref="A9249:B9249" ca="1">[2]!CorrelatedUniform($C$31:$D$32)</f>
        <v>0.15576899051666271</v>
      </c>
      <c r="B9249" s="10">
        <f ca="1"/>
        <v>0.68063540833449543</v>
      </c>
      <c r="D9249" s="3">
        <f ca="1">[2]!TriangularRnd(A9249,$F$18,$G$18,$H$18)</f>
        <v>383.98937389240848</v>
      </c>
      <c r="E9249" s="2">
        <f t="shared" ca="1" si="745"/>
        <v>523.47381766389753</v>
      </c>
      <c r="F9249" s="2">
        <f t="shared" ca="1" si="748"/>
        <v>201008.38349382882</v>
      </c>
      <c r="G9249" s="2">
        <f t="shared" ca="1" si="746"/>
        <v>62839.91591098022</v>
      </c>
      <c r="H9249" s="2">
        <f ca="1">[2]!Uniform($T$19,$U$20)</f>
        <v>29286.544466280709</v>
      </c>
      <c r="I9249" s="2">
        <f t="shared" ca="1" si="747"/>
        <v>92126.460377260926</v>
      </c>
      <c r="J9249" s="2">
        <f t="shared" ca="1" si="744"/>
        <v>108881</v>
      </c>
    </row>
    <row r="9250" spans="1:10" x14ac:dyDescent="0.25">
      <c r="A9250" s="8">
        <f t="array" aca="1" ref="A9250:B9250" ca="1">[2]!CorrelatedUniform($C$31:$D$32)</f>
        <v>0.12977015972137446</v>
      </c>
      <c r="B9250" s="10">
        <f ca="1"/>
        <v>0.75047597524090315</v>
      </c>
      <c r="D9250" s="3">
        <f ca="1">[2]!TriangularRnd(A9250,$F$18,$G$18,$H$18)</f>
        <v>381.37934383596712</v>
      </c>
      <c r="E9250" s="2">
        <f t="shared" ca="1" si="745"/>
        <v>533.79941688694373</v>
      </c>
      <c r="F9250" s="2">
        <f t="shared" ca="1" si="748"/>
        <v>203580.07135236447</v>
      </c>
      <c r="G9250" s="2">
        <f t="shared" ca="1" si="746"/>
        <v>176120.24751753421</v>
      </c>
      <c r="H9250" s="2">
        <f ca="1">[2]!Uniform($T$19,$U$20)</f>
        <v>40578.903636680261</v>
      </c>
      <c r="I9250" s="2">
        <f t="shared" ca="1" si="747"/>
        <v>216699.15115421446</v>
      </c>
      <c r="J9250" s="2">
        <f t="shared" ca="1" si="744"/>
        <v>-13120</v>
      </c>
    </row>
    <row r="9251" spans="1:10" x14ac:dyDescent="0.25">
      <c r="A9251" s="8">
        <f t="array" aca="1" ref="A9251:B9251" ca="1">[2]!CorrelatedUniform($C$31:$D$32)</f>
        <v>5.2154779434204171E-2</v>
      </c>
      <c r="B9251" s="10">
        <f ca="1"/>
        <v>0.7618316412552264</v>
      </c>
      <c r="D9251" s="3">
        <f ca="1">[2]!TriangularRnd(A9251,$F$18,$G$18,$H$18)</f>
        <v>371.38606822923578</v>
      </c>
      <c r="E9251" s="2">
        <f t="shared" ca="1" si="745"/>
        <v>535.61034074740041</v>
      </c>
      <c r="F9251" s="2">
        <f t="shared" ca="1" si="748"/>
        <v>198918.21855309827</v>
      </c>
      <c r="G9251" s="2">
        <f t="shared" ca="1" si="746"/>
        <v>152206.08233263524</v>
      </c>
      <c r="H9251" s="2">
        <f ca="1">[2]!Uniform($T$19,$U$20)</f>
        <v>40267.542980601145</v>
      </c>
      <c r="I9251" s="2">
        <f t="shared" ca="1" si="747"/>
        <v>192473.62531323638</v>
      </c>
      <c r="J9251" s="2">
        <f t="shared" ca="1" si="744"/>
        <v>6444</v>
      </c>
    </row>
    <row r="9252" spans="1:10" x14ac:dyDescent="0.25">
      <c r="A9252" s="8">
        <f t="array" aca="1" ref="A9252:B9252" ca="1">[2]!CorrelatedUniform($C$31:$D$32)</f>
        <v>0.48369097709655767</v>
      </c>
      <c r="B9252" s="10">
        <f ca="1"/>
        <v>0.86368702591597246</v>
      </c>
      <c r="D9252" s="3">
        <f ca="1">[2]!TriangularRnd(A9252,$F$18,$G$18,$H$18)</f>
        <v>406.78599260349432</v>
      </c>
      <c r="E9252" s="2">
        <f t="shared" ca="1" si="745"/>
        <v>554.85176649817129</v>
      </c>
      <c r="F9252" s="2">
        <f t="shared" ca="1" si="748"/>
        <v>225705.92658276088</v>
      </c>
      <c r="G9252" s="2">
        <f t="shared" ca="1" si="746"/>
        <v>175795.47711049177</v>
      </c>
      <c r="H9252" s="2">
        <f ca="1">[2]!Uniform($T$19,$U$20)</f>
        <v>31788.811808481623</v>
      </c>
      <c r="I9252" s="2">
        <f t="shared" ca="1" si="747"/>
        <v>207584.28891897341</v>
      </c>
      <c r="J9252" s="2">
        <f t="shared" ca="1" si="744"/>
        <v>18121</v>
      </c>
    </row>
    <row r="9253" spans="1:10" x14ac:dyDescent="0.25">
      <c r="A9253" s="8">
        <f t="array" aca="1" ref="A9253:B9253" ca="1">[2]!CorrelatedUniform($C$31:$D$32)</f>
        <v>0.95396745204925537</v>
      </c>
      <c r="B9253" s="10">
        <f ca="1"/>
        <v>0.70008927024027412</v>
      </c>
      <c r="D9253" s="3">
        <f ca="1">[2]!TriangularRnd(A9253,$F$18,$G$18,$H$18)</f>
        <v>444.9958959962504</v>
      </c>
      <c r="E9253" s="2">
        <f t="shared" ca="1" si="745"/>
        <v>526.23286402307906</v>
      </c>
      <c r="F9253" s="2">
        <f t="shared" ca="1" si="748"/>
        <v>234171.46482862308</v>
      </c>
      <c r="G9253" s="2">
        <f t="shared" ca="1" si="746"/>
        <v>135390.32484945128</v>
      </c>
      <c r="H9253" s="2">
        <f ca="1">[2]!Uniform($T$19,$U$20)</f>
        <v>33469.652329682329</v>
      </c>
      <c r="I9253" s="2">
        <f t="shared" ca="1" si="747"/>
        <v>168859.97717913362</v>
      </c>
      <c r="J9253" s="2">
        <f t="shared" ca="1" si="744"/>
        <v>65311</v>
      </c>
    </row>
    <row r="9254" spans="1:10" x14ac:dyDescent="0.25">
      <c r="A9254" s="8">
        <f t="array" aca="1" ref="A9254:B9254" ca="1">[2]!CorrelatedUniform($C$31:$D$32)</f>
        <v>1.1883139610290519E-2</v>
      </c>
      <c r="B9254" s="10">
        <f ca="1"/>
        <v>0.70571935869652958</v>
      </c>
      <c r="D9254" s="3">
        <f ca="1">[2]!TriangularRnd(A9254,$F$18,$G$18,$H$18)</f>
        <v>362.33993759150826</v>
      </c>
      <c r="E9254" s="2">
        <f t="shared" ca="1" si="745"/>
        <v>527.04610462653363</v>
      </c>
      <c r="F9254" s="2">
        <f t="shared" ca="1" si="748"/>
        <v>190969.85265822572</v>
      </c>
      <c r="G9254" s="2">
        <f t="shared" ca="1" si="746"/>
        <v>144546.38114643737</v>
      </c>
      <c r="H9254" s="2">
        <f ca="1">[2]!Uniform($T$19,$U$20)</f>
        <v>27137.76513525454</v>
      </c>
      <c r="I9254" s="2">
        <f t="shared" ca="1" si="747"/>
        <v>171684.14628169191</v>
      </c>
      <c r="J9254" s="2">
        <f t="shared" ca="1" si="744"/>
        <v>19285</v>
      </c>
    </row>
    <row r="9255" spans="1:10" x14ac:dyDescent="0.25">
      <c r="A9255" s="8">
        <f t="array" aca="1" ref="A9255:B9255" ca="1">[2]!CorrelatedUniform($C$31:$D$32)</f>
        <v>0.62298297882080067</v>
      </c>
      <c r="B9255" s="10">
        <f ca="1"/>
        <v>0.30884053665887923</v>
      </c>
      <c r="D9255" s="3">
        <f ca="1">[2]!TriangularRnd(A9255,$F$18,$G$18,$H$18)</f>
        <v>414.72209522433161</v>
      </c>
      <c r="E9255" s="2">
        <f t="shared" ca="1" si="745"/>
        <v>475.04302224241758</v>
      </c>
      <c r="F9255" s="2">
        <f t="shared" ca="1" si="748"/>
        <v>197010.8375060742</v>
      </c>
      <c r="G9255" s="2">
        <f t="shared" ca="1" si="746"/>
        <v>110652.403402011</v>
      </c>
      <c r="H9255" s="2">
        <f ca="1">[2]!Uniform($T$19,$U$20)</f>
        <v>33737.908921546819</v>
      </c>
      <c r="I9255" s="2">
        <f t="shared" ca="1" si="747"/>
        <v>144390.31232355782</v>
      </c>
      <c r="J9255" s="2">
        <f t="shared" ca="1" si="744"/>
        <v>52620</v>
      </c>
    </row>
    <row r="9256" spans="1:10" x14ac:dyDescent="0.25">
      <c r="A9256" s="8">
        <f t="array" aca="1" ref="A9256:B9256" ca="1">[2]!CorrelatedUniform($C$31:$D$32)</f>
        <v>0.72031283378601074</v>
      </c>
      <c r="B9256" s="10">
        <f ca="1"/>
        <v>0.42738603469784503</v>
      </c>
      <c r="D9256" s="3">
        <f ca="1">[2]!TriangularRnd(A9256,$F$18,$G$18,$H$18)</f>
        <v>421.176209530444</v>
      </c>
      <c r="E9256" s="2">
        <f t="shared" ca="1" si="745"/>
        <v>490.84834641076088</v>
      </c>
      <c r="F9256" s="2">
        <f t="shared" ca="1" si="748"/>
        <v>206733.64599557058</v>
      </c>
      <c r="G9256" s="2">
        <f t="shared" ca="1" si="746"/>
        <v>169781.5528548781</v>
      </c>
      <c r="H9256" s="2">
        <f ca="1">[2]!Uniform($T$19,$U$20)</f>
        <v>31349.631120792474</v>
      </c>
      <c r="I9256" s="2">
        <f t="shared" ca="1" si="747"/>
        <v>201131.18397567057</v>
      </c>
      <c r="J9256" s="2">
        <f t="shared" ref="J9256:J9319" ca="1" si="749">INT(F9256-I9256)</f>
        <v>5602</v>
      </c>
    </row>
    <row r="9257" spans="1:10" x14ac:dyDescent="0.25">
      <c r="A9257" s="8">
        <f t="array" aca="1" ref="A9257:B9257" ca="1">[2]!CorrelatedUniform($C$31:$D$32)</f>
        <v>0.2411112785339356</v>
      </c>
      <c r="B9257" s="10">
        <f ca="1"/>
        <v>0.92786009866821362</v>
      </c>
      <c r="D9257" s="3">
        <f ca="1">[2]!TriangularRnd(A9257,$F$18,$G$18,$H$18)</f>
        <v>391.29172040576617</v>
      </c>
      <c r="E9257" s="2">
        <f t="shared" ref="E9257:E9320" ca="1" si="750">_xlfn.NORM.INV(B9257,$G$24,$G$24*$H$24)</f>
        <v>573.00186868853325</v>
      </c>
      <c r="F9257" s="2">
        <f t="shared" ca="1" si="748"/>
        <v>224210.8869948551</v>
      </c>
      <c r="G9257" s="2">
        <f t="shared" ref="G9257:G9320" ca="1" si="751">_xlfn.NORM.INV(RAND(),$S$19,$R$21)*D9257</f>
        <v>75866.5345928764</v>
      </c>
      <c r="H9257" s="2">
        <f ca="1">[2]!Uniform($T$19,$U$20)</f>
        <v>32059.399977231908</v>
      </c>
      <c r="I9257" s="2">
        <f t="shared" ref="I9257:I9320" ca="1" si="752">G9257+H9257</f>
        <v>107925.93457010831</v>
      </c>
      <c r="J9257" s="2">
        <f t="shared" ca="1" si="749"/>
        <v>116284</v>
      </c>
    </row>
    <row r="9258" spans="1:10" x14ac:dyDescent="0.25">
      <c r="A9258" s="8">
        <f t="array" aca="1" ref="A9258:B9258" ca="1">[2]!CorrelatedUniform($C$31:$D$32)</f>
        <v>4.7005534172058126E-2</v>
      </c>
      <c r="B9258" s="10">
        <f ca="1"/>
        <v>0.561429858092519</v>
      </c>
      <c r="D9258" s="3">
        <f ca="1">[2]!TriangularRnd(A9258,$F$18,$G$18,$H$18)</f>
        <v>370.50948284515653</v>
      </c>
      <c r="E9258" s="2">
        <f t="shared" ca="1" si="750"/>
        <v>507.72977081502938</v>
      </c>
      <c r="F9258" s="2">
        <f t="shared" ref="F9258:F9321" ca="1" si="753">D9258*E9258</f>
        <v>188118.69480976637</v>
      </c>
      <c r="G9258" s="2">
        <f t="shared" ca="1" si="751"/>
        <v>177901.57343848198</v>
      </c>
      <c r="H9258" s="2">
        <f ca="1">[2]!Uniform($T$19,$U$20)</f>
        <v>40314.80317696085</v>
      </c>
      <c r="I9258" s="2">
        <f t="shared" ca="1" si="752"/>
        <v>218216.37661544283</v>
      </c>
      <c r="J9258" s="2">
        <f t="shared" ca="1" si="749"/>
        <v>-30098</v>
      </c>
    </row>
    <row r="9259" spans="1:10" x14ac:dyDescent="0.25">
      <c r="A9259" s="8">
        <f t="array" aca="1" ref="A9259:B9259" ca="1">[2]!CorrelatedUniform($C$31:$D$32)</f>
        <v>0.28066265583038319</v>
      </c>
      <c r="B9259" s="10">
        <f ca="1"/>
        <v>0.29240416136063208</v>
      </c>
      <c r="D9259" s="3">
        <f ca="1">[2]!TriangularRnd(A9259,$F$18,$G$18,$H$18)</f>
        <v>394.22805863414231</v>
      </c>
      <c r="E9259" s="2">
        <f t="shared" ca="1" si="750"/>
        <v>472.68125956184821</v>
      </c>
      <c r="F9259" s="2">
        <f t="shared" ca="1" si="753"/>
        <v>186344.21530980853</v>
      </c>
      <c r="G9259" s="2">
        <f t="shared" ca="1" si="751"/>
        <v>93105.196385870906</v>
      </c>
      <c r="H9259" s="2">
        <f ca="1">[2]!Uniform($T$19,$U$20)</f>
        <v>33842.731126601502</v>
      </c>
      <c r="I9259" s="2">
        <f t="shared" ca="1" si="752"/>
        <v>126947.92751247241</v>
      </c>
      <c r="J9259" s="2">
        <f t="shared" ca="1" si="749"/>
        <v>59396</v>
      </c>
    </row>
    <row r="9260" spans="1:10" x14ac:dyDescent="0.25">
      <c r="A9260" s="8">
        <f t="array" aca="1" ref="A9260:B9260" ca="1">[2]!CorrelatedUniform($C$31:$D$32)</f>
        <v>0.89159691333770752</v>
      </c>
      <c r="B9260" s="10">
        <f ca="1"/>
        <v>0.74522466334890591</v>
      </c>
      <c r="D9260" s="3">
        <f ca="1">[2]!TriangularRnd(A9260,$F$18,$G$18,$H$18)</f>
        <v>436.30369469629943</v>
      </c>
      <c r="E9260" s="2">
        <f t="shared" ca="1" si="750"/>
        <v>532.9768750274136</v>
      </c>
      <c r="F9260" s="2">
        <f t="shared" ca="1" si="753"/>
        <v>232539.77976214839</v>
      </c>
      <c r="G9260" s="2">
        <f t="shared" ca="1" si="751"/>
        <v>118759.96508521833</v>
      </c>
      <c r="H9260" s="2">
        <f ca="1">[2]!Uniform($T$19,$U$20)</f>
        <v>37201.2231113616</v>
      </c>
      <c r="I9260" s="2">
        <f t="shared" ca="1" si="752"/>
        <v>155961.18819657993</v>
      </c>
      <c r="J9260" s="2">
        <f t="shared" ca="1" si="749"/>
        <v>76578</v>
      </c>
    </row>
    <row r="9261" spans="1:10" x14ac:dyDescent="0.25">
      <c r="A9261" s="8">
        <f t="array" aca="1" ref="A9261:B9261" ca="1">[2]!CorrelatedUniform($C$31:$D$32)</f>
        <v>1.7480850219726586E-3</v>
      </c>
      <c r="B9261" s="10">
        <f ca="1"/>
        <v>0.91911631431589413</v>
      </c>
      <c r="D9261" s="3">
        <f ca="1">[2]!TriangularRnd(A9261,$F$18,$G$18,$H$18)</f>
        <v>357.24715147205484</v>
      </c>
      <c r="E9261" s="2">
        <f t="shared" ca="1" si="750"/>
        <v>569.95760594504213</v>
      </c>
      <c r="F9261" s="2">
        <f t="shared" ca="1" si="753"/>
        <v>203615.7311836982</v>
      </c>
      <c r="G9261" s="2">
        <f t="shared" ca="1" si="751"/>
        <v>132144.10448433051</v>
      </c>
      <c r="H9261" s="2">
        <f ca="1">[2]!Uniform($T$19,$U$20)</f>
        <v>44548.275991480223</v>
      </c>
      <c r="I9261" s="2">
        <f t="shared" ca="1" si="752"/>
        <v>176692.38047581073</v>
      </c>
      <c r="J9261" s="2">
        <f t="shared" ca="1" si="749"/>
        <v>26923</v>
      </c>
    </row>
    <row r="9262" spans="1:10" x14ac:dyDescent="0.25">
      <c r="A9262" s="8">
        <f t="array" aca="1" ref="A9262:B9262" ca="1">[2]!CorrelatedUniform($C$31:$D$32)</f>
        <v>0.50708186626434326</v>
      </c>
      <c r="B9262" s="10">
        <f ca="1"/>
        <v>0.2009289842637387</v>
      </c>
      <c r="D9262" s="3">
        <f ca="1">[2]!TriangularRnd(A9262,$F$18,$G$18,$H$18)</f>
        <v>408.04807841189682</v>
      </c>
      <c r="E9262" s="2">
        <f t="shared" ca="1" si="750"/>
        <v>458.08461999271293</v>
      </c>
      <c r="F9262" s="2">
        <f t="shared" ca="1" si="753"/>
        <v>186920.54893807048</v>
      </c>
      <c r="G9262" s="2">
        <f t="shared" ca="1" si="751"/>
        <v>141892.73116941078</v>
      </c>
      <c r="H9262" s="2">
        <f ca="1">[2]!Uniform($T$19,$U$20)</f>
        <v>37656.727245905124</v>
      </c>
      <c r="I9262" s="2">
        <f t="shared" ca="1" si="752"/>
        <v>179549.45841531589</v>
      </c>
      <c r="J9262" s="2">
        <f t="shared" ca="1" si="749"/>
        <v>7371</v>
      </c>
    </row>
    <row r="9263" spans="1:10" x14ac:dyDescent="0.25">
      <c r="A9263" s="8">
        <f t="array" aca="1" ref="A9263:B9263" ca="1">[2]!CorrelatedUniform($C$31:$D$32)</f>
        <v>0.31307220458984364</v>
      </c>
      <c r="B9263" s="10">
        <f ca="1"/>
        <v>0.39580443299367307</v>
      </c>
      <c r="D9263" s="3">
        <f ca="1">[2]!TriangularRnd(A9263,$F$18,$G$18,$H$18)</f>
        <v>396.48287771656442</v>
      </c>
      <c r="E9263" s="2">
        <f t="shared" ca="1" si="750"/>
        <v>486.78890040679556</v>
      </c>
      <c r="F9263" s="2">
        <f t="shared" ca="1" si="753"/>
        <v>193003.46407376838</v>
      </c>
      <c r="G9263" s="2">
        <f t="shared" ca="1" si="751"/>
        <v>128087.33637302449</v>
      </c>
      <c r="H9263" s="2">
        <f ca="1">[2]!Uniform($T$19,$U$20)</f>
        <v>38821.080131133567</v>
      </c>
      <c r="I9263" s="2">
        <f t="shared" ca="1" si="752"/>
        <v>166908.41650415806</v>
      </c>
      <c r="J9263" s="2">
        <f t="shared" ca="1" si="749"/>
        <v>26095</v>
      </c>
    </row>
    <row r="9264" spans="1:10" x14ac:dyDescent="0.25">
      <c r="A9264" s="8">
        <f t="array" aca="1" ref="A9264:B9264" ca="1">[2]!CorrelatedUniform($C$31:$D$32)</f>
        <v>0.97381913661956787</v>
      </c>
      <c r="B9264" s="10">
        <f ca="1"/>
        <v>0.15165261488530066</v>
      </c>
      <c r="D9264" s="3">
        <f ca="1">[2]!TriangularRnd(A9264,$F$18,$G$18,$H$18)</f>
        <v>448.99336806040026</v>
      </c>
      <c r="E9264" s="2">
        <f t="shared" ca="1" si="750"/>
        <v>448.5314349519906</v>
      </c>
      <c r="F9264" s="2">
        <f t="shared" ca="1" si="753"/>
        <v>201387.6396600586</v>
      </c>
      <c r="G9264" s="2">
        <f t="shared" ca="1" si="751"/>
        <v>129130.06738725552</v>
      </c>
      <c r="H9264" s="2">
        <f ca="1">[2]!Uniform($T$19,$U$20)</f>
        <v>43830.255087095808</v>
      </c>
      <c r="I9264" s="2">
        <f t="shared" ca="1" si="752"/>
        <v>172960.32247435133</v>
      </c>
      <c r="J9264" s="2">
        <f t="shared" ca="1" si="749"/>
        <v>28427</v>
      </c>
    </row>
    <row r="9265" spans="1:10" x14ac:dyDescent="0.25">
      <c r="A9265" s="8">
        <f t="array" aca="1" ref="A9265:B9265" ca="1">[2]!CorrelatedUniform($C$31:$D$32)</f>
        <v>0.69734346866607677</v>
      </c>
      <c r="B9265" s="10">
        <f ca="1"/>
        <v>0.60715481841410934</v>
      </c>
      <c r="D9265" s="3">
        <f ca="1">[2]!TriangularRnd(A9265,$F$18,$G$18,$H$18)</f>
        <v>419.56290310353313</v>
      </c>
      <c r="E9265" s="2">
        <f t="shared" ca="1" si="750"/>
        <v>513.59555584284817</v>
      </c>
      <c r="F9265" s="2">
        <f t="shared" ca="1" si="753"/>
        <v>215485.64243049815</v>
      </c>
      <c r="G9265" s="2">
        <f t="shared" ca="1" si="751"/>
        <v>121754.94081497204</v>
      </c>
      <c r="H9265" s="2">
        <f ca="1">[2]!Uniform($T$19,$U$20)</f>
        <v>42900.508695712218</v>
      </c>
      <c r="I9265" s="2">
        <f t="shared" ca="1" si="752"/>
        <v>164655.44951068427</v>
      </c>
      <c r="J9265" s="2">
        <f t="shared" ca="1" si="749"/>
        <v>50830</v>
      </c>
    </row>
    <row r="9266" spans="1:10" x14ac:dyDescent="0.25">
      <c r="A9266" s="8">
        <f t="array" aca="1" ref="A9266:B9266" ca="1">[2]!CorrelatedUniform($C$31:$D$32)</f>
        <v>0.75326454639434781</v>
      </c>
      <c r="B9266" s="10">
        <f ca="1"/>
        <v>0.36985599627500321</v>
      </c>
      <c r="D9266" s="3">
        <f ca="1">[2]!TriangularRnd(A9266,$F$18,$G$18,$H$18)</f>
        <v>423.61119736942811</v>
      </c>
      <c r="E9266" s="2">
        <f t="shared" ca="1" si="750"/>
        <v>483.38826161706311</v>
      </c>
      <c r="F9266" s="2">
        <f t="shared" ca="1" si="753"/>
        <v>204768.68029793046</v>
      </c>
      <c r="G9266" s="2">
        <f t="shared" ca="1" si="751"/>
        <v>180351.43123311122</v>
      </c>
      <c r="H9266" s="2">
        <f ca="1">[2]!Uniform($T$19,$U$20)</f>
        <v>34243.168617794763</v>
      </c>
      <c r="I9266" s="2">
        <f t="shared" ca="1" si="752"/>
        <v>214594.59985090597</v>
      </c>
      <c r="J9266" s="2">
        <f t="shared" ca="1" si="749"/>
        <v>-9826</v>
      </c>
    </row>
    <row r="9267" spans="1:10" x14ac:dyDescent="0.25">
      <c r="A9267" s="8">
        <f t="array" aca="1" ref="A9267:B9267" ca="1">[2]!CorrelatedUniform($C$31:$D$32)</f>
        <v>0.84756326675415017</v>
      </c>
      <c r="B9267" s="10">
        <f ca="1"/>
        <v>0.71238642571069444</v>
      </c>
      <c r="D9267" s="3">
        <f ca="1">[2]!TriangularRnd(A9267,$F$18,$G$18,$H$18)</f>
        <v>431.66672076388545</v>
      </c>
      <c r="E9267" s="2">
        <f t="shared" ca="1" si="750"/>
        <v>528.01849570245349</v>
      </c>
      <c r="F9267" s="2">
        <f t="shared" ca="1" si="753"/>
        <v>227928.01254255784</v>
      </c>
      <c r="G9267" s="2">
        <f t="shared" ca="1" si="751"/>
        <v>138139.50341950043</v>
      </c>
      <c r="H9267" s="2">
        <f ca="1">[2]!Uniform($T$19,$U$20)</f>
        <v>31660.893022065473</v>
      </c>
      <c r="I9267" s="2">
        <f t="shared" ca="1" si="752"/>
        <v>169800.39644156588</v>
      </c>
      <c r="J9267" s="2">
        <f t="shared" ca="1" si="749"/>
        <v>58127</v>
      </c>
    </row>
    <row r="9268" spans="1:10" x14ac:dyDescent="0.25">
      <c r="A9268" s="8">
        <f t="array" aca="1" ref="A9268:B9268" ca="1">[2]!CorrelatedUniform($C$31:$D$32)</f>
        <v>0.95424973964691162</v>
      </c>
      <c r="B9268" s="10">
        <f ca="1"/>
        <v>0.12526592012110052</v>
      </c>
      <c r="D9268" s="3">
        <f ca="1">[2]!TriangularRnd(A9268,$F$18,$G$18,$H$18)</f>
        <v>445.04582865562924</v>
      </c>
      <c r="E9268" s="2">
        <f t="shared" ca="1" si="750"/>
        <v>442.54707269922864</v>
      </c>
      <c r="F9268" s="2">
        <f t="shared" ca="1" si="753"/>
        <v>196953.7286885512</v>
      </c>
      <c r="G9268" s="2">
        <f t="shared" ca="1" si="751"/>
        <v>246725.44306685711</v>
      </c>
      <c r="H9268" s="2">
        <f ca="1">[2]!Uniform($T$19,$U$20)</f>
        <v>35022.213970722638</v>
      </c>
      <c r="I9268" s="2">
        <f t="shared" ca="1" si="752"/>
        <v>281747.65703757975</v>
      </c>
      <c r="J9268" s="2">
        <f t="shared" ca="1" si="749"/>
        <v>-84794</v>
      </c>
    </row>
    <row r="9269" spans="1:10" x14ac:dyDescent="0.25">
      <c r="A9269" s="8">
        <f t="array" aca="1" ref="A9269:B9269" ca="1">[2]!CorrelatedUniform($C$31:$D$32)</f>
        <v>0.36785447597503673</v>
      </c>
      <c r="B9269" s="10">
        <f ca="1"/>
        <v>0.21359954939534306</v>
      </c>
      <c r="D9269" s="3">
        <f ca="1">[2]!TriangularRnd(A9269,$F$18,$G$18,$H$18)</f>
        <v>400.04341181354334</v>
      </c>
      <c r="E9269" s="2">
        <f t="shared" ca="1" si="750"/>
        <v>460.30031498475893</v>
      </c>
      <c r="F9269" s="2">
        <f t="shared" ca="1" si="753"/>
        <v>184140.10846535163</v>
      </c>
      <c r="G9269" s="2">
        <f t="shared" ca="1" si="751"/>
        <v>181454.77527626115</v>
      </c>
      <c r="H9269" s="2">
        <f ca="1">[2]!Uniform($T$19,$U$20)</f>
        <v>43040.723659816373</v>
      </c>
      <c r="I9269" s="2">
        <f t="shared" ca="1" si="752"/>
        <v>224495.49893607752</v>
      </c>
      <c r="J9269" s="2">
        <f t="shared" ca="1" si="749"/>
        <v>-40356</v>
      </c>
    </row>
    <row r="9270" spans="1:10" x14ac:dyDescent="0.25">
      <c r="A9270" s="8">
        <f t="array" aca="1" ref="A9270:B9270" ca="1">[2]!CorrelatedUniform($C$31:$D$32)</f>
        <v>0.5202350616455077</v>
      </c>
      <c r="B9270" s="10">
        <f ca="1"/>
        <v>0.10447802089353732</v>
      </c>
      <c r="D9270" s="3">
        <f ca="1">[2]!TriangularRnd(A9270,$F$18,$G$18,$H$18)</f>
        <v>408.76278630185624</v>
      </c>
      <c r="E9270" s="2">
        <f t="shared" ca="1" si="750"/>
        <v>437.17793859353026</v>
      </c>
      <c r="F9270" s="2">
        <f t="shared" ca="1" si="753"/>
        <v>178702.07228919322</v>
      </c>
      <c r="G9270" s="2">
        <f t="shared" ca="1" si="751"/>
        <v>137220.55634049233</v>
      </c>
      <c r="H9270" s="2">
        <f ca="1">[2]!Uniform($T$19,$U$20)</f>
        <v>29851.961495701373</v>
      </c>
      <c r="I9270" s="2">
        <f t="shared" ca="1" si="752"/>
        <v>167072.5178361937</v>
      </c>
      <c r="J9270" s="2">
        <f t="shared" ca="1" si="749"/>
        <v>11629</v>
      </c>
    </row>
    <row r="9271" spans="1:10" x14ac:dyDescent="0.25">
      <c r="A9271" s="8">
        <f t="array" aca="1" ref="A9271:B9271" ca="1">[2]!CorrelatedUniform($C$31:$D$32)</f>
        <v>0.8527573347091677</v>
      </c>
      <c r="B9271" s="10">
        <f ca="1"/>
        <v>4.7398910737892819E-2</v>
      </c>
      <c r="D9271" s="3">
        <f ca="1">[2]!TriangularRnd(A9271,$F$18,$G$18,$H$18)</f>
        <v>432.17519452780653</v>
      </c>
      <c r="E9271" s="2">
        <f t="shared" ca="1" si="750"/>
        <v>416.46926865129024</v>
      </c>
      <c r="F9271" s="2">
        <f t="shared" ca="1" si="753"/>
        <v>179987.68719422468</v>
      </c>
      <c r="G9271" s="2">
        <f t="shared" ca="1" si="751"/>
        <v>171313.85082833344</v>
      </c>
      <c r="H9271" s="2">
        <f ca="1">[2]!Uniform($T$19,$U$20)</f>
        <v>36752.239202675351</v>
      </c>
      <c r="I9271" s="2">
        <f t="shared" ca="1" si="752"/>
        <v>208066.09003100879</v>
      </c>
      <c r="J9271" s="2">
        <f t="shared" ca="1" si="749"/>
        <v>-28079</v>
      </c>
    </row>
    <row r="9272" spans="1:10" x14ac:dyDescent="0.25">
      <c r="A9272" s="8">
        <f t="array" aca="1" ref="A9272:B9272" ca="1">[2]!CorrelatedUniform($C$31:$D$32)</f>
        <v>0.44811534881591791</v>
      </c>
      <c r="B9272" s="10">
        <f ca="1"/>
        <v>0.19737836714645096</v>
      </c>
      <c r="D9272" s="3">
        <f ca="1">[2]!TriangularRnd(A9272,$F$18,$G$18,$H$18)</f>
        <v>404.81065203807282</v>
      </c>
      <c r="E9272" s="2">
        <f t="shared" ca="1" si="750"/>
        <v>457.44886420518378</v>
      </c>
      <c r="F9272" s="2">
        <f t="shared" ca="1" si="753"/>
        <v>185180.17299297627</v>
      </c>
      <c r="G9272" s="2">
        <f t="shared" ca="1" si="751"/>
        <v>104484.28889420257</v>
      </c>
      <c r="H9272" s="2">
        <f ca="1">[2]!Uniform($T$19,$U$20)</f>
        <v>42120.448095204425</v>
      </c>
      <c r="I9272" s="2">
        <f t="shared" ca="1" si="752"/>
        <v>146604.73698940699</v>
      </c>
      <c r="J9272" s="2">
        <f t="shared" ca="1" si="749"/>
        <v>38575</v>
      </c>
    </row>
    <row r="9273" spans="1:10" x14ac:dyDescent="0.25">
      <c r="A9273" s="8">
        <f t="array" aca="1" ref="A9273:B9273" ca="1">[2]!CorrelatedUniform($C$31:$D$32)</f>
        <v>0.13640367984771709</v>
      </c>
      <c r="B9273" s="10">
        <f ca="1"/>
        <v>0.90540631151135376</v>
      </c>
      <c r="D9273" s="3">
        <f ca="1">[2]!TriangularRnd(A9273,$F$18,$G$18,$H$18)</f>
        <v>382.0684214606971</v>
      </c>
      <c r="E9273" s="2">
        <f t="shared" ca="1" si="750"/>
        <v>565.64934284507865</v>
      </c>
      <c r="F9273" s="2">
        <f t="shared" ca="1" si="753"/>
        <v>216116.75152109985</v>
      </c>
      <c r="G9273" s="2">
        <f t="shared" ca="1" si="751"/>
        <v>168156.88012352391</v>
      </c>
      <c r="H9273" s="2">
        <f ca="1">[2]!Uniform($T$19,$U$20)</f>
        <v>36503.861230685317</v>
      </c>
      <c r="I9273" s="2">
        <f t="shared" ca="1" si="752"/>
        <v>204660.74135420923</v>
      </c>
      <c r="J9273" s="2">
        <f t="shared" ca="1" si="749"/>
        <v>11456</v>
      </c>
    </row>
    <row r="9274" spans="1:10" x14ac:dyDescent="0.25">
      <c r="A9274" s="8">
        <f t="array" aca="1" ref="A9274:B9274" ca="1">[2]!CorrelatedUniform($C$31:$D$32)</f>
        <v>5.0797343254089349E-2</v>
      </c>
      <c r="B9274" s="10">
        <f ca="1"/>
        <v>0.90566335515594298</v>
      </c>
      <c r="D9274" s="3">
        <f ca="1">[2]!TriangularRnd(A9274,$F$18,$G$18,$H$18)</f>
        <v>371.15935113725658</v>
      </c>
      <c r="E9274" s="2">
        <f t="shared" ca="1" si="750"/>
        <v>565.72570003344822</v>
      </c>
      <c r="F9274" s="2">
        <f t="shared" ca="1" si="753"/>
        <v>209974.3837460849</v>
      </c>
      <c r="G9274" s="2">
        <f t="shared" ca="1" si="751"/>
        <v>175471.24372022352</v>
      </c>
      <c r="H9274" s="2">
        <f ca="1">[2]!Uniform($T$19,$U$20)</f>
        <v>40263.665047970841</v>
      </c>
      <c r="I9274" s="2">
        <f t="shared" ca="1" si="752"/>
        <v>215734.90876819435</v>
      </c>
      <c r="J9274" s="2">
        <f t="shared" ca="1" si="749"/>
        <v>-5761</v>
      </c>
    </row>
    <row r="9275" spans="1:10" x14ac:dyDescent="0.25">
      <c r="A9275" s="8">
        <f t="array" aca="1" ref="A9275:B9275" ca="1">[2]!CorrelatedUniform($C$31:$D$32)</f>
        <v>0.86675012111663818</v>
      </c>
      <c r="B9275" s="10">
        <f ca="1"/>
        <v>0.33085730842395306</v>
      </c>
      <c r="D9275" s="3">
        <f ca="1">[2]!TriangularRnd(A9275,$F$18,$G$18,$H$18)</f>
        <v>433.59148335233573</v>
      </c>
      <c r="E9275" s="2">
        <f t="shared" ca="1" si="750"/>
        <v>478.12264437649412</v>
      </c>
      <c r="F9275" s="2">
        <f t="shared" ca="1" si="753"/>
        <v>207309.90659954539</v>
      </c>
      <c r="G9275" s="2">
        <f t="shared" ca="1" si="751"/>
        <v>249647.48075400433</v>
      </c>
      <c r="H9275" s="2">
        <f ca="1">[2]!Uniform($T$19,$U$20)</f>
        <v>27367.160506586562</v>
      </c>
      <c r="I9275" s="2">
        <f t="shared" ca="1" si="752"/>
        <v>277014.64126059087</v>
      </c>
      <c r="J9275" s="2">
        <f t="shared" ca="1" si="749"/>
        <v>-69705</v>
      </c>
    </row>
    <row r="9276" spans="1:10" x14ac:dyDescent="0.25">
      <c r="A9276" s="8">
        <f t="array" aca="1" ref="A9276:B9276" ca="1">[2]!CorrelatedUniform($C$31:$D$32)</f>
        <v>0.69885385036468506</v>
      </c>
      <c r="B9276" s="10">
        <f ca="1"/>
        <v>5.1243360110931314E-2</v>
      </c>
      <c r="D9276" s="3">
        <f ca="1">[2]!TriangularRnd(A9276,$F$18,$G$18,$H$18)</f>
        <v>419.66706589073249</v>
      </c>
      <c r="E9276" s="2">
        <f t="shared" ca="1" si="750"/>
        <v>418.35421322852301</v>
      </c>
      <c r="F9276" s="2">
        <f t="shared" ca="1" si="753"/>
        <v>175569.48516864012</v>
      </c>
      <c r="G9276" s="2">
        <f t="shared" ca="1" si="751"/>
        <v>102331.04819983001</v>
      </c>
      <c r="H9276" s="2">
        <f ca="1">[2]!Uniform($T$19,$U$20)</f>
        <v>31133.349665116144</v>
      </c>
      <c r="I9276" s="2">
        <f t="shared" ca="1" si="752"/>
        <v>133464.39786494616</v>
      </c>
      <c r="J9276" s="2">
        <f t="shared" ca="1" si="749"/>
        <v>42105</v>
      </c>
    </row>
    <row r="9277" spans="1:10" x14ac:dyDescent="0.25">
      <c r="A9277" s="8">
        <f t="array" aca="1" ref="A9277:B9277" ca="1">[2]!CorrelatedUniform($C$31:$D$32)</f>
        <v>0.32197916507720964</v>
      </c>
      <c r="B9277" s="10">
        <f ca="1"/>
        <v>0.22320454980395846</v>
      </c>
      <c r="D9277" s="3">
        <f ca="1">[2]!TriangularRnd(A9277,$F$18,$G$18,$H$18)</f>
        <v>397.08185290607707</v>
      </c>
      <c r="E9277" s="2">
        <f t="shared" ca="1" si="750"/>
        <v>461.92923900778328</v>
      </c>
      <c r="F9277" s="2">
        <f t="shared" ca="1" si="753"/>
        <v>183423.71813670473</v>
      </c>
      <c r="G9277" s="2">
        <f t="shared" ca="1" si="751"/>
        <v>179678.49901720838</v>
      </c>
      <c r="H9277" s="2">
        <f ca="1">[2]!Uniform($T$19,$U$20)</f>
        <v>41601.182077065052</v>
      </c>
      <c r="I9277" s="2">
        <f t="shared" ca="1" si="752"/>
        <v>221279.68109427343</v>
      </c>
      <c r="J9277" s="2">
        <f t="shared" ca="1" si="749"/>
        <v>-37856</v>
      </c>
    </row>
    <row r="9278" spans="1:10" x14ac:dyDescent="0.25">
      <c r="A9278" s="8">
        <f t="array" aca="1" ref="A9278:B9278" ca="1">[2]!CorrelatedUniform($C$31:$D$32)</f>
        <v>0.12013244628906272</v>
      </c>
      <c r="B9278" s="10">
        <f ca="1"/>
        <v>0.82786835581479279</v>
      </c>
      <c r="D9278" s="3">
        <f ca="1">[2]!TriangularRnd(A9278,$F$18,$G$18,$H$18)</f>
        <v>380.3460056939262</v>
      </c>
      <c r="E9278" s="2">
        <f t="shared" ca="1" si="750"/>
        <v>547.28875695813451</v>
      </c>
      <c r="F9278" s="2">
        <f t="shared" ca="1" si="753"/>
        <v>208159.09267022042</v>
      </c>
      <c r="G9278" s="2">
        <f t="shared" ca="1" si="751"/>
        <v>225744.96210121264</v>
      </c>
      <c r="H9278" s="2">
        <f ca="1">[2]!Uniform($T$19,$U$20)</f>
        <v>44157.835617915574</v>
      </c>
      <c r="I9278" s="2">
        <f t="shared" ca="1" si="752"/>
        <v>269902.7977191282</v>
      </c>
      <c r="J9278" s="2">
        <f t="shared" ca="1" si="749"/>
        <v>-61744</v>
      </c>
    </row>
    <row r="9279" spans="1:10" x14ac:dyDescent="0.25">
      <c r="A9279" s="8">
        <f t="array" aca="1" ref="A9279:B9279" ca="1">[2]!CorrelatedUniform($C$31:$D$32)</f>
        <v>0.76627814769744862</v>
      </c>
      <c r="B9279" s="10">
        <f ca="1"/>
        <v>0.30097209553384119</v>
      </c>
      <c r="D9279" s="3">
        <f ca="1">[2]!TriangularRnd(A9279,$F$18,$G$18,$H$18)</f>
        <v>424.61739430641774</v>
      </c>
      <c r="E9279" s="2">
        <f t="shared" ca="1" si="750"/>
        <v>473.91966454454143</v>
      </c>
      <c r="F9279" s="2">
        <f t="shared" ca="1" si="753"/>
        <v>201234.53306947477</v>
      </c>
      <c r="G9279" s="2">
        <f t="shared" ca="1" si="751"/>
        <v>152226.84988138574</v>
      </c>
      <c r="H9279" s="2">
        <f ca="1">[2]!Uniform($T$19,$U$20)</f>
        <v>42971.206297947167</v>
      </c>
      <c r="I9279" s="2">
        <f t="shared" ca="1" si="752"/>
        <v>195198.0561793329</v>
      </c>
      <c r="J9279" s="2">
        <f t="shared" ca="1" si="749"/>
        <v>6036</v>
      </c>
    </row>
    <row r="9280" spans="1:10" x14ac:dyDescent="0.25">
      <c r="A9280" s="8">
        <f t="array" aca="1" ref="A9280:B9280" ca="1">[2]!CorrelatedUniform($C$31:$D$32)</f>
        <v>0.16889393329620314</v>
      </c>
      <c r="B9280" s="10">
        <f ca="1"/>
        <v>0.64792079661629343</v>
      </c>
      <c r="D9280" s="3">
        <f ca="1">[2]!TriangularRnd(A9280,$F$18,$G$18,$H$18)</f>
        <v>385.22402116778716</v>
      </c>
      <c r="E9280" s="2">
        <f t="shared" ca="1" si="750"/>
        <v>518.9856541976468</v>
      </c>
      <c r="F9280" s="2">
        <f t="shared" ca="1" si="753"/>
        <v>199925.74063841216</v>
      </c>
      <c r="G9280" s="2">
        <f t="shared" ca="1" si="751"/>
        <v>201056.78007847219</v>
      </c>
      <c r="H9280" s="2">
        <f ca="1">[2]!Uniform($T$19,$U$20)</f>
        <v>39433.004652599047</v>
      </c>
      <c r="I9280" s="2">
        <f t="shared" ca="1" si="752"/>
        <v>240489.78473107124</v>
      </c>
      <c r="J9280" s="2">
        <f t="shared" ca="1" si="749"/>
        <v>-40565</v>
      </c>
    </row>
    <row r="9281" spans="1:10" x14ac:dyDescent="0.25">
      <c r="A9281" s="8">
        <f t="array" aca="1" ref="A9281:B9281" ca="1">[2]!CorrelatedUniform($C$31:$D$32)</f>
        <v>0.44099032878875749</v>
      </c>
      <c r="B9281" s="10">
        <f ca="1"/>
        <v>0.96261043389937684</v>
      </c>
      <c r="D9281" s="3">
        <f ca="1">[2]!TriangularRnd(A9281,$F$18,$G$18,$H$18)</f>
        <v>404.40571645585641</v>
      </c>
      <c r="E9281" s="2">
        <f t="shared" ca="1" si="750"/>
        <v>589.09083371705776</v>
      </c>
      <c r="F9281" s="2">
        <f t="shared" ca="1" si="753"/>
        <v>238231.70066692453</v>
      </c>
      <c r="G9281" s="2">
        <f t="shared" ca="1" si="751"/>
        <v>201539.84884044417</v>
      </c>
      <c r="H9281" s="2">
        <f ca="1">[2]!Uniform($T$19,$U$20)</f>
        <v>42065.210437433816</v>
      </c>
      <c r="I9281" s="2">
        <f t="shared" ca="1" si="752"/>
        <v>243605.059277878</v>
      </c>
      <c r="J9281" s="2">
        <f t="shared" ca="1" si="749"/>
        <v>-5374</v>
      </c>
    </row>
    <row r="9282" spans="1:10" x14ac:dyDescent="0.25">
      <c r="A9282" s="8">
        <f t="array" aca="1" ref="A9282:B9282" ca="1">[2]!CorrelatedUniform($C$31:$D$32)</f>
        <v>0.9390193223953246</v>
      </c>
      <c r="B9282" s="10">
        <f ca="1"/>
        <v>0.37579869075579447</v>
      </c>
      <c r="D9282" s="3">
        <f ca="1">[2]!TriangularRnd(A9282,$F$18,$G$18,$H$18)</f>
        <v>442.54114040601587</v>
      </c>
      <c r="E9282" s="2">
        <f t="shared" ca="1" si="750"/>
        <v>484.173310475996</v>
      </c>
      <c r="F9282" s="2">
        <f t="shared" ca="1" si="753"/>
        <v>214266.60897220325</v>
      </c>
      <c r="G9282" s="2">
        <f t="shared" ca="1" si="751"/>
        <v>172750.98423941675</v>
      </c>
      <c r="H9282" s="2">
        <f ca="1">[2]!Uniform($T$19,$U$20)</f>
        <v>31543.686723458803</v>
      </c>
      <c r="I9282" s="2">
        <f t="shared" ca="1" si="752"/>
        <v>204294.67096287556</v>
      </c>
      <c r="J9282" s="2">
        <f t="shared" ca="1" si="749"/>
        <v>9971</v>
      </c>
    </row>
    <row r="9283" spans="1:10" x14ac:dyDescent="0.25">
      <c r="A9283" s="8">
        <f t="array" aca="1" ref="A9283:B9283" ca="1">[2]!CorrelatedUniform($C$31:$D$32)</f>
        <v>0.5456777811050415</v>
      </c>
      <c r="B9283" s="10">
        <f ca="1"/>
        <v>0.62878736182908712</v>
      </c>
      <c r="D9283" s="3">
        <f ca="1">[2]!TriangularRnd(A9283,$F$18,$G$18,$H$18)</f>
        <v>410.1736438710692</v>
      </c>
      <c r="E9283" s="2">
        <f t="shared" ca="1" si="750"/>
        <v>516.43216760152973</v>
      </c>
      <c r="F9283" s="2">
        <f t="shared" ca="1" si="753"/>
        <v>211826.86399735417</v>
      </c>
      <c r="G9283" s="2">
        <f t="shared" ca="1" si="751"/>
        <v>158741.77724189751</v>
      </c>
      <c r="H9283" s="2">
        <f ca="1">[2]!Uniform($T$19,$U$20)</f>
        <v>30024.59934871017</v>
      </c>
      <c r="I9283" s="2">
        <f t="shared" ca="1" si="752"/>
        <v>188766.37659060769</v>
      </c>
      <c r="J9283" s="2">
        <f t="shared" ca="1" si="749"/>
        <v>23060</v>
      </c>
    </row>
    <row r="9284" spans="1:10" x14ac:dyDescent="0.25">
      <c r="A9284" s="8">
        <f t="array" aca="1" ref="A9284:B9284" ca="1">[2]!CorrelatedUniform($C$31:$D$32)</f>
        <v>2.5767564773559563E-2</v>
      </c>
      <c r="B9284" s="10">
        <f ca="1"/>
        <v>0.49105086478584536</v>
      </c>
      <c r="D9284" s="3">
        <f ca="1">[2]!TriangularRnd(A9284,$F$18,$G$18,$H$18)</f>
        <v>366.24389128303039</v>
      </c>
      <c r="E9284" s="2">
        <f t="shared" ca="1" si="750"/>
        <v>498.87829814956189</v>
      </c>
      <c r="F9284" s="2">
        <f t="shared" ca="1" si="753"/>
        <v>182711.12919095135</v>
      </c>
      <c r="G9284" s="2">
        <f t="shared" ca="1" si="751"/>
        <v>204475.524484447</v>
      </c>
      <c r="H9284" s="2">
        <f ca="1">[2]!Uniform($T$19,$U$20)</f>
        <v>29666.768534720253</v>
      </c>
      <c r="I9284" s="2">
        <f t="shared" ca="1" si="752"/>
        <v>234142.29301916726</v>
      </c>
      <c r="J9284" s="2">
        <f t="shared" ca="1" si="749"/>
        <v>-51432</v>
      </c>
    </row>
    <row r="9285" spans="1:10" x14ac:dyDescent="0.25">
      <c r="A9285" s="8">
        <f t="array" aca="1" ref="A9285:B9285" ca="1">[2]!CorrelatedUniform($C$31:$D$32)</f>
        <v>0.62957453727722179</v>
      </c>
      <c r="B9285" s="10">
        <f ca="1"/>
        <v>0.11553134680998491</v>
      </c>
      <c r="D9285" s="3">
        <f ca="1">[2]!TriangularRnd(A9285,$F$18,$G$18,$H$18)</f>
        <v>415.13067465314361</v>
      </c>
      <c r="E9285" s="2">
        <f t="shared" ca="1" si="750"/>
        <v>440.11870566361267</v>
      </c>
      <c r="F9285" s="2">
        <f t="shared" ca="1" si="753"/>
        <v>182706.77520960386</v>
      </c>
      <c r="G9285" s="2">
        <f t="shared" ca="1" si="751"/>
        <v>140176.10180173934</v>
      </c>
      <c r="H9285" s="2">
        <f ca="1">[2]!Uniform($T$19,$U$20)</f>
        <v>25193.421500478722</v>
      </c>
      <c r="I9285" s="2">
        <f t="shared" ca="1" si="752"/>
        <v>165369.52330221806</v>
      </c>
      <c r="J9285" s="2">
        <f t="shared" ca="1" si="749"/>
        <v>17337</v>
      </c>
    </row>
    <row r="9286" spans="1:10" x14ac:dyDescent="0.25">
      <c r="A9286" s="8">
        <f t="array" aca="1" ref="A9286:B9286" ca="1">[2]!CorrelatedUniform($C$31:$D$32)</f>
        <v>0.16437423229217535</v>
      </c>
      <c r="B9286" s="10">
        <f ca="1"/>
        <v>0.60383409986370462</v>
      </c>
      <c r="D9286" s="3">
        <f ca="1">[2]!TriangularRnd(A9286,$F$18,$G$18,$H$18)</f>
        <v>384.80445947241458</v>
      </c>
      <c r="E9286" s="2">
        <f t="shared" ca="1" si="750"/>
        <v>513.16419290634815</v>
      </c>
      <c r="F9286" s="2">
        <f t="shared" ca="1" si="753"/>
        <v>197467.86987192518</v>
      </c>
      <c r="G9286" s="2">
        <f t="shared" ca="1" si="751"/>
        <v>176474.88311590144</v>
      </c>
      <c r="H9286" s="2">
        <f ca="1">[2]!Uniform($T$19,$U$20)</f>
        <v>25923.397758037354</v>
      </c>
      <c r="I9286" s="2">
        <f t="shared" ca="1" si="752"/>
        <v>202398.28087393878</v>
      </c>
      <c r="J9286" s="2">
        <f t="shared" ca="1" si="749"/>
        <v>-4931</v>
      </c>
    </row>
    <row r="9287" spans="1:10" x14ac:dyDescent="0.25">
      <c r="A9287" s="8">
        <f t="array" aca="1" ref="A9287:B9287" ca="1">[2]!CorrelatedUniform($C$31:$D$32)</f>
        <v>0.16272854804992706</v>
      </c>
      <c r="B9287" s="10">
        <f ca="1"/>
        <v>0.52352699998307561</v>
      </c>
      <c r="D9287" s="3">
        <f ca="1">[2]!TriangularRnd(A9287,$F$18,$G$18,$H$18)</f>
        <v>384.65026144305074</v>
      </c>
      <c r="E9287" s="2">
        <f t="shared" ca="1" si="750"/>
        <v>502.95038343399557</v>
      </c>
      <c r="F9287" s="2">
        <f t="shared" ca="1" si="753"/>
        <v>193459.99648076901</v>
      </c>
      <c r="G9287" s="2">
        <f t="shared" ca="1" si="751"/>
        <v>145555.77231687907</v>
      </c>
      <c r="H9287" s="2">
        <f ca="1">[2]!Uniform($T$19,$U$20)</f>
        <v>39984.357552436901</v>
      </c>
      <c r="I9287" s="2">
        <f t="shared" ca="1" si="752"/>
        <v>185540.12986931598</v>
      </c>
      <c r="J9287" s="2">
        <f t="shared" ca="1" si="749"/>
        <v>7919</v>
      </c>
    </row>
    <row r="9288" spans="1:10" x14ac:dyDescent="0.25">
      <c r="A9288" s="8">
        <f t="array" aca="1" ref="A9288:B9288" ca="1">[2]!CorrelatedUniform($C$31:$D$32)</f>
        <v>0.70881986618041992</v>
      </c>
      <c r="B9288" s="10">
        <f ca="1"/>
        <v>9.5893191229773356E-2</v>
      </c>
      <c r="D9288" s="3">
        <f ca="1">[2]!TriangularRnd(A9288,$F$18,$G$18,$H$18)</f>
        <v>420.36101799343959</v>
      </c>
      <c r="E9288" s="2">
        <f t="shared" ca="1" si="750"/>
        <v>434.73436370179212</v>
      </c>
      <c r="F9288" s="2">
        <f t="shared" ca="1" si="753"/>
        <v>182745.37968241554</v>
      </c>
      <c r="G9288" s="2">
        <f t="shared" ca="1" si="751"/>
        <v>161475.21725699989</v>
      </c>
      <c r="H9288" s="2">
        <f ca="1">[2]!Uniform($T$19,$U$20)</f>
        <v>29306.144886640381</v>
      </c>
      <c r="I9288" s="2">
        <f t="shared" ca="1" si="752"/>
        <v>190781.36214364029</v>
      </c>
      <c r="J9288" s="2">
        <f t="shared" ca="1" si="749"/>
        <v>-8036</v>
      </c>
    </row>
    <row r="9289" spans="1:10" x14ac:dyDescent="0.25">
      <c r="A9289" s="8">
        <f t="array" aca="1" ref="A9289:B9289" ca="1">[2]!CorrelatedUniform($C$31:$D$32)</f>
        <v>0.27986490726470947</v>
      </c>
      <c r="B9289" s="10">
        <f ca="1"/>
        <v>0.24255929068143711</v>
      </c>
      <c r="D9289" s="3">
        <f ca="1">[2]!TriangularRnd(A9289,$F$18,$G$18,$H$18)</f>
        <v>394.17095802886769</v>
      </c>
      <c r="E9289" s="2">
        <f t="shared" ca="1" si="750"/>
        <v>465.09531369124068</v>
      </c>
      <c r="F9289" s="2">
        <f t="shared" ca="1" si="753"/>
        <v>183327.06537241308</v>
      </c>
      <c r="G9289" s="2">
        <f t="shared" ca="1" si="751"/>
        <v>185964.19457888501</v>
      </c>
      <c r="H9289" s="2">
        <f ca="1">[2]!Uniform($T$19,$U$20)</f>
        <v>41204.852544940724</v>
      </c>
      <c r="I9289" s="2">
        <f t="shared" ca="1" si="752"/>
        <v>227169.04712382573</v>
      </c>
      <c r="J9289" s="2">
        <f t="shared" ca="1" si="749"/>
        <v>-43842</v>
      </c>
    </row>
    <row r="9290" spans="1:10" x14ac:dyDescent="0.25">
      <c r="A9290" s="8">
        <f t="array" aca="1" ref="A9290:B9290" ca="1">[2]!CorrelatedUniform($C$31:$D$32)</f>
        <v>0.83204948902130105</v>
      </c>
      <c r="B9290" s="10">
        <f ca="1"/>
        <v>0.99311264679923805</v>
      </c>
      <c r="D9290" s="3">
        <f ca="1">[2]!TriangularRnd(A9290,$F$18,$G$18,$H$18)</f>
        <v>430.19752248606176</v>
      </c>
      <c r="E9290" s="2">
        <f t="shared" ca="1" si="750"/>
        <v>623.15427494660457</v>
      </c>
      <c r="F9290" s="2">
        <f t="shared" ca="1" si="753"/>
        <v>268079.42520862742</v>
      </c>
      <c r="G9290" s="2">
        <f t="shared" ca="1" si="751"/>
        <v>222422.73045656472</v>
      </c>
      <c r="H9290" s="2">
        <f ca="1">[2]!Uniform($T$19,$U$20)</f>
        <v>33178.001687711134</v>
      </c>
      <c r="I9290" s="2">
        <f t="shared" ca="1" si="752"/>
        <v>255600.73214427585</v>
      </c>
      <c r="J9290" s="2">
        <f t="shared" ca="1" si="749"/>
        <v>12478</v>
      </c>
    </row>
    <row r="9291" spans="1:10" x14ac:dyDescent="0.25">
      <c r="A9291" s="8">
        <f t="array" aca="1" ref="A9291:B9291" ca="1">[2]!CorrelatedUniform($C$31:$D$32)</f>
        <v>0.30467104911804188</v>
      </c>
      <c r="B9291" s="10">
        <f ca="1"/>
        <v>0.83586935142787933</v>
      </c>
      <c r="D9291" s="3">
        <f ca="1">[2]!TriangularRnd(A9291,$F$18,$G$18,$H$18)</f>
        <v>395.91005779440212</v>
      </c>
      <c r="E9291" s="2">
        <f t="shared" ca="1" si="750"/>
        <v>548.88110153289779</v>
      </c>
      <c r="F9291" s="2">
        <f t="shared" ca="1" si="753"/>
        <v>217307.54863014465</v>
      </c>
      <c r="G9291" s="2">
        <f t="shared" ca="1" si="751"/>
        <v>185400.41004683962</v>
      </c>
      <c r="H9291" s="2">
        <f ca="1">[2]!Uniform($T$19,$U$20)</f>
        <v>28649.574762523389</v>
      </c>
      <c r="I9291" s="2">
        <f t="shared" ca="1" si="752"/>
        <v>214049.984809363</v>
      </c>
      <c r="J9291" s="2">
        <f t="shared" ca="1" si="749"/>
        <v>3257</v>
      </c>
    </row>
    <row r="9292" spans="1:10" x14ac:dyDescent="0.25">
      <c r="A9292" s="8">
        <f t="array" aca="1" ref="A9292:B9292" ca="1">[2]!CorrelatedUniform($C$31:$D$32)</f>
        <v>0.64740753173828114</v>
      </c>
      <c r="B9292" s="10">
        <f ca="1"/>
        <v>0.33688595918129893</v>
      </c>
      <c r="D9292" s="3">
        <f ca="1">[2]!TriangularRnd(A9292,$F$18,$G$18,$H$18)</f>
        <v>416.2546475265309</v>
      </c>
      <c r="E9292" s="2">
        <f t="shared" ca="1" si="750"/>
        <v>478.95115283476332</v>
      </c>
      <c r="F9292" s="2">
        <f t="shared" ca="1" si="753"/>
        <v>199365.64330566005</v>
      </c>
      <c r="G9292" s="2">
        <f t="shared" ca="1" si="751"/>
        <v>231400.8975825294</v>
      </c>
      <c r="H9292" s="2">
        <f ca="1">[2]!Uniform($T$19,$U$20)</f>
        <v>37911.143712990917</v>
      </c>
      <c r="I9292" s="2">
        <f t="shared" ca="1" si="752"/>
        <v>269312.04129552032</v>
      </c>
      <c r="J9292" s="2">
        <f t="shared" ca="1" si="749"/>
        <v>-69947</v>
      </c>
    </row>
    <row r="9293" spans="1:10" x14ac:dyDescent="0.25">
      <c r="A9293" s="8">
        <f t="array" aca="1" ref="A9293:B9293" ca="1">[2]!CorrelatedUniform($C$31:$D$32)</f>
        <v>0.47718715667724576</v>
      </c>
      <c r="B9293" s="10">
        <f ca="1"/>
        <v>0.41733868341271169</v>
      </c>
      <c r="D9293" s="3">
        <f ca="1">[2]!TriangularRnd(A9293,$F$18,$G$18,$H$18)</f>
        <v>406.43043503334502</v>
      </c>
      <c r="E9293" s="2">
        <f t="shared" ca="1" si="750"/>
        <v>489.564675077294</v>
      </c>
      <c r="F9293" s="2">
        <f t="shared" ca="1" si="753"/>
        <v>198973.9838686228</v>
      </c>
      <c r="G9293" s="2">
        <f t="shared" ca="1" si="751"/>
        <v>138517.7479667241</v>
      </c>
      <c r="H9293" s="2">
        <f ca="1">[2]!Uniform($T$19,$U$20)</f>
        <v>41302.775161163423</v>
      </c>
      <c r="I9293" s="2">
        <f t="shared" ca="1" si="752"/>
        <v>179820.52312788751</v>
      </c>
      <c r="J9293" s="2">
        <f t="shared" ca="1" si="749"/>
        <v>19153</v>
      </c>
    </row>
    <row r="9294" spans="1:10" x14ac:dyDescent="0.25">
      <c r="A9294" s="8">
        <f t="array" aca="1" ref="A9294:B9294" ca="1">[2]!CorrelatedUniform($C$31:$D$32)</f>
        <v>0.6572033166885376</v>
      </c>
      <c r="B9294" s="10">
        <f ca="1"/>
        <v>0.90768230393472493</v>
      </c>
      <c r="D9294" s="3">
        <f ca="1">[2]!TriangularRnd(A9294,$F$18,$G$18,$H$18)</f>
        <v>416.88416692392622</v>
      </c>
      <c r="E9294" s="2">
        <f t="shared" ca="1" si="750"/>
        <v>566.33085261224221</v>
      </c>
      <c r="F9294" s="2">
        <f t="shared" ca="1" si="753"/>
        <v>236094.36569457143</v>
      </c>
      <c r="G9294" s="2">
        <f t="shared" ca="1" si="751"/>
        <v>152829.97470909028</v>
      </c>
      <c r="H9294" s="2">
        <f ca="1">[2]!Uniform($T$19,$U$20)</f>
        <v>31181.427599443545</v>
      </c>
      <c r="I9294" s="2">
        <f t="shared" ca="1" si="752"/>
        <v>184011.40230853384</v>
      </c>
      <c r="J9294" s="2">
        <f t="shared" ca="1" si="749"/>
        <v>52082</v>
      </c>
    </row>
    <row r="9295" spans="1:10" x14ac:dyDescent="0.25">
      <c r="A9295" s="8">
        <f t="array" aca="1" ref="A9295:B9295" ca="1">[2]!CorrelatedUniform($C$31:$D$32)</f>
        <v>0.93769109249115001</v>
      </c>
      <c r="B9295" s="10">
        <f ca="1"/>
        <v>0.39971627086730011</v>
      </c>
      <c r="D9295" s="3">
        <f ca="1">[2]!TriangularRnd(A9295,$F$18,$G$18,$H$18)</f>
        <v>442.33842375830682</v>
      </c>
      <c r="E9295" s="2">
        <f t="shared" ca="1" si="750"/>
        <v>487.29592153010549</v>
      </c>
      <c r="F9295" s="2">
        <f t="shared" ca="1" si="753"/>
        <v>215549.70983347844</v>
      </c>
      <c r="G9295" s="2">
        <f t="shared" ca="1" si="751"/>
        <v>169205.70824967709</v>
      </c>
      <c r="H9295" s="2">
        <f ca="1">[2]!Uniform($T$19,$U$20)</f>
        <v>28555.449389028432</v>
      </c>
      <c r="I9295" s="2">
        <f t="shared" ca="1" si="752"/>
        <v>197761.15763870551</v>
      </c>
      <c r="J9295" s="2">
        <f t="shared" ca="1" si="749"/>
        <v>17788</v>
      </c>
    </row>
    <row r="9296" spans="1:10" x14ac:dyDescent="0.25">
      <c r="A9296" s="8">
        <f t="array" aca="1" ref="A9296:B9296" ca="1">[2]!CorrelatedUniform($C$31:$D$32)</f>
        <v>0.75285840034484841</v>
      </c>
      <c r="B9296" s="10">
        <f ca="1"/>
        <v>0.20104003710507515</v>
      </c>
      <c r="D9296" s="3">
        <f ca="1">[2]!TriangularRnd(A9296,$F$18,$G$18,$H$18)</f>
        <v>423.58022703447671</v>
      </c>
      <c r="E9296" s="2">
        <f t="shared" ca="1" si="750"/>
        <v>458.10439514979009</v>
      </c>
      <c r="F9296" s="2">
        <f t="shared" ca="1" si="753"/>
        <v>194043.96370303971</v>
      </c>
      <c r="G9296" s="2">
        <f t="shared" ca="1" si="751"/>
        <v>133031.14134014846</v>
      </c>
      <c r="H9296" s="2">
        <f ca="1">[2]!Uniform($T$19,$U$20)</f>
        <v>34371.443884974447</v>
      </c>
      <c r="I9296" s="2">
        <f t="shared" ca="1" si="752"/>
        <v>167402.58522512292</v>
      </c>
      <c r="J9296" s="2">
        <f t="shared" ca="1" si="749"/>
        <v>26641</v>
      </c>
    </row>
    <row r="9297" spans="1:10" x14ac:dyDescent="0.25">
      <c r="A9297" s="8">
        <f t="array" aca="1" ref="A9297:B9297" ca="1">[2]!CorrelatedUniform($C$31:$D$32)</f>
        <v>0.88276374340057373</v>
      </c>
      <c r="B9297" s="10">
        <f ca="1"/>
        <v>0.63846527662057673</v>
      </c>
      <c r="D9297" s="3">
        <f ca="1">[2]!TriangularRnd(A9297,$F$18,$G$18,$H$18)</f>
        <v>435.30699237056848</v>
      </c>
      <c r="E9297" s="2">
        <f t="shared" ca="1" si="750"/>
        <v>517.717977363719</v>
      </c>
      <c r="F9297" s="2">
        <f t="shared" ca="1" si="753"/>
        <v>225366.25562237456</v>
      </c>
      <c r="G9297" s="2">
        <f t="shared" ca="1" si="751"/>
        <v>164075.48687501723</v>
      </c>
      <c r="H9297" s="2">
        <f ca="1">[2]!Uniform($T$19,$U$20)</f>
        <v>26066.881265358472</v>
      </c>
      <c r="I9297" s="2">
        <f t="shared" ca="1" si="752"/>
        <v>190142.36814037571</v>
      </c>
      <c r="J9297" s="2">
        <f t="shared" ca="1" si="749"/>
        <v>35223</v>
      </c>
    </row>
    <row r="9298" spans="1:10" x14ac:dyDescent="0.25">
      <c r="A9298" s="8">
        <f t="array" aca="1" ref="A9298:B9298" ca="1">[2]!CorrelatedUniform($C$31:$D$32)</f>
        <v>0.87537503242492665</v>
      </c>
      <c r="B9298" s="10">
        <f ca="1"/>
        <v>0.77668164570118425</v>
      </c>
      <c r="D9298" s="3">
        <f ca="1">[2]!TriangularRnd(A9298,$F$18,$G$18,$H$18)</f>
        <v>434.50178212282685</v>
      </c>
      <c r="E9298" s="2">
        <f t="shared" ca="1" si="750"/>
        <v>538.05170427275789</v>
      </c>
      <c r="F9298" s="2">
        <f t="shared" ca="1" si="753"/>
        <v>233784.4243807375</v>
      </c>
      <c r="G9298" s="2">
        <f t="shared" ca="1" si="751"/>
        <v>151073.97026559792</v>
      </c>
      <c r="H9298" s="2">
        <f ca="1">[2]!Uniform($T$19,$U$20)</f>
        <v>34837.626786174143</v>
      </c>
      <c r="I9298" s="2">
        <f t="shared" ca="1" si="752"/>
        <v>185911.59705177206</v>
      </c>
      <c r="J9298" s="2">
        <f t="shared" ca="1" si="749"/>
        <v>47872</v>
      </c>
    </row>
    <row r="9299" spans="1:10" x14ac:dyDescent="0.25">
      <c r="A9299" s="8">
        <f t="array" aca="1" ref="A9299:B9299" ca="1">[2]!CorrelatedUniform($C$31:$D$32)</f>
        <v>9.7243189811706335E-2</v>
      </c>
      <c r="B9299" s="10">
        <f ca="1"/>
        <v>0.72698372110946186</v>
      </c>
      <c r="D9299" s="3">
        <f ca="1">[2]!TriangularRnd(A9299,$F$18,$G$18,$H$18)</f>
        <v>377.71147208423037</v>
      </c>
      <c r="E9299" s="2">
        <f t="shared" ca="1" si="750"/>
        <v>530.1857937545202</v>
      </c>
      <c r="F9299" s="2">
        <f t="shared" ca="1" si="753"/>
        <v>200257.25663716596</v>
      </c>
      <c r="G9299" s="2">
        <f t="shared" ca="1" si="751"/>
        <v>170924.76427486149</v>
      </c>
      <c r="H9299" s="2">
        <f ca="1">[2]!Uniform($T$19,$U$20)</f>
        <v>33297.758750700094</v>
      </c>
      <c r="I9299" s="2">
        <f t="shared" ca="1" si="752"/>
        <v>204222.52302556159</v>
      </c>
      <c r="J9299" s="2">
        <f t="shared" ca="1" si="749"/>
        <v>-3966</v>
      </c>
    </row>
    <row r="9300" spans="1:10" x14ac:dyDescent="0.25">
      <c r="A9300" s="8">
        <f t="array" aca="1" ref="A9300:B9300" ca="1">[2]!CorrelatedUniform($C$31:$D$32)</f>
        <v>0.35388362407684315</v>
      </c>
      <c r="B9300" s="10">
        <f ca="1"/>
        <v>0.78560968003853282</v>
      </c>
      <c r="D9300" s="3">
        <f ca="1">[2]!TriangularRnd(A9300,$F$18,$G$18,$H$18)</f>
        <v>399.16210632751205</v>
      </c>
      <c r="E9300" s="2">
        <f t="shared" ca="1" si="750"/>
        <v>539.56399800797294</v>
      </c>
      <c r="F9300" s="2">
        <f t="shared" ca="1" si="753"/>
        <v>215373.50194335601</v>
      </c>
      <c r="G9300" s="2">
        <f t="shared" ca="1" si="751"/>
        <v>223486.37121619919</v>
      </c>
      <c r="H9300" s="2">
        <f ca="1">[2]!Uniform($T$19,$U$20)</f>
        <v>31914.903630984678</v>
      </c>
      <c r="I9300" s="2">
        <f t="shared" ca="1" si="752"/>
        <v>255401.27484718387</v>
      </c>
      <c r="J9300" s="2">
        <f t="shared" ca="1" si="749"/>
        <v>-40028</v>
      </c>
    </row>
    <row r="9301" spans="1:10" x14ac:dyDescent="0.25">
      <c r="A9301" s="8">
        <f t="array" aca="1" ref="A9301:B9301" ca="1">[2]!CorrelatedUniform($C$31:$D$32)</f>
        <v>0.63791799545288108</v>
      </c>
      <c r="B9301" s="10">
        <f ca="1"/>
        <v>0.89259236855422364</v>
      </c>
      <c r="D9301" s="3">
        <f ca="1">[2]!TriangularRnd(A9301,$F$18,$G$18,$H$18)</f>
        <v>415.6530950984141</v>
      </c>
      <c r="E9301" s="2">
        <f t="shared" ca="1" si="750"/>
        <v>562.02165251098427</v>
      </c>
      <c r="F9301" s="2">
        <f t="shared" ca="1" si="753"/>
        <v>233606.039378516</v>
      </c>
      <c r="G9301" s="2">
        <f t="shared" ca="1" si="751"/>
        <v>234476.5461856437</v>
      </c>
      <c r="H9301" s="2">
        <f ca="1">[2]!Uniform($T$19,$U$20)</f>
        <v>28893.351001413928</v>
      </c>
      <c r="I9301" s="2">
        <f t="shared" ca="1" si="752"/>
        <v>263369.89718705765</v>
      </c>
      <c r="J9301" s="2">
        <f t="shared" ca="1" si="749"/>
        <v>-29764</v>
      </c>
    </row>
    <row r="9302" spans="1:10" x14ac:dyDescent="0.25">
      <c r="A9302" s="8">
        <f t="array" aca="1" ref="A9302:B9302" ca="1">[2]!CorrelatedUniform($C$31:$D$32)</f>
        <v>0.84426248073577881</v>
      </c>
      <c r="B9302" s="10">
        <f ca="1"/>
        <v>0.23645101643185493</v>
      </c>
      <c r="D9302" s="3">
        <f ca="1">[2]!TriangularRnd(A9302,$F$18,$G$18,$H$18)</f>
        <v>431.34808209437972</v>
      </c>
      <c r="E9302" s="2">
        <f t="shared" ca="1" si="750"/>
        <v>464.1117366641522</v>
      </c>
      <c r="F9302" s="2">
        <f t="shared" ca="1" si="753"/>
        <v>200193.70748757388</v>
      </c>
      <c r="G9302" s="2">
        <f t="shared" ca="1" si="751"/>
        <v>132727.37309065097</v>
      </c>
      <c r="H9302" s="2">
        <f ca="1">[2]!Uniform($T$19,$U$20)</f>
        <v>41127.787666365279</v>
      </c>
      <c r="I9302" s="2">
        <f t="shared" ca="1" si="752"/>
        <v>173855.16075701625</v>
      </c>
      <c r="J9302" s="2">
        <f t="shared" ca="1" si="749"/>
        <v>26338</v>
      </c>
    </row>
    <row r="9303" spans="1:10" x14ac:dyDescent="0.25">
      <c r="A9303" s="8">
        <f t="array" aca="1" ref="A9303:B9303" ca="1">[2]!CorrelatedUniform($C$31:$D$32)</f>
        <v>0.36240279674530035</v>
      </c>
      <c r="B9303" s="10">
        <f ca="1"/>
        <v>0.16367963671401761</v>
      </c>
      <c r="D9303" s="3">
        <f ca="1">[2]!TriangularRnd(A9303,$F$18,$G$18,$H$18)</f>
        <v>399.70153595743699</v>
      </c>
      <c r="E9303" s="2">
        <f t="shared" ca="1" si="750"/>
        <v>451.02766108651446</v>
      </c>
      <c r="F9303" s="2">
        <f t="shared" ca="1" si="753"/>
        <v>180276.44889557015</v>
      </c>
      <c r="G9303" s="2">
        <f t="shared" ca="1" si="751"/>
        <v>197455.44101342323</v>
      </c>
      <c r="H9303" s="2">
        <f ca="1">[2]!Uniform($T$19,$U$20)</f>
        <v>36581.006799163319</v>
      </c>
      <c r="I9303" s="2">
        <f t="shared" ca="1" si="752"/>
        <v>234036.44781258656</v>
      </c>
      <c r="J9303" s="2">
        <f t="shared" ca="1" si="749"/>
        <v>-53760</v>
      </c>
    </row>
    <row r="9304" spans="1:10" x14ac:dyDescent="0.25">
      <c r="A9304" s="8">
        <f t="array" aca="1" ref="A9304:B9304" ca="1">[2]!CorrelatedUniform($C$31:$D$32)</f>
        <v>0.15619885921478271</v>
      </c>
      <c r="B9304" s="10">
        <f ca="1"/>
        <v>0.65325338560262025</v>
      </c>
      <c r="D9304" s="3">
        <f ca="1">[2]!TriangularRnd(A9304,$F$18,$G$18,$H$18)</f>
        <v>384.03061725458429</v>
      </c>
      <c r="E9304" s="2">
        <f t="shared" ca="1" si="750"/>
        <v>519.70594696446096</v>
      </c>
      <c r="F9304" s="2">
        <f t="shared" ca="1" si="753"/>
        <v>199582.99560364019</v>
      </c>
      <c r="G9304" s="2">
        <f t="shared" ca="1" si="751"/>
        <v>186253.0141023538</v>
      </c>
      <c r="H9304" s="2">
        <f ca="1">[2]!Uniform($T$19,$U$20)</f>
        <v>32223.719544316016</v>
      </c>
      <c r="I9304" s="2">
        <f t="shared" ca="1" si="752"/>
        <v>218476.73364666983</v>
      </c>
      <c r="J9304" s="2">
        <f t="shared" ca="1" si="749"/>
        <v>-18894</v>
      </c>
    </row>
    <row r="9305" spans="1:10" x14ac:dyDescent="0.25">
      <c r="A9305" s="8">
        <f t="array" aca="1" ref="A9305:B9305" ca="1">[2]!CorrelatedUniform($C$31:$D$32)</f>
        <v>0.40575778484344482</v>
      </c>
      <c r="B9305" s="10">
        <f ca="1"/>
        <v>0.7616267018991143</v>
      </c>
      <c r="D9305" s="3">
        <f ca="1">[2]!TriangularRnd(A9305,$F$18,$G$18,$H$18)</f>
        <v>402.35344885366567</v>
      </c>
      <c r="E9305" s="2">
        <f t="shared" ca="1" si="750"/>
        <v>535.57724833504426</v>
      </c>
      <c r="F9305" s="2">
        <f t="shared" ca="1" si="753"/>
        <v>215491.35299516123</v>
      </c>
      <c r="G9305" s="2">
        <f t="shared" ca="1" si="751"/>
        <v>133803.71284186176</v>
      </c>
      <c r="H9305" s="2">
        <f ca="1">[2]!Uniform($T$19,$U$20)</f>
        <v>33649.81240853238</v>
      </c>
      <c r="I9305" s="2">
        <f t="shared" ca="1" si="752"/>
        <v>167453.52525039413</v>
      </c>
      <c r="J9305" s="2">
        <f t="shared" ca="1" si="749"/>
        <v>48037</v>
      </c>
    </row>
    <row r="9306" spans="1:10" x14ac:dyDescent="0.25">
      <c r="A9306" s="8">
        <f t="array" aca="1" ref="A9306:B9306" ca="1">[2]!CorrelatedUniform($C$31:$D$32)</f>
        <v>0.10273218154907193</v>
      </c>
      <c r="B9306" s="10">
        <f ca="1"/>
        <v>0.93467427662763602</v>
      </c>
      <c r="D9306" s="3">
        <f ca="1">[2]!TriangularRnd(A9306,$F$18,$G$18,$H$18)</f>
        <v>378.36930907317691</v>
      </c>
      <c r="E9306" s="2">
        <f t="shared" ca="1" si="750"/>
        <v>575.57689760038397</v>
      </c>
      <c r="F9306" s="2">
        <f t="shared" ca="1" si="753"/>
        <v>217780.63306353998</v>
      </c>
      <c r="G9306" s="2">
        <f t="shared" ca="1" si="751"/>
        <v>97998.091446793202</v>
      </c>
      <c r="H9306" s="2">
        <f ca="1">[2]!Uniform($T$19,$U$20)</f>
        <v>43137.584059709909</v>
      </c>
      <c r="I9306" s="2">
        <f t="shared" ca="1" si="752"/>
        <v>141135.67550650312</v>
      </c>
      <c r="J9306" s="2">
        <f t="shared" ca="1" si="749"/>
        <v>76644</v>
      </c>
    </row>
    <row r="9307" spans="1:10" x14ac:dyDescent="0.25">
      <c r="A9307" s="8">
        <f t="array" aca="1" ref="A9307:B9307" ca="1">[2]!CorrelatedUniform($C$31:$D$32)</f>
        <v>0.49570584297180148</v>
      </c>
      <c r="B9307" s="10">
        <f ca="1"/>
        <v>0.76224877874354857</v>
      </c>
      <c r="D9307" s="3">
        <f ca="1">[2]!TriangularRnd(A9307,$F$18,$G$18,$H$18)</f>
        <v>407.43660271564465</v>
      </c>
      <c r="E9307" s="2">
        <f t="shared" ca="1" si="750"/>
        <v>535.67774591850389</v>
      </c>
      <c r="F9307" s="2">
        <f t="shared" ca="1" si="753"/>
        <v>218254.72094740951</v>
      </c>
      <c r="G9307" s="2">
        <f t="shared" ca="1" si="751"/>
        <v>177175.73398735153</v>
      </c>
      <c r="H9307" s="2">
        <f ca="1">[2]!Uniform($T$19,$U$20)</f>
        <v>36216.070456440866</v>
      </c>
      <c r="I9307" s="2">
        <f t="shared" ca="1" si="752"/>
        <v>213391.80444379238</v>
      </c>
      <c r="J9307" s="2">
        <f t="shared" ca="1" si="749"/>
        <v>4862</v>
      </c>
    </row>
    <row r="9308" spans="1:10" x14ac:dyDescent="0.25">
      <c r="A9308" s="8">
        <f t="array" aca="1" ref="A9308:B9308" ca="1">[2]!CorrelatedUniform($C$31:$D$32)</f>
        <v>0.27533745765686024</v>
      </c>
      <c r="B9308" s="10">
        <f ca="1"/>
        <v>0.58292386779876249</v>
      </c>
      <c r="D9308" s="3">
        <f ca="1">[2]!TriangularRnd(A9308,$F$18,$G$18,$H$18)</f>
        <v>393.84534285281592</v>
      </c>
      <c r="E9308" s="2">
        <f t="shared" ca="1" si="750"/>
        <v>510.46895772614954</v>
      </c>
      <c r="F9308" s="2">
        <f t="shared" ca="1" si="753"/>
        <v>201045.82167137496</v>
      </c>
      <c r="G9308" s="2">
        <f t="shared" ca="1" si="751"/>
        <v>146770.54927446149</v>
      </c>
      <c r="H9308" s="2">
        <f ca="1">[2]!Uniform($T$19,$U$20)</f>
        <v>42073.464894032601</v>
      </c>
      <c r="I9308" s="2">
        <f t="shared" ca="1" si="752"/>
        <v>188844.01416849409</v>
      </c>
      <c r="J9308" s="2">
        <f t="shared" ca="1" si="749"/>
        <v>12201</v>
      </c>
    </row>
    <row r="9309" spans="1:10" x14ac:dyDescent="0.25">
      <c r="A9309" s="8">
        <f t="array" aca="1" ref="A9309:B9309" ca="1">[2]!CorrelatedUniform($C$31:$D$32)</f>
        <v>3.0051589012145968E-2</v>
      </c>
      <c r="B9309" s="10">
        <f ca="1"/>
        <v>0.77069310114982237</v>
      </c>
      <c r="D9309" s="3">
        <f ca="1">[2]!TriangularRnd(A9309,$F$18,$G$18,$H$18)</f>
        <v>367.21631115622529</v>
      </c>
      <c r="E9309" s="2">
        <f t="shared" ca="1" si="750"/>
        <v>537.05656792248351</v>
      </c>
      <c r="F9309" s="2">
        <f t="shared" ca="1" si="753"/>
        <v>197215.93175471714</v>
      </c>
      <c r="G9309" s="2">
        <f t="shared" ca="1" si="751"/>
        <v>177266.21102233257</v>
      </c>
      <c r="H9309" s="2">
        <f ca="1">[2]!Uniform($T$19,$U$20)</f>
        <v>33798.763559996842</v>
      </c>
      <c r="I9309" s="2">
        <f t="shared" ca="1" si="752"/>
        <v>211064.97458232942</v>
      </c>
      <c r="J9309" s="2">
        <f t="shared" ca="1" si="749"/>
        <v>-13850</v>
      </c>
    </row>
    <row r="9310" spans="1:10" x14ac:dyDescent="0.25">
      <c r="A9310" s="8">
        <f t="array" aca="1" ref="A9310:B9310" ca="1">[2]!CorrelatedUniform($C$31:$D$32)</f>
        <v>0.48523736000061057</v>
      </c>
      <c r="B9310" s="10">
        <f ca="1"/>
        <v>0.75081338585636792</v>
      </c>
      <c r="D9310" s="3">
        <f ca="1">[2]!TriangularRnd(A9310,$F$18,$G$18,$H$18)</f>
        <v>406.87017948177191</v>
      </c>
      <c r="E9310" s="2">
        <f t="shared" ca="1" si="750"/>
        <v>533.85257902992475</v>
      </c>
      <c r="F9310" s="2">
        <f t="shared" ca="1" si="753"/>
        <v>217208.69464671231</v>
      </c>
      <c r="G9310" s="2">
        <f t="shared" ca="1" si="751"/>
        <v>277462.43690174795</v>
      </c>
      <c r="H9310" s="2">
        <f ca="1">[2]!Uniform($T$19,$U$20)</f>
        <v>40411.382968685793</v>
      </c>
      <c r="I9310" s="2">
        <f t="shared" ca="1" si="752"/>
        <v>317873.81987043377</v>
      </c>
      <c r="J9310" s="2">
        <f t="shared" ca="1" si="749"/>
        <v>-100666</v>
      </c>
    </row>
    <row r="9311" spans="1:10" x14ac:dyDescent="0.25">
      <c r="A9311" s="8">
        <f t="array" aca="1" ref="A9311:B9311" ca="1">[2]!CorrelatedUniform($C$31:$D$32)</f>
        <v>0.64240932464599632</v>
      </c>
      <c r="B9311" s="10">
        <f ca="1"/>
        <v>8.4624723844907365E-2</v>
      </c>
      <c r="D9311" s="3">
        <f ca="1">[2]!TriangularRnd(A9311,$F$18,$G$18,$H$18)</f>
        <v>415.93681026375009</v>
      </c>
      <c r="E9311" s="2">
        <f t="shared" ca="1" si="750"/>
        <v>431.26902625599536</v>
      </c>
      <c r="F9311" s="2">
        <f t="shared" ca="1" si="753"/>
        <v>179380.66314647219</v>
      </c>
      <c r="G9311" s="2">
        <f t="shared" ca="1" si="751"/>
        <v>166202.99467237186</v>
      </c>
      <c r="H9311" s="2">
        <f ca="1">[2]!Uniform($T$19,$U$20)</f>
        <v>38330.30005725025</v>
      </c>
      <c r="I9311" s="2">
        <f t="shared" ca="1" si="752"/>
        <v>204533.29472962211</v>
      </c>
      <c r="J9311" s="2">
        <f t="shared" ca="1" si="749"/>
        <v>-25153</v>
      </c>
    </row>
    <row r="9312" spans="1:10" x14ac:dyDescent="0.25">
      <c r="A9312" s="8">
        <f t="array" aca="1" ref="A9312:B9312" ca="1">[2]!CorrelatedUniform($C$31:$D$32)</f>
        <v>0.36857879161834683</v>
      </c>
      <c r="B9312" s="10">
        <f ca="1"/>
        <v>0.41892463035730465</v>
      </c>
      <c r="D9312" s="3">
        <f ca="1">[2]!TriangularRnd(A9312,$F$18,$G$18,$H$18)</f>
        <v>400.08864261408314</v>
      </c>
      <c r="E9312" s="2">
        <f t="shared" ca="1" si="750"/>
        <v>489.76773504247245</v>
      </c>
      <c r="F9312" s="2">
        <f t="shared" ca="1" si="753"/>
        <v>195950.50830931673</v>
      </c>
      <c r="G9312" s="2">
        <f t="shared" ca="1" si="751"/>
        <v>206996.01871202237</v>
      </c>
      <c r="H9312" s="2">
        <f ca="1">[2]!Uniform($T$19,$U$20)</f>
        <v>34442.743650661301</v>
      </c>
      <c r="I9312" s="2">
        <f t="shared" ca="1" si="752"/>
        <v>241438.76236268366</v>
      </c>
      <c r="J9312" s="2">
        <f t="shared" ca="1" si="749"/>
        <v>-45489</v>
      </c>
    </row>
    <row r="9313" spans="1:10" x14ac:dyDescent="0.25">
      <c r="A9313" s="8">
        <f t="array" aca="1" ref="A9313:B9313" ca="1">[2]!CorrelatedUniform($C$31:$D$32)</f>
        <v>0.9540020227432251</v>
      </c>
      <c r="B9313" s="10">
        <f ca="1"/>
        <v>0.40504014497445096</v>
      </c>
      <c r="D9313" s="3">
        <f ca="1">[2]!TriangularRnd(A9313,$F$18,$G$18,$H$18)</f>
        <v>445.00200281754792</v>
      </c>
      <c r="E9313" s="2">
        <f t="shared" ca="1" si="750"/>
        <v>487.98387734668029</v>
      </c>
      <c r="F9313" s="2">
        <f t="shared" ca="1" si="753"/>
        <v>217153.80276194538</v>
      </c>
      <c r="G9313" s="2">
        <f t="shared" ca="1" si="751"/>
        <v>200311.63934092846</v>
      </c>
      <c r="H9313" s="2">
        <f ca="1">[2]!Uniform($T$19,$U$20)</f>
        <v>43829.208527016388</v>
      </c>
      <c r="I9313" s="2">
        <f t="shared" ca="1" si="752"/>
        <v>244140.84786794486</v>
      </c>
      <c r="J9313" s="2">
        <f t="shared" ca="1" si="749"/>
        <v>-26988</v>
      </c>
    </row>
    <row r="9314" spans="1:10" x14ac:dyDescent="0.25">
      <c r="A9314" s="8">
        <f t="array" aca="1" ref="A9314:B9314" ca="1">[2]!CorrelatedUniform($C$31:$D$32)</f>
        <v>0.2993901968002316</v>
      </c>
      <c r="B9314" s="10">
        <f ca="1"/>
        <v>0.24594472969839043</v>
      </c>
      <c r="D9314" s="3">
        <f ca="1">[2]!TriangularRnd(A9314,$F$18,$G$18,$H$18)</f>
        <v>395.54594097464201</v>
      </c>
      <c r="E9314" s="2">
        <f t="shared" ca="1" si="750"/>
        <v>465.63466355377761</v>
      </c>
      <c r="F9314" s="2">
        <f t="shared" ca="1" si="753"/>
        <v>184179.9011457898</v>
      </c>
      <c r="G9314" s="2">
        <f t="shared" ca="1" si="751"/>
        <v>104830.41432753351</v>
      </c>
      <c r="H9314" s="2">
        <f ca="1">[2]!Uniform($T$19,$U$20)</f>
        <v>30349.57853341768</v>
      </c>
      <c r="I9314" s="2">
        <f t="shared" ca="1" si="752"/>
        <v>135179.9928609512</v>
      </c>
      <c r="J9314" s="2">
        <f t="shared" ca="1" si="749"/>
        <v>48999</v>
      </c>
    </row>
    <row r="9315" spans="1:10" x14ac:dyDescent="0.25">
      <c r="A9315" s="8">
        <f t="array" aca="1" ref="A9315:B9315" ca="1">[2]!CorrelatedUniform($C$31:$D$32)</f>
        <v>0.3297872543334962</v>
      </c>
      <c r="B9315" s="10">
        <f ca="1"/>
        <v>0.90830214351444227</v>
      </c>
      <c r="D9315" s="3">
        <f ca="1">[2]!TriangularRnd(A9315,$F$18,$G$18,$H$18)</f>
        <v>397.60015101808744</v>
      </c>
      <c r="E9315" s="2">
        <f t="shared" ca="1" si="750"/>
        <v>566.51860338572521</v>
      </c>
      <c r="F9315" s="2">
        <f t="shared" ca="1" si="753"/>
        <v>225247.88226072033</v>
      </c>
      <c r="G9315" s="2">
        <f t="shared" ca="1" si="751"/>
        <v>76182.111558357399</v>
      </c>
      <c r="H9315" s="2">
        <f ca="1">[2]!Uniform($T$19,$U$20)</f>
        <v>39868.897527840767</v>
      </c>
      <c r="I9315" s="2">
        <f t="shared" ca="1" si="752"/>
        <v>116051.00908619817</v>
      </c>
      <c r="J9315" s="2">
        <f t="shared" ca="1" si="749"/>
        <v>109196</v>
      </c>
    </row>
    <row r="9316" spans="1:10" x14ac:dyDescent="0.25">
      <c r="A9316" s="8">
        <f t="array" aca="1" ref="A9316:B9316" ca="1">[2]!CorrelatedUniform($C$31:$D$32)</f>
        <v>0.59894883632659934</v>
      </c>
      <c r="B9316" s="10">
        <f ca="1"/>
        <v>0.31131943965967646</v>
      </c>
      <c r="D9316" s="3">
        <f ca="1">[2]!TriangularRnd(A9316,$F$18,$G$18,$H$18)</f>
        <v>413.26178651145051</v>
      </c>
      <c r="E9316" s="2">
        <f t="shared" ca="1" si="750"/>
        <v>475.39430873968172</v>
      </c>
      <c r="F9316" s="2">
        <f t="shared" ca="1" si="753"/>
        <v>196462.30132713693</v>
      </c>
      <c r="G9316" s="2">
        <f t="shared" ca="1" si="751"/>
        <v>211958.39608734625</v>
      </c>
      <c r="H9316" s="2">
        <f ca="1">[2]!Uniform($T$19,$U$20)</f>
        <v>40005.896939111721</v>
      </c>
      <c r="I9316" s="2">
        <f t="shared" ca="1" si="752"/>
        <v>251964.29302645798</v>
      </c>
      <c r="J9316" s="2">
        <f t="shared" ca="1" si="749"/>
        <v>-55502</v>
      </c>
    </row>
    <row r="9317" spans="1:10" x14ac:dyDescent="0.25">
      <c r="A9317" s="8">
        <f t="array" aca="1" ref="A9317:B9317" ca="1">[2]!CorrelatedUniform($C$31:$D$32)</f>
        <v>0.85500919818878174</v>
      </c>
      <c r="B9317" s="10">
        <f ca="1"/>
        <v>0.34710698510825505</v>
      </c>
      <c r="D9317" s="3">
        <f ca="1">[2]!TriangularRnd(A9317,$F$18,$G$18,$H$18)</f>
        <v>432.39842494059087</v>
      </c>
      <c r="E9317" s="2">
        <f t="shared" ca="1" si="750"/>
        <v>480.34285703129251</v>
      </c>
      <c r="F9317" s="2">
        <f t="shared" ca="1" si="753"/>
        <v>207699.49481179431</v>
      </c>
      <c r="G9317" s="2">
        <f t="shared" ca="1" si="751"/>
        <v>188311.06961294313</v>
      </c>
      <c r="H9317" s="2">
        <f ca="1">[2]!Uniform($T$19,$U$20)</f>
        <v>25257.834924929535</v>
      </c>
      <c r="I9317" s="2">
        <f t="shared" ca="1" si="752"/>
        <v>213568.90453787267</v>
      </c>
      <c r="J9317" s="2">
        <f t="shared" ca="1" si="749"/>
        <v>-5870</v>
      </c>
    </row>
    <row r="9318" spans="1:10" x14ac:dyDescent="0.25">
      <c r="A9318" s="8">
        <f t="array" aca="1" ref="A9318:B9318" ca="1">[2]!CorrelatedUniform($C$31:$D$32)</f>
        <v>0.16158103942871069</v>
      </c>
      <c r="B9318" s="10">
        <f ca="1"/>
        <v>0.97623517184900843</v>
      </c>
      <c r="D9318" s="3">
        <f ca="1">[2]!TriangularRnd(A9318,$F$18,$G$18,$H$18)</f>
        <v>384.542279832845</v>
      </c>
      <c r="E9318" s="2">
        <f t="shared" ca="1" si="750"/>
        <v>599.07748736760345</v>
      </c>
      <c r="F9318" s="2">
        <f t="shared" ca="1" si="753"/>
        <v>230370.62278887062</v>
      </c>
      <c r="G9318" s="2">
        <f t="shared" ca="1" si="751"/>
        <v>199242.96865825917</v>
      </c>
      <c r="H9318" s="2">
        <f ca="1">[2]!Uniform($T$19,$U$20)</f>
        <v>33090.689191511083</v>
      </c>
      <c r="I9318" s="2">
        <f t="shared" ca="1" si="752"/>
        <v>232333.65784977024</v>
      </c>
      <c r="J9318" s="2">
        <f t="shared" ca="1" si="749"/>
        <v>-1964</v>
      </c>
    </row>
    <row r="9319" spans="1:10" x14ac:dyDescent="0.25">
      <c r="A9319" s="8">
        <f t="array" aca="1" ref="A9319:B9319" ca="1">[2]!CorrelatedUniform($C$31:$D$32)</f>
        <v>0.39310586452484131</v>
      </c>
      <c r="B9319" s="10">
        <f ca="1"/>
        <v>3.5657016608261566E-2</v>
      </c>
      <c r="D9319" s="3">
        <f ca="1">[2]!TriangularRnd(A9319,$F$18,$G$18,$H$18)</f>
        <v>401.59485941455983</v>
      </c>
      <c r="E9319" s="2">
        <f t="shared" ca="1" si="750"/>
        <v>409.82637267574603</v>
      </c>
      <c r="F9319" s="2">
        <f t="shared" ca="1" si="753"/>
        <v>164584.16451909524</v>
      </c>
      <c r="G9319" s="2">
        <f t="shared" ca="1" si="751"/>
        <v>186129.82808219729</v>
      </c>
      <c r="H9319" s="2">
        <f ca="1">[2]!Uniform($T$19,$U$20)</f>
        <v>27973.935326211311</v>
      </c>
      <c r="I9319" s="2">
        <f t="shared" ca="1" si="752"/>
        <v>214103.76340840859</v>
      </c>
      <c r="J9319" s="2">
        <f t="shared" ca="1" si="749"/>
        <v>-49520</v>
      </c>
    </row>
    <row r="9320" spans="1:10" x14ac:dyDescent="0.25">
      <c r="A9320" s="8">
        <f t="array" aca="1" ref="A9320:B9320" ca="1">[2]!CorrelatedUniform($C$31:$D$32)</f>
        <v>0.92552733421325695</v>
      </c>
      <c r="B9320" s="10">
        <f ca="1"/>
        <v>0.23796457055560563</v>
      </c>
      <c r="D9320" s="3">
        <f ca="1">[2]!TriangularRnd(A9320,$F$18,$G$18,$H$18)</f>
        <v>440.57418388750284</v>
      </c>
      <c r="E9320" s="2">
        <f t="shared" ca="1" si="750"/>
        <v>464.35673724904825</v>
      </c>
      <c r="F9320" s="2">
        <f t="shared" ca="1" si="753"/>
        <v>204583.59054616303</v>
      </c>
      <c r="G9320" s="2">
        <f t="shared" ca="1" si="751"/>
        <v>231378.76403610292</v>
      </c>
      <c r="H9320" s="2">
        <f ca="1">[2]!Uniform($T$19,$U$20)</f>
        <v>38617.980033419553</v>
      </c>
      <c r="I9320" s="2">
        <f t="shared" ca="1" si="752"/>
        <v>269996.74406952248</v>
      </c>
      <c r="J9320" s="2">
        <f t="shared" ref="J9320:J9383" ca="1" si="754">INT(F9320-I9320)</f>
        <v>-65414</v>
      </c>
    </row>
    <row r="9321" spans="1:10" x14ac:dyDescent="0.25">
      <c r="A9321" s="8">
        <f t="array" aca="1" ref="A9321:B9321" ca="1">[2]!CorrelatedUniform($C$31:$D$32)</f>
        <v>0.54421639442443837</v>
      </c>
      <c r="B9321" s="10">
        <f ca="1"/>
        <v>0.52606843608542975</v>
      </c>
      <c r="D9321" s="3">
        <f ca="1">[2]!TriangularRnd(A9321,$F$18,$G$18,$H$18)</f>
        <v>410.09155346681507</v>
      </c>
      <c r="E9321" s="2">
        <f t="shared" ref="E9321:E9384" ca="1" si="755">_xlfn.NORM.INV(B9321,$G$24,$G$24*$H$24)</f>
        <v>503.26952248581387</v>
      </c>
      <c r="F9321" s="2">
        <f t="shared" ca="1" si="753"/>
        <v>206386.58028870964</v>
      </c>
      <c r="G9321" s="2">
        <f t="shared" ref="G9321:G9384" ca="1" si="756">_xlfn.NORM.INV(RAND(),$S$19,$R$21)*D9321</f>
        <v>180942.008408291</v>
      </c>
      <c r="H9321" s="2">
        <f ca="1">[2]!Uniform($T$19,$U$20)</f>
        <v>33561.838736862133</v>
      </c>
      <c r="I9321" s="2">
        <f t="shared" ref="I9321:I9384" ca="1" si="757">G9321+H9321</f>
        <v>214503.84714515315</v>
      </c>
      <c r="J9321" s="2">
        <f t="shared" ca="1" si="754"/>
        <v>-8118</v>
      </c>
    </row>
    <row r="9322" spans="1:10" x14ac:dyDescent="0.25">
      <c r="A9322" s="8">
        <f t="array" aca="1" ref="A9322:B9322" ca="1">[2]!CorrelatedUniform($C$31:$D$32)</f>
        <v>0.71695888042449951</v>
      </c>
      <c r="B9322" s="10">
        <f ca="1"/>
        <v>0.46319398552368468</v>
      </c>
      <c r="D9322" s="3">
        <f ca="1">[2]!TriangularRnd(A9322,$F$18,$G$18,$H$18)</f>
        <v>420.93661183784718</v>
      </c>
      <c r="E9322" s="2">
        <f t="shared" ca="1" si="755"/>
        <v>495.38048657979647</v>
      </c>
      <c r="F9322" s="2">
        <f t="shared" ref="F9322:F9385" ca="1" si="758">D9322*E9322</f>
        <v>208523.78359148366</v>
      </c>
      <c r="G9322" s="2">
        <f t="shared" ca="1" si="756"/>
        <v>140789.49454850404</v>
      </c>
      <c r="H9322" s="2">
        <f ca="1">[2]!Uniform($T$19,$U$20)</f>
        <v>38143.480050622071</v>
      </c>
      <c r="I9322" s="2">
        <f t="shared" ca="1" si="757"/>
        <v>178932.97459912612</v>
      </c>
      <c r="J9322" s="2">
        <f t="shared" ca="1" si="754"/>
        <v>29590</v>
      </c>
    </row>
    <row r="9323" spans="1:10" x14ac:dyDescent="0.25">
      <c r="A9323" s="8">
        <f t="array" aca="1" ref="A9323:B9323" ca="1">[2]!CorrelatedUniform($C$31:$D$32)</f>
        <v>0.28559124469757108</v>
      </c>
      <c r="B9323" s="10">
        <f ca="1"/>
        <v>0.96183492005674676</v>
      </c>
      <c r="D9323" s="3">
        <f ca="1">[2]!TriangularRnd(A9323,$F$18,$G$18,$H$18)</f>
        <v>394.57904816087165</v>
      </c>
      <c r="E9323" s="2">
        <f t="shared" ca="1" si="755"/>
        <v>588.61940376658856</v>
      </c>
      <c r="F9323" s="2">
        <f t="shared" ca="1" si="758"/>
        <v>232256.88406724032</v>
      </c>
      <c r="G9323" s="2">
        <f t="shared" ca="1" si="756"/>
        <v>108248.68626854767</v>
      </c>
      <c r="H9323" s="2">
        <f ca="1">[2]!Uniform($T$19,$U$20)</f>
        <v>28959.3577503585</v>
      </c>
      <c r="I9323" s="2">
        <f t="shared" ca="1" si="757"/>
        <v>137208.04401890616</v>
      </c>
      <c r="J9323" s="2">
        <f t="shared" ca="1" si="754"/>
        <v>95048</v>
      </c>
    </row>
    <row r="9324" spans="1:10" x14ac:dyDescent="0.25">
      <c r="A9324" s="8">
        <f t="array" aca="1" ref="A9324:B9324" ca="1">[2]!CorrelatedUniform($C$31:$D$32)</f>
        <v>0.98132848739624023</v>
      </c>
      <c r="B9324" s="10">
        <f ca="1"/>
        <v>0.34932609965406736</v>
      </c>
      <c r="D9324" s="3">
        <f ca="1">[2]!TriangularRnd(A9324,$F$18,$G$18,$H$18)</f>
        <v>450.9002362204572</v>
      </c>
      <c r="E9324" s="2">
        <f t="shared" ca="1" si="755"/>
        <v>480.64297521377279</v>
      </c>
      <c r="F9324" s="2">
        <f t="shared" ca="1" si="758"/>
        <v>216722.0310615935</v>
      </c>
      <c r="G9324" s="2">
        <f t="shared" ca="1" si="756"/>
        <v>251428.62254186734</v>
      </c>
      <c r="H9324" s="2">
        <f ca="1">[2]!Uniform($T$19,$U$20)</f>
        <v>36162.711548640218</v>
      </c>
      <c r="I9324" s="2">
        <f t="shared" ca="1" si="757"/>
        <v>287591.33409050759</v>
      </c>
      <c r="J9324" s="2">
        <f t="shared" ca="1" si="754"/>
        <v>-70870</v>
      </c>
    </row>
    <row r="9325" spans="1:10" x14ac:dyDescent="0.25">
      <c r="A9325" s="8">
        <f t="array" aca="1" ref="A9325:B9325" ca="1">[2]!CorrelatedUniform($C$31:$D$32)</f>
        <v>0.75127780437469482</v>
      </c>
      <c r="B9325" s="10">
        <f ca="1"/>
        <v>0.39634145830436018</v>
      </c>
      <c r="D9325" s="3">
        <f ca="1">[2]!TriangularRnd(A9325,$F$18,$G$18,$H$18)</f>
        <v>423.4599415343227</v>
      </c>
      <c r="E9325" s="2">
        <f t="shared" ca="1" si="755"/>
        <v>486.85858465611511</v>
      </c>
      <c r="F9325" s="2">
        <f t="shared" ca="1" si="758"/>
        <v>206165.10779396159</v>
      </c>
      <c r="G9325" s="2">
        <f t="shared" ca="1" si="756"/>
        <v>157645.4426386292</v>
      </c>
      <c r="H9325" s="2">
        <f ca="1">[2]!Uniform($T$19,$U$20)</f>
        <v>38119.128560626828</v>
      </c>
      <c r="I9325" s="2">
        <f t="shared" ca="1" si="757"/>
        <v>195764.57119925602</v>
      </c>
      <c r="J9325" s="2">
        <f t="shared" ca="1" si="754"/>
        <v>10400</v>
      </c>
    </row>
    <row r="9326" spans="1:10" x14ac:dyDescent="0.25">
      <c r="A9326" s="8">
        <f t="array" aca="1" ref="A9326:B9326" ca="1">[2]!CorrelatedUniform($C$31:$D$32)</f>
        <v>0.29878485202789323</v>
      </c>
      <c r="B9326" s="10">
        <f ca="1"/>
        <v>0.70049112140601988</v>
      </c>
      <c r="D9326" s="3">
        <f ca="1">[2]!TriangularRnd(A9326,$F$18,$G$18,$H$18)</f>
        <v>395.50399775530815</v>
      </c>
      <c r="E9326" s="2">
        <f t="shared" ca="1" si="755"/>
        <v>526.29067763261105</v>
      </c>
      <c r="F9326" s="2">
        <f t="shared" ca="1" si="758"/>
        <v>208150.0669850478</v>
      </c>
      <c r="G9326" s="2">
        <f t="shared" ca="1" si="756"/>
        <v>140563.85532592289</v>
      </c>
      <c r="H9326" s="2">
        <f ca="1">[2]!Uniform($T$19,$U$20)</f>
        <v>24992.695131092132</v>
      </c>
      <c r="I9326" s="2">
        <f t="shared" ca="1" si="757"/>
        <v>165556.55045701502</v>
      </c>
      <c r="J9326" s="2">
        <f t="shared" ca="1" si="754"/>
        <v>42593</v>
      </c>
    </row>
    <row r="9327" spans="1:10" x14ac:dyDescent="0.25">
      <c r="A9327" s="8">
        <f t="array" aca="1" ref="A9327:B9327" ca="1">[2]!CorrelatedUniform($C$31:$D$32)</f>
        <v>3.7163734436035212E-2</v>
      </c>
      <c r="B9327" s="10">
        <f ca="1"/>
        <v>0.97922779391015236</v>
      </c>
      <c r="D9327" s="3">
        <f ca="1">[2]!TriangularRnd(A9327,$F$18,$G$18,$H$18)</f>
        <v>368.68845383577457</v>
      </c>
      <c r="E9327" s="2">
        <f t="shared" ca="1" si="755"/>
        <v>601.90276030331506</v>
      </c>
      <c r="F9327" s="2">
        <f t="shared" ca="1" si="758"/>
        <v>221914.59805571407</v>
      </c>
      <c r="G9327" s="2">
        <f t="shared" ca="1" si="756"/>
        <v>114969.01748045356</v>
      </c>
      <c r="H9327" s="2">
        <f ca="1">[2]!Uniform($T$19,$U$20)</f>
        <v>36586.40459234624</v>
      </c>
      <c r="I9327" s="2">
        <f t="shared" ca="1" si="757"/>
        <v>151555.42207279982</v>
      </c>
      <c r="J9327" s="2">
        <f t="shared" ca="1" si="754"/>
        <v>70359</v>
      </c>
    </row>
    <row r="9328" spans="1:10" x14ac:dyDescent="0.25">
      <c r="A9328" s="8">
        <f t="array" aca="1" ref="A9328:B9328" ca="1">[2]!CorrelatedUniform($C$31:$D$32)</f>
        <v>0.89076244831085205</v>
      </c>
      <c r="B9328" s="10">
        <f ca="1"/>
        <v>0.25033490371350464</v>
      </c>
      <c r="D9328" s="3">
        <f ca="1">[2]!TriangularRnd(A9328,$F$18,$G$18,$H$18)</f>
        <v>436.20784030828503</v>
      </c>
      <c r="E9328" s="2">
        <f t="shared" ca="1" si="755"/>
        <v>466.32818862000983</v>
      </c>
      <c r="F9328" s="2">
        <f t="shared" ca="1" si="758"/>
        <v>203416.01203280906</v>
      </c>
      <c r="G9328" s="2">
        <f t="shared" ca="1" si="756"/>
        <v>115475.20222983485</v>
      </c>
      <c r="H9328" s="2">
        <f ca="1">[2]!Uniform($T$19,$U$20)</f>
        <v>44092.255200694955</v>
      </c>
      <c r="I9328" s="2">
        <f t="shared" ca="1" si="757"/>
        <v>159567.45743052982</v>
      </c>
      <c r="J9328" s="2">
        <f t="shared" ca="1" si="754"/>
        <v>43848</v>
      </c>
    </row>
    <row r="9329" spans="1:10" x14ac:dyDescent="0.25">
      <c r="A9329" s="8">
        <f t="array" aca="1" ref="A9329:B9329" ca="1">[2]!CorrelatedUniform($C$31:$D$32)</f>
        <v>8.3074331283569391E-2</v>
      </c>
      <c r="B9329" s="10">
        <f ca="1"/>
        <v>0.80837681535533124</v>
      </c>
      <c r="D9329" s="3">
        <f ca="1">[2]!TriangularRnd(A9329,$F$18,$G$18,$H$18)</f>
        <v>375.92200002006484</v>
      </c>
      <c r="E9329" s="2">
        <f t="shared" ca="1" si="755"/>
        <v>543.59651806058218</v>
      </c>
      <c r="F9329" s="2">
        <f t="shared" ca="1" si="758"/>
        <v>204349.89027327736</v>
      </c>
      <c r="G9329" s="2">
        <f t="shared" ca="1" si="756"/>
        <v>202998.86411438824</v>
      </c>
      <c r="H9329" s="2">
        <f ca="1">[2]!Uniform($T$19,$U$20)</f>
        <v>40477.329501285174</v>
      </c>
      <c r="I9329" s="2">
        <f t="shared" ca="1" si="757"/>
        <v>243476.1936156734</v>
      </c>
      <c r="J9329" s="2">
        <f t="shared" ca="1" si="754"/>
        <v>-39127</v>
      </c>
    </row>
    <row r="9330" spans="1:10" x14ac:dyDescent="0.25">
      <c r="A9330" s="8">
        <f t="array" aca="1" ref="A9330:B9330" ca="1">[2]!CorrelatedUniform($C$31:$D$32)</f>
        <v>0.18040156364440874</v>
      </c>
      <c r="B9330" s="10">
        <f ca="1"/>
        <v>0.45165975360656907</v>
      </c>
      <c r="D9330" s="3">
        <f ca="1">[2]!TriangularRnd(A9330,$F$18,$G$18,$H$18)</f>
        <v>386.26759075111573</v>
      </c>
      <c r="E9330" s="2">
        <f t="shared" ca="1" si="755"/>
        <v>493.92654620824123</v>
      </c>
      <c r="F9330" s="2">
        <f t="shared" ca="1" si="758"/>
        <v>190787.81701187699</v>
      </c>
      <c r="G9330" s="2">
        <f t="shared" ca="1" si="756"/>
        <v>129744.02989026056</v>
      </c>
      <c r="H9330" s="2">
        <f ca="1">[2]!Uniform($T$19,$U$20)</f>
        <v>38845.252176420137</v>
      </c>
      <c r="I9330" s="2">
        <f t="shared" ca="1" si="757"/>
        <v>168589.28206668069</v>
      </c>
      <c r="J9330" s="2">
        <f t="shared" ca="1" si="754"/>
        <v>22198</v>
      </c>
    </row>
    <row r="9331" spans="1:10" x14ac:dyDescent="0.25">
      <c r="A9331" s="8">
        <f t="array" aca="1" ref="A9331:B9331" ca="1">[2]!CorrelatedUniform($C$31:$D$32)</f>
        <v>0.97198617458343506</v>
      </c>
      <c r="B9331" s="10">
        <f ca="1"/>
        <v>0.6393115498105908</v>
      </c>
      <c r="D9331" s="3">
        <f ca="1">[2]!TriangularRnd(A9331,$F$18,$G$18,$H$18)</f>
        <v>448.57137016089115</v>
      </c>
      <c r="E9331" s="2">
        <f t="shared" ca="1" si="755"/>
        <v>517.83096009882536</v>
      </c>
      <c r="F9331" s="2">
        <f t="shared" ca="1" si="758"/>
        <v>232284.14328325985</v>
      </c>
      <c r="G9331" s="2">
        <f t="shared" ca="1" si="756"/>
        <v>165097.99008181138</v>
      </c>
      <c r="H9331" s="2">
        <f ca="1">[2]!Uniform($T$19,$U$20)</f>
        <v>29356.131679110338</v>
      </c>
      <c r="I9331" s="2">
        <f t="shared" ca="1" si="757"/>
        <v>194454.12176092173</v>
      </c>
      <c r="J9331" s="2">
        <f t="shared" ca="1" si="754"/>
        <v>37830</v>
      </c>
    </row>
    <row r="9332" spans="1:10" x14ac:dyDescent="0.25">
      <c r="A9332" s="8">
        <f t="array" aca="1" ref="A9332:B9332" ca="1">[2]!CorrelatedUniform($C$31:$D$32)</f>
        <v>0.93074357509613026</v>
      </c>
      <c r="B9332" s="10">
        <f ca="1"/>
        <v>0.42590436475844135</v>
      </c>
      <c r="D9332" s="3">
        <f ca="1">[2]!TriangularRnd(A9332,$F$18,$G$18,$H$18)</f>
        <v>441.3116293263376</v>
      </c>
      <c r="E9332" s="2">
        <f t="shared" ca="1" si="755"/>
        <v>490.65944410272431</v>
      </c>
      <c r="F9332" s="2">
        <f t="shared" ca="1" si="758"/>
        <v>216533.71872132833</v>
      </c>
      <c r="G9332" s="2">
        <f t="shared" ca="1" si="756"/>
        <v>150698.85556285025</v>
      </c>
      <c r="H9332" s="2">
        <f ca="1">[2]!Uniform($T$19,$U$20)</f>
        <v>28117.386316706026</v>
      </c>
      <c r="I9332" s="2">
        <f t="shared" ca="1" si="757"/>
        <v>178816.24187955627</v>
      </c>
      <c r="J9332" s="2">
        <f t="shared" ca="1" si="754"/>
        <v>37717</v>
      </c>
    </row>
    <row r="9333" spans="1:10" x14ac:dyDescent="0.25">
      <c r="A9333" s="8">
        <f t="array" aca="1" ref="A9333:B9333" ca="1">[2]!CorrelatedUniform($C$31:$D$32)</f>
        <v>0.52723860740661599</v>
      </c>
      <c r="B9333" s="10">
        <f ca="1"/>
        <v>3.8338677541515605E-2</v>
      </c>
      <c r="D9333" s="3">
        <f ca="1">[2]!TriangularRnd(A9333,$F$18,$G$18,$H$18)</f>
        <v>409.1473386495685</v>
      </c>
      <c r="E9333" s="2">
        <f t="shared" ca="1" si="755"/>
        <v>411.48505315433931</v>
      </c>
      <c r="F9333" s="2">
        <f t="shared" ca="1" si="758"/>
        <v>168358.01439217417</v>
      </c>
      <c r="G9333" s="2">
        <f t="shared" ca="1" si="756"/>
        <v>142233.63505778395</v>
      </c>
      <c r="H9333" s="2">
        <f ca="1">[2]!Uniform($T$19,$U$20)</f>
        <v>26013.347730156769</v>
      </c>
      <c r="I9333" s="2">
        <f t="shared" ca="1" si="757"/>
        <v>168246.98278794071</v>
      </c>
      <c r="J9333" s="2">
        <f t="shared" ca="1" si="754"/>
        <v>111</v>
      </c>
    </row>
    <row r="9334" spans="1:10" x14ac:dyDescent="0.25">
      <c r="A9334" s="8">
        <f t="array" aca="1" ref="A9334:B9334" ca="1">[2]!CorrelatedUniform($C$31:$D$32)</f>
        <v>0.89668262004852306</v>
      </c>
      <c r="B9334" s="10">
        <f ca="1"/>
        <v>0.31000928439541964</v>
      </c>
      <c r="D9334" s="3">
        <f ca="1">[2]!TriangularRnd(A9334,$F$18,$G$18,$H$18)</f>
        <v>436.89603908224802</v>
      </c>
      <c r="E9334" s="2">
        <f t="shared" ca="1" si="755"/>
        <v>475.20879846388061</v>
      </c>
      <c r="F9334" s="2">
        <f t="shared" ca="1" si="758"/>
        <v>207616.8417859037</v>
      </c>
      <c r="G9334" s="2">
        <f t="shared" ca="1" si="756"/>
        <v>211036.05382464416</v>
      </c>
      <c r="H9334" s="2">
        <f ca="1">[2]!Uniform($T$19,$U$20)</f>
        <v>41085.200258392397</v>
      </c>
      <c r="I9334" s="2">
        <f t="shared" ca="1" si="757"/>
        <v>252121.25408303656</v>
      </c>
      <c r="J9334" s="2">
        <f t="shared" ca="1" si="754"/>
        <v>-44505</v>
      </c>
    </row>
    <row r="9335" spans="1:10" x14ac:dyDescent="0.25">
      <c r="A9335" s="8">
        <f t="array" aca="1" ref="A9335:B9335" ca="1">[2]!CorrelatedUniform($C$31:$D$32)</f>
        <v>0.5450766086578368</v>
      </c>
      <c r="B9335" s="10">
        <f ca="1"/>
        <v>0.39157714501043678</v>
      </c>
      <c r="D9335" s="3">
        <f ca="1">[2]!TriangularRnd(A9335,$F$18,$G$18,$H$18)</f>
        <v>410.13985827841077</v>
      </c>
      <c r="E9335" s="2">
        <f t="shared" ca="1" si="755"/>
        <v>486.23945999902639</v>
      </c>
      <c r="F9335" s="2">
        <f t="shared" ca="1" si="758"/>
        <v>199426.18321337167</v>
      </c>
      <c r="G9335" s="2">
        <f t="shared" ca="1" si="756"/>
        <v>126670.01929351769</v>
      </c>
      <c r="H9335" s="2">
        <f ca="1">[2]!Uniform($T$19,$U$20)</f>
        <v>27647.044874707437</v>
      </c>
      <c r="I9335" s="2">
        <f t="shared" ca="1" si="757"/>
        <v>154317.06416822513</v>
      </c>
      <c r="J9335" s="2">
        <f t="shared" ca="1" si="754"/>
        <v>45109</v>
      </c>
    </row>
    <row r="9336" spans="1:10" x14ac:dyDescent="0.25">
      <c r="A9336" s="8">
        <f t="array" aca="1" ref="A9336:B9336" ca="1">[2]!CorrelatedUniform($C$31:$D$32)</f>
        <v>0.46232461929321278</v>
      </c>
      <c r="B9336" s="10">
        <f ca="1"/>
        <v>0.78862948229190244</v>
      </c>
      <c r="D9336" s="3">
        <f ca="1">[2]!TriangularRnd(A9336,$F$18,$G$18,$H$18)</f>
        <v>405.60870626952118</v>
      </c>
      <c r="E9336" s="2">
        <f t="shared" ca="1" si="755"/>
        <v>540.08374528388822</v>
      </c>
      <c r="F9336" s="2">
        <f t="shared" ca="1" si="758"/>
        <v>219062.66920179551</v>
      </c>
      <c r="G9336" s="2">
        <f t="shared" ca="1" si="756"/>
        <v>209337.47793632169</v>
      </c>
      <c r="H9336" s="2">
        <f ca="1">[2]!Uniform($T$19,$U$20)</f>
        <v>25247.263343367802</v>
      </c>
      <c r="I9336" s="2">
        <f t="shared" ca="1" si="757"/>
        <v>234584.74127968951</v>
      </c>
      <c r="J9336" s="2">
        <f t="shared" ca="1" si="754"/>
        <v>-15523</v>
      </c>
    </row>
    <row r="9337" spans="1:10" x14ac:dyDescent="0.25">
      <c r="A9337" s="8">
        <f t="array" aca="1" ref="A9337:B9337" ca="1">[2]!CorrelatedUniform($C$31:$D$32)</f>
        <v>0.31245577335357649</v>
      </c>
      <c r="B9337" s="10">
        <f ca="1"/>
        <v>0.79733802533542641</v>
      </c>
      <c r="D9337" s="3">
        <f ca="1">[2]!TriangularRnd(A9337,$F$18,$G$18,$H$18)</f>
        <v>396.44111061127006</v>
      </c>
      <c r="E9337" s="2">
        <f t="shared" ca="1" si="755"/>
        <v>541.60752949712014</v>
      </c>
      <c r="F9337" s="2">
        <f t="shared" ca="1" si="758"/>
        <v>214715.49050926452</v>
      </c>
      <c r="G9337" s="2">
        <f t="shared" ca="1" si="756"/>
        <v>126948.30535281957</v>
      </c>
      <c r="H9337" s="2">
        <f ca="1">[2]!Uniform($T$19,$U$20)</f>
        <v>25258.696018665767</v>
      </c>
      <c r="I9337" s="2">
        <f t="shared" ca="1" si="757"/>
        <v>152207.00137148536</v>
      </c>
      <c r="J9337" s="2">
        <f t="shared" ca="1" si="754"/>
        <v>62508</v>
      </c>
    </row>
    <row r="9338" spans="1:10" x14ac:dyDescent="0.25">
      <c r="A9338" s="8">
        <f t="array" aca="1" ref="A9338:B9338" ca="1">[2]!CorrelatedUniform($C$31:$D$32)</f>
        <v>0.64980375766754173</v>
      </c>
      <c r="B9338" s="10">
        <f ca="1"/>
        <v>0.95012083528295099</v>
      </c>
      <c r="D9338" s="3">
        <f ca="1">[2]!TriangularRnd(A9338,$F$18,$G$18,$H$18)</f>
        <v>416.40782294047568</v>
      </c>
      <c r="E9338" s="2">
        <f t="shared" ca="1" si="755"/>
        <v>582.30131863970416</v>
      </c>
      <c r="F9338" s="2">
        <f t="shared" ca="1" si="758"/>
        <v>242474.82439012744</v>
      </c>
      <c r="G9338" s="2">
        <f t="shared" ca="1" si="756"/>
        <v>196740.49394797877</v>
      </c>
      <c r="H9338" s="2">
        <f ca="1">[2]!Uniform($T$19,$U$20)</f>
        <v>43571.405492677055</v>
      </c>
      <c r="I9338" s="2">
        <f t="shared" ca="1" si="757"/>
        <v>240311.89944065583</v>
      </c>
      <c r="J9338" s="2">
        <f t="shared" ca="1" si="754"/>
        <v>2162</v>
      </c>
    </row>
    <row r="9339" spans="1:10" x14ac:dyDescent="0.25">
      <c r="A9339" s="8">
        <f t="array" aca="1" ref="A9339:B9339" ca="1">[2]!CorrelatedUniform($C$31:$D$32)</f>
        <v>0.80822122097015381</v>
      </c>
      <c r="B9339" s="10">
        <f ca="1"/>
        <v>5.950733318939308E-2</v>
      </c>
      <c r="D9339" s="3">
        <f ca="1">[2]!TriangularRnd(A9339,$F$18,$G$18,$H$18)</f>
        <v>428.06734290052248</v>
      </c>
      <c r="E9339" s="2">
        <f t="shared" ca="1" si="755"/>
        <v>422.05386277941045</v>
      </c>
      <c r="F9339" s="2">
        <f t="shared" ca="1" si="758"/>
        <v>180667.47560088395</v>
      </c>
      <c r="G9339" s="2">
        <f t="shared" ca="1" si="756"/>
        <v>173848.14782420194</v>
      </c>
      <c r="H9339" s="2">
        <f ca="1">[2]!Uniform($T$19,$U$20)</f>
        <v>35872.94808692731</v>
      </c>
      <c r="I9339" s="2">
        <f t="shared" ca="1" si="757"/>
        <v>209721.09591112926</v>
      </c>
      <c r="J9339" s="2">
        <f t="shared" ca="1" si="754"/>
        <v>-29054</v>
      </c>
    </row>
    <row r="9340" spans="1:10" x14ac:dyDescent="0.25">
      <c r="A9340" s="8">
        <f t="array" aca="1" ref="A9340:B9340" ca="1">[2]!CorrelatedUniform($C$31:$D$32)</f>
        <v>4.9126386642456055E-2</v>
      </c>
      <c r="B9340" s="10">
        <f ca="1"/>
        <v>0.47815941489616198</v>
      </c>
      <c r="D9340" s="3">
        <f ca="1">[2]!TriangularRnd(A9340,$F$18,$G$18,$H$18)</f>
        <v>370.87606906329432</v>
      </c>
      <c r="E9340" s="2">
        <f t="shared" ca="1" si="755"/>
        <v>497.2613198007416</v>
      </c>
      <c r="F9340" s="2">
        <f t="shared" ca="1" si="758"/>
        <v>184422.32358492471</v>
      </c>
      <c r="G9340" s="2">
        <f t="shared" ca="1" si="756"/>
        <v>131953.51292695879</v>
      </c>
      <c r="H9340" s="2">
        <f ca="1">[2]!Uniform($T$19,$U$20)</f>
        <v>40350.887219653108</v>
      </c>
      <c r="I9340" s="2">
        <f t="shared" ca="1" si="757"/>
        <v>172304.40014661191</v>
      </c>
      <c r="J9340" s="2">
        <f t="shared" ca="1" si="754"/>
        <v>12117</v>
      </c>
    </row>
    <row r="9341" spans="1:10" x14ac:dyDescent="0.25">
      <c r="A9341" s="8">
        <f t="array" aca="1" ref="A9341:B9341" ca="1">[2]!CorrelatedUniform($C$31:$D$32)</f>
        <v>0.17240309715271029</v>
      </c>
      <c r="B9341" s="10">
        <f ca="1"/>
        <v>0.75833609249046263</v>
      </c>
      <c r="D9341" s="3">
        <f ca="1">[2]!TriangularRnd(A9341,$F$18,$G$18,$H$18)</f>
        <v>385.54591761880346</v>
      </c>
      <c r="E9341" s="2">
        <f t="shared" ca="1" si="755"/>
        <v>535.04801308815365</v>
      </c>
      <c r="F9341" s="2">
        <f t="shared" ca="1" si="758"/>
        <v>206285.57717618975</v>
      </c>
      <c r="G9341" s="2">
        <f t="shared" ca="1" si="756"/>
        <v>143945.07092432291</v>
      </c>
      <c r="H9341" s="2">
        <f ca="1">[2]!Uniform($T$19,$U$20)</f>
        <v>43605.619215687679</v>
      </c>
      <c r="I9341" s="2">
        <f t="shared" ca="1" si="757"/>
        <v>187550.69014001059</v>
      </c>
      <c r="J9341" s="2">
        <f t="shared" ca="1" si="754"/>
        <v>18734</v>
      </c>
    </row>
    <row r="9342" spans="1:10" x14ac:dyDescent="0.25">
      <c r="A9342" s="8">
        <f t="array" aca="1" ref="A9342:B9342" ca="1">[2]!CorrelatedUniform($C$31:$D$32)</f>
        <v>0.19995117187500008</v>
      </c>
      <c r="B9342" s="10">
        <f ca="1"/>
        <v>0.94560050117761008</v>
      </c>
      <c r="D9342" s="3">
        <f ca="1">[2]!TriangularRnd(A9342,$F$18,$G$18,$H$18)</f>
        <v>387.96685688205628</v>
      </c>
      <c r="E9342" s="2">
        <f t="shared" ca="1" si="755"/>
        <v>580.1807374536063</v>
      </c>
      <c r="F9342" s="2">
        <f t="shared" ca="1" si="758"/>
        <v>225090.89713338914</v>
      </c>
      <c r="G9342" s="2">
        <f t="shared" ca="1" si="756"/>
        <v>163244.1546715002</v>
      </c>
      <c r="H9342" s="2">
        <f ca="1">[2]!Uniform($T$19,$U$20)</f>
        <v>36552.750881345892</v>
      </c>
      <c r="I9342" s="2">
        <f t="shared" ca="1" si="757"/>
        <v>199796.90555284609</v>
      </c>
      <c r="J9342" s="2">
        <f t="shared" ca="1" si="754"/>
        <v>25293</v>
      </c>
    </row>
    <row r="9343" spans="1:10" x14ac:dyDescent="0.25">
      <c r="A9343" s="8">
        <f t="array" aca="1" ref="A9343:B9343" ca="1">[2]!CorrelatedUniform($C$31:$D$32)</f>
        <v>0.15496397018432623</v>
      </c>
      <c r="B9343" s="10">
        <f ca="1"/>
        <v>0.86293791065809389</v>
      </c>
      <c r="D9343" s="3">
        <f ca="1">[2]!TriangularRnd(A9343,$F$18,$G$18,$H$18)</f>
        <v>383.91198357840534</v>
      </c>
      <c r="E9343" s="2">
        <f t="shared" ca="1" si="755"/>
        <v>554.6807145609846</v>
      </c>
      <c r="F9343" s="2">
        <f t="shared" ca="1" si="758"/>
        <v>212948.57337979486</v>
      </c>
      <c r="G9343" s="2">
        <f t="shared" ca="1" si="756"/>
        <v>129179.82624956776</v>
      </c>
      <c r="H9343" s="2">
        <f ca="1">[2]!Uniform($T$19,$U$20)</f>
        <v>32913.741052513513</v>
      </c>
      <c r="I9343" s="2">
        <f t="shared" ca="1" si="757"/>
        <v>162093.56730208127</v>
      </c>
      <c r="J9343" s="2">
        <f t="shared" ca="1" si="754"/>
        <v>50855</v>
      </c>
    </row>
    <row r="9344" spans="1:10" x14ac:dyDescent="0.25">
      <c r="A9344" s="8">
        <f t="array" aca="1" ref="A9344:B9344" ca="1">[2]!CorrelatedUniform($C$31:$D$32)</f>
        <v>0.50650930404663086</v>
      </c>
      <c r="B9344" s="10">
        <f ca="1"/>
        <v>0.74625815220324698</v>
      </c>
      <c r="D9344" s="3">
        <f ca="1">[2]!TriangularRnd(A9344,$F$18,$G$18,$H$18)</f>
        <v>408.01718489964628</v>
      </c>
      <c r="E9344" s="2">
        <f t="shared" ca="1" si="755"/>
        <v>533.1380452730051</v>
      </c>
      <c r="F9344" s="2">
        <f t="shared" ca="1" si="758"/>
        <v>217529.48439519171</v>
      </c>
      <c r="G9344" s="2">
        <f t="shared" ca="1" si="756"/>
        <v>91260.119769278375</v>
      </c>
      <c r="H9344" s="2">
        <f ca="1">[2]!Uniform($T$19,$U$20)</f>
        <v>30521.234859999859</v>
      </c>
      <c r="I9344" s="2">
        <f t="shared" ca="1" si="757"/>
        <v>121781.35462927824</v>
      </c>
      <c r="J9344" s="2">
        <f t="shared" ca="1" si="754"/>
        <v>95748</v>
      </c>
    </row>
    <row r="9345" spans="1:10" x14ac:dyDescent="0.25">
      <c r="A9345" s="8">
        <f t="array" aca="1" ref="A9345:B9345" ca="1">[2]!CorrelatedUniform($C$31:$D$32)</f>
        <v>0.69515323638915993</v>
      </c>
      <c r="B9345" s="10">
        <f ca="1"/>
        <v>0.17721014683244385</v>
      </c>
      <c r="D9345" s="3">
        <f ca="1">[2]!TriangularRnd(A9345,$F$18,$G$18,$H$18)</f>
        <v>419.41231536266997</v>
      </c>
      <c r="E9345" s="2">
        <f t="shared" ca="1" si="755"/>
        <v>453.69752859001369</v>
      </c>
      <c r="F9345" s="2">
        <f t="shared" ca="1" si="758"/>
        <v>190286.33094025881</v>
      </c>
      <c r="G9345" s="2">
        <f t="shared" ca="1" si="756"/>
        <v>147947.62933411449</v>
      </c>
      <c r="H9345" s="2">
        <f ca="1">[2]!Uniform($T$19,$U$20)</f>
        <v>37554.718348497758</v>
      </c>
      <c r="I9345" s="2">
        <f t="shared" ca="1" si="757"/>
        <v>185502.34768261225</v>
      </c>
      <c r="J9345" s="2">
        <f t="shared" ca="1" si="754"/>
        <v>4783</v>
      </c>
    </row>
    <row r="9346" spans="1:10" x14ac:dyDescent="0.25">
      <c r="A9346" s="8">
        <f t="array" aca="1" ref="A9346:B9346" ca="1">[2]!CorrelatedUniform($C$31:$D$32)</f>
        <v>0.82470774650573764</v>
      </c>
      <c r="B9346" s="10">
        <f ca="1"/>
        <v>0.46853638873622244</v>
      </c>
      <c r="D9346" s="3">
        <f ca="1">[2]!TriangularRnd(A9346,$F$18,$G$18,$H$18)</f>
        <v>429.52594465610548</v>
      </c>
      <c r="E9346" s="2">
        <f t="shared" ca="1" si="755"/>
        <v>496.05252416370138</v>
      </c>
      <c r="F9346" s="2">
        <f t="shared" ca="1" si="758"/>
        <v>213067.42904045942</v>
      </c>
      <c r="G9346" s="2">
        <f t="shared" ca="1" si="756"/>
        <v>169741.16162894259</v>
      </c>
      <c r="H9346" s="2">
        <f ca="1">[2]!Uniform($T$19,$U$20)</f>
        <v>38017.450853118018</v>
      </c>
      <c r="I9346" s="2">
        <f t="shared" ca="1" si="757"/>
        <v>207758.61248206062</v>
      </c>
      <c r="J9346" s="2">
        <f t="shared" ca="1" si="754"/>
        <v>5308</v>
      </c>
    </row>
    <row r="9347" spans="1:10" x14ac:dyDescent="0.25">
      <c r="A9347" s="8">
        <f t="array" aca="1" ref="A9347:B9347" ca="1">[2]!CorrelatedUniform($C$31:$D$32)</f>
        <v>0.3005127906799317</v>
      </c>
      <c r="B9347" s="10">
        <f ca="1"/>
        <v>0.97186064515436965</v>
      </c>
      <c r="D9347" s="3">
        <f ca="1">[2]!TriangularRnd(A9347,$F$18,$G$18,$H$18)</f>
        <v>395.62361135007325</v>
      </c>
      <c r="E9347" s="2">
        <f t="shared" ca="1" si="755"/>
        <v>595.44355976791212</v>
      </c>
      <c r="F9347" s="2">
        <f t="shared" ca="1" si="758"/>
        <v>235571.53147052458</v>
      </c>
      <c r="G9347" s="2">
        <f t="shared" ca="1" si="756"/>
        <v>127137.13376683937</v>
      </c>
      <c r="H9347" s="2">
        <f ca="1">[2]!Uniform($T$19,$U$20)</f>
        <v>42155.000234075022</v>
      </c>
      <c r="I9347" s="2">
        <f t="shared" ca="1" si="757"/>
        <v>169292.1340009144</v>
      </c>
      <c r="J9347" s="2">
        <f t="shared" ca="1" si="754"/>
        <v>66279</v>
      </c>
    </row>
    <row r="9348" spans="1:10" x14ac:dyDescent="0.25">
      <c r="A9348" s="8">
        <f t="array" aca="1" ref="A9348:B9348" ca="1">[2]!CorrelatedUniform($C$31:$D$32)</f>
        <v>0.65305697917938221</v>
      </c>
      <c r="B9348" s="10">
        <f ca="1"/>
        <v>0.97908268235937801</v>
      </c>
      <c r="D9348" s="3">
        <f ca="1">[2]!TriangularRnd(A9348,$F$18,$G$18,$H$18)</f>
        <v>416.61662179055759</v>
      </c>
      <c r="E9348" s="2">
        <f t="shared" ca="1" si="755"/>
        <v>601.75807014504448</v>
      </c>
      <c r="F9348" s="2">
        <f t="shared" ca="1" si="758"/>
        <v>250702.41431903382</v>
      </c>
      <c r="G9348" s="2">
        <f t="shared" ca="1" si="756"/>
        <v>103512.13159308842</v>
      </c>
      <c r="H9348" s="2">
        <f ca="1">[2]!Uniform($T$19,$U$20)</f>
        <v>42212.774204305075</v>
      </c>
      <c r="I9348" s="2">
        <f t="shared" ca="1" si="757"/>
        <v>145724.9057973935</v>
      </c>
      <c r="J9348" s="2">
        <f t="shared" ca="1" si="754"/>
        <v>104977</v>
      </c>
    </row>
    <row r="9349" spans="1:10" x14ac:dyDescent="0.25">
      <c r="A9349" s="8">
        <f t="array" aca="1" ref="A9349:B9349" ca="1">[2]!CorrelatedUniform($C$31:$D$32)</f>
        <v>0.44367349147796609</v>
      </c>
      <c r="B9349" s="10">
        <f ca="1"/>
        <v>0.19268983917711877</v>
      </c>
      <c r="D9349" s="3">
        <f ca="1">[2]!TriangularRnd(A9349,$F$18,$G$18,$H$18)</f>
        <v>404.55858968132674</v>
      </c>
      <c r="E9349" s="2">
        <f t="shared" ca="1" si="755"/>
        <v>456.59866154524252</v>
      </c>
      <c r="F9349" s="2">
        <f t="shared" ca="1" si="758"/>
        <v>184720.91056512474</v>
      </c>
      <c r="G9349" s="2">
        <f t="shared" ca="1" si="756"/>
        <v>153488.94489497808</v>
      </c>
      <c r="H9349" s="2">
        <f ca="1">[2]!Uniform($T$19,$U$20)</f>
        <v>26921.469227655365</v>
      </c>
      <c r="I9349" s="2">
        <f t="shared" ca="1" si="757"/>
        <v>180410.41412263343</v>
      </c>
      <c r="J9349" s="2">
        <f t="shared" ca="1" si="754"/>
        <v>4310</v>
      </c>
    </row>
    <row r="9350" spans="1:10" x14ac:dyDescent="0.25">
      <c r="A9350" s="8">
        <f t="array" aca="1" ref="A9350:B9350" ca="1">[2]!CorrelatedUniform($C$31:$D$32)</f>
        <v>0.46932101249694791</v>
      </c>
      <c r="B9350" s="10">
        <f ca="1"/>
        <v>5.4106914245165741E-2</v>
      </c>
      <c r="D9350" s="3">
        <f ca="1">[2]!TriangularRnd(A9350,$F$18,$G$18,$H$18)</f>
        <v>405.99714716919976</v>
      </c>
      <c r="E9350" s="2">
        <f t="shared" ca="1" si="755"/>
        <v>419.68632460662621</v>
      </c>
      <c r="F9350" s="2">
        <f t="shared" ca="1" si="758"/>
        <v>170391.45049621697</v>
      </c>
      <c r="G9350" s="2">
        <f t="shared" ca="1" si="756"/>
        <v>117344.93628651208</v>
      </c>
      <c r="H9350" s="2">
        <f ca="1">[2]!Uniform($T$19,$U$20)</f>
        <v>38141.158108351505</v>
      </c>
      <c r="I9350" s="2">
        <f t="shared" ca="1" si="757"/>
        <v>155486.09439486358</v>
      </c>
      <c r="J9350" s="2">
        <f t="shared" ca="1" si="754"/>
        <v>14905</v>
      </c>
    </row>
    <row r="9351" spans="1:10" x14ac:dyDescent="0.25">
      <c r="A9351" s="8">
        <f t="array" aca="1" ref="A9351:B9351" ca="1">[2]!CorrelatedUniform($C$31:$D$32)</f>
        <v>0.93419706821441639</v>
      </c>
      <c r="B9351" s="10">
        <f ca="1"/>
        <v>0.57105732475451543</v>
      </c>
      <c r="D9351" s="3">
        <f ca="1">[2]!TriangularRnd(A9351,$F$18,$G$18,$H$18)</f>
        <v>441.81525146892085</v>
      </c>
      <c r="E9351" s="2">
        <f t="shared" ca="1" si="755"/>
        <v>508.95333362551423</v>
      </c>
      <c r="F9351" s="2">
        <f t="shared" ca="1" si="758"/>
        <v>224863.34508170214</v>
      </c>
      <c r="G9351" s="2">
        <f t="shared" ca="1" si="756"/>
        <v>199462.43362458955</v>
      </c>
      <c r="H9351" s="2">
        <f ca="1">[2]!Uniform($T$19,$U$20)</f>
        <v>32529.832948075189</v>
      </c>
      <c r="I9351" s="2">
        <f t="shared" ca="1" si="757"/>
        <v>231992.26657266475</v>
      </c>
      <c r="J9351" s="2">
        <f t="shared" ca="1" si="754"/>
        <v>-7129</v>
      </c>
    </row>
    <row r="9352" spans="1:10" x14ac:dyDescent="0.25">
      <c r="A9352" s="8">
        <f t="array" aca="1" ref="A9352:B9352" ca="1">[2]!CorrelatedUniform($C$31:$D$32)</f>
        <v>0.86263477802276611</v>
      </c>
      <c r="B9352" s="10">
        <f ca="1"/>
        <v>1.1951527627683367E-2</v>
      </c>
      <c r="D9352" s="3">
        <f ca="1">[2]!TriangularRnd(A9352,$F$18,$G$18,$H$18)</f>
        <v>433.1675323695203</v>
      </c>
      <c r="E9352" s="2">
        <f t="shared" ca="1" si="755"/>
        <v>387.06580547561356</v>
      </c>
      <c r="F9352" s="2">
        <f t="shared" ca="1" si="758"/>
        <v>167664.33982249227</v>
      </c>
      <c r="G9352" s="2">
        <f t="shared" ca="1" si="756"/>
        <v>215025.07325374093</v>
      </c>
      <c r="H9352" s="2">
        <f ca="1">[2]!Uniform($T$19,$U$20)</f>
        <v>33289.259815739832</v>
      </c>
      <c r="I9352" s="2">
        <f t="shared" ca="1" si="757"/>
        <v>248314.33306948078</v>
      </c>
      <c r="J9352" s="2">
        <f t="shared" ca="1" si="754"/>
        <v>-80650</v>
      </c>
    </row>
    <row r="9353" spans="1:10" x14ac:dyDescent="0.25">
      <c r="A9353" s="8">
        <f t="array" aca="1" ref="A9353:B9353" ca="1">[2]!CorrelatedUniform($C$31:$D$32)</f>
        <v>5.6165933609008852E-2</v>
      </c>
      <c r="B9353" s="10">
        <f ca="1"/>
        <v>0.86895353442039924</v>
      </c>
      <c r="D9353" s="3">
        <f ca="1">[2]!TriangularRnd(A9353,$F$18,$G$18,$H$18)</f>
        <v>372.03929072919595</v>
      </c>
      <c r="E9353" s="2">
        <f t="shared" ca="1" si="755"/>
        <v>556.07290335239099</v>
      </c>
      <c r="F9353" s="2">
        <f t="shared" ca="1" si="758"/>
        <v>206880.96855694827</v>
      </c>
      <c r="G9353" s="2">
        <f t="shared" ca="1" si="756"/>
        <v>153409.76043022907</v>
      </c>
      <c r="H9353" s="2">
        <f ca="1">[2]!Uniform($T$19,$U$20)</f>
        <v>34758.100263407294</v>
      </c>
      <c r="I9353" s="2">
        <f t="shared" ca="1" si="757"/>
        <v>188167.86069363635</v>
      </c>
      <c r="J9353" s="2">
        <f t="shared" ca="1" si="754"/>
        <v>18713</v>
      </c>
    </row>
    <row r="9354" spans="1:10" x14ac:dyDescent="0.25">
      <c r="A9354" s="8">
        <f t="array" aca="1" ref="A9354:B9354" ca="1">[2]!CorrelatedUniform($C$31:$D$32)</f>
        <v>8.0836296081542955E-2</v>
      </c>
      <c r="B9354" s="10">
        <f ca="1"/>
        <v>0.84718107688905375</v>
      </c>
      <c r="D9354" s="3">
        <f ca="1">[2]!TriangularRnd(A9354,$F$18,$G$18,$H$18)</f>
        <v>375.62575808562701</v>
      </c>
      <c r="E9354" s="2">
        <f t="shared" ca="1" si="755"/>
        <v>551.22090395958287</v>
      </c>
      <c r="F9354" s="2">
        <f t="shared" ca="1" si="758"/>
        <v>207052.7699224629</v>
      </c>
      <c r="G9354" s="2">
        <f t="shared" ca="1" si="756"/>
        <v>151038.54805132229</v>
      </c>
      <c r="H9354" s="2">
        <f ca="1">[2]!Uniform($T$19,$U$20)</f>
        <v>25722.684636246704</v>
      </c>
      <c r="I9354" s="2">
        <f t="shared" ca="1" si="757"/>
        <v>176761.23268756899</v>
      </c>
      <c r="J9354" s="2">
        <f t="shared" ca="1" si="754"/>
        <v>30291</v>
      </c>
    </row>
    <row r="9355" spans="1:10" x14ac:dyDescent="0.25">
      <c r="A9355" s="8">
        <f t="array" aca="1" ref="A9355:B9355" ca="1">[2]!CorrelatedUniform($C$31:$D$32)</f>
        <v>0.25763964653015126</v>
      </c>
      <c r="B9355" s="10">
        <f ca="1"/>
        <v>0.97262074996153947</v>
      </c>
      <c r="D9355" s="3">
        <f ca="1">[2]!TriangularRnd(A9355,$F$18,$G$18,$H$18)</f>
        <v>392.54607642125814</v>
      </c>
      <c r="E9355" s="2">
        <f t="shared" ca="1" si="755"/>
        <v>596.03937615736641</v>
      </c>
      <c r="F9355" s="2">
        <f t="shared" ca="1" si="758"/>
        <v>233972.91850314857</v>
      </c>
      <c r="G9355" s="2">
        <f t="shared" ca="1" si="756"/>
        <v>139972.40339206837</v>
      </c>
      <c r="H9355" s="2">
        <f ca="1">[2]!Uniform($T$19,$U$20)</f>
        <v>41214.782220262721</v>
      </c>
      <c r="I9355" s="2">
        <f t="shared" ca="1" si="757"/>
        <v>181187.18561233109</v>
      </c>
      <c r="J9355" s="2">
        <f t="shared" ca="1" si="754"/>
        <v>52785</v>
      </c>
    </row>
    <row r="9356" spans="1:10" x14ac:dyDescent="0.25">
      <c r="A9356" s="8">
        <f t="array" aca="1" ref="A9356:B9356" ca="1">[2]!CorrelatedUniform($C$31:$D$32)</f>
        <v>0.69142639636993408</v>
      </c>
      <c r="B9356" s="10">
        <f ca="1"/>
        <v>7.0051922433008534E-2</v>
      </c>
      <c r="D9356" s="3">
        <f ca="1">[2]!TriangularRnd(A9356,$F$18,$G$18,$H$18)</f>
        <v>419.15731739750606</v>
      </c>
      <c r="E9356" s="2">
        <f t="shared" ca="1" si="755"/>
        <v>426.22977845999907</v>
      </c>
      <c r="F9356" s="2">
        <f t="shared" ca="1" si="758"/>
        <v>178657.33053422652</v>
      </c>
      <c r="G9356" s="2">
        <f t="shared" ca="1" si="756"/>
        <v>184428.08568096935</v>
      </c>
      <c r="H9356" s="2">
        <f ca="1">[2]!Uniform($T$19,$U$20)</f>
        <v>32141.934908604504</v>
      </c>
      <c r="I9356" s="2">
        <f t="shared" ca="1" si="757"/>
        <v>216570.02058957386</v>
      </c>
      <c r="J9356" s="2">
        <f t="shared" ca="1" si="754"/>
        <v>-37913</v>
      </c>
    </row>
    <row r="9357" spans="1:10" x14ac:dyDescent="0.25">
      <c r="A9357" s="8">
        <f t="array" aca="1" ref="A9357:B9357" ca="1">[2]!CorrelatedUniform($C$31:$D$32)</f>
        <v>0.33321297168731712</v>
      </c>
      <c r="B9357" s="10">
        <f ca="1"/>
        <v>0.99992074619126547</v>
      </c>
      <c r="D9357" s="3">
        <f ca="1">[2]!TriangularRnd(A9357,$F$18,$G$18,$H$18)</f>
        <v>397.8256108585332</v>
      </c>
      <c r="E9357" s="2">
        <f t="shared" ca="1" si="755"/>
        <v>688.86736580305489</v>
      </c>
      <c r="F9357" s="2">
        <f t="shared" ca="1" si="758"/>
        <v>274049.08060110896</v>
      </c>
      <c r="G9357" s="2">
        <f t="shared" ca="1" si="756"/>
        <v>105996.62076348452</v>
      </c>
      <c r="H9357" s="2">
        <f ca="1">[2]!Uniform($T$19,$U$20)</f>
        <v>26427.059312483932</v>
      </c>
      <c r="I9357" s="2">
        <f t="shared" ca="1" si="757"/>
        <v>132423.68007596844</v>
      </c>
      <c r="J9357" s="2">
        <f t="shared" ca="1" si="754"/>
        <v>141625</v>
      </c>
    </row>
    <row r="9358" spans="1:10" x14ac:dyDescent="0.25">
      <c r="A9358" s="8">
        <f t="array" aca="1" ref="A9358:B9358" ca="1">[2]!CorrelatedUniform($C$31:$D$32)</f>
        <v>0.45078277587890614</v>
      </c>
      <c r="B9358" s="10">
        <f ca="1"/>
        <v>0.18495860329749902</v>
      </c>
      <c r="D9358" s="3">
        <f ca="1">[2]!TriangularRnd(A9358,$F$18,$G$18,$H$18)</f>
        <v>404.96142062013257</v>
      </c>
      <c r="E9358" s="2">
        <f t="shared" ca="1" si="755"/>
        <v>455.16857702122979</v>
      </c>
      <c r="F9358" s="2">
        <f t="shared" ca="1" si="758"/>
        <v>184325.71357216145</v>
      </c>
      <c r="G9358" s="2">
        <f t="shared" ca="1" si="756"/>
        <v>130703.861537157</v>
      </c>
      <c r="H9358" s="2">
        <f ca="1">[2]!Uniform($T$19,$U$20)</f>
        <v>25854.737876923667</v>
      </c>
      <c r="I9358" s="2">
        <f t="shared" ca="1" si="757"/>
        <v>156558.59941408067</v>
      </c>
      <c r="J9358" s="2">
        <f t="shared" ca="1" si="754"/>
        <v>27767</v>
      </c>
    </row>
    <row r="9359" spans="1:10" x14ac:dyDescent="0.25">
      <c r="A9359" s="8">
        <f t="array" aca="1" ref="A9359:B9359" ca="1">[2]!CorrelatedUniform($C$31:$D$32)</f>
        <v>0.56207180023193359</v>
      </c>
      <c r="B9359" s="10">
        <f ca="1"/>
        <v>0.7583540666341313</v>
      </c>
      <c r="D9359" s="3">
        <f ca="1">[2]!TriangularRnd(A9359,$F$18,$G$18,$H$18)</f>
        <v>411.1037520065039</v>
      </c>
      <c r="E9359" s="2">
        <f t="shared" ca="1" si="755"/>
        <v>535.05089321217235</v>
      </c>
      <c r="F9359" s="2">
        <f t="shared" ca="1" si="758"/>
        <v>219961.42971395529</v>
      </c>
      <c r="G9359" s="2">
        <f t="shared" ca="1" si="756"/>
        <v>139382.85868732285</v>
      </c>
      <c r="H9359" s="2">
        <f ca="1">[2]!Uniform($T$19,$U$20)</f>
        <v>27069.532790191712</v>
      </c>
      <c r="I9359" s="2">
        <f t="shared" ca="1" si="757"/>
        <v>166452.39147751455</v>
      </c>
      <c r="J9359" s="2">
        <f t="shared" ca="1" si="754"/>
        <v>53509</v>
      </c>
    </row>
    <row r="9360" spans="1:10" x14ac:dyDescent="0.25">
      <c r="A9360" s="8">
        <f t="array" aca="1" ref="A9360:B9360" ca="1">[2]!CorrelatedUniform($C$31:$D$32)</f>
        <v>0.14962923526763908</v>
      </c>
      <c r="B9360" s="10">
        <f ca="1"/>
        <v>0.86560118583465673</v>
      </c>
      <c r="D9360" s="3">
        <f ca="1">[2]!TriangularRnd(A9360,$F$18,$G$18,$H$18)</f>
        <v>383.39396844270198</v>
      </c>
      <c r="E9360" s="2">
        <f t="shared" ca="1" si="755"/>
        <v>555.29178633249865</v>
      </c>
      <c r="F9360" s="2">
        <f t="shared" ca="1" si="758"/>
        <v>212895.5216056536</v>
      </c>
      <c r="G9360" s="2">
        <f t="shared" ca="1" si="756"/>
        <v>242575.0665140925</v>
      </c>
      <c r="H9360" s="2">
        <f ca="1">[2]!Uniform($T$19,$U$20)</f>
        <v>29606.665396258213</v>
      </c>
      <c r="I9360" s="2">
        <f t="shared" ca="1" si="757"/>
        <v>272181.73191035073</v>
      </c>
      <c r="J9360" s="2">
        <f t="shared" ca="1" si="754"/>
        <v>-59287</v>
      </c>
    </row>
    <row r="9361" spans="1:10" x14ac:dyDescent="0.25">
      <c r="A9361" s="8">
        <f t="array" aca="1" ref="A9361:B9361" ca="1">[2]!CorrelatedUniform($C$31:$D$32)</f>
        <v>0.85315954685211171</v>
      </c>
      <c r="B9361" s="10">
        <f ca="1"/>
        <v>7.4395739587043474E-3</v>
      </c>
      <c r="D9361" s="3">
        <f ca="1">[2]!TriangularRnd(A9361,$F$18,$G$18,$H$18)</f>
        <v>432.21494051502447</v>
      </c>
      <c r="E9361" s="2">
        <f t="shared" ca="1" si="755"/>
        <v>378.23463559923312</v>
      </c>
      <c r="F9361" s="2">
        <f t="shared" ca="1" si="758"/>
        <v>163478.66052624449</v>
      </c>
      <c r="G9361" s="2">
        <f t="shared" ca="1" si="756"/>
        <v>192533.33102936458</v>
      </c>
      <c r="H9361" s="2">
        <f ca="1">[2]!Uniform($T$19,$U$20)</f>
        <v>39293.853109150972</v>
      </c>
      <c r="I9361" s="2">
        <f t="shared" ca="1" si="757"/>
        <v>231827.18413851556</v>
      </c>
      <c r="J9361" s="2">
        <f t="shared" ca="1" si="754"/>
        <v>-68349</v>
      </c>
    </row>
    <row r="9362" spans="1:10" x14ac:dyDescent="0.25">
      <c r="A9362" s="8">
        <f t="array" aca="1" ref="A9362:B9362" ca="1">[2]!CorrelatedUniform($C$31:$D$32)</f>
        <v>0.99640583992004395</v>
      </c>
      <c r="B9362" s="10">
        <f ca="1"/>
        <v>0.35234573888108528</v>
      </c>
      <c r="D9362" s="3">
        <f ca="1">[2]!TriangularRnd(A9362,$F$18,$G$18,$H$18)</f>
        <v>456.71243619206831</v>
      </c>
      <c r="E9362" s="2">
        <f t="shared" ca="1" si="755"/>
        <v>481.05024333200032</v>
      </c>
      <c r="F9362" s="2">
        <f t="shared" ca="1" si="758"/>
        <v>219701.62856294514</v>
      </c>
      <c r="G9362" s="2">
        <f t="shared" ca="1" si="756"/>
        <v>215551.35304758203</v>
      </c>
      <c r="H9362" s="2">
        <f ca="1">[2]!Uniform($T$19,$U$20)</f>
        <v>27168.746444855307</v>
      </c>
      <c r="I9362" s="2">
        <f t="shared" ca="1" si="757"/>
        <v>242720.09949243732</v>
      </c>
      <c r="J9362" s="2">
        <f t="shared" ca="1" si="754"/>
        <v>-23019</v>
      </c>
    </row>
    <row r="9363" spans="1:10" x14ac:dyDescent="0.25">
      <c r="A9363" s="8">
        <f t="array" aca="1" ref="A9363:B9363" ca="1">[2]!CorrelatedUniform($C$31:$D$32)</f>
        <v>0.4577777385711671</v>
      </c>
      <c r="B9363" s="10">
        <f ca="1"/>
        <v>0.62519851512916547</v>
      </c>
      <c r="D9363" s="3">
        <f ca="1">[2]!TriangularRnd(A9363,$F$18,$G$18,$H$18)</f>
        <v>405.35468512296188</v>
      </c>
      <c r="E9363" s="2">
        <f t="shared" ca="1" si="755"/>
        <v>515.9581462294002</v>
      </c>
      <c r="F9363" s="2">
        <f t="shared" ca="1" si="758"/>
        <v>209146.05190144564</v>
      </c>
      <c r="G9363" s="2">
        <f t="shared" ca="1" si="756"/>
        <v>221972.76388795162</v>
      </c>
      <c r="H9363" s="2">
        <f ca="1">[2]!Uniform($T$19,$U$20)</f>
        <v>40265.317384482885</v>
      </c>
      <c r="I9363" s="2">
        <f t="shared" ca="1" si="757"/>
        <v>262238.0812724345</v>
      </c>
      <c r="J9363" s="2">
        <f t="shared" ca="1" si="754"/>
        <v>-53093</v>
      </c>
    </row>
    <row r="9364" spans="1:10" x14ac:dyDescent="0.25">
      <c r="A9364" s="8">
        <f t="array" aca="1" ref="A9364:B9364" ca="1">[2]!CorrelatedUniform($C$31:$D$32)</f>
        <v>0.86193895339965831</v>
      </c>
      <c r="B9364" s="10">
        <f ca="1"/>
        <v>0.49460230835608987</v>
      </c>
      <c r="D9364" s="3">
        <f ca="1">[2]!TriangularRnd(A9364,$F$18,$G$18,$H$18)</f>
        <v>433.09648131682962</v>
      </c>
      <c r="E9364" s="2">
        <f t="shared" ca="1" si="755"/>
        <v>499.32347903391303</v>
      </c>
      <c r="F9364" s="2">
        <f t="shared" ca="1" si="758"/>
        <v>216255.24180846548</v>
      </c>
      <c r="G9364" s="2">
        <f t="shared" ca="1" si="756"/>
        <v>185432.69995133448</v>
      </c>
      <c r="H9364" s="2">
        <f ca="1">[2]!Uniform($T$19,$U$20)</f>
        <v>35736.873598718492</v>
      </c>
      <c r="I9364" s="2">
        <f t="shared" ca="1" si="757"/>
        <v>221169.57355005297</v>
      </c>
      <c r="J9364" s="2">
        <f t="shared" ca="1" si="754"/>
        <v>-4915</v>
      </c>
    </row>
    <row r="9365" spans="1:10" x14ac:dyDescent="0.25">
      <c r="A9365" s="8">
        <f t="array" aca="1" ref="A9365:B9365" ca="1">[2]!CorrelatedUniform($C$31:$D$32)</f>
        <v>0.94208157062530518</v>
      </c>
      <c r="B9365" s="10">
        <f ca="1"/>
        <v>0.68657870458337655</v>
      </c>
      <c r="D9365" s="3">
        <f ca="1">[2]!TriangularRnd(A9365,$F$18,$G$18,$H$18)</f>
        <v>443.0170891345067</v>
      </c>
      <c r="E9365" s="2">
        <f t="shared" ca="1" si="755"/>
        <v>524.30878555238166</v>
      </c>
      <c r="F9365" s="2">
        <f t="shared" ca="1" si="758"/>
        <v>232277.75198306443</v>
      </c>
      <c r="G9365" s="2">
        <f t="shared" ca="1" si="756"/>
        <v>176065.79379920522</v>
      </c>
      <c r="H9365" s="2">
        <f ca="1">[2]!Uniform($T$19,$U$20)</f>
        <v>32875.152009861318</v>
      </c>
      <c r="I9365" s="2">
        <f t="shared" ca="1" si="757"/>
        <v>208940.94580906653</v>
      </c>
      <c r="J9365" s="2">
        <f t="shared" ca="1" si="754"/>
        <v>23336</v>
      </c>
    </row>
    <row r="9366" spans="1:10" x14ac:dyDescent="0.25">
      <c r="A9366" s="8">
        <f t="array" aca="1" ref="A9366:B9366" ca="1">[2]!CorrelatedUniform($C$31:$D$32)</f>
        <v>0.70866596698760986</v>
      </c>
      <c r="B9366" s="10">
        <f ca="1"/>
        <v>0.57550822539200919</v>
      </c>
      <c r="D9366" s="3">
        <f ca="1">[2]!TriangularRnd(A9366,$F$18,$G$18,$H$18)</f>
        <v>420.35021221256818</v>
      </c>
      <c r="E9366" s="2">
        <f t="shared" ca="1" si="755"/>
        <v>509.5207752178091</v>
      </c>
      <c r="F9366" s="2">
        <f t="shared" ca="1" si="758"/>
        <v>214177.16598951831</v>
      </c>
      <c r="G9366" s="2">
        <f t="shared" ca="1" si="756"/>
        <v>159445.59993175475</v>
      </c>
      <c r="H9366" s="2">
        <f ca="1">[2]!Uniform($T$19,$U$20)</f>
        <v>35372.628539638827</v>
      </c>
      <c r="I9366" s="2">
        <f t="shared" ca="1" si="757"/>
        <v>194818.22847139358</v>
      </c>
      <c r="J9366" s="2">
        <f t="shared" ca="1" si="754"/>
        <v>19358</v>
      </c>
    </row>
    <row r="9367" spans="1:10" x14ac:dyDescent="0.25">
      <c r="A9367" s="8">
        <f t="array" aca="1" ref="A9367:B9367" ca="1">[2]!CorrelatedUniform($C$31:$D$32)</f>
        <v>0.57871043682098378</v>
      </c>
      <c r="B9367" s="10">
        <f ca="1"/>
        <v>0.12772323161332885</v>
      </c>
      <c r="D9367" s="3">
        <f ca="1">[2]!TriangularRnd(A9367,$F$18,$G$18,$H$18)</f>
        <v>412.06571757939662</v>
      </c>
      <c r="E9367" s="2">
        <f t="shared" ca="1" si="755"/>
        <v>443.13901615957366</v>
      </c>
      <c r="F9367" s="2">
        <f t="shared" ca="1" si="758"/>
        <v>182602.39668122254</v>
      </c>
      <c r="G9367" s="2">
        <f t="shared" ca="1" si="756"/>
        <v>153104.39736620724</v>
      </c>
      <c r="H9367" s="2">
        <f ca="1">[2]!Uniform($T$19,$U$20)</f>
        <v>24892.027853855623</v>
      </c>
      <c r="I9367" s="2">
        <f t="shared" ca="1" si="757"/>
        <v>177996.42522006287</v>
      </c>
      <c r="J9367" s="2">
        <f t="shared" ca="1" si="754"/>
        <v>4605</v>
      </c>
    </row>
    <row r="9368" spans="1:10" x14ac:dyDescent="0.25">
      <c r="A9368" s="8">
        <f t="array" aca="1" ref="A9368:B9368" ca="1">[2]!CorrelatedUniform($C$31:$D$32)</f>
        <v>0.8582230806350708</v>
      </c>
      <c r="B9368" s="10">
        <f ca="1"/>
        <v>0.39787593232171187</v>
      </c>
      <c r="D9368" s="3">
        <f ca="1">[2]!TriangularRnd(A9368,$F$18,$G$18,$H$18)</f>
        <v>432.72004618679574</v>
      </c>
      <c r="E9368" s="2">
        <f t="shared" ca="1" si="755"/>
        <v>487.05755746930777</v>
      </c>
      <c r="F9368" s="2">
        <f t="shared" ca="1" si="758"/>
        <v>210759.56876374676</v>
      </c>
      <c r="G9368" s="2">
        <f t="shared" ca="1" si="756"/>
        <v>205249.81289225421</v>
      </c>
      <c r="H9368" s="2">
        <f ca="1">[2]!Uniform($T$19,$U$20)</f>
        <v>35534.680359163045</v>
      </c>
      <c r="I9368" s="2">
        <f t="shared" ca="1" si="757"/>
        <v>240784.49325141724</v>
      </c>
      <c r="J9368" s="2">
        <f t="shared" ca="1" si="754"/>
        <v>-30025</v>
      </c>
    </row>
    <row r="9369" spans="1:10" x14ac:dyDescent="0.25">
      <c r="A9369" s="8">
        <f t="array" aca="1" ref="A9369:B9369" ca="1">[2]!CorrelatedUniform($C$31:$D$32)</f>
        <v>8.5061669349670258E-2</v>
      </c>
      <c r="B9369" s="10">
        <f ca="1"/>
        <v>0.71294508226612729</v>
      </c>
      <c r="D9369" s="3">
        <f ca="1">[2]!TriangularRnd(A9369,$F$18,$G$18,$H$18)</f>
        <v>376.18172997251219</v>
      </c>
      <c r="E9369" s="2">
        <f t="shared" ca="1" si="755"/>
        <v>528.10045379534461</v>
      </c>
      <c r="F9369" s="2">
        <f t="shared" ca="1" si="758"/>
        <v>198661.74230800147</v>
      </c>
      <c r="G9369" s="2">
        <f t="shared" ca="1" si="756"/>
        <v>167655.0314637183</v>
      </c>
      <c r="H9369" s="2">
        <f ca="1">[2]!Uniform($T$19,$U$20)</f>
        <v>37462.398261031631</v>
      </c>
      <c r="I9369" s="2">
        <f t="shared" ca="1" si="757"/>
        <v>205117.42972474993</v>
      </c>
      <c r="J9369" s="2">
        <f t="shared" ca="1" si="754"/>
        <v>-6456</v>
      </c>
    </row>
    <row r="9370" spans="1:10" x14ac:dyDescent="0.25">
      <c r="A9370" s="8">
        <f t="array" aca="1" ref="A9370:B9370" ca="1">[2]!CorrelatedUniform($C$31:$D$32)</f>
        <v>0.27188408374786383</v>
      </c>
      <c r="B9370" s="10">
        <f ca="1"/>
        <v>0.45251119166278292</v>
      </c>
      <c r="D9370" s="3">
        <f ca="1">[2]!TriangularRnd(A9370,$F$18,$G$18,$H$18)</f>
        <v>393.5951717002074</v>
      </c>
      <c r="E9370" s="2">
        <f t="shared" ca="1" si="755"/>
        <v>494.03403435526343</v>
      </c>
      <c r="F9370" s="2">
        <f t="shared" ca="1" si="758"/>
        <v>194449.41057780606</v>
      </c>
      <c r="G9370" s="2">
        <f t="shared" ca="1" si="756"/>
        <v>113199.47886900335</v>
      </c>
      <c r="H9370" s="2">
        <f ca="1">[2]!Uniform($T$19,$U$20)</f>
        <v>25403.70059086641</v>
      </c>
      <c r="I9370" s="2">
        <f t="shared" ca="1" si="757"/>
        <v>138603.17945986975</v>
      </c>
      <c r="J9370" s="2">
        <f t="shared" ca="1" si="754"/>
        <v>55846</v>
      </c>
    </row>
    <row r="9371" spans="1:10" x14ac:dyDescent="0.25">
      <c r="A9371" s="8">
        <f t="array" aca="1" ref="A9371:B9371" ca="1">[2]!CorrelatedUniform($C$31:$D$32)</f>
        <v>0.54907512664794944</v>
      </c>
      <c r="B9371" s="10">
        <f ca="1"/>
        <v>0.80724252995165213</v>
      </c>
      <c r="D9371" s="3">
        <f ca="1">[2]!TriangularRnd(A9371,$F$18,$G$18,$H$18)</f>
        <v>410.36499453477444</v>
      </c>
      <c r="E9371" s="2">
        <f t="shared" ca="1" si="755"/>
        <v>543.38898545621828</v>
      </c>
      <c r="F9371" s="2">
        <f t="shared" ca="1" si="758"/>
        <v>222987.81804699765</v>
      </c>
      <c r="G9371" s="2">
        <f t="shared" ca="1" si="756"/>
        <v>112204.90720986635</v>
      </c>
      <c r="H9371" s="2">
        <f ca="1">[2]!Uniform($T$19,$U$20)</f>
        <v>28840.91581234851</v>
      </c>
      <c r="I9371" s="2">
        <f t="shared" ca="1" si="757"/>
        <v>141045.82302221487</v>
      </c>
      <c r="J9371" s="2">
        <f t="shared" ca="1" si="754"/>
        <v>81941</v>
      </c>
    </row>
    <row r="9372" spans="1:10" x14ac:dyDescent="0.25">
      <c r="A9372" s="8">
        <f t="array" aca="1" ref="A9372:B9372" ca="1">[2]!CorrelatedUniform($C$31:$D$32)</f>
        <v>0.40444123744964566</v>
      </c>
      <c r="B9372" s="10">
        <f ca="1"/>
        <v>0.70161415302968078</v>
      </c>
      <c r="D9372" s="3">
        <f ca="1">[2]!TriangularRnd(A9372,$F$18,$G$18,$H$18)</f>
        <v>402.27506730497902</v>
      </c>
      <c r="E9372" s="2">
        <f t="shared" ca="1" si="755"/>
        <v>526.45243305806093</v>
      </c>
      <c r="F9372" s="2">
        <f t="shared" ca="1" si="758"/>
        <v>211778.68794130141</v>
      </c>
      <c r="G9372" s="2">
        <f t="shared" ca="1" si="756"/>
        <v>131204.22068194544</v>
      </c>
      <c r="H9372" s="2">
        <f ca="1">[2]!Uniform($T$19,$U$20)</f>
        <v>38471.951783350662</v>
      </c>
      <c r="I9372" s="2">
        <f t="shared" ca="1" si="757"/>
        <v>169676.17246529611</v>
      </c>
      <c r="J9372" s="2">
        <f t="shared" ca="1" si="754"/>
        <v>42102</v>
      </c>
    </row>
    <row r="9373" spans="1:10" x14ac:dyDescent="0.25">
      <c r="A9373" s="8">
        <f t="array" aca="1" ref="A9373:B9373" ca="1">[2]!CorrelatedUniform($C$31:$D$32)</f>
        <v>0.87891042232513417</v>
      </c>
      <c r="B9373" s="10">
        <f ca="1"/>
        <v>0.20396542911534918</v>
      </c>
      <c r="D9373" s="3">
        <f ca="1">[2]!TriangularRnd(A9373,$F$18,$G$18,$H$18)</f>
        <v>434.88399576136391</v>
      </c>
      <c r="E9373" s="2">
        <f t="shared" ca="1" si="755"/>
        <v>458.62298219332672</v>
      </c>
      <c r="F9373" s="2">
        <f t="shared" ca="1" si="758"/>
        <v>199447.79504422678</v>
      </c>
      <c r="G9373" s="2">
        <f t="shared" ca="1" si="756"/>
        <v>237300.39043130449</v>
      </c>
      <c r="H9373" s="2">
        <f ca="1">[2]!Uniform($T$19,$U$20)</f>
        <v>35018.787660681272</v>
      </c>
      <c r="I9373" s="2">
        <f t="shared" ca="1" si="757"/>
        <v>272319.17809198576</v>
      </c>
      <c r="J9373" s="2">
        <f t="shared" ca="1" si="754"/>
        <v>-72872</v>
      </c>
    </row>
    <row r="9374" spans="1:10" x14ac:dyDescent="0.25">
      <c r="A9374" s="8">
        <f t="array" aca="1" ref="A9374:B9374" ca="1">[2]!CorrelatedUniform($C$31:$D$32)</f>
        <v>0.93154633045196533</v>
      </c>
      <c r="B9374" s="10">
        <f ca="1"/>
        <v>0.60539431628557239</v>
      </c>
      <c r="D9374" s="3">
        <f ca="1">[2]!TriangularRnd(A9374,$F$18,$G$18,$H$18)</f>
        <v>441.42755382461189</v>
      </c>
      <c r="E9374" s="2">
        <f t="shared" ca="1" si="755"/>
        <v>513.36674178685985</v>
      </c>
      <c r="F9374" s="2">
        <f t="shared" ca="1" si="758"/>
        <v>226614.2250418847</v>
      </c>
      <c r="G9374" s="2">
        <f t="shared" ca="1" si="756"/>
        <v>168157.36755855702</v>
      </c>
      <c r="H9374" s="2">
        <f ca="1">[2]!Uniform($T$19,$U$20)</f>
        <v>33360.664357867325</v>
      </c>
      <c r="I9374" s="2">
        <f t="shared" ca="1" si="757"/>
        <v>201518.03191642434</v>
      </c>
      <c r="J9374" s="2">
        <f t="shared" ca="1" si="754"/>
        <v>25096</v>
      </c>
    </row>
    <row r="9375" spans="1:10" x14ac:dyDescent="0.25">
      <c r="A9375" s="8">
        <f t="array" aca="1" ref="A9375:B9375" ca="1">[2]!CorrelatedUniform($C$31:$D$32)</f>
        <v>0.13169372081756606</v>
      </c>
      <c r="B9375" s="10">
        <f ca="1"/>
        <v>0.92799728074824217</v>
      </c>
      <c r="D9375" s="3">
        <f ca="1">[2]!TriangularRnd(A9375,$F$18,$G$18,$H$18)</f>
        <v>381.58093715189005</v>
      </c>
      <c r="E9375" s="2">
        <f t="shared" ca="1" si="755"/>
        <v>573.05182252674047</v>
      </c>
      <c r="F9375" s="2">
        <f t="shared" ca="1" si="758"/>
        <v>218665.65147635221</v>
      </c>
      <c r="G9375" s="2">
        <f t="shared" ca="1" si="756"/>
        <v>65034.630304560102</v>
      </c>
      <c r="H9375" s="2">
        <f ca="1">[2]!Uniform($T$19,$U$20)</f>
        <v>43358.704500885782</v>
      </c>
      <c r="I9375" s="2">
        <f t="shared" ca="1" si="757"/>
        <v>108393.33480544589</v>
      </c>
      <c r="J9375" s="2">
        <f t="shared" ca="1" si="754"/>
        <v>110272</v>
      </c>
    </row>
    <row r="9376" spans="1:10" x14ac:dyDescent="0.25">
      <c r="A9376" s="8">
        <f t="array" aca="1" ref="A9376:B9376" ca="1">[2]!CorrelatedUniform($C$31:$D$32)</f>
        <v>0.58222842216491699</v>
      </c>
      <c r="B9376" s="10">
        <f ca="1"/>
        <v>0.62632785270127322</v>
      </c>
      <c r="D9376" s="3">
        <f ca="1">[2]!TriangularRnd(A9376,$F$18,$G$18,$H$18)</f>
        <v>412.27152983507494</v>
      </c>
      <c r="E9376" s="2">
        <f t="shared" ca="1" si="755"/>
        <v>516.10715457094045</v>
      </c>
      <c r="F9376" s="2">
        <f t="shared" ca="1" si="758"/>
        <v>212776.28617378912</v>
      </c>
      <c r="G9376" s="2">
        <f t="shared" ca="1" si="756"/>
        <v>152802.23311238596</v>
      </c>
      <c r="H9376" s="2">
        <f ca="1">[2]!Uniform($T$19,$U$20)</f>
        <v>42137.062989169528</v>
      </c>
      <c r="I9376" s="2">
        <f t="shared" ca="1" si="757"/>
        <v>194939.29610155549</v>
      </c>
      <c r="J9376" s="2">
        <f t="shared" ca="1" si="754"/>
        <v>17836</v>
      </c>
    </row>
    <row r="9377" spans="1:10" x14ac:dyDescent="0.25">
      <c r="A9377" s="8">
        <f t="array" aca="1" ref="A9377:B9377" ca="1">[2]!CorrelatedUniform($C$31:$D$32)</f>
        <v>0.6352163553237915</v>
      </c>
      <c r="B9377" s="10">
        <f ca="1"/>
        <v>8.7533681204348901E-2</v>
      </c>
      <c r="D9377" s="3">
        <f ca="1">[2]!TriangularRnd(A9377,$F$18,$G$18,$H$18)</f>
        <v>415.4832808088986</v>
      </c>
      <c r="E9377" s="2">
        <f t="shared" ca="1" si="755"/>
        <v>432.19500149650395</v>
      </c>
      <c r="F9377" s="2">
        <f t="shared" ca="1" si="758"/>
        <v>179569.79717097431</v>
      </c>
      <c r="G9377" s="2">
        <f t="shared" ca="1" si="756"/>
        <v>173555.08533285727</v>
      </c>
      <c r="H9377" s="2">
        <f ca="1">[2]!Uniform($T$19,$U$20)</f>
        <v>30064.586614897704</v>
      </c>
      <c r="I9377" s="2">
        <f t="shared" ca="1" si="757"/>
        <v>203619.67194775498</v>
      </c>
      <c r="J9377" s="2">
        <f t="shared" ca="1" si="754"/>
        <v>-24050</v>
      </c>
    </row>
    <row r="9378" spans="1:10" x14ac:dyDescent="0.25">
      <c r="A9378" s="8">
        <f t="array" aca="1" ref="A9378:B9378" ca="1">[2]!CorrelatedUniform($C$31:$D$32)</f>
        <v>0.95883369445800781</v>
      </c>
      <c r="B9378" s="10">
        <f ca="1"/>
        <v>0.59719414981304975</v>
      </c>
      <c r="D9378" s="3">
        <f ca="1">[2]!TriangularRnd(A9378,$F$18,$G$18,$H$18)</f>
        <v>445.87934334891548</v>
      </c>
      <c r="E9378" s="2">
        <f t="shared" ca="1" si="755"/>
        <v>512.30455577931593</v>
      </c>
      <c r="F9378" s="2">
        <f t="shared" ca="1" si="758"/>
        <v>228426.01892553925</v>
      </c>
      <c r="G9378" s="2">
        <f t="shared" ca="1" si="756"/>
        <v>97653.875764032171</v>
      </c>
      <c r="H9378" s="2">
        <f ca="1">[2]!Uniform($T$19,$U$20)</f>
        <v>44372.745345248448</v>
      </c>
      <c r="I9378" s="2">
        <f t="shared" ca="1" si="757"/>
        <v>142026.62110928062</v>
      </c>
      <c r="J9378" s="2">
        <f t="shared" ca="1" si="754"/>
        <v>86399</v>
      </c>
    </row>
    <row r="9379" spans="1:10" x14ac:dyDescent="0.25">
      <c r="A9379" s="8">
        <f t="array" aca="1" ref="A9379:B9379" ca="1">[2]!CorrelatedUniform($C$31:$D$32)</f>
        <v>0.41485977172851563</v>
      </c>
      <c r="B9379" s="10">
        <f ca="1"/>
        <v>0.66916773012462794</v>
      </c>
      <c r="D9379" s="3">
        <f ca="1">[2]!TriangularRnd(A9379,$F$18,$G$18,$H$18)</f>
        <v>402.89189904882858</v>
      </c>
      <c r="E9379" s="2">
        <f t="shared" ca="1" si="755"/>
        <v>521.88080903191849</v>
      </c>
      <c r="F9379" s="2">
        <f t="shared" ca="1" si="758"/>
        <v>210261.55022800868</v>
      </c>
      <c r="G9379" s="2">
        <f t="shared" ca="1" si="756"/>
        <v>229094.45369894427</v>
      </c>
      <c r="H9379" s="2">
        <f ca="1">[2]!Uniform($T$19,$U$20)</f>
        <v>43962.367339791061</v>
      </c>
      <c r="I9379" s="2">
        <f t="shared" ca="1" si="757"/>
        <v>273056.82103873533</v>
      </c>
      <c r="J9379" s="2">
        <f t="shared" ca="1" si="754"/>
        <v>-62796</v>
      </c>
    </row>
    <row r="9380" spans="1:10" x14ac:dyDescent="0.25">
      <c r="A9380" s="8">
        <f t="array" aca="1" ref="A9380:B9380" ca="1">[2]!CorrelatedUniform($C$31:$D$32)</f>
        <v>0.57811772823333762</v>
      </c>
      <c r="B9380" s="10">
        <f ca="1"/>
        <v>0.31788200471515737</v>
      </c>
      <c r="D9380" s="3">
        <f ca="1">[2]!TriangularRnd(A9380,$F$18,$G$18,$H$18)</f>
        <v>412.0311271257703</v>
      </c>
      <c r="E9380" s="2">
        <f t="shared" ca="1" si="755"/>
        <v>476.31851619034046</v>
      </c>
      <c r="F9380" s="2">
        <f t="shared" ca="1" si="758"/>
        <v>196258.05509678044</v>
      </c>
      <c r="G9380" s="2">
        <f t="shared" ca="1" si="756"/>
        <v>190726.46850053367</v>
      </c>
      <c r="H9380" s="2">
        <f ca="1">[2]!Uniform($T$19,$U$20)</f>
        <v>34713.28003335472</v>
      </c>
      <c r="I9380" s="2">
        <f t="shared" ca="1" si="757"/>
        <v>225439.74853388837</v>
      </c>
      <c r="J9380" s="2">
        <f t="shared" ca="1" si="754"/>
        <v>-29182</v>
      </c>
    </row>
    <row r="9381" spans="1:10" x14ac:dyDescent="0.25">
      <c r="A9381" s="8">
        <f t="array" aca="1" ref="A9381:B9381" ca="1">[2]!CorrelatedUniform($C$31:$D$32)</f>
        <v>9.7422122955322002E-2</v>
      </c>
      <c r="B9381" s="10">
        <f ca="1"/>
        <v>0.67666470998399209</v>
      </c>
      <c r="D9381" s="3">
        <f ca="1">[2]!TriangularRnd(A9381,$F$18,$G$18,$H$18)</f>
        <v>377.73320508064671</v>
      </c>
      <c r="E9381" s="2">
        <f t="shared" ca="1" si="755"/>
        <v>522.9196179670372</v>
      </c>
      <c r="F9381" s="2">
        <f t="shared" ca="1" si="758"/>
        <v>197524.10329423629</v>
      </c>
      <c r="G9381" s="2">
        <f t="shared" ca="1" si="756"/>
        <v>185092.20642157705</v>
      </c>
      <c r="H9381" s="2">
        <f ca="1">[2]!Uniform($T$19,$U$20)</f>
        <v>38239.756351967255</v>
      </c>
      <c r="I9381" s="2">
        <f t="shared" ca="1" si="757"/>
        <v>223331.96277354431</v>
      </c>
      <c r="J9381" s="2">
        <f t="shared" ca="1" si="754"/>
        <v>-25808</v>
      </c>
    </row>
    <row r="9382" spans="1:10" x14ac:dyDescent="0.25">
      <c r="A9382" s="8">
        <f t="array" aca="1" ref="A9382:B9382" ca="1">[2]!CorrelatedUniform($C$31:$D$32)</f>
        <v>0.27905833721160855</v>
      </c>
      <c r="B9382" s="10">
        <f ca="1"/>
        <v>0.74962879199083987</v>
      </c>
      <c r="D9382" s="3">
        <f ca="1">[2]!TriangularRnd(A9382,$F$18,$G$18,$H$18)</f>
        <v>394.11314320897918</v>
      </c>
      <c r="E9382" s="2">
        <f t="shared" ca="1" si="755"/>
        <v>533.66610341783019</v>
      </c>
      <c r="F9382" s="2">
        <f t="shared" ca="1" si="758"/>
        <v>210324.8254420892</v>
      </c>
      <c r="G9382" s="2">
        <f t="shared" ca="1" si="756"/>
        <v>99997.918492302153</v>
      </c>
      <c r="H9382" s="2">
        <f ca="1">[2]!Uniform($T$19,$U$20)</f>
        <v>30036.366826887392</v>
      </c>
      <c r="I9382" s="2">
        <f t="shared" ca="1" si="757"/>
        <v>130034.28531918954</v>
      </c>
      <c r="J9382" s="2">
        <f t="shared" ca="1" si="754"/>
        <v>80290</v>
      </c>
    </row>
    <row r="9383" spans="1:10" x14ac:dyDescent="0.25">
      <c r="A9383" s="8">
        <f t="array" aca="1" ref="A9383:B9383" ca="1">[2]!CorrelatedUniform($C$31:$D$32)</f>
        <v>0.22350490093231198</v>
      </c>
      <c r="B9383" s="10">
        <f ca="1"/>
        <v>6.2414771680817556E-2</v>
      </c>
      <c r="D9383" s="3">
        <f ca="1">[2]!TriangularRnd(A9383,$F$18,$G$18,$H$18)</f>
        <v>389.90728116330513</v>
      </c>
      <c r="E9383" s="2">
        <f t="shared" ca="1" si="755"/>
        <v>423.25930416647708</v>
      </c>
      <c r="F9383" s="2">
        <f t="shared" ca="1" si="758"/>
        <v>165031.88451462347</v>
      </c>
      <c r="G9383" s="2">
        <f t="shared" ca="1" si="756"/>
        <v>107370.3137670635</v>
      </c>
      <c r="H9383" s="2">
        <f ca="1">[2]!Uniform($T$19,$U$20)</f>
        <v>38239.525121201717</v>
      </c>
      <c r="I9383" s="2">
        <f t="shared" ca="1" si="757"/>
        <v>145609.83888826522</v>
      </c>
      <c r="J9383" s="2">
        <f t="shared" ca="1" si="754"/>
        <v>19422</v>
      </c>
    </row>
    <row r="9384" spans="1:10" x14ac:dyDescent="0.25">
      <c r="A9384" s="8">
        <f t="array" aca="1" ref="A9384:B9384" ca="1">[2]!CorrelatedUniform($C$31:$D$32)</f>
        <v>0.81233906745910678</v>
      </c>
      <c r="B9384" s="10">
        <f ca="1"/>
        <v>0.10117778654600197</v>
      </c>
      <c r="D9384" s="3">
        <f ca="1">[2]!TriangularRnd(A9384,$F$18,$G$18,$H$18)</f>
        <v>428.42558631203462</v>
      </c>
      <c r="E9384" s="2">
        <f t="shared" ca="1" si="755"/>
        <v>436.25654434684697</v>
      </c>
      <c r="F9384" s="2">
        <f t="shared" ca="1" si="758"/>
        <v>186903.46579426003</v>
      </c>
      <c r="G9384" s="2">
        <f t="shared" ca="1" si="756"/>
        <v>169692.98039336997</v>
      </c>
      <c r="H9384" s="2">
        <f ca="1">[2]!Uniform($T$19,$U$20)</f>
        <v>25232.46337004676</v>
      </c>
      <c r="I9384" s="2">
        <f t="shared" ca="1" si="757"/>
        <v>194925.44376341673</v>
      </c>
      <c r="J9384" s="2">
        <f t="shared" ref="J9384:J9447" ca="1" si="759">INT(F9384-I9384)</f>
        <v>-8022</v>
      </c>
    </row>
    <row r="9385" spans="1:10" x14ac:dyDescent="0.25">
      <c r="A9385" s="8">
        <f t="array" aca="1" ref="A9385:B9385" ca="1">[2]!CorrelatedUniform($C$31:$D$32)</f>
        <v>0.69836187362670932</v>
      </c>
      <c r="B9385" s="10">
        <f ca="1"/>
        <v>0.17806189170093695</v>
      </c>
      <c r="D9385" s="3">
        <f ca="1">[2]!TriangularRnd(A9385,$F$18,$G$18,$H$18)</f>
        <v>419.63310831297895</v>
      </c>
      <c r="E9385" s="2">
        <f t="shared" ref="E9385:E9448" ca="1" si="760">_xlfn.NORM.INV(B9385,$G$24,$G$24*$H$24)</f>
        <v>453.86118398017356</v>
      </c>
      <c r="F9385" s="2">
        <f t="shared" ca="1" si="758"/>
        <v>190455.17937620904</v>
      </c>
      <c r="G9385" s="2">
        <f t="shared" ref="G9385:G9448" ca="1" si="761">_xlfn.NORM.INV(RAND(),$S$19,$R$21)*D9385</f>
        <v>209194.86627508301</v>
      </c>
      <c r="H9385" s="2">
        <f ca="1">[2]!Uniform($T$19,$U$20)</f>
        <v>44804.710910456815</v>
      </c>
      <c r="I9385" s="2">
        <f t="shared" ref="I9385:I9448" ca="1" si="762">G9385+H9385</f>
        <v>253999.57718553982</v>
      </c>
      <c r="J9385" s="2">
        <f t="shared" ca="1" si="759"/>
        <v>-63545</v>
      </c>
    </row>
    <row r="9386" spans="1:10" x14ac:dyDescent="0.25">
      <c r="A9386" s="8">
        <f t="array" aca="1" ref="A9386:B9386" ca="1">[2]!CorrelatedUniform($C$31:$D$32)</f>
        <v>0.22716021537780745</v>
      </c>
      <c r="B9386" s="10">
        <f ca="1"/>
        <v>0.97918760946058514</v>
      </c>
      <c r="D9386" s="3">
        <f ca="1">[2]!TriangularRnd(A9386,$F$18,$G$18,$H$18)</f>
        <v>390.1990738476174</v>
      </c>
      <c r="E9386" s="2">
        <f t="shared" ca="1" si="760"/>
        <v>601.86260708813211</v>
      </c>
      <c r="F9386" s="2">
        <f t="shared" ref="F9386:F9449" ca="1" si="763">D9386*E9386</f>
        <v>234846.23186930158</v>
      </c>
      <c r="G9386" s="2">
        <f t="shared" ca="1" si="761"/>
        <v>194409.11265856348</v>
      </c>
      <c r="H9386" s="2">
        <f ca="1">[2]!Uniform($T$19,$U$20)</f>
        <v>30804.868297772326</v>
      </c>
      <c r="I9386" s="2">
        <f t="shared" ca="1" si="762"/>
        <v>225213.98095633581</v>
      </c>
      <c r="J9386" s="2">
        <f t="shared" ca="1" si="759"/>
        <v>9632</v>
      </c>
    </row>
    <row r="9387" spans="1:10" x14ac:dyDescent="0.25">
      <c r="A9387" s="8">
        <f t="array" aca="1" ref="A9387:B9387" ca="1">[2]!CorrelatedUniform($C$31:$D$32)</f>
        <v>0.92511928081512451</v>
      </c>
      <c r="B9387" s="10">
        <f ca="1"/>
        <v>0.3321299887285884</v>
      </c>
      <c r="D9387" s="3">
        <f ca="1">[2]!TriangularRnd(A9387,$F$18,$G$18,$H$18)</f>
        <v>440.51760128412087</v>
      </c>
      <c r="E9387" s="2">
        <f t="shared" ca="1" si="760"/>
        <v>478.29804014301544</v>
      </c>
      <c r="F9387" s="2">
        <f t="shared" ca="1" si="763"/>
        <v>210698.70534269733</v>
      </c>
      <c r="G9387" s="2">
        <f t="shared" ca="1" si="761"/>
        <v>112957.56147086405</v>
      </c>
      <c r="H9387" s="2">
        <f ca="1">[2]!Uniform($T$19,$U$20)</f>
        <v>30577.910484093631</v>
      </c>
      <c r="I9387" s="2">
        <f t="shared" ca="1" si="762"/>
        <v>143535.47195495767</v>
      </c>
      <c r="J9387" s="2">
        <f t="shared" ca="1" si="759"/>
        <v>67163</v>
      </c>
    </row>
    <row r="9388" spans="1:10" x14ac:dyDescent="0.25">
      <c r="A9388" s="8">
        <f t="array" aca="1" ref="A9388:B9388" ca="1">[2]!CorrelatedUniform($C$31:$D$32)</f>
        <v>0.56742978096008279</v>
      </c>
      <c r="B9388" s="10">
        <f ca="1"/>
        <v>0.59710331129237604</v>
      </c>
      <c r="D9388" s="3">
        <f ca="1">[2]!TriangularRnd(A9388,$F$18,$G$18,$H$18)</f>
        <v>411.41149790039748</v>
      </c>
      <c r="E9388" s="2">
        <f t="shared" ca="1" si="760"/>
        <v>512.29282118519541</v>
      </c>
      <c r="F9388" s="2">
        <f t="shared" ca="1" si="763"/>
        <v>210763.15692742172</v>
      </c>
      <c r="G9388" s="2">
        <f t="shared" ca="1" si="761"/>
        <v>162823.89918486131</v>
      </c>
      <c r="H9388" s="2">
        <f ca="1">[2]!Uniform($T$19,$U$20)</f>
        <v>40936.557414615309</v>
      </c>
      <c r="I9388" s="2">
        <f t="shared" ca="1" si="762"/>
        <v>203760.45659947663</v>
      </c>
      <c r="J9388" s="2">
        <f t="shared" ca="1" si="759"/>
        <v>7002</v>
      </c>
    </row>
    <row r="9389" spans="1:10" x14ac:dyDescent="0.25">
      <c r="A9389" s="8">
        <f t="array" aca="1" ref="A9389:B9389" ca="1">[2]!CorrelatedUniform($C$31:$D$32)</f>
        <v>0.71515965461730979</v>
      </c>
      <c r="B9389" s="10">
        <f ca="1"/>
        <v>8.9811922360460376E-3</v>
      </c>
      <c r="D9389" s="3">
        <f ca="1">[2]!TriangularRnd(A9389,$F$18,$G$18,$H$18)</f>
        <v>420.80866474390962</v>
      </c>
      <c r="E9389" s="2">
        <f t="shared" ca="1" si="760"/>
        <v>381.68036938388832</v>
      </c>
      <c r="F9389" s="2">
        <f t="shared" ca="1" si="763"/>
        <v>160614.40659939626</v>
      </c>
      <c r="G9389" s="2">
        <f t="shared" ca="1" si="761"/>
        <v>88169.936882511844</v>
      </c>
      <c r="H9389" s="2">
        <f ca="1">[2]!Uniform($T$19,$U$20)</f>
        <v>34210.591575046434</v>
      </c>
      <c r="I9389" s="2">
        <f t="shared" ca="1" si="762"/>
        <v>122380.52845755828</v>
      </c>
      <c r="J9389" s="2">
        <f t="shared" ca="1" si="759"/>
        <v>38233</v>
      </c>
    </row>
    <row r="9390" spans="1:10" x14ac:dyDescent="0.25">
      <c r="A9390" s="8">
        <f t="array" aca="1" ref="A9390:B9390" ca="1">[2]!CorrelatedUniform($C$31:$D$32)</f>
        <v>0.10845899581909152</v>
      </c>
      <c r="B9390" s="10">
        <f ca="1"/>
        <v>0.78293964390265036</v>
      </c>
      <c r="D9390" s="3">
        <f ca="1">[2]!TriangularRnd(A9390,$F$18,$G$18,$H$18)</f>
        <v>379.03717332548956</v>
      </c>
      <c r="E9390" s="2">
        <f t="shared" ca="1" si="760"/>
        <v>539.10798610148549</v>
      </c>
      <c r="F9390" s="2">
        <f t="shared" ca="1" si="763"/>
        <v>204341.96716910438</v>
      </c>
      <c r="G9390" s="2">
        <f t="shared" ca="1" si="761"/>
        <v>154021.44596107557</v>
      </c>
      <c r="H9390" s="2">
        <f ca="1">[2]!Uniform($T$19,$U$20)</f>
        <v>26096.452308154869</v>
      </c>
      <c r="I9390" s="2">
        <f t="shared" ca="1" si="762"/>
        <v>180117.89826923044</v>
      </c>
      <c r="J9390" s="2">
        <f t="shared" ca="1" si="759"/>
        <v>24224</v>
      </c>
    </row>
    <row r="9391" spans="1:10" x14ac:dyDescent="0.25">
      <c r="A9391" s="8">
        <f t="array" aca="1" ref="A9391:B9391" ca="1">[2]!CorrelatedUniform($C$31:$D$32)</f>
        <v>0.45566284656524642</v>
      </c>
      <c r="B9391" s="10">
        <f ca="1"/>
        <v>0.62178644842166919</v>
      </c>
      <c r="D9391" s="3">
        <f ca="1">[2]!TriangularRnd(A9391,$F$18,$G$18,$H$18)</f>
        <v>405.23610240749281</v>
      </c>
      <c r="E9391" s="2">
        <f t="shared" ca="1" si="760"/>
        <v>515.50880112927041</v>
      </c>
      <c r="F9391" s="2">
        <f t="shared" ca="1" si="763"/>
        <v>208902.77732638488</v>
      </c>
      <c r="G9391" s="2">
        <f t="shared" ca="1" si="761"/>
        <v>168134.28961882432</v>
      </c>
      <c r="H9391" s="2">
        <f ca="1">[2]!Uniform($T$19,$U$20)</f>
        <v>24880.251945390071</v>
      </c>
      <c r="I9391" s="2">
        <f t="shared" ca="1" si="762"/>
        <v>193014.54156421439</v>
      </c>
      <c r="J9391" s="2">
        <f t="shared" ca="1" si="759"/>
        <v>15888</v>
      </c>
    </row>
    <row r="9392" spans="1:10" x14ac:dyDescent="0.25">
      <c r="A9392" s="8">
        <f t="array" aca="1" ref="A9392:B9392" ca="1">[2]!CorrelatedUniform($C$31:$D$32)</f>
        <v>0.94230186939239513</v>
      </c>
      <c r="B9392" s="10">
        <f ca="1"/>
        <v>0.1895649207985188</v>
      </c>
      <c r="D9392" s="3">
        <f ca="1">[2]!TriangularRnd(A9392,$F$18,$G$18,$H$18)</f>
        <v>443.05180878130886</v>
      </c>
      <c r="E9392" s="2">
        <f t="shared" ca="1" si="760"/>
        <v>456.02496388005653</v>
      </c>
      <c r="F9392" s="2">
        <f t="shared" ca="1" si="763"/>
        <v>202042.68509649008</v>
      </c>
      <c r="G9392" s="2">
        <f t="shared" ca="1" si="761"/>
        <v>236299.7873035025</v>
      </c>
      <c r="H9392" s="2">
        <f ca="1">[2]!Uniform($T$19,$U$20)</f>
        <v>29592.880670517086</v>
      </c>
      <c r="I9392" s="2">
        <f t="shared" ca="1" si="762"/>
        <v>265892.6679740196</v>
      </c>
      <c r="J9392" s="2">
        <f t="shared" ca="1" si="759"/>
        <v>-63850</v>
      </c>
    </row>
    <row r="9393" spans="1:10" x14ac:dyDescent="0.25">
      <c r="A9393" s="8">
        <f t="array" aca="1" ref="A9393:B9393" ca="1">[2]!CorrelatedUniform($C$31:$D$32)</f>
        <v>0.76966714859008778</v>
      </c>
      <c r="B9393" s="10">
        <f ca="1"/>
        <v>7.107999912455136E-2</v>
      </c>
      <c r="D9393" s="3">
        <f ca="1">[2]!TriangularRnd(A9393,$F$18,$G$18,$H$18)</f>
        <v>424.88399608694635</v>
      </c>
      <c r="E9393" s="2">
        <f t="shared" ca="1" si="760"/>
        <v>426.61026512539979</v>
      </c>
      <c r="F9393" s="2">
        <f t="shared" ca="1" si="763"/>
        <v>181259.87421819151</v>
      </c>
      <c r="G9393" s="2">
        <f t="shared" ca="1" si="761"/>
        <v>77808.557421704158</v>
      </c>
      <c r="H9393" s="2">
        <f ca="1">[2]!Uniform($T$19,$U$20)</f>
        <v>40318.036794697604</v>
      </c>
      <c r="I9393" s="2">
        <f t="shared" ca="1" si="762"/>
        <v>118126.59421640176</v>
      </c>
      <c r="J9393" s="2">
        <f t="shared" ca="1" si="759"/>
        <v>63133</v>
      </c>
    </row>
    <row r="9394" spans="1:10" x14ac:dyDescent="0.25">
      <c r="A9394" s="8">
        <f t="array" aca="1" ref="A9394:B9394" ca="1">[2]!CorrelatedUniform($C$31:$D$32)</f>
        <v>0.51012623310089134</v>
      </c>
      <c r="B9394" s="10">
        <f ca="1"/>
        <v>0.59471326220676335</v>
      </c>
      <c r="D9394" s="3">
        <f ca="1">[2]!TriangularRnd(A9394,$F$18,$G$18,$H$18)</f>
        <v>408.2126442839151</v>
      </c>
      <c r="E9394" s="2">
        <f t="shared" ca="1" si="760"/>
        <v>511.98431376389567</v>
      </c>
      <c r="F9394" s="2">
        <f t="shared" ca="1" si="763"/>
        <v>208998.47055344551</v>
      </c>
      <c r="G9394" s="2">
        <f t="shared" ca="1" si="761"/>
        <v>176365.18776653765</v>
      </c>
      <c r="H9394" s="2">
        <f ca="1">[2]!Uniform($T$19,$U$20)</f>
        <v>27303.415483567369</v>
      </c>
      <c r="I9394" s="2">
        <f t="shared" ca="1" si="762"/>
        <v>203668.60325010502</v>
      </c>
      <c r="J9394" s="2">
        <f t="shared" ca="1" si="759"/>
        <v>5329</v>
      </c>
    </row>
    <row r="9395" spans="1:10" x14ac:dyDescent="0.25">
      <c r="A9395" s="8">
        <f t="array" aca="1" ref="A9395:B9395" ca="1">[2]!CorrelatedUniform($C$31:$D$32)</f>
        <v>0.44839394092559792</v>
      </c>
      <c r="B9395" s="10">
        <f ca="1"/>
        <v>0.27341715700072078</v>
      </c>
      <c r="D9395" s="3">
        <f ca="1">[2]!TriangularRnd(A9395,$F$18,$G$18,$H$18)</f>
        <v>404.82641959751027</v>
      </c>
      <c r="E9395" s="2">
        <f t="shared" ca="1" si="760"/>
        <v>469.87447034134186</v>
      </c>
      <c r="F9395" s="2">
        <f t="shared" ca="1" si="763"/>
        <v>190217.59948856194</v>
      </c>
      <c r="G9395" s="2">
        <f t="shared" ca="1" si="761"/>
        <v>189350.38219822757</v>
      </c>
      <c r="H9395" s="2">
        <f ca="1">[2]!Uniform($T$19,$U$20)</f>
        <v>28512.835485863663</v>
      </c>
      <c r="I9395" s="2">
        <f t="shared" ca="1" si="762"/>
        <v>217863.21768409124</v>
      </c>
      <c r="J9395" s="2">
        <f t="shared" ca="1" si="759"/>
        <v>-27646</v>
      </c>
    </row>
    <row r="9396" spans="1:10" x14ac:dyDescent="0.25">
      <c r="A9396" s="8">
        <f t="array" aca="1" ref="A9396:B9396" ca="1">[2]!CorrelatedUniform($C$31:$D$32)</f>
        <v>0.25726079940795871</v>
      </c>
      <c r="B9396" s="10">
        <f ca="1"/>
        <v>0.89418538646250323</v>
      </c>
      <c r="D9396" s="3">
        <f ca="1">[2]!TriangularRnd(A9396,$F$18,$G$18,$H$18)</f>
        <v>392.51778365285963</v>
      </c>
      <c r="E9396" s="2">
        <f t="shared" ca="1" si="760"/>
        <v>562.45490068208483</v>
      </c>
      <c r="F9396" s="2">
        <f t="shared" ca="1" si="763"/>
        <v>220773.55102042123</v>
      </c>
      <c r="G9396" s="2">
        <f t="shared" ca="1" si="761"/>
        <v>137448.92131935098</v>
      </c>
      <c r="H9396" s="2">
        <f ca="1">[2]!Uniform($T$19,$U$20)</f>
        <v>25547.105816938783</v>
      </c>
      <c r="I9396" s="2">
        <f t="shared" ca="1" si="762"/>
        <v>162996.02713628975</v>
      </c>
      <c r="J9396" s="2">
        <f t="shared" ca="1" si="759"/>
        <v>57777</v>
      </c>
    </row>
    <row r="9397" spans="1:10" x14ac:dyDescent="0.25">
      <c r="A9397" s="8">
        <f t="array" aca="1" ref="A9397:B9397" ca="1">[2]!CorrelatedUniform($C$31:$D$32)</f>
        <v>0.76763892173767079</v>
      </c>
      <c r="B9397" s="10">
        <f ca="1"/>
        <v>0.41991753043741997</v>
      </c>
      <c r="D9397" s="3">
        <f ca="1">[2]!TriangularRnd(A9397,$F$18,$G$18,$H$18)</f>
        <v>424.72420824661521</v>
      </c>
      <c r="E9397" s="2">
        <f t="shared" ca="1" si="760"/>
        <v>489.89477697674948</v>
      </c>
      <c r="F9397" s="2">
        <f t="shared" ca="1" si="763"/>
        <v>208070.17127560207</v>
      </c>
      <c r="G9397" s="2">
        <f t="shared" ca="1" si="761"/>
        <v>121846.19598252972</v>
      </c>
      <c r="H9397" s="2">
        <f ca="1">[2]!Uniform($T$19,$U$20)</f>
        <v>26985.933233836138</v>
      </c>
      <c r="I9397" s="2">
        <f t="shared" ca="1" si="762"/>
        <v>148832.12921636587</v>
      </c>
      <c r="J9397" s="2">
        <f t="shared" ca="1" si="759"/>
        <v>59238</v>
      </c>
    </row>
    <row r="9398" spans="1:10" x14ac:dyDescent="0.25">
      <c r="A9398" s="8">
        <f t="array" aca="1" ref="A9398:B9398" ca="1">[2]!CorrelatedUniform($C$31:$D$32)</f>
        <v>0.23834002017974856</v>
      </c>
      <c r="B9398" s="10">
        <f ca="1"/>
        <v>0.64743758922452987</v>
      </c>
      <c r="D9398" s="3">
        <f ca="1">[2]!TriangularRnd(A9398,$F$18,$G$18,$H$18)</f>
        <v>391.07724394429499</v>
      </c>
      <c r="E9398" s="2">
        <f t="shared" ca="1" si="760"/>
        <v>518.92058206409797</v>
      </c>
      <c r="F9398" s="2">
        <f t="shared" ca="1" si="763"/>
        <v>202938.0310595968</v>
      </c>
      <c r="G9398" s="2">
        <f t="shared" ca="1" si="761"/>
        <v>134494.77695604728</v>
      </c>
      <c r="H9398" s="2">
        <f ca="1">[2]!Uniform($T$19,$U$20)</f>
        <v>39924.306200031722</v>
      </c>
      <c r="I9398" s="2">
        <f t="shared" ca="1" si="762"/>
        <v>174419.083156079</v>
      </c>
      <c r="J9398" s="2">
        <f t="shared" ca="1" si="759"/>
        <v>28518</v>
      </c>
    </row>
    <row r="9399" spans="1:10" x14ac:dyDescent="0.25">
      <c r="A9399" s="8">
        <f t="array" aca="1" ref="A9399:B9399" ca="1">[2]!CorrelatedUniform($C$31:$D$32)</f>
        <v>0.69613265991210949</v>
      </c>
      <c r="B9399" s="10">
        <f ca="1"/>
        <v>0.58840008468635863</v>
      </c>
      <c r="D9399" s="3">
        <f ca="1">[2]!TriangularRnd(A9399,$F$18,$G$18,$H$18)</f>
        <v>419.47958778178554</v>
      </c>
      <c r="E9399" s="2">
        <f t="shared" ca="1" si="760"/>
        <v>511.17156599441699</v>
      </c>
      <c r="F9399" s="2">
        <f t="shared" ca="1" si="763"/>
        <v>214426.03778910782</v>
      </c>
      <c r="G9399" s="2">
        <f t="shared" ca="1" si="761"/>
        <v>192526.28789267724</v>
      </c>
      <c r="H9399" s="2">
        <f ca="1">[2]!Uniform($T$19,$U$20)</f>
        <v>32950.11413366269</v>
      </c>
      <c r="I9399" s="2">
        <f t="shared" ca="1" si="762"/>
        <v>225476.40202633993</v>
      </c>
      <c r="J9399" s="2">
        <f t="shared" ca="1" si="759"/>
        <v>-11051</v>
      </c>
    </row>
    <row r="9400" spans="1:10" x14ac:dyDescent="0.25">
      <c r="A9400" s="8">
        <f t="array" aca="1" ref="A9400:B9400" ca="1">[2]!CorrelatedUniform($C$31:$D$32)</f>
        <v>0.7987914085388188</v>
      </c>
      <c r="B9400" s="10">
        <f ca="1"/>
        <v>0.84690892073779256</v>
      </c>
      <c r="D9400" s="3">
        <f ca="1">[2]!TriangularRnd(A9400,$F$18,$G$18,$H$18)</f>
        <v>427.26118878137009</v>
      </c>
      <c r="E9400" s="2">
        <f t="shared" ca="1" si="760"/>
        <v>551.16329325257311</v>
      </c>
      <c r="F9400" s="2">
        <f t="shared" ca="1" si="763"/>
        <v>235490.6838877493</v>
      </c>
      <c r="G9400" s="2">
        <f t="shared" ca="1" si="761"/>
        <v>144336.89513837878</v>
      </c>
      <c r="H9400" s="2">
        <f ca="1">[2]!Uniform($T$19,$U$20)</f>
        <v>36313.128365946628</v>
      </c>
      <c r="I9400" s="2">
        <f t="shared" ca="1" si="762"/>
        <v>180650.02350432542</v>
      </c>
      <c r="J9400" s="2">
        <f t="shared" ca="1" si="759"/>
        <v>54840</v>
      </c>
    </row>
    <row r="9401" spans="1:10" x14ac:dyDescent="0.25">
      <c r="A9401" s="8">
        <f t="array" aca="1" ref="A9401:B9401" ca="1">[2]!CorrelatedUniform($C$31:$D$32)</f>
        <v>3.4848332405090332E-2</v>
      </c>
      <c r="B9401" s="10">
        <f ca="1"/>
        <v>0.95856705815496535</v>
      </c>
      <c r="D9401" s="3">
        <f ca="1">[2]!TriangularRnd(A9401,$F$18,$G$18,$H$18)</f>
        <v>368.22601641246752</v>
      </c>
      <c r="E9401" s="2">
        <f t="shared" ca="1" si="760"/>
        <v>586.71471348931959</v>
      </c>
      <c r="F9401" s="2">
        <f t="shared" ca="1" si="763"/>
        <v>216043.62171875438</v>
      </c>
      <c r="G9401" s="2">
        <f t="shared" ca="1" si="761"/>
        <v>89173.249637506713</v>
      </c>
      <c r="H9401" s="2">
        <f ca="1">[2]!Uniform($T$19,$U$20)</f>
        <v>36913.491349135438</v>
      </c>
      <c r="I9401" s="2">
        <f t="shared" ca="1" si="762"/>
        <v>126086.74098664215</v>
      </c>
      <c r="J9401" s="2">
        <f t="shared" ca="1" si="759"/>
        <v>89956</v>
      </c>
    </row>
    <row r="9402" spans="1:10" x14ac:dyDescent="0.25">
      <c r="A9402" s="8">
        <f t="array" aca="1" ref="A9402:B9402" ca="1">[2]!CorrelatedUniform($C$31:$D$32)</f>
        <v>0.61483836174011208</v>
      </c>
      <c r="B9402" s="10">
        <f ca="1"/>
        <v>0.82020289900415044</v>
      </c>
      <c r="D9402" s="3">
        <f ca="1">[2]!TriangularRnd(A9402,$F$18,$G$18,$H$18)</f>
        <v>414.22215102450264</v>
      </c>
      <c r="E9402" s="2">
        <f t="shared" ca="1" si="760"/>
        <v>545.80693024021446</v>
      </c>
      <c r="F9402" s="2">
        <f t="shared" ca="1" si="763"/>
        <v>226085.32068818228</v>
      </c>
      <c r="G9402" s="2">
        <f t="shared" ca="1" si="761"/>
        <v>108560.90438561287</v>
      </c>
      <c r="H9402" s="2">
        <f ca="1">[2]!Uniform($T$19,$U$20)</f>
        <v>43635.625020496358</v>
      </c>
      <c r="I9402" s="2">
        <f t="shared" ca="1" si="762"/>
        <v>152196.52940610924</v>
      </c>
      <c r="J9402" s="2">
        <f t="shared" ca="1" si="759"/>
        <v>73888</v>
      </c>
    </row>
    <row r="9403" spans="1:10" x14ac:dyDescent="0.25">
      <c r="A9403" s="8">
        <f t="array" aca="1" ref="A9403:B9403" ca="1">[2]!CorrelatedUniform($C$31:$D$32)</f>
        <v>0.83216404914855946</v>
      </c>
      <c r="B9403" s="10">
        <f ca="1"/>
        <v>0.29951368527670796</v>
      </c>
      <c r="D9403" s="3">
        <f ca="1">[2]!TriangularRnd(A9403,$F$18,$G$18,$H$18)</f>
        <v>430.20811685173834</v>
      </c>
      <c r="E9403" s="2">
        <f t="shared" ca="1" si="760"/>
        <v>473.71001410384002</v>
      </c>
      <c r="F9403" s="2">
        <f t="shared" ca="1" si="763"/>
        <v>203793.89310142343</v>
      </c>
      <c r="G9403" s="2">
        <f t="shared" ca="1" si="761"/>
        <v>146816.99691988126</v>
      </c>
      <c r="H9403" s="2">
        <f ca="1">[2]!Uniform($T$19,$U$20)</f>
        <v>29364.051332829858</v>
      </c>
      <c r="I9403" s="2">
        <f t="shared" ca="1" si="762"/>
        <v>176181.04825271113</v>
      </c>
      <c r="J9403" s="2">
        <f t="shared" ca="1" si="759"/>
        <v>27612</v>
      </c>
    </row>
    <row r="9404" spans="1:10" x14ac:dyDescent="0.25">
      <c r="A9404" s="8">
        <f t="array" aca="1" ref="A9404:B9404" ca="1">[2]!CorrelatedUniform($C$31:$D$32)</f>
        <v>0.91147315502166759</v>
      </c>
      <c r="B9404" s="10">
        <f ca="1"/>
        <v>1.4653883310395304E-2</v>
      </c>
      <c r="D9404" s="3">
        <f ca="1">[2]!TriangularRnd(A9404,$F$18,$G$18,$H$18)</f>
        <v>438.70698704109532</v>
      </c>
      <c r="E9404" s="2">
        <f t="shared" ca="1" si="760"/>
        <v>391.03390714410017</v>
      </c>
      <c r="F9404" s="2">
        <f t="shared" ca="1" si="763"/>
        <v>171549.30723409561</v>
      </c>
      <c r="G9404" s="2">
        <f t="shared" ca="1" si="761"/>
        <v>231576.08452340041</v>
      </c>
      <c r="H9404" s="2">
        <f ca="1">[2]!Uniform($T$19,$U$20)</f>
        <v>36523.638687099854</v>
      </c>
      <c r="I9404" s="2">
        <f t="shared" ca="1" si="762"/>
        <v>268099.72321050026</v>
      </c>
      <c r="J9404" s="2">
        <f t="shared" ca="1" si="759"/>
        <v>-96551</v>
      </c>
    </row>
    <row r="9405" spans="1:10" x14ac:dyDescent="0.25">
      <c r="A9405" s="8">
        <f t="array" aca="1" ref="A9405:B9405" ca="1">[2]!CorrelatedUniform($C$31:$D$32)</f>
        <v>0.92578327655792247</v>
      </c>
      <c r="B9405" s="10">
        <f ca="1"/>
        <v>0.33969143144820407</v>
      </c>
      <c r="D9405" s="3">
        <f ca="1">[2]!TriangularRnd(A9405,$F$18,$G$18,$H$18)</f>
        <v>440.60975319195416</v>
      </c>
      <c r="E9405" s="2">
        <f t="shared" ca="1" si="760"/>
        <v>479.33472924167785</v>
      </c>
      <c r="F9405" s="2">
        <f t="shared" ca="1" si="763"/>
        <v>211199.55674750786</v>
      </c>
      <c r="G9405" s="2">
        <f t="shared" ca="1" si="761"/>
        <v>205082.7607232806</v>
      </c>
      <c r="H9405" s="2">
        <f ca="1">[2]!Uniform($T$19,$U$20)</f>
        <v>38994.916289411667</v>
      </c>
      <c r="I9405" s="2">
        <f t="shared" ca="1" si="762"/>
        <v>244077.67701269226</v>
      </c>
      <c r="J9405" s="2">
        <f t="shared" ca="1" si="759"/>
        <v>-32879</v>
      </c>
    </row>
    <row r="9406" spans="1:10" x14ac:dyDescent="0.25">
      <c r="A9406" s="8">
        <f t="array" aca="1" ref="A9406:B9406" ca="1">[2]!CorrelatedUniform($C$31:$D$32)</f>
        <v>7.8263163566589314E-2</v>
      </c>
      <c r="B9406" s="10">
        <f ca="1"/>
        <v>0.90775295427359914</v>
      </c>
      <c r="D9406" s="3">
        <f ca="1">[2]!TriangularRnd(A9406,$F$18,$G$18,$H$18)</f>
        <v>375.28004560525414</v>
      </c>
      <c r="E9406" s="2">
        <f t="shared" ca="1" si="760"/>
        <v>566.35220553986665</v>
      </c>
      <c r="F9406" s="2">
        <f t="shared" ca="1" si="763"/>
        <v>212540.68152363741</v>
      </c>
      <c r="G9406" s="2">
        <f t="shared" ca="1" si="761"/>
        <v>187457.43227471143</v>
      </c>
      <c r="H9406" s="2">
        <f ca="1">[2]!Uniform($T$19,$U$20)</f>
        <v>34752.149684175514</v>
      </c>
      <c r="I9406" s="2">
        <f t="shared" ca="1" si="762"/>
        <v>222209.58195888693</v>
      </c>
      <c r="J9406" s="2">
        <f t="shared" ca="1" si="759"/>
        <v>-9669</v>
      </c>
    </row>
    <row r="9407" spans="1:10" x14ac:dyDescent="0.25">
      <c r="A9407" s="8">
        <f t="array" aca="1" ref="A9407:B9407" ca="1">[2]!CorrelatedUniform($C$31:$D$32)</f>
        <v>0.60835313796997093</v>
      </c>
      <c r="B9407" s="10">
        <f ca="1"/>
        <v>6.4028131591550963E-2</v>
      </c>
      <c r="D9407" s="3">
        <f ca="1">[2]!TriangularRnd(A9407,$F$18,$G$18,$H$18)</f>
        <v>413.82783464144649</v>
      </c>
      <c r="E9407" s="2">
        <f t="shared" ca="1" si="760"/>
        <v>423.90941383736384</v>
      </c>
      <c r="F9407" s="2">
        <f t="shared" ca="1" si="763"/>
        <v>175425.51481244111</v>
      </c>
      <c r="G9407" s="2">
        <f t="shared" ca="1" si="761"/>
        <v>74789.748845604074</v>
      </c>
      <c r="H9407" s="2">
        <f ca="1">[2]!Uniform($T$19,$U$20)</f>
        <v>27809.140050000191</v>
      </c>
      <c r="I9407" s="2">
        <f t="shared" ca="1" si="762"/>
        <v>102598.88889560426</v>
      </c>
      <c r="J9407" s="2">
        <f t="shared" ca="1" si="759"/>
        <v>72826</v>
      </c>
    </row>
    <row r="9408" spans="1:10" x14ac:dyDescent="0.25">
      <c r="A9408" s="8">
        <f t="array" aca="1" ref="A9408:B9408" ca="1">[2]!CorrelatedUniform($C$31:$D$32)</f>
        <v>0.66188395023345925</v>
      </c>
      <c r="B9408" s="10">
        <f ca="1"/>
        <v>0.15341340771081038</v>
      </c>
      <c r="D9408" s="3">
        <f ca="1">[2]!TriangularRnd(A9408,$F$18,$G$18,$H$18)</f>
        <v>417.18813959148798</v>
      </c>
      <c r="E9408" s="2">
        <f t="shared" ca="1" si="760"/>
        <v>448.90485031491318</v>
      </c>
      <c r="F9408" s="2">
        <f t="shared" ca="1" si="763"/>
        <v>187277.77935647403</v>
      </c>
      <c r="G9408" s="2">
        <f t="shared" ca="1" si="761"/>
        <v>204480.33744592164</v>
      </c>
      <c r="H9408" s="2">
        <f ca="1">[2]!Uniform($T$19,$U$20)</f>
        <v>31092.332699425842</v>
      </c>
      <c r="I9408" s="2">
        <f t="shared" ca="1" si="762"/>
        <v>235572.67014534748</v>
      </c>
      <c r="J9408" s="2">
        <f t="shared" ca="1" si="759"/>
        <v>-48295</v>
      </c>
    </row>
    <row r="9409" spans="1:10" x14ac:dyDescent="0.25">
      <c r="A9409" s="8">
        <f t="array" aca="1" ref="A9409:B9409" ca="1">[2]!CorrelatedUniform($C$31:$D$32)</f>
        <v>0.30341470241546636</v>
      </c>
      <c r="B9409" s="10">
        <f ca="1"/>
        <v>0.94587283447601489</v>
      </c>
      <c r="D9409" s="3">
        <f ca="1">[2]!TriangularRnd(A9409,$F$18,$G$18,$H$18)</f>
        <v>395.82372011353317</v>
      </c>
      <c r="E9409" s="2">
        <f t="shared" ca="1" si="760"/>
        <v>580.30445577723117</v>
      </c>
      <c r="F9409" s="2">
        <f t="shared" ca="1" si="763"/>
        <v>229698.26848420294</v>
      </c>
      <c r="G9409" s="2">
        <f t="shared" ca="1" si="761"/>
        <v>104123.88309671458</v>
      </c>
      <c r="H9409" s="2">
        <f ca="1">[2]!Uniform($T$19,$U$20)</f>
        <v>44177.607052695581</v>
      </c>
      <c r="I9409" s="2">
        <f t="shared" ca="1" si="762"/>
        <v>148301.49014941015</v>
      </c>
      <c r="J9409" s="2">
        <f t="shared" ca="1" si="759"/>
        <v>81396</v>
      </c>
    </row>
    <row r="9410" spans="1:10" x14ac:dyDescent="0.25">
      <c r="A9410" s="8">
        <f t="array" aca="1" ref="A9410:B9410" ca="1">[2]!CorrelatedUniform($C$31:$D$32)</f>
        <v>0.72373270988464355</v>
      </c>
      <c r="B9410" s="10">
        <f ca="1"/>
        <v>0.56171956095659636</v>
      </c>
      <c r="D9410" s="3">
        <f ca="1">[2]!TriangularRnd(A9410,$F$18,$G$18,$H$18)</f>
        <v>421.42200047286678</v>
      </c>
      <c r="E9410" s="2">
        <f t="shared" ca="1" si="760"/>
        <v>507.76651826451359</v>
      </c>
      <c r="F9410" s="2">
        <f t="shared" ca="1" si="763"/>
        <v>213983.98190017376</v>
      </c>
      <c r="G9410" s="2">
        <f t="shared" ca="1" si="761"/>
        <v>147006.93435854724</v>
      </c>
      <c r="H9410" s="2">
        <f ca="1">[2]!Uniform($T$19,$U$20)</f>
        <v>27556.371102118825</v>
      </c>
      <c r="I9410" s="2">
        <f t="shared" ca="1" si="762"/>
        <v>174563.30546066607</v>
      </c>
      <c r="J9410" s="2">
        <f t="shared" ca="1" si="759"/>
        <v>39420</v>
      </c>
    </row>
    <row r="9411" spans="1:10" x14ac:dyDescent="0.25">
      <c r="A9411" s="8">
        <f t="array" aca="1" ref="A9411:B9411" ca="1">[2]!CorrelatedUniform($C$31:$D$32)</f>
        <v>0.99283170700073242</v>
      </c>
      <c r="B9411" s="10">
        <f ca="1"/>
        <v>6.3905277916587871E-2</v>
      </c>
      <c r="D9411" s="3">
        <f ca="1">[2]!TriangularRnd(A9411,$F$18,$G$18,$H$18)</f>
        <v>454.83943029006281</v>
      </c>
      <c r="E9411" s="2">
        <f t="shared" ca="1" si="760"/>
        <v>423.86036079080344</v>
      </c>
      <c r="F9411" s="2">
        <f t="shared" ca="1" si="763"/>
        <v>192788.40502462952</v>
      </c>
      <c r="G9411" s="2">
        <f t="shared" ca="1" si="761"/>
        <v>175800.67118625759</v>
      </c>
      <c r="H9411" s="2">
        <f ca="1">[2]!Uniform($T$19,$U$20)</f>
        <v>36601.654983929315</v>
      </c>
      <c r="I9411" s="2">
        <f t="shared" ca="1" si="762"/>
        <v>212402.32617018692</v>
      </c>
      <c r="J9411" s="2">
        <f t="shared" ca="1" si="759"/>
        <v>-19614</v>
      </c>
    </row>
    <row r="9412" spans="1:10" x14ac:dyDescent="0.25">
      <c r="A9412" s="8">
        <f t="array" aca="1" ref="A9412:B9412" ca="1">[2]!CorrelatedUniform($C$31:$D$32)</f>
        <v>0.61348474025726307</v>
      </c>
      <c r="B9412" s="10">
        <f ca="1"/>
        <v>0.40909068314267283</v>
      </c>
      <c r="D9412" s="3">
        <f ca="1">[2]!TriangularRnd(A9412,$F$18,$G$18,$H$18)</f>
        <v>414.13957523922755</v>
      </c>
      <c r="E9412" s="2">
        <f t="shared" ca="1" si="760"/>
        <v>488.50576504438362</v>
      </c>
      <c r="F9412" s="2">
        <f t="shared" ca="1" si="763"/>
        <v>202309.57003739494</v>
      </c>
      <c r="G9412" s="2">
        <f t="shared" ca="1" si="761"/>
        <v>228393.28936247545</v>
      </c>
      <c r="H9412" s="2">
        <f ca="1">[2]!Uniform($T$19,$U$20)</f>
        <v>25982.963766700293</v>
      </c>
      <c r="I9412" s="2">
        <f t="shared" ca="1" si="762"/>
        <v>254376.25312917575</v>
      </c>
      <c r="J9412" s="2">
        <f t="shared" ca="1" si="759"/>
        <v>-52067</v>
      </c>
    </row>
    <row r="9413" spans="1:10" x14ac:dyDescent="0.25">
      <c r="A9413" s="8">
        <f t="array" aca="1" ref="A9413:B9413" ca="1">[2]!CorrelatedUniform($C$31:$D$32)</f>
        <v>0.52826523780822721</v>
      </c>
      <c r="B9413" s="10">
        <f ca="1"/>
        <v>6.8116164512311977E-2</v>
      </c>
      <c r="D9413" s="3">
        <f ca="1">[2]!TriangularRnd(A9413,$F$18,$G$18,$H$18)</f>
        <v>409.20394786611439</v>
      </c>
      <c r="E9413" s="2">
        <f t="shared" ca="1" si="760"/>
        <v>425.50153894467417</v>
      </c>
      <c r="F9413" s="2">
        <f t="shared" ca="1" si="763"/>
        <v>174116.90955926789</v>
      </c>
      <c r="G9413" s="2">
        <f t="shared" ca="1" si="761"/>
        <v>112675.85615729514</v>
      </c>
      <c r="H9413" s="2">
        <f ca="1">[2]!Uniform($T$19,$U$20)</f>
        <v>26880.551016771173</v>
      </c>
      <c r="I9413" s="2">
        <f t="shared" ca="1" si="762"/>
        <v>139556.40717406632</v>
      </c>
      <c r="J9413" s="2">
        <f t="shared" ca="1" si="759"/>
        <v>34560</v>
      </c>
    </row>
    <row r="9414" spans="1:10" x14ac:dyDescent="0.25">
      <c r="A9414" s="8">
        <f t="array" aca="1" ref="A9414:B9414" ca="1">[2]!CorrelatedUniform($C$31:$D$32)</f>
        <v>0.30793631076812722</v>
      </c>
      <c r="B9414" s="10">
        <f ca="1"/>
        <v>0.72116816008868634</v>
      </c>
      <c r="D9414" s="3">
        <f ca="1">[2]!TriangularRnd(A9414,$F$18,$G$18,$H$18)</f>
        <v>396.13362159362862</v>
      </c>
      <c r="E9414" s="2">
        <f t="shared" ca="1" si="760"/>
        <v>529.31576287083783</v>
      </c>
      <c r="F9414" s="2">
        <f t="shared" ca="1" si="763"/>
        <v>209679.77011261933</v>
      </c>
      <c r="G9414" s="2">
        <f t="shared" ca="1" si="761"/>
        <v>121049.78214037903</v>
      </c>
      <c r="H9414" s="2">
        <f ca="1">[2]!Uniform($T$19,$U$20)</f>
        <v>37293.053037777878</v>
      </c>
      <c r="I9414" s="2">
        <f t="shared" ca="1" si="762"/>
        <v>158342.83517815691</v>
      </c>
      <c r="J9414" s="2">
        <f t="shared" ca="1" si="759"/>
        <v>51336</v>
      </c>
    </row>
    <row r="9415" spans="1:10" x14ac:dyDescent="0.25">
      <c r="A9415" s="8">
        <f t="array" aca="1" ref="A9415:B9415" ca="1">[2]!CorrelatedUniform($C$31:$D$32)</f>
        <v>0.33440268039703341</v>
      </c>
      <c r="B9415" s="10">
        <f ca="1"/>
        <v>0.82783550759908375</v>
      </c>
      <c r="D9415" s="3">
        <f ca="1">[2]!TriangularRnd(A9415,$F$18,$G$18,$H$18)</f>
        <v>397.90363888361026</v>
      </c>
      <c r="E9415" s="2">
        <f t="shared" ca="1" si="760"/>
        <v>547.2823185063661</v>
      </c>
      <c r="F9415" s="2">
        <f t="shared" ca="1" si="763"/>
        <v>217765.62603034207</v>
      </c>
      <c r="G9415" s="2">
        <f t="shared" ca="1" si="761"/>
        <v>127374.72001283048</v>
      </c>
      <c r="H9415" s="2">
        <f ca="1">[2]!Uniform($T$19,$U$20)</f>
        <v>41193.347610028526</v>
      </c>
      <c r="I9415" s="2">
        <f t="shared" ca="1" si="762"/>
        <v>168568.067622859</v>
      </c>
      <c r="J9415" s="2">
        <f t="shared" ca="1" si="759"/>
        <v>49197</v>
      </c>
    </row>
    <row r="9416" spans="1:10" x14ac:dyDescent="0.25">
      <c r="A9416" s="8">
        <f t="array" aca="1" ref="A9416:B9416" ca="1">[2]!CorrelatedUniform($C$31:$D$32)</f>
        <v>0.80205357074737549</v>
      </c>
      <c r="B9416" s="10">
        <f ca="1"/>
        <v>0.23427770717414689</v>
      </c>
      <c r="D9416" s="3">
        <f ca="1">[2]!TriangularRnd(A9416,$F$18,$G$18,$H$18)</f>
        <v>427.53789023237908</v>
      </c>
      <c r="E9416" s="2">
        <f t="shared" ca="1" si="760"/>
        <v>463.75842547592282</v>
      </c>
      <c r="F9416" s="2">
        <f t="shared" ca="1" si="763"/>
        <v>198274.29880546604</v>
      </c>
      <c r="G9416" s="2">
        <f t="shared" ca="1" si="761"/>
        <v>191133.53276552458</v>
      </c>
      <c r="H9416" s="2">
        <f ca="1">[2]!Uniform($T$19,$U$20)</f>
        <v>30469.142904102027</v>
      </c>
      <c r="I9416" s="2">
        <f t="shared" ca="1" si="762"/>
        <v>221602.67566962659</v>
      </c>
      <c r="J9416" s="2">
        <f t="shared" ca="1" si="759"/>
        <v>-23329</v>
      </c>
    </row>
    <row r="9417" spans="1:10" x14ac:dyDescent="0.25">
      <c r="A9417" s="8">
        <f t="array" aca="1" ref="A9417:B9417" ca="1">[2]!CorrelatedUniform($C$31:$D$32)</f>
        <v>0.63469970226287831</v>
      </c>
      <c r="B9417" s="10">
        <f ca="1"/>
        <v>0.59108470004678093</v>
      </c>
      <c r="D9417" s="3">
        <f ca="1">[2]!TriangularRnd(A9417,$F$18,$G$18,$H$18)</f>
        <v>415.45087777373521</v>
      </c>
      <c r="E9417" s="2">
        <f t="shared" ca="1" si="760"/>
        <v>511.51680570744975</v>
      </c>
      <c r="F9417" s="2">
        <f t="shared" ca="1" si="763"/>
        <v>212510.10592717718</v>
      </c>
      <c r="G9417" s="2">
        <f t="shared" ca="1" si="761"/>
        <v>194283.86612867733</v>
      </c>
      <c r="H9417" s="2">
        <f ca="1">[2]!Uniform($T$19,$U$20)</f>
        <v>40444.379117196659</v>
      </c>
      <c r="I9417" s="2">
        <f t="shared" ca="1" si="762"/>
        <v>234728.24524587399</v>
      </c>
      <c r="J9417" s="2">
        <f t="shared" ca="1" si="759"/>
        <v>-22219</v>
      </c>
    </row>
    <row r="9418" spans="1:10" x14ac:dyDescent="0.25">
      <c r="A9418" s="8">
        <f t="array" aca="1" ref="A9418:B9418" ca="1">[2]!CorrelatedUniform($C$31:$D$32)</f>
        <v>0.69280898571014382</v>
      </c>
      <c r="B9418" s="10">
        <f ca="1"/>
        <v>0.25376926664423693</v>
      </c>
      <c r="D9418" s="3">
        <f ca="1">[2]!TriangularRnd(A9418,$F$18,$G$18,$H$18)</f>
        <v>419.2517363480618</v>
      </c>
      <c r="E9418" s="2">
        <f t="shared" ca="1" si="760"/>
        <v>466.86623507596977</v>
      </c>
      <c r="F9418" s="2">
        <f t="shared" ca="1" si="763"/>
        <v>195734.47969788272</v>
      </c>
      <c r="G9418" s="2">
        <f t="shared" ca="1" si="761"/>
        <v>147509.27528937042</v>
      </c>
      <c r="H9418" s="2">
        <f ca="1">[2]!Uniform($T$19,$U$20)</f>
        <v>36391.45297046347</v>
      </c>
      <c r="I9418" s="2">
        <f t="shared" ca="1" si="762"/>
        <v>183900.72825983388</v>
      </c>
      <c r="J9418" s="2">
        <f t="shared" ca="1" si="759"/>
        <v>11833</v>
      </c>
    </row>
    <row r="9419" spans="1:10" x14ac:dyDescent="0.25">
      <c r="A9419" s="8">
        <f t="array" aca="1" ref="A9419:B9419" ca="1">[2]!CorrelatedUniform($C$31:$D$32)</f>
        <v>0.66772723197937034</v>
      </c>
      <c r="B9419" s="10">
        <f ca="1"/>
        <v>4.1346707436361832E-2</v>
      </c>
      <c r="D9419" s="3">
        <f ca="1">[2]!TriangularRnd(A9419,$F$18,$G$18,$H$18)</f>
        <v>417.57058603565838</v>
      </c>
      <c r="E9419" s="2">
        <f t="shared" ca="1" si="760"/>
        <v>413.23661918321079</v>
      </c>
      <c r="F9419" s="2">
        <f t="shared" ca="1" si="763"/>
        <v>172555.45724372752</v>
      </c>
      <c r="G9419" s="2">
        <f t="shared" ca="1" si="761"/>
        <v>191817.7241305401</v>
      </c>
      <c r="H9419" s="2">
        <f ca="1">[2]!Uniform($T$19,$U$20)</f>
        <v>40537.156848886239</v>
      </c>
      <c r="I9419" s="2">
        <f t="shared" ca="1" si="762"/>
        <v>232354.88097942632</v>
      </c>
      <c r="J9419" s="2">
        <f t="shared" ca="1" si="759"/>
        <v>-59800</v>
      </c>
    </row>
    <row r="9420" spans="1:10" x14ac:dyDescent="0.25">
      <c r="A9420" s="8">
        <f t="array" aca="1" ref="A9420:B9420" ca="1">[2]!CorrelatedUniform($C$31:$D$32)</f>
        <v>0.83060753345489502</v>
      </c>
      <c r="B9420" s="10">
        <f ca="1"/>
        <v>0.25011795430060796</v>
      </c>
      <c r="D9420" s="3">
        <f ca="1">[2]!TriangularRnd(A9420,$F$18,$G$18,$H$18)</f>
        <v>430.06448008035096</v>
      </c>
      <c r="E9420" s="2">
        <f t="shared" ca="1" si="760"/>
        <v>466.29406948122664</v>
      </c>
      <c r="F9420" s="2">
        <f t="shared" ca="1" si="763"/>
        <v>200536.51655599478</v>
      </c>
      <c r="G9420" s="2">
        <f t="shared" ca="1" si="761"/>
        <v>200848.61138237655</v>
      </c>
      <c r="H9420" s="2">
        <f ca="1">[2]!Uniform($T$19,$U$20)</f>
        <v>25849.922977962196</v>
      </c>
      <c r="I9420" s="2">
        <f t="shared" ca="1" si="762"/>
        <v>226698.53436033876</v>
      </c>
      <c r="J9420" s="2">
        <f t="shared" ca="1" si="759"/>
        <v>-26163</v>
      </c>
    </row>
    <row r="9421" spans="1:10" x14ac:dyDescent="0.25">
      <c r="A9421" s="8">
        <f t="array" aca="1" ref="A9421:B9421" ca="1">[2]!CorrelatedUniform($C$31:$D$32)</f>
        <v>0.95158469676971424</v>
      </c>
      <c r="B9421" s="10">
        <f ca="1"/>
        <v>0.69676402128255122</v>
      </c>
      <c r="D9421" s="3">
        <f ca="1">[2]!TriangularRnd(A9421,$F$18,$G$18,$H$18)</f>
        <v>444.58037687280557</v>
      </c>
      <c r="E9421" s="2">
        <f t="shared" ca="1" si="760"/>
        <v>525.75580037616282</v>
      </c>
      <c r="F9421" s="2">
        <f t="shared" ca="1" si="763"/>
        <v>233740.71187429799</v>
      </c>
      <c r="G9421" s="2">
        <f t="shared" ca="1" si="761"/>
        <v>81959.603332416867</v>
      </c>
      <c r="H9421" s="2">
        <f ca="1">[2]!Uniform($T$19,$U$20)</f>
        <v>26558.389957018604</v>
      </c>
      <c r="I9421" s="2">
        <f t="shared" ca="1" si="762"/>
        <v>108517.99328943547</v>
      </c>
      <c r="J9421" s="2">
        <f t="shared" ca="1" si="759"/>
        <v>125222</v>
      </c>
    </row>
    <row r="9422" spans="1:10" x14ac:dyDescent="0.25">
      <c r="A9422" s="8">
        <f t="array" aca="1" ref="A9422:B9422" ca="1">[2]!CorrelatedUniform($C$31:$D$32)</f>
        <v>0.11618173122405989</v>
      </c>
      <c r="B9422" s="10">
        <f ca="1"/>
        <v>0.81789171276225303</v>
      </c>
      <c r="D9422" s="3">
        <f ca="1">[2]!TriangularRnd(A9422,$F$18,$G$18,$H$18)</f>
        <v>379.91047471587882</v>
      </c>
      <c r="E9422" s="2">
        <f t="shared" ca="1" si="760"/>
        <v>545.36798867746836</v>
      </c>
      <c r="F9422" s="2">
        <f t="shared" ca="1" si="763"/>
        <v>207191.01147330104</v>
      </c>
      <c r="G9422" s="2">
        <f t="shared" ca="1" si="761"/>
        <v>105189.79136886886</v>
      </c>
      <c r="H9422" s="2">
        <f ca="1">[2]!Uniform($T$19,$U$20)</f>
        <v>27418.296226922765</v>
      </c>
      <c r="I9422" s="2">
        <f t="shared" ca="1" si="762"/>
        <v>132608.08759579161</v>
      </c>
      <c r="J9422" s="2">
        <f t="shared" ca="1" si="759"/>
        <v>74582</v>
      </c>
    </row>
    <row r="9423" spans="1:10" x14ac:dyDescent="0.25">
      <c r="A9423" s="8">
        <f t="array" aca="1" ref="A9423:B9423" ca="1">[2]!CorrelatedUniform($C$31:$D$32)</f>
        <v>1.911628246307372E-2</v>
      </c>
      <c r="B9423" s="10">
        <f ca="1"/>
        <v>0.37685958511124529</v>
      </c>
      <c r="D9423" s="3">
        <f ca="1">[2]!TriangularRnd(A9423,$F$18,$G$18,$H$18)</f>
        <v>364.55681207665776</v>
      </c>
      <c r="E9423" s="2">
        <f t="shared" ca="1" si="760"/>
        <v>484.31304293842891</v>
      </c>
      <c r="F9423" s="2">
        <f t="shared" ca="1" si="763"/>
        <v>176559.61898077911</v>
      </c>
      <c r="G9423" s="2">
        <f t="shared" ca="1" si="761"/>
        <v>143830.82940359245</v>
      </c>
      <c r="H9423" s="2">
        <f ca="1">[2]!Uniform($T$19,$U$20)</f>
        <v>31076.990778998079</v>
      </c>
      <c r="I9423" s="2">
        <f t="shared" ca="1" si="762"/>
        <v>174907.82018259051</v>
      </c>
      <c r="J9423" s="2">
        <f t="shared" ca="1" si="759"/>
        <v>1651</v>
      </c>
    </row>
    <row r="9424" spans="1:10" x14ac:dyDescent="0.25">
      <c r="A9424" s="8">
        <f t="array" aca="1" ref="A9424:B9424" ca="1">[2]!CorrelatedUniform($C$31:$D$32)</f>
        <v>3.3884048461914076E-3</v>
      </c>
      <c r="B9424" s="10">
        <f ca="1"/>
        <v>0.92035729782839126</v>
      </c>
      <c r="D9424" s="3">
        <f ca="1">[2]!TriangularRnd(A9424,$F$18,$G$18,$H$18)</f>
        <v>358.49003160675778</v>
      </c>
      <c r="E9424" s="2">
        <f t="shared" ca="1" si="760"/>
        <v>570.37394927334594</v>
      </c>
      <c r="F9424" s="2">
        <f t="shared" ca="1" si="763"/>
        <v>204473.37510267305</v>
      </c>
      <c r="G9424" s="2">
        <f t="shared" ca="1" si="761"/>
        <v>151211.12139205961</v>
      </c>
      <c r="H9424" s="2">
        <f ca="1">[2]!Uniform($T$19,$U$20)</f>
        <v>39187.327985854281</v>
      </c>
      <c r="I9424" s="2">
        <f t="shared" ca="1" si="762"/>
        <v>190398.4493779139</v>
      </c>
      <c r="J9424" s="2">
        <f t="shared" ca="1" si="759"/>
        <v>14074</v>
      </c>
    </row>
    <row r="9425" spans="1:10" x14ac:dyDescent="0.25">
      <c r="A9425" s="8">
        <f t="array" aca="1" ref="A9425:B9425" ca="1">[2]!CorrelatedUniform($C$31:$D$32)</f>
        <v>0.27775228023529031</v>
      </c>
      <c r="B9425" s="10">
        <f ca="1"/>
        <v>0.78801248133380086</v>
      </c>
      <c r="D9425" s="3">
        <f ca="1">[2]!TriangularRnd(A9425,$F$18,$G$18,$H$18)</f>
        <v>394.0193477690953</v>
      </c>
      <c r="E9425" s="2">
        <f t="shared" ca="1" si="760"/>
        <v>539.97720057946185</v>
      </c>
      <c r="F9425" s="2">
        <f t="shared" ca="1" si="763"/>
        <v>212761.46438250152</v>
      </c>
      <c r="G9425" s="2">
        <f t="shared" ca="1" si="761"/>
        <v>158970.98513986703</v>
      </c>
      <c r="H9425" s="2">
        <f ca="1">[2]!Uniform($T$19,$U$20)</f>
        <v>39803.420682733878</v>
      </c>
      <c r="I9425" s="2">
        <f t="shared" ca="1" si="762"/>
        <v>198774.40582260091</v>
      </c>
      <c r="J9425" s="2">
        <f t="shared" ca="1" si="759"/>
        <v>13987</v>
      </c>
    </row>
    <row r="9426" spans="1:10" x14ac:dyDescent="0.25">
      <c r="A9426" s="8">
        <f t="array" aca="1" ref="A9426:B9426" ca="1">[2]!CorrelatedUniform($C$31:$D$32)</f>
        <v>0.15699720382690399</v>
      </c>
      <c r="B9426" s="10">
        <f ca="1"/>
        <v>0.59680147840882491</v>
      </c>
      <c r="D9426" s="3">
        <f ca="1">[2]!TriangularRnd(A9426,$F$18,$G$18,$H$18)</f>
        <v>384.10706341206929</v>
      </c>
      <c r="E9426" s="2">
        <f t="shared" ca="1" si="760"/>
        <v>512.2538350256965</v>
      </c>
      <c r="F9426" s="2">
        <f t="shared" ca="1" si="763"/>
        <v>196760.3162932909</v>
      </c>
      <c r="G9426" s="2">
        <f t="shared" ca="1" si="761"/>
        <v>143703.82674935518</v>
      </c>
      <c r="H9426" s="2">
        <f ca="1">[2]!Uniform($T$19,$U$20)</f>
        <v>36520.477328977322</v>
      </c>
      <c r="I9426" s="2">
        <f t="shared" ca="1" si="762"/>
        <v>180224.3040783325</v>
      </c>
      <c r="J9426" s="2">
        <f t="shared" ca="1" si="759"/>
        <v>16536</v>
      </c>
    </row>
    <row r="9427" spans="1:10" x14ac:dyDescent="0.25">
      <c r="A9427" s="8">
        <f t="array" aca="1" ref="A9427:B9427" ca="1">[2]!CorrelatedUniform($C$31:$D$32)</f>
        <v>0.2795631885528565</v>
      </c>
      <c r="B9427" s="10">
        <f ca="1"/>
        <v>0.32489812654486777</v>
      </c>
      <c r="D9427" s="3">
        <f ca="1">[2]!TriangularRnd(A9427,$F$18,$G$18,$H$18)</f>
        <v>394.1493406427266</v>
      </c>
      <c r="E9427" s="2">
        <f t="shared" ca="1" si="760"/>
        <v>477.29773713273892</v>
      </c>
      <c r="F9427" s="2">
        <f t="shared" ca="1" si="763"/>
        <v>188126.5883811345</v>
      </c>
      <c r="G9427" s="2">
        <f t="shared" ca="1" si="761"/>
        <v>94447.311070366355</v>
      </c>
      <c r="H9427" s="2">
        <f ca="1">[2]!Uniform($T$19,$U$20)</f>
        <v>27745.038546217467</v>
      </c>
      <c r="I9427" s="2">
        <f t="shared" ca="1" si="762"/>
        <v>122192.34961658382</v>
      </c>
      <c r="J9427" s="2">
        <f t="shared" ca="1" si="759"/>
        <v>65934</v>
      </c>
    </row>
    <row r="9428" spans="1:10" x14ac:dyDescent="0.25">
      <c r="A9428" s="8">
        <f t="array" aca="1" ref="A9428:B9428" ca="1">[2]!CorrelatedUniform($C$31:$D$32)</f>
        <v>0.39790046215057395</v>
      </c>
      <c r="B9428" s="10">
        <f ca="1"/>
        <v>0.81252486489488507</v>
      </c>
      <c r="D9428" s="3">
        <f ca="1">[2]!TriangularRnd(A9428,$F$18,$G$18,$H$18)</f>
        <v>401.88375256066507</v>
      </c>
      <c r="E9428" s="2">
        <f t="shared" ca="1" si="760"/>
        <v>544.36194713793225</v>
      </c>
      <c r="F9428" s="2">
        <f t="shared" ca="1" si="763"/>
        <v>218770.22206702261</v>
      </c>
      <c r="G9428" s="2">
        <f t="shared" ca="1" si="761"/>
        <v>173149.93909937379</v>
      </c>
      <c r="H9428" s="2">
        <f ca="1">[2]!Uniform($T$19,$U$20)</f>
        <v>29016.960706168211</v>
      </c>
      <c r="I9428" s="2">
        <f t="shared" ca="1" si="762"/>
        <v>202166.89980554199</v>
      </c>
      <c r="J9428" s="2">
        <f t="shared" ca="1" si="759"/>
        <v>16603</v>
      </c>
    </row>
    <row r="9429" spans="1:10" x14ac:dyDescent="0.25">
      <c r="A9429" s="8">
        <f t="array" aca="1" ref="A9429:B9429" ca="1">[2]!CorrelatedUniform($C$31:$D$32)</f>
        <v>0.2981187105178833</v>
      </c>
      <c r="B9429" s="10">
        <f ca="1"/>
        <v>0.99602388775219008</v>
      </c>
      <c r="D9429" s="3">
        <f ca="1">[2]!TriangularRnd(A9429,$F$18,$G$18,$H$18)</f>
        <v>395.45779290838038</v>
      </c>
      <c r="E9429" s="2">
        <f t="shared" ca="1" si="760"/>
        <v>632.70457821689104</v>
      </c>
      <c r="F9429" s="2">
        <f t="shared" ca="1" si="763"/>
        <v>250207.95606467946</v>
      </c>
      <c r="G9429" s="2">
        <f t="shared" ca="1" si="761"/>
        <v>218016.28864923763</v>
      </c>
      <c r="H9429" s="2">
        <f ca="1">[2]!Uniform($T$19,$U$20)</f>
        <v>29707.88786819738</v>
      </c>
      <c r="I9429" s="2">
        <f t="shared" ca="1" si="762"/>
        <v>247724.176517435</v>
      </c>
      <c r="J9429" s="2">
        <f t="shared" ca="1" si="759"/>
        <v>2483</v>
      </c>
    </row>
    <row r="9430" spans="1:10" x14ac:dyDescent="0.25">
      <c r="A9430" s="8">
        <f t="array" aca="1" ref="A9430:B9430" ca="1">[2]!CorrelatedUniform($C$31:$D$32)</f>
        <v>0.97424066066741932</v>
      </c>
      <c r="B9430" s="10">
        <f ca="1"/>
        <v>0.60870125385150153</v>
      </c>
      <c r="D9430" s="3">
        <f ca="1">[2]!TriangularRnd(A9430,$F$18,$G$18,$H$18)</f>
        <v>449.09248483658229</v>
      </c>
      <c r="E9430" s="2">
        <f t="shared" ca="1" si="760"/>
        <v>513.796782463216</v>
      </c>
      <c r="F9430" s="2">
        <f t="shared" ca="1" si="763"/>
        <v>230742.27373744661</v>
      </c>
      <c r="G9430" s="2">
        <f t="shared" ca="1" si="761"/>
        <v>183168.27469121615</v>
      </c>
      <c r="H9430" s="2">
        <f ca="1">[2]!Uniform($T$19,$U$20)</f>
        <v>29467.167006661832</v>
      </c>
      <c r="I9430" s="2">
        <f t="shared" ca="1" si="762"/>
        <v>212635.44169787798</v>
      </c>
      <c r="J9430" s="2">
        <f t="shared" ca="1" si="759"/>
        <v>18106</v>
      </c>
    </row>
    <row r="9431" spans="1:10" x14ac:dyDescent="0.25">
      <c r="A9431" s="8">
        <f t="array" aca="1" ref="A9431:B9431" ca="1">[2]!CorrelatedUniform($C$31:$D$32)</f>
        <v>0.85510718822479248</v>
      </c>
      <c r="B9431" s="10">
        <f ca="1"/>
        <v>0.94084105906267335</v>
      </c>
      <c r="D9431" s="3">
        <f ca="1">[2]!TriangularRnd(A9431,$F$18,$G$18,$H$18)</f>
        <v>432.40817805113721</v>
      </c>
      <c r="E9431" s="2">
        <f t="shared" ca="1" si="760"/>
        <v>578.09365601671675</v>
      </c>
      <c r="F9431" s="2">
        <f t="shared" ca="1" si="763"/>
        <v>249972.42454110933</v>
      </c>
      <c r="G9431" s="2">
        <f t="shared" ca="1" si="761"/>
        <v>169558.35088856911</v>
      </c>
      <c r="H9431" s="2">
        <f ca="1">[2]!Uniform($T$19,$U$20)</f>
        <v>25556.784992264784</v>
      </c>
      <c r="I9431" s="2">
        <f t="shared" ca="1" si="762"/>
        <v>195115.1358808339</v>
      </c>
      <c r="J9431" s="2">
        <f t="shared" ca="1" si="759"/>
        <v>54857</v>
      </c>
    </row>
    <row r="9432" spans="1:10" x14ac:dyDescent="0.25">
      <c r="A9432" s="8">
        <f t="array" aca="1" ref="A9432:B9432" ca="1">[2]!CorrelatedUniform($C$31:$D$32)</f>
        <v>0.76112115383148171</v>
      </c>
      <c r="B9432" s="10">
        <f ca="1"/>
        <v>0.42699555630960906</v>
      </c>
      <c r="D9432" s="3">
        <f ca="1">[2]!TriangularRnd(A9432,$F$18,$G$18,$H$18)</f>
        <v>424.21539161935948</v>
      </c>
      <c r="E9432" s="2">
        <f t="shared" ca="1" si="760"/>
        <v>490.79857599749641</v>
      </c>
      <c r="F9432" s="2">
        <f t="shared" ca="1" si="763"/>
        <v>208204.31012300189</v>
      </c>
      <c r="G9432" s="2">
        <f t="shared" ca="1" si="761"/>
        <v>166562.64458424164</v>
      </c>
      <c r="H9432" s="2">
        <f ca="1">[2]!Uniform($T$19,$U$20)</f>
        <v>34247.337997535789</v>
      </c>
      <c r="I9432" s="2">
        <f t="shared" ca="1" si="762"/>
        <v>200809.98258177744</v>
      </c>
      <c r="J9432" s="2">
        <f t="shared" ca="1" si="759"/>
        <v>7394</v>
      </c>
    </row>
    <row r="9433" spans="1:10" x14ac:dyDescent="0.25">
      <c r="A9433" s="8">
        <f t="array" aca="1" ref="A9433:B9433" ca="1">[2]!CorrelatedUniform($C$31:$D$32)</f>
        <v>0.75048863887786865</v>
      </c>
      <c r="B9433" s="10">
        <f ca="1"/>
        <v>0.86659776164808999</v>
      </c>
      <c r="D9433" s="3">
        <f ca="1">[2]!TriangularRnd(A9433,$F$18,$G$18,$H$18)</f>
        <v>423.40002801999862</v>
      </c>
      <c r="E9433" s="2">
        <f t="shared" ca="1" si="760"/>
        <v>555.52257962189901</v>
      </c>
      <c r="F9433" s="2">
        <f t="shared" ca="1" si="763"/>
        <v>235208.27577765397</v>
      </c>
      <c r="G9433" s="2">
        <f t="shared" ca="1" si="761"/>
        <v>146285.45088107098</v>
      </c>
      <c r="H9433" s="2">
        <f ca="1">[2]!Uniform($T$19,$U$20)</f>
        <v>34783.185188486961</v>
      </c>
      <c r="I9433" s="2">
        <f t="shared" ca="1" si="762"/>
        <v>181068.63606955795</v>
      </c>
      <c r="J9433" s="2">
        <f t="shared" ca="1" si="759"/>
        <v>54139</v>
      </c>
    </row>
    <row r="9434" spans="1:10" x14ac:dyDescent="0.25">
      <c r="A9434" s="8">
        <f t="array" aca="1" ref="A9434:B9434" ca="1">[2]!CorrelatedUniform($C$31:$D$32)</f>
        <v>9.5306992530822879E-2</v>
      </c>
      <c r="B9434" s="10">
        <f ca="1"/>
        <v>0.708211198069709</v>
      </c>
      <c r="D9434" s="3">
        <f ca="1">[2]!TriangularRnd(A9434,$F$18,$G$18,$H$18)</f>
        <v>377.47501290127354</v>
      </c>
      <c r="E9434" s="2">
        <f t="shared" ca="1" si="760"/>
        <v>527.40832342884846</v>
      </c>
      <c r="F9434" s="2">
        <f t="shared" ca="1" si="763"/>
        <v>199083.46369054363</v>
      </c>
      <c r="G9434" s="2">
        <f t="shared" ca="1" si="761"/>
        <v>181525.57419120526</v>
      </c>
      <c r="H9434" s="2">
        <f ca="1">[2]!Uniform($T$19,$U$20)</f>
        <v>39665.551747438374</v>
      </c>
      <c r="I9434" s="2">
        <f t="shared" ca="1" si="762"/>
        <v>221191.12593864364</v>
      </c>
      <c r="J9434" s="2">
        <f t="shared" ca="1" si="759"/>
        <v>-22108</v>
      </c>
    </row>
    <row r="9435" spans="1:10" x14ac:dyDescent="0.25">
      <c r="A9435" s="8">
        <f t="array" aca="1" ref="A9435:B9435" ca="1">[2]!CorrelatedUniform($C$31:$D$32)</f>
        <v>0.42865693569183344</v>
      </c>
      <c r="B9435" s="10">
        <f ca="1"/>
        <v>0.21039971995645224</v>
      </c>
      <c r="D9435" s="3">
        <f ca="1">[2]!TriangularRnd(A9435,$F$18,$G$18,$H$18)</f>
        <v>403.69696333820514</v>
      </c>
      <c r="E9435" s="2">
        <f t="shared" ca="1" si="760"/>
        <v>459.74824627810466</v>
      </c>
      <c r="F9435" s="2">
        <f t="shared" ca="1" si="763"/>
        <v>185598.97092253613</v>
      </c>
      <c r="G9435" s="2">
        <f t="shared" ca="1" si="761"/>
        <v>201359.65934684229</v>
      </c>
      <c r="H9435" s="2">
        <f ca="1">[2]!Uniform($T$19,$U$20)</f>
        <v>27084.755482255994</v>
      </c>
      <c r="I9435" s="2">
        <f t="shared" ca="1" si="762"/>
        <v>228444.4148290983</v>
      </c>
      <c r="J9435" s="2">
        <f t="shared" ca="1" si="759"/>
        <v>-42846</v>
      </c>
    </row>
    <row r="9436" spans="1:10" x14ac:dyDescent="0.25">
      <c r="A9436" s="8">
        <f t="array" aca="1" ref="A9436:B9436" ca="1">[2]!CorrelatedUniform($C$31:$D$32)</f>
        <v>5.8457612991333001E-2</v>
      </c>
      <c r="B9436" s="10">
        <f ca="1"/>
        <v>0.99590822003180535</v>
      </c>
      <c r="D9436" s="3">
        <f ca="1">[2]!TriangularRnd(A9436,$F$18,$G$18,$H$18)</f>
        <v>372.40204429988614</v>
      </c>
      <c r="E9436" s="2">
        <f t="shared" ca="1" si="760"/>
        <v>632.22005881386565</v>
      </c>
      <c r="F9436" s="2">
        <f t="shared" ca="1" si="763"/>
        <v>235440.04234967782</v>
      </c>
      <c r="G9436" s="2">
        <f t="shared" ca="1" si="761"/>
        <v>123006.42063838895</v>
      </c>
      <c r="H9436" s="2">
        <f ca="1">[2]!Uniform($T$19,$U$20)</f>
        <v>34765.123897910365</v>
      </c>
      <c r="I9436" s="2">
        <f t="shared" ca="1" si="762"/>
        <v>157771.54453629931</v>
      </c>
      <c r="J9436" s="2">
        <f t="shared" ca="1" si="759"/>
        <v>77668</v>
      </c>
    </row>
    <row r="9437" spans="1:10" x14ac:dyDescent="0.25">
      <c r="A9437" s="8">
        <f t="array" aca="1" ref="A9437:B9437" ca="1">[2]!CorrelatedUniform($C$31:$D$32)</f>
        <v>0.52080643177032504</v>
      </c>
      <c r="B9437" s="10">
        <f ca="1"/>
        <v>0.65859116444332721</v>
      </c>
      <c r="D9437" s="3">
        <f ca="1">[2]!TriangularRnd(A9437,$F$18,$G$18,$H$18)</f>
        <v>408.79405362460062</v>
      </c>
      <c r="E9437" s="2">
        <f t="shared" ca="1" si="760"/>
        <v>520.43105994302641</v>
      </c>
      <c r="F9437" s="2">
        <f t="shared" ca="1" si="763"/>
        <v>212749.12262625727</v>
      </c>
      <c r="G9437" s="2">
        <f t="shared" ca="1" si="761"/>
        <v>141967.64205307755</v>
      </c>
      <c r="H9437" s="2">
        <f ca="1">[2]!Uniform($T$19,$U$20)</f>
        <v>35647.694395817518</v>
      </c>
      <c r="I9437" s="2">
        <f t="shared" ca="1" si="762"/>
        <v>177615.33644889508</v>
      </c>
      <c r="J9437" s="2">
        <f t="shared" ca="1" si="759"/>
        <v>35133</v>
      </c>
    </row>
    <row r="9438" spans="1:10" x14ac:dyDescent="0.25">
      <c r="A9438" s="8">
        <f t="array" aca="1" ref="A9438:B9438" ca="1">[2]!CorrelatedUniform($C$31:$D$32)</f>
        <v>0.76509356498718228</v>
      </c>
      <c r="B9438" s="10">
        <f ca="1"/>
        <v>0.54802691545911586</v>
      </c>
      <c r="D9438" s="3">
        <f ca="1">[2]!TriangularRnd(A9438,$F$18,$G$18,$H$18)</f>
        <v>424.52466339187578</v>
      </c>
      <c r="E9438" s="2">
        <f t="shared" ca="1" si="760"/>
        <v>506.03389469755007</v>
      </c>
      <c r="F9438" s="2">
        <f t="shared" ca="1" si="763"/>
        <v>214823.86881135736</v>
      </c>
      <c r="G9438" s="2">
        <f t="shared" ca="1" si="761"/>
        <v>117586.59011993199</v>
      </c>
      <c r="H9438" s="2">
        <f ca="1">[2]!Uniform($T$19,$U$20)</f>
        <v>28716.430561935151</v>
      </c>
      <c r="I9438" s="2">
        <f t="shared" ca="1" si="762"/>
        <v>146303.02068186714</v>
      </c>
      <c r="J9438" s="2">
        <f t="shared" ca="1" si="759"/>
        <v>68520</v>
      </c>
    </row>
    <row r="9439" spans="1:10" x14ac:dyDescent="0.25">
      <c r="A9439" s="8">
        <f t="array" aca="1" ref="A9439:B9439" ca="1">[2]!CorrelatedUniform($C$31:$D$32)</f>
        <v>0.12532484531402557</v>
      </c>
      <c r="B9439" s="10">
        <f ca="1"/>
        <v>0.39376218633518656</v>
      </c>
      <c r="D9439" s="3">
        <f ca="1">[2]!TriangularRnd(A9439,$F$18,$G$18,$H$18)</f>
        <v>380.90767080050142</v>
      </c>
      <c r="E9439" s="2">
        <f t="shared" ca="1" si="760"/>
        <v>486.52366331939999</v>
      </c>
      <c r="F9439" s="2">
        <f t="shared" ca="1" si="763"/>
        <v>185320.59538432001</v>
      </c>
      <c r="G9439" s="2">
        <f t="shared" ca="1" si="761"/>
        <v>152773.22616531959</v>
      </c>
      <c r="H9439" s="2">
        <f ca="1">[2]!Uniform($T$19,$U$20)</f>
        <v>31493.180866093302</v>
      </c>
      <c r="I9439" s="2">
        <f t="shared" ca="1" si="762"/>
        <v>184266.40703141288</v>
      </c>
      <c r="J9439" s="2">
        <f t="shared" ca="1" si="759"/>
        <v>1054</v>
      </c>
    </row>
    <row r="9440" spans="1:10" x14ac:dyDescent="0.25">
      <c r="A9440" s="8">
        <f t="array" aca="1" ref="A9440:B9440" ca="1">[2]!CorrelatedUniform($C$31:$D$32)</f>
        <v>0.44009709358215338</v>
      </c>
      <c r="B9440" s="10">
        <f ca="1"/>
        <v>7.771887022873826E-2</v>
      </c>
      <c r="D9440" s="3">
        <f ca="1">[2]!TriangularRnd(A9440,$F$18,$G$18,$H$18)</f>
        <v>404.35472123890418</v>
      </c>
      <c r="E9440" s="2">
        <f t="shared" ca="1" si="760"/>
        <v>428.97080134441501</v>
      </c>
      <c r="F9440" s="2">
        <f t="shared" ca="1" si="763"/>
        <v>173456.36879725027</v>
      </c>
      <c r="G9440" s="2">
        <f t="shared" ca="1" si="761"/>
        <v>107493.91925506726</v>
      </c>
      <c r="H9440" s="2">
        <f ca="1">[2]!Uniform($T$19,$U$20)</f>
        <v>31444.605544754624</v>
      </c>
      <c r="I9440" s="2">
        <f t="shared" ca="1" si="762"/>
        <v>138938.5247998219</v>
      </c>
      <c r="J9440" s="2">
        <f t="shared" ca="1" si="759"/>
        <v>34517</v>
      </c>
    </row>
    <row r="9441" spans="1:10" x14ac:dyDescent="0.25">
      <c r="A9441" s="8">
        <f t="array" aca="1" ref="A9441:B9441" ca="1">[2]!CorrelatedUniform($C$31:$D$32)</f>
        <v>0.47471511363983177</v>
      </c>
      <c r="B9441" s="10">
        <f ca="1"/>
        <v>0.41629142882699194</v>
      </c>
      <c r="D9441" s="3">
        <f ca="1">[2]!TriangularRnd(A9441,$F$18,$G$18,$H$18)</f>
        <v>406.29465582609868</v>
      </c>
      <c r="E9441" s="2">
        <f t="shared" ca="1" si="760"/>
        <v>489.4304934872282</v>
      </c>
      <c r="F9441" s="2">
        <f t="shared" ca="1" si="763"/>
        <v>198852.99390219102</v>
      </c>
      <c r="G9441" s="2">
        <f t="shared" ca="1" si="761"/>
        <v>213171.93497952167</v>
      </c>
      <c r="H9441" s="2">
        <f ca="1">[2]!Uniform($T$19,$U$20)</f>
        <v>33688.108799746951</v>
      </c>
      <c r="I9441" s="2">
        <f t="shared" ca="1" si="762"/>
        <v>246860.04377926863</v>
      </c>
      <c r="J9441" s="2">
        <f t="shared" ca="1" si="759"/>
        <v>-48008</v>
      </c>
    </row>
    <row r="9442" spans="1:10" x14ac:dyDescent="0.25">
      <c r="A9442" s="8">
        <f t="array" aca="1" ref="A9442:B9442" ca="1">[2]!CorrelatedUniform($C$31:$D$32)</f>
        <v>6.803607940673842E-2</v>
      </c>
      <c r="B9442" s="10">
        <f ca="1"/>
        <v>0.75801617621394124</v>
      </c>
      <c r="D9442" s="3">
        <f ca="1">[2]!TriangularRnd(A9442,$F$18,$G$18,$H$18)</f>
        <v>373.8463081861513</v>
      </c>
      <c r="E9442" s="2">
        <f t="shared" ca="1" si="760"/>
        <v>534.99677007960827</v>
      </c>
      <c r="F9442" s="2">
        <f t="shared" ca="1" si="763"/>
        <v>200006.56738577675</v>
      </c>
      <c r="G9442" s="2">
        <f t="shared" ca="1" si="761"/>
        <v>103601.80363793726</v>
      </c>
      <c r="H9442" s="2">
        <f ca="1">[2]!Uniform($T$19,$U$20)</f>
        <v>40197.145255765245</v>
      </c>
      <c r="I9442" s="2">
        <f t="shared" ca="1" si="762"/>
        <v>143798.9488937025</v>
      </c>
      <c r="J9442" s="2">
        <f t="shared" ca="1" si="759"/>
        <v>56207</v>
      </c>
    </row>
    <row r="9443" spans="1:10" x14ac:dyDescent="0.25">
      <c r="A9443" s="8">
        <f t="array" aca="1" ref="A9443:B9443" ca="1">[2]!CorrelatedUniform($C$31:$D$32)</f>
        <v>0.31096625328063987</v>
      </c>
      <c r="B9443" s="10">
        <f ca="1"/>
        <v>0.73992209756227489</v>
      </c>
      <c r="D9443" s="3">
        <f ca="1">[2]!TriangularRnd(A9443,$F$18,$G$18,$H$18)</f>
        <v>396.34001584901449</v>
      </c>
      <c r="E9443" s="2">
        <f t="shared" ca="1" si="760"/>
        <v>532.15526275205957</v>
      </c>
      <c r="F9443" s="2">
        <f t="shared" ca="1" si="763"/>
        <v>210914.42527328775</v>
      </c>
      <c r="G9443" s="2">
        <f t="shared" ca="1" si="761"/>
        <v>152085.48066999429</v>
      </c>
      <c r="H9443" s="2">
        <f ca="1">[2]!Uniform($T$19,$U$20)</f>
        <v>39859.680814045838</v>
      </c>
      <c r="I9443" s="2">
        <f t="shared" ca="1" si="762"/>
        <v>191945.16148404012</v>
      </c>
      <c r="J9443" s="2">
        <f t="shared" ca="1" si="759"/>
        <v>18969</v>
      </c>
    </row>
    <row r="9444" spans="1:10" x14ac:dyDescent="0.25">
      <c r="A9444" s="8">
        <f t="array" aca="1" ref="A9444:B9444" ca="1">[2]!CorrelatedUniform($C$31:$D$32)</f>
        <v>0.39083433151245101</v>
      </c>
      <c r="B9444" s="10">
        <f ca="1"/>
        <v>0.13446599700309064</v>
      </c>
      <c r="D9444" s="3">
        <f ca="1">[2]!TriangularRnd(A9444,$F$18,$G$18,$H$18)</f>
        <v>401.45737575031717</v>
      </c>
      <c r="E9444" s="2">
        <f t="shared" ca="1" si="760"/>
        <v>444.72372993264457</v>
      </c>
      <c r="F9444" s="2">
        <f t="shared" ca="1" si="763"/>
        <v>178537.62155265227</v>
      </c>
      <c r="G9444" s="2">
        <f t="shared" ca="1" si="761"/>
        <v>143007.04264095722</v>
      </c>
      <c r="H9444" s="2">
        <f ca="1">[2]!Uniform($T$19,$U$20)</f>
        <v>39729.686972374402</v>
      </c>
      <c r="I9444" s="2">
        <f t="shared" ca="1" si="762"/>
        <v>182736.72961333161</v>
      </c>
      <c r="J9444" s="2">
        <f t="shared" ca="1" si="759"/>
        <v>-4200</v>
      </c>
    </row>
    <row r="9445" spans="1:10" x14ac:dyDescent="0.25">
      <c r="A9445" s="8">
        <f t="array" aca="1" ref="A9445:B9445" ca="1">[2]!CorrelatedUniform($C$31:$D$32)</f>
        <v>0.1051489114761353</v>
      </c>
      <c r="B9445" s="10">
        <f ca="1"/>
        <v>0.89055295005145718</v>
      </c>
      <c r="D9445" s="3">
        <f ca="1">[2]!TriangularRnd(A9445,$F$18,$G$18,$H$18)</f>
        <v>378.65336314437883</v>
      </c>
      <c r="E9445" s="2">
        <f t="shared" ca="1" si="760"/>
        <v>561.47370538241535</v>
      </c>
      <c r="F9445" s="2">
        <f t="shared" ca="1" si="763"/>
        <v>212603.90686018768</v>
      </c>
      <c r="G9445" s="2">
        <f t="shared" ca="1" si="761"/>
        <v>216373.03228580515</v>
      </c>
      <c r="H9445" s="2">
        <f ca="1">[2]!Uniform($T$19,$U$20)</f>
        <v>30167.492735848416</v>
      </c>
      <c r="I9445" s="2">
        <f t="shared" ca="1" si="762"/>
        <v>246540.52502165356</v>
      </c>
      <c r="J9445" s="2">
        <f t="shared" ca="1" si="759"/>
        <v>-33937</v>
      </c>
    </row>
    <row r="9446" spans="1:10" x14ac:dyDescent="0.25">
      <c r="A9446" s="8">
        <f t="array" aca="1" ref="A9446:B9446" ca="1">[2]!CorrelatedUniform($C$31:$D$32)</f>
        <v>0.41411006450653082</v>
      </c>
      <c r="B9446" s="10">
        <f ca="1"/>
        <v>0.99620076665467583</v>
      </c>
      <c r="D9446" s="3">
        <f ca="1">[2]!TriangularRnd(A9446,$F$18,$G$18,$H$18)</f>
        <v>402.84777296036958</v>
      </c>
      <c r="E9446" s="2">
        <f t="shared" ca="1" si="760"/>
        <v>633.47049269708816</v>
      </c>
      <c r="F9446" s="2">
        <f t="shared" ca="1" si="763"/>
        <v>255192.17721913004</v>
      </c>
      <c r="G9446" s="2">
        <f t="shared" ca="1" si="761"/>
        <v>215714.15499536114</v>
      </c>
      <c r="H9446" s="2">
        <f ca="1">[2]!Uniform($T$19,$U$20)</f>
        <v>25587.023232165899</v>
      </c>
      <c r="I9446" s="2">
        <f t="shared" ca="1" si="762"/>
        <v>241301.17822752704</v>
      </c>
      <c r="J9446" s="2">
        <f t="shared" ca="1" si="759"/>
        <v>13890</v>
      </c>
    </row>
    <row r="9447" spans="1:10" x14ac:dyDescent="0.25">
      <c r="A9447" s="8">
        <f t="array" aca="1" ref="A9447:B9447" ca="1">[2]!CorrelatedUniform($C$31:$D$32)</f>
        <v>0.71123182773590088</v>
      </c>
      <c r="B9447" s="10">
        <f ca="1"/>
        <v>0.7873842322187059</v>
      </c>
      <c r="D9447" s="3">
        <f ca="1">[2]!TriangularRnd(A9447,$F$18,$G$18,$H$18)</f>
        <v>420.53074452433077</v>
      </c>
      <c r="E9447" s="2">
        <f t="shared" ca="1" si="760"/>
        <v>539.86889972052541</v>
      </c>
      <c r="F9447" s="2">
        <f t="shared" ca="1" si="763"/>
        <v>227031.47034500382</v>
      </c>
      <c r="G9447" s="2">
        <f t="shared" ca="1" si="761"/>
        <v>167942.38774570578</v>
      </c>
      <c r="H9447" s="2">
        <f ca="1">[2]!Uniform($T$19,$U$20)</f>
        <v>35854.801289140545</v>
      </c>
      <c r="I9447" s="2">
        <f t="shared" ca="1" si="762"/>
        <v>203797.18903484632</v>
      </c>
      <c r="J9447" s="2">
        <f t="shared" ca="1" si="759"/>
        <v>23234</v>
      </c>
    </row>
    <row r="9448" spans="1:10" x14ac:dyDescent="0.25">
      <c r="A9448" s="8">
        <f t="array" aca="1" ref="A9448:B9448" ca="1">[2]!CorrelatedUniform($C$31:$D$32)</f>
        <v>0.80815434455871582</v>
      </c>
      <c r="B9448" s="10">
        <f ca="1"/>
        <v>5.0104548776324559E-2</v>
      </c>
      <c r="D9448" s="3">
        <f ca="1">[2]!TriangularRnd(A9448,$F$18,$G$18,$H$18)</f>
        <v>428.0615567078828</v>
      </c>
      <c r="E9448" s="2">
        <f t="shared" ca="1" si="760"/>
        <v>417.80796153820444</v>
      </c>
      <c r="F9448" s="2">
        <f t="shared" ca="1" si="763"/>
        <v>178847.52642099102</v>
      </c>
      <c r="G9448" s="2">
        <f t="shared" ca="1" si="761"/>
        <v>123073.80130314687</v>
      </c>
      <c r="H9448" s="2">
        <f ca="1">[2]!Uniform($T$19,$U$20)</f>
        <v>29251.783978855754</v>
      </c>
      <c r="I9448" s="2">
        <f t="shared" ca="1" si="762"/>
        <v>152325.58528200263</v>
      </c>
      <c r="J9448" s="2">
        <f t="shared" ref="J9448:J9511" ca="1" si="764">INT(F9448-I9448)</f>
        <v>26521</v>
      </c>
    </row>
    <row r="9449" spans="1:10" x14ac:dyDescent="0.25">
      <c r="A9449" s="8">
        <f t="array" aca="1" ref="A9449:B9449" ca="1">[2]!CorrelatedUniform($C$31:$D$32)</f>
        <v>0.77175700664520264</v>
      </c>
      <c r="B9449" s="10">
        <f ca="1"/>
        <v>0.44106814123730625</v>
      </c>
      <c r="D9449" s="3">
        <f ca="1">[2]!TriangularRnd(A9449,$F$18,$G$18,$H$18)</f>
        <v>425.04937700028836</v>
      </c>
      <c r="E9449" s="2">
        <f t="shared" ref="E9449:E9512" ca="1" si="765">_xlfn.NORM.INV(B9449,$G$24,$G$24*$H$24)</f>
        <v>492.58691767685968</v>
      </c>
      <c r="F9449" s="2">
        <f t="shared" ca="1" si="763"/>
        <v>209373.76247704154</v>
      </c>
      <c r="G9449" s="2">
        <f t="shared" ref="G9449:G9512" ca="1" si="766">_xlfn.NORM.INV(RAND(),$S$19,$R$21)*D9449</f>
        <v>203552.85282842268</v>
      </c>
      <c r="H9449" s="2">
        <f ca="1">[2]!Uniform($T$19,$U$20)</f>
        <v>41564.476601690425</v>
      </c>
      <c r="I9449" s="2">
        <f t="shared" ref="I9449:I9512" ca="1" si="767">G9449+H9449</f>
        <v>245117.32943011311</v>
      </c>
      <c r="J9449" s="2">
        <f t="shared" ca="1" si="764"/>
        <v>-35744</v>
      </c>
    </row>
    <row r="9450" spans="1:10" x14ac:dyDescent="0.25">
      <c r="A9450" s="8">
        <f t="array" aca="1" ref="A9450:B9450" ca="1">[2]!CorrelatedUniform($C$31:$D$32)</f>
        <v>0.1287370920181273</v>
      </c>
      <c r="B9450" s="10">
        <f ca="1"/>
        <v>0.83621373299005641</v>
      </c>
      <c r="D9450" s="3">
        <f ca="1">[2]!TriangularRnd(A9450,$F$18,$G$18,$H$18)</f>
        <v>381.27045926540819</v>
      </c>
      <c r="E9450" s="2">
        <f t="shared" ca="1" si="765"/>
        <v>548.9507534406597</v>
      </c>
      <c r="F9450" s="2">
        <f t="shared" ref="F9450:F9513" ca="1" si="768">D9450*E9450</f>
        <v>209298.70587841218</v>
      </c>
      <c r="G9450" s="2">
        <f t="shared" ca="1" si="766"/>
        <v>120810.87280088187</v>
      </c>
      <c r="H9450" s="2">
        <f ca="1">[2]!Uniform($T$19,$U$20)</f>
        <v>27592.162493373453</v>
      </c>
      <c r="I9450" s="2">
        <f t="shared" ca="1" si="767"/>
        <v>148403.03529425533</v>
      </c>
      <c r="J9450" s="2">
        <f t="shared" ca="1" si="764"/>
        <v>60895</v>
      </c>
    </row>
    <row r="9451" spans="1:10" x14ac:dyDescent="0.25">
      <c r="A9451" s="8">
        <f t="array" aca="1" ref="A9451:B9451" ca="1">[2]!CorrelatedUniform($C$31:$D$32)</f>
        <v>0.65657675266265869</v>
      </c>
      <c r="B9451" s="10">
        <f ca="1"/>
        <v>0.2083567735704954</v>
      </c>
      <c r="D9451" s="3">
        <f ca="1">[2]!TriangularRnd(A9451,$F$18,$G$18,$H$18)</f>
        <v>416.84363409700507</v>
      </c>
      <c r="E9451" s="2">
        <f t="shared" ca="1" si="765"/>
        <v>459.39319555540561</v>
      </c>
      <c r="F9451" s="2">
        <f t="shared" ca="1" si="768"/>
        <v>191495.12911475138</v>
      </c>
      <c r="G9451" s="2">
        <f t="shared" ca="1" si="766"/>
        <v>188741.86070639436</v>
      </c>
      <c r="H9451" s="2">
        <f ca="1">[2]!Uniform($T$19,$U$20)</f>
        <v>41969.987922129476</v>
      </c>
      <c r="I9451" s="2">
        <f t="shared" ca="1" si="767"/>
        <v>230711.84862852385</v>
      </c>
      <c r="J9451" s="2">
        <f t="shared" ca="1" si="764"/>
        <v>-39217</v>
      </c>
    </row>
    <row r="9452" spans="1:10" x14ac:dyDescent="0.25">
      <c r="A9452" s="8">
        <f t="array" aca="1" ref="A9452:B9452" ca="1">[2]!CorrelatedUniform($C$31:$D$32)</f>
        <v>0.16858220100402821</v>
      </c>
      <c r="B9452" s="10">
        <f ca="1"/>
        <v>0.52667383857867578</v>
      </c>
      <c r="D9452" s="3">
        <f ca="1">[2]!TriangularRnd(A9452,$F$18,$G$18,$H$18)</f>
        <v>385.19526484413979</v>
      </c>
      <c r="E9452" s="2">
        <f t="shared" ca="1" si="765"/>
        <v>503.34556463943329</v>
      </c>
      <c r="F9452" s="2">
        <f t="shared" ca="1" si="768"/>
        <v>193886.32807940958</v>
      </c>
      <c r="G9452" s="2">
        <f t="shared" ca="1" si="766"/>
        <v>138154.50772163767</v>
      </c>
      <c r="H9452" s="2">
        <f ca="1">[2]!Uniform($T$19,$U$20)</f>
        <v>27849.043013304461</v>
      </c>
      <c r="I9452" s="2">
        <f t="shared" ca="1" si="767"/>
        <v>166003.55073494214</v>
      </c>
      <c r="J9452" s="2">
        <f t="shared" ca="1" si="764"/>
        <v>27882</v>
      </c>
    </row>
    <row r="9453" spans="1:10" x14ac:dyDescent="0.25">
      <c r="A9453" s="8">
        <f t="array" aca="1" ref="A9453:B9453" ca="1">[2]!CorrelatedUniform($C$31:$D$32)</f>
        <v>0.8460663557052609</v>
      </c>
      <c r="B9453" s="10">
        <f ca="1"/>
        <v>7.2680214718781749E-2</v>
      </c>
      <c r="D9453" s="3">
        <f ca="1">[2]!TriangularRnd(A9453,$F$18,$G$18,$H$18)</f>
        <v>431.52179454535815</v>
      </c>
      <c r="E9453" s="2">
        <f t="shared" ca="1" si="765"/>
        <v>427.19417724765094</v>
      </c>
      <c r="F9453" s="2">
        <f t="shared" ca="1" si="768"/>
        <v>184343.59798523414</v>
      </c>
      <c r="G9453" s="2">
        <f t="shared" ca="1" si="766"/>
        <v>164631.57001456979</v>
      </c>
      <c r="H9453" s="2">
        <f ca="1">[2]!Uniform($T$19,$U$20)</f>
        <v>26904.570112540961</v>
      </c>
      <c r="I9453" s="2">
        <f t="shared" ca="1" si="767"/>
        <v>191536.14012711076</v>
      </c>
      <c r="J9453" s="2">
        <f t="shared" ca="1" si="764"/>
        <v>-7193</v>
      </c>
    </row>
    <row r="9454" spans="1:10" x14ac:dyDescent="0.25">
      <c r="A9454" s="8">
        <f t="array" aca="1" ref="A9454:B9454" ca="1">[2]!CorrelatedUniform($C$31:$D$32)</f>
        <v>0.98972916603088379</v>
      </c>
      <c r="B9454" s="10">
        <f ca="1"/>
        <v>6.7256867179984553E-2</v>
      </c>
      <c r="D9454" s="3">
        <f ca="1">[2]!TriangularRnd(A9454,$F$18,$G$18,$H$18)</f>
        <v>453.57537172337067</v>
      </c>
      <c r="E9454" s="2">
        <f t="shared" ca="1" si="765"/>
        <v>425.17314248818127</v>
      </c>
      <c r="F9454" s="2">
        <f t="shared" ca="1" si="768"/>
        <v>192848.06615087047</v>
      </c>
      <c r="G9454" s="2">
        <f t="shared" ca="1" si="766"/>
        <v>130486.23694035385</v>
      </c>
      <c r="H9454" s="2">
        <f ca="1">[2]!Uniform($T$19,$U$20)</f>
        <v>33409.437188818229</v>
      </c>
      <c r="I9454" s="2">
        <f t="shared" ca="1" si="767"/>
        <v>163895.67412917208</v>
      </c>
      <c r="J9454" s="2">
        <f t="shared" ca="1" si="764"/>
        <v>28952</v>
      </c>
    </row>
    <row r="9455" spans="1:10" x14ac:dyDescent="0.25">
      <c r="A9455" s="8">
        <f t="array" aca="1" ref="A9455:B9455" ca="1">[2]!CorrelatedUniform($C$31:$D$32)</f>
        <v>0.90285217761993408</v>
      </c>
      <c r="B9455" s="10">
        <f ca="1"/>
        <v>0.7844033480525886</v>
      </c>
      <c r="D9455" s="3">
        <f ca="1">[2]!TriangularRnd(A9455,$F$18,$G$18,$H$18)</f>
        <v>437.6345535653432</v>
      </c>
      <c r="E9455" s="2">
        <f t="shared" ca="1" si="765"/>
        <v>539.35756482323291</v>
      </c>
      <c r="F9455" s="2">
        <f t="shared" ca="1" si="768"/>
        <v>236041.5070935062</v>
      </c>
      <c r="G9455" s="2">
        <f t="shared" ca="1" si="766"/>
        <v>174235.25206010224</v>
      </c>
      <c r="H9455" s="2">
        <f ca="1">[2]!Uniform($T$19,$U$20)</f>
        <v>31034.346767660714</v>
      </c>
      <c r="I9455" s="2">
        <f t="shared" ca="1" si="767"/>
        <v>205269.59882776297</v>
      </c>
      <c r="J9455" s="2">
        <f t="shared" ca="1" si="764"/>
        <v>30771</v>
      </c>
    </row>
    <row r="9456" spans="1:10" x14ac:dyDescent="0.25">
      <c r="A9456" s="8">
        <f t="array" aca="1" ref="A9456:B9456" ca="1">[2]!CorrelatedUniform($C$31:$D$32)</f>
        <v>0.16023504734039337</v>
      </c>
      <c r="B9456" s="10">
        <f ca="1"/>
        <v>0.34874937262302963</v>
      </c>
      <c r="D9456" s="3">
        <f ca="1">[2]!TriangularRnd(A9456,$F$18,$G$18,$H$18)</f>
        <v>384.41513092372236</v>
      </c>
      <c r="E9456" s="2">
        <f t="shared" ca="1" si="765"/>
        <v>480.56504479958988</v>
      </c>
      <c r="F9456" s="2">
        <f t="shared" ca="1" si="768"/>
        <v>184736.47461399884</v>
      </c>
      <c r="G9456" s="2">
        <f t="shared" ca="1" si="766"/>
        <v>99163.98108779316</v>
      </c>
      <c r="H9456" s="2">
        <f ca="1">[2]!Uniform($T$19,$U$20)</f>
        <v>24938.088540619123</v>
      </c>
      <c r="I9456" s="2">
        <f t="shared" ca="1" si="767"/>
        <v>124102.06962841228</v>
      </c>
      <c r="J9456" s="2">
        <f t="shared" ca="1" si="764"/>
        <v>60634</v>
      </c>
    </row>
    <row r="9457" spans="1:10" x14ac:dyDescent="0.25">
      <c r="A9457" s="8">
        <f t="array" aca="1" ref="A9457:B9457" ca="1">[2]!CorrelatedUniform($C$31:$D$32)</f>
        <v>0.64508104324340798</v>
      </c>
      <c r="B9457" s="10">
        <f ca="1"/>
        <v>0.26649183621393024</v>
      </c>
      <c r="D9457" s="3">
        <f ca="1">[2]!TriangularRnd(A9457,$F$18,$G$18,$H$18)</f>
        <v>416.10642718010115</v>
      </c>
      <c r="E9457" s="2">
        <f t="shared" ca="1" si="765"/>
        <v>468.82710597205175</v>
      </c>
      <c r="F9457" s="2">
        <f t="shared" ca="1" si="768"/>
        <v>195081.97203121713</v>
      </c>
      <c r="G9457" s="2">
        <f t="shared" ca="1" si="766"/>
        <v>211826.20143880587</v>
      </c>
      <c r="H9457" s="2">
        <f ca="1">[2]!Uniform($T$19,$U$20)</f>
        <v>32614.770511620904</v>
      </c>
      <c r="I9457" s="2">
        <f t="shared" ca="1" si="767"/>
        <v>244440.97195042679</v>
      </c>
      <c r="J9457" s="2">
        <f t="shared" ca="1" si="764"/>
        <v>-49359</v>
      </c>
    </row>
    <row r="9458" spans="1:10" x14ac:dyDescent="0.25">
      <c r="A9458" s="8">
        <f t="array" aca="1" ref="A9458:B9458" ca="1">[2]!CorrelatedUniform($C$31:$D$32)</f>
        <v>8.9256763458252005E-3</v>
      </c>
      <c r="B9458" s="10">
        <f ca="1"/>
        <v>0.71071628477148774</v>
      </c>
      <c r="D9458" s="3">
        <f ca="1">[2]!TriangularRnd(A9458,$F$18,$G$18,$H$18)</f>
        <v>361.23846497030007</v>
      </c>
      <c r="E9458" s="2">
        <f t="shared" ca="1" si="765"/>
        <v>527.77392365314211</v>
      </c>
      <c r="F9458" s="2">
        <f t="shared" ca="1" si="768"/>
        <v>190652.2420318134</v>
      </c>
      <c r="G9458" s="2">
        <f t="shared" ca="1" si="766"/>
        <v>133164.69409702046</v>
      </c>
      <c r="H9458" s="2">
        <f ca="1">[2]!Uniform($T$19,$U$20)</f>
        <v>38395.032628330577</v>
      </c>
      <c r="I9458" s="2">
        <f t="shared" ca="1" si="767"/>
        <v>171559.72672535104</v>
      </c>
      <c r="J9458" s="2">
        <f t="shared" ca="1" si="764"/>
        <v>19092</v>
      </c>
    </row>
    <row r="9459" spans="1:10" x14ac:dyDescent="0.25">
      <c r="A9459" s="8">
        <f t="array" aca="1" ref="A9459:B9459" ca="1">[2]!CorrelatedUniform($C$31:$D$32)</f>
        <v>0.61720192432403542</v>
      </c>
      <c r="B9459" s="10">
        <f ca="1"/>
        <v>0.29650388769459901</v>
      </c>
      <c r="D9459" s="3">
        <f ca="1">[2]!TriangularRnd(A9459,$F$18,$G$18,$H$18)</f>
        <v>414.3666855023879</v>
      </c>
      <c r="E9459" s="2">
        <f t="shared" ca="1" si="765"/>
        <v>473.27587655594306</v>
      </c>
      <c r="F9459" s="2">
        <f t="shared" ca="1" si="768"/>
        <v>196109.75629672341</v>
      </c>
      <c r="G9459" s="2">
        <f t="shared" ca="1" si="766"/>
        <v>128619.61026408392</v>
      </c>
      <c r="H9459" s="2">
        <f ca="1">[2]!Uniform($T$19,$U$20)</f>
        <v>42447.204866421976</v>
      </c>
      <c r="I9459" s="2">
        <f t="shared" ca="1" si="767"/>
        <v>171066.81513050589</v>
      </c>
      <c r="J9459" s="2">
        <f t="shared" ca="1" si="764"/>
        <v>25042</v>
      </c>
    </row>
    <row r="9460" spans="1:10" x14ac:dyDescent="0.25">
      <c r="A9460" s="8">
        <f t="array" aca="1" ref="A9460:B9460" ca="1">[2]!CorrelatedUniform($C$31:$D$32)</f>
        <v>0.24655413627624534</v>
      </c>
      <c r="B9460" s="10">
        <f ca="1"/>
        <v>0.64748871219471149</v>
      </c>
      <c r="D9460" s="3">
        <f ca="1">[2]!TriangularRnd(A9460,$F$18,$G$18,$H$18)</f>
        <v>391.70940246801302</v>
      </c>
      <c r="E9460" s="2">
        <f t="shared" ca="1" si="765"/>
        <v>518.9274651281188</v>
      </c>
      <c r="F9460" s="2">
        <f t="shared" ca="1" si="768"/>
        <v>203268.76728957609</v>
      </c>
      <c r="G9460" s="2">
        <f t="shared" ca="1" si="766"/>
        <v>202632.29530677464</v>
      </c>
      <c r="H9460" s="2">
        <f ca="1">[2]!Uniform($T$19,$U$20)</f>
        <v>26039.775479734195</v>
      </c>
      <c r="I9460" s="2">
        <f t="shared" ca="1" si="767"/>
        <v>228672.07078650885</v>
      </c>
      <c r="J9460" s="2">
        <f t="shared" ca="1" si="764"/>
        <v>-25404</v>
      </c>
    </row>
    <row r="9461" spans="1:10" x14ac:dyDescent="0.25">
      <c r="A9461" s="8">
        <f t="array" aca="1" ref="A9461:B9461" ca="1">[2]!CorrelatedUniform($C$31:$D$32)</f>
        <v>0.3319606781005856</v>
      </c>
      <c r="B9461" s="10">
        <f ca="1"/>
        <v>0.50729253992694301</v>
      </c>
      <c r="D9461" s="3">
        <f ca="1">[2]!TriangularRnd(A9461,$F$18,$G$18,$H$18)</f>
        <v>397.74332752327228</v>
      </c>
      <c r="E9461" s="2">
        <f t="shared" ca="1" si="765"/>
        <v>500.91403524553766</v>
      </c>
      <c r="F9461" s="2">
        <f t="shared" ca="1" si="768"/>
        <v>199235.21518166983</v>
      </c>
      <c r="G9461" s="2">
        <f t="shared" ca="1" si="766"/>
        <v>122075.5099585057</v>
      </c>
      <c r="H9461" s="2">
        <f ca="1">[2]!Uniform($T$19,$U$20)</f>
        <v>25998.526078951454</v>
      </c>
      <c r="I9461" s="2">
        <f t="shared" ca="1" si="767"/>
        <v>148074.03603745715</v>
      </c>
      <c r="J9461" s="2">
        <f t="shared" ca="1" si="764"/>
        <v>51161</v>
      </c>
    </row>
    <row r="9462" spans="1:10" x14ac:dyDescent="0.25">
      <c r="A9462" s="8">
        <f t="array" aca="1" ref="A9462:B9462" ca="1">[2]!CorrelatedUniform($C$31:$D$32)</f>
        <v>2.7989864349365238E-2</v>
      </c>
      <c r="B9462" s="10">
        <f ca="1"/>
        <v>0.97837378165309619</v>
      </c>
      <c r="D9462" s="3">
        <f ca="1">[2]!TriangularRnd(A9462,$F$18,$G$18,$H$18)</f>
        <v>366.75763822178385</v>
      </c>
      <c r="E9462" s="2">
        <f t="shared" ca="1" si="765"/>
        <v>601.06320337987665</v>
      </c>
      <c r="F9462" s="2">
        <f t="shared" ca="1" si="768"/>
        <v>220444.5208936233</v>
      </c>
      <c r="G9462" s="2">
        <f t="shared" ca="1" si="766"/>
        <v>150386.26005775109</v>
      </c>
      <c r="H9462" s="2">
        <f ca="1">[2]!Uniform($T$19,$U$20)</f>
        <v>37134.169802337608</v>
      </c>
      <c r="I9462" s="2">
        <f t="shared" ca="1" si="767"/>
        <v>187520.42986008868</v>
      </c>
      <c r="J9462" s="2">
        <f t="shared" ca="1" si="764"/>
        <v>32924</v>
      </c>
    </row>
    <row r="9463" spans="1:10" x14ac:dyDescent="0.25">
      <c r="A9463" s="8">
        <f t="array" aca="1" ref="A9463:B9463" ca="1">[2]!CorrelatedUniform($C$31:$D$32)</f>
        <v>0.68396079540252663</v>
      </c>
      <c r="B9463" s="10">
        <f ca="1"/>
        <v>0.86881997205119099</v>
      </c>
      <c r="D9463" s="3">
        <f ca="1">[2]!TriangularRnd(A9463,$F$18,$G$18,$H$18)</f>
        <v>418.65109641444553</v>
      </c>
      <c r="E9463" s="2">
        <f t="shared" ca="1" si="765"/>
        <v>556.04152064526693</v>
      </c>
      <c r="F9463" s="2">
        <f t="shared" ca="1" si="768"/>
        <v>232787.39227009655</v>
      </c>
      <c r="G9463" s="2">
        <f t="shared" ca="1" si="766"/>
        <v>131619.92960241178</v>
      </c>
      <c r="H9463" s="2">
        <f ca="1">[2]!Uniform($T$19,$U$20)</f>
        <v>43979.461555863883</v>
      </c>
      <c r="I9463" s="2">
        <f t="shared" ca="1" si="767"/>
        <v>175599.39115827566</v>
      </c>
      <c r="J9463" s="2">
        <f t="shared" ca="1" si="764"/>
        <v>57188</v>
      </c>
    </row>
    <row r="9464" spans="1:10" x14ac:dyDescent="0.25">
      <c r="A9464" s="8">
        <f t="array" aca="1" ref="A9464:B9464" ca="1">[2]!CorrelatedUniform($C$31:$D$32)</f>
        <v>0.13281941413879364</v>
      </c>
      <c r="B9464" s="10">
        <f ca="1"/>
        <v>0.31845438889708644</v>
      </c>
      <c r="D9464" s="3">
        <f ca="1">[2]!TriangularRnd(A9464,$F$18,$G$18,$H$18)</f>
        <v>381.69822972338261</v>
      </c>
      <c r="E9464" s="2">
        <f t="shared" ca="1" si="765"/>
        <v>476.39873833996057</v>
      </c>
      <c r="F9464" s="2">
        <f t="shared" ca="1" si="768"/>
        <v>181840.55506681593</v>
      </c>
      <c r="G9464" s="2">
        <f t="shared" ca="1" si="766"/>
        <v>84699.582346956551</v>
      </c>
      <c r="H9464" s="2">
        <f ca="1">[2]!Uniform($T$19,$U$20)</f>
        <v>26230.505935819077</v>
      </c>
      <c r="I9464" s="2">
        <f t="shared" ca="1" si="767"/>
        <v>110930.08828277563</v>
      </c>
      <c r="J9464" s="2">
        <f t="shared" ca="1" si="764"/>
        <v>70910</v>
      </c>
    </row>
    <row r="9465" spans="1:10" x14ac:dyDescent="0.25">
      <c r="A9465" s="8">
        <f t="array" aca="1" ref="A9465:B9465" ca="1">[2]!CorrelatedUniform($C$31:$D$32)</f>
        <v>0.19810521602630649</v>
      </c>
      <c r="B9465" s="10">
        <f ca="1"/>
        <v>0.81714615848414873</v>
      </c>
      <c r="D9465" s="3">
        <f ca="1">[2]!TriangularRnd(A9465,$F$18,$G$18,$H$18)</f>
        <v>387.81006512227628</v>
      </c>
      <c r="E9465" s="2">
        <f t="shared" ca="1" si="765"/>
        <v>545.22713690236026</v>
      </c>
      <c r="F9465" s="2">
        <f t="shared" ca="1" si="768"/>
        <v>211444.57146853657</v>
      </c>
      <c r="G9465" s="2">
        <f t="shared" ca="1" si="766"/>
        <v>115210.56119620849</v>
      </c>
      <c r="H9465" s="2">
        <f ca="1">[2]!Uniform($T$19,$U$20)</f>
        <v>43166.803439050389</v>
      </c>
      <c r="I9465" s="2">
        <f t="shared" ca="1" si="767"/>
        <v>158377.36463525888</v>
      </c>
      <c r="J9465" s="2">
        <f t="shared" ca="1" si="764"/>
        <v>53067</v>
      </c>
    </row>
    <row r="9466" spans="1:10" x14ac:dyDescent="0.25">
      <c r="A9466" s="8">
        <f t="array" aca="1" ref="A9466:B9466" ca="1">[2]!CorrelatedUniform($C$31:$D$32)</f>
        <v>4.7705650329589885E-2</v>
      </c>
      <c r="B9466" s="10">
        <f ca="1"/>
        <v>0.92522162002531738</v>
      </c>
      <c r="D9466" s="3">
        <f ca="1">[2]!TriangularRnd(A9466,$F$18,$G$18,$H$18)</f>
        <v>370.63139457382687</v>
      </c>
      <c r="E9466" s="2">
        <f t="shared" ca="1" si="765"/>
        <v>572.0549422258614</v>
      </c>
      <c r="F9466" s="2">
        <f t="shared" ca="1" si="768"/>
        <v>212021.52101002098</v>
      </c>
      <c r="G9466" s="2">
        <f t="shared" ca="1" si="766"/>
        <v>231209.59030035164</v>
      </c>
      <c r="H9466" s="2">
        <f ca="1">[2]!Uniform($T$19,$U$20)</f>
        <v>37390.444545835999</v>
      </c>
      <c r="I9466" s="2">
        <f t="shared" ca="1" si="767"/>
        <v>268600.03484618763</v>
      </c>
      <c r="J9466" s="2">
        <f t="shared" ca="1" si="764"/>
        <v>-56579</v>
      </c>
    </row>
    <row r="9467" spans="1:10" x14ac:dyDescent="0.25">
      <c r="A9467" s="8">
        <f t="array" aca="1" ref="A9467:B9467" ca="1">[2]!CorrelatedUniform($C$31:$D$32)</f>
        <v>0.72099673748016369</v>
      </c>
      <c r="B9467" s="10">
        <f ca="1"/>
        <v>0.95009497610754756</v>
      </c>
      <c r="D9467" s="3">
        <f ca="1">[2]!TriangularRnd(A9467,$F$18,$G$18,$H$18)</f>
        <v>421.22524185373237</v>
      </c>
      <c r="E9467" s="2">
        <f t="shared" ca="1" si="765"/>
        <v>582.28876053250303</v>
      </c>
      <c r="F9467" s="2">
        <f t="shared" ca="1" si="768"/>
        <v>245274.72398401363</v>
      </c>
      <c r="G9467" s="2">
        <f t="shared" ca="1" si="766"/>
        <v>128817.88252713365</v>
      </c>
      <c r="H9467" s="2">
        <f ca="1">[2]!Uniform($T$19,$U$20)</f>
        <v>43947.085635708485</v>
      </c>
      <c r="I9467" s="2">
        <f t="shared" ca="1" si="767"/>
        <v>172764.96816284215</v>
      </c>
      <c r="J9467" s="2">
        <f t="shared" ca="1" si="764"/>
        <v>72509</v>
      </c>
    </row>
    <row r="9468" spans="1:10" x14ac:dyDescent="0.25">
      <c r="A9468" s="8">
        <f t="array" aca="1" ref="A9468:B9468" ca="1">[2]!CorrelatedUniform($C$31:$D$32)</f>
        <v>0.99576151371002197</v>
      </c>
      <c r="B9468" s="10">
        <f ca="1"/>
        <v>4.6106692542723905E-2</v>
      </c>
      <c r="D9468" s="3">
        <f ca="1">[2]!TriangularRnd(A9468,$F$18,$G$18,$H$18)</f>
        <v>456.32196150274711</v>
      </c>
      <c r="E9468" s="2">
        <f t="shared" ca="1" si="765"/>
        <v>415.80820448679253</v>
      </c>
      <c r="F9468" s="2">
        <f t="shared" ca="1" si="768"/>
        <v>189742.41548034854</v>
      </c>
      <c r="G9468" s="2">
        <f t="shared" ca="1" si="766"/>
        <v>287713.16547862341</v>
      </c>
      <c r="H9468" s="2">
        <f ca="1">[2]!Uniform($T$19,$U$20)</f>
        <v>36360.375314710393</v>
      </c>
      <c r="I9468" s="2">
        <f t="shared" ca="1" si="767"/>
        <v>324073.54079333378</v>
      </c>
      <c r="J9468" s="2">
        <f t="shared" ca="1" si="764"/>
        <v>-134332</v>
      </c>
    </row>
    <row r="9469" spans="1:10" x14ac:dyDescent="0.25">
      <c r="A9469" s="8">
        <f t="array" aca="1" ref="A9469:B9469" ca="1">[2]!CorrelatedUniform($C$31:$D$32)</f>
        <v>0.84584903717040927</v>
      </c>
      <c r="B9469" s="10">
        <f ca="1"/>
        <v>4.215849076591173E-2</v>
      </c>
      <c r="D9469" s="3">
        <f ca="1">[2]!TriangularRnd(A9469,$F$18,$G$18,$H$18)</f>
        <v>431.50081312659592</v>
      </c>
      <c r="E9469" s="2">
        <f t="shared" ca="1" si="765"/>
        <v>413.69154116253435</v>
      </c>
      <c r="F9469" s="2">
        <f t="shared" ca="1" si="768"/>
        <v>178508.23639522819</v>
      </c>
      <c r="G9469" s="2">
        <f t="shared" ca="1" si="766"/>
        <v>133931.07204788254</v>
      </c>
      <c r="H9469" s="2">
        <f ca="1">[2]!Uniform($T$19,$U$20)</f>
        <v>30737.57653202138</v>
      </c>
      <c r="I9469" s="2">
        <f t="shared" ca="1" si="767"/>
        <v>164668.64857990391</v>
      </c>
      <c r="J9469" s="2">
        <f t="shared" ca="1" si="764"/>
        <v>13839</v>
      </c>
    </row>
    <row r="9470" spans="1:10" x14ac:dyDescent="0.25">
      <c r="A9470" s="8">
        <f t="array" aca="1" ref="A9470:B9470" ca="1">[2]!CorrelatedUniform($C$31:$D$32)</f>
        <v>0.29163777828216542</v>
      </c>
      <c r="B9470" s="10">
        <f ca="1"/>
        <v>0.5151308758359181</v>
      </c>
      <c r="D9470" s="3">
        <f ca="1">[2]!TriangularRnd(A9470,$F$18,$G$18,$H$18)</f>
        <v>395.00554066574807</v>
      </c>
      <c r="E9470" s="2">
        <f t="shared" ca="1" si="765"/>
        <v>501.89682894229077</v>
      </c>
      <c r="F9470" s="2">
        <f t="shared" ca="1" si="768"/>
        <v>198252.02827477403</v>
      </c>
      <c r="G9470" s="2">
        <f t="shared" ca="1" si="766"/>
        <v>210445.39720122149</v>
      </c>
      <c r="H9470" s="2">
        <f ca="1">[2]!Uniform($T$19,$U$20)</f>
        <v>44564.457327759948</v>
      </c>
      <c r="I9470" s="2">
        <f t="shared" ca="1" si="767"/>
        <v>255009.85452898144</v>
      </c>
      <c r="J9470" s="2">
        <f t="shared" ca="1" si="764"/>
        <v>-56758</v>
      </c>
    </row>
    <row r="9471" spans="1:10" x14ac:dyDescent="0.25">
      <c r="A9471" s="8">
        <f t="array" aca="1" ref="A9471:B9471" ca="1">[2]!CorrelatedUniform($C$31:$D$32)</f>
        <v>9.5251679420470858E-2</v>
      </c>
      <c r="B9471" s="10">
        <f ca="1"/>
        <v>0.63714130349419218</v>
      </c>
      <c r="D9471" s="3">
        <f ca="1">[2]!TriangularRnd(A9471,$F$18,$G$18,$H$18)</f>
        <v>377.4682226353504</v>
      </c>
      <c r="E9471" s="2">
        <f t="shared" ca="1" si="765"/>
        <v>517.5413997817775</v>
      </c>
      <c r="F9471" s="2">
        <f t="shared" ca="1" si="768"/>
        <v>195355.43231583887</v>
      </c>
      <c r="G9471" s="2">
        <f t="shared" ca="1" si="766"/>
        <v>179493.10458904292</v>
      </c>
      <c r="H9471" s="2">
        <f ca="1">[2]!Uniform($T$19,$U$20)</f>
        <v>35226.538868897842</v>
      </c>
      <c r="I9471" s="2">
        <f t="shared" ca="1" si="767"/>
        <v>214719.64345794078</v>
      </c>
      <c r="J9471" s="2">
        <f t="shared" ca="1" si="764"/>
        <v>-19365</v>
      </c>
    </row>
    <row r="9472" spans="1:10" x14ac:dyDescent="0.25">
      <c r="A9472" s="8">
        <f t="array" aca="1" ref="A9472:B9472" ca="1">[2]!CorrelatedUniform($C$31:$D$32)</f>
        <v>0.91863989830017101</v>
      </c>
      <c r="B9472" s="10">
        <f ca="1"/>
        <v>0.45794933878320021</v>
      </c>
      <c r="D9472" s="3">
        <f ca="1">[2]!TriangularRnd(A9472,$F$18,$G$18,$H$18)</f>
        <v>439.63897772759265</v>
      </c>
      <c r="E9472" s="2">
        <f t="shared" ca="1" si="765"/>
        <v>494.71993401044074</v>
      </c>
      <c r="F9472" s="2">
        <f t="shared" ca="1" si="768"/>
        <v>217498.16604981225</v>
      </c>
      <c r="G9472" s="2">
        <f t="shared" ca="1" si="766"/>
        <v>206413.02450499948</v>
      </c>
      <c r="H9472" s="2">
        <f ca="1">[2]!Uniform($T$19,$U$20)</f>
        <v>39914.039313176654</v>
      </c>
      <c r="I9472" s="2">
        <f t="shared" ca="1" si="767"/>
        <v>246327.06381817613</v>
      </c>
      <c r="J9472" s="2">
        <f t="shared" ca="1" si="764"/>
        <v>-28829</v>
      </c>
    </row>
    <row r="9473" spans="1:10" x14ac:dyDescent="0.25">
      <c r="A9473" s="8">
        <f t="array" aca="1" ref="A9473:B9473" ca="1">[2]!CorrelatedUniform($C$31:$D$32)</f>
        <v>0.25629103183746349</v>
      </c>
      <c r="B9473" s="10">
        <f ca="1"/>
        <v>0.73670110710646908</v>
      </c>
      <c r="D9473" s="3">
        <f ca="1">[2]!TriangularRnd(A9473,$F$18,$G$18,$H$18)</f>
        <v>392.44526516061171</v>
      </c>
      <c r="E9473" s="2">
        <f t="shared" ca="1" si="765"/>
        <v>531.66040278705236</v>
      </c>
      <c r="F9473" s="2">
        <f t="shared" ca="1" si="768"/>
        <v>208647.6077471624</v>
      </c>
      <c r="G9473" s="2">
        <f t="shared" ca="1" si="766"/>
        <v>123956.66725259108</v>
      </c>
      <c r="H9473" s="2">
        <f ca="1">[2]!Uniform($T$19,$U$20)</f>
        <v>38711.638128075829</v>
      </c>
      <c r="I9473" s="2">
        <f t="shared" ca="1" si="767"/>
        <v>162668.30538066692</v>
      </c>
      <c r="J9473" s="2">
        <f t="shared" ca="1" si="764"/>
        <v>45979</v>
      </c>
    </row>
    <row r="9474" spans="1:10" x14ac:dyDescent="0.25">
      <c r="A9474" s="8">
        <f t="array" aca="1" ref="A9474:B9474" ca="1">[2]!CorrelatedUniform($C$31:$D$32)</f>
        <v>0.61467230319976796</v>
      </c>
      <c r="B9474" s="10">
        <f ca="1"/>
        <v>0.57287851903468501</v>
      </c>
      <c r="D9474" s="3">
        <f ca="1">[2]!TriangularRnd(A9474,$F$18,$G$18,$H$18)</f>
        <v>414.21201305549278</v>
      </c>
      <c r="E9474" s="2">
        <f t="shared" ca="1" si="765"/>
        <v>509.18537264002117</v>
      </c>
      <c r="F9474" s="2">
        <f t="shared" ca="1" si="768"/>
        <v>210910.69821963439</v>
      </c>
      <c r="G9474" s="2">
        <f t="shared" ca="1" si="766"/>
        <v>185560.30507820213</v>
      </c>
      <c r="H9474" s="2">
        <f ca="1">[2]!Uniform($T$19,$U$20)</f>
        <v>28668.369488184406</v>
      </c>
      <c r="I9474" s="2">
        <f t="shared" ca="1" si="767"/>
        <v>214228.67456638653</v>
      </c>
      <c r="J9474" s="2">
        <f t="shared" ca="1" si="764"/>
        <v>-3318</v>
      </c>
    </row>
    <row r="9475" spans="1:10" x14ac:dyDescent="0.25">
      <c r="A9475" s="8">
        <f t="array" aca="1" ref="A9475:B9475" ca="1">[2]!CorrelatedUniform($C$31:$D$32)</f>
        <v>0.56622326374053966</v>
      </c>
      <c r="B9475" s="10">
        <f ca="1"/>
        <v>0.80407294414609876</v>
      </c>
      <c r="D9475" s="3">
        <f ca="1">[2]!TriangularRnd(A9475,$F$18,$G$18,$H$18)</f>
        <v>411.34203374498844</v>
      </c>
      <c r="E9475" s="2">
        <f t="shared" ca="1" si="765"/>
        <v>542.81298820350503</v>
      </c>
      <c r="F9475" s="2">
        <f t="shared" ca="1" si="768"/>
        <v>223281.79851082418</v>
      </c>
      <c r="G9475" s="2">
        <f t="shared" ca="1" si="766"/>
        <v>153565.28218217229</v>
      </c>
      <c r="H9475" s="2">
        <f ca="1">[2]!Uniform($T$19,$U$20)</f>
        <v>40651.983397530959</v>
      </c>
      <c r="I9475" s="2">
        <f t="shared" ca="1" si="767"/>
        <v>194217.26557970326</v>
      </c>
      <c r="J9475" s="2">
        <f t="shared" ca="1" si="764"/>
        <v>29064</v>
      </c>
    </row>
    <row r="9476" spans="1:10" x14ac:dyDescent="0.25">
      <c r="A9476" s="8">
        <f t="array" aca="1" ref="A9476:B9476" ca="1">[2]!CorrelatedUniform($C$31:$D$32)</f>
        <v>0.72009074687957741</v>
      </c>
      <c r="B9476" s="10">
        <f ca="1"/>
        <v>0.26238896097277481</v>
      </c>
      <c r="D9476" s="3">
        <f ca="1">[2]!TriangularRnd(A9476,$F$18,$G$18,$H$18)</f>
        <v>421.16029995625308</v>
      </c>
      <c r="E9476" s="2">
        <f t="shared" ca="1" si="765"/>
        <v>468.20011506190144</v>
      </c>
      <c r="F9476" s="2">
        <f t="shared" ca="1" si="768"/>
        <v>197187.30089902261</v>
      </c>
      <c r="G9476" s="2">
        <f t="shared" ca="1" si="766"/>
        <v>135227.54389905281</v>
      </c>
      <c r="H9476" s="2">
        <f ca="1">[2]!Uniform($T$19,$U$20)</f>
        <v>40562.411584059344</v>
      </c>
      <c r="I9476" s="2">
        <f t="shared" ca="1" si="767"/>
        <v>175789.95548311213</v>
      </c>
      <c r="J9476" s="2">
        <f t="shared" ca="1" si="764"/>
        <v>21397</v>
      </c>
    </row>
    <row r="9477" spans="1:10" x14ac:dyDescent="0.25">
      <c r="A9477" s="8">
        <f t="array" aca="1" ref="A9477:B9477" ca="1">[2]!CorrelatedUniform($C$31:$D$32)</f>
        <v>0.94183540344238281</v>
      </c>
      <c r="B9477" s="10">
        <f ca="1"/>
        <v>9.4001938607058359E-3</v>
      </c>
      <c r="D9477" s="3">
        <f ca="1">[2]!TriangularRnd(A9477,$F$18,$G$18,$H$18)</f>
        <v>442.978370583485</v>
      </c>
      <c r="E9477" s="2">
        <f t="shared" ca="1" si="765"/>
        <v>382.52672642379702</v>
      </c>
      <c r="F9477" s="2">
        <f t="shared" ca="1" si="768"/>
        <v>169451.06597584815</v>
      </c>
      <c r="G9477" s="2">
        <f t="shared" ca="1" si="766"/>
        <v>114768.48662294823</v>
      </c>
      <c r="H9477" s="2">
        <f ca="1">[2]!Uniform($T$19,$U$20)</f>
        <v>39332.321719112791</v>
      </c>
      <c r="I9477" s="2">
        <f t="shared" ca="1" si="767"/>
        <v>154100.80834206101</v>
      </c>
      <c r="J9477" s="2">
        <f t="shared" ca="1" si="764"/>
        <v>15350</v>
      </c>
    </row>
    <row r="9478" spans="1:10" x14ac:dyDescent="0.25">
      <c r="A9478" s="8">
        <f t="array" aca="1" ref="A9478:B9478" ca="1">[2]!CorrelatedUniform($C$31:$D$32)</f>
        <v>0.55425822734832786</v>
      </c>
      <c r="B9478" s="10">
        <f ca="1"/>
        <v>3.9397733103685169E-2</v>
      </c>
      <c r="D9478" s="3">
        <f ca="1">[2]!TriangularRnd(A9478,$F$18,$G$18,$H$18)</f>
        <v>410.65831948754959</v>
      </c>
      <c r="E9478" s="2">
        <f t="shared" ca="1" si="765"/>
        <v>412.11408902075954</v>
      </c>
      <c r="F9478" s="2">
        <f t="shared" ca="1" si="768"/>
        <v>169238.07923440752</v>
      </c>
      <c r="G9478" s="2">
        <f t="shared" ca="1" si="766"/>
        <v>176963.38216635628</v>
      </c>
      <c r="H9478" s="2">
        <f ca="1">[2]!Uniform($T$19,$U$20)</f>
        <v>39328.30528888855</v>
      </c>
      <c r="I9478" s="2">
        <f t="shared" ca="1" si="767"/>
        <v>216291.68745524483</v>
      </c>
      <c r="J9478" s="2">
        <f t="shared" ca="1" si="764"/>
        <v>-47054</v>
      </c>
    </row>
    <row r="9479" spans="1:10" x14ac:dyDescent="0.25">
      <c r="A9479" s="8">
        <f t="array" aca="1" ref="A9479:B9479" ca="1">[2]!CorrelatedUniform($C$31:$D$32)</f>
        <v>0.54177320003509555</v>
      </c>
      <c r="B9479" s="10">
        <f ca="1"/>
        <v>0.37625898200234875</v>
      </c>
      <c r="D9479" s="3">
        <f ca="1">[2]!TriangularRnd(A9479,$F$18,$G$18,$H$18)</f>
        <v>409.95460540292589</v>
      </c>
      <c r="E9479" s="2">
        <f t="shared" ca="1" si="765"/>
        <v>484.23395145001888</v>
      </c>
      <c r="F9479" s="2">
        <f t="shared" ca="1" si="768"/>
        <v>198513.93848939205</v>
      </c>
      <c r="G9479" s="2">
        <f t="shared" ca="1" si="766"/>
        <v>204727.01115919068</v>
      </c>
      <c r="H9479" s="2">
        <f ca="1">[2]!Uniform($T$19,$U$20)</f>
        <v>39973.911220873168</v>
      </c>
      <c r="I9479" s="2">
        <f t="shared" ca="1" si="767"/>
        <v>244700.92238006386</v>
      </c>
      <c r="J9479" s="2">
        <f t="shared" ca="1" si="764"/>
        <v>-46187</v>
      </c>
    </row>
    <row r="9480" spans="1:10" x14ac:dyDescent="0.25">
      <c r="A9480" s="8">
        <f t="array" aca="1" ref="A9480:B9480" ca="1">[2]!CorrelatedUniform($C$31:$D$32)</f>
        <v>0.70802700519561779</v>
      </c>
      <c r="B9480" s="10">
        <f ca="1"/>
        <v>0.15897322902616695</v>
      </c>
      <c r="D9480" s="3">
        <f ca="1">[2]!TriangularRnd(A9480,$F$18,$G$18,$H$18)</f>
        <v>420.30537904678482</v>
      </c>
      <c r="E9480" s="2">
        <f t="shared" ca="1" si="765"/>
        <v>450.06566216699758</v>
      </c>
      <c r="F9480" s="2">
        <f t="shared" ca="1" si="768"/>
        <v>189165.01873304212</v>
      </c>
      <c r="G9480" s="2">
        <f t="shared" ca="1" si="766"/>
        <v>178684.3599728487</v>
      </c>
      <c r="H9480" s="2">
        <f ca="1">[2]!Uniform($T$19,$U$20)</f>
        <v>28224.605132299315</v>
      </c>
      <c r="I9480" s="2">
        <f t="shared" ca="1" si="767"/>
        <v>206908.96510514803</v>
      </c>
      <c r="J9480" s="2">
        <f t="shared" ca="1" si="764"/>
        <v>-17744</v>
      </c>
    </row>
    <row r="9481" spans="1:10" x14ac:dyDescent="0.25">
      <c r="A9481" s="8">
        <f t="array" aca="1" ref="A9481:B9481" ca="1">[2]!CorrelatedUniform($C$31:$D$32)</f>
        <v>0.43460536003112787</v>
      </c>
      <c r="B9481" s="10">
        <f ca="1"/>
        <v>0.23384074529135326</v>
      </c>
      <c r="D9481" s="3">
        <f ca="1">[2]!TriangularRnd(A9481,$F$18,$G$18,$H$18)</f>
        <v>404.04005186071578</v>
      </c>
      <c r="E9481" s="2">
        <f t="shared" ca="1" si="765"/>
        <v>463.68717087861353</v>
      </c>
      <c r="F9481" s="2">
        <f t="shared" ca="1" si="768"/>
        <v>187348.18856894359</v>
      </c>
      <c r="G9481" s="2">
        <f t="shared" ca="1" si="766"/>
        <v>82936.761674713343</v>
      </c>
      <c r="H9481" s="2">
        <f ca="1">[2]!Uniform($T$19,$U$20)</f>
        <v>37278.449369742157</v>
      </c>
      <c r="I9481" s="2">
        <f t="shared" ca="1" si="767"/>
        <v>120215.2110444555</v>
      </c>
      <c r="J9481" s="2">
        <f t="shared" ca="1" si="764"/>
        <v>67132</v>
      </c>
    </row>
    <row r="9482" spans="1:10" x14ac:dyDescent="0.25">
      <c r="A9482" s="8">
        <f t="array" aca="1" ref="A9482:B9482" ca="1">[2]!CorrelatedUniform($C$31:$D$32)</f>
        <v>0.86722028255462658</v>
      </c>
      <c r="B9482" s="10">
        <f ca="1"/>
        <v>0.15305478716551094</v>
      </c>
      <c r="D9482" s="3">
        <f ca="1">[2]!TriangularRnd(A9482,$F$18,$G$18,$H$18)</f>
        <v>433.64033230472648</v>
      </c>
      <c r="E9482" s="2">
        <f t="shared" ca="1" si="765"/>
        <v>448.82902826947031</v>
      </c>
      <c r="F9482" s="2">
        <f t="shared" ca="1" si="768"/>
        <v>194630.36896678057</v>
      </c>
      <c r="G9482" s="2">
        <f t="shared" ca="1" si="766"/>
        <v>207385.69699150173</v>
      </c>
      <c r="H9482" s="2">
        <f ca="1">[2]!Uniform($T$19,$U$20)</f>
        <v>34516.914531686867</v>
      </c>
      <c r="I9482" s="2">
        <f t="shared" ca="1" si="767"/>
        <v>241902.61152318859</v>
      </c>
      <c r="J9482" s="2">
        <f t="shared" ca="1" si="764"/>
        <v>-47273</v>
      </c>
    </row>
    <row r="9483" spans="1:10" x14ac:dyDescent="0.25">
      <c r="A9483" s="8">
        <f t="array" aca="1" ref="A9483:B9483" ca="1">[2]!CorrelatedUniform($C$31:$D$32)</f>
        <v>0.71323859691619851</v>
      </c>
      <c r="B9483" s="10">
        <f ca="1"/>
        <v>0.2081315316692646</v>
      </c>
      <c r="D9483" s="3">
        <f ca="1">[2]!TriangularRnd(A9483,$F$18,$G$18,$H$18)</f>
        <v>420.67249917498481</v>
      </c>
      <c r="E9483" s="2">
        <f t="shared" ca="1" si="765"/>
        <v>459.35392469678033</v>
      </c>
      <c r="F9483" s="2">
        <f t="shared" ca="1" si="768"/>
        <v>193237.56350803236</v>
      </c>
      <c r="G9483" s="2">
        <f t="shared" ca="1" si="766"/>
        <v>196123.43733349474</v>
      </c>
      <c r="H9483" s="2">
        <f ca="1">[2]!Uniform($T$19,$U$20)</f>
        <v>36211.921550257204</v>
      </c>
      <c r="I9483" s="2">
        <f t="shared" ca="1" si="767"/>
        <v>232335.35888375196</v>
      </c>
      <c r="J9483" s="2">
        <f t="shared" ca="1" si="764"/>
        <v>-39098</v>
      </c>
    </row>
    <row r="9484" spans="1:10" x14ac:dyDescent="0.25">
      <c r="A9484" s="8">
        <f t="array" aca="1" ref="A9484:B9484" ca="1">[2]!CorrelatedUniform($C$31:$D$32)</f>
        <v>0.60288286209106479</v>
      </c>
      <c r="B9484" s="10">
        <f ca="1"/>
        <v>0.3187624786944242</v>
      </c>
      <c r="D9484" s="3">
        <f ca="1">[2]!TriangularRnd(A9484,$F$18,$G$18,$H$18)</f>
        <v>413.49776061072004</v>
      </c>
      <c r="E9484" s="2">
        <f t="shared" ca="1" si="765"/>
        <v>476.44189332224522</v>
      </c>
      <c r="F9484" s="2">
        <f t="shared" ca="1" si="768"/>
        <v>197007.65594987996</v>
      </c>
      <c r="G9484" s="2">
        <f t="shared" ca="1" si="766"/>
        <v>174616.82469826948</v>
      </c>
      <c r="H9484" s="2">
        <f ca="1">[2]!Uniform($T$19,$U$20)</f>
        <v>42207.298129873408</v>
      </c>
      <c r="I9484" s="2">
        <f t="shared" ca="1" si="767"/>
        <v>216824.12282814289</v>
      </c>
      <c r="J9484" s="2">
        <f t="shared" ca="1" si="764"/>
        <v>-19817</v>
      </c>
    </row>
    <row r="9485" spans="1:10" x14ac:dyDescent="0.25">
      <c r="A9485" s="8">
        <f t="array" aca="1" ref="A9485:B9485" ca="1">[2]!CorrelatedUniform($C$31:$D$32)</f>
        <v>0.10399544239044183</v>
      </c>
      <c r="B9485" s="10">
        <f ca="1"/>
        <v>0.70287034961085781</v>
      </c>
      <c r="D9485" s="3">
        <f ca="1">[2]!TriangularRnd(A9485,$F$18,$G$18,$H$18)</f>
        <v>378.51820021525481</v>
      </c>
      <c r="E9485" s="2">
        <f t="shared" ca="1" si="765"/>
        <v>526.63369757149667</v>
      </c>
      <c r="F9485" s="2">
        <f t="shared" ca="1" si="768"/>
        <v>199340.43937746773</v>
      </c>
      <c r="G9485" s="2">
        <f t="shared" ca="1" si="766"/>
        <v>140414.11840109699</v>
      </c>
      <c r="H9485" s="2">
        <f ca="1">[2]!Uniform($T$19,$U$20)</f>
        <v>27860.491344852173</v>
      </c>
      <c r="I9485" s="2">
        <f t="shared" ca="1" si="767"/>
        <v>168274.60974594916</v>
      </c>
      <c r="J9485" s="2">
        <f t="shared" ca="1" si="764"/>
        <v>31065</v>
      </c>
    </row>
    <row r="9486" spans="1:10" x14ac:dyDescent="0.25">
      <c r="A9486" s="8">
        <f t="array" aca="1" ref="A9486:B9486" ca="1">[2]!CorrelatedUniform($C$31:$D$32)</f>
        <v>0.649267077445984</v>
      </c>
      <c r="B9486" s="10">
        <f ca="1"/>
        <v>0.14205356145668158</v>
      </c>
      <c r="D9486" s="3">
        <f ca="1">[2]!TriangularRnd(A9486,$F$18,$G$18,$H$18)</f>
        <v>416.3734709732081</v>
      </c>
      <c r="E9486" s="2">
        <f t="shared" ca="1" si="765"/>
        <v>446.44307094627732</v>
      </c>
      <c r="F9486" s="2">
        <f t="shared" ca="1" si="768"/>
        <v>185887.05104183967</v>
      </c>
      <c r="G9486" s="2">
        <f t="shared" ca="1" si="766"/>
        <v>205972.87919853872</v>
      </c>
      <c r="H9486" s="2">
        <f ca="1">[2]!Uniform($T$19,$U$20)</f>
        <v>35016.25496120254</v>
      </c>
      <c r="I9486" s="2">
        <f t="shared" ca="1" si="767"/>
        <v>240989.13415974125</v>
      </c>
      <c r="J9486" s="2">
        <f t="shared" ca="1" si="764"/>
        <v>-55103</v>
      </c>
    </row>
    <row r="9487" spans="1:10" x14ac:dyDescent="0.25">
      <c r="A9487" s="8">
        <f t="array" aca="1" ref="A9487:B9487" ca="1">[2]!CorrelatedUniform($C$31:$D$32)</f>
        <v>0.11492371559143064</v>
      </c>
      <c r="B9487" s="10">
        <f ca="1"/>
        <v>0.27189388439576129</v>
      </c>
      <c r="D9487" s="3">
        <f ca="1">[2]!TriangularRnd(A9487,$F$18,$G$18,$H$18)</f>
        <v>379.77023997630249</v>
      </c>
      <c r="E9487" s="2">
        <f t="shared" ca="1" si="765"/>
        <v>469.64524251113471</v>
      </c>
      <c r="F9487" s="2">
        <f t="shared" ca="1" si="768"/>
        <v>178357.28645218242</v>
      </c>
      <c r="G9487" s="2">
        <f t="shared" ca="1" si="766"/>
        <v>116626.38242208437</v>
      </c>
      <c r="H9487" s="2">
        <f ca="1">[2]!Uniform($T$19,$U$20)</f>
        <v>28775.034313401939</v>
      </c>
      <c r="I9487" s="2">
        <f t="shared" ca="1" si="767"/>
        <v>145401.4167354863</v>
      </c>
      <c r="J9487" s="2">
        <f t="shared" ca="1" si="764"/>
        <v>32955</v>
      </c>
    </row>
    <row r="9488" spans="1:10" x14ac:dyDescent="0.25">
      <c r="A9488" s="8">
        <f t="array" aca="1" ref="A9488:B9488" ca="1">[2]!CorrelatedUniform($C$31:$D$32)</f>
        <v>0.69922709465026867</v>
      </c>
      <c r="B9488" s="10">
        <f ca="1"/>
        <v>0.13920594643889653</v>
      </c>
      <c r="D9488" s="3">
        <f ca="1">[2]!TriangularRnd(A9488,$F$18,$G$18,$H$18)</f>
        <v>419.69284673875359</v>
      </c>
      <c r="E9488" s="2">
        <f t="shared" ca="1" si="765"/>
        <v>445.80531044649757</v>
      </c>
      <c r="F9488" s="2">
        <f t="shared" ca="1" si="768"/>
        <v>187101.29983254438</v>
      </c>
      <c r="G9488" s="2">
        <f t="shared" ca="1" si="766"/>
        <v>177525.42686923759</v>
      </c>
      <c r="H9488" s="2">
        <f ca="1">[2]!Uniform($T$19,$U$20)</f>
        <v>40658.132690701867</v>
      </c>
      <c r="I9488" s="2">
        <f t="shared" ca="1" si="767"/>
        <v>218183.55955993946</v>
      </c>
      <c r="J9488" s="2">
        <f t="shared" ca="1" si="764"/>
        <v>-31083</v>
      </c>
    </row>
    <row r="9489" spans="1:10" x14ac:dyDescent="0.25">
      <c r="A9489" s="8">
        <f t="array" aca="1" ref="A9489:B9489" ca="1">[2]!CorrelatedUniform($C$31:$D$32)</f>
        <v>0.46598684787750266</v>
      </c>
      <c r="B9489" s="10">
        <f ca="1"/>
        <v>0.53646696411012451</v>
      </c>
      <c r="D9489" s="3">
        <f ca="1">[2]!TriangularRnd(A9489,$F$18,$G$18,$H$18)</f>
        <v>405.81239757509439</v>
      </c>
      <c r="E9489" s="2">
        <f t="shared" ca="1" si="765"/>
        <v>504.57683968610593</v>
      </c>
      <c r="F9489" s="2">
        <f t="shared" ca="1" si="768"/>
        <v>204763.53707388268</v>
      </c>
      <c r="G9489" s="2">
        <f t="shared" ca="1" si="766"/>
        <v>174429.78347930551</v>
      </c>
      <c r="H9489" s="2">
        <f ca="1">[2]!Uniform($T$19,$U$20)</f>
        <v>44242.871936267402</v>
      </c>
      <c r="I9489" s="2">
        <f t="shared" ca="1" si="767"/>
        <v>218672.65541557292</v>
      </c>
      <c r="J9489" s="2">
        <f t="shared" ca="1" si="764"/>
        <v>-13910</v>
      </c>
    </row>
    <row r="9490" spans="1:10" x14ac:dyDescent="0.25">
      <c r="A9490" s="8">
        <f t="array" aca="1" ref="A9490:B9490" ca="1">[2]!CorrelatedUniform($C$31:$D$32)</f>
        <v>0.37798666954040522</v>
      </c>
      <c r="B9490" s="10">
        <f ca="1"/>
        <v>0.48754486636111466</v>
      </c>
      <c r="D9490" s="3">
        <f ca="1">[2]!TriangularRnd(A9490,$F$18,$G$18,$H$18)</f>
        <v>400.67214065733924</v>
      </c>
      <c r="E9490" s="2">
        <f t="shared" ca="1" si="765"/>
        <v>498.43872681533537</v>
      </c>
      <c r="F9490" s="2">
        <f t="shared" ca="1" si="768"/>
        <v>199710.51165961914</v>
      </c>
      <c r="G9490" s="2">
        <f t="shared" ca="1" si="766"/>
        <v>118562.64429547534</v>
      </c>
      <c r="H9490" s="2">
        <f ca="1">[2]!Uniform($T$19,$U$20)</f>
        <v>28414.560001858139</v>
      </c>
      <c r="I9490" s="2">
        <f t="shared" ca="1" si="767"/>
        <v>146977.20429733349</v>
      </c>
      <c r="J9490" s="2">
        <f t="shared" ca="1" si="764"/>
        <v>52733</v>
      </c>
    </row>
    <row r="9491" spans="1:10" x14ac:dyDescent="0.25">
      <c r="A9491" s="8">
        <f t="array" aca="1" ref="A9491:B9491" ca="1">[2]!CorrelatedUniform($C$31:$D$32)</f>
        <v>0.25662791728973383</v>
      </c>
      <c r="B9491" s="10">
        <f ca="1"/>
        <v>0.41204511720750536</v>
      </c>
      <c r="D9491" s="3">
        <f ca="1">[2]!TriangularRnd(A9491,$F$18,$G$18,$H$18)</f>
        <v>392.47047272964653</v>
      </c>
      <c r="E9491" s="2">
        <f t="shared" ca="1" si="765"/>
        <v>488.88563477338164</v>
      </c>
      <c r="F9491" s="2">
        <f t="shared" ca="1" si="768"/>
        <v>191873.1761902424</v>
      </c>
      <c r="G9491" s="2">
        <f t="shared" ca="1" si="766"/>
        <v>160619.68745470911</v>
      </c>
      <c r="H9491" s="2">
        <f ca="1">[2]!Uniform($T$19,$U$20)</f>
        <v>34293.849102561318</v>
      </c>
      <c r="I9491" s="2">
        <f t="shared" ca="1" si="767"/>
        <v>194913.53655727045</v>
      </c>
      <c r="J9491" s="2">
        <f t="shared" ca="1" si="764"/>
        <v>-3041</v>
      </c>
    </row>
    <row r="9492" spans="1:10" x14ac:dyDescent="0.25">
      <c r="A9492" s="8">
        <f t="array" aca="1" ref="A9492:B9492" ca="1">[2]!CorrelatedUniform($C$31:$D$32)</f>
        <v>2.6564598083496081E-3</v>
      </c>
      <c r="B9492" s="10">
        <f ca="1"/>
        <v>0.96707886976354529</v>
      </c>
      <c r="D9492" s="3">
        <f ca="1">[2]!TriangularRnd(A9492,$F$18,$G$18,$H$18)</f>
        <v>357.98460443632604</v>
      </c>
      <c r="E9492" s="2">
        <f t="shared" ca="1" si="765"/>
        <v>591.97480177936359</v>
      </c>
      <c r="F9492" s="2">
        <f t="shared" ca="1" si="768"/>
        <v>211917.86525125799</v>
      </c>
      <c r="G9492" s="2">
        <f t="shared" ca="1" si="766"/>
        <v>99886.230926088159</v>
      </c>
      <c r="H9492" s="2">
        <f ca="1">[2]!Uniform($T$19,$U$20)</f>
        <v>42554.274345479193</v>
      </c>
      <c r="I9492" s="2">
        <f t="shared" ca="1" si="767"/>
        <v>142440.50527156735</v>
      </c>
      <c r="J9492" s="2">
        <f t="shared" ca="1" si="764"/>
        <v>69477</v>
      </c>
    </row>
    <row r="9493" spans="1:10" x14ac:dyDescent="0.25">
      <c r="A9493" s="8">
        <f t="array" aca="1" ref="A9493:B9493" ca="1">[2]!CorrelatedUniform($C$31:$D$32)</f>
        <v>0.66790366172790516</v>
      </c>
      <c r="B9493" s="10">
        <f ca="1"/>
        <v>0.35376930449349608</v>
      </c>
      <c r="D9493" s="3">
        <f ca="1">[2]!TriangularRnd(A9493,$F$18,$G$18,$H$18)</f>
        <v>417.58218555947218</v>
      </c>
      <c r="E9493" s="2">
        <f t="shared" ca="1" si="765"/>
        <v>481.24180719761631</v>
      </c>
      <c r="F9493" s="2">
        <f t="shared" ca="1" si="768"/>
        <v>200958.00563217074</v>
      </c>
      <c r="G9493" s="2">
        <f t="shared" ca="1" si="766"/>
        <v>139104.31552831962</v>
      </c>
      <c r="H9493" s="2">
        <f ca="1">[2]!Uniform($T$19,$U$20)</f>
        <v>25741.970727284479</v>
      </c>
      <c r="I9493" s="2">
        <f t="shared" ca="1" si="767"/>
        <v>164846.28625560409</v>
      </c>
      <c r="J9493" s="2">
        <f t="shared" ca="1" si="764"/>
        <v>36111</v>
      </c>
    </row>
    <row r="9494" spans="1:10" x14ac:dyDescent="0.25">
      <c r="A9494" s="8">
        <f t="array" aca="1" ref="A9494:B9494" ca="1">[2]!CorrelatedUniform($C$31:$D$32)</f>
        <v>0.55500960350036654</v>
      </c>
      <c r="B9494" s="10">
        <f ca="1"/>
        <v>0.36742061273341386</v>
      </c>
      <c r="D9494" s="3">
        <f ca="1">[2]!TriangularRnd(A9494,$F$18,$G$18,$H$18)</f>
        <v>410.70098303198938</v>
      </c>
      <c r="E9494" s="2">
        <f t="shared" ca="1" si="765"/>
        <v>483.06536399979257</v>
      </c>
      <c r="F9494" s="2">
        <f t="shared" ca="1" si="768"/>
        <v>198395.41986342057</v>
      </c>
      <c r="G9494" s="2">
        <f t="shared" ca="1" si="766"/>
        <v>67451.85517121524</v>
      </c>
      <c r="H9494" s="2">
        <f ca="1">[2]!Uniform($T$19,$U$20)</f>
        <v>43485.469542128078</v>
      </c>
      <c r="I9494" s="2">
        <f t="shared" ca="1" si="767"/>
        <v>110937.32471334332</v>
      </c>
      <c r="J9494" s="2">
        <f t="shared" ca="1" si="764"/>
        <v>87458</v>
      </c>
    </row>
    <row r="9495" spans="1:10" x14ac:dyDescent="0.25">
      <c r="A9495" s="8">
        <f t="array" aca="1" ref="A9495:B9495" ca="1">[2]!CorrelatedUniform($C$31:$D$32)</f>
        <v>0.40614819526672385</v>
      </c>
      <c r="B9495" s="10">
        <f ca="1"/>
        <v>0.79366435765488841</v>
      </c>
      <c r="D9495" s="3">
        <f ca="1">[2]!TriangularRnd(A9495,$F$18,$G$18,$H$18)</f>
        <v>402.37666775162796</v>
      </c>
      <c r="E9495" s="2">
        <f t="shared" ca="1" si="765"/>
        <v>540.96009030002358</v>
      </c>
      <c r="F9495" s="2">
        <f t="shared" ca="1" si="768"/>
        <v>217669.71852154325</v>
      </c>
      <c r="G9495" s="2">
        <f t="shared" ca="1" si="766"/>
        <v>240987.94966970859</v>
      </c>
      <c r="H9495" s="2">
        <f ca="1">[2]!Uniform($T$19,$U$20)</f>
        <v>30315.800776746237</v>
      </c>
      <c r="I9495" s="2">
        <f t="shared" ca="1" si="767"/>
        <v>271303.7504464548</v>
      </c>
      <c r="J9495" s="2">
        <f t="shared" ca="1" si="764"/>
        <v>-53635</v>
      </c>
    </row>
    <row r="9496" spans="1:10" x14ac:dyDescent="0.25">
      <c r="A9496" s="8">
        <f t="array" aca="1" ref="A9496:B9496" ca="1">[2]!CorrelatedUniform($C$31:$D$32)</f>
        <v>0.27994346618652366</v>
      </c>
      <c r="B9496" s="10">
        <f ca="1"/>
        <v>0.13041630987951619</v>
      </c>
      <c r="D9496" s="3">
        <f ca="1">[2]!TriangularRnd(A9496,$F$18,$G$18,$H$18)</f>
        <v>394.17658466559601</v>
      </c>
      <c r="E9496" s="2">
        <f t="shared" ca="1" si="765"/>
        <v>443.77873213924477</v>
      </c>
      <c r="F9496" s="2">
        <f t="shared" ca="1" si="768"/>
        <v>174927.18498187588</v>
      </c>
      <c r="G9496" s="2">
        <f t="shared" ca="1" si="766"/>
        <v>151771.24536926026</v>
      </c>
      <c r="H9496" s="2">
        <f ca="1">[2]!Uniform($T$19,$U$20)</f>
        <v>42464.921719504069</v>
      </c>
      <c r="I9496" s="2">
        <f t="shared" ca="1" si="767"/>
        <v>194236.16708876431</v>
      </c>
      <c r="J9496" s="2">
        <f t="shared" ca="1" si="764"/>
        <v>-19309</v>
      </c>
    </row>
    <row r="9497" spans="1:10" x14ac:dyDescent="0.25">
      <c r="A9497" s="8">
        <f t="array" aca="1" ref="A9497:B9497" ca="1">[2]!CorrelatedUniform($C$31:$D$32)</f>
        <v>0.72579717636108387</v>
      </c>
      <c r="B9497" s="10">
        <f ca="1"/>
        <v>0.6022349429775995</v>
      </c>
      <c r="D9497" s="3">
        <f ca="1">[2]!TriangularRnd(A9497,$F$18,$G$18,$H$18)</f>
        <v>421.57111322382764</v>
      </c>
      <c r="E9497" s="2">
        <f t="shared" ca="1" si="765"/>
        <v>512.95681264958841</v>
      </c>
      <c r="F9497" s="2">
        <f t="shared" ca="1" si="768"/>
        <v>216247.77454443337</v>
      </c>
      <c r="G9497" s="2">
        <f t="shared" ca="1" si="766"/>
        <v>188423.88688597904</v>
      </c>
      <c r="H9497" s="2">
        <f ca="1">[2]!Uniform($T$19,$U$20)</f>
        <v>32282.487084241726</v>
      </c>
      <c r="I9497" s="2">
        <f t="shared" ca="1" si="767"/>
        <v>220706.37397022077</v>
      </c>
      <c r="J9497" s="2">
        <f t="shared" ca="1" si="764"/>
        <v>-4459</v>
      </c>
    </row>
    <row r="9498" spans="1:10" x14ac:dyDescent="0.25">
      <c r="A9498" s="8">
        <f t="array" aca="1" ref="A9498:B9498" ca="1">[2]!CorrelatedUniform($C$31:$D$32)</f>
        <v>3.411889076232908E-3</v>
      </c>
      <c r="B9498" s="10">
        <f ca="1"/>
        <v>0.8257809520534749</v>
      </c>
      <c r="D9498" s="3">
        <f ca="1">[2]!TriangularRnd(A9498,$F$18,$G$18,$H$18)</f>
        <v>358.50529271904247</v>
      </c>
      <c r="E9498" s="2">
        <f t="shared" ca="1" si="765"/>
        <v>546.88115888300752</v>
      </c>
      <c r="F9498" s="2">
        <f t="shared" ca="1" si="768"/>
        <v>196059.78994788177</v>
      </c>
      <c r="G9498" s="2">
        <f t="shared" ca="1" si="766"/>
        <v>107951.20801022796</v>
      </c>
      <c r="H9498" s="2">
        <f ca="1">[2]!Uniform($T$19,$U$20)</f>
        <v>32820.179304009544</v>
      </c>
      <c r="I9498" s="2">
        <f t="shared" ca="1" si="767"/>
        <v>140771.38731423751</v>
      </c>
      <c r="J9498" s="2">
        <f t="shared" ca="1" si="764"/>
        <v>55288</v>
      </c>
    </row>
    <row r="9499" spans="1:10" x14ac:dyDescent="0.25">
      <c r="A9499" s="8">
        <f t="array" aca="1" ref="A9499:B9499" ca="1">[2]!CorrelatedUniform($C$31:$D$32)</f>
        <v>0.62279140949249268</v>
      </c>
      <c r="B9499" s="10">
        <f ca="1"/>
        <v>0.59860812486738357</v>
      </c>
      <c r="D9499" s="3">
        <f ca="1">[2]!TriangularRnd(A9499,$F$18,$G$18,$H$18)</f>
        <v>414.71027438271182</v>
      </c>
      <c r="E9499" s="2">
        <f t="shared" ca="1" si="765"/>
        <v>512.48730206926905</v>
      </c>
      <c r="F9499" s="2">
        <f t="shared" ca="1" si="768"/>
        <v>212533.74965880229</v>
      </c>
      <c r="G9499" s="2">
        <f t="shared" ca="1" si="766"/>
        <v>210807.25760094507</v>
      </c>
      <c r="H9499" s="2">
        <f ca="1">[2]!Uniform($T$19,$U$20)</f>
        <v>30819.879028301537</v>
      </c>
      <c r="I9499" s="2">
        <f t="shared" ca="1" si="767"/>
        <v>241627.13662924661</v>
      </c>
      <c r="J9499" s="2">
        <f t="shared" ca="1" si="764"/>
        <v>-29094</v>
      </c>
    </row>
    <row r="9500" spans="1:10" x14ac:dyDescent="0.25">
      <c r="A9500" s="8">
        <f t="array" aca="1" ref="A9500:B9500" ca="1">[2]!CorrelatedUniform($C$31:$D$32)</f>
        <v>0.84082436561584428</v>
      </c>
      <c r="B9500" s="10">
        <f ca="1"/>
        <v>0.32898881620266007</v>
      </c>
      <c r="D9500" s="3">
        <f ca="1">[2]!TriangularRnd(A9500,$F$18,$G$18,$H$18)</f>
        <v>431.0197566496351</v>
      </c>
      <c r="E9500" s="2">
        <f t="shared" ca="1" si="765"/>
        <v>477.86464680634725</v>
      </c>
      <c r="F9500" s="2">
        <f t="shared" ca="1" si="768"/>
        <v>205969.10377793561</v>
      </c>
      <c r="G9500" s="2">
        <f t="shared" ca="1" si="766"/>
        <v>151026.95493589641</v>
      </c>
      <c r="H9500" s="2">
        <f ca="1">[2]!Uniform($T$19,$U$20)</f>
        <v>29263.070930598355</v>
      </c>
      <c r="I9500" s="2">
        <f t="shared" ca="1" si="767"/>
        <v>180290.02586649478</v>
      </c>
      <c r="J9500" s="2">
        <f t="shared" ca="1" si="764"/>
        <v>25679</v>
      </c>
    </row>
    <row r="9501" spans="1:10" x14ac:dyDescent="0.25">
      <c r="A9501" s="8">
        <f t="array" aca="1" ref="A9501:B9501" ca="1">[2]!CorrelatedUniform($C$31:$D$32)</f>
        <v>0.75545740127563499</v>
      </c>
      <c r="B9501" s="10">
        <f ca="1"/>
        <v>0.39704958572793403</v>
      </c>
      <c r="D9501" s="3">
        <f ca="1">[2]!TriangularRnd(A9501,$F$18,$G$18,$H$18)</f>
        <v>423.77885385131839</v>
      </c>
      <c r="E9501" s="2">
        <f t="shared" ca="1" si="765"/>
        <v>486.95043208558604</v>
      </c>
      <c r="F9501" s="2">
        <f t="shared" ca="1" si="768"/>
        <v>206359.2959916339</v>
      </c>
      <c r="G9501" s="2">
        <f t="shared" ca="1" si="766"/>
        <v>115234.92908655752</v>
      </c>
      <c r="H9501" s="2">
        <f ca="1">[2]!Uniform($T$19,$U$20)</f>
        <v>42167.113354073641</v>
      </c>
      <c r="I9501" s="2">
        <f t="shared" ca="1" si="767"/>
        <v>157402.04244063116</v>
      </c>
      <c r="J9501" s="2">
        <f t="shared" ca="1" si="764"/>
        <v>48957</v>
      </c>
    </row>
    <row r="9502" spans="1:10" x14ac:dyDescent="0.25">
      <c r="A9502" s="8">
        <f t="array" aca="1" ref="A9502:B9502" ca="1">[2]!CorrelatedUniform($C$31:$D$32)</f>
        <v>0.61637961864471436</v>
      </c>
      <c r="B9502" s="10">
        <f ca="1"/>
        <v>0.61321218297419389</v>
      </c>
      <c r="D9502" s="3">
        <f ca="1">[2]!TriangularRnd(A9502,$F$18,$G$18,$H$18)</f>
        <v>414.31635011315529</v>
      </c>
      <c r="E9502" s="2">
        <f t="shared" ca="1" si="765"/>
        <v>514.38504937509242</v>
      </c>
      <c r="F9502" s="2">
        <f t="shared" ca="1" si="768"/>
        <v>213118.13620986347</v>
      </c>
      <c r="G9502" s="2">
        <f t="shared" ca="1" si="766"/>
        <v>180220.50415699341</v>
      </c>
      <c r="H9502" s="2">
        <f ca="1">[2]!Uniform($T$19,$U$20)</f>
        <v>36682.624290326945</v>
      </c>
      <c r="I9502" s="2">
        <f t="shared" ca="1" si="767"/>
        <v>216903.12844732037</v>
      </c>
      <c r="J9502" s="2">
        <f t="shared" ca="1" si="764"/>
        <v>-3785</v>
      </c>
    </row>
    <row r="9503" spans="1:10" x14ac:dyDescent="0.25">
      <c r="A9503" s="8">
        <f t="array" aca="1" ref="A9503:B9503" ca="1">[2]!CorrelatedUniform($C$31:$D$32)</f>
        <v>0.66857254505157482</v>
      </c>
      <c r="B9503" s="10">
        <f ca="1"/>
        <v>0.46842506640315518</v>
      </c>
      <c r="D9503" s="3">
        <f ca="1">[2]!TriangularRnd(A9503,$F$18,$G$18,$H$18)</f>
        <v>417.62618987090815</v>
      </c>
      <c r="E9503" s="2">
        <f t="shared" ca="1" si="765"/>
        <v>496.03852827349107</v>
      </c>
      <c r="F9503" s="2">
        <f t="shared" ca="1" si="768"/>
        <v>207158.68059203081</v>
      </c>
      <c r="G9503" s="2">
        <f t="shared" ca="1" si="766"/>
        <v>22292.985268273031</v>
      </c>
      <c r="H9503" s="2">
        <f ca="1">[2]!Uniform($T$19,$U$20)</f>
        <v>30941.923108080853</v>
      </c>
      <c r="I9503" s="2">
        <f t="shared" ca="1" si="767"/>
        <v>53234.90837635388</v>
      </c>
      <c r="J9503" s="2">
        <f t="shared" ca="1" si="764"/>
        <v>153923</v>
      </c>
    </row>
    <row r="9504" spans="1:10" x14ac:dyDescent="0.25">
      <c r="A9504" s="8">
        <f t="array" aca="1" ref="A9504:B9504" ca="1">[2]!CorrelatedUniform($C$31:$D$32)</f>
        <v>0.83564782142639149</v>
      </c>
      <c r="B9504" s="10">
        <f ca="1"/>
        <v>9.4566930678410308E-2</v>
      </c>
      <c r="D9504" s="3">
        <f ca="1">[2]!TriangularRnd(A9504,$F$18,$G$18,$H$18)</f>
        <v>430.5320360820669</v>
      </c>
      <c r="E9504" s="2">
        <f t="shared" ca="1" si="765"/>
        <v>434.34271563900523</v>
      </c>
      <c r="F9504" s="2">
        <f t="shared" ca="1" si="768"/>
        <v>186998.45372147512</v>
      </c>
      <c r="G9504" s="2">
        <f t="shared" ca="1" si="766"/>
        <v>184289.13905875999</v>
      </c>
      <c r="H9504" s="2">
        <f ca="1">[2]!Uniform($T$19,$U$20)</f>
        <v>37705.085788401113</v>
      </c>
      <c r="I9504" s="2">
        <f t="shared" ca="1" si="767"/>
        <v>221994.22484716109</v>
      </c>
      <c r="J9504" s="2">
        <f t="shared" ca="1" si="764"/>
        <v>-34996</v>
      </c>
    </row>
    <row r="9505" spans="1:10" x14ac:dyDescent="0.25">
      <c r="A9505" s="8">
        <f t="array" aca="1" ref="A9505:B9505" ca="1">[2]!CorrelatedUniform($C$31:$D$32)</f>
        <v>0.39873254299163829</v>
      </c>
      <c r="B9505" s="10">
        <f ca="1"/>
        <v>0.71695455655250562</v>
      </c>
      <c r="D9505" s="3">
        <f ca="1">[2]!TriangularRnd(A9505,$F$18,$G$18,$H$18)</f>
        <v>401.93371107217081</v>
      </c>
      <c r="E9505" s="2">
        <f t="shared" ca="1" si="765"/>
        <v>528.69090590679639</v>
      </c>
      <c r="F9505" s="2">
        <f t="shared" ca="1" si="768"/>
        <v>212498.69782122655</v>
      </c>
      <c r="G9505" s="2">
        <f t="shared" ca="1" si="766"/>
        <v>130307.10806360317</v>
      </c>
      <c r="H9505" s="2">
        <f ca="1">[2]!Uniform($T$19,$U$20)</f>
        <v>43729.337309863302</v>
      </c>
      <c r="I9505" s="2">
        <f t="shared" ca="1" si="767"/>
        <v>174036.44537346647</v>
      </c>
      <c r="J9505" s="2">
        <f t="shared" ca="1" si="764"/>
        <v>38462</v>
      </c>
    </row>
    <row r="9506" spans="1:10" x14ac:dyDescent="0.25">
      <c r="A9506" s="8">
        <f t="array" aca="1" ref="A9506:B9506" ca="1">[2]!CorrelatedUniform($C$31:$D$32)</f>
        <v>0.71781504154205322</v>
      </c>
      <c r="B9506" s="10">
        <f ca="1"/>
        <v>0.12174803944855107</v>
      </c>
      <c r="D9506" s="3">
        <f ca="1">[2]!TriangularRnd(A9506,$F$18,$G$18,$H$18)</f>
        <v>420.99763821463927</v>
      </c>
      <c r="E9506" s="2">
        <f t="shared" ca="1" si="765"/>
        <v>441.68535946263125</v>
      </c>
      <c r="F9506" s="2">
        <f t="shared" ca="1" si="768"/>
        <v>185948.49316775173</v>
      </c>
      <c r="G9506" s="2">
        <f t="shared" ca="1" si="766"/>
        <v>174127.99162893646</v>
      </c>
      <c r="H9506" s="2">
        <f ca="1">[2]!Uniform($T$19,$U$20)</f>
        <v>43081.730990891447</v>
      </c>
      <c r="I9506" s="2">
        <f t="shared" ca="1" si="767"/>
        <v>217209.72261982789</v>
      </c>
      <c r="J9506" s="2">
        <f t="shared" ca="1" si="764"/>
        <v>-31262</v>
      </c>
    </row>
    <row r="9507" spans="1:10" x14ac:dyDescent="0.25">
      <c r="A9507" s="8">
        <f t="array" aca="1" ref="A9507:B9507" ca="1">[2]!CorrelatedUniform($C$31:$D$32)</f>
        <v>0.3536220788955689</v>
      </c>
      <c r="B9507" s="10">
        <f ca="1"/>
        <v>0.67843731141854957</v>
      </c>
      <c r="D9507" s="3">
        <f ca="1">[2]!TriangularRnd(A9507,$F$18,$G$18,$H$18)</f>
        <v>399.14544326535201</v>
      </c>
      <c r="E9507" s="2">
        <f t="shared" ca="1" si="765"/>
        <v>523.16667219315923</v>
      </c>
      <c r="F9507" s="2">
        <f t="shared" ca="1" si="768"/>
        <v>208819.59327419766</v>
      </c>
      <c r="G9507" s="2">
        <f t="shared" ca="1" si="766"/>
        <v>84597.702324536207</v>
      </c>
      <c r="H9507" s="2">
        <f ca="1">[2]!Uniform($T$19,$U$20)</f>
        <v>40458.086766015935</v>
      </c>
      <c r="I9507" s="2">
        <f t="shared" ca="1" si="767"/>
        <v>125055.78909055213</v>
      </c>
      <c r="J9507" s="2">
        <f t="shared" ca="1" si="764"/>
        <v>83763</v>
      </c>
    </row>
    <row r="9508" spans="1:10" x14ac:dyDescent="0.25">
      <c r="A9508" s="8">
        <f t="array" aca="1" ref="A9508:B9508" ca="1">[2]!CorrelatedUniform($C$31:$D$32)</f>
        <v>0.74316644668579102</v>
      </c>
      <c r="B9508" s="10">
        <f ca="1"/>
        <v>8.0485616997902742E-2</v>
      </c>
      <c r="D9508" s="3">
        <f ca="1">[2]!TriangularRnd(A9508,$F$18,$G$18,$H$18)</f>
        <v>422.84858288771409</v>
      </c>
      <c r="E9508" s="2">
        <f t="shared" ca="1" si="765"/>
        <v>429.90937320005855</v>
      </c>
      <c r="F9508" s="2">
        <f t="shared" ca="1" si="768"/>
        <v>181786.56922779017</v>
      </c>
      <c r="G9508" s="2">
        <f t="shared" ca="1" si="766"/>
        <v>154175.82233971043</v>
      </c>
      <c r="H9508" s="2">
        <f ca="1">[2]!Uniform($T$19,$U$20)</f>
        <v>43049.874135631595</v>
      </c>
      <c r="I9508" s="2">
        <f t="shared" ca="1" si="767"/>
        <v>197225.69647534203</v>
      </c>
      <c r="J9508" s="2">
        <f t="shared" ca="1" si="764"/>
        <v>-15440</v>
      </c>
    </row>
    <row r="9509" spans="1:10" x14ac:dyDescent="0.25">
      <c r="A9509" s="8">
        <f t="array" aca="1" ref="A9509:B9509" ca="1">[2]!CorrelatedUniform($C$31:$D$32)</f>
        <v>0.46597194671630876</v>
      </c>
      <c r="B9509" s="10">
        <f ca="1"/>
        <v>0.23586154158591754</v>
      </c>
      <c r="D9509" s="3">
        <f ca="1">[2]!TriangularRnd(A9509,$F$18,$G$18,$H$18)</f>
        <v>405.81157040502046</v>
      </c>
      <c r="E9509" s="2">
        <f t="shared" ca="1" si="765"/>
        <v>464.01608444587816</v>
      </c>
      <c r="F9509" s="2">
        <f t="shared" ca="1" si="768"/>
        <v>188303.09592217041</v>
      </c>
      <c r="G9509" s="2">
        <f t="shared" ca="1" si="766"/>
        <v>100673.38652627093</v>
      </c>
      <c r="H9509" s="2">
        <f ca="1">[2]!Uniform($T$19,$U$20)</f>
        <v>34036.114714855503</v>
      </c>
      <c r="I9509" s="2">
        <f t="shared" ca="1" si="767"/>
        <v>134709.50124112645</v>
      </c>
      <c r="J9509" s="2">
        <f t="shared" ca="1" si="764"/>
        <v>53593</v>
      </c>
    </row>
    <row r="9510" spans="1:10" x14ac:dyDescent="0.25">
      <c r="A9510" s="8">
        <f t="array" aca="1" ref="A9510:B9510" ca="1">[2]!CorrelatedUniform($C$31:$D$32)</f>
        <v>0.18646514415740995</v>
      </c>
      <c r="B9510" s="10">
        <f ca="1"/>
        <v>0.77822268089306945</v>
      </c>
      <c r="D9510" s="3">
        <f ca="1">[2]!TriangularRnd(A9510,$F$18,$G$18,$H$18)</f>
        <v>386.80408230008157</v>
      </c>
      <c r="E9510" s="2">
        <f t="shared" ca="1" si="765"/>
        <v>538.31022441322511</v>
      </c>
      <c r="F9510" s="2">
        <f t="shared" ca="1" si="768"/>
        <v>208220.5923469085</v>
      </c>
      <c r="G9510" s="2">
        <f t="shared" ca="1" si="766"/>
        <v>162249.14317011175</v>
      </c>
      <c r="H9510" s="2">
        <f ca="1">[2]!Uniform($T$19,$U$20)</f>
        <v>30504.099696812307</v>
      </c>
      <c r="I9510" s="2">
        <f t="shared" ca="1" si="767"/>
        <v>192753.24286692406</v>
      </c>
      <c r="J9510" s="2">
        <f t="shared" ca="1" si="764"/>
        <v>15467</v>
      </c>
    </row>
    <row r="9511" spans="1:10" x14ac:dyDescent="0.25">
      <c r="A9511" s="8">
        <f t="array" aca="1" ref="A9511:B9511" ca="1">[2]!CorrelatedUniform($C$31:$D$32)</f>
        <v>7.0075035095214858E-2</v>
      </c>
      <c r="B9511" s="10">
        <f ca="1"/>
        <v>0.35037161593004207</v>
      </c>
      <c r="D9511" s="3">
        <f ca="1">[2]!TriangularRnd(A9511,$F$18,$G$18,$H$18)</f>
        <v>374.14032919402456</v>
      </c>
      <c r="E9511" s="2">
        <f t="shared" ca="1" si="765"/>
        <v>480.78413126637844</v>
      </c>
      <c r="F9511" s="2">
        <f t="shared" ca="1" si="768"/>
        <v>179880.73314326594</v>
      </c>
      <c r="G9511" s="2">
        <f t="shared" ca="1" si="766"/>
        <v>157679.21895140241</v>
      </c>
      <c r="H9511" s="2">
        <f ca="1">[2]!Uniform($T$19,$U$20)</f>
        <v>30431.329447975888</v>
      </c>
      <c r="I9511" s="2">
        <f t="shared" ca="1" si="767"/>
        <v>188110.54839937828</v>
      </c>
      <c r="J9511" s="2">
        <f t="shared" ca="1" si="764"/>
        <v>-8230</v>
      </c>
    </row>
    <row r="9512" spans="1:10" x14ac:dyDescent="0.25">
      <c r="A9512" s="8">
        <f t="array" aca="1" ref="A9512:B9512" ca="1">[2]!CorrelatedUniform($C$31:$D$32)</f>
        <v>9.275162220001204E-2</v>
      </c>
      <c r="B9512" s="10">
        <f ca="1"/>
        <v>0.65494979031994205</v>
      </c>
      <c r="D9512" s="3">
        <f ca="1">[2]!TriangularRnd(A9512,$F$18,$G$18,$H$18)</f>
        <v>377.15922876257531</v>
      </c>
      <c r="E9512" s="2">
        <f t="shared" ca="1" si="765"/>
        <v>519.93593962085697</v>
      </c>
      <c r="F9512" s="2">
        <f t="shared" ca="1" si="768"/>
        <v>196098.63799334734</v>
      </c>
      <c r="G9512" s="2">
        <f t="shared" ca="1" si="766"/>
        <v>180332.05779497465</v>
      </c>
      <c r="H9512" s="2">
        <f ca="1">[2]!Uniform($T$19,$U$20)</f>
        <v>39387.983299953543</v>
      </c>
      <c r="I9512" s="2">
        <f t="shared" ca="1" si="767"/>
        <v>219720.04109492819</v>
      </c>
      <c r="J9512" s="2">
        <f t="shared" ref="J9512:J9575" ca="1" si="769">INT(F9512-I9512)</f>
        <v>-23622</v>
      </c>
    </row>
    <row r="9513" spans="1:10" x14ac:dyDescent="0.25">
      <c r="A9513" s="8">
        <f t="array" aca="1" ref="A9513:B9513" ca="1">[2]!CorrelatedUniform($C$31:$D$32)</f>
        <v>0.38728010654449441</v>
      </c>
      <c r="B9513" s="10">
        <f ca="1"/>
        <v>2.2061220802975456E-2</v>
      </c>
      <c r="D9513" s="3">
        <f ca="1">[2]!TriangularRnd(A9513,$F$18,$G$18,$H$18)</f>
        <v>401.24145351594865</v>
      </c>
      <c r="E9513" s="2">
        <f t="shared" ref="E9513:E9576" ca="1" si="770">_xlfn.NORM.INV(B9513,$G$24,$G$24*$H$24)</f>
        <v>399.35371271004385</v>
      </c>
      <c r="F9513" s="2">
        <f t="shared" ca="1" si="768"/>
        <v>160237.26415476858</v>
      </c>
      <c r="G9513" s="2">
        <f t="shared" ref="G9513:G9576" ca="1" si="771">_xlfn.NORM.INV(RAND(),$S$19,$R$21)*D9513</f>
        <v>214475.47176724821</v>
      </c>
      <c r="H9513" s="2">
        <f ca="1">[2]!Uniform($T$19,$U$20)</f>
        <v>41794.740292720104</v>
      </c>
      <c r="I9513" s="2">
        <f t="shared" ref="I9513:I9576" ca="1" si="772">G9513+H9513</f>
        <v>256270.21205996833</v>
      </c>
      <c r="J9513" s="2">
        <f t="shared" ca="1" si="769"/>
        <v>-96033</v>
      </c>
    </row>
    <row r="9514" spans="1:10" x14ac:dyDescent="0.25">
      <c r="A9514" s="8">
        <f t="array" aca="1" ref="A9514:B9514" ca="1">[2]!CorrelatedUniform($C$31:$D$32)</f>
        <v>0.65018689632415771</v>
      </c>
      <c r="B9514" s="10">
        <f ca="1"/>
        <v>0.27730870237852823</v>
      </c>
      <c r="D9514" s="3">
        <f ca="1">[2]!TriangularRnd(A9514,$F$18,$G$18,$H$18)</f>
        <v>416.43236308554265</v>
      </c>
      <c r="E9514" s="2">
        <f t="shared" ca="1" si="770"/>
        <v>470.45723695669056</v>
      </c>
      <c r="F9514" s="2">
        <f t="shared" ref="F9514:F9577" ca="1" si="773">D9514*E9514</f>
        <v>195913.61891656974</v>
      </c>
      <c r="G9514" s="2">
        <f t="shared" ca="1" si="771"/>
        <v>53606.917064678557</v>
      </c>
      <c r="H9514" s="2">
        <f ca="1">[2]!Uniform($T$19,$U$20)</f>
        <v>37002.047915027128</v>
      </c>
      <c r="I9514" s="2">
        <f t="shared" ca="1" si="772"/>
        <v>90608.964979705692</v>
      </c>
      <c r="J9514" s="2">
        <f t="shared" ca="1" si="769"/>
        <v>105304</v>
      </c>
    </row>
    <row r="9515" spans="1:10" x14ac:dyDescent="0.25">
      <c r="A9515" s="8">
        <f t="array" aca="1" ref="A9515:B9515" ca="1">[2]!CorrelatedUniform($C$31:$D$32)</f>
        <v>0.81749784946441673</v>
      </c>
      <c r="B9515" s="10">
        <f ca="1"/>
        <v>0.50823425023078228</v>
      </c>
      <c r="D9515" s="3">
        <f ca="1">[2]!TriangularRnd(A9515,$F$18,$G$18,$H$18)</f>
        <v>428.87998202527552</v>
      </c>
      <c r="E9515" s="2">
        <f t="shared" ca="1" si="770"/>
        <v>501.03208350919982</v>
      </c>
      <c r="F9515" s="2">
        <f t="shared" ca="1" si="773"/>
        <v>214882.63096951196</v>
      </c>
      <c r="G9515" s="2">
        <f t="shared" ca="1" si="771"/>
        <v>129546.80864219721</v>
      </c>
      <c r="H9515" s="2">
        <f ca="1">[2]!Uniform($T$19,$U$20)</f>
        <v>37645.690794158516</v>
      </c>
      <c r="I9515" s="2">
        <f t="shared" ca="1" si="772"/>
        <v>167192.49943635572</v>
      </c>
      <c r="J9515" s="2">
        <f t="shared" ca="1" si="769"/>
        <v>47690</v>
      </c>
    </row>
    <row r="9516" spans="1:10" x14ac:dyDescent="0.25">
      <c r="A9516" s="8">
        <f t="array" aca="1" ref="A9516:B9516" ca="1">[2]!CorrelatedUniform($C$31:$D$32)</f>
        <v>0.98809516429901123</v>
      </c>
      <c r="B9516" s="10">
        <f ca="1"/>
        <v>2.2557181635162661E-2</v>
      </c>
      <c r="D9516" s="3">
        <f ca="1">[2]!TriangularRnd(A9516,$F$18,$G$18,$H$18)</f>
        <v>452.98695833791402</v>
      </c>
      <c r="E9516" s="2">
        <f t="shared" ca="1" si="770"/>
        <v>399.82067038117049</v>
      </c>
      <c r="F9516" s="2">
        <f t="shared" ca="1" si="773"/>
        <v>181113.54935659212</v>
      </c>
      <c r="G9516" s="2">
        <f t="shared" ca="1" si="771"/>
        <v>110424.76294035946</v>
      </c>
      <c r="H9516" s="2">
        <f ca="1">[2]!Uniform($T$19,$U$20)</f>
        <v>35106.516853990041</v>
      </c>
      <c r="I9516" s="2">
        <f t="shared" ca="1" si="772"/>
        <v>145531.27979434951</v>
      </c>
      <c r="J9516" s="2">
        <f t="shared" ca="1" si="769"/>
        <v>35582</v>
      </c>
    </row>
    <row r="9517" spans="1:10" x14ac:dyDescent="0.25">
      <c r="A9517" s="8">
        <f t="array" aca="1" ref="A9517:B9517" ca="1">[2]!CorrelatedUniform($C$31:$D$32)</f>
        <v>0.98672378063201904</v>
      </c>
      <c r="B9517" s="10">
        <f ca="1"/>
        <v>0.53160183892610968</v>
      </c>
      <c r="D9517" s="3">
        <f ca="1">[2]!TriangularRnd(A9517,$F$18,$G$18,$H$18)</f>
        <v>452.52366477984572</v>
      </c>
      <c r="E9517" s="2">
        <f t="shared" ca="1" si="770"/>
        <v>503.96485441895163</v>
      </c>
      <c r="F9517" s="2">
        <f t="shared" ca="1" si="773"/>
        <v>228056.02284190542</v>
      </c>
      <c r="G9517" s="2">
        <f t="shared" ca="1" si="771"/>
        <v>189585.56514352909</v>
      </c>
      <c r="H9517" s="2">
        <f ca="1">[2]!Uniform($T$19,$U$20)</f>
        <v>26196.248857039918</v>
      </c>
      <c r="I9517" s="2">
        <f t="shared" ca="1" si="772"/>
        <v>215781.81400056902</v>
      </c>
      <c r="J9517" s="2">
        <f t="shared" ca="1" si="769"/>
        <v>12274</v>
      </c>
    </row>
    <row r="9518" spans="1:10" x14ac:dyDescent="0.25">
      <c r="A9518" s="8">
        <f t="array" aca="1" ref="A9518:B9518" ca="1">[2]!CorrelatedUniform($C$31:$D$32)</f>
        <v>0.54216790199279763</v>
      </c>
      <c r="B9518" s="10">
        <f ca="1"/>
        <v>0.61295407282009506</v>
      </c>
      <c r="D9518" s="3">
        <f ca="1">[2]!TriangularRnd(A9518,$F$18,$G$18,$H$18)</f>
        <v>409.97670481135094</v>
      </c>
      <c r="E9518" s="2">
        <f t="shared" ca="1" si="770"/>
        <v>514.35133643582537</v>
      </c>
      <c r="F9518" s="2">
        <f t="shared" ca="1" si="773"/>
        <v>210872.06602727424</v>
      </c>
      <c r="G9518" s="2">
        <f t="shared" ca="1" si="771"/>
        <v>100112.42841090099</v>
      </c>
      <c r="H9518" s="2">
        <f ca="1">[2]!Uniform($T$19,$U$20)</f>
        <v>39422.802799396792</v>
      </c>
      <c r="I9518" s="2">
        <f t="shared" ca="1" si="772"/>
        <v>139535.23121029779</v>
      </c>
      <c r="J9518" s="2">
        <f t="shared" ca="1" si="769"/>
        <v>71336</v>
      </c>
    </row>
    <row r="9519" spans="1:10" x14ac:dyDescent="0.25">
      <c r="A9519" s="8">
        <f t="array" aca="1" ref="A9519:B9519" ca="1">[2]!CorrelatedUniform($C$31:$D$32)</f>
        <v>0.21058893203735332</v>
      </c>
      <c r="B9519" s="10">
        <f ca="1"/>
        <v>0.72477197853335784</v>
      </c>
      <c r="D9519" s="3">
        <f ca="1">[2]!TriangularRnd(A9519,$F$18,$G$18,$H$18)</f>
        <v>388.85663539751556</v>
      </c>
      <c r="E9519" s="2">
        <f t="shared" ca="1" si="770"/>
        <v>529.85384476085414</v>
      </c>
      <c r="F9519" s="2">
        <f t="shared" ca="1" si="773"/>
        <v>206037.18332614328</v>
      </c>
      <c r="G9519" s="2">
        <f t="shared" ca="1" si="771"/>
        <v>151188.05469963708</v>
      </c>
      <c r="H9519" s="2">
        <f ca="1">[2]!Uniform($T$19,$U$20)</f>
        <v>31131.603391105604</v>
      </c>
      <c r="I9519" s="2">
        <f t="shared" ca="1" si="772"/>
        <v>182319.65809074268</v>
      </c>
      <c r="J9519" s="2">
        <f t="shared" ca="1" si="769"/>
        <v>23717</v>
      </c>
    </row>
    <row r="9520" spans="1:10" x14ac:dyDescent="0.25">
      <c r="A9520" s="8">
        <f t="array" aca="1" ref="A9520:B9520" ca="1">[2]!CorrelatedUniform($C$31:$D$32)</f>
        <v>0.51373028755187988</v>
      </c>
      <c r="B9520" s="10">
        <f ca="1"/>
        <v>0.72282297295176201</v>
      </c>
      <c r="D9520" s="3">
        <f ca="1">[2]!TriangularRnd(A9520,$F$18,$G$18,$H$18)</f>
        <v>408.40812697612444</v>
      </c>
      <c r="E9520" s="2">
        <f t="shared" ca="1" si="770"/>
        <v>529.56241578089168</v>
      </c>
      <c r="F9520" s="2">
        <f t="shared" ca="1" si="773"/>
        <v>216277.59434602561</v>
      </c>
      <c r="G9520" s="2">
        <f t="shared" ca="1" si="771"/>
        <v>215036.75743821418</v>
      </c>
      <c r="H9520" s="2">
        <f ca="1">[2]!Uniform($T$19,$U$20)</f>
        <v>33378.512482581937</v>
      </c>
      <c r="I9520" s="2">
        <f t="shared" ca="1" si="772"/>
        <v>248415.2699207961</v>
      </c>
      <c r="J9520" s="2">
        <f t="shared" ca="1" si="769"/>
        <v>-32138</v>
      </c>
    </row>
    <row r="9521" spans="1:10" x14ac:dyDescent="0.25">
      <c r="A9521" s="8">
        <f t="array" aca="1" ref="A9521:B9521" ca="1">[2]!CorrelatedUniform($C$31:$D$32)</f>
        <v>0.27793037891387939</v>
      </c>
      <c r="B9521" s="10">
        <f ca="1"/>
        <v>0.8511011928508968</v>
      </c>
      <c r="D9521" s="3">
        <f ca="1">[2]!TriangularRnd(A9521,$F$18,$G$18,$H$18)</f>
        <v>394.03215102238016</v>
      </c>
      <c r="E9521" s="2">
        <f t="shared" ca="1" si="770"/>
        <v>552.05839678165967</v>
      </c>
      <c r="F9521" s="2">
        <f t="shared" ca="1" si="773"/>
        <v>217528.75757384399</v>
      </c>
      <c r="G9521" s="2">
        <f t="shared" ca="1" si="771"/>
        <v>97591.274773807134</v>
      </c>
      <c r="H9521" s="2">
        <f ca="1">[2]!Uniform($T$19,$U$20)</f>
        <v>24934.139552701497</v>
      </c>
      <c r="I9521" s="2">
        <f t="shared" ca="1" si="772"/>
        <v>122525.41432650863</v>
      </c>
      <c r="J9521" s="2">
        <f t="shared" ca="1" si="769"/>
        <v>95003</v>
      </c>
    </row>
    <row r="9522" spans="1:10" x14ac:dyDescent="0.25">
      <c r="A9522" s="8">
        <f t="array" aca="1" ref="A9522:B9522" ca="1">[2]!CorrelatedUniform($C$31:$D$32)</f>
        <v>0.11124062538146974</v>
      </c>
      <c r="B9522" s="10">
        <f ca="1"/>
        <v>0.31086125662245212</v>
      </c>
      <c r="D9522" s="3">
        <f ca="1">[2]!TriangularRnd(A9522,$F$18,$G$18,$H$18)</f>
        <v>379.35520208739791</v>
      </c>
      <c r="E9522" s="2">
        <f t="shared" ca="1" si="770"/>
        <v>475.32947135546175</v>
      </c>
      <c r="F9522" s="2">
        <f t="shared" ca="1" si="773"/>
        <v>180318.70766414722</v>
      </c>
      <c r="G9522" s="2">
        <f t="shared" ca="1" si="771"/>
        <v>129926.81991424887</v>
      </c>
      <c r="H9522" s="2">
        <f ca="1">[2]!Uniform($T$19,$U$20)</f>
        <v>33084.479681994984</v>
      </c>
      <c r="I9522" s="2">
        <f t="shared" ca="1" si="772"/>
        <v>163011.29959624386</v>
      </c>
      <c r="J9522" s="2">
        <f t="shared" ca="1" si="769"/>
        <v>17307</v>
      </c>
    </row>
    <row r="9523" spans="1:10" x14ac:dyDescent="0.25">
      <c r="A9523" s="8">
        <f t="array" aca="1" ref="A9523:B9523" ca="1">[2]!CorrelatedUniform($C$31:$D$32)</f>
        <v>0.53632402420043945</v>
      </c>
      <c r="B9523" s="10">
        <f ca="1"/>
        <v>0.84948936672989006</v>
      </c>
      <c r="D9523" s="3">
        <f ca="1">[2]!TriangularRnd(A9523,$F$18,$G$18,$H$18)</f>
        <v>409.65047263544875</v>
      </c>
      <c r="E9523" s="2">
        <f t="shared" ca="1" si="770"/>
        <v>551.71229014314849</v>
      </c>
      <c r="F9523" s="2">
        <f t="shared" ca="1" si="773"/>
        <v>226009.20041592661</v>
      </c>
      <c r="G9523" s="2">
        <f t="shared" ca="1" si="771"/>
        <v>197242.8957963904</v>
      </c>
      <c r="H9523" s="2">
        <f ca="1">[2]!Uniform($T$19,$U$20)</f>
        <v>39907.746705104197</v>
      </c>
      <c r="I9523" s="2">
        <f t="shared" ca="1" si="772"/>
        <v>237150.64250149459</v>
      </c>
      <c r="J9523" s="2">
        <f t="shared" ca="1" si="769"/>
        <v>-11142</v>
      </c>
    </row>
    <row r="9524" spans="1:10" x14ac:dyDescent="0.25">
      <c r="A9524" s="8">
        <f t="array" aca="1" ref="A9524:B9524" ca="1">[2]!CorrelatedUniform($C$31:$D$32)</f>
        <v>0.66696643829345681</v>
      </c>
      <c r="B9524" s="10">
        <f ca="1"/>
        <v>0.31552168892147003</v>
      </c>
      <c r="D9524" s="3">
        <f ca="1">[2]!TriangularRnd(A9524,$F$18,$G$18,$H$18)</f>
        <v>417.52060224379898</v>
      </c>
      <c r="E9524" s="2">
        <f t="shared" ca="1" si="770"/>
        <v>475.98705979011919</v>
      </c>
      <c r="F9524" s="2">
        <f t="shared" ca="1" si="773"/>
        <v>198734.40386382572</v>
      </c>
      <c r="G9524" s="2">
        <f t="shared" ca="1" si="771"/>
        <v>183040.82944776205</v>
      </c>
      <c r="H9524" s="2">
        <f ca="1">[2]!Uniform($T$19,$U$20)</f>
        <v>27973.735407945274</v>
      </c>
      <c r="I9524" s="2">
        <f t="shared" ca="1" si="772"/>
        <v>211014.56485570731</v>
      </c>
      <c r="J9524" s="2">
        <f t="shared" ca="1" si="769"/>
        <v>-12281</v>
      </c>
    </row>
    <row r="9525" spans="1:10" x14ac:dyDescent="0.25">
      <c r="A9525" s="8">
        <f t="array" aca="1" ref="A9525:B9525" ca="1">[2]!CorrelatedUniform($C$31:$D$32)</f>
        <v>0.15293526649475098</v>
      </c>
      <c r="B9525" s="10">
        <f ca="1"/>
        <v>0.51685895641199897</v>
      </c>
      <c r="D9525" s="3">
        <f ca="1">[2]!TriangularRnd(A9525,$F$18,$G$18,$H$18)</f>
        <v>383.71605863670271</v>
      </c>
      <c r="E9525" s="2">
        <f t="shared" ca="1" si="770"/>
        <v>502.11358613313445</v>
      </c>
      <c r="F9525" s="2">
        <f t="shared" ca="1" si="773"/>
        <v>192669.04625894691</v>
      </c>
      <c r="G9525" s="2">
        <f t="shared" ca="1" si="771"/>
        <v>156480.20379150935</v>
      </c>
      <c r="H9525" s="2">
        <f ca="1">[2]!Uniform($T$19,$U$20)</f>
        <v>43708.072509722551</v>
      </c>
      <c r="I9525" s="2">
        <f t="shared" ca="1" si="772"/>
        <v>200188.2763012319</v>
      </c>
      <c r="J9525" s="2">
        <f t="shared" ca="1" si="769"/>
        <v>-7520</v>
      </c>
    </row>
    <row r="9526" spans="1:10" x14ac:dyDescent="0.25">
      <c r="A9526" s="8">
        <f t="array" aca="1" ref="A9526:B9526" ca="1">[2]!CorrelatedUniform($C$31:$D$32)</f>
        <v>0.17452681064605735</v>
      </c>
      <c r="B9526" s="10">
        <f ca="1"/>
        <v>0.12871294376905887</v>
      </c>
      <c r="D9526" s="3">
        <f ca="1">[2]!TriangularRnd(A9526,$F$18,$G$18,$H$18)</f>
        <v>385.73913675971772</v>
      </c>
      <c r="E9526" s="2">
        <f t="shared" ca="1" si="770"/>
        <v>443.37519076914498</v>
      </c>
      <c r="F9526" s="2">
        <f t="shared" ca="1" si="773"/>
        <v>171027.16334796516</v>
      </c>
      <c r="G9526" s="2">
        <f t="shared" ca="1" si="771"/>
        <v>131342.63280260272</v>
      </c>
      <c r="H9526" s="2">
        <f ca="1">[2]!Uniform($T$19,$U$20)</f>
        <v>29681.620294098164</v>
      </c>
      <c r="I9526" s="2">
        <f t="shared" ca="1" si="772"/>
        <v>161024.25309670088</v>
      </c>
      <c r="J9526" s="2">
        <f t="shared" ca="1" si="769"/>
        <v>10002</v>
      </c>
    </row>
    <row r="9527" spans="1:10" x14ac:dyDescent="0.25">
      <c r="A9527" s="8">
        <f t="array" aca="1" ref="A9527:B9527" ca="1">[2]!CorrelatedUniform($C$31:$D$32)</f>
        <v>0.53655540943145719</v>
      </c>
      <c r="B9527" s="10">
        <f ca="1"/>
        <v>0.41693341345529927</v>
      </c>
      <c r="D9527" s="3">
        <f ca="1">[2]!TriangularRnd(A9527,$F$18,$G$18,$H$18)</f>
        <v>409.66335040317097</v>
      </c>
      <c r="E9527" s="2">
        <f t="shared" ca="1" si="770"/>
        <v>489.51275801966926</v>
      </c>
      <c r="F9527" s="2">
        <f t="shared" ca="1" si="773"/>
        <v>200535.43651543441</v>
      </c>
      <c r="G9527" s="2">
        <f t="shared" ca="1" si="771"/>
        <v>191999.90917556555</v>
      </c>
      <c r="H9527" s="2">
        <f ca="1">[2]!Uniform($T$19,$U$20)</f>
        <v>40138.755874487339</v>
      </c>
      <c r="I9527" s="2">
        <f t="shared" ca="1" si="772"/>
        <v>232138.66505005289</v>
      </c>
      <c r="J9527" s="2">
        <f t="shared" ca="1" si="769"/>
        <v>-31604</v>
      </c>
    </row>
    <row r="9528" spans="1:10" x14ac:dyDescent="0.25">
      <c r="A9528" s="8">
        <f t="array" aca="1" ref="A9528:B9528" ca="1">[2]!CorrelatedUniform($C$31:$D$32)</f>
        <v>0.38459861278533936</v>
      </c>
      <c r="B9528" s="10">
        <f ca="1"/>
        <v>0.58940213724880053</v>
      </c>
      <c r="D9528" s="3">
        <f ca="1">[2]!TriangularRnd(A9528,$F$18,$G$18,$H$18)</f>
        <v>401.0778939428352</v>
      </c>
      <c r="E9528" s="2">
        <f t="shared" ca="1" si="770"/>
        <v>511.300366101696</v>
      </c>
      <c r="F9528" s="2">
        <f t="shared" ca="1" si="773"/>
        <v>205071.27400826884</v>
      </c>
      <c r="G9528" s="2">
        <f t="shared" ca="1" si="771"/>
        <v>169208.78884506816</v>
      </c>
      <c r="H9528" s="2">
        <f ca="1">[2]!Uniform($T$19,$U$20)</f>
        <v>44800.294643700501</v>
      </c>
      <c r="I9528" s="2">
        <f t="shared" ca="1" si="772"/>
        <v>214009.08348876867</v>
      </c>
      <c r="J9528" s="2">
        <f t="shared" ca="1" si="769"/>
        <v>-8938</v>
      </c>
    </row>
    <row r="9529" spans="1:10" x14ac:dyDescent="0.25">
      <c r="A9529" s="8">
        <f t="array" aca="1" ref="A9529:B9529" ca="1">[2]!CorrelatedUniform($C$31:$D$32)</f>
        <v>0.95105993747711171</v>
      </c>
      <c r="B9529" s="10">
        <f ca="1"/>
        <v>0.8062542077164665</v>
      </c>
      <c r="D9529" s="3">
        <f ca="1">[2]!TriangularRnd(A9529,$F$18,$G$18,$H$18)</f>
        <v>444.49024989146119</v>
      </c>
      <c r="E9529" s="2">
        <f t="shared" ca="1" si="770"/>
        <v>543.20876628665042</v>
      </c>
      <c r="F9529" s="2">
        <f t="shared" ca="1" si="773"/>
        <v>241451.00026998558</v>
      </c>
      <c r="G9529" s="2">
        <f t="shared" ca="1" si="771"/>
        <v>218166.89789038763</v>
      </c>
      <c r="H9529" s="2">
        <f ca="1">[2]!Uniform($T$19,$U$20)</f>
        <v>30543.143975034152</v>
      </c>
      <c r="I9529" s="2">
        <f t="shared" ca="1" si="772"/>
        <v>248710.04186542178</v>
      </c>
      <c r="J9529" s="2">
        <f t="shared" ca="1" si="769"/>
        <v>-7260</v>
      </c>
    </row>
    <row r="9530" spans="1:10" x14ac:dyDescent="0.25">
      <c r="A9530" s="8">
        <f t="array" aca="1" ref="A9530:B9530" ca="1">[2]!CorrelatedUniform($C$31:$D$32)</f>
        <v>0.50054776668548617</v>
      </c>
      <c r="B9530" s="10">
        <f ca="1"/>
        <v>0.13280913343373049</v>
      </c>
      <c r="D9530" s="3">
        <f ca="1">[2]!TriangularRnd(A9530,$F$18,$G$18,$H$18)</f>
        <v>407.69657927324215</v>
      </c>
      <c r="E9530" s="2">
        <f t="shared" ca="1" si="770"/>
        <v>444.33950209858978</v>
      </c>
      <c r="F9530" s="2">
        <f t="shared" ca="1" si="773"/>
        <v>181155.69504157067</v>
      </c>
      <c r="G9530" s="2">
        <f t="shared" ca="1" si="771"/>
        <v>77403.017985217768</v>
      </c>
      <c r="H9530" s="2">
        <f ca="1">[2]!Uniform($T$19,$U$20)</f>
        <v>37985.135149307811</v>
      </c>
      <c r="I9530" s="2">
        <f t="shared" ca="1" si="772"/>
        <v>115388.15313452558</v>
      </c>
      <c r="J9530" s="2">
        <f t="shared" ca="1" si="769"/>
        <v>65767</v>
      </c>
    </row>
    <row r="9531" spans="1:10" x14ac:dyDescent="0.25">
      <c r="A9531" s="8">
        <f t="array" aca="1" ref="A9531:B9531" ca="1">[2]!CorrelatedUniform($C$31:$D$32)</f>
        <v>0.70894956588745162</v>
      </c>
      <c r="B9531" s="10">
        <f ca="1"/>
        <v>0.77285028503320086</v>
      </c>
      <c r="D9531" s="3">
        <f ca="1">[2]!TriangularRnd(A9531,$F$18,$G$18,$H$18)</f>
        <v>420.37012686446593</v>
      </c>
      <c r="E9531" s="2">
        <f t="shared" ca="1" si="770"/>
        <v>537.41332473151408</v>
      </c>
      <c r="F9531" s="2">
        <f t="shared" ca="1" si="773"/>
        <v>225912.50749604101</v>
      </c>
      <c r="G9531" s="2">
        <f t="shared" ca="1" si="771"/>
        <v>126664.45341874538</v>
      </c>
      <c r="H9531" s="2">
        <f ca="1">[2]!Uniform($T$19,$U$20)</f>
        <v>40393.213288687861</v>
      </c>
      <c r="I9531" s="2">
        <f t="shared" ca="1" si="772"/>
        <v>167057.66670743324</v>
      </c>
      <c r="J9531" s="2">
        <f t="shared" ca="1" si="769"/>
        <v>58854</v>
      </c>
    </row>
    <row r="9532" spans="1:10" x14ac:dyDescent="0.25">
      <c r="A9532" s="8">
        <f t="array" aca="1" ref="A9532:B9532" ca="1">[2]!CorrelatedUniform($C$31:$D$32)</f>
        <v>9.3750357627868652E-2</v>
      </c>
      <c r="B9532" s="10">
        <f ca="1"/>
        <v>0.67340509436433948</v>
      </c>
      <c r="D9532" s="3">
        <f ca="1">[2]!TriangularRnd(A9532,$F$18,$G$18,$H$18)</f>
        <v>377.28316073046312</v>
      </c>
      <c r="E9532" s="2">
        <f t="shared" ca="1" si="770"/>
        <v>522.4667639948874</v>
      </c>
      <c r="F9532" s="2">
        <f t="shared" ca="1" si="773"/>
        <v>197117.91209660805</v>
      </c>
      <c r="G9532" s="2">
        <f t="shared" ca="1" si="771"/>
        <v>194539.51882718303</v>
      </c>
      <c r="H9532" s="2">
        <f ca="1">[2]!Uniform($T$19,$U$20)</f>
        <v>36777.142274392543</v>
      </c>
      <c r="I9532" s="2">
        <f t="shared" ca="1" si="772"/>
        <v>231316.66110157556</v>
      </c>
      <c r="J9532" s="2">
        <f t="shared" ca="1" si="769"/>
        <v>-34199</v>
      </c>
    </row>
    <row r="9533" spans="1:10" x14ac:dyDescent="0.25">
      <c r="A9533" s="8">
        <f t="array" aca="1" ref="A9533:B9533" ca="1">[2]!CorrelatedUniform($C$31:$D$32)</f>
        <v>0.53242409229278587</v>
      </c>
      <c r="B9533" s="10">
        <f ca="1"/>
        <v>0.72871828030845087</v>
      </c>
      <c r="D9533" s="3">
        <f ca="1">[2]!TriangularRnd(A9533,$F$18,$G$18,$H$18)</f>
        <v>409.43390305715553</v>
      </c>
      <c r="E9533" s="2">
        <f t="shared" ca="1" si="770"/>
        <v>530.44705809965501</v>
      </c>
      <c r="F9533" s="2">
        <f t="shared" ca="1" si="773"/>
        <v>217183.00936292749</v>
      </c>
      <c r="G9533" s="2">
        <f t="shared" ca="1" si="771"/>
        <v>166806.91973099372</v>
      </c>
      <c r="H9533" s="2">
        <f ca="1">[2]!Uniform($T$19,$U$20)</f>
        <v>30903.595404366781</v>
      </c>
      <c r="I9533" s="2">
        <f t="shared" ca="1" si="772"/>
        <v>197710.5151353605</v>
      </c>
      <c r="J9533" s="2">
        <f t="shared" ca="1" si="769"/>
        <v>19472</v>
      </c>
    </row>
    <row r="9534" spans="1:10" x14ac:dyDescent="0.25">
      <c r="A9534" s="8">
        <f t="array" aca="1" ref="A9534:B9534" ca="1">[2]!CorrelatedUniform($C$31:$D$32)</f>
        <v>0.95967733860015869</v>
      </c>
      <c r="B9534" s="10">
        <f ca="1"/>
        <v>0.36009785346816092</v>
      </c>
      <c r="D9534" s="3">
        <f ca="1">[2]!TriangularRnd(A9534,$F$18,$G$18,$H$18)</f>
        <v>446.03771912808998</v>
      </c>
      <c r="E9534" s="2">
        <f t="shared" ca="1" si="770"/>
        <v>482.09013762411962</v>
      </c>
      <c r="F9534" s="2">
        <f t="shared" ca="1" si="773"/>
        <v>215030.38540000931</v>
      </c>
      <c r="G9534" s="2">
        <f t="shared" ca="1" si="771"/>
        <v>159905.078923764</v>
      </c>
      <c r="H9534" s="2">
        <f ca="1">[2]!Uniform($T$19,$U$20)</f>
        <v>28293.7696263857</v>
      </c>
      <c r="I9534" s="2">
        <f t="shared" ca="1" si="772"/>
        <v>188198.84855014971</v>
      </c>
      <c r="J9534" s="2">
        <f t="shared" ca="1" si="769"/>
        <v>26831</v>
      </c>
    </row>
    <row r="9535" spans="1:10" x14ac:dyDescent="0.25">
      <c r="A9535" s="8">
        <f t="array" aca="1" ref="A9535:B9535" ca="1">[2]!CorrelatedUniform($C$31:$D$32)</f>
        <v>0.70263051986694358</v>
      </c>
      <c r="B9535" s="10">
        <f ca="1"/>
        <v>0.21179105015721103</v>
      </c>
      <c r="D9535" s="3">
        <f ca="1">[2]!TriangularRnd(A9535,$F$18,$G$18,$H$18)</f>
        <v>419.92867113823888</v>
      </c>
      <c r="E9535" s="2">
        <f t="shared" ca="1" si="770"/>
        <v>459.98889264388316</v>
      </c>
      <c r="F9535" s="2">
        <f t="shared" ca="1" si="773"/>
        <v>193162.52442629589</v>
      </c>
      <c r="G9535" s="2">
        <f t="shared" ca="1" si="771"/>
        <v>161167.67063353286</v>
      </c>
      <c r="H9535" s="2">
        <f ca="1">[2]!Uniform($T$19,$U$20)</f>
        <v>29088.254450220549</v>
      </c>
      <c r="I9535" s="2">
        <f t="shared" ca="1" si="772"/>
        <v>190255.92508375342</v>
      </c>
      <c r="J9535" s="2">
        <f t="shared" ca="1" si="769"/>
        <v>2906</v>
      </c>
    </row>
    <row r="9536" spans="1:10" x14ac:dyDescent="0.25">
      <c r="A9536" s="8">
        <f t="array" aca="1" ref="A9536:B9536" ca="1">[2]!CorrelatedUniform($C$31:$D$32)</f>
        <v>0.70417571067810036</v>
      </c>
      <c r="B9536" s="10">
        <f ca="1"/>
        <v>0.28735184988443063</v>
      </c>
      <c r="D9536" s="3">
        <f ca="1">[2]!TriangularRnd(A9536,$F$18,$G$18,$H$18)</f>
        <v>420.03618321506849</v>
      </c>
      <c r="E9536" s="2">
        <f t="shared" ca="1" si="770"/>
        <v>471.94311722538691</v>
      </c>
      <c r="F9536" s="2">
        <f t="shared" ca="1" si="773"/>
        <v>198233.18565397317</v>
      </c>
      <c r="G9536" s="2">
        <f t="shared" ca="1" si="771"/>
        <v>149628.69709535161</v>
      </c>
      <c r="H9536" s="2">
        <f ca="1">[2]!Uniform($T$19,$U$20)</f>
        <v>43614.025417476347</v>
      </c>
      <c r="I9536" s="2">
        <f t="shared" ca="1" si="772"/>
        <v>193242.72251282795</v>
      </c>
      <c r="J9536" s="2">
        <f t="shared" ca="1" si="769"/>
        <v>4990</v>
      </c>
    </row>
    <row r="9537" spans="1:10" x14ac:dyDescent="0.25">
      <c r="A9537" s="8">
        <f t="array" aca="1" ref="A9537:B9537" ca="1">[2]!CorrelatedUniform($C$31:$D$32)</f>
        <v>0.84771156311035034</v>
      </c>
      <c r="B9537" s="10">
        <f ca="1"/>
        <v>0.17652545414197082</v>
      </c>
      <c r="D9537" s="3">
        <f ca="1">[2]!TriangularRnd(A9537,$F$18,$G$18,$H$18)</f>
        <v>431.6811170140673</v>
      </c>
      <c r="E9537" s="2">
        <f t="shared" ca="1" si="770"/>
        <v>453.56561030457505</v>
      </c>
      <c r="F9537" s="2">
        <f t="shared" ca="1" si="773"/>
        <v>195795.70929544611</v>
      </c>
      <c r="G9537" s="2">
        <f t="shared" ca="1" si="771"/>
        <v>139881.87985298439</v>
      </c>
      <c r="H9537" s="2">
        <f ca="1">[2]!Uniform($T$19,$U$20)</f>
        <v>32189.680448706447</v>
      </c>
      <c r="I9537" s="2">
        <f t="shared" ca="1" si="772"/>
        <v>172071.56030169083</v>
      </c>
      <c r="J9537" s="2">
        <f t="shared" ca="1" si="769"/>
        <v>23724</v>
      </c>
    </row>
    <row r="9538" spans="1:10" x14ac:dyDescent="0.25">
      <c r="A9538" s="8">
        <f t="array" aca="1" ref="A9538:B9538" ca="1">[2]!CorrelatedUniform($C$31:$D$32)</f>
        <v>0.92308378219604481</v>
      </c>
      <c r="B9538" s="10">
        <f ca="1"/>
        <v>0.17185650744565587</v>
      </c>
      <c r="D9538" s="3">
        <f ca="1">[2]!TriangularRnd(A9538,$F$18,$G$18,$H$18)</f>
        <v>440.23762443191606</v>
      </c>
      <c r="E9538" s="2">
        <f t="shared" ca="1" si="770"/>
        <v>452.65728373101365</v>
      </c>
      <c r="F9538" s="2">
        <f t="shared" ca="1" si="773"/>
        <v>199276.76727154525</v>
      </c>
      <c r="G9538" s="2">
        <f t="shared" ca="1" si="771"/>
        <v>148791.67936149071</v>
      </c>
      <c r="H9538" s="2">
        <f ca="1">[2]!Uniform($T$19,$U$20)</f>
        <v>31264.433422635531</v>
      </c>
      <c r="I9538" s="2">
        <f t="shared" ca="1" si="772"/>
        <v>180056.11278412625</v>
      </c>
      <c r="J9538" s="2">
        <f t="shared" ca="1" si="769"/>
        <v>19220</v>
      </c>
    </row>
    <row r="9539" spans="1:10" x14ac:dyDescent="0.25">
      <c r="A9539" s="8">
        <f t="array" aca="1" ref="A9539:B9539" ca="1">[2]!CorrelatedUniform($C$31:$D$32)</f>
        <v>0.21352887153625452</v>
      </c>
      <c r="B9539" s="10">
        <f ca="1"/>
        <v>0.83429434529947299</v>
      </c>
      <c r="D9539" s="3">
        <f ca="1">[2]!TriangularRnd(A9539,$F$18,$G$18,$H$18)</f>
        <v>389.09855485863437</v>
      </c>
      <c r="E9539" s="2">
        <f t="shared" ca="1" si="770"/>
        <v>548.56375454147235</v>
      </c>
      <c r="F9539" s="2">
        <f t="shared" ca="1" si="773"/>
        <v>213445.36413991352</v>
      </c>
      <c r="G9539" s="2">
        <f t="shared" ca="1" si="771"/>
        <v>109705.5459617139</v>
      </c>
      <c r="H9539" s="2">
        <f ca="1">[2]!Uniform($T$19,$U$20)</f>
        <v>31071.165449764299</v>
      </c>
      <c r="I9539" s="2">
        <f t="shared" ca="1" si="772"/>
        <v>140776.7114114782</v>
      </c>
      <c r="J9539" s="2">
        <f t="shared" ca="1" si="769"/>
        <v>72668</v>
      </c>
    </row>
    <row r="9540" spans="1:10" x14ac:dyDescent="0.25">
      <c r="A9540" s="8">
        <f t="array" aca="1" ref="A9540:B9540" ca="1">[2]!CorrelatedUniform($C$31:$D$32)</f>
        <v>0.42867720127105724</v>
      </c>
      <c r="B9540" s="10">
        <f ca="1"/>
        <v>0.55485356029054467</v>
      </c>
      <c r="D9540" s="3">
        <f ca="1">[2]!TriangularRnd(A9540,$F$18,$G$18,$H$18)</f>
        <v>403.6981362274916</v>
      </c>
      <c r="E9540" s="2">
        <f t="shared" ca="1" si="770"/>
        <v>506.89668100127926</v>
      </c>
      <c r="F9540" s="2">
        <f t="shared" ca="1" si="773"/>
        <v>204633.24538011779</v>
      </c>
      <c r="G9540" s="2">
        <f t="shared" ca="1" si="771"/>
        <v>151674.38925397731</v>
      </c>
      <c r="H9540" s="2">
        <f ca="1">[2]!Uniform($T$19,$U$20)</f>
        <v>34977.494904129991</v>
      </c>
      <c r="I9540" s="2">
        <f t="shared" ca="1" si="772"/>
        <v>186651.88415810731</v>
      </c>
      <c r="J9540" s="2">
        <f t="shared" ca="1" si="769"/>
        <v>17981</v>
      </c>
    </row>
    <row r="9541" spans="1:10" x14ac:dyDescent="0.25">
      <c r="A9541" s="8">
        <f t="array" aca="1" ref="A9541:B9541" ca="1">[2]!CorrelatedUniform($C$31:$D$32)</f>
        <v>0.52673757076263406</v>
      </c>
      <c r="B9541" s="10">
        <f ca="1"/>
        <v>0.77136327922901848</v>
      </c>
      <c r="D9541" s="3">
        <f ca="1">[2]!TriangularRnd(A9541,$F$18,$G$18,$H$18)</f>
        <v>409.11973340969899</v>
      </c>
      <c r="E9541" s="2">
        <f t="shared" ca="1" si="770"/>
        <v>537.16719979245784</v>
      </c>
      <c r="F9541" s="2">
        <f t="shared" ca="1" si="773"/>
        <v>219765.70157552487</v>
      </c>
      <c r="G9541" s="2">
        <f t="shared" ca="1" si="771"/>
        <v>111973.8003120217</v>
      </c>
      <c r="H9541" s="2">
        <f ca="1">[2]!Uniform($T$19,$U$20)</f>
        <v>38853.410286866616</v>
      </c>
      <c r="I9541" s="2">
        <f t="shared" ca="1" si="772"/>
        <v>150827.21059888831</v>
      </c>
      <c r="J9541" s="2">
        <f t="shared" ca="1" si="769"/>
        <v>68938</v>
      </c>
    </row>
    <row r="9542" spans="1:10" x14ac:dyDescent="0.25">
      <c r="A9542" s="8">
        <f t="array" aca="1" ref="A9542:B9542" ca="1">[2]!CorrelatedUniform($C$31:$D$32)</f>
        <v>4.6522498130798465E-2</v>
      </c>
      <c r="B9542" s="10">
        <f ca="1"/>
        <v>0.93568093129102181</v>
      </c>
      <c r="D9542" s="3">
        <f ca="1">[2]!TriangularRnd(A9542,$F$18,$G$18,$H$18)</f>
        <v>370.42484138590214</v>
      </c>
      <c r="E9542" s="2">
        <f t="shared" ca="1" si="770"/>
        <v>575.97471187665894</v>
      </c>
      <c r="F9542" s="2">
        <f t="shared" ca="1" si="773"/>
        <v>213355.34128920207</v>
      </c>
      <c r="G9542" s="2">
        <f t="shared" ca="1" si="771"/>
        <v>86471.013089939253</v>
      </c>
      <c r="H9542" s="2">
        <f ca="1">[2]!Uniform($T$19,$U$20)</f>
        <v>27638.913259452846</v>
      </c>
      <c r="I9542" s="2">
        <f t="shared" ca="1" si="772"/>
        <v>114109.9263493921</v>
      </c>
      <c r="J9542" s="2">
        <f t="shared" ca="1" si="769"/>
        <v>99245</v>
      </c>
    </row>
    <row r="9543" spans="1:10" x14ac:dyDescent="0.25">
      <c r="A9543" s="8">
        <f t="array" aca="1" ref="A9543:B9543" ca="1">[2]!CorrelatedUniform($C$31:$D$32)</f>
        <v>0.55082035064697266</v>
      </c>
      <c r="B9543" s="10">
        <f ca="1"/>
        <v>0.12238585685094316</v>
      </c>
      <c r="D9543" s="3">
        <f ca="1">[2]!TriangularRnd(A9543,$F$18,$G$18,$H$18)</f>
        <v>410.4635720722639</v>
      </c>
      <c r="E9543" s="2">
        <f t="shared" ca="1" si="770"/>
        <v>441.84287777609518</v>
      </c>
      <c r="F9543" s="2">
        <f t="shared" ca="1" si="773"/>
        <v>181360.40590666473</v>
      </c>
      <c r="G9543" s="2">
        <f t="shared" ca="1" si="771"/>
        <v>141795.17797547497</v>
      </c>
      <c r="H9543" s="2">
        <f ca="1">[2]!Uniform($T$19,$U$20)</f>
        <v>41278.735591836274</v>
      </c>
      <c r="I9543" s="2">
        <f t="shared" ca="1" si="772"/>
        <v>183073.91356731125</v>
      </c>
      <c r="J9543" s="2">
        <f t="shared" ca="1" si="769"/>
        <v>-1714</v>
      </c>
    </row>
    <row r="9544" spans="1:10" x14ac:dyDescent="0.25">
      <c r="A9544" s="8">
        <f t="array" aca="1" ref="A9544:B9544" ca="1">[2]!CorrelatedUniform($C$31:$D$32)</f>
        <v>0.80968272686004661</v>
      </c>
      <c r="B9544" s="10">
        <f ca="1"/>
        <v>0.11730230776494732</v>
      </c>
      <c r="D9544" s="3">
        <f ca="1">[2]!TriangularRnd(A9544,$F$18,$G$18,$H$18)</f>
        <v>428.19404626444015</v>
      </c>
      <c r="E9544" s="2">
        <f t="shared" ca="1" si="770"/>
        <v>440.57095347214346</v>
      </c>
      <c r="F9544" s="2">
        <f t="shared" ca="1" si="773"/>
        <v>188649.8592338195</v>
      </c>
      <c r="G9544" s="2">
        <f t="shared" ca="1" si="771"/>
        <v>172090.6315014514</v>
      </c>
      <c r="H9544" s="2">
        <f ca="1">[2]!Uniform($T$19,$U$20)</f>
        <v>40536.215065247452</v>
      </c>
      <c r="I9544" s="2">
        <f t="shared" ca="1" si="772"/>
        <v>212626.84656669886</v>
      </c>
      <c r="J9544" s="2">
        <f t="shared" ca="1" si="769"/>
        <v>-23977</v>
      </c>
    </row>
    <row r="9545" spans="1:10" x14ac:dyDescent="0.25">
      <c r="A9545" s="8">
        <f t="array" aca="1" ref="A9545:B9545" ca="1">[2]!CorrelatedUniform($C$31:$D$32)</f>
        <v>0.93087077140808105</v>
      </c>
      <c r="B9545" s="10">
        <f ca="1"/>
        <v>0.7204426755768214</v>
      </c>
      <c r="D9545" s="3">
        <f ca="1">[2]!TriangularRnd(A9545,$F$18,$G$18,$H$18)</f>
        <v>441.32995255861471</v>
      </c>
      <c r="E9545" s="2">
        <f t="shared" ca="1" si="770"/>
        <v>529.20785295228779</v>
      </c>
      <c r="F9545" s="2">
        <f t="shared" ca="1" si="773"/>
        <v>233555.27663707951</v>
      </c>
      <c r="G9545" s="2">
        <f t="shared" ca="1" si="771"/>
        <v>195945.32967723481</v>
      </c>
      <c r="H9545" s="2">
        <f ca="1">[2]!Uniform($T$19,$U$20)</f>
        <v>41009.409557681189</v>
      </c>
      <c r="I9545" s="2">
        <f t="shared" ca="1" si="772"/>
        <v>236954.73923491599</v>
      </c>
      <c r="J9545" s="2">
        <f t="shared" ca="1" si="769"/>
        <v>-3400</v>
      </c>
    </row>
    <row r="9546" spans="1:10" x14ac:dyDescent="0.25">
      <c r="A9546" s="8">
        <f t="array" aca="1" ref="A9546:B9546" ca="1">[2]!CorrelatedUniform($C$31:$D$32)</f>
        <v>0.6073344945907595</v>
      </c>
      <c r="B9546" s="10">
        <f ca="1"/>
        <v>0.53749600502639394</v>
      </c>
      <c r="D9546" s="3">
        <f ca="1">[2]!TriangularRnd(A9546,$F$18,$G$18,$H$18)</f>
        <v>413.7661963228586</v>
      </c>
      <c r="E9546" s="2">
        <f t="shared" ca="1" si="770"/>
        <v>504.70636779725692</v>
      </c>
      <c r="F9546" s="2">
        <f t="shared" ca="1" si="773"/>
        <v>208830.43406339668</v>
      </c>
      <c r="G9546" s="2">
        <f t="shared" ca="1" si="771"/>
        <v>158030.43127287953</v>
      </c>
      <c r="H9546" s="2">
        <f ca="1">[2]!Uniform($T$19,$U$20)</f>
        <v>37748.931717988489</v>
      </c>
      <c r="I9546" s="2">
        <f t="shared" ca="1" si="772"/>
        <v>195779.36299086802</v>
      </c>
      <c r="J9546" s="2">
        <f t="shared" ca="1" si="769"/>
        <v>13051</v>
      </c>
    </row>
    <row r="9547" spans="1:10" x14ac:dyDescent="0.25">
      <c r="A9547" s="8">
        <f t="array" aca="1" ref="A9547:B9547" ca="1">[2]!CorrelatedUniform($C$31:$D$32)</f>
        <v>0.97266972064971924</v>
      </c>
      <c r="B9547" s="10">
        <f ca="1"/>
        <v>0.14282783285825609</v>
      </c>
      <c r="D9547" s="3">
        <f ca="1">[2]!TriangularRnd(A9547,$F$18,$G$18,$H$18)</f>
        <v>448.72707906316225</v>
      </c>
      <c r="E9547" s="2">
        <f t="shared" ca="1" si="770"/>
        <v>446.61497864319335</v>
      </c>
      <c r="F9547" s="2">
        <f t="shared" ca="1" si="773"/>
        <v>200408.23483241675</v>
      </c>
      <c r="G9547" s="2">
        <f t="shared" ca="1" si="771"/>
        <v>145868.25108551735</v>
      </c>
      <c r="H9547" s="2">
        <f ca="1">[2]!Uniform($T$19,$U$20)</f>
        <v>41084.488501192238</v>
      </c>
      <c r="I9547" s="2">
        <f t="shared" ca="1" si="772"/>
        <v>186952.73958670959</v>
      </c>
      <c r="J9547" s="2">
        <f t="shared" ca="1" si="769"/>
        <v>13455</v>
      </c>
    </row>
    <row r="9548" spans="1:10" x14ac:dyDescent="0.25">
      <c r="A9548" s="8">
        <f t="array" aca="1" ref="A9548:B9548" ca="1">[2]!CorrelatedUniform($C$31:$D$32)</f>
        <v>0.26313567161560025</v>
      </c>
      <c r="B9548" s="10">
        <f ca="1"/>
        <v>0.14775387141723098</v>
      </c>
      <c r="D9548" s="3">
        <f ca="1">[2]!TriangularRnd(A9548,$F$18,$G$18,$H$18)</f>
        <v>392.95421026836408</v>
      </c>
      <c r="E9548" s="2">
        <f t="shared" ca="1" si="770"/>
        <v>447.69422858197885</v>
      </c>
      <c r="F9548" s="2">
        <f t="shared" ca="1" si="773"/>
        <v>175923.33203413596</v>
      </c>
      <c r="G9548" s="2">
        <f t="shared" ca="1" si="771"/>
        <v>90660.453954572557</v>
      </c>
      <c r="H9548" s="2">
        <f ca="1">[2]!Uniform($T$19,$U$20)</f>
        <v>34135.456028170905</v>
      </c>
      <c r="I9548" s="2">
        <f t="shared" ca="1" si="772"/>
        <v>124795.90998274347</v>
      </c>
      <c r="J9548" s="2">
        <f t="shared" ca="1" si="769"/>
        <v>51127</v>
      </c>
    </row>
    <row r="9549" spans="1:10" x14ac:dyDescent="0.25">
      <c r="A9549" s="8">
        <f t="array" aca="1" ref="A9549:B9549" ca="1">[2]!CorrelatedUniform($C$31:$D$32)</f>
        <v>0.39289426803588867</v>
      </c>
      <c r="B9549" s="10">
        <f ca="1"/>
        <v>0.92561211793846432</v>
      </c>
      <c r="D9549" s="3">
        <f ca="1">[2]!TriangularRnd(A9549,$F$18,$G$18,$H$18)</f>
        <v>401.58206942447202</v>
      </c>
      <c r="E9549" s="2">
        <f t="shared" ca="1" si="770"/>
        <v>572.1934613832326</v>
      </c>
      <c r="F9549" s="2">
        <f t="shared" ca="1" si="773"/>
        <v>229782.63433343027</v>
      </c>
      <c r="G9549" s="2">
        <f t="shared" ca="1" si="771"/>
        <v>203886.70907080243</v>
      </c>
      <c r="H9549" s="2">
        <f ca="1">[2]!Uniform($T$19,$U$20)</f>
        <v>28266.650593165483</v>
      </c>
      <c r="I9549" s="2">
        <f t="shared" ca="1" si="772"/>
        <v>232153.35966396792</v>
      </c>
      <c r="J9549" s="2">
        <f t="shared" ca="1" si="769"/>
        <v>-2371</v>
      </c>
    </row>
    <row r="9550" spans="1:10" x14ac:dyDescent="0.25">
      <c r="A9550" s="8">
        <f t="array" aca="1" ref="A9550:B9550" ca="1">[2]!CorrelatedUniform($C$31:$D$32)</f>
        <v>8.9386701583862235E-3</v>
      </c>
      <c r="B9550" s="10">
        <f ca="1"/>
        <v>0.99207277055388987</v>
      </c>
      <c r="D9550" s="3">
        <f ca="1">[2]!TriangularRnd(A9550,$F$18,$G$18,$H$18)</f>
        <v>361.2436747110944</v>
      </c>
      <c r="E9550" s="2">
        <f t="shared" ca="1" si="770"/>
        <v>620.61243942565432</v>
      </c>
      <c r="F9550" s="2">
        <f t="shared" ca="1" si="773"/>
        <v>224192.31818953986</v>
      </c>
      <c r="G9550" s="2">
        <f t="shared" ca="1" si="771"/>
        <v>211848.20889709514</v>
      </c>
      <c r="H9550" s="2">
        <f ca="1">[2]!Uniform($T$19,$U$20)</f>
        <v>42564.760419830753</v>
      </c>
      <c r="I9550" s="2">
        <f t="shared" ca="1" si="772"/>
        <v>254412.96931692591</v>
      </c>
      <c r="J9550" s="2">
        <f t="shared" ca="1" si="769"/>
        <v>-30221</v>
      </c>
    </row>
    <row r="9551" spans="1:10" x14ac:dyDescent="0.25">
      <c r="A9551" s="8">
        <f t="array" aca="1" ref="A9551:B9551" ca="1">[2]!CorrelatedUniform($C$31:$D$32)</f>
        <v>0.88980889320373546</v>
      </c>
      <c r="B9551" s="10">
        <f ca="1"/>
        <v>0.17230135169724434</v>
      </c>
      <c r="D9551" s="3">
        <f ca="1">[2]!TriangularRnd(A9551,$F$18,$G$18,$H$18)</f>
        <v>436.09875325658953</v>
      </c>
      <c r="E9551" s="2">
        <f t="shared" ca="1" si="770"/>
        <v>452.74449832153323</v>
      </c>
      <c r="F9551" s="2">
        <f t="shared" ca="1" si="773"/>
        <v>197441.31126180073</v>
      </c>
      <c r="G9551" s="2">
        <f t="shared" ca="1" si="771"/>
        <v>138822.88005521367</v>
      </c>
      <c r="H9551" s="2">
        <f ca="1">[2]!Uniform($T$19,$U$20)</f>
        <v>32180.965939230406</v>
      </c>
      <c r="I9551" s="2">
        <f t="shared" ca="1" si="772"/>
        <v>171003.84599444407</v>
      </c>
      <c r="J9551" s="2">
        <f t="shared" ca="1" si="769"/>
        <v>26437</v>
      </c>
    </row>
    <row r="9552" spans="1:10" x14ac:dyDescent="0.25">
      <c r="A9552" s="8">
        <f t="array" aca="1" ref="A9552:B9552" ca="1">[2]!CorrelatedUniform($C$31:$D$32)</f>
        <v>0.20297384262084944</v>
      </c>
      <c r="B9552" s="10">
        <f ca="1"/>
        <v>0.4143731289133028</v>
      </c>
      <c r="D9552" s="3">
        <f ca="1">[2]!TriangularRnd(A9552,$F$18,$G$18,$H$18)</f>
        <v>388.22204170390552</v>
      </c>
      <c r="E9552" s="2">
        <f t="shared" ca="1" si="770"/>
        <v>489.18450918084778</v>
      </c>
      <c r="F9552" s="2">
        <f t="shared" ca="1" si="773"/>
        <v>189912.20892411165</v>
      </c>
      <c r="G9552" s="2">
        <f t="shared" ca="1" si="771"/>
        <v>114339.53729556662</v>
      </c>
      <c r="H9552" s="2">
        <f ca="1">[2]!Uniform($T$19,$U$20)</f>
        <v>35690.647919169161</v>
      </c>
      <c r="I9552" s="2">
        <f t="shared" ca="1" si="772"/>
        <v>150030.1852147358</v>
      </c>
      <c r="J9552" s="2">
        <f t="shared" ca="1" si="769"/>
        <v>39882</v>
      </c>
    </row>
    <row r="9553" spans="1:10" x14ac:dyDescent="0.25">
      <c r="A9553" s="8">
        <f t="array" aca="1" ref="A9553:B9553" ca="1">[2]!CorrelatedUniform($C$31:$D$32)</f>
        <v>0.42395222187042236</v>
      </c>
      <c r="B9553" s="10">
        <f ca="1"/>
        <v>0.31218583020906493</v>
      </c>
      <c r="D9553" s="3">
        <f ca="1">[2]!TriangularRnd(A9553,$F$18,$G$18,$H$18)</f>
        <v>403.42391915795849</v>
      </c>
      <c r="E9553" s="2">
        <f t="shared" ca="1" si="770"/>
        <v>475.5167985942046</v>
      </c>
      <c r="F9553" s="2">
        <f t="shared" ca="1" si="773"/>
        <v>191834.85051431964</v>
      </c>
      <c r="G9553" s="2">
        <f t="shared" ca="1" si="771"/>
        <v>117353.51904051146</v>
      </c>
      <c r="H9553" s="2">
        <f ca="1">[2]!Uniform($T$19,$U$20)</f>
        <v>44800.211545144142</v>
      </c>
      <c r="I9553" s="2">
        <f t="shared" ca="1" si="772"/>
        <v>162153.7305856556</v>
      </c>
      <c r="J9553" s="2">
        <f t="shared" ca="1" si="769"/>
        <v>29681</v>
      </c>
    </row>
    <row r="9554" spans="1:10" x14ac:dyDescent="0.25">
      <c r="A9554" s="8">
        <f t="array" aca="1" ref="A9554:B9554" ca="1">[2]!CorrelatedUniform($C$31:$D$32)</f>
        <v>0.92350602149963368</v>
      </c>
      <c r="B9554" s="10">
        <f ca="1"/>
        <v>0.42682669369741055</v>
      </c>
      <c r="D9554" s="3">
        <f ca="1">[2]!TriangularRnd(A9554,$F$18,$G$18,$H$18)</f>
        <v>440.29539478361636</v>
      </c>
      <c r="E9554" s="2">
        <f t="shared" ca="1" si="770"/>
        <v>490.77704993126082</v>
      </c>
      <c r="F9554" s="2">
        <f t="shared" ca="1" si="773"/>
        <v>216086.87495022308</v>
      </c>
      <c r="G9554" s="2">
        <f t="shared" ca="1" si="771"/>
        <v>207069.4877968771</v>
      </c>
      <c r="H9554" s="2">
        <f ca="1">[2]!Uniform($T$19,$U$20)</f>
        <v>38722.135041369525</v>
      </c>
      <c r="I9554" s="2">
        <f t="shared" ca="1" si="772"/>
        <v>245791.62283824664</v>
      </c>
      <c r="J9554" s="2">
        <f t="shared" ca="1" si="769"/>
        <v>-29705</v>
      </c>
    </row>
    <row r="9555" spans="1:10" x14ac:dyDescent="0.25">
      <c r="A9555" s="8">
        <f t="array" aca="1" ref="A9555:B9555" ca="1">[2]!CorrelatedUniform($C$31:$D$32)</f>
        <v>0.1586729288101203</v>
      </c>
      <c r="B9555" s="10">
        <f ca="1"/>
        <v>0.25717382295496666</v>
      </c>
      <c r="D9555" s="3">
        <f ca="1">[2]!TriangularRnd(A9555,$F$18,$G$18,$H$18)</f>
        <v>384.26689425301493</v>
      </c>
      <c r="E9555" s="2">
        <f t="shared" ca="1" si="770"/>
        <v>467.39585121814275</v>
      </c>
      <c r="F9555" s="2">
        <f t="shared" ca="1" si="773"/>
        <v>179604.75213433997</v>
      </c>
      <c r="G9555" s="2">
        <f t="shared" ca="1" si="771"/>
        <v>152230.82633002903</v>
      </c>
      <c r="H9555" s="2">
        <f ca="1">[2]!Uniform($T$19,$U$20)</f>
        <v>30065.335706231879</v>
      </c>
      <c r="I9555" s="2">
        <f t="shared" ca="1" si="772"/>
        <v>182296.16203626091</v>
      </c>
      <c r="J9555" s="2">
        <f t="shared" ca="1" si="769"/>
        <v>-2692</v>
      </c>
    </row>
    <row r="9556" spans="1:10" x14ac:dyDescent="0.25">
      <c r="A9556" s="8">
        <f t="array" aca="1" ref="A9556:B9556" ca="1">[2]!CorrelatedUniform($C$31:$D$32)</f>
        <v>4.6591520309448173E-2</v>
      </c>
      <c r="B9556" s="10">
        <f ca="1"/>
        <v>0.73668498284947326</v>
      </c>
      <c r="D9556" s="3">
        <f ca="1">[2]!TriangularRnd(A9556,$F$18,$G$18,$H$18)</f>
        <v>370.4369628258716</v>
      </c>
      <c r="E9556" s="2">
        <f t="shared" ca="1" si="770"/>
        <v>531.6579333464997</v>
      </c>
      <c r="F9556" s="2">
        <f t="shared" ca="1" si="773"/>
        <v>196945.75009115704</v>
      </c>
      <c r="G9556" s="2">
        <f t="shared" ca="1" si="771"/>
        <v>118145.81414241988</v>
      </c>
      <c r="H9556" s="2">
        <f ca="1">[2]!Uniform($T$19,$U$20)</f>
        <v>34332.131041853048</v>
      </c>
      <c r="I9556" s="2">
        <f t="shared" ca="1" si="772"/>
        <v>152477.94518427295</v>
      </c>
      <c r="J9556" s="2">
        <f t="shared" ca="1" si="769"/>
        <v>44467</v>
      </c>
    </row>
    <row r="9557" spans="1:10" x14ac:dyDescent="0.25">
      <c r="A9557" s="8">
        <f t="array" aca="1" ref="A9557:B9557" ca="1">[2]!CorrelatedUniform($C$31:$D$32)</f>
        <v>0.48194169998168956</v>
      </c>
      <c r="B9557" s="10">
        <f ca="1"/>
        <v>0.38973183919457155</v>
      </c>
      <c r="D9557" s="3">
        <f ca="1">[2]!TriangularRnd(A9557,$F$18,$G$18,$H$18)</f>
        <v>406.69059754642359</v>
      </c>
      <c r="E9557" s="2">
        <f t="shared" ca="1" si="770"/>
        <v>485.99909891114726</v>
      </c>
      <c r="F9557" s="2">
        <f t="shared" ca="1" si="773"/>
        <v>197651.2639431979</v>
      </c>
      <c r="G9557" s="2">
        <f t="shared" ca="1" si="771"/>
        <v>63543.782770907957</v>
      </c>
      <c r="H9557" s="2">
        <f ca="1">[2]!Uniform($T$19,$U$20)</f>
        <v>41926.915170414351</v>
      </c>
      <c r="I9557" s="2">
        <f t="shared" ca="1" si="772"/>
        <v>105470.69794132232</v>
      </c>
      <c r="J9557" s="2">
        <f t="shared" ca="1" si="769"/>
        <v>92180</v>
      </c>
    </row>
    <row r="9558" spans="1:10" x14ac:dyDescent="0.25">
      <c r="A9558" s="8">
        <f t="array" aca="1" ref="A9558:B9558" ca="1">[2]!CorrelatedUniform($C$31:$D$32)</f>
        <v>0.80361998081207298</v>
      </c>
      <c r="B9558" s="10">
        <f ca="1"/>
        <v>0.47483680777063525</v>
      </c>
      <c r="D9558" s="3">
        <f ca="1">[2]!TriangularRnd(A9558,$F$18,$G$18,$H$18)</f>
        <v>427.67156561148948</v>
      </c>
      <c r="E9558" s="2">
        <f t="shared" ca="1" si="770"/>
        <v>496.84416747428253</v>
      </c>
      <c r="F9558" s="2">
        <f t="shared" ca="1" si="773"/>
        <v>212486.12296866349</v>
      </c>
      <c r="G9558" s="2">
        <f t="shared" ca="1" si="771"/>
        <v>168565.14427991095</v>
      </c>
      <c r="H9558" s="2">
        <f ca="1">[2]!Uniform($T$19,$U$20)</f>
        <v>29132.726629797911</v>
      </c>
      <c r="I9558" s="2">
        <f t="shared" ca="1" si="772"/>
        <v>197697.87090970887</v>
      </c>
      <c r="J9558" s="2">
        <f t="shared" ca="1" si="769"/>
        <v>14788</v>
      </c>
    </row>
    <row r="9559" spans="1:10" x14ac:dyDescent="0.25">
      <c r="A9559" s="8">
        <f t="array" aca="1" ref="A9559:B9559" ca="1">[2]!CorrelatedUniform($C$31:$D$32)</f>
        <v>0.35887420177459722</v>
      </c>
      <c r="B9559" s="10">
        <f ca="1"/>
        <v>0.50754320813449416</v>
      </c>
      <c r="D9559" s="3">
        <f ca="1">[2]!TriangularRnd(A9559,$F$18,$G$18,$H$18)</f>
        <v>399.47888471385738</v>
      </c>
      <c r="E9559" s="2">
        <f t="shared" ca="1" si="770"/>
        <v>500.94545727883258</v>
      </c>
      <c r="F9559" s="2">
        <f t="shared" ca="1" si="773"/>
        <v>200117.13257622134</v>
      </c>
      <c r="G9559" s="2">
        <f t="shared" ca="1" si="771"/>
        <v>105471.42377052794</v>
      </c>
      <c r="H9559" s="2">
        <f ca="1">[2]!Uniform($T$19,$U$20)</f>
        <v>26802.006020430934</v>
      </c>
      <c r="I9559" s="2">
        <f t="shared" ca="1" si="772"/>
        <v>132273.42979095888</v>
      </c>
      <c r="J9559" s="2">
        <f t="shared" ca="1" si="769"/>
        <v>67843</v>
      </c>
    </row>
    <row r="9560" spans="1:10" x14ac:dyDescent="0.25">
      <c r="A9560" s="8">
        <f t="array" aca="1" ref="A9560:B9560" ca="1">[2]!CorrelatedUniform($C$31:$D$32)</f>
        <v>0.27446532249450684</v>
      </c>
      <c r="B9560" s="10">
        <f ca="1"/>
        <v>0.81396588067708797</v>
      </c>
      <c r="D9560" s="3">
        <f ca="1">[2]!TriangularRnd(A9560,$F$18,$G$18,$H$18)</f>
        <v>393.78231195056679</v>
      </c>
      <c r="E9560" s="2">
        <f t="shared" ca="1" si="770"/>
        <v>544.6302968517175</v>
      </c>
      <c r="F9560" s="2">
        <f t="shared" ca="1" si="773"/>
        <v>214465.77745259283</v>
      </c>
      <c r="G9560" s="2">
        <f t="shared" ca="1" si="771"/>
        <v>108148.62287752642</v>
      </c>
      <c r="H9560" s="2">
        <f ca="1">[2]!Uniform($T$19,$U$20)</f>
        <v>44333.902189619541</v>
      </c>
      <c r="I9560" s="2">
        <f t="shared" ca="1" si="772"/>
        <v>152482.52506714597</v>
      </c>
      <c r="J9560" s="2">
        <f t="shared" ca="1" si="769"/>
        <v>61983</v>
      </c>
    </row>
    <row r="9561" spans="1:10" x14ac:dyDescent="0.25">
      <c r="A9561" s="8">
        <f t="array" aca="1" ref="A9561:B9561" ca="1">[2]!CorrelatedUniform($C$31:$D$32)</f>
        <v>0.13762760162353527</v>
      </c>
      <c r="B9561" s="10">
        <f ca="1"/>
        <v>0.68725503773539565</v>
      </c>
      <c r="D9561" s="3">
        <f ca="1">[2]!TriangularRnd(A9561,$F$18,$G$18,$H$18)</f>
        <v>382.19371472678182</v>
      </c>
      <c r="E9561" s="2">
        <f t="shared" ca="1" si="770"/>
        <v>524.4042295869956</v>
      </c>
      <c r="F9561" s="2">
        <f t="shared" ca="1" si="773"/>
        <v>200424.00052428999</v>
      </c>
      <c r="G9561" s="2">
        <f t="shared" ca="1" si="771"/>
        <v>100450.63466003624</v>
      </c>
      <c r="H9561" s="2">
        <f ca="1">[2]!Uniform($T$19,$U$20)</f>
        <v>31443.954003899657</v>
      </c>
      <c r="I9561" s="2">
        <f t="shared" ca="1" si="772"/>
        <v>131894.58866393589</v>
      </c>
      <c r="J9561" s="2">
        <f t="shared" ca="1" si="769"/>
        <v>68529</v>
      </c>
    </row>
    <row r="9562" spans="1:10" x14ac:dyDescent="0.25">
      <c r="A9562" s="8">
        <f t="array" aca="1" ref="A9562:B9562" ca="1">[2]!CorrelatedUniform($C$31:$D$32)</f>
        <v>0.62594056129455566</v>
      </c>
      <c r="B9562" s="10">
        <f ca="1"/>
        <v>0.30112082036780108</v>
      </c>
      <c r="D9562" s="3">
        <f ca="1">[2]!TriangularRnd(A9562,$F$18,$G$18,$H$18)</f>
        <v>414.9049762660959</v>
      </c>
      <c r="E9562" s="2">
        <f t="shared" ca="1" si="770"/>
        <v>473.94101834072995</v>
      </c>
      <c r="F9562" s="2">
        <f t="shared" ca="1" si="773"/>
        <v>196640.48696618987</v>
      </c>
      <c r="G9562" s="2">
        <f t="shared" ca="1" si="771"/>
        <v>176157.90393619853</v>
      </c>
      <c r="H9562" s="2">
        <f ca="1">[2]!Uniform($T$19,$U$20)</f>
        <v>31403.735506946588</v>
      </c>
      <c r="I9562" s="2">
        <f t="shared" ca="1" si="772"/>
        <v>207561.63944314513</v>
      </c>
      <c r="J9562" s="2">
        <f t="shared" ca="1" si="769"/>
        <v>-10922</v>
      </c>
    </row>
    <row r="9563" spans="1:10" x14ac:dyDescent="0.25">
      <c r="A9563" s="8">
        <f t="array" aca="1" ref="A9563:B9563" ca="1">[2]!CorrelatedUniform($C$31:$D$32)</f>
        <v>8.3446502685546754E-3</v>
      </c>
      <c r="B9563" s="10">
        <f ca="1"/>
        <v>0.80770579423853606</v>
      </c>
      <c r="D9563" s="3">
        <f ca="1">[2]!TriangularRnd(A9563,$F$18,$G$18,$H$18)</f>
        <v>361.00150233209666</v>
      </c>
      <c r="E9563" s="2">
        <f t="shared" ca="1" si="770"/>
        <v>543.47365533470213</v>
      </c>
      <c r="F9563" s="2">
        <f t="shared" ca="1" si="773"/>
        <v>196194.80605374358</v>
      </c>
      <c r="G9563" s="2">
        <f t="shared" ca="1" si="771"/>
        <v>148291.74165273021</v>
      </c>
      <c r="H9563" s="2">
        <f ca="1">[2]!Uniform($T$19,$U$20)</f>
        <v>34567.208427517297</v>
      </c>
      <c r="I9563" s="2">
        <f t="shared" ca="1" si="772"/>
        <v>182858.95008024751</v>
      </c>
      <c r="J9563" s="2">
        <f t="shared" ca="1" si="769"/>
        <v>13335</v>
      </c>
    </row>
    <row r="9564" spans="1:10" x14ac:dyDescent="0.25">
      <c r="A9564" s="8">
        <f t="array" aca="1" ref="A9564:B9564" ca="1">[2]!CorrelatedUniform($C$31:$D$32)</f>
        <v>0.17861175537109361</v>
      </c>
      <c r="B9564" s="10">
        <f ca="1"/>
        <v>1.6713693288530014E-2</v>
      </c>
      <c r="D9564" s="3">
        <f ca="1">[2]!TriangularRnd(A9564,$F$18,$G$18,$H$18)</f>
        <v>386.10751496745348</v>
      </c>
      <c r="E9564" s="2">
        <f t="shared" ca="1" si="770"/>
        <v>393.65439456204285</v>
      </c>
      <c r="F9564" s="2">
        <f t="shared" ca="1" si="773"/>
        <v>151992.92004036781</v>
      </c>
      <c r="G9564" s="2">
        <f t="shared" ca="1" si="771"/>
        <v>128856.38740615104</v>
      </c>
      <c r="H9564" s="2">
        <f ca="1">[2]!Uniform($T$19,$U$20)</f>
        <v>30684.727054501047</v>
      </c>
      <c r="I9564" s="2">
        <f t="shared" ca="1" si="772"/>
        <v>159541.11446065208</v>
      </c>
      <c r="J9564" s="2">
        <f t="shared" ca="1" si="769"/>
        <v>-7549</v>
      </c>
    </row>
    <row r="9565" spans="1:10" x14ac:dyDescent="0.25">
      <c r="A9565" s="8">
        <f t="array" aca="1" ref="A9565:B9565" ca="1">[2]!CorrelatedUniform($C$31:$D$32)</f>
        <v>1.7446994781494168E-2</v>
      </c>
      <c r="B9565" s="10">
        <f ca="1"/>
        <v>0.61788151639474198</v>
      </c>
      <c r="D9565" s="3">
        <f ca="1">[2]!TriangularRnd(A9565,$F$18,$G$18,$H$18)</f>
        <v>364.08886694982255</v>
      </c>
      <c r="E9565" s="2">
        <f t="shared" ca="1" si="770"/>
        <v>514.99607939198847</v>
      </c>
      <c r="F9565" s="2">
        <f t="shared" ca="1" si="773"/>
        <v>187504.33902942995</v>
      </c>
      <c r="G9565" s="2">
        <f t="shared" ca="1" si="771"/>
        <v>184920.79896389792</v>
      </c>
      <c r="H9565" s="2">
        <f ca="1">[2]!Uniform($T$19,$U$20)</f>
        <v>25014.525964877677</v>
      </c>
      <c r="I9565" s="2">
        <f t="shared" ca="1" si="772"/>
        <v>209935.3249287756</v>
      </c>
      <c r="J9565" s="2">
        <f t="shared" ca="1" si="769"/>
        <v>-22431</v>
      </c>
    </row>
    <row r="9566" spans="1:10" x14ac:dyDescent="0.25">
      <c r="A9566" s="8">
        <f t="array" aca="1" ref="A9566:B9566" ca="1">[2]!CorrelatedUniform($C$31:$D$32)</f>
        <v>0.97018897533416737</v>
      </c>
      <c r="B9566" s="10">
        <f ca="1"/>
        <v>0.86838303649633908</v>
      </c>
      <c r="D9566" s="3">
        <f ca="1">[2]!TriangularRnd(A9566,$F$18,$G$18,$H$18)</f>
        <v>448.17081301337538</v>
      </c>
      <c r="E9566" s="2">
        <f t="shared" ca="1" si="770"/>
        <v>555.93900925863147</v>
      </c>
      <c r="F9566" s="2">
        <f t="shared" ca="1" si="773"/>
        <v>249155.63776529129</v>
      </c>
      <c r="G9566" s="2">
        <f t="shared" ca="1" si="771"/>
        <v>150633.48802980178</v>
      </c>
      <c r="H9566" s="2">
        <f ca="1">[2]!Uniform($T$19,$U$20)</f>
        <v>32540.616491171993</v>
      </c>
      <c r="I9566" s="2">
        <f t="shared" ca="1" si="772"/>
        <v>183174.10452097378</v>
      </c>
      <c r="J9566" s="2">
        <f t="shared" ca="1" si="769"/>
        <v>65981</v>
      </c>
    </row>
    <row r="9567" spans="1:10" x14ac:dyDescent="0.25">
      <c r="A9567" s="8">
        <f t="array" aca="1" ref="A9567:B9567" ca="1">[2]!CorrelatedUniform($C$31:$D$32)</f>
        <v>0.4400750398635867</v>
      </c>
      <c r="B9567" s="10">
        <f ca="1"/>
        <v>0.99315115126654696</v>
      </c>
      <c r="D9567" s="3">
        <f ca="1">[2]!TriangularRnd(A9567,$F$18,$G$18,$H$18)</f>
        <v>404.35346152745257</v>
      </c>
      <c r="E9567" s="2">
        <f t="shared" ca="1" si="770"/>
        <v>623.25474401533097</v>
      </c>
      <c r="F9567" s="2">
        <f t="shared" ca="1" si="773"/>
        <v>252015.21315600543</v>
      </c>
      <c r="G9567" s="2">
        <f t="shared" ca="1" si="771"/>
        <v>150549.47135184438</v>
      </c>
      <c r="H9567" s="2">
        <f ca="1">[2]!Uniform($T$19,$U$20)</f>
        <v>37055.760894937506</v>
      </c>
      <c r="I9567" s="2">
        <f t="shared" ca="1" si="772"/>
        <v>187605.23224678187</v>
      </c>
      <c r="J9567" s="2">
        <f t="shared" ca="1" si="769"/>
        <v>64409</v>
      </c>
    </row>
    <row r="9568" spans="1:10" x14ac:dyDescent="0.25">
      <c r="A9568" s="8">
        <f t="array" aca="1" ref="A9568:B9568" ca="1">[2]!CorrelatedUniform($C$31:$D$32)</f>
        <v>8.2759857177734271E-3</v>
      </c>
      <c r="B9568" s="10">
        <f ca="1"/>
        <v>0.94084982715696663</v>
      </c>
      <c r="D9568" s="3">
        <f ca="1">[2]!TriangularRnd(A9568,$F$18,$G$18,$H$18)</f>
        <v>360.97296044083788</v>
      </c>
      <c r="E9568" s="2">
        <f t="shared" ca="1" si="770"/>
        <v>578.09737744555343</v>
      </c>
      <c r="F9568" s="2">
        <f t="shared" ca="1" si="773"/>
        <v>208677.52175960588</v>
      </c>
      <c r="G9568" s="2">
        <f t="shared" ca="1" si="771"/>
        <v>189513.41835050035</v>
      </c>
      <c r="H9568" s="2">
        <f ca="1">[2]!Uniform($T$19,$U$20)</f>
        <v>35049.078890966157</v>
      </c>
      <c r="I9568" s="2">
        <f t="shared" ca="1" si="772"/>
        <v>224562.49724146651</v>
      </c>
      <c r="J9568" s="2">
        <f t="shared" ca="1" si="769"/>
        <v>-15885</v>
      </c>
    </row>
    <row r="9569" spans="1:10" x14ac:dyDescent="0.25">
      <c r="A9569" s="8">
        <f t="array" aca="1" ref="A9569:B9569" ca="1">[2]!CorrelatedUniform($C$31:$D$32)</f>
        <v>0.43607699871063255</v>
      </c>
      <c r="B9569" s="10">
        <f ca="1"/>
        <v>0.49345987561750071</v>
      </c>
      <c r="D9569" s="3">
        <f ca="1">[2]!TriangularRnd(A9569,$F$18,$G$18,$H$18)</f>
        <v>404.12456895023439</v>
      </c>
      <c r="E9569" s="2">
        <f t="shared" ca="1" si="770"/>
        <v>499.18028024644957</v>
      </c>
      <c r="F9569" s="2">
        <f t="shared" ca="1" si="773"/>
        <v>201731.01558305364</v>
      </c>
      <c r="G9569" s="2">
        <f t="shared" ca="1" si="771"/>
        <v>168425.13648132206</v>
      </c>
      <c r="H9569" s="2">
        <f ca="1">[2]!Uniform($T$19,$U$20)</f>
        <v>27957.362583687842</v>
      </c>
      <c r="I9569" s="2">
        <f t="shared" ca="1" si="772"/>
        <v>196382.49906500991</v>
      </c>
      <c r="J9569" s="2">
        <f t="shared" ca="1" si="769"/>
        <v>5348</v>
      </c>
    </row>
    <row r="9570" spans="1:10" x14ac:dyDescent="0.25">
      <c r="A9570" s="8">
        <f t="array" aca="1" ref="A9570:B9570" ca="1">[2]!CorrelatedUniform($C$31:$D$32)</f>
        <v>0.8518092632293699</v>
      </c>
      <c r="B9570" s="10">
        <f ca="1"/>
        <v>0.93395868593914899</v>
      </c>
      <c r="D9570" s="3">
        <f ca="1">[2]!TriangularRnd(A9570,$F$18,$G$18,$H$18)</f>
        <v>432.08172180364346</v>
      </c>
      <c r="E9570" s="2">
        <f t="shared" ca="1" si="770"/>
        <v>575.29699003335168</v>
      </c>
      <c r="F9570" s="2">
        <f t="shared" ca="1" si="773"/>
        <v>248575.31400206411</v>
      </c>
      <c r="G9570" s="2">
        <f t="shared" ca="1" si="771"/>
        <v>160176.37968052048</v>
      </c>
      <c r="H9570" s="2">
        <f ca="1">[2]!Uniform($T$19,$U$20)</f>
        <v>43024.019645660388</v>
      </c>
      <c r="I9570" s="2">
        <f t="shared" ca="1" si="772"/>
        <v>203200.39932618086</v>
      </c>
      <c r="J9570" s="2">
        <f t="shared" ca="1" si="769"/>
        <v>45374</v>
      </c>
    </row>
    <row r="9571" spans="1:10" x14ac:dyDescent="0.25">
      <c r="A9571" s="8">
        <f t="array" aca="1" ref="A9571:B9571" ca="1">[2]!CorrelatedUniform($C$31:$D$32)</f>
        <v>0.7119711637496946</v>
      </c>
      <c r="B9571" s="10">
        <f ca="1"/>
        <v>0.30873343913400525</v>
      </c>
      <c r="D9571" s="3">
        <f ca="1">[2]!TriangularRnd(A9571,$F$18,$G$18,$H$18)</f>
        <v>420.58291244270396</v>
      </c>
      <c r="E9571" s="2">
        <f t="shared" ca="1" si="770"/>
        <v>475.02781773111013</v>
      </c>
      <c r="F9571" s="2">
        <f t="shared" ca="1" si="773"/>
        <v>199788.58307265223</v>
      </c>
      <c r="G9571" s="2">
        <f t="shared" ca="1" si="771"/>
        <v>171725.95599972666</v>
      </c>
      <c r="H9571" s="2">
        <f ca="1">[2]!Uniform($T$19,$U$20)</f>
        <v>30604.651358666051</v>
      </c>
      <c r="I9571" s="2">
        <f t="shared" ca="1" si="772"/>
        <v>202330.60735839271</v>
      </c>
      <c r="J9571" s="2">
        <f t="shared" ca="1" si="769"/>
        <v>-2543</v>
      </c>
    </row>
    <row r="9572" spans="1:10" x14ac:dyDescent="0.25">
      <c r="A9572" s="8">
        <f t="array" aca="1" ref="A9572:B9572" ca="1">[2]!CorrelatedUniform($C$31:$D$32)</f>
        <v>0.5280473232269286</v>
      </c>
      <c r="B9572" s="10">
        <f ca="1"/>
        <v>0.12278041223721343</v>
      </c>
      <c r="D9572" s="3">
        <f ca="1">[2]!TriangularRnd(A9572,$F$18,$G$18,$H$18)</f>
        <v>409.19192673695699</v>
      </c>
      <c r="E9572" s="2">
        <f t="shared" ca="1" si="770"/>
        <v>441.94003070747044</v>
      </c>
      <c r="F9572" s="2">
        <f t="shared" ca="1" si="773"/>
        <v>180838.29266737978</v>
      </c>
      <c r="G9572" s="2">
        <f t="shared" ca="1" si="771"/>
        <v>165929.68519409274</v>
      </c>
      <c r="H9572" s="2">
        <f ca="1">[2]!Uniform($T$19,$U$20)</f>
        <v>36115.131001324095</v>
      </c>
      <c r="I9572" s="2">
        <f t="shared" ca="1" si="772"/>
        <v>202044.81619541685</v>
      </c>
      <c r="J9572" s="2">
        <f t="shared" ca="1" si="769"/>
        <v>-21207</v>
      </c>
    </row>
    <row r="9573" spans="1:10" x14ac:dyDescent="0.25">
      <c r="A9573" s="8">
        <f t="array" aca="1" ref="A9573:B9573" ca="1">[2]!CorrelatedUniform($C$31:$D$32)</f>
        <v>0.37616825103759743</v>
      </c>
      <c r="B9573" s="10">
        <f ca="1"/>
        <v>0.36381942550910318</v>
      </c>
      <c r="D9573" s="3">
        <f ca="1">[2]!TriangularRnd(A9573,$F$18,$G$18,$H$18)</f>
        <v>400.55992927063699</v>
      </c>
      <c r="E9573" s="2">
        <f t="shared" ca="1" si="770"/>
        <v>482.58659516595912</v>
      </c>
      <c r="F9573" s="2">
        <f t="shared" ca="1" si="773"/>
        <v>193304.85242663411</v>
      </c>
      <c r="G9573" s="2">
        <f t="shared" ca="1" si="771"/>
        <v>167699.61208818329</v>
      </c>
      <c r="H9573" s="2">
        <f ca="1">[2]!Uniform($T$19,$U$20)</f>
        <v>34899.079975095367</v>
      </c>
      <c r="I9573" s="2">
        <f t="shared" ca="1" si="772"/>
        <v>202598.69206327866</v>
      </c>
      <c r="J9573" s="2">
        <f t="shared" ca="1" si="769"/>
        <v>-9294</v>
      </c>
    </row>
    <row r="9574" spans="1:10" x14ac:dyDescent="0.25">
      <c r="A9574" s="8">
        <f t="array" aca="1" ref="A9574:B9574" ca="1">[2]!CorrelatedUniform($C$31:$D$32)</f>
        <v>2.3878335952758803E-2</v>
      </c>
      <c r="B9574" s="10">
        <f ca="1"/>
        <v>0.91814884495279681</v>
      </c>
      <c r="D9574" s="3">
        <f ca="1">[2]!TriangularRnd(A9574,$F$18,$G$18,$H$18)</f>
        <v>365.78943241998616</v>
      </c>
      <c r="E9574" s="2">
        <f t="shared" ca="1" si="770"/>
        <v>569.63635835646517</v>
      </c>
      <c r="F9574" s="2">
        <f t="shared" ca="1" si="773"/>
        <v>208366.96020899923</v>
      </c>
      <c r="G9574" s="2">
        <f t="shared" ca="1" si="771"/>
        <v>181387.2515048926</v>
      </c>
      <c r="H9574" s="2">
        <f ca="1">[2]!Uniform($T$19,$U$20)</f>
        <v>31054.077255325996</v>
      </c>
      <c r="I9574" s="2">
        <f t="shared" ca="1" si="772"/>
        <v>212441.3287602186</v>
      </c>
      <c r="J9574" s="2">
        <f t="shared" ca="1" si="769"/>
        <v>-4075</v>
      </c>
    </row>
    <row r="9575" spans="1:10" x14ac:dyDescent="0.25">
      <c r="A9575" s="8">
        <f t="array" aca="1" ref="A9575:B9575" ca="1">[2]!CorrelatedUniform($C$31:$D$32)</f>
        <v>0.17330741882324263</v>
      </c>
      <c r="B9575" s="10">
        <f ca="1"/>
        <v>0.71581368209476759</v>
      </c>
      <c r="D9575" s="3">
        <f ca="1">[2]!TriangularRnd(A9575,$F$18,$G$18,$H$18)</f>
        <v>385.62833903470181</v>
      </c>
      <c r="E9575" s="2">
        <f t="shared" ca="1" si="770"/>
        <v>528.5224918556662</v>
      </c>
      <c r="F9575" s="2">
        <f t="shared" ca="1" si="773"/>
        <v>203813.25067678228</v>
      </c>
      <c r="G9575" s="2">
        <f t="shared" ca="1" si="771"/>
        <v>102568.62699064528</v>
      </c>
      <c r="H9575" s="2">
        <f ca="1">[2]!Uniform($T$19,$U$20)</f>
        <v>38898.033007306956</v>
      </c>
      <c r="I9575" s="2">
        <f t="shared" ca="1" si="772"/>
        <v>141466.65999795223</v>
      </c>
      <c r="J9575" s="2">
        <f t="shared" ca="1" si="769"/>
        <v>62346</v>
      </c>
    </row>
    <row r="9576" spans="1:10" x14ac:dyDescent="0.25">
      <c r="A9576" s="8">
        <f t="array" aca="1" ref="A9576:B9576" ca="1">[2]!CorrelatedUniform($C$31:$D$32)</f>
        <v>0.33290791511535611</v>
      </c>
      <c r="B9576" s="10">
        <f ca="1"/>
        <v>0.72091653490881313</v>
      </c>
      <c r="D9576" s="3">
        <f ca="1">[2]!TriangularRnd(A9576,$F$18,$G$18,$H$18)</f>
        <v>397.80558104401064</v>
      </c>
      <c r="E9576" s="2">
        <f t="shared" ca="1" si="770"/>
        <v>529.27832022931864</v>
      </c>
      <c r="F9576" s="2">
        <f t="shared" ca="1" si="773"/>
        <v>210549.86971282202</v>
      </c>
      <c r="G9576" s="2">
        <f t="shared" ca="1" si="771"/>
        <v>102154.59012913161</v>
      </c>
      <c r="H9576" s="2">
        <f ca="1">[2]!Uniform($T$19,$U$20)</f>
        <v>42113.767693868933</v>
      </c>
      <c r="I9576" s="2">
        <f t="shared" ca="1" si="772"/>
        <v>144268.35782300055</v>
      </c>
      <c r="J9576" s="2">
        <f t="shared" ref="J9576:J9639" ca="1" si="774">INT(F9576-I9576)</f>
        <v>66281</v>
      </c>
    </row>
    <row r="9577" spans="1:10" x14ac:dyDescent="0.25">
      <c r="A9577" s="8">
        <f t="array" aca="1" ref="A9577:B9577" ca="1">[2]!CorrelatedUniform($C$31:$D$32)</f>
        <v>0.82222700119018577</v>
      </c>
      <c r="B9577" s="10">
        <f ca="1"/>
        <v>0.13070199405596974</v>
      </c>
      <c r="D9577" s="3">
        <f ca="1">[2]!TriangularRnd(A9577,$F$18,$G$18,$H$18)</f>
        <v>429.3022114594674</v>
      </c>
      <c r="E9577" s="2">
        <f t="shared" ref="E9577:E9640" ca="1" si="775">_xlfn.NORM.INV(B9577,$G$24,$G$24*$H$24)</f>
        <v>443.84605518313441</v>
      </c>
      <c r="F9577" s="2">
        <f t="shared" ca="1" si="773"/>
        <v>190544.0930376804</v>
      </c>
      <c r="G9577" s="2">
        <f t="shared" ref="G9577:G9640" ca="1" si="776">_xlfn.NORM.INV(RAND(),$S$19,$R$21)*D9577</f>
        <v>71934.950145540221</v>
      </c>
      <c r="H9577" s="2">
        <f ca="1">[2]!Uniform($T$19,$U$20)</f>
        <v>35804.633847635021</v>
      </c>
      <c r="I9577" s="2">
        <f t="shared" ref="I9577:I9640" ca="1" si="777">G9577+H9577</f>
        <v>107739.58399317524</v>
      </c>
      <c r="J9577" s="2">
        <f t="shared" ca="1" si="774"/>
        <v>82804</v>
      </c>
    </row>
    <row r="9578" spans="1:10" x14ac:dyDescent="0.25">
      <c r="A9578" s="8">
        <f t="array" aca="1" ref="A9578:B9578" ca="1">[2]!CorrelatedUniform($C$31:$D$32)</f>
        <v>0.4335303306579591</v>
      </c>
      <c r="B9578" s="10">
        <f ca="1"/>
        <v>0.8192149927095842</v>
      </c>
      <c r="D9578" s="3">
        <f ca="1">[2]!TriangularRnd(A9578,$F$18,$G$18,$H$18)</f>
        <v>403.97822180116128</v>
      </c>
      <c r="E9578" s="2">
        <f t="shared" ca="1" si="775"/>
        <v>545.61887643639625</v>
      </c>
      <c r="F9578" s="2">
        <f t="shared" ref="F9578:F9641" ca="1" si="778">D9578*E9578</f>
        <v>220418.1434839229</v>
      </c>
      <c r="G9578" s="2">
        <f t="shared" ca="1" si="776"/>
        <v>185653.42839458649</v>
      </c>
      <c r="H9578" s="2">
        <f ca="1">[2]!Uniform($T$19,$U$20)</f>
        <v>30491.560245089735</v>
      </c>
      <c r="I9578" s="2">
        <f t="shared" ca="1" si="777"/>
        <v>216144.98863967622</v>
      </c>
      <c r="J9578" s="2">
        <f t="shared" ca="1" si="774"/>
        <v>4273</v>
      </c>
    </row>
    <row r="9579" spans="1:10" x14ac:dyDescent="0.25">
      <c r="A9579" s="8">
        <f t="array" aca="1" ref="A9579:B9579" ca="1">[2]!CorrelatedUniform($C$31:$D$32)</f>
        <v>0.97711515426635742</v>
      </c>
      <c r="B9579" s="10">
        <f ca="1"/>
        <v>0.41163016675919795</v>
      </c>
      <c r="D9579" s="3">
        <f ca="1">[2]!TriangularRnd(A9579,$F$18,$G$18,$H$18)</f>
        <v>449.79121380467808</v>
      </c>
      <c r="E9579" s="2">
        <f t="shared" ca="1" si="775"/>
        <v>488.83232125696782</v>
      </c>
      <c r="F9579" s="2">
        <f t="shared" ca="1" si="778"/>
        <v>219872.48312512989</v>
      </c>
      <c r="G9579" s="2">
        <f t="shared" ca="1" si="776"/>
        <v>119590.86570051538</v>
      </c>
      <c r="H9579" s="2">
        <f ca="1">[2]!Uniform($T$19,$U$20)</f>
        <v>26249.188659078038</v>
      </c>
      <c r="I9579" s="2">
        <f t="shared" ca="1" si="777"/>
        <v>145840.05435959343</v>
      </c>
      <c r="J9579" s="2">
        <f t="shared" ca="1" si="774"/>
        <v>74032</v>
      </c>
    </row>
    <row r="9580" spans="1:10" x14ac:dyDescent="0.25">
      <c r="A9580" s="8">
        <f t="array" aca="1" ref="A9580:B9580" ca="1">[2]!CorrelatedUniform($C$31:$D$32)</f>
        <v>2.4780035018920855E-3</v>
      </c>
      <c r="B9580" s="10">
        <f ca="1"/>
        <v>0.96397113340490537</v>
      </c>
      <c r="D9580" s="3">
        <f ca="1">[2]!TriangularRnd(A9580,$F$18,$G$18,$H$18)</f>
        <v>357.85112233392539</v>
      </c>
      <c r="E9580" s="2">
        <f t="shared" ca="1" si="775"/>
        <v>589.93765879199839</v>
      </c>
      <c r="F9580" s="2">
        <f t="shared" ca="1" si="778"/>
        <v>211109.85330576496</v>
      </c>
      <c r="G9580" s="2">
        <f t="shared" ca="1" si="776"/>
        <v>171341.85273246642</v>
      </c>
      <c r="H9580" s="2">
        <f ca="1">[2]!Uniform($T$19,$U$20)</f>
        <v>44146.080183007383</v>
      </c>
      <c r="I9580" s="2">
        <f t="shared" ca="1" si="777"/>
        <v>215487.93291547379</v>
      </c>
      <c r="J9580" s="2">
        <f t="shared" ca="1" si="774"/>
        <v>-4379</v>
      </c>
    </row>
    <row r="9581" spans="1:10" x14ac:dyDescent="0.25">
      <c r="A9581" s="8">
        <f t="array" aca="1" ref="A9581:B9581" ca="1">[2]!CorrelatedUniform($C$31:$D$32)</f>
        <v>9.5165491104125977E-2</v>
      </c>
      <c r="B9581" s="10">
        <f ca="1"/>
        <v>0.92485646802323951</v>
      </c>
      <c r="D9581" s="3">
        <f ca="1">[2]!TriangularRnd(A9581,$F$18,$G$18,$H$18)</f>
        <v>377.45763818254335</v>
      </c>
      <c r="E9581" s="2">
        <f t="shared" ca="1" si="775"/>
        <v>571.92591234694851</v>
      </c>
      <c r="F9581" s="2">
        <f t="shared" ca="1" si="778"/>
        <v>215877.80408987548</v>
      </c>
      <c r="G9581" s="2">
        <f t="shared" ca="1" si="776"/>
        <v>155262.84283553151</v>
      </c>
      <c r="H9581" s="2">
        <f ca="1">[2]!Uniform($T$19,$U$20)</f>
        <v>44479.501699310669</v>
      </c>
      <c r="I9581" s="2">
        <f t="shared" ca="1" si="777"/>
        <v>199742.34453484218</v>
      </c>
      <c r="J9581" s="2">
        <f t="shared" ca="1" si="774"/>
        <v>16135</v>
      </c>
    </row>
    <row r="9582" spans="1:10" x14ac:dyDescent="0.25">
      <c r="A9582" s="8">
        <f t="array" aca="1" ref="A9582:B9582" ca="1">[2]!CorrelatedUniform($C$31:$D$32)</f>
        <v>0.66429185867309581</v>
      </c>
      <c r="B9582" s="10">
        <f ca="1"/>
        <v>0.57314910427187904</v>
      </c>
      <c r="D9582" s="3">
        <f ca="1">[2]!TriangularRnd(A9582,$F$18,$G$18,$H$18)</f>
        <v>417.34533520366068</v>
      </c>
      <c r="E9582" s="2">
        <f t="shared" ca="1" si="775"/>
        <v>509.21986476634282</v>
      </c>
      <c r="F9582" s="2">
        <f t="shared" ca="1" si="778"/>
        <v>212520.5351532721</v>
      </c>
      <c r="G9582" s="2">
        <f t="shared" ca="1" si="776"/>
        <v>233896.917750792</v>
      </c>
      <c r="H9582" s="2">
        <f ca="1">[2]!Uniform($T$19,$U$20)</f>
        <v>29187.556020748129</v>
      </c>
      <c r="I9582" s="2">
        <f t="shared" ca="1" si="777"/>
        <v>263084.4737715401</v>
      </c>
      <c r="J9582" s="2">
        <f t="shared" ca="1" si="774"/>
        <v>-50564</v>
      </c>
    </row>
    <row r="9583" spans="1:10" x14ac:dyDescent="0.25">
      <c r="A9583" s="8">
        <f t="array" aca="1" ref="A9583:B9583" ca="1">[2]!CorrelatedUniform($C$31:$D$32)</f>
        <v>0.10168862342834445</v>
      </c>
      <c r="B9583" s="10">
        <f ca="1"/>
        <v>0.93916514645714222</v>
      </c>
      <c r="D9583" s="3">
        <f ca="1">[2]!TriangularRnd(A9583,$F$18,$G$18,$H$18)</f>
        <v>378.24562078865227</v>
      </c>
      <c r="E9583" s="2">
        <f t="shared" ca="1" si="775"/>
        <v>577.39015558803567</v>
      </c>
      <c r="F9583" s="2">
        <f t="shared" ca="1" si="778"/>
        <v>218395.29783765308</v>
      </c>
      <c r="G9583" s="2">
        <f t="shared" ca="1" si="776"/>
        <v>103653.20666172114</v>
      </c>
      <c r="H9583" s="2">
        <f ca="1">[2]!Uniform($T$19,$U$20)</f>
        <v>41243.059815964414</v>
      </c>
      <c r="I9583" s="2">
        <f t="shared" ca="1" si="777"/>
        <v>144896.26647768554</v>
      </c>
      <c r="J9583" s="2">
        <f t="shared" ca="1" si="774"/>
        <v>73499</v>
      </c>
    </row>
    <row r="9584" spans="1:10" x14ac:dyDescent="0.25">
      <c r="A9584" s="8">
        <f t="array" aca="1" ref="A9584:B9584" ca="1">[2]!CorrelatedUniform($C$31:$D$32)</f>
        <v>0.34478604793548573</v>
      </c>
      <c r="B9584" s="10">
        <f ca="1"/>
        <v>0.13437726086029717</v>
      </c>
      <c r="D9584" s="3">
        <f ca="1">[2]!TriangularRnd(A9584,$F$18,$G$18,$H$18)</f>
        <v>398.57883313730133</v>
      </c>
      <c r="E9584" s="2">
        <f t="shared" ca="1" si="775"/>
        <v>444.7032346786994</v>
      </c>
      <c r="F9584" s="2">
        <f t="shared" ca="1" si="778"/>
        <v>177249.29637061947</v>
      </c>
      <c r="G9584" s="2">
        <f t="shared" ca="1" si="776"/>
        <v>146187.40375468266</v>
      </c>
      <c r="H9584" s="2">
        <f ca="1">[2]!Uniform($T$19,$U$20)</f>
        <v>27740.558450135257</v>
      </c>
      <c r="I9584" s="2">
        <f t="shared" ca="1" si="777"/>
        <v>173927.96220481792</v>
      </c>
      <c r="J9584" s="2">
        <f t="shared" ca="1" si="774"/>
        <v>3321</v>
      </c>
    </row>
    <row r="9585" spans="1:10" x14ac:dyDescent="0.25">
      <c r="A9585" s="8">
        <f t="array" aca="1" ref="A9585:B9585" ca="1">[2]!CorrelatedUniform($C$31:$D$32)</f>
        <v>0.54776668548583984</v>
      </c>
      <c r="B9585" s="10">
        <f ca="1"/>
        <v>0.32928768442334122</v>
      </c>
      <c r="D9585" s="3">
        <f ca="1">[2]!TriangularRnd(A9585,$F$18,$G$18,$H$18)</f>
        <v>410.29121337855139</v>
      </c>
      <c r="E9585" s="2">
        <f t="shared" ca="1" si="775"/>
        <v>477.90595335356869</v>
      </c>
      <c r="F9585" s="2">
        <f t="shared" ca="1" si="778"/>
        <v>196080.61348226908</v>
      </c>
      <c r="G9585" s="2">
        <f t="shared" ca="1" si="776"/>
        <v>132129.07473234399</v>
      </c>
      <c r="H9585" s="2">
        <f ca="1">[2]!Uniform($T$19,$U$20)</f>
        <v>34264.485203992379</v>
      </c>
      <c r="I9585" s="2">
        <f t="shared" ca="1" si="777"/>
        <v>166393.55993633636</v>
      </c>
      <c r="J9585" s="2">
        <f t="shared" ca="1" si="774"/>
        <v>29687</v>
      </c>
    </row>
    <row r="9586" spans="1:10" x14ac:dyDescent="0.25">
      <c r="A9586" s="8">
        <f t="array" aca="1" ref="A9586:B9586" ca="1">[2]!CorrelatedUniform($C$31:$D$32)</f>
        <v>0.49107074737548817</v>
      </c>
      <c r="B9586" s="10">
        <f ca="1"/>
        <v>0.4276108530399082</v>
      </c>
      <c r="D9586" s="3">
        <f ca="1">[2]!TriangularRnd(A9586,$F$18,$G$18,$H$18)</f>
        <v>407.18655463174861</v>
      </c>
      <c r="E9586" s="2">
        <f t="shared" ca="1" si="775"/>
        <v>490.87699766249739</v>
      </c>
      <c r="F9586" s="2">
        <f t="shared" ca="1" si="778"/>
        <v>199878.51342616923</v>
      </c>
      <c r="G9586" s="2">
        <f t="shared" ca="1" si="776"/>
        <v>68185.971858160148</v>
      </c>
      <c r="H9586" s="2">
        <f ca="1">[2]!Uniform($T$19,$U$20)</f>
        <v>44570.668041602949</v>
      </c>
      <c r="I9586" s="2">
        <f t="shared" ca="1" si="777"/>
        <v>112756.6398997631</v>
      </c>
      <c r="J9586" s="2">
        <f t="shared" ca="1" si="774"/>
        <v>87121</v>
      </c>
    </row>
    <row r="9587" spans="1:10" x14ac:dyDescent="0.25">
      <c r="A9587" s="8">
        <f t="array" aca="1" ref="A9587:B9587" ca="1">[2]!CorrelatedUniform($C$31:$D$32)</f>
        <v>0.6983070373535154</v>
      </c>
      <c r="B9587" s="10">
        <f ca="1"/>
        <v>4.3680331046514066E-2</v>
      </c>
      <c r="D9587" s="3">
        <f ca="1">[2]!TriangularRnd(A9587,$F$18,$G$18,$H$18)</f>
        <v>419.62932507957134</v>
      </c>
      <c r="E9587" s="2">
        <f t="shared" ca="1" si="775"/>
        <v>414.52561875891422</v>
      </c>
      <c r="F9587" s="2">
        <f t="shared" ca="1" si="778"/>
        <v>173947.10562799487</v>
      </c>
      <c r="G9587" s="2">
        <f t="shared" ca="1" si="776"/>
        <v>163440.52582700312</v>
      </c>
      <c r="H9587" s="2">
        <f ca="1">[2]!Uniform($T$19,$U$20)</f>
        <v>32336.943133851753</v>
      </c>
      <c r="I9587" s="2">
        <f t="shared" ca="1" si="777"/>
        <v>195777.46896085487</v>
      </c>
      <c r="J9587" s="2">
        <f t="shared" ca="1" si="774"/>
        <v>-21831</v>
      </c>
    </row>
    <row r="9588" spans="1:10" x14ac:dyDescent="0.25">
      <c r="A9588" s="8">
        <f t="array" aca="1" ref="A9588:B9588" ca="1">[2]!CorrelatedUniform($C$31:$D$32)</f>
        <v>0.71172559261322055</v>
      </c>
      <c r="B9588" s="10">
        <f ca="1"/>
        <v>0.31455478032936052</v>
      </c>
      <c r="D9588" s="3">
        <f ca="1">[2]!TriangularRnd(A9588,$F$18,$G$18,$H$18)</f>
        <v>420.56557740245023</v>
      </c>
      <c r="E9588" s="2">
        <f t="shared" ca="1" si="775"/>
        <v>475.85097349433914</v>
      </c>
      <c r="F9588" s="2">
        <f t="shared" ca="1" si="778"/>
        <v>200126.53942516478</v>
      </c>
      <c r="G9588" s="2">
        <f t="shared" ca="1" si="776"/>
        <v>172670.09049099637</v>
      </c>
      <c r="H9588" s="2">
        <f ca="1">[2]!Uniform($T$19,$U$20)</f>
        <v>37851.522305290404</v>
      </c>
      <c r="I9588" s="2">
        <f t="shared" ca="1" si="777"/>
        <v>210521.61279628676</v>
      </c>
      <c r="J9588" s="2">
        <f t="shared" ca="1" si="774"/>
        <v>-10396</v>
      </c>
    </row>
    <row r="9589" spans="1:10" x14ac:dyDescent="0.25">
      <c r="A9589" s="8">
        <f t="array" aca="1" ref="A9589:B9589" ca="1">[2]!CorrelatedUniform($C$31:$D$32)</f>
        <v>0.52780377864837635</v>
      </c>
      <c r="B9589" s="10">
        <f ca="1"/>
        <v>0.70599232047443794</v>
      </c>
      <c r="D9589" s="3">
        <f ca="1">[2]!TriangularRnd(A9589,$F$18,$G$18,$H$18)</f>
        <v>409.17849502774129</v>
      </c>
      <c r="E9589" s="2">
        <f t="shared" ca="1" si="775"/>
        <v>527.08571340380718</v>
      </c>
      <c r="F9589" s="2">
        <f t="shared" ca="1" si="778"/>
        <v>215672.13896119318</v>
      </c>
      <c r="G9589" s="2">
        <f t="shared" ca="1" si="776"/>
        <v>213007.45387257528</v>
      </c>
      <c r="H9589" s="2">
        <f ca="1">[2]!Uniform($T$19,$U$20)</f>
        <v>34012.411152734516</v>
      </c>
      <c r="I9589" s="2">
        <f t="shared" ca="1" si="777"/>
        <v>247019.86502530979</v>
      </c>
      <c r="J9589" s="2">
        <f t="shared" ca="1" si="774"/>
        <v>-31348</v>
      </c>
    </row>
    <row r="9590" spans="1:10" x14ac:dyDescent="0.25">
      <c r="A9590" s="8">
        <f t="array" aca="1" ref="A9590:B9590" ca="1">[2]!CorrelatedUniform($C$31:$D$32)</f>
        <v>1.0695457458496089E-3</v>
      </c>
      <c r="B9590" s="10">
        <f ca="1"/>
        <v>0.62998066652588947</v>
      </c>
      <c r="D9590" s="3">
        <f ca="1">[2]!TriangularRnd(A9590,$F$18,$G$18,$H$18)</f>
        <v>356.55703074813857</v>
      </c>
      <c r="E9590" s="2">
        <f t="shared" ca="1" si="775"/>
        <v>516.59010708674384</v>
      </c>
      <c r="F9590" s="2">
        <f t="shared" ca="1" si="778"/>
        <v>184193.83469671232</v>
      </c>
      <c r="G9590" s="2">
        <f t="shared" ca="1" si="776"/>
        <v>70498.782121660319</v>
      </c>
      <c r="H9590" s="2">
        <f ca="1">[2]!Uniform($T$19,$U$20)</f>
        <v>33466.720997998425</v>
      </c>
      <c r="I9590" s="2">
        <f t="shared" ca="1" si="777"/>
        <v>103965.50311965874</v>
      </c>
      <c r="J9590" s="2">
        <f t="shared" ca="1" si="774"/>
        <v>80228</v>
      </c>
    </row>
    <row r="9591" spans="1:10" x14ac:dyDescent="0.25">
      <c r="A9591" s="8">
        <f t="array" aca="1" ref="A9591:B9591" ca="1">[2]!CorrelatedUniform($C$31:$D$32)</f>
        <v>0.65870904922485352</v>
      </c>
      <c r="B9591" s="10">
        <f ca="1"/>
        <v>0.11505592402473461</v>
      </c>
      <c r="D9591" s="3">
        <f ca="1">[2]!TriangularRnd(A9591,$F$18,$G$18,$H$18)</f>
        <v>416.98172546214465</v>
      </c>
      <c r="E9591" s="2">
        <f t="shared" ca="1" si="775"/>
        <v>439.99646040987204</v>
      </c>
      <c r="F9591" s="2">
        <f t="shared" ca="1" si="778"/>
        <v>183470.48325894467</v>
      </c>
      <c r="G9591" s="2">
        <f t="shared" ca="1" si="776"/>
        <v>263986.53564031719</v>
      </c>
      <c r="H9591" s="2">
        <f ca="1">[2]!Uniform($T$19,$U$20)</f>
        <v>26027.961032807721</v>
      </c>
      <c r="I9591" s="2">
        <f t="shared" ca="1" si="777"/>
        <v>290014.4966731249</v>
      </c>
      <c r="J9591" s="2">
        <f t="shared" ca="1" si="774"/>
        <v>-106545</v>
      </c>
    </row>
    <row r="9592" spans="1:10" x14ac:dyDescent="0.25">
      <c r="A9592" s="8">
        <f t="array" aca="1" ref="A9592:B9592" ca="1">[2]!CorrelatedUniform($C$31:$D$32)</f>
        <v>0.31284856796264671</v>
      </c>
      <c r="B9592" s="10">
        <f ca="1"/>
        <v>0.46939118182273887</v>
      </c>
      <c r="D9592" s="3">
        <f ca="1">[2]!TriangularRnd(A9592,$F$18,$G$18,$H$18)</f>
        <v>396.46772968104511</v>
      </c>
      <c r="E9592" s="2">
        <f t="shared" ca="1" si="775"/>
        <v>496.15998195587861</v>
      </c>
      <c r="F9592" s="2">
        <f t="shared" ca="1" si="778"/>
        <v>196711.42160463551</v>
      </c>
      <c r="G9592" s="2">
        <f t="shared" ca="1" si="776"/>
        <v>159718.60514946716</v>
      </c>
      <c r="H9592" s="2">
        <f ca="1">[2]!Uniform($T$19,$U$20)</f>
        <v>25763.706419244623</v>
      </c>
      <c r="I9592" s="2">
        <f t="shared" ca="1" si="777"/>
        <v>185482.31156871177</v>
      </c>
      <c r="J9592" s="2">
        <f t="shared" ca="1" si="774"/>
        <v>11229</v>
      </c>
    </row>
    <row r="9593" spans="1:10" x14ac:dyDescent="0.25">
      <c r="A9593" s="8">
        <f t="array" aca="1" ref="A9593:B9593" ca="1">[2]!CorrelatedUniform($C$31:$D$32)</f>
        <v>0.70887529850006104</v>
      </c>
      <c r="B9593" s="10">
        <f ca="1"/>
        <v>0.14604130759619538</v>
      </c>
      <c r="D9593" s="3">
        <f ca="1">[2]!TriangularRnd(A9593,$F$18,$G$18,$H$18)</f>
        <v>420.36491078286099</v>
      </c>
      <c r="E9593" s="2">
        <f t="shared" ca="1" si="775"/>
        <v>447.32180400800348</v>
      </c>
      <c r="F9593" s="2">
        <f t="shared" ca="1" si="778"/>
        <v>188038.39023305281</v>
      </c>
      <c r="G9593" s="2">
        <f t="shared" ca="1" si="776"/>
        <v>143048.72811843915</v>
      </c>
      <c r="H9593" s="2">
        <f ca="1">[2]!Uniform($T$19,$U$20)</f>
        <v>33542.846501588894</v>
      </c>
      <c r="I9593" s="2">
        <f t="shared" ca="1" si="777"/>
        <v>176591.57462002803</v>
      </c>
      <c r="J9593" s="2">
        <f t="shared" ca="1" si="774"/>
        <v>11446</v>
      </c>
    </row>
    <row r="9594" spans="1:10" x14ac:dyDescent="0.25">
      <c r="A9594" s="8">
        <f t="array" aca="1" ref="A9594:B9594" ca="1">[2]!CorrelatedUniform($C$31:$D$32)</f>
        <v>0.27555060386657682</v>
      </c>
      <c r="B9594" s="10">
        <f ca="1"/>
        <v>0.39910120560238516</v>
      </c>
      <c r="D9594" s="3">
        <f ca="1">[2]!TriangularRnd(A9594,$F$18,$G$18,$H$18)</f>
        <v>393.86073215751253</v>
      </c>
      <c r="E9594" s="2">
        <f t="shared" ca="1" si="775"/>
        <v>487.21628952296925</v>
      </c>
      <c r="F9594" s="2">
        <f t="shared" ca="1" si="778"/>
        <v>191895.36451058325</v>
      </c>
      <c r="G9594" s="2">
        <f t="shared" ca="1" si="776"/>
        <v>138069.60801065355</v>
      </c>
      <c r="H9594" s="2">
        <f ca="1">[2]!Uniform($T$19,$U$20)</f>
        <v>37108.916271491405</v>
      </c>
      <c r="I9594" s="2">
        <f t="shared" ca="1" si="777"/>
        <v>175178.52428214496</v>
      </c>
      <c r="J9594" s="2">
        <f t="shared" ca="1" si="774"/>
        <v>16716</v>
      </c>
    </row>
    <row r="9595" spans="1:10" x14ac:dyDescent="0.25">
      <c r="A9595" s="8">
        <f t="array" aca="1" ref="A9595:B9595" ca="1">[2]!CorrelatedUniform($C$31:$D$32)</f>
        <v>0.51613056659698464</v>
      </c>
      <c r="B9595" s="10">
        <f ca="1"/>
        <v>0.59675944965261607</v>
      </c>
      <c r="D9595" s="3">
        <f ca="1">[2]!TriangularRnd(A9595,$F$18,$G$18,$H$18)</f>
        <v>408.53871943765631</v>
      </c>
      <c r="E9595" s="2">
        <f t="shared" ca="1" si="775"/>
        <v>512.24840698462287</v>
      </c>
      <c r="F9595" s="2">
        <f t="shared" ca="1" si="778"/>
        <v>209273.30822347724</v>
      </c>
      <c r="G9595" s="2">
        <f t="shared" ca="1" si="776"/>
        <v>158859.11159114944</v>
      </c>
      <c r="H9595" s="2">
        <f ca="1">[2]!Uniform($T$19,$U$20)</f>
        <v>34364.061361054024</v>
      </c>
      <c r="I9595" s="2">
        <f t="shared" ca="1" si="777"/>
        <v>193223.17295220346</v>
      </c>
      <c r="J9595" s="2">
        <f t="shared" ca="1" si="774"/>
        <v>16050</v>
      </c>
    </row>
    <row r="9596" spans="1:10" x14ac:dyDescent="0.25">
      <c r="A9596" s="8">
        <f t="array" aca="1" ref="A9596:B9596" ca="1">[2]!CorrelatedUniform($C$31:$D$32)</f>
        <v>0.76610457897186279</v>
      </c>
      <c r="B9596" s="10">
        <f ca="1"/>
        <v>0.38551296408319025</v>
      </c>
      <c r="D9596" s="3">
        <f ca="1">[2]!TriangularRnd(A9596,$F$18,$G$18,$H$18)</f>
        <v>424.60379241617545</v>
      </c>
      <c r="E9596" s="2">
        <f t="shared" ca="1" si="775"/>
        <v>485.44834000830173</v>
      </c>
      <c r="F9596" s="2">
        <f t="shared" ca="1" si="778"/>
        <v>206123.2061896619</v>
      </c>
      <c r="G9596" s="2">
        <f t="shared" ca="1" si="776"/>
        <v>155420.169436289</v>
      </c>
      <c r="H9596" s="2">
        <f ca="1">[2]!Uniform($T$19,$U$20)</f>
        <v>28418.947364768756</v>
      </c>
      <c r="I9596" s="2">
        <f t="shared" ca="1" si="777"/>
        <v>183839.11680105777</v>
      </c>
      <c r="J9596" s="2">
        <f t="shared" ca="1" si="774"/>
        <v>22284</v>
      </c>
    </row>
    <row r="9597" spans="1:10" x14ac:dyDescent="0.25">
      <c r="A9597" s="8">
        <f t="array" aca="1" ref="A9597:B9597" ca="1">[2]!CorrelatedUniform($C$31:$D$32)</f>
        <v>0.38428044319152843</v>
      </c>
      <c r="B9597" s="10">
        <f ca="1"/>
        <v>0.60410767044294034</v>
      </c>
      <c r="D9597" s="3">
        <f ca="1">[2]!TriangularRnd(A9597,$F$18,$G$18,$H$18)</f>
        <v>401.05844917671817</v>
      </c>
      <c r="E9597" s="2">
        <f t="shared" ca="1" si="775"/>
        <v>513.19969240768626</v>
      </c>
      <c r="F9597" s="2">
        <f t="shared" ca="1" si="778"/>
        <v>205823.07275499543</v>
      </c>
      <c r="G9597" s="2">
        <f t="shared" ca="1" si="776"/>
        <v>108163.6096007623</v>
      </c>
      <c r="H9597" s="2">
        <f ca="1">[2]!Uniform($T$19,$U$20)</f>
        <v>35526.649907368374</v>
      </c>
      <c r="I9597" s="2">
        <f t="shared" ca="1" si="777"/>
        <v>143690.25950813066</v>
      </c>
      <c r="J9597" s="2">
        <f t="shared" ca="1" si="774"/>
        <v>62132</v>
      </c>
    </row>
    <row r="9598" spans="1:10" x14ac:dyDescent="0.25">
      <c r="A9598" s="8">
        <f t="array" aca="1" ref="A9598:B9598" ca="1">[2]!CorrelatedUniform($C$31:$D$32)</f>
        <v>0.97295844554901123</v>
      </c>
      <c r="B9598" s="10">
        <f ca="1"/>
        <v>0.31574455117972977</v>
      </c>
      <c r="D9598" s="3">
        <f ca="1">[2]!TriangularRnd(A9598,$F$18,$G$18,$H$18)</f>
        <v>448.79343378538829</v>
      </c>
      <c r="E9598" s="2">
        <f t="shared" ca="1" si="775"/>
        <v>476.01840100393014</v>
      </c>
      <c r="F9598" s="2">
        <f t="shared" ca="1" si="778"/>
        <v>213633.93273158374</v>
      </c>
      <c r="G9598" s="2">
        <f t="shared" ca="1" si="776"/>
        <v>126561.89902088519</v>
      </c>
      <c r="H9598" s="2">
        <f ca="1">[2]!Uniform($T$19,$U$20)</f>
        <v>38699.386510483266</v>
      </c>
      <c r="I9598" s="2">
        <f t="shared" ca="1" si="777"/>
        <v>165261.28553136846</v>
      </c>
      <c r="J9598" s="2">
        <f t="shared" ca="1" si="774"/>
        <v>48372</v>
      </c>
    </row>
    <row r="9599" spans="1:10" x14ac:dyDescent="0.25">
      <c r="A9599" s="8">
        <f t="array" aca="1" ref="A9599:B9599" ca="1">[2]!CorrelatedUniform($C$31:$D$32)</f>
        <v>0.15721869468688954</v>
      </c>
      <c r="B9599" s="10">
        <f ca="1"/>
        <v>0.82823179180808992</v>
      </c>
      <c r="D9599" s="3">
        <f ca="1">[2]!TriangularRnd(A9599,$F$18,$G$18,$H$18)</f>
        <v>384.12823799257245</v>
      </c>
      <c r="E9599" s="2">
        <f t="shared" ca="1" si="775"/>
        <v>547.3600450466181</v>
      </c>
      <c r="F9599" s="2">
        <f t="shared" ca="1" si="778"/>
        <v>210256.4496512925</v>
      </c>
      <c r="G9599" s="2">
        <f t="shared" ca="1" si="776"/>
        <v>127129.91260853264</v>
      </c>
      <c r="H9599" s="2">
        <f ca="1">[2]!Uniform($T$19,$U$20)</f>
        <v>38302.545139424816</v>
      </c>
      <c r="I9599" s="2">
        <f t="shared" ca="1" si="777"/>
        <v>165432.45774795747</v>
      </c>
      <c r="J9599" s="2">
        <f t="shared" ca="1" si="774"/>
        <v>44823</v>
      </c>
    </row>
    <row r="9600" spans="1:10" x14ac:dyDescent="0.25">
      <c r="A9600" s="8">
        <f t="array" aca="1" ref="A9600:B9600" ca="1">[2]!CorrelatedUniform($C$31:$D$32)</f>
        <v>0.11690902709960932</v>
      </c>
      <c r="B9600" s="10">
        <f ca="1"/>
        <v>0.55850644247432146</v>
      </c>
      <c r="D9600" s="3">
        <f ca="1">[2]!TriangularRnd(A9600,$F$18,$G$18,$H$18)</f>
        <v>379.99120234210307</v>
      </c>
      <c r="E9600" s="2">
        <f t="shared" ca="1" si="775"/>
        <v>507.35917935821158</v>
      </c>
      <c r="F9600" s="2">
        <f t="shared" ca="1" si="778"/>
        <v>192792.02458362954</v>
      </c>
      <c r="G9600" s="2">
        <f t="shared" ca="1" si="776"/>
        <v>166425.75606709879</v>
      </c>
      <c r="H9600" s="2">
        <f ca="1">[2]!Uniform($T$19,$U$20)</f>
        <v>31082.415067372884</v>
      </c>
      <c r="I9600" s="2">
        <f t="shared" ca="1" si="777"/>
        <v>197508.17113447166</v>
      </c>
      <c r="J9600" s="2">
        <f t="shared" ca="1" si="774"/>
        <v>-4717</v>
      </c>
    </row>
    <row r="9601" spans="1:10" x14ac:dyDescent="0.25">
      <c r="A9601" s="8">
        <f t="array" aca="1" ref="A9601:B9601" ca="1">[2]!CorrelatedUniform($C$31:$D$32)</f>
        <v>0.14505255222320546</v>
      </c>
      <c r="B9601" s="10">
        <f ca="1"/>
        <v>0.95468093217565853</v>
      </c>
      <c r="D9601" s="3">
        <f ca="1">[2]!TriangularRnd(A9601,$F$18,$G$18,$H$18)</f>
        <v>382.94215375905355</v>
      </c>
      <c r="E9601" s="2">
        <f t="shared" ca="1" si="775"/>
        <v>584.60205547409078</v>
      </c>
      <c r="F9601" s="2">
        <f t="shared" ca="1" si="778"/>
        <v>223868.77021521801</v>
      </c>
      <c r="G9601" s="2">
        <f t="shared" ca="1" si="776"/>
        <v>133886.20054589605</v>
      </c>
      <c r="H9601" s="2">
        <f ca="1">[2]!Uniform($T$19,$U$20)</f>
        <v>29302.987141498565</v>
      </c>
      <c r="I9601" s="2">
        <f t="shared" ca="1" si="777"/>
        <v>163189.18768739462</v>
      </c>
      <c r="J9601" s="2">
        <f t="shared" ca="1" si="774"/>
        <v>60679</v>
      </c>
    </row>
    <row r="9602" spans="1:10" x14ac:dyDescent="0.25">
      <c r="A9602" s="8">
        <f t="array" aca="1" ref="A9602:B9602" ca="1">[2]!CorrelatedUniform($C$31:$D$32)</f>
        <v>0.69531893730163596</v>
      </c>
      <c r="B9602" s="10">
        <f ca="1"/>
        <v>0.42474749886411889</v>
      </c>
      <c r="D9602" s="3">
        <f ca="1">[2]!TriangularRnd(A9602,$F$18,$G$18,$H$18)</f>
        <v>419.42368904756387</v>
      </c>
      <c r="E9602" s="2">
        <f t="shared" ca="1" si="775"/>
        <v>490.51185937843991</v>
      </c>
      <c r="F9602" s="2">
        <f t="shared" ca="1" si="778"/>
        <v>205732.29358208514</v>
      </c>
      <c r="G9602" s="2">
        <f t="shared" ca="1" si="776"/>
        <v>102759.85513973242</v>
      </c>
      <c r="H9602" s="2">
        <f ca="1">[2]!Uniform($T$19,$U$20)</f>
        <v>31118.443711027561</v>
      </c>
      <c r="I9602" s="2">
        <f t="shared" ca="1" si="777"/>
        <v>133878.29885075998</v>
      </c>
      <c r="J9602" s="2">
        <f t="shared" ca="1" si="774"/>
        <v>71853</v>
      </c>
    </row>
    <row r="9603" spans="1:10" x14ac:dyDescent="0.25">
      <c r="A9603" s="8">
        <f t="array" aca="1" ref="A9603:B9603" ca="1">[2]!CorrelatedUniform($C$31:$D$32)</f>
        <v>0.257543325424194</v>
      </c>
      <c r="B9603" s="10">
        <f ca="1"/>
        <v>0.364941618734554</v>
      </c>
      <c r="D9603" s="3">
        <f ca="1">[2]!TriangularRnd(A9603,$F$18,$G$18,$H$18)</f>
        <v>392.53888501590814</v>
      </c>
      <c r="E9603" s="2">
        <f t="shared" ca="1" si="775"/>
        <v>482.73595720364409</v>
      </c>
      <c r="F9603" s="2">
        <f t="shared" ca="1" si="778"/>
        <v>189492.63439780561</v>
      </c>
      <c r="G9603" s="2">
        <f t="shared" ca="1" si="776"/>
        <v>233871.5259773377</v>
      </c>
      <c r="H9603" s="2">
        <f ca="1">[2]!Uniform($T$19,$U$20)</f>
        <v>34266.634927515697</v>
      </c>
      <c r="I9603" s="2">
        <f t="shared" ca="1" si="777"/>
        <v>268138.16090485337</v>
      </c>
      <c r="J9603" s="2">
        <f t="shared" ca="1" si="774"/>
        <v>-78646</v>
      </c>
    </row>
    <row r="9604" spans="1:10" x14ac:dyDescent="0.25">
      <c r="A9604" s="8">
        <f t="array" aca="1" ref="A9604:B9604" ca="1">[2]!CorrelatedUniform($C$31:$D$32)</f>
        <v>0.94969713687896729</v>
      </c>
      <c r="B9604" s="10">
        <f ca="1"/>
        <v>5.9200237364326294E-2</v>
      </c>
      <c r="D9604" s="3">
        <f ca="1">[2]!TriangularRnd(A9604,$F$18,$G$18,$H$18)</f>
        <v>444.25842192264872</v>
      </c>
      <c r="E9604" s="2">
        <f t="shared" ca="1" si="775"/>
        <v>421.92386554828204</v>
      </c>
      <c r="F9604" s="2">
        <f t="shared" ca="1" si="778"/>
        <v>187443.23067998359</v>
      </c>
      <c r="G9604" s="2">
        <f t="shared" ca="1" si="776"/>
        <v>111619.73621848183</v>
      </c>
      <c r="H9604" s="2">
        <f ca="1">[2]!Uniform($T$19,$U$20)</f>
        <v>41574.365329897693</v>
      </c>
      <c r="I9604" s="2">
        <f t="shared" ca="1" si="777"/>
        <v>153194.10154837952</v>
      </c>
      <c r="J9604" s="2">
        <f t="shared" ca="1" si="774"/>
        <v>34249</v>
      </c>
    </row>
    <row r="9605" spans="1:10" x14ac:dyDescent="0.25">
      <c r="A9605" s="8">
        <f t="array" aca="1" ref="A9605:B9605" ca="1">[2]!CorrelatedUniform($C$31:$D$32)</f>
        <v>0.1163218021392823</v>
      </c>
      <c r="B9605" s="10">
        <f ca="1"/>
        <v>0.7506298584197626</v>
      </c>
      <c r="D9605" s="3">
        <f ca="1">[2]!TriangularRnd(A9605,$F$18,$G$18,$H$18)</f>
        <v>379.92604176385595</v>
      </c>
      <c r="E9605" s="2">
        <f t="shared" ca="1" si="775"/>
        <v>533.8236578529594</v>
      </c>
      <c r="F9605" s="2">
        <f t="shared" ca="1" si="778"/>
        <v>202813.50932797781</v>
      </c>
      <c r="G9605" s="2">
        <f t="shared" ca="1" si="776"/>
        <v>146560.12245795756</v>
      </c>
      <c r="H9605" s="2">
        <f ca="1">[2]!Uniform($T$19,$U$20)</f>
        <v>35540.795931180641</v>
      </c>
      <c r="I9605" s="2">
        <f t="shared" ca="1" si="777"/>
        <v>182100.91838913821</v>
      </c>
      <c r="J9605" s="2">
        <f t="shared" ca="1" si="774"/>
        <v>20712</v>
      </c>
    </row>
    <row r="9606" spans="1:10" x14ac:dyDescent="0.25">
      <c r="A9606" s="8">
        <f t="array" aca="1" ref="A9606:B9606" ca="1">[2]!CorrelatedUniform($C$31:$D$32)</f>
        <v>0.93669986724853527</v>
      </c>
      <c r="B9606" s="10">
        <f ca="1"/>
        <v>0.13629368745550843</v>
      </c>
      <c r="D9606" s="3">
        <f ca="1">[2]!TriangularRnd(A9606,$F$18,$G$18,$H$18)</f>
        <v>442.18854560208734</v>
      </c>
      <c r="E9606" s="2">
        <f t="shared" ca="1" si="775"/>
        <v>445.14382114067018</v>
      </c>
      <c r="F9606" s="2">
        <f t="shared" ca="1" si="778"/>
        <v>196837.49885394864</v>
      </c>
      <c r="G9606" s="2">
        <f t="shared" ca="1" si="776"/>
        <v>137319.96148707811</v>
      </c>
      <c r="H9606" s="2">
        <f ca="1">[2]!Uniform($T$19,$U$20)</f>
        <v>39334.746029170179</v>
      </c>
      <c r="I9606" s="2">
        <f t="shared" ca="1" si="777"/>
        <v>176654.70751624828</v>
      </c>
      <c r="J9606" s="2">
        <f t="shared" ca="1" si="774"/>
        <v>20182</v>
      </c>
    </row>
    <row r="9607" spans="1:10" x14ac:dyDescent="0.25">
      <c r="A9607" s="8">
        <f t="array" aca="1" ref="A9607:B9607" ca="1">[2]!CorrelatedUniform($C$31:$D$32)</f>
        <v>0.80237030982971191</v>
      </c>
      <c r="B9607" s="10">
        <f ca="1"/>
        <v>0.42503090581980213</v>
      </c>
      <c r="D9607" s="3">
        <f ca="1">[2]!TriangularRnd(A9607,$F$18,$G$18,$H$18)</f>
        <v>427.56487754951229</v>
      </c>
      <c r="E9607" s="2">
        <f t="shared" ca="1" si="775"/>
        <v>490.5480220189549</v>
      </c>
      <c r="F9607" s="2">
        <f t="shared" ca="1" si="778"/>
        <v>209741.10496668992</v>
      </c>
      <c r="G9607" s="2">
        <f t="shared" ca="1" si="776"/>
        <v>226217.18493175757</v>
      </c>
      <c r="H9607" s="2">
        <f ca="1">[2]!Uniform($T$19,$U$20)</f>
        <v>31479.476830254735</v>
      </c>
      <c r="I9607" s="2">
        <f t="shared" ca="1" si="777"/>
        <v>257696.66176201231</v>
      </c>
      <c r="J9607" s="2">
        <f t="shared" ca="1" si="774"/>
        <v>-47956</v>
      </c>
    </row>
    <row r="9608" spans="1:10" x14ac:dyDescent="0.25">
      <c r="A9608" s="8">
        <f t="array" aca="1" ref="A9608:B9608" ca="1">[2]!CorrelatedUniform($C$31:$D$32)</f>
        <v>0.26261448860168435</v>
      </c>
      <c r="B9608" s="10">
        <f ca="1"/>
        <v>0.58512202354435328</v>
      </c>
      <c r="D9608" s="3">
        <f ca="1">[2]!TriangularRnd(A9608,$F$18,$G$18,$H$18)</f>
        <v>392.91569138790425</v>
      </c>
      <c r="E9608" s="2">
        <f t="shared" ca="1" si="775"/>
        <v>510.75072889079945</v>
      </c>
      <c r="F9608" s="2">
        <f t="shared" ca="1" si="778"/>
        <v>200681.97576900449</v>
      </c>
      <c r="G9608" s="2">
        <f t="shared" ca="1" si="776"/>
        <v>149249.43025740169</v>
      </c>
      <c r="H9608" s="2">
        <f ca="1">[2]!Uniform($T$19,$U$20)</f>
        <v>26420.578829414477</v>
      </c>
      <c r="I9608" s="2">
        <f t="shared" ca="1" si="777"/>
        <v>175670.00908681616</v>
      </c>
      <c r="J9608" s="2">
        <f t="shared" ca="1" si="774"/>
        <v>25011</v>
      </c>
    </row>
    <row r="9609" spans="1:10" x14ac:dyDescent="0.25">
      <c r="A9609" s="8">
        <f t="array" aca="1" ref="A9609:B9609" ca="1">[2]!CorrelatedUniform($C$31:$D$32)</f>
        <v>0.74662852287292458</v>
      </c>
      <c r="B9609" s="10">
        <f ca="1"/>
        <v>0.55012799629814069</v>
      </c>
      <c r="D9609" s="3">
        <f ca="1">[2]!TriangularRnd(A9609,$F$18,$G$18,$H$18)</f>
        <v>423.10832346943278</v>
      </c>
      <c r="E9609" s="2">
        <f t="shared" ca="1" si="775"/>
        <v>506.29923678735508</v>
      </c>
      <c r="F9609" s="2">
        <f t="shared" ca="1" si="778"/>
        <v>214219.42125095119</v>
      </c>
      <c r="G9609" s="2">
        <f t="shared" ca="1" si="776"/>
        <v>184668.25920424768</v>
      </c>
      <c r="H9609" s="2">
        <f ca="1">[2]!Uniform($T$19,$U$20)</f>
        <v>30540.499273153364</v>
      </c>
      <c r="I9609" s="2">
        <f t="shared" ca="1" si="777"/>
        <v>215208.75847740105</v>
      </c>
      <c r="J9609" s="2">
        <f t="shared" ca="1" si="774"/>
        <v>-990</v>
      </c>
    </row>
    <row r="9610" spans="1:10" x14ac:dyDescent="0.25">
      <c r="A9610" s="8">
        <f t="array" aca="1" ref="A9610:B9610" ca="1">[2]!CorrelatedUniform($C$31:$D$32)</f>
        <v>0.16710174083709806</v>
      </c>
      <c r="B9610" s="10">
        <f ca="1"/>
        <v>0.77480668848174683</v>
      </c>
      <c r="D9610" s="3">
        <f ca="1">[2]!TriangularRnd(A9610,$F$18,$G$18,$H$18)</f>
        <v>385.05833265350054</v>
      </c>
      <c r="E9610" s="2">
        <f t="shared" ca="1" si="775"/>
        <v>537.73853117469719</v>
      </c>
      <c r="F9610" s="2">
        <f t="shared" ca="1" si="778"/>
        <v>207060.70221767132</v>
      </c>
      <c r="G9610" s="2">
        <f t="shared" ca="1" si="776"/>
        <v>136026.2777354123</v>
      </c>
      <c r="H9610" s="2">
        <f ca="1">[2]!Uniform($T$19,$U$20)</f>
        <v>41905.472129891838</v>
      </c>
      <c r="I9610" s="2">
        <f t="shared" ca="1" si="777"/>
        <v>177931.74986530413</v>
      </c>
      <c r="J9610" s="2">
        <f t="shared" ca="1" si="774"/>
        <v>29128</v>
      </c>
    </row>
    <row r="9611" spans="1:10" x14ac:dyDescent="0.25">
      <c r="A9611" s="8">
        <f t="array" aca="1" ref="A9611:B9611" ca="1">[2]!CorrelatedUniform($C$31:$D$32)</f>
        <v>0.24717199802398671</v>
      </c>
      <c r="B9611" s="10">
        <f ca="1"/>
        <v>0.85715778651791097</v>
      </c>
      <c r="D9611" s="3">
        <f ca="1">[2]!TriangularRnd(A9611,$F$18,$G$18,$H$18)</f>
        <v>391.75652421596402</v>
      </c>
      <c r="E9611" s="2">
        <f t="shared" ca="1" si="775"/>
        <v>553.38183446505877</v>
      </c>
      <c r="F9611" s="2">
        <f t="shared" ca="1" si="778"/>
        <v>216790.94403428538</v>
      </c>
      <c r="G9611" s="2">
        <f t="shared" ca="1" si="776"/>
        <v>126217.9809731976</v>
      </c>
      <c r="H9611" s="2">
        <f ca="1">[2]!Uniform($T$19,$U$20)</f>
        <v>40275.452999705434</v>
      </c>
      <c r="I9611" s="2">
        <f t="shared" ca="1" si="777"/>
        <v>166493.43397290303</v>
      </c>
      <c r="J9611" s="2">
        <f t="shared" ca="1" si="774"/>
        <v>50297</v>
      </c>
    </row>
    <row r="9612" spans="1:10" x14ac:dyDescent="0.25">
      <c r="A9612" s="8">
        <f t="array" aca="1" ref="A9612:B9612" ca="1">[2]!CorrelatedUniform($C$31:$D$32)</f>
        <v>0.79385697841644309</v>
      </c>
      <c r="B9612" s="10">
        <f ca="1"/>
        <v>0.13700800170471952</v>
      </c>
      <c r="D9612" s="3">
        <f ca="1">[2]!TriangularRnd(A9612,$F$18,$G$18,$H$18)</f>
        <v>426.846871254402</v>
      </c>
      <c r="E9612" s="2">
        <f t="shared" ca="1" si="775"/>
        <v>445.30695657910962</v>
      </c>
      <c r="F9612" s="2">
        <f t="shared" ca="1" si="778"/>
        <v>190077.88116361279</v>
      </c>
      <c r="G9612" s="2">
        <f t="shared" ca="1" si="776"/>
        <v>136408.93100543862</v>
      </c>
      <c r="H9612" s="2">
        <f ca="1">[2]!Uniform($T$19,$U$20)</f>
        <v>40682.5443970423</v>
      </c>
      <c r="I9612" s="2">
        <f t="shared" ca="1" si="777"/>
        <v>177091.47540248092</v>
      </c>
      <c r="J9612" s="2">
        <f t="shared" ca="1" si="774"/>
        <v>12986</v>
      </c>
    </row>
    <row r="9613" spans="1:10" x14ac:dyDescent="0.25">
      <c r="A9613" s="8">
        <f t="array" aca="1" ref="A9613:B9613" ca="1">[2]!CorrelatedUniform($C$31:$D$32)</f>
        <v>0.80585408210754383</v>
      </c>
      <c r="B9613" s="10">
        <f ca="1"/>
        <v>0.18801166595752752</v>
      </c>
      <c r="D9613" s="3">
        <f ca="1">[2]!TriangularRnd(A9613,$F$18,$G$18,$H$18)</f>
        <v>427.86314675094758</v>
      </c>
      <c r="E9613" s="2">
        <f t="shared" ca="1" si="775"/>
        <v>455.73764106804356</v>
      </c>
      <c r="F9613" s="2">
        <f t="shared" ca="1" si="778"/>
        <v>194993.34120022701</v>
      </c>
      <c r="G9613" s="2">
        <f t="shared" ca="1" si="776"/>
        <v>118976.26984920535</v>
      </c>
      <c r="H9613" s="2">
        <f ca="1">[2]!Uniform($T$19,$U$20)</f>
        <v>38569.75757986369</v>
      </c>
      <c r="I9613" s="2">
        <f t="shared" ca="1" si="777"/>
        <v>157546.02742906904</v>
      </c>
      <c r="J9613" s="2">
        <f t="shared" ca="1" si="774"/>
        <v>37447</v>
      </c>
    </row>
    <row r="9614" spans="1:10" x14ac:dyDescent="0.25">
      <c r="A9614" s="8">
        <f t="array" aca="1" ref="A9614:B9614" ca="1">[2]!CorrelatedUniform($C$31:$D$32)</f>
        <v>0.79912745952606201</v>
      </c>
      <c r="B9614" s="10">
        <f ca="1"/>
        <v>0.55070208540725596</v>
      </c>
      <c r="D9614" s="3">
        <f ca="1">[2]!TriangularRnd(A9614,$F$18,$G$18,$H$18)</f>
        <v>427.28958898298055</v>
      </c>
      <c r="E9614" s="2">
        <f t="shared" ca="1" si="775"/>
        <v>506.37176812347525</v>
      </c>
      <c r="F9614" s="2">
        <f t="shared" ca="1" si="778"/>
        <v>216367.38467406487</v>
      </c>
      <c r="G9614" s="2">
        <f t="shared" ca="1" si="776"/>
        <v>139469.87103068223</v>
      </c>
      <c r="H9614" s="2">
        <f ca="1">[2]!Uniform($T$19,$U$20)</f>
        <v>27285.580606448697</v>
      </c>
      <c r="I9614" s="2">
        <f t="shared" ca="1" si="777"/>
        <v>166755.45163713093</v>
      </c>
      <c r="J9614" s="2">
        <f t="shared" ca="1" si="774"/>
        <v>49611</v>
      </c>
    </row>
    <row r="9615" spans="1:10" x14ac:dyDescent="0.25">
      <c r="A9615" s="8">
        <f t="array" aca="1" ref="A9615:B9615" ca="1">[2]!CorrelatedUniform($C$31:$D$32)</f>
        <v>0.10768914222717292</v>
      </c>
      <c r="B9615" s="10">
        <f ca="1"/>
        <v>0.75644596512131157</v>
      </c>
      <c r="D9615" s="3">
        <f ca="1">[2]!TriangularRnd(A9615,$F$18,$G$18,$H$18)</f>
        <v>378.94843604064357</v>
      </c>
      <c r="E9615" s="2">
        <f t="shared" ca="1" si="775"/>
        <v>534.74579004897828</v>
      </c>
      <c r="F9615" s="2">
        <f t="shared" ca="1" si="778"/>
        <v>202641.08081837866</v>
      </c>
      <c r="G9615" s="2">
        <f t="shared" ca="1" si="776"/>
        <v>80366.464246252275</v>
      </c>
      <c r="H9615" s="2">
        <f ca="1">[2]!Uniform($T$19,$U$20)</f>
        <v>38354.969489548101</v>
      </c>
      <c r="I9615" s="2">
        <f t="shared" ca="1" si="777"/>
        <v>118721.43373580038</v>
      </c>
      <c r="J9615" s="2">
        <f t="shared" ca="1" si="774"/>
        <v>83919</v>
      </c>
    </row>
    <row r="9616" spans="1:10" x14ac:dyDescent="0.25">
      <c r="A9616" s="8">
        <f t="array" aca="1" ref="A9616:B9616" ca="1">[2]!CorrelatedUniform($C$31:$D$32)</f>
        <v>0.63259959220886208</v>
      </c>
      <c r="B9616" s="10">
        <f ca="1"/>
        <v>2.4027276303278739E-2</v>
      </c>
      <c r="D9616" s="3">
        <f ca="1">[2]!TriangularRnd(A9616,$F$18,$G$18,$H$18)</f>
        <v>415.31940002725787</v>
      </c>
      <c r="E9616" s="2">
        <f t="shared" ca="1" si="775"/>
        <v>401.15571545372796</v>
      </c>
      <c r="F9616" s="2">
        <f t="shared" ca="1" si="778"/>
        <v>166607.75105974768</v>
      </c>
      <c r="G9616" s="2">
        <f t="shared" ca="1" si="776"/>
        <v>148146.84956308539</v>
      </c>
      <c r="H9616" s="2">
        <f ca="1">[2]!Uniform($T$19,$U$20)</f>
        <v>39983.866187060143</v>
      </c>
      <c r="I9616" s="2">
        <f t="shared" ca="1" si="777"/>
        <v>188130.71575014552</v>
      </c>
      <c r="J9616" s="2">
        <f t="shared" ca="1" si="774"/>
        <v>-21523</v>
      </c>
    </row>
    <row r="9617" spans="1:10" x14ac:dyDescent="0.25">
      <c r="A9617" s="8">
        <f t="array" aca="1" ref="A9617:B9617" ca="1">[2]!CorrelatedUniform($C$31:$D$32)</f>
        <v>0.43905198574066134</v>
      </c>
      <c r="B9617" s="10">
        <f ca="1"/>
        <v>0.37808948100426365</v>
      </c>
      <c r="D9617" s="3">
        <f ca="1">[2]!TriangularRnd(A9617,$F$18,$G$18,$H$18)</f>
        <v>404.29498980002199</v>
      </c>
      <c r="E9617" s="2">
        <f t="shared" ca="1" si="775"/>
        <v>484.47488179711661</v>
      </c>
      <c r="F9617" s="2">
        <f t="shared" ca="1" si="778"/>
        <v>195870.76739453213</v>
      </c>
      <c r="G9617" s="2">
        <f t="shared" ca="1" si="776"/>
        <v>86755.88656941388</v>
      </c>
      <c r="H9617" s="2">
        <f ca="1">[2]!Uniform($T$19,$U$20)</f>
        <v>40675.831478880405</v>
      </c>
      <c r="I9617" s="2">
        <f t="shared" ca="1" si="777"/>
        <v>127431.71804829428</v>
      </c>
      <c r="J9617" s="2">
        <f t="shared" ca="1" si="774"/>
        <v>68439</v>
      </c>
    </row>
    <row r="9618" spans="1:10" x14ac:dyDescent="0.25">
      <c r="A9618" s="8">
        <f t="array" aca="1" ref="A9618:B9618" ca="1">[2]!CorrelatedUniform($C$31:$D$32)</f>
        <v>0.17564415931701671</v>
      </c>
      <c r="B9618" s="10">
        <f ca="1"/>
        <v>0.88429884360923283</v>
      </c>
      <c r="D9618" s="3">
        <f ca="1">[2]!TriangularRnd(A9618,$F$18,$G$18,$H$18)</f>
        <v>385.84032318569638</v>
      </c>
      <c r="E9618" s="2">
        <f t="shared" ca="1" si="775"/>
        <v>559.83771792254936</v>
      </c>
      <c r="F9618" s="2">
        <f t="shared" ca="1" si="778"/>
        <v>216007.96601477917</v>
      </c>
      <c r="G9618" s="2">
        <f t="shared" ca="1" si="776"/>
        <v>130915.56107791349</v>
      </c>
      <c r="H9618" s="2">
        <f ca="1">[2]!Uniform($T$19,$U$20)</f>
        <v>28682.932209105398</v>
      </c>
      <c r="I9618" s="2">
        <f t="shared" ca="1" si="777"/>
        <v>159598.49328701888</v>
      </c>
      <c r="J9618" s="2">
        <f t="shared" ca="1" si="774"/>
        <v>56409</v>
      </c>
    </row>
    <row r="9619" spans="1:10" x14ac:dyDescent="0.25">
      <c r="A9619" s="8">
        <f t="array" aca="1" ref="A9619:B9619" ca="1">[2]!CorrelatedUniform($C$31:$D$32)</f>
        <v>0.27252280712127686</v>
      </c>
      <c r="B9619" s="10">
        <f ca="1"/>
        <v>0.89183766938233022</v>
      </c>
      <c r="D9619" s="3">
        <f ca="1">[2]!TriangularRnd(A9619,$F$18,$G$18,$H$18)</f>
        <v>393.64156167466314</v>
      </c>
      <c r="E9619" s="2">
        <f t="shared" ca="1" si="775"/>
        <v>561.81801565629701</v>
      </c>
      <c r="F9619" s="2">
        <f t="shared" ca="1" si="778"/>
        <v>221154.92105990509</v>
      </c>
      <c r="G9619" s="2">
        <f t="shared" ca="1" si="776"/>
        <v>123708.02073846971</v>
      </c>
      <c r="H9619" s="2">
        <f ca="1">[2]!Uniform($T$19,$U$20)</f>
        <v>33328.310115596199</v>
      </c>
      <c r="I9619" s="2">
        <f t="shared" ca="1" si="777"/>
        <v>157036.33085406592</v>
      </c>
      <c r="J9619" s="2">
        <f t="shared" ca="1" si="774"/>
        <v>64118</v>
      </c>
    </row>
    <row r="9620" spans="1:10" x14ac:dyDescent="0.25">
      <c r="A9620" s="8">
        <f t="array" aca="1" ref="A9620:B9620" ca="1">[2]!CorrelatedUniform($C$31:$D$32)</f>
        <v>0.83743965625762939</v>
      </c>
      <c r="B9620" s="10">
        <f ca="1"/>
        <v>3.6144713675350729E-2</v>
      </c>
      <c r="D9620" s="3">
        <f ca="1">[2]!TriangularRnd(A9620,$F$18,$G$18,$H$18)</f>
        <v>430.69997713962954</v>
      </c>
      <c r="E9620" s="2">
        <f t="shared" ca="1" si="775"/>
        <v>410.13544782350158</v>
      </c>
      <c r="F9620" s="2">
        <f t="shared" ca="1" si="778"/>
        <v>176645.32800173384</v>
      </c>
      <c r="G9620" s="2">
        <f t="shared" ca="1" si="776"/>
        <v>167061.3560950949</v>
      </c>
      <c r="H9620" s="2">
        <f ca="1">[2]!Uniform($T$19,$U$20)</f>
        <v>43821.480361274575</v>
      </c>
      <c r="I9620" s="2">
        <f t="shared" ca="1" si="777"/>
        <v>210882.83645636949</v>
      </c>
      <c r="J9620" s="2">
        <f t="shared" ca="1" si="774"/>
        <v>-34238</v>
      </c>
    </row>
    <row r="9621" spans="1:10" x14ac:dyDescent="0.25">
      <c r="A9621" s="8">
        <f t="array" aca="1" ref="A9621:B9621" ca="1">[2]!CorrelatedUniform($C$31:$D$32)</f>
        <v>0.47831690311431879</v>
      </c>
      <c r="B9621" s="10">
        <f ca="1"/>
        <v>0.91820941289320501</v>
      </c>
      <c r="D9621" s="3">
        <f ca="1">[2]!TriangularRnd(A9621,$F$18,$G$18,$H$18)</f>
        <v>406.49237027613748</v>
      </c>
      <c r="E9621" s="2">
        <f t="shared" ca="1" si="775"/>
        <v>569.65638563751861</v>
      </c>
      <c r="F9621" s="2">
        <f t="shared" ca="1" si="778"/>
        <v>231560.97444073239</v>
      </c>
      <c r="G9621" s="2">
        <f t="shared" ca="1" si="776"/>
        <v>169465.81108270871</v>
      </c>
      <c r="H9621" s="2">
        <f ca="1">[2]!Uniform($T$19,$U$20)</f>
        <v>32920.054134143342</v>
      </c>
      <c r="I9621" s="2">
        <f t="shared" ca="1" si="777"/>
        <v>202385.86521685205</v>
      </c>
      <c r="J9621" s="2">
        <f t="shared" ca="1" si="774"/>
        <v>29175</v>
      </c>
    </row>
    <row r="9622" spans="1:10" x14ac:dyDescent="0.25">
      <c r="A9622" s="8">
        <f t="array" aca="1" ref="A9622:B9622" ca="1">[2]!CorrelatedUniform($C$31:$D$32)</f>
        <v>0.1831780672073367</v>
      </c>
      <c r="B9622" s="10">
        <f ca="1"/>
        <v>0.81719030379681235</v>
      </c>
      <c r="D9622" s="3">
        <f ca="1">[2]!TriangularRnd(A9622,$F$18,$G$18,$H$18)</f>
        <v>386.51435070780946</v>
      </c>
      <c r="E9622" s="2">
        <f t="shared" ca="1" si="775"/>
        <v>545.23546693310891</v>
      </c>
      <c r="F9622" s="2">
        <f t="shared" ca="1" si="778"/>
        <v>210741.33248451989</v>
      </c>
      <c r="G9622" s="2">
        <f t="shared" ca="1" si="776"/>
        <v>235160.02266946225</v>
      </c>
      <c r="H9622" s="2">
        <f ca="1">[2]!Uniform($T$19,$U$20)</f>
        <v>25865.485290213357</v>
      </c>
      <c r="I9622" s="2">
        <f t="shared" ca="1" si="777"/>
        <v>261025.50795967563</v>
      </c>
      <c r="J9622" s="2">
        <f t="shared" ca="1" si="774"/>
        <v>-50285</v>
      </c>
    </row>
    <row r="9623" spans="1:10" x14ac:dyDescent="0.25">
      <c r="A9623" s="8">
        <f t="array" aca="1" ref="A9623:B9623" ca="1">[2]!CorrelatedUniform($C$31:$D$32)</f>
        <v>9.9298596382141058E-2</v>
      </c>
      <c r="B9623" s="10">
        <f ca="1"/>
        <v>0.3943887427297369</v>
      </c>
      <c r="D9623" s="3">
        <f ca="1">[2]!TriangularRnd(A9623,$F$18,$G$18,$H$18)</f>
        <v>377.95992796753688</v>
      </c>
      <c r="E9623" s="2">
        <f t="shared" ca="1" si="775"/>
        <v>486.60507741123649</v>
      </c>
      <c r="F9623" s="2">
        <f t="shared" ca="1" si="778"/>
        <v>183917.22000698865</v>
      </c>
      <c r="G9623" s="2">
        <f t="shared" ca="1" si="776"/>
        <v>156719.65681371113</v>
      </c>
      <c r="H9623" s="2">
        <f ca="1">[2]!Uniform($T$19,$U$20)</f>
        <v>27533.068580856812</v>
      </c>
      <c r="I9623" s="2">
        <f t="shared" ca="1" si="777"/>
        <v>184252.72539456794</v>
      </c>
      <c r="J9623" s="2">
        <f t="shared" ca="1" si="774"/>
        <v>-336</v>
      </c>
    </row>
    <row r="9624" spans="1:10" x14ac:dyDescent="0.25">
      <c r="A9624" s="8">
        <f t="array" aca="1" ref="A9624:B9624" ca="1">[2]!CorrelatedUniform($C$31:$D$32)</f>
        <v>0.23487567901611348</v>
      </c>
      <c r="B9624" s="10">
        <f ca="1"/>
        <v>0.49107209433783944</v>
      </c>
      <c r="D9624" s="3">
        <f ca="1">[2]!TriangularRnd(A9624,$F$18,$G$18,$H$18)</f>
        <v>390.80736621454673</v>
      </c>
      <c r="E9624" s="2">
        <f t="shared" ca="1" si="775"/>
        <v>498.88095954737668</v>
      </c>
      <c r="F9624" s="2">
        <f t="shared" ca="1" si="778"/>
        <v>194966.3538552961</v>
      </c>
      <c r="G9624" s="2">
        <f t="shared" ca="1" si="776"/>
        <v>217173.27421715047</v>
      </c>
      <c r="H9624" s="2">
        <f ca="1">[2]!Uniform($T$19,$U$20)</f>
        <v>33982.700408017277</v>
      </c>
      <c r="I9624" s="2">
        <f t="shared" ca="1" si="777"/>
        <v>251155.97462516773</v>
      </c>
      <c r="J9624" s="2">
        <f t="shared" ca="1" si="774"/>
        <v>-56190</v>
      </c>
    </row>
    <row r="9625" spans="1:10" x14ac:dyDescent="0.25">
      <c r="A9625" s="8">
        <f t="array" aca="1" ref="A9625:B9625" ca="1">[2]!CorrelatedUniform($C$31:$D$32)</f>
        <v>0.62304031848907482</v>
      </c>
      <c r="B9625" s="10">
        <f ca="1"/>
        <v>7.399257277064003E-2</v>
      </c>
      <c r="D9625" s="3">
        <f ca="1">[2]!TriangularRnd(A9625,$F$18,$G$18,$H$18)</f>
        <v>414.72563396933822</v>
      </c>
      <c r="E9625" s="2">
        <f t="shared" ca="1" si="775"/>
        <v>427.6657460854326</v>
      </c>
      <c r="F9625" s="2">
        <f t="shared" ca="1" si="778"/>
        <v>177363.94767225106</v>
      </c>
      <c r="G9625" s="2">
        <f t="shared" ca="1" si="776"/>
        <v>220391.94913167245</v>
      </c>
      <c r="H9625" s="2">
        <f ca="1">[2]!Uniform($T$19,$U$20)</f>
        <v>43965.905652234484</v>
      </c>
      <c r="I9625" s="2">
        <f t="shared" ca="1" si="777"/>
        <v>264357.85478390695</v>
      </c>
      <c r="J9625" s="2">
        <f t="shared" ca="1" si="774"/>
        <v>-86994</v>
      </c>
    </row>
    <row r="9626" spans="1:10" x14ac:dyDescent="0.25">
      <c r="A9626" s="8">
        <f t="array" aca="1" ref="A9626:B9626" ca="1">[2]!CorrelatedUniform($C$31:$D$32)</f>
        <v>0.52906167507171653</v>
      </c>
      <c r="B9626" s="10">
        <f ca="1"/>
        <v>0.33213486110340301</v>
      </c>
      <c r="D9626" s="3">
        <f ca="1">[2]!TriangularRnd(A9626,$F$18,$G$18,$H$18)</f>
        <v>409.24790649243636</v>
      </c>
      <c r="E9626" s="2">
        <f t="shared" ca="1" si="775"/>
        <v>478.29871112017599</v>
      </c>
      <c r="F9626" s="2">
        <f t="shared" ca="1" si="778"/>
        <v>195742.74620396263</v>
      </c>
      <c r="G9626" s="2">
        <f t="shared" ca="1" si="776"/>
        <v>82829.941540136482</v>
      </c>
      <c r="H9626" s="2">
        <f ca="1">[2]!Uniform($T$19,$U$20)</f>
        <v>31539.607668235563</v>
      </c>
      <c r="I9626" s="2">
        <f t="shared" ca="1" si="777"/>
        <v>114369.54920837205</v>
      </c>
      <c r="J9626" s="2">
        <f t="shared" ca="1" si="774"/>
        <v>81373</v>
      </c>
    </row>
    <row r="9627" spans="1:10" x14ac:dyDescent="0.25">
      <c r="A9627" s="8">
        <f t="array" aca="1" ref="A9627:B9627" ca="1">[2]!CorrelatedUniform($C$31:$D$32)</f>
        <v>0.79580819606780984</v>
      </c>
      <c r="B9627" s="10">
        <f ca="1"/>
        <v>0.38633640178789536</v>
      </c>
      <c r="D9627" s="3">
        <f ca="1">[2]!TriangularRnd(A9627,$F$18,$G$18,$H$18)</f>
        <v>427.01010532519314</v>
      </c>
      <c r="E9627" s="2">
        <f t="shared" ca="1" si="775"/>
        <v>485.55597349651293</v>
      </c>
      <c r="F9627" s="2">
        <f t="shared" ca="1" si="778"/>
        <v>207337.30738402269</v>
      </c>
      <c r="G9627" s="2">
        <f t="shared" ca="1" si="776"/>
        <v>131139.54705933362</v>
      </c>
      <c r="H9627" s="2">
        <f ca="1">[2]!Uniform($T$19,$U$20)</f>
        <v>28196.945356299282</v>
      </c>
      <c r="I9627" s="2">
        <f t="shared" ca="1" si="777"/>
        <v>159336.49241563291</v>
      </c>
      <c r="J9627" s="2">
        <f t="shared" ca="1" si="774"/>
        <v>48000</v>
      </c>
    </row>
    <row r="9628" spans="1:10" x14ac:dyDescent="0.25">
      <c r="A9628" s="8">
        <f t="array" aca="1" ref="A9628:B9628" ca="1">[2]!CorrelatedUniform($C$31:$D$32)</f>
        <v>0.98336327075958252</v>
      </c>
      <c r="B9628" s="10">
        <f ca="1"/>
        <v>1.9365870158250937E-2</v>
      </c>
      <c r="D9628" s="3">
        <f ca="1">[2]!TriangularRnd(A9628,$F$18,$G$18,$H$18)</f>
        <v>451.48077830245501</v>
      </c>
      <c r="E9628" s="2">
        <f t="shared" ca="1" si="775"/>
        <v>396.64871922360874</v>
      </c>
      <c r="F9628" s="2">
        <f t="shared" ca="1" si="778"/>
        <v>179079.27246774681</v>
      </c>
      <c r="G9628" s="2">
        <f t="shared" ca="1" si="776"/>
        <v>122699.27974580854</v>
      </c>
      <c r="H9628" s="2">
        <f ca="1">[2]!Uniform($T$19,$U$20)</f>
        <v>27350.203583780778</v>
      </c>
      <c r="I9628" s="2">
        <f t="shared" ca="1" si="777"/>
        <v>150049.4833295893</v>
      </c>
      <c r="J9628" s="2">
        <f t="shared" ca="1" si="774"/>
        <v>29029</v>
      </c>
    </row>
    <row r="9629" spans="1:10" x14ac:dyDescent="0.25">
      <c r="A9629" s="8">
        <f t="array" aca="1" ref="A9629:B9629" ca="1">[2]!CorrelatedUniform($C$31:$D$32)</f>
        <v>0.12796938419342055</v>
      </c>
      <c r="B9629" s="10">
        <f ca="1"/>
        <v>0.49800144399930357</v>
      </c>
      <c r="D9629" s="3">
        <f ca="1">[2]!TriangularRnd(A9629,$F$18,$G$18,$H$18)</f>
        <v>381.18926018767826</v>
      </c>
      <c r="E9629" s="2">
        <f t="shared" ca="1" si="775"/>
        <v>499.74951710330043</v>
      </c>
      <c r="F9629" s="2">
        <f t="shared" ca="1" si="778"/>
        <v>190499.14870375657</v>
      </c>
      <c r="G9629" s="2">
        <f t="shared" ca="1" si="776"/>
        <v>110001.11749980801</v>
      </c>
      <c r="H9629" s="2">
        <f ca="1">[2]!Uniform($T$19,$U$20)</f>
        <v>27629.609834120834</v>
      </c>
      <c r="I9629" s="2">
        <f t="shared" ca="1" si="777"/>
        <v>137630.72733392884</v>
      </c>
      <c r="J9629" s="2">
        <f t="shared" ca="1" si="774"/>
        <v>52868</v>
      </c>
    </row>
    <row r="9630" spans="1:10" x14ac:dyDescent="0.25">
      <c r="A9630" s="8">
        <f t="array" aca="1" ref="A9630:B9630" ca="1">[2]!CorrelatedUniform($C$31:$D$32)</f>
        <v>0.29467499256134005</v>
      </c>
      <c r="B9630" s="10">
        <f ca="1"/>
        <v>0.22117146242714211</v>
      </c>
      <c r="D9630" s="3">
        <f ca="1">[2]!TriangularRnd(A9630,$F$18,$G$18,$H$18)</f>
        <v>395.2181024903299</v>
      </c>
      <c r="E9630" s="2">
        <f t="shared" ca="1" si="775"/>
        <v>461.58785786246</v>
      </c>
      <c r="F9630" s="2">
        <f t="shared" ca="1" si="778"/>
        <v>182427.87731697754</v>
      </c>
      <c r="G9630" s="2">
        <f t="shared" ca="1" si="776"/>
        <v>130685.32914653383</v>
      </c>
      <c r="H9630" s="2">
        <f ca="1">[2]!Uniform($T$19,$U$20)</f>
        <v>37195.2014768425</v>
      </c>
      <c r="I9630" s="2">
        <f t="shared" ca="1" si="777"/>
        <v>167880.53062337631</v>
      </c>
      <c r="J9630" s="2">
        <f t="shared" ca="1" si="774"/>
        <v>14547</v>
      </c>
    </row>
    <row r="9631" spans="1:10" x14ac:dyDescent="0.25">
      <c r="A9631" s="8">
        <f t="array" aca="1" ref="A9631:B9631" ca="1">[2]!CorrelatedUniform($C$31:$D$32)</f>
        <v>0.11795294284820544</v>
      </c>
      <c r="B9631" s="10">
        <f ca="1"/>
        <v>0.48153663896305532</v>
      </c>
      <c r="D9631" s="3">
        <f ca="1">[2]!TriangularRnd(A9631,$F$18,$G$18,$H$18)</f>
        <v>380.10663620489305</v>
      </c>
      <c r="E9631" s="2">
        <f t="shared" ca="1" si="775"/>
        <v>497.68513416155173</v>
      </c>
      <c r="F9631" s="2">
        <f t="shared" ca="1" si="778"/>
        <v>189173.42223532833</v>
      </c>
      <c r="G9631" s="2">
        <f t="shared" ca="1" si="776"/>
        <v>133744.98519930869</v>
      </c>
      <c r="H9631" s="2">
        <f ca="1">[2]!Uniform($T$19,$U$20)</f>
        <v>28648.233142352532</v>
      </c>
      <c r="I9631" s="2">
        <f t="shared" ca="1" si="777"/>
        <v>162393.21834166121</v>
      </c>
      <c r="J9631" s="2">
        <f t="shared" ca="1" si="774"/>
        <v>26780</v>
      </c>
    </row>
    <row r="9632" spans="1:10" x14ac:dyDescent="0.25">
      <c r="A9632" s="8">
        <f t="array" aca="1" ref="A9632:B9632" ca="1">[2]!CorrelatedUniform($C$31:$D$32)</f>
        <v>0.28209519386291482</v>
      </c>
      <c r="B9632" s="10">
        <f ca="1"/>
        <v>0.57345108057226191</v>
      </c>
      <c r="D9632" s="3">
        <f ca="1">[2]!TriangularRnd(A9632,$F$18,$G$18,$H$18)</f>
        <v>394.33039236042623</v>
      </c>
      <c r="E9632" s="2">
        <f t="shared" ca="1" si="775"/>
        <v>509.25836356620391</v>
      </c>
      <c r="F9632" s="2">
        <f t="shared" ca="1" si="778"/>
        <v>200816.05031788978</v>
      </c>
      <c r="G9632" s="2">
        <f t="shared" ca="1" si="776"/>
        <v>153803.35872952119</v>
      </c>
      <c r="H9632" s="2">
        <f ca="1">[2]!Uniform($T$19,$U$20)</f>
        <v>34323.233474687622</v>
      </c>
      <c r="I9632" s="2">
        <f t="shared" ca="1" si="777"/>
        <v>188126.59220420881</v>
      </c>
      <c r="J9632" s="2">
        <f t="shared" ca="1" si="774"/>
        <v>12689</v>
      </c>
    </row>
    <row r="9633" spans="1:10" x14ac:dyDescent="0.25">
      <c r="A9633" s="8">
        <f t="array" aca="1" ref="A9633:B9633" ca="1">[2]!CorrelatedUniform($C$31:$D$32)</f>
        <v>0.22860777378082298</v>
      </c>
      <c r="B9633" s="10">
        <f ca="1"/>
        <v>0.69124800801991526</v>
      </c>
      <c r="D9633" s="3">
        <f ca="1">[2]!TriangularRnd(A9633,$F$18,$G$18,$H$18)</f>
        <v>390.31397854656598</v>
      </c>
      <c r="E9633" s="2">
        <f t="shared" ca="1" si="775"/>
        <v>524.96954817753283</v>
      </c>
      <c r="F9633" s="2">
        <f t="shared" ca="1" si="778"/>
        <v>204902.95296496598</v>
      </c>
      <c r="G9633" s="2">
        <f t="shared" ca="1" si="776"/>
        <v>189039.77073367086</v>
      </c>
      <c r="H9633" s="2">
        <f ca="1">[2]!Uniform($T$19,$U$20)</f>
        <v>27124.768039308514</v>
      </c>
      <c r="I9633" s="2">
        <f t="shared" ca="1" si="777"/>
        <v>216164.53877297937</v>
      </c>
      <c r="J9633" s="2">
        <f t="shared" ca="1" si="774"/>
        <v>-11262</v>
      </c>
    </row>
    <row r="9634" spans="1:10" x14ac:dyDescent="0.25">
      <c r="A9634" s="8">
        <f t="array" aca="1" ref="A9634:B9634" ca="1">[2]!CorrelatedUniform($C$31:$D$32)</f>
        <v>0.40915417671203591</v>
      </c>
      <c r="B9634" s="10">
        <f ca="1"/>
        <v>0.16444880647556318</v>
      </c>
      <c r="D9634" s="3">
        <f ca="1">[2]!TriangularRnd(A9634,$F$18,$G$18,$H$18)</f>
        <v>402.55507016992635</v>
      </c>
      <c r="E9634" s="2">
        <f t="shared" ca="1" si="775"/>
        <v>451.18316239260548</v>
      </c>
      <c r="F9634" s="2">
        <f t="shared" ca="1" si="778"/>
        <v>181626.06959644458</v>
      </c>
      <c r="G9634" s="2">
        <f t="shared" ca="1" si="776"/>
        <v>131347.06760041829</v>
      </c>
      <c r="H9634" s="2">
        <f ca="1">[2]!Uniform($T$19,$U$20)</f>
        <v>26626.645184292604</v>
      </c>
      <c r="I9634" s="2">
        <f t="shared" ca="1" si="777"/>
        <v>157973.71278471089</v>
      </c>
      <c r="J9634" s="2">
        <f t="shared" ca="1" si="774"/>
        <v>23652</v>
      </c>
    </row>
    <row r="9635" spans="1:10" x14ac:dyDescent="0.25">
      <c r="A9635" s="8">
        <f t="array" aca="1" ref="A9635:B9635" ca="1">[2]!CorrelatedUniform($C$31:$D$32)</f>
        <v>0.87163329124450684</v>
      </c>
      <c r="B9635" s="10">
        <f ca="1"/>
        <v>0.26690015563582425</v>
      </c>
      <c r="D9635" s="3">
        <f ca="1">[2]!TriangularRnd(A9635,$F$18,$G$18,$H$18)</f>
        <v>434.1031194633016</v>
      </c>
      <c r="E9635" s="2">
        <f t="shared" ca="1" si="775"/>
        <v>468.88923533875379</v>
      </c>
      <c r="F9635" s="2">
        <f t="shared" ca="1" si="778"/>
        <v>203546.27974331519</v>
      </c>
      <c r="G9635" s="2">
        <f t="shared" ca="1" si="776"/>
        <v>253459.66862915285</v>
      </c>
      <c r="H9635" s="2">
        <f ca="1">[2]!Uniform($T$19,$U$20)</f>
        <v>27188.01567531643</v>
      </c>
      <c r="I9635" s="2">
        <f t="shared" ca="1" si="777"/>
        <v>280647.68430446927</v>
      </c>
      <c r="J9635" s="2">
        <f t="shared" ca="1" si="774"/>
        <v>-77102</v>
      </c>
    </row>
    <row r="9636" spans="1:10" x14ac:dyDescent="0.25">
      <c r="A9636" s="8">
        <f t="array" aca="1" ref="A9636:B9636" ca="1">[2]!CorrelatedUniform($C$31:$D$32)</f>
        <v>5.150008201599119E-2</v>
      </c>
      <c r="B9636" s="10">
        <f ca="1"/>
        <v>0.93349463491475104</v>
      </c>
      <c r="D9636" s="3">
        <f ca="1">[2]!TriangularRnd(A9636,$F$18,$G$18,$H$18)</f>
        <v>371.27709470087649</v>
      </c>
      <c r="E9636" s="2">
        <f t="shared" ca="1" si="775"/>
        <v>575.11672748153535</v>
      </c>
      <c r="F9636" s="2">
        <f t="shared" ca="1" si="778"/>
        <v>213527.66769322017</v>
      </c>
      <c r="G9636" s="2">
        <f t="shared" ca="1" si="776"/>
        <v>126659.09822043618</v>
      </c>
      <c r="H9636" s="2">
        <f ca="1">[2]!Uniform($T$19,$U$20)</f>
        <v>44241.36893629143</v>
      </c>
      <c r="I9636" s="2">
        <f t="shared" ca="1" si="777"/>
        <v>170900.46715672762</v>
      </c>
      <c r="J9636" s="2">
        <f t="shared" ca="1" si="774"/>
        <v>42627</v>
      </c>
    </row>
    <row r="9637" spans="1:10" x14ac:dyDescent="0.25">
      <c r="A9637" s="8">
        <f t="array" aca="1" ref="A9637:B9637" ca="1">[2]!CorrelatedUniform($C$31:$D$32)</f>
        <v>0.33457946777343739</v>
      </c>
      <c r="B9637" s="10">
        <f ca="1"/>
        <v>0.20347578171245309</v>
      </c>
      <c r="D9637" s="3">
        <f ca="1">[2]!TriangularRnd(A9637,$F$18,$G$18,$H$18)</f>
        <v>397.91522177666923</v>
      </c>
      <c r="E9637" s="2">
        <f t="shared" ca="1" si="775"/>
        <v>458.53649300009209</v>
      </c>
      <c r="F9637" s="2">
        <f t="shared" ca="1" si="778"/>
        <v>182458.65030482778</v>
      </c>
      <c r="G9637" s="2">
        <f t="shared" ca="1" si="776"/>
        <v>185351.61557038929</v>
      </c>
      <c r="H9637" s="2">
        <f ca="1">[2]!Uniform($T$19,$U$20)</f>
        <v>30404.92698926344</v>
      </c>
      <c r="I9637" s="2">
        <f t="shared" ca="1" si="777"/>
        <v>215756.54255965273</v>
      </c>
      <c r="J9637" s="2">
        <f t="shared" ca="1" si="774"/>
        <v>-33298</v>
      </c>
    </row>
    <row r="9638" spans="1:10" x14ac:dyDescent="0.25">
      <c r="A9638" s="8">
        <f t="array" aca="1" ref="A9638:B9638" ca="1">[2]!CorrelatedUniform($C$31:$D$32)</f>
        <v>0.92704343795776367</v>
      </c>
      <c r="B9638" s="10">
        <f ca="1"/>
        <v>0.51662610265040565</v>
      </c>
      <c r="D9638" s="3">
        <f ca="1">[2]!TriangularRnd(A9638,$F$18,$G$18,$H$18)</f>
        <v>440.78578401381662</v>
      </c>
      <c r="E9638" s="2">
        <f t="shared" ca="1" si="775"/>
        <v>502.08437651502811</v>
      </c>
      <c r="F9638" s="2">
        <f t="shared" ca="1" si="778"/>
        <v>221311.65554326496</v>
      </c>
      <c r="G9638" s="2">
        <f t="shared" ca="1" si="776"/>
        <v>134788.26726336894</v>
      </c>
      <c r="H9638" s="2">
        <f ca="1">[2]!Uniform($T$19,$U$20)</f>
        <v>36112.922265782487</v>
      </c>
      <c r="I9638" s="2">
        <f t="shared" ca="1" si="777"/>
        <v>170901.18952915142</v>
      </c>
      <c r="J9638" s="2">
        <f t="shared" ca="1" si="774"/>
        <v>50410</v>
      </c>
    </row>
    <row r="9639" spans="1:10" x14ac:dyDescent="0.25">
      <c r="A9639" s="8">
        <f t="array" aca="1" ref="A9639:B9639" ca="1">[2]!CorrelatedUniform($C$31:$D$32)</f>
        <v>0.79487633705139171</v>
      </c>
      <c r="B9639" s="10">
        <f ca="1"/>
        <v>0.38011010801750778</v>
      </c>
      <c r="D9639" s="3">
        <f ca="1">[2]!TriangularRnd(A9639,$F$18,$G$18,$H$18)</f>
        <v>426.93205144963292</v>
      </c>
      <c r="E9639" s="2">
        <f t="shared" ca="1" si="775"/>
        <v>484.74041910581099</v>
      </c>
      <c r="F9639" s="2">
        <f t="shared" ca="1" si="778"/>
        <v>206951.22154939873</v>
      </c>
      <c r="G9639" s="2">
        <f t="shared" ca="1" si="776"/>
        <v>188972.77072720052</v>
      </c>
      <c r="H9639" s="2">
        <f ca="1">[2]!Uniform($T$19,$U$20)</f>
        <v>28056.988118152549</v>
      </c>
      <c r="I9639" s="2">
        <f t="shared" ca="1" si="777"/>
        <v>217029.75884535306</v>
      </c>
      <c r="J9639" s="2">
        <f t="shared" ca="1" si="774"/>
        <v>-10079</v>
      </c>
    </row>
    <row r="9640" spans="1:10" x14ac:dyDescent="0.25">
      <c r="A9640" s="8">
        <f t="array" aca="1" ref="A9640:B9640" ca="1">[2]!CorrelatedUniform($C$31:$D$32)</f>
        <v>0.62331783771514915</v>
      </c>
      <c r="B9640" s="10">
        <f ca="1"/>
        <v>0.30221611929562275</v>
      </c>
      <c r="D9640" s="3">
        <f ca="1">[2]!TriangularRnd(A9640,$F$18,$G$18,$H$18)</f>
        <v>414.74276500573745</v>
      </c>
      <c r="E9640" s="2">
        <f t="shared" ca="1" si="775"/>
        <v>474.09813453776587</v>
      </c>
      <c r="F9640" s="2">
        <f t="shared" ca="1" si="778"/>
        <v>196628.77120225513</v>
      </c>
      <c r="G9640" s="2">
        <f t="shared" ca="1" si="776"/>
        <v>172116.95724970044</v>
      </c>
      <c r="H9640" s="2">
        <f ca="1">[2]!Uniform($T$19,$U$20)</f>
        <v>44844.919772794652</v>
      </c>
      <c r="I9640" s="2">
        <f t="shared" ca="1" si="777"/>
        <v>216961.87702249509</v>
      </c>
      <c r="J9640" s="2">
        <f t="shared" ref="J9640:J9703" ca="1" si="779">INT(F9640-I9640)</f>
        <v>-20334</v>
      </c>
    </row>
    <row r="9641" spans="1:10" x14ac:dyDescent="0.25">
      <c r="A9641" s="8">
        <f t="array" aca="1" ref="A9641:B9641" ca="1">[2]!CorrelatedUniform($C$31:$D$32)</f>
        <v>0.71502721309661887</v>
      </c>
      <c r="B9641" s="10">
        <f ca="1"/>
        <v>0.61816015333465169</v>
      </c>
      <c r="D9641" s="3">
        <f ca="1">[2]!TriangularRnd(A9641,$F$18,$G$18,$H$18)</f>
        <v>420.79926251130632</v>
      </c>
      <c r="E9641" s="2">
        <f t="shared" ref="E9641:E9704" ca="1" si="780">_xlfn.NORM.INV(B9641,$G$24,$G$24*$H$24)</f>
        <v>515.03261188334011</v>
      </c>
      <c r="F9641" s="2">
        <f t="shared" ca="1" si="778"/>
        <v>216725.34324978138</v>
      </c>
      <c r="G9641" s="2">
        <f t="shared" ref="G9641:G9704" ca="1" si="781">_xlfn.NORM.INV(RAND(),$S$19,$R$21)*D9641</f>
        <v>196049.88050793373</v>
      </c>
      <c r="H9641" s="2">
        <f ca="1">[2]!Uniform($T$19,$U$20)</f>
        <v>39697.319482507337</v>
      </c>
      <c r="I9641" s="2">
        <f t="shared" ref="I9641:I9704" ca="1" si="782">G9641+H9641</f>
        <v>235747.19999044106</v>
      </c>
      <c r="J9641" s="2">
        <f t="shared" ca="1" si="779"/>
        <v>-19022</v>
      </c>
    </row>
    <row r="9642" spans="1:10" x14ac:dyDescent="0.25">
      <c r="A9642" s="8">
        <f t="array" aca="1" ref="A9642:B9642" ca="1">[2]!CorrelatedUniform($C$31:$D$32)</f>
        <v>0.1776236295700076</v>
      </c>
      <c r="B9642" s="10">
        <f ca="1"/>
        <v>0.20841763012442061</v>
      </c>
      <c r="D9642" s="3">
        <f ca="1">[2]!TriangularRnd(A9642,$F$18,$G$18,$H$18)</f>
        <v>386.0187958555843</v>
      </c>
      <c r="E9642" s="2">
        <f t="shared" ca="1" si="780"/>
        <v>459.40380157964211</v>
      </c>
      <c r="F9642" s="2">
        <f t="shared" ref="F9642:F9705" ca="1" si="783">D9642*E9642</f>
        <v>177338.50229725122</v>
      </c>
      <c r="G9642" s="2">
        <f t="shared" ca="1" si="781"/>
        <v>89276.451040554006</v>
      </c>
      <c r="H9642" s="2">
        <f ca="1">[2]!Uniform($T$19,$U$20)</f>
        <v>26796.893652724219</v>
      </c>
      <c r="I9642" s="2">
        <f t="shared" ca="1" si="782"/>
        <v>116073.34469327822</v>
      </c>
      <c r="J9642" s="2">
        <f t="shared" ca="1" si="779"/>
        <v>61265</v>
      </c>
    </row>
    <row r="9643" spans="1:10" x14ac:dyDescent="0.25">
      <c r="A9643" s="8">
        <f t="array" aca="1" ref="A9643:B9643" ca="1">[2]!CorrelatedUniform($C$31:$D$32)</f>
        <v>0.90678727626800548</v>
      </c>
      <c r="B9643" s="10">
        <f ca="1"/>
        <v>0.50024190798624024</v>
      </c>
      <c r="D9643" s="3">
        <f ca="1">[2]!TriangularRnd(A9643,$F$18,$G$18,$H$18)</f>
        <v>438.11790544443397</v>
      </c>
      <c r="E9643" s="2">
        <f t="shared" ca="1" si="780"/>
        <v>500.03031867176639</v>
      </c>
      <c r="F9643" s="2">
        <f t="shared" ca="1" si="783"/>
        <v>219072.23587518715</v>
      </c>
      <c r="G9643" s="2">
        <f t="shared" ca="1" si="781"/>
        <v>83898.937217430037</v>
      </c>
      <c r="H9643" s="2">
        <f ca="1">[2]!Uniform($T$19,$U$20)</f>
        <v>36318.029976445177</v>
      </c>
      <c r="I9643" s="2">
        <f t="shared" ca="1" si="782"/>
        <v>120216.96719387521</v>
      </c>
      <c r="J9643" s="2">
        <f t="shared" ca="1" si="779"/>
        <v>98855</v>
      </c>
    </row>
    <row r="9644" spans="1:10" x14ac:dyDescent="0.25">
      <c r="A9644" s="8">
        <f t="array" aca="1" ref="A9644:B9644" ca="1">[2]!CorrelatedUniform($C$31:$D$32)</f>
        <v>0.6376756429672239</v>
      </c>
      <c r="B9644" s="10">
        <f ca="1"/>
        <v>0.32776117648763659</v>
      </c>
      <c r="D9644" s="3">
        <f ca="1">[2]!TriangularRnd(A9644,$F$18,$G$18,$H$18)</f>
        <v>415.63783598105726</v>
      </c>
      <c r="E9644" s="2">
        <f t="shared" ca="1" si="780"/>
        <v>477.69481588068243</v>
      </c>
      <c r="F9644" s="2">
        <f t="shared" ca="1" si="783"/>
        <v>198548.03953201644</v>
      </c>
      <c r="G9644" s="2">
        <f t="shared" ca="1" si="781"/>
        <v>113967.69062371006</v>
      </c>
      <c r="H9644" s="2">
        <f ca="1">[2]!Uniform($T$19,$U$20)</f>
        <v>25240.688922799851</v>
      </c>
      <c r="I9644" s="2">
        <f t="shared" ca="1" si="782"/>
        <v>139208.37954650991</v>
      </c>
      <c r="J9644" s="2">
        <f t="shared" ca="1" si="779"/>
        <v>59339</v>
      </c>
    </row>
    <row r="9645" spans="1:10" x14ac:dyDescent="0.25">
      <c r="A9645" s="8">
        <f t="array" aca="1" ref="A9645:B9645" ca="1">[2]!CorrelatedUniform($C$31:$D$32)</f>
        <v>0.43022334575653109</v>
      </c>
      <c r="B9645" s="10">
        <f ca="1"/>
        <v>0.48937041264654463</v>
      </c>
      <c r="D9645" s="3">
        <f ca="1">[2]!TriangularRnd(A9645,$F$18,$G$18,$H$18)</f>
        <v>403.78753918145333</v>
      </c>
      <c r="E9645" s="2">
        <f t="shared" ca="1" si="780"/>
        <v>498.66762112083001</v>
      </c>
      <c r="F9645" s="2">
        <f t="shared" ca="1" si="783"/>
        <v>201355.77160184926</v>
      </c>
      <c r="G9645" s="2">
        <f t="shared" ca="1" si="781"/>
        <v>124497.27942466846</v>
      </c>
      <c r="H9645" s="2">
        <f ca="1">[2]!Uniform($T$19,$U$20)</f>
        <v>39940.760918518616</v>
      </c>
      <c r="I9645" s="2">
        <f t="shared" ca="1" si="782"/>
        <v>164438.04034318708</v>
      </c>
      <c r="J9645" s="2">
        <f t="shared" ca="1" si="779"/>
        <v>36917</v>
      </c>
    </row>
    <row r="9646" spans="1:10" x14ac:dyDescent="0.25">
      <c r="A9646" s="8">
        <f t="array" aca="1" ref="A9646:B9646" ca="1">[2]!CorrelatedUniform($C$31:$D$32)</f>
        <v>0.12850809097290039</v>
      </c>
      <c r="B9646" s="10">
        <f ca="1"/>
        <v>0.8591024923645646</v>
      </c>
      <c r="D9646" s="3">
        <f ca="1">[2]!TriangularRnd(A9646,$F$18,$G$18,$H$18)</f>
        <v>381.2462636351932</v>
      </c>
      <c r="E9646" s="2">
        <f t="shared" ca="1" si="780"/>
        <v>553.81478677491634</v>
      </c>
      <c r="F9646" s="2">
        <f t="shared" ca="1" si="783"/>
        <v>211139.81820385807</v>
      </c>
      <c r="G9646" s="2">
        <f t="shared" ca="1" si="781"/>
        <v>159528.95727992753</v>
      </c>
      <c r="H9646" s="2">
        <f ca="1">[2]!Uniform($T$19,$U$20)</f>
        <v>39332.483098917903</v>
      </c>
      <c r="I9646" s="2">
        <f t="shared" ca="1" si="782"/>
        <v>198861.44037884544</v>
      </c>
      <c r="J9646" s="2">
        <f t="shared" ca="1" si="779"/>
        <v>12278</v>
      </c>
    </row>
    <row r="9647" spans="1:10" x14ac:dyDescent="0.25">
      <c r="A9647" s="8">
        <f t="array" aca="1" ref="A9647:B9647" ca="1">[2]!CorrelatedUniform($C$31:$D$32)</f>
        <v>0.88818407058715798</v>
      </c>
      <c r="B9647" s="10">
        <f ca="1"/>
        <v>0.2911622492335324</v>
      </c>
      <c r="D9647" s="3">
        <f ca="1">[2]!TriangularRnd(A9647,$F$18,$G$18,$H$18)</f>
        <v>435.91395471033763</v>
      </c>
      <c r="E9647" s="2">
        <f t="shared" ca="1" si="780"/>
        <v>472.5003735946691</v>
      </c>
      <c r="F9647" s="2">
        <f t="shared" ca="1" si="783"/>
        <v>205969.5064557642</v>
      </c>
      <c r="G9647" s="2">
        <f t="shared" ca="1" si="781"/>
        <v>165245.97694261203</v>
      </c>
      <c r="H9647" s="2">
        <f ca="1">[2]!Uniform($T$19,$U$20)</f>
        <v>25115.129412788283</v>
      </c>
      <c r="I9647" s="2">
        <f t="shared" ca="1" si="782"/>
        <v>190361.10635540032</v>
      </c>
      <c r="J9647" s="2">
        <f t="shared" ca="1" si="779"/>
        <v>15608</v>
      </c>
    </row>
    <row r="9648" spans="1:10" x14ac:dyDescent="0.25">
      <c r="A9648" s="8">
        <f t="array" aca="1" ref="A9648:B9648" ca="1">[2]!CorrelatedUniform($C$31:$D$32)</f>
        <v>0.76811015605926514</v>
      </c>
      <c r="B9648" s="10">
        <f ca="1"/>
        <v>8.334767133233166E-2</v>
      </c>
      <c r="D9648" s="3">
        <f ca="1">[2]!TriangularRnd(A9648,$F$18,$G$18,$H$18)</f>
        <v>424.76127065515107</v>
      </c>
      <c r="E9648" s="2">
        <f t="shared" ca="1" si="780"/>
        <v>430.85496940282633</v>
      </c>
      <c r="F9648" s="2">
        <f t="shared" ca="1" si="783"/>
        <v>183010.50427163075</v>
      </c>
      <c r="G9648" s="2">
        <f t="shared" ca="1" si="781"/>
        <v>136158.61126222994</v>
      </c>
      <c r="H9648" s="2">
        <f ca="1">[2]!Uniform($T$19,$U$20)</f>
        <v>43593.98782645059</v>
      </c>
      <c r="I9648" s="2">
        <f t="shared" ca="1" si="782"/>
        <v>179752.59908868052</v>
      </c>
      <c r="J9648" s="2">
        <f t="shared" ca="1" si="779"/>
        <v>3257</v>
      </c>
    </row>
    <row r="9649" spans="1:10" x14ac:dyDescent="0.25">
      <c r="A9649" s="8">
        <f t="array" aca="1" ref="A9649:B9649" ca="1">[2]!CorrelatedUniform($C$31:$D$32)</f>
        <v>0.6103944778442385</v>
      </c>
      <c r="B9649" s="10">
        <f ca="1"/>
        <v>0.22743640040550303</v>
      </c>
      <c r="D9649" s="3">
        <f ca="1">[2]!TriangularRnd(A9649,$F$18,$G$18,$H$18)</f>
        <v>413.95159827981854</v>
      </c>
      <c r="E9649" s="2">
        <f t="shared" ca="1" si="780"/>
        <v>462.63419703058207</v>
      </c>
      <c r="F9649" s="2">
        <f t="shared" ca="1" si="783"/>
        <v>191508.16527970994</v>
      </c>
      <c r="G9649" s="2">
        <f t="shared" ca="1" si="781"/>
        <v>142379.15849676507</v>
      </c>
      <c r="H9649" s="2">
        <f ca="1">[2]!Uniform($T$19,$U$20)</f>
        <v>39925.443084628925</v>
      </c>
      <c r="I9649" s="2">
        <f t="shared" ca="1" si="782"/>
        <v>182304.601581394</v>
      </c>
      <c r="J9649" s="2">
        <f t="shared" ca="1" si="779"/>
        <v>9203</v>
      </c>
    </row>
    <row r="9650" spans="1:10" x14ac:dyDescent="0.25">
      <c r="A9650" s="8">
        <f t="array" aca="1" ref="A9650:B9650" ca="1">[2]!CorrelatedUniform($C$31:$D$32)</f>
        <v>0.1187158823013304</v>
      </c>
      <c r="B9650" s="10">
        <f ca="1"/>
        <v>0.7298671353756403</v>
      </c>
      <c r="D9650" s="3">
        <f ca="1">[2]!TriangularRnd(A9650,$F$18,$G$18,$H$18)</f>
        <v>380.19067758330345</v>
      </c>
      <c r="E9650" s="2">
        <f t="shared" ca="1" si="780"/>
        <v>530.62056032177691</v>
      </c>
      <c r="F9650" s="2">
        <f t="shared" ca="1" si="783"/>
        <v>201736.99036836851</v>
      </c>
      <c r="G9650" s="2">
        <f t="shared" ca="1" si="781"/>
        <v>151539.81575703368</v>
      </c>
      <c r="H9650" s="2">
        <f ca="1">[2]!Uniform($T$19,$U$20)</f>
        <v>29195.618989369203</v>
      </c>
      <c r="I9650" s="2">
        <f t="shared" ca="1" si="782"/>
        <v>180735.43474640287</v>
      </c>
      <c r="J9650" s="2">
        <f t="shared" ca="1" si="779"/>
        <v>21001</v>
      </c>
    </row>
    <row r="9651" spans="1:10" x14ac:dyDescent="0.25">
      <c r="A9651" s="8">
        <f t="array" aca="1" ref="A9651:B9651" ca="1">[2]!CorrelatedUniform($C$31:$D$32)</f>
        <v>0.39891016483306863</v>
      </c>
      <c r="B9651" s="10">
        <f ca="1"/>
        <v>0.86324819487345461</v>
      </c>
      <c r="D9651" s="3">
        <f ca="1">[2]!TriangularRnd(A9651,$F$18,$G$18,$H$18)</f>
        <v>401.94436881478441</v>
      </c>
      <c r="E9651" s="2">
        <f t="shared" ca="1" si="780"/>
        <v>554.7514866908972</v>
      </c>
      <c r="F9651" s="2">
        <f t="shared" ca="1" si="783"/>
        <v>222979.23616703594</v>
      </c>
      <c r="G9651" s="2">
        <f t="shared" ca="1" si="781"/>
        <v>164150.06437551448</v>
      </c>
      <c r="H9651" s="2">
        <f ca="1">[2]!Uniform($T$19,$U$20)</f>
        <v>40605.029100204825</v>
      </c>
      <c r="I9651" s="2">
        <f t="shared" ca="1" si="782"/>
        <v>204755.0934757193</v>
      </c>
      <c r="J9651" s="2">
        <f t="shared" ca="1" si="779"/>
        <v>18224</v>
      </c>
    </row>
    <row r="9652" spans="1:10" x14ac:dyDescent="0.25">
      <c r="A9652" s="8">
        <f t="array" aca="1" ref="A9652:B9652" ca="1">[2]!CorrelatedUniform($C$31:$D$32)</f>
        <v>0.19300723075866677</v>
      </c>
      <c r="B9652" s="10">
        <f ca="1"/>
        <v>0.47056034449600997</v>
      </c>
      <c r="D9652" s="3">
        <f ca="1">[2]!TriangularRnd(A9652,$F$18,$G$18,$H$18)</f>
        <v>387.37321743794485</v>
      </c>
      <c r="E9652" s="2">
        <f t="shared" ca="1" si="780"/>
        <v>496.30693117737525</v>
      </c>
      <c r="F9652" s="2">
        <f t="shared" ca="1" si="783"/>
        <v>192256.01276693252</v>
      </c>
      <c r="G9652" s="2">
        <f t="shared" ca="1" si="781"/>
        <v>122829.93425145504</v>
      </c>
      <c r="H9652" s="2">
        <f ca="1">[2]!Uniform($T$19,$U$20)</f>
        <v>44129.484558272743</v>
      </c>
      <c r="I9652" s="2">
        <f t="shared" ca="1" si="782"/>
        <v>166959.41880972777</v>
      </c>
      <c r="J9652" s="2">
        <f t="shared" ca="1" si="779"/>
        <v>25296</v>
      </c>
    </row>
    <row r="9653" spans="1:10" x14ac:dyDescent="0.25">
      <c r="A9653" s="8">
        <f t="array" aca="1" ref="A9653:B9653" ca="1">[2]!CorrelatedUniform($C$31:$D$32)</f>
        <v>0.78849852085113536</v>
      </c>
      <c r="B9653" s="10">
        <f ca="1"/>
        <v>0.32180533291115887</v>
      </c>
      <c r="D9653" s="3">
        <f ca="1">[2]!TriangularRnd(A9653,$F$18,$G$18,$H$18)</f>
        <v>426.40252819025324</v>
      </c>
      <c r="E9653" s="2">
        <f t="shared" ca="1" si="780"/>
        <v>476.86717936852875</v>
      </c>
      <c r="F9653" s="2">
        <f t="shared" ca="1" si="783"/>
        <v>203337.37089369562</v>
      </c>
      <c r="G9653" s="2">
        <f t="shared" ca="1" si="781"/>
        <v>155829.84682592773</v>
      </c>
      <c r="H9653" s="2">
        <f ca="1">[2]!Uniform($T$19,$U$20)</f>
        <v>39142.781138008882</v>
      </c>
      <c r="I9653" s="2">
        <f t="shared" ca="1" si="782"/>
        <v>194972.6279639366</v>
      </c>
      <c r="J9653" s="2">
        <f t="shared" ca="1" si="779"/>
        <v>8364</v>
      </c>
    </row>
    <row r="9654" spans="1:10" x14ac:dyDescent="0.25">
      <c r="A9654" s="8">
        <f t="array" aca="1" ref="A9654:B9654" ca="1">[2]!CorrelatedUniform($C$31:$D$32)</f>
        <v>0.143710732460022</v>
      </c>
      <c r="B9654" s="10">
        <f ca="1"/>
        <v>0.58545426541241363</v>
      </c>
      <c r="D9654" s="3">
        <f ca="1">[2]!TriangularRnd(A9654,$F$18,$G$18,$H$18)</f>
        <v>382.80834103056367</v>
      </c>
      <c r="E9654" s="2">
        <f t="shared" ca="1" si="780"/>
        <v>510.79334689809917</v>
      </c>
      <c r="F9654" s="2">
        <f t="shared" ca="1" si="783"/>
        <v>195535.95373551056</v>
      </c>
      <c r="G9654" s="2">
        <f t="shared" ca="1" si="781"/>
        <v>54072.618558187685</v>
      </c>
      <c r="H9654" s="2">
        <f ca="1">[2]!Uniform($T$19,$U$20)</f>
        <v>34374.794322420872</v>
      </c>
      <c r="I9654" s="2">
        <f t="shared" ca="1" si="782"/>
        <v>88447.41288060855</v>
      </c>
      <c r="J9654" s="2">
        <f t="shared" ca="1" si="779"/>
        <v>107088</v>
      </c>
    </row>
    <row r="9655" spans="1:10" x14ac:dyDescent="0.25">
      <c r="A9655" s="8">
        <f t="array" aca="1" ref="A9655:B9655" ca="1">[2]!CorrelatedUniform($C$31:$D$32)</f>
        <v>0.75989735126495339</v>
      </c>
      <c r="B9655" s="10">
        <f ca="1"/>
        <v>0.75530660503241953</v>
      </c>
      <c r="D9655" s="3">
        <f ca="1">[2]!TriangularRnd(A9655,$F$18,$G$18,$H$18)</f>
        <v>424.12063154278752</v>
      </c>
      <c r="E9655" s="2">
        <f t="shared" ca="1" si="780"/>
        <v>534.56422345380054</v>
      </c>
      <c r="F9655" s="2">
        <f t="shared" ca="1" si="783"/>
        <v>226719.71605140567</v>
      </c>
      <c r="G9655" s="2">
        <f t="shared" ca="1" si="781"/>
        <v>222707.40107983595</v>
      </c>
      <c r="H9655" s="2">
        <f ca="1">[2]!Uniform($T$19,$U$20)</f>
        <v>35258.524587136402</v>
      </c>
      <c r="I9655" s="2">
        <f t="shared" ca="1" si="782"/>
        <v>257965.92566697235</v>
      </c>
      <c r="J9655" s="2">
        <f t="shared" ca="1" si="779"/>
        <v>-31247</v>
      </c>
    </row>
    <row r="9656" spans="1:10" x14ac:dyDescent="0.25">
      <c r="A9656" s="8">
        <f t="array" aca="1" ref="A9656:B9656" ca="1">[2]!CorrelatedUniform($C$31:$D$32)</f>
        <v>0.15785968303680425</v>
      </c>
      <c r="B9656" s="10">
        <f ca="1"/>
        <v>0.9092685590440398</v>
      </c>
      <c r="D9656" s="3">
        <f ca="1">[2]!TriangularRnd(A9656,$F$18,$G$18,$H$18)</f>
        <v>384.18943273582676</v>
      </c>
      <c r="E9656" s="2">
        <f t="shared" ca="1" si="780"/>
        <v>566.81321789673473</v>
      </c>
      <c r="F9656" s="2">
        <f t="shared" ca="1" si="783"/>
        <v>217763.64865091507</v>
      </c>
      <c r="G9656" s="2">
        <f t="shared" ca="1" si="781"/>
        <v>129202.34068627928</v>
      </c>
      <c r="H9656" s="2">
        <f ca="1">[2]!Uniform($T$19,$U$20)</f>
        <v>25352.320392168738</v>
      </c>
      <c r="I9656" s="2">
        <f t="shared" ca="1" si="782"/>
        <v>154554.661078448</v>
      </c>
      <c r="J9656" s="2">
        <f t="shared" ca="1" si="779"/>
        <v>63208</v>
      </c>
    </row>
    <row r="9657" spans="1:10" x14ac:dyDescent="0.25">
      <c r="A9657" s="8">
        <f t="array" aca="1" ref="A9657:B9657" ca="1">[2]!CorrelatedUniform($C$31:$D$32)</f>
        <v>6.837165355682373E-2</v>
      </c>
      <c r="B9657" s="10">
        <f ca="1"/>
        <v>0.65270185842841644</v>
      </c>
      <c r="D9657" s="3">
        <f ca="1">[2]!TriangularRnd(A9657,$F$18,$G$18,$H$18)</f>
        <v>373.8949984791933</v>
      </c>
      <c r="E9657" s="2">
        <f t="shared" ca="1" si="780"/>
        <v>519.63126278720438</v>
      </c>
      <c r="F9657" s="2">
        <f t="shared" ca="1" si="783"/>
        <v>194287.53020956309</v>
      </c>
      <c r="G9657" s="2">
        <f t="shared" ca="1" si="781"/>
        <v>179106.84098313481</v>
      </c>
      <c r="H9657" s="2">
        <f ca="1">[2]!Uniform($T$19,$U$20)</f>
        <v>39428.308982001057</v>
      </c>
      <c r="I9657" s="2">
        <f t="shared" ca="1" si="782"/>
        <v>218535.14996513588</v>
      </c>
      <c r="J9657" s="2">
        <f t="shared" ca="1" si="779"/>
        <v>-24248</v>
      </c>
    </row>
    <row r="9658" spans="1:10" x14ac:dyDescent="0.25">
      <c r="A9658" s="8">
        <f t="array" aca="1" ref="A9658:B9658" ca="1">[2]!CorrelatedUniform($C$31:$D$32)</f>
        <v>0.79987990856170699</v>
      </c>
      <c r="B9658" s="10">
        <f ca="1"/>
        <v>0.74293618876739065</v>
      </c>
      <c r="D9658" s="3">
        <f ca="1">[2]!TriangularRnd(A9658,$F$18,$G$18,$H$18)</f>
        <v>427.3532659165358</v>
      </c>
      <c r="E9658" s="2">
        <f t="shared" ca="1" si="780"/>
        <v>532.62120492648887</v>
      </c>
      <c r="F9658" s="2">
        <f t="shared" ca="1" si="783"/>
        <v>227617.41142173551</v>
      </c>
      <c r="G9658" s="2">
        <f t="shared" ca="1" si="781"/>
        <v>188735.83316302218</v>
      </c>
      <c r="H9658" s="2">
        <f ca="1">[2]!Uniform($T$19,$U$20)</f>
        <v>33918.562774427439</v>
      </c>
      <c r="I9658" s="2">
        <f t="shared" ca="1" si="782"/>
        <v>222654.39593744962</v>
      </c>
      <c r="J9658" s="2">
        <f t="shared" ca="1" si="779"/>
        <v>4963</v>
      </c>
    </row>
    <row r="9659" spans="1:10" x14ac:dyDescent="0.25">
      <c r="A9659" s="8">
        <f t="array" aca="1" ref="A9659:B9659" ca="1">[2]!CorrelatedUniform($C$31:$D$32)</f>
        <v>0.75410485267639182</v>
      </c>
      <c r="B9659" s="10">
        <f ca="1"/>
        <v>0.80561817909276856</v>
      </c>
      <c r="D9659" s="3">
        <f ca="1">[2]!TriangularRnd(A9659,$F$18,$G$18,$H$18)</f>
        <v>423.67535526819552</v>
      </c>
      <c r="E9659" s="2">
        <f t="shared" ca="1" si="780"/>
        <v>543.09308367322149</v>
      </c>
      <c r="F9659" s="2">
        <f t="shared" ca="1" si="783"/>
        <v>230095.15516895195</v>
      </c>
      <c r="G9659" s="2">
        <f t="shared" ca="1" si="781"/>
        <v>140762.34852670485</v>
      </c>
      <c r="H9659" s="2">
        <f ca="1">[2]!Uniform($T$19,$U$20)</f>
        <v>43579.097528611754</v>
      </c>
      <c r="I9659" s="2">
        <f t="shared" ca="1" si="782"/>
        <v>184341.4460553166</v>
      </c>
      <c r="J9659" s="2">
        <f t="shared" ca="1" si="779"/>
        <v>45753</v>
      </c>
    </row>
    <row r="9660" spans="1:10" x14ac:dyDescent="0.25">
      <c r="A9660" s="8">
        <f t="array" aca="1" ref="A9660:B9660" ca="1">[2]!CorrelatedUniform($C$31:$D$32)</f>
        <v>0.76416540145874046</v>
      </c>
      <c r="B9660" s="10">
        <f ca="1"/>
        <v>2.4151079200399141E-2</v>
      </c>
      <c r="D9660" s="3">
        <f ca="1">[2]!TriangularRnd(A9660,$F$18,$G$18,$H$18)</f>
        <v>424.45216861151903</v>
      </c>
      <c r="E9660" s="2">
        <f t="shared" ca="1" si="780"/>
        <v>401.26498038715647</v>
      </c>
      <c r="F9660" s="2">
        <f t="shared" ca="1" si="783"/>
        <v>170317.79111318721</v>
      </c>
      <c r="G9660" s="2">
        <f t="shared" ca="1" si="781"/>
        <v>160439.22364317818</v>
      </c>
      <c r="H9660" s="2">
        <f ca="1">[2]!Uniform($T$19,$U$20)</f>
        <v>34190.979111417721</v>
      </c>
      <c r="I9660" s="2">
        <f t="shared" ca="1" si="782"/>
        <v>194630.2027545959</v>
      </c>
      <c r="J9660" s="2">
        <f t="shared" ca="1" si="779"/>
        <v>-24313</v>
      </c>
    </row>
    <row r="9661" spans="1:10" x14ac:dyDescent="0.25">
      <c r="A9661" s="8">
        <f t="array" aca="1" ref="A9661:B9661" ca="1">[2]!CorrelatedUniform($C$31:$D$32)</f>
        <v>0.93695485591888439</v>
      </c>
      <c r="B9661" s="10">
        <f ca="1"/>
        <v>0.34153453157292685</v>
      </c>
      <c r="D9661" s="3">
        <f ca="1">[2]!TriangularRnd(A9661,$F$18,$G$18,$H$18)</f>
        <v>442.22698837057919</v>
      </c>
      <c r="E9661" s="2">
        <f t="shared" ca="1" si="780"/>
        <v>479.58606418338297</v>
      </c>
      <c r="F9661" s="2">
        <f t="shared" ca="1" si="783"/>
        <v>212085.90082831675</v>
      </c>
      <c r="G9661" s="2">
        <f t="shared" ca="1" si="781"/>
        <v>116677.14841310812</v>
      </c>
      <c r="H9661" s="2">
        <f ca="1">[2]!Uniform($T$19,$U$20)</f>
        <v>37163.601143213164</v>
      </c>
      <c r="I9661" s="2">
        <f t="shared" ca="1" si="782"/>
        <v>153840.7495563213</v>
      </c>
      <c r="J9661" s="2">
        <f t="shared" ca="1" si="779"/>
        <v>58245</v>
      </c>
    </row>
    <row r="9662" spans="1:10" x14ac:dyDescent="0.25">
      <c r="A9662" s="8">
        <f t="array" aca="1" ref="A9662:B9662" ca="1">[2]!CorrelatedUniform($C$31:$D$32)</f>
        <v>0.24402248859405501</v>
      </c>
      <c r="B9662" s="10">
        <f ca="1"/>
        <v>0.34395707749927801</v>
      </c>
      <c r="D9662" s="3">
        <f ca="1">[2]!TriangularRnd(A9662,$F$18,$G$18,$H$18)</f>
        <v>391.51570482168535</v>
      </c>
      <c r="E9662" s="2">
        <f t="shared" ca="1" si="780"/>
        <v>479.91563382862284</v>
      </c>
      <c r="F9662" s="2">
        <f t="shared" ca="1" si="783"/>
        <v>187894.50763335914</v>
      </c>
      <c r="G9662" s="2">
        <f t="shared" ca="1" si="781"/>
        <v>174659.29046413617</v>
      </c>
      <c r="H9662" s="2">
        <f ca="1">[2]!Uniform($T$19,$U$20)</f>
        <v>37285.169513865469</v>
      </c>
      <c r="I9662" s="2">
        <f t="shared" ca="1" si="782"/>
        <v>211944.45997800163</v>
      </c>
      <c r="J9662" s="2">
        <f t="shared" ca="1" si="779"/>
        <v>-24050</v>
      </c>
    </row>
    <row r="9663" spans="1:10" x14ac:dyDescent="0.25">
      <c r="A9663" s="8">
        <f t="array" aca="1" ref="A9663:B9663" ca="1">[2]!CorrelatedUniform($C$31:$D$32)</f>
        <v>0.29599404335021956</v>
      </c>
      <c r="B9663" s="10">
        <f ca="1"/>
        <v>0.79699999909636032</v>
      </c>
      <c r="D9663" s="3">
        <f ca="1">[2]!TriangularRnd(A9663,$F$18,$G$18,$H$18)</f>
        <v>395.31007599650417</v>
      </c>
      <c r="E9663" s="2">
        <f t="shared" ca="1" si="780"/>
        <v>541.54766586803908</v>
      </c>
      <c r="F9663" s="2">
        <f t="shared" ca="1" si="783"/>
        <v>214079.24895002396</v>
      </c>
      <c r="G9663" s="2">
        <f t="shared" ca="1" si="781"/>
        <v>176011.0977928834</v>
      </c>
      <c r="H9663" s="2">
        <f ca="1">[2]!Uniform($T$19,$U$20)</f>
        <v>44366.933263610612</v>
      </c>
      <c r="I9663" s="2">
        <f t="shared" ca="1" si="782"/>
        <v>220378.03105649402</v>
      </c>
      <c r="J9663" s="2">
        <f t="shared" ca="1" si="779"/>
        <v>-6299</v>
      </c>
    </row>
    <row r="9664" spans="1:10" x14ac:dyDescent="0.25">
      <c r="A9664" s="8">
        <f t="array" aca="1" ref="A9664:B9664" ca="1">[2]!CorrelatedUniform($C$31:$D$32)</f>
        <v>0.10099077224731448</v>
      </c>
      <c r="B9664" s="10">
        <f ca="1"/>
        <v>0.96513904341034451</v>
      </c>
      <c r="D9664" s="3">
        <f ca="1">[2]!TriangularRnd(A9664,$F$18,$G$18,$H$18)</f>
        <v>378.16255317820969</v>
      </c>
      <c r="E9664" s="2">
        <f t="shared" ca="1" si="780"/>
        <v>590.68565305791333</v>
      </c>
      <c r="F9664" s="2">
        <f t="shared" ca="1" si="783"/>
        <v>223375.19468611866</v>
      </c>
      <c r="G9664" s="2">
        <f t="shared" ca="1" si="781"/>
        <v>93297.759084563746</v>
      </c>
      <c r="H9664" s="2">
        <f ca="1">[2]!Uniform($T$19,$U$20)</f>
        <v>25696.682014066326</v>
      </c>
      <c r="I9664" s="2">
        <f t="shared" ca="1" si="782"/>
        <v>118994.44109863008</v>
      </c>
      <c r="J9664" s="2">
        <f t="shared" ca="1" si="779"/>
        <v>104380</v>
      </c>
    </row>
    <row r="9665" spans="1:10" x14ac:dyDescent="0.25">
      <c r="A9665" s="8">
        <f t="array" aca="1" ref="A9665:B9665" ca="1">[2]!CorrelatedUniform($C$31:$D$32)</f>
        <v>0.58664846420288108</v>
      </c>
      <c r="B9665" s="10">
        <f ca="1"/>
        <v>0.5464519939958532</v>
      </c>
      <c r="D9665" s="3">
        <f ca="1">[2]!TriangularRnd(A9665,$F$18,$G$18,$H$18)</f>
        <v>412.53134728241986</v>
      </c>
      <c r="E9665" s="2">
        <f t="shared" ca="1" si="780"/>
        <v>505.83511219786322</v>
      </c>
      <c r="F9665" s="2">
        <f t="shared" ca="1" si="783"/>
        <v>208672.84033773854</v>
      </c>
      <c r="G9665" s="2">
        <f t="shared" ca="1" si="781"/>
        <v>95396.768397944441</v>
      </c>
      <c r="H9665" s="2">
        <f ca="1">[2]!Uniform($T$19,$U$20)</f>
        <v>31708.686735243573</v>
      </c>
      <c r="I9665" s="2">
        <f t="shared" ca="1" si="782"/>
        <v>127105.45513318802</v>
      </c>
      <c r="J9665" s="2">
        <f t="shared" ca="1" si="779"/>
        <v>81567</v>
      </c>
    </row>
    <row r="9666" spans="1:10" x14ac:dyDescent="0.25">
      <c r="A9666" s="8">
        <f t="array" aca="1" ref="A9666:B9666" ca="1">[2]!CorrelatedUniform($C$31:$D$32)</f>
        <v>0.24267113208770752</v>
      </c>
      <c r="B9666" s="10">
        <f ca="1"/>
        <v>0.5159157232139302</v>
      </c>
      <c r="D9666" s="3">
        <f ca="1">[2]!TriangularRnd(A9666,$F$18,$G$18,$H$18)</f>
        <v>391.41190046409372</v>
      </c>
      <c r="E9666" s="2">
        <f t="shared" ca="1" si="780"/>
        <v>501.99526952238767</v>
      </c>
      <c r="F9666" s="2">
        <f t="shared" ca="1" si="783"/>
        <v>196486.9224677427</v>
      </c>
      <c r="G9666" s="2">
        <f t="shared" ca="1" si="781"/>
        <v>150023.28895022834</v>
      </c>
      <c r="H9666" s="2">
        <f ca="1">[2]!Uniform($T$19,$U$20)</f>
        <v>29111.902613303959</v>
      </c>
      <c r="I9666" s="2">
        <f t="shared" ca="1" si="782"/>
        <v>179135.19156353228</v>
      </c>
      <c r="J9666" s="2">
        <f t="shared" ca="1" si="779"/>
        <v>17351</v>
      </c>
    </row>
    <row r="9667" spans="1:10" x14ac:dyDescent="0.25">
      <c r="A9667" s="8">
        <f t="array" aca="1" ref="A9667:B9667" ca="1">[2]!CorrelatedUniform($C$31:$D$32)</f>
        <v>0.90546238422393799</v>
      </c>
      <c r="B9667" s="10">
        <f ca="1"/>
        <v>8.0254539674339986E-2</v>
      </c>
      <c r="D9667" s="3">
        <f ca="1">[2]!TriangularRnd(A9667,$F$18,$G$18,$H$18)</f>
        <v>437.95404810967511</v>
      </c>
      <c r="E9667" s="2">
        <f t="shared" ca="1" si="780"/>
        <v>429.83192698507673</v>
      </c>
      <c r="F9667" s="2">
        <f t="shared" ca="1" si="783"/>
        <v>188246.63242989665</v>
      </c>
      <c r="G9667" s="2">
        <f t="shared" ca="1" si="781"/>
        <v>187014.24421172956</v>
      </c>
      <c r="H9667" s="2">
        <f ca="1">[2]!Uniform($T$19,$U$20)</f>
        <v>26287.334509429635</v>
      </c>
      <c r="I9667" s="2">
        <f t="shared" ca="1" si="782"/>
        <v>213301.5787211592</v>
      </c>
      <c r="J9667" s="2">
        <f t="shared" ca="1" si="779"/>
        <v>-25055</v>
      </c>
    </row>
    <row r="9668" spans="1:10" x14ac:dyDescent="0.25">
      <c r="A9668" s="8">
        <f t="array" aca="1" ref="A9668:B9668" ca="1">[2]!CorrelatedUniform($C$31:$D$32)</f>
        <v>0.66417229175567616</v>
      </c>
      <c r="B9668" s="10">
        <f ca="1"/>
        <v>8.9492723589063447E-2</v>
      </c>
      <c r="D9668" s="3">
        <f ca="1">[2]!TriangularRnd(A9668,$F$18,$G$18,$H$18)</f>
        <v>417.33751623468612</v>
      </c>
      <c r="E9668" s="2">
        <f t="shared" ca="1" si="780"/>
        <v>432.80572988647617</v>
      </c>
      <c r="F9668" s="2">
        <f t="shared" ca="1" si="783"/>
        <v>180626.06832296241</v>
      </c>
      <c r="G9668" s="2">
        <f t="shared" ca="1" si="781"/>
        <v>162629.33423628451</v>
      </c>
      <c r="H9668" s="2">
        <f ca="1">[2]!Uniform($T$19,$U$20)</f>
        <v>35885.123831924924</v>
      </c>
      <c r="I9668" s="2">
        <f t="shared" ca="1" si="782"/>
        <v>198514.45806820944</v>
      </c>
      <c r="J9668" s="2">
        <f t="shared" ca="1" si="779"/>
        <v>-17889</v>
      </c>
    </row>
    <row r="9669" spans="1:10" x14ac:dyDescent="0.25">
      <c r="A9669" s="8">
        <f t="array" aca="1" ref="A9669:B9669" ca="1">[2]!CorrelatedUniform($C$31:$D$32)</f>
        <v>0.61635398864746094</v>
      </c>
      <c r="B9669" s="10">
        <f ca="1"/>
        <v>0.25701197049906632</v>
      </c>
      <c r="D9669" s="3">
        <f ca="1">[2]!TriangularRnd(A9669,$F$18,$G$18,$H$18)</f>
        <v>414.31478210423791</v>
      </c>
      <c r="E9669" s="2">
        <f t="shared" ca="1" si="780"/>
        <v>467.37075640457755</v>
      </c>
      <c r="F9669" s="2">
        <f t="shared" ca="1" si="783"/>
        <v>193638.61310165541</v>
      </c>
      <c r="G9669" s="2">
        <f t="shared" ca="1" si="781"/>
        <v>224898.65775242541</v>
      </c>
      <c r="H9669" s="2">
        <f ca="1">[2]!Uniform($T$19,$U$20)</f>
        <v>26918.225975303376</v>
      </c>
      <c r="I9669" s="2">
        <f t="shared" ca="1" si="782"/>
        <v>251816.8837277288</v>
      </c>
      <c r="J9669" s="2">
        <f t="shared" ca="1" si="779"/>
        <v>-58179</v>
      </c>
    </row>
    <row r="9670" spans="1:10" x14ac:dyDescent="0.25">
      <c r="A9670" s="8">
        <f t="array" aca="1" ref="A9670:B9670" ca="1">[2]!CorrelatedUniform($C$31:$D$32)</f>
        <v>0.99515867233276367</v>
      </c>
      <c r="B9670" s="10">
        <f ca="1"/>
        <v>5.6276069914210934E-2</v>
      </c>
      <c r="D9670" s="3">
        <f ca="1">[2]!TriangularRnd(A9670,$F$18,$G$18,$H$18)</f>
        <v>455.98274471792388</v>
      </c>
      <c r="E9670" s="2">
        <f t="shared" ca="1" si="780"/>
        <v>420.65871795296442</v>
      </c>
      <c r="F9670" s="2">
        <f t="shared" ca="1" si="783"/>
        <v>191813.11680171572</v>
      </c>
      <c r="G9670" s="2">
        <f t="shared" ca="1" si="781"/>
        <v>114608.99717063438</v>
      </c>
      <c r="H9670" s="2">
        <f ca="1">[2]!Uniform($T$19,$U$20)</f>
        <v>34620.325265610278</v>
      </c>
      <c r="I9670" s="2">
        <f t="shared" ca="1" si="782"/>
        <v>149229.32243624466</v>
      </c>
      <c r="J9670" s="2">
        <f t="shared" ca="1" si="779"/>
        <v>42583</v>
      </c>
    </row>
    <row r="9671" spans="1:10" x14ac:dyDescent="0.25">
      <c r="A9671" s="8">
        <f t="array" aca="1" ref="A9671:B9671" ca="1">[2]!CorrelatedUniform($C$31:$D$32)</f>
        <v>0.41976964473724371</v>
      </c>
      <c r="B9671" s="10">
        <f ca="1"/>
        <v>0.78481759768060755</v>
      </c>
      <c r="D9671" s="3">
        <f ca="1">[2]!TriangularRnd(A9671,$F$18,$G$18,$H$18)</f>
        <v>403.17990293701627</v>
      </c>
      <c r="E9671" s="2">
        <f t="shared" ca="1" si="780"/>
        <v>539.42837737601053</v>
      </c>
      <c r="F9671" s="2">
        <f t="shared" ca="1" si="783"/>
        <v>217486.68083193211</v>
      </c>
      <c r="G9671" s="2">
        <f t="shared" ca="1" si="781"/>
        <v>137341.75451814069</v>
      </c>
      <c r="H9671" s="2">
        <f ca="1">[2]!Uniform($T$19,$U$20)</f>
        <v>35338.028227692077</v>
      </c>
      <c r="I9671" s="2">
        <f t="shared" ca="1" si="782"/>
        <v>172679.78274583275</v>
      </c>
      <c r="J9671" s="2">
        <f t="shared" ca="1" si="779"/>
        <v>44806</v>
      </c>
    </row>
    <row r="9672" spans="1:10" x14ac:dyDescent="0.25">
      <c r="A9672" s="8">
        <f t="array" aca="1" ref="A9672:B9672" ca="1">[2]!CorrelatedUniform($C$31:$D$32)</f>
        <v>0.66615068912506115</v>
      </c>
      <c r="B9672" s="10">
        <f ca="1"/>
        <v>0.47310210242017531</v>
      </c>
      <c r="D9672" s="3">
        <f ca="1">[2]!TriangularRnd(A9672,$F$18,$G$18,$H$18)</f>
        <v>417.46707128827109</v>
      </c>
      <c r="E9672" s="2">
        <f t="shared" ca="1" si="780"/>
        <v>496.62629026483296</v>
      </c>
      <c r="F9672" s="2">
        <f t="shared" ca="1" si="783"/>
        <v>207325.12292161863</v>
      </c>
      <c r="G9672" s="2">
        <f t="shared" ca="1" si="781"/>
        <v>94573.155116429509</v>
      </c>
      <c r="H9672" s="2">
        <f ca="1">[2]!Uniform($T$19,$U$20)</f>
        <v>39443.871294252218</v>
      </c>
      <c r="I9672" s="2">
        <f t="shared" ca="1" si="782"/>
        <v>134017.02641068172</v>
      </c>
      <c r="J9672" s="2">
        <f t="shared" ca="1" si="779"/>
        <v>73308</v>
      </c>
    </row>
    <row r="9673" spans="1:10" x14ac:dyDescent="0.25">
      <c r="A9673" s="8">
        <f t="array" aca="1" ref="A9673:B9673" ca="1">[2]!CorrelatedUniform($C$31:$D$32)</f>
        <v>0.30335175991058355</v>
      </c>
      <c r="B9673" s="10">
        <f ca="1"/>
        <v>0.33125354618600955</v>
      </c>
      <c r="D9673" s="3">
        <f ca="1">[2]!TriangularRnd(A9673,$F$18,$G$18,$H$18)</f>
        <v>395.81938993008845</v>
      </c>
      <c r="E9673" s="2">
        <f t="shared" ca="1" si="780"/>
        <v>478.17728106272153</v>
      </c>
      <c r="F9673" s="2">
        <f t="shared" ca="1" si="783"/>
        <v>189271.83966867486</v>
      </c>
      <c r="G9673" s="2">
        <f t="shared" ca="1" si="781"/>
        <v>146559.21200356074</v>
      </c>
      <c r="H9673" s="2">
        <f ca="1">[2]!Uniform($T$19,$U$20)</f>
        <v>35975.618159804872</v>
      </c>
      <c r="I9673" s="2">
        <f t="shared" ca="1" si="782"/>
        <v>182534.83016336561</v>
      </c>
      <c r="J9673" s="2">
        <f t="shared" ca="1" si="779"/>
        <v>6737</v>
      </c>
    </row>
    <row r="9674" spans="1:10" x14ac:dyDescent="0.25">
      <c r="A9674" s="8">
        <f t="array" aca="1" ref="A9674:B9674" ca="1">[2]!CorrelatedUniform($C$31:$D$32)</f>
        <v>0.4418449401855471</v>
      </c>
      <c r="B9674" s="10">
        <f ca="1"/>
        <v>0.81383220190789485</v>
      </c>
      <c r="D9674" s="3">
        <f ca="1">[2]!TriangularRnd(A9674,$F$18,$G$18,$H$18)</f>
        <v>404.45445829926416</v>
      </c>
      <c r="E9674" s="2">
        <f t="shared" ca="1" si="780"/>
        <v>544.60534879426393</v>
      </c>
      <c r="F9674" s="2">
        <f t="shared" ca="1" si="783"/>
        <v>220268.06133346583</v>
      </c>
      <c r="G9674" s="2">
        <f t="shared" ca="1" si="781"/>
        <v>200455.07722330379</v>
      </c>
      <c r="H9674" s="2">
        <f ca="1">[2]!Uniform($T$19,$U$20)</f>
        <v>26454.60106444739</v>
      </c>
      <c r="I9674" s="2">
        <f t="shared" ca="1" si="782"/>
        <v>226909.67828775119</v>
      </c>
      <c r="J9674" s="2">
        <f t="shared" ca="1" si="779"/>
        <v>-6642</v>
      </c>
    </row>
    <row r="9675" spans="1:10" x14ac:dyDescent="0.25">
      <c r="A9675" s="8">
        <f t="array" aca="1" ref="A9675:B9675" ca="1">[2]!CorrelatedUniform($C$31:$D$32)</f>
        <v>9.0853333473205539E-2</v>
      </c>
      <c r="B9675" s="10">
        <f ca="1"/>
        <v>0.78877881823125562</v>
      </c>
      <c r="D9675" s="3">
        <f ca="1">[2]!TriangularRnd(A9675,$F$18,$G$18,$H$18)</f>
        <v>376.92181880587725</v>
      </c>
      <c r="E9675" s="2">
        <f t="shared" ca="1" si="780"/>
        <v>540.10956021295453</v>
      </c>
      <c r="F9675" s="2">
        <f t="shared" ca="1" si="783"/>
        <v>203579.07778990929</v>
      </c>
      <c r="G9675" s="2">
        <f t="shared" ca="1" si="781"/>
        <v>123074.15928903098</v>
      </c>
      <c r="H9675" s="2">
        <f ca="1">[2]!Uniform($T$19,$U$20)</f>
        <v>25541.062504535414</v>
      </c>
      <c r="I9675" s="2">
        <f t="shared" ca="1" si="782"/>
        <v>148615.22179356639</v>
      </c>
      <c r="J9675" s="2">
        <f t="shared" ca="1" si="779"/>
        <v>54963</v>
      </c>
    </row>
    <row r="9676" spans="1:10" x14ac:dyDescent="0.25">
      <c r="A9676" s="8">
        <f t="array" aca="1" ref="A9676:B9676" ca="1">[2]!CorrelatedUniform($C$31:$D$32)</f>
        <v>1.3727784156799304E-2</v>
      </c>
      <c r="B9676" s="10">
        <f ca="1"/>
        <v>0.93624003012273427</v>
      </c>
      <c r="D9676" s="3">
        <f ca="1">[2]!TriangularRnd(A9676,$F$18,$G$18,$H$18)</f>
        <v>362.95803269078351</v>
      </c>
      <c r="E9676" s="2">
        <f t="shared" ca="1" si="780"/>
        <v>576.19775260086101</v>
      </c>
      <c r="F9676" s="2">
        <f t="shared" ca="1" si="783"/>
        <v>209135.60272485929</v>
      </c>
      <c r="G9676" s="2">
        <f t="shared" ca="1" si="781"/>
        <v>159293.75242534434</v>
      </c>
      <c r="H9676" s="2">
        <f ca="1">[2]!Uniform($T$19,$U$20)</f>
        <v>25291.21404939581</v>
      </c>
      <c r="I9676" s="2">
        <f t="shared" ca="1" si="782"/>
        <v>184584.96647474015</v>
      </c>
      <c r="J9676" s="2">
        <f t="shared" ca="1" si="779"/>
        <v>24550</v>
      </c>
    </row>
    <row r="9677" spans="1:10" x14ac:dyDescent="0.25">
      <c r="A9677" s="8">
        <f t="array" aca="1" ref="A9677:B9677" ca="1">[2]!CorrelatedUniform($C$31:$D$32)</f>
        <v>0.46683466434478771</v>
      </c>
      <c r="B9677" s="10">
        <f ca="1"/>
        <v>0.59627169639414523</v>
      </c>
      <c r="D9677" s="3">
        <f ca="1">[2]!TriangularRnd(A9677,$F$18,$G$18,$H$18)</f>
        <v>405.85943848054632</v>
      </c>
      <c r="E9677" s="2">
        <f t="shared" ca="1" si="780"/>
        <v>512.18542387517516</v>
      </c>
      <c r="F9677" s="2">
        <f t="shared" ca="1" si="783"/>
        <v>207875.28853189919</v>
      </c>
      <c r="G9677" s="2">
        <f t="shared" ca="1" si="781"/>
        <v>93317.046595011474</v>
      </c>
      <c r="H9677" s="2">
        <f ca="1">[2]!Uniform($T$19,$U$20)</f>
        <v>27374.652624255228</v>
      </c>
      <c r="I9677" s="2">
        <f t="shared" ca="1" si="782"/>
        <v>120691.69921926671</v>
      </c>
      <c r="J9677" s="2">
        <f t="shared" ca="1" si="779"/>
        <v>87183</v>
      </c>
    </row>
    <row r="9678" spans="1:10" x14ac:dyDescent="0.25">
      <c r="A9678" s="8">
        <f t="array" aca="1" ref="A9678:B9678" ca="1">[2]!CorrelatedUniform($C$31:$D$32)</f>
        <v>0.10895967483520493</v>
      </c>
      <c r="B9678" s="10">
        <f ca="1"/>
        <v>0.93962268912651248</v>
      </c>
      <c r="D9678" s="3">
        <f ca="1">[2]!TriangularRnd(A9678,$F$18,$G$18,$H$18)</f>
        <v>379.09471524119556</v>
      </c>
      <c r="E9678" s="2">
        <f t="shared" ca="1" si="780"/>
        <v>577.58069781397819</v>
      </c>
      <c r="F9678" s="2">
        <f t="shared" ca="1" si="783"/>
        <v>218957.79016660107</v>
      </c>
      <c r="G9678" s="2">
        <f t="shared" ca="1" si="781"/>
        <v>98850.304439620639</v>
      </c>
      <c r="H9678" s="2">
        <f ca="1">[2]!Uniform($T$19,$U$20)</f>
        <v>43357.662758113984</v>
      </c>
      <c r="I9678" s="2">
        <f t="shared" ca="1" si="782"/>
        <v>142207.96719773463</v>
      </c>
      <c r="J9678" s="2">
        <f t="shared" ca="1" si="779"/>
        <v>76749</v>
      </c>
    </row>
    <row r="9679" spans="1:10" x14ac:dyDescent="0.25">
      <c r="A9679" s="8">
        <f t="array" aca="1" ref="A9679:B9679" ca="1">[2]!CorrelatedUniform($C$31:$D$32)</f>
        <v>0.78617084026336637</v>
      </c>
      <c r="B9679" s="10">
        <f ca="1"/>
        <v>0.42995518487226791</v>
      </c>
      <c r="D9679" s="3">
        <f ca="1">[2]!TriangularRnd(A9679,$F$18,$G$18,$H$18)</f>
        <v>426.21126353021521</v>
      </c>
      <c r="E9679" s="2">
        <f t="shared" ca="1" si="780"/>
        <v>491.175586914885</v>
      </c>
      <c r="F9679" s="2">
        <f t="shared" ca="1" si="783"/>
        <v>209344.56751418818</v>
      </c>
      <c r="G9679" s="2">
        <f t="shared" ca="1" si="781"/>
        <v>103303.08014200463</v>
      </c>
      <c r="H9679" s="2">
        <f ca="1">[2]!Uniform($T$19,$U$20)</f>
        <v>27398.436876278771</v>
      </c>
      <c r="I9679" s="2">
        <f t="shared" ca="1" si="782"/>
        <v>130701.5170182834</v>
      </c>
      <c r="J9679" s="2">
        <f t="shared" ca="1" si="779"/>
        <v>78643</v>
      </c>
    </row>
    <row r="9680" spans="1:10" x14ac:dyDescent="0.25">
      <c r="A9680" s="8">
        <f t="array" aca="1" ref="A9680:B9680" ca="1">[2]!CorrelatedUniform($C$31:$D$32)</f>
        <v>0.96628129482269287</v>
      </c>
      <c r="B9680" s="10">
        <f ca="1"/>
        <v>7.4090273032913767E-2</v>
      </c>
      <c r="D9680" s="3">
        <f ca="1">[2]!TriangularRnd(A9680,$F$18,$G$18,$H$18)</f>
        <v>447.33960583955826</v>
      </c>
      <c r="E9680" s="2">
        <f t="shared" ca="1" si="780"/>
        <v>427.70059615832719</v>
      </c>
      <c r="F9680" s="2">
        <f t="shared" ca="1" si="783"/>
        <v>191327.41610281018</v>
      </c>
      <c r="G9680" s="2">
        <f t="shared" ca="1" si="781"/>
        <v>221592.07589198099</v>
      </c>
      <c r="H9680" s="2">
        <f ca="1">[2]!Uniform($T$19,$U$20)</f>
        <v>35931.498848010327</v>
      </c>
      <c r="I9680" s="2">
        <f t="shared" ca="1" si="782"/>
        <v>257523.57473999131</v>
      </c>
      <c r="J9680" s="2">
        <f t="shared" ca="1" si="779"/>
        <v>-66197</v>
      </c>
    </row>
    <row r="9681" spans="1:10" x14ac:dyDescent="0.25">
      <c r="A9681" s="8">
        <f t="array" aca="1" ref="A9681:B9681" ca="1">[2]!CorrelatedUniform($C$31:$D$32)</f>
        <v>0.1744930744171144</v>
      </c>
      <c r="B9681" s="10">
        <f ca="1"/>
        <v>0.21854005400148582</v>
      </c>
      <c r="D9681" s="3">
        <f ca="1">[2]!TriangularRnd(A9681,$F$18,$G$18,$H$18)</f>
        <v>385.73607659709245</v>
      </c>
      <c r="E9681" s="2">
        <f t="shared" ca="1" si="780"/>
        <v>461.14333320163416</v>
      </c>
      <c r="F9681" s="2">
        <f t="shared" ca="1" si="783"/>
        <v>177879.62009810409</v>
      </c>
      <c r="G9681" s="2">
        <f t="shared" ca="1" si="781"/>
        <v>146275.44528323697</v>
      </c>
      <c r="H9681" s="2">
        <f ca="1">[2]!Uniform($T$19,$U$20)</f>
        <v>43686.189889880145</v>
      </c>
      <c r="I9681" s="2">
        <f t="shared" ca="1" si="782"/>
        <v>189961.6351731171</v>
      </c>
      <c r="J9681" s="2">
        <f t="shared" ca="1" si="779"/>
        <v>-12083</v>
      </c>
    </row>
    <row r="9682" spans="1:10" x14ac:dyDescent="0.25">
      <c r="A9682" s="8">
        <f t="array" aca="1" ref="A9682:B9682" ca="1">[2]!CorrelatedUniform($C$31:$D$32)</f>
        <v>0.46486949920654319</v>
      </c>
      <c r="B9682" s="10">
        <f ca="1"/>
        <v>0.74195529149096506</v>
      </c>
      <c r="D9682" s="3">
        <f ca="1">[2]!TriangularRnd(A9682,$F$18,$G$18,$H$18)</f>
        <v>405.75033632500066</v>
      </c>
      <c r="E9682" s="2">
        <f t="shared" ca="1" si="780"/>
        <v>532.46926083120673</v>
      </c>
      <c r="F9682" s="2">
        <f t="shared" ca="1" si="783"/>
        <v>216049.58166498662</v>
      </c>
      <c r="G9682" s="2">
        <f t="shared" ca="1" si="781"/>
        <v>249626.24036087809</v>
      </c>
      <c r="H9682" s="2">
        <f ca="1">[2]!Uniform($T$19,$U$20)</f>
        <v>33978.107105206109</v>
      </c>
      <c r="I9682" s="2">
        <f t="shared" ca="1" si="782"/>
        <v>283604.34746608417</v>
      </c>
      <c r="J9682" s="2">
        <f t="shared" ca="1" si="779"/>
        <v>-67555</v>
      </c>
    </row>
    <row r="9683" spans="1:10" x14ac:dyDescent="0.25">
      <c r="A9683" s="8">
        <f t="array" aca="1" ref="A9683:B9683" ca="1">[2]!CorrelatedUniform($C$31:$D$32)</f>
        <v>0.90228724479675326</v>
      </c>
      <c r="B9683" s="10">
        <f ca="1"/>
        <v>7.8902825251199432E-2</v>
      </c>
      <c r="D9683" s="3">
        <f ca="1">[2]!TriangularRnd(A9683,$F$18,$G$18,$H$18)</f>
        <v>437.56597185235086</v>
      </c>
      <c r="E9683" s="2">
        <f t="shared" ca="1" si="780"/>
        <v>429.37548596739816</v>
      </c>
      <c r="F9683" s="2">
        <f t="shared" ca="1" si="783"/>
        <v>187880.10180690003</v>
      </c>
      <c r="G9683" s="2">
        <f t="shared" ca="1" si="781"/>
        <v>129193.88500821682</v>
      </c>
      <c r="H9683" s="2">
        <f ca="1">[2]!Uniform($T$19,$U$20)</f>
        <v>34236.244942424702</v>
      </c>
      <c r="I9683" s="2">
        <f t="shared" ca="1" si="782"/>
        <v>163430.12995064154</v>
      </c>
      <c r="J9683" s="2">
        <f t="shared" ca="1" si="779"/>
        <v>24449</v>
      </c>
    </row>
    <row r="9684" spans="1:10" x14ac:dyDescent="0.25">
      <c r="A9684" s="8">
        <f t="array" aca="1" ref="A9684:B9684" ca="1">[2]!CorrelatedUniform($C$31:$D$32)</f>
        <v>4.5840024948120048E-2</v>
      </c>
      <c r="B9684" s="10">
        <f ca="1"/>
        <v>0.36298823138147573</v>
      </c>
      <c r="D9684" s="3">
        <f ca="1">[2]!TriangularRnd(A9684,$F$18,$G$18,$H$18)</f>
        <v>370.30450035786453</v>
      </c>
      <c r="E9684" s="2">
        <f t="shared" ca="1" si="780"/>
        <v>482.47586443573311</v>
      </c>
      <c r="F9684" s="2">
        <f t="shared" ca="1" si="783"/>
        <v>178662.98391460293</v>
      </c>
      <c r="G9684" s="2">
        <f t="shared" ca="1" si="781"/>
        <v>82780.645450674361</v>
      </c>
      <c r="H9684" s="2">
        <f ca="1">[2]!Uniform($T$19,$U$20)</f>
        <v>27719.515246144809</v>
      </c>
      <c r="I9684" s="2">
        <f t="shared" ca="1" si="782"/>
        <v>110500.16069681916</v>
      </c>
      <c r="J9684" s="2">
        <f t="shared" ca="1" si="779"/>
        <v>68162</v>
      </c>
    </row>
    <row r="9685" spans="1:10" x14ac:dyDescent="0.25">
      <c r="A9685" s="8">
        <f t="array" aca="1" ref="A9685:B9685" ca="1">[2]!CorrelatedUniform($C$31:$D$32)</f>
        <v>0.79904890060424782</v>
      </c>
      <c r="B9685" s="10">
        <f ca="1"/>
        <v>0.63750959500324444</v>
      </c>
      <c r="D9685" s="3">
        <f ca="1">[2]!TriangularRnd(A9685,$F$18,$G$18,$H$18)</f>
        <v>427.28294771765326</v>
      </c>
      <c r="E9685" s="2">
        <f t="shared" ca="1" si="780"/>
        <v>517.59049656759407</v>
      </c>
      <c r="F9685" s="2">
        <f t="shared" ca="1" si="783"/>
        <v>221157.59308404548</v>
      </c>
      <c r="G9685" s="2">
        <f t="shared" ca="1" si="781"/>
        <v>160090.24641718785</v>
      </c>
      <c r="H9685" s="2">
        <f ca="1">[2]!Uniform($T$19,$U$20)</f>
        <v>43716.270362956857</v>
      </c>
      <c r="I9685" s="2">
        <f t="shared" ca="1" si="782"/>
        <v>203806.51678014471</v>
      </c>
      <c r="J9685" s="2">
        <f t="shared" ca="1" si="779"/>
        <v>17351</v>
      </c>
    </row>
    <row r="9686" spans="1:10" x14ac:dyDescent="0.25">
      <c r="A9686" s="8">
        <f t="array" aca="1" ref="A9686:B9686" ca="1">[2]!CorrelatedUniform($C$31:$D$32)</f>
        <v>0.65416908264160178</v>
      </c>
      <c r="B9686" s="10">
        <f ca="1"/>
        <v>0.60890652178232574</v>
      </c>
      <c r="D9686" s="3">
        <f ca="1">[2]!TriangularRnd(A9686,$F$18,$G$18,$H$18)</f>
        <v>416.68822337265323</v>
      </c>
      <c r="E9686" s="2">
        <f t="shared" ca="1" si="780"/>
        <v>513.82350925237756</v>
      </c>
      <c r="F9686" s="2">
        <f t="shared" ca="1" si="783"/>
        <v>214104.20519747524</v>
      </c>
      <c r="G9686" s="2">
        <f t="shared" ca="1" si="781"/>
        <v>191362.98122706576</v>
      </c>
      <c r="H9686" s="2">
        <f ca="1">[2]!Uniform($T$19,$U$20)</f>
        <v>29438.901454229177</v>
      </c>
      <c r="I9686" s="2">
        <f t="shared" ca="1" si="782"/>
        <v>220801.88268129493</v>
      </c>
      <c r="J9686" s="2">
        <f t="shared" ca="1" si="779"/>
        <v>-6698</v>
      </c>
    </row>
    <row r="9687" spans="1:10" x14ac:dyDescent="0.25">
      <c r="A9687" s="8">
        <f t="array" aca="1" ref="A9687:B9687" ca="1">[2]!CorrelatedUniform($C$31:$D$32)</f>
        <v>0.5013703107833859</v>
      </c>
      <c r="B9687" s="10">
        <f ca="1"/>
        <v>0.67722591475633021</v>
      </c>
      <c r="D9687" s="3">
        <f ca="1">[2]!TriangularRnd(A9687,$F$18,$G$18,$H$18)</f>
        <v>407.74070066354886</v>
      </c>
      <c r="E9687" s="2">
        <f t="shared" ca="1" si="780"/>
        <v>522.99777441321487</v>
      </c>
      <c r="F9687" s="2">
        <f t="shared" ca="1" si="783"/>
        <v>213247.47898472089</v>
      </c>
      <c r="G9687" s="2">
        <f t="shared" ca="1" si="781"/>
        <v>154525.0016205016</v>
      </c>
      <c r="H9687" s="2">
        <f ca="1">[2]!Uniform($T$19,$U$20)</f>
        <v>35783.51356672273</v>
      </c>
      <c r="I9687" s="2">
        <f t="shared" ca="1" si="782"/>
        <v>190308.51518722432</v>
      </c>
      <c r="J9687" s="2">
        <f t="shared" ca="1" si="779"/>
        <v>22938</v>
      </c>
    </row>
    <row r="9688" spans="1:10" x14ac:dyDescent="0.25">
      <c r="A9688" s="8">
        <f t="array" aca="1" ref="A9688:B9688" ca="1">[2]!CorrelatedUniform($C$31:$D$32)</f>
        <v>0.65699124336242654</v>
      </c>
      <c r="B9688" s="10">
        <f ca="1"/>
        <v>0.91461550159851379</v>
      </c>
      <c r="D9688" s="3">
        <f ca="1">[2]!TriangularRnd(A9688,$F$18,$G$18,$H$18)</f>
        <v>416.87044362110606</v>
      </c>
      <c r="E9688" s="2">
        <f t="shared" ca="1" si="780"/>
        <v>568.48685281037274</v>
      </c>
      <c r="F9688" s="2">
        <f t="shared" ca="1" si="783"/>
        <v>236985.36652382649</v>
      </c>
      <c r="G9688" s="2">
        <f t="shared" ca="1" si="781"/>
        <v>230463.94382643056</v>
      </c>
      <c r="H9688" s="2">
        <f ca="1">[2]!Uniform($T$19,$U$20)</f>
        <v>31974.479274262845</v>
      </c>
      <c r="I9688" s="2">
        <f t="shared" ca="1" si="782"/>
        <v>262438.42310069338</v>
      </c>
      <c r="J9688" s="2">
        <f t="shared" ca="1" si="779"/>
        <v>-25454</v>
      </c>
    </row>
    <row r="9689" spans="1:10" x14ac:dyDescent="0.25">
      <c r="A9689" s="8">
        <f t="array" aca="1" ref="A9689:B9689" ca="1">[2]!CorrelatedUniform($C$31:$D$32)</f>
        <v>0.16212296485900896</v>
      </c>
      <c r="B9689" s="10">
        <f ca="1"/>
        <v>0.91204431976188305</v>
      </c>
      <c r="D9689" s="3">
        <f ca="1">[2]!TriangularRnd(A9689,$F$18,$G$18,$H$18)</f>
        <v>384.5933231281079</v>
      </c>
      <c r="E9689" s="2">
        <f t="shared" ca="1" si="780"/>
        <v>567.67258656059005</v>
      </c>
      <c r="F9689" s="2">
        <f t="shared" ca="1" si="783"/>
        <v>218323.0865140658</v>
      </c>
      <c r="G9689" s="2">
        <f t="shared" ca="1" si="781"/>
        <v>204087.48863045758</v>
      </c>
      <c r="H9689" s="2">
        <f ca="1">[2]!Uniform($T$19,$U$20)</f>
        <v>30417.148498683404</v>
      </c>
      <c r="I9689" s="2">
        <f t="shared" ca="1" si="782"/>
        <v>234504.63712914099</v>
      </c>
      <c r="J9689" s="2">
        <f t="shared" ca="1" si="779"/>
        <v>-16182</v>
      </c>
    </row>
    <row r="9690" spans="1:10" x14ac:dyDescent="0.25">
      <c r="A9690" s="8">
        <f t="array" aca="1" ref="A9690:B9690" ca="1">[2]!CorrelatedUniform($C$31:$D$32)</f>
        <v>0.94382715225219715</v>
      </c>
      <c r="B9690" s="10">
        <f ca="1"/>
        <v>3.2147768965998524E-2</v>
      </c>
      <c r="D9690" s="3">
        <f ca="1">[2]!TriangularRnd(A9690,$F$18,$G$18,$H$18)</f>
        <v>443.29403807414872</v>
      </c>
      <c r="E9690" s="2">
        <f t="shared" ca="1" si="780"/>
        <v>407.49375085926562</v>
      </c>
      <c r="F9690" s="2">
        <f t="shared" ca="1" si="783"/>
        <v>180639.55030838496</v>
      </c>
      <c r="G9690" s="2">
        <f t="shared" ca="1" si="781"/>
        <v>203621.75645505043</v>
      </c>
      <c r="H9690" s="2">
        <f ca="1">[2]!Uniform($T$19,$U$20)</f>
        <v>32015.346903417074</v>
      </c>
      <c r="I9690" s="2">
        <f t="shared" ca="1" si="782"/>
        <v>235637.10335846752</v>
      </c>
      <c r="J9690" s="2">
        <f t="shared" ca="1" si="779"/>
        <v>-54998</v>
      </c>
    </row>
    <row r="9691" spans="1:10" x14ac:dyDescent="0.25">
      <c r="A9691" s="8">
        <f t="array" aca="1" ref="A9691:B9691" ca="1">[2]!CorrelatedUniform($C$31:$D$32)</f>
        <v>0.71099817752838124</v>
      </c>
      <c r="B9691" s="10">
        <f ca="1"/>
        <v>0.63627222028396557</v>
      </c>
      <c r="D9691" s="3">
        <f ca="1">[2]!TriangularRnd(A9691,$F$18,$G$18,$H$18)</f>
        <v>420.51427193981374</v>
      </c>
      <c r="E9691" s="2">
        <f t="shared" ca="1" si="780"/>
        <v>517.42560958354011</v>
      </c>
      <c r="F9691" s="2">
        <f t="shared" ca="1" si="783"/>
        <v>217584.85349703667</v>
      </c>
      <c r="G9691" s="2">
        <f t="shared" ca="1" si="781"/>
        <v>105993.93830286121</v>
      </c>
      <c r="H9691" s="2">
        <f ca="1">[2]!Uniform($T$19,$U$20)</f>
        <v>27680.415568885386</v>
      </c>
      <c r="I9691" s="2">
        <f t="shared" ca="1" si="782"/>
        <v>133674.3538717466</v>
      </c>
      <c r="J9691" s="2">
        <f t="shared" ca="1" si="779"/>
        <v>83910</v>
      </c>
    </row>
    <row r="9692" spans="1:10" x14ac:dyDescent="0.25">
      <c r="A9692" s="8">
        <f t="array" aca="1" ref="A9692:B9692" ca="1">[2]!CorrelatedUniform($C$31:$D$32)</f>
        <v>0.12120950222015375</v>
      </c>
      <c r="B9692" s="10">
        <f ca="1"/>
        <v>0.81994468872765813</v>
      </c>
      <c r="D9692" s="3">
        <f ca="1">[2]!TriangularRnd(A9692,$F$18,$G$18,$H$18)</f>
        <v>380.46349436377329</v>
      </c>
      <c r="E9692" s="2">
        <f t="shared" ca="1" si="780"/>
        <v>545.75771591393891</v>
      </c>
      <c r="F9692" s="2">
        <f t="shared" ca="1" si="783"/>
        <v>207640.88767260869</v>
      </c>
      <c r="G9692" s="2">
        <f t="shared" ca="1" si="781"/>
        <v>134708.36370286794</v>
      </c>
      <c r="H9692" s="2">
        <f ca="1">[2]!Uniform($T$19,$U$20)</f>
        <v>33689.974302120972</v>
      </c>
      <c r="I9692" s="2">
        <f t="shared" ca="1" si="782"/>
        <v>168398.33800498891</v>
      </c>
      <c r="J9692" s="2">
        <f t="shared" ca="1" si="779"/>
        <v>39242</v>
      </c>
    </row>
    <row r="9693" spans="1:10" x14ac:dyDescent="0.25">
      <c r="A9693" s="8">
        <f t="array" aca="1" ref="A9693:B9693" ca="1">[2]!CorrelatedUniform($C$31:$D$32)</f>
        <v>0.73359096050262451</v>
      </c>
      <c r="B9693" s="10">
        <f ca="1"/>
        <v>5.0457726185491408E-2</v>
      </c>
      <c r="D9693" s="3">
        <f ca="1">[2]!TriangularRnd(A9693,$F$18,$G$18,$H$18)</f>
        <v>422.13916762335492</v>
      </c>
      <c r="E9693" s="2">
        <f t="shared" ca="1" si="780"/>
        <v>417.97841828785619</v>
      </c>
      <c r="F9693" s="2">
        <f t="shared" ca="1" si="783"/>
        <v>176445.06158056209</v>
      </c>
      <c r="G9693" s="2">
        <f t="shared" ca="1" si="781"/>
        <v>146370.31196310045</v>
      </c>
      <c r="H9693" s="2">
        <f ca="1">[2]!Uniform($T$19,$U$20)</f>
        <v>44661.968064181543</v>
      </c>
      <c r="I9693" s="2">
        <f t="shared" ca="1" si="782"/>
        <v>191032.28002728199</v>
      </c>
      <c r="J9693" s="2">
        <f t="shared" ca="1" si="779"/>
        <v>-14588</v>
      </c>
    </row>
    <row r="9694" spans="1:10" x14ac:dyDescent="0.25">
      <c r="A9694" s="8">
        <f t="array" aca="1" ref="A9694:B9694" ca="1">[2]!CorrelatedUniform($C$31:$D$32)</f>
        <v>0.66715979576110862</v>
      </c>
      <c r="B9694" s="10">
        <f ca="1"/>
        <v>0.6273422833205673</v>
      </c>
      <c r="D9694" s="3">
        <f ca="1">[2]!TriangularRnd(A9694,$F$18,$G$18,$H$18)</f>
        <v>417.5333003237796</v>
      </c>
      <c r="E9694" s="2">
        <f t="shared" ca="1" si="780"/>
        <v>516.24112376130927</v>
      </c>
      <c r="F9694" s="2">
        <f t="shared" ca="1" si="783"/>
        <v>215547.86016691622</v>
      </c>
      <c r="G9694" s="2">
        <f t="shared" ca="1" si="781"/>
        <v>236027.95207897847</v>
      </c>
      <c r="H9694" s="2">
        <f ca="1">[2]!Uniform($T$19,$U$20)</f>
        <v>40475.527828237056</v>
      </c>
      <c r="I9694" s="2">
        <f t="shared" ca="1" si="782"/>
        <v>276503.47990721551</v>
      </c>
      <c r="J9694" s="2">
        <f t="shared" ca="1" si="779"/>
        <v>-60956</v>
      </c>
    </row>
    <row r="9695" spans="1:10" x14ac:dyDescent="0.25">
      <c r="A9695" s="8">
        <f t="array" aca="1" ref="A9695:B9695" ca="1">[2]!CorrelatedUniform($C$31:$D$32)</f>
        <v>0.97674262523651123</v>
      </c>
      <c r="B9695" s="10">
        <f ca="1"/>
        <v>0.20381080943481228</v>
      </c>
      <c r="D9695" s="3">
        <f ca="1">[2]!TriangularRnd(A9695,$F$18,$G$18,$H$18)</f>
        <v>449.69827705676374</v>
      </c>
      <c r="E9695" s="2">
        <f t="shared" ca="1" si="780"/>
        <v>458.59568422850435</v>
      </c>
      <c r="F9695" s="2">
        <f t="shared" ca="1" si="783"/>
        <v>206229.68906322608</v>
      </c>
      <c r="G9695" s="2">
        <f t="shared" ca="1" si="781"/>
        <v>181145.5954841424</v>
      </c>
      <c r="H9695" s="2">
        <f ca="1">[2]!Uniform($T$19,$U$20)</f>
        <v>27363.118785497343</v>
      </c>
      <c r="I9695" s="2">
        <f t="shared" ca="1" si="782"/>
        <v>208508.71426963975</v>
      </c>
      <c r="J9695" s="2">
        <f t="shared" ca="1" si="779"/>
        <v>-2280</v>
      </c>
    </row>
    <row r="9696" spans="1:10" x14ac:dyDescent="0.25">
      <c r="A9696" s="8">
        <f t="array" aca="1" ref="A9696:B9696" ca="1">[2]!CorrelatedUniform($C$31:$D$32)</f>
        <v>0.53036153316497781</v>
      </c>
      <c r="B9696" s="10">
        <f ca="1"/>
        <v>0.38581488778749623</v>
      </c>
      <c r="D9696" s="3">
        <f ca="1">[2]!TriangularRnd(A9696,$F$18,$G$18,$H$18)</f>
        <v>409.31973088693553</v>
      </c>
      <c r="E9696" s="2">
        <f t="shared" ca="1" si="780"/>
        <v>485.48781297279311</v>
      </c>
      <c r="F9696" s="2">
        <f t="shared" ca="1" si="783"/>
        <v>198719.74095491055</v>
      </c>
      <c r="G9696" s="2">
        <f t="shared" ca="1" si="781"/>
        <v>88792.049207763179</v>
      </c>
      <c r="H9696" s="2">
        <f ca="1">[2]!Uniform($T$19,$U$20)</f>
        <v>26720.428528946875</v>
      </c>
      <c r="I9696" s="2">
        <f t="shared" ca="1" si="782"/>
        <v>115512.47773671005</v>
      </c>
      <c r="J9696" s="2">
        <f t="shared" ca="1" si="779"/>
        <v>83207</v>
      </c>
    </row>
    <row r="9697" spans="1:10" x14ac:dyDescent="0.25">
      <c r="A9697" s="8">
        <f t="array" aca="1" ref="A9697:B9697" ca="1">[2]!CorrelatedUniform($C$31:$D$32)</f>
        <v>0.31668519973754866</v>
      </c>
      <c r="B9697" s="10">
        <f ca="1"/>
        <v>0.85390665750175421</v>
      </c>
      <c r="D9697" s="3">
        <f ca="1">[2]!TriangularRnd(A9697,$F$18,$G$18,$H$18)</f>
        <v>396.72685847693066</v>
      </c>
      <c r="E9697" s="2">
        <f t="shared" ca="1" si="780"/>
        <v>552.66683711280041</v>
      </c>
      <c r="F9697" s="2">
        <f t="shared" ca="1" si="783"/>
        <v>219257.77807214286</v>
      </c>
      <c r="G9697" s="2">
        <f t="shared" ca="1" si="781"/>
        <v>79753.481923818137</v>
      </c>
      <c r="H9697" s="2">
        <f ca="1">[2]!Uniform($T$19,$U$20)</f>
        <v>38961.826203402306</v>
      </c>
      <c r="I9697" s="2">
        <f t="shared" ca="1" si="782"/>
        <v>118715.30812722044</v>
      </c>
      <c r="J9697" s="2">
        <f t="shared" ca="1" si="779"/>
        <v>100542</v>
      </c>
    </row>
    <row r="9698" spans="1:10" x14ac:dyDescent="0.25">
      <c r="A9698" s="8">
        <f t="array" aca="1" ref="A9698:B9698" ca="1">[2]!CorrelatedUniform($C$31:$D$32)</f>
        <v>0.67959594726562489</v>
      </c>
      <c r="B9698" s="10">
        <f ca="1"/>
        <v>0.11394118502700859</v>
      </c>
      <c r="D9698" s="3">
        <f ca="1">[2]!TriangularRnd(A9698,$F$18,$G$18,$H$18)</f>
        <v>418.35789578170153</v>
      </c>
      <c r="E9698" s="2">
        <f t="shared" ca="1" si="780"/>
        <v>439.7084124204589</v>
      </c>
      <c r="F9698" s="2">
        <f t="shared" ca="1" si="783"/>
        <v>183955.48617773579</v>
      </c>
      <c r="G9698" s="2">
        <f t="shared" ca="1" si="781"/>
        <v>207747.81392448608</v>
      </c>
      <c r="H9698" s="2">
        <f ca="1">[2]!Uniform($T$19,$U$20)</f>
        <v>41587.979041218474</v>
      </c>
      <c r="I9698" s="2">
        <f t="shared" ca="1" si="782"/>
        <v>249335.79296570455</v>
      </c>
      <c r="J9698" s="2">
        <f t="shared" ca="1" si="779"/>
        <v>-65381</v>
      </c>
    </row>
    <row r="9699" spans="1:10" x14ac:dyDescent="0.25">
      <c r="A9699" s="8">
        <f t="array" aca="1" ref="A9699:B9699" ca="1">[2]!CorrelatedUniform($C$31:$D$32)</f>
        <v>0.44292902946472162</v>
      </c>
      <c r="B9699" s="10">
        <f ca="1"/>
        <v>0.57386742152234571</v>
      </c>
      <c r="D9699" s="3">
        <f ca="1">[2]!TriangularRnd(A9699,$F$18,$G$18,$H$18)</f>
        <v>404.51622039426479</v>
      </c>
      <c r="E9699" s="2">
        <f t="shared" ca="1" si="780"/>
        <v>509.31145166224036</v>
      </c>
      <c r="F9699" s="2">
        <f t="shared" ca="1" si="783"/>
        <v>206024.74342992576</v>
      </c>
      <c r="G9699" s="2">
        <f t="shared" ca="1" si="781"/>
        <v>155979.60391370818</v>
      </c>
      <c r="H9699" s="2">
        <f ca="1">[2]!Uniform($T$19,$U$20)</f>
        <v>26582.370514327467</v>
      </c>
      <c r="I9699" s="2">
        <f t="shared" ca="1" si="782"/>
        <v>182561.97442803564</v>
      </c>
      <c r="J9699" s="2">
        <f t="shared" ca="1" si="779"/>
        <v>23462</v>
      </c>
    </row>
    <row r="9700" spans="1:10" x14ac:dyDescent="0.25">
      <c r="A9700" s="8">
        <f t="array" aca="1" ref="A9700:B9700" ca="1">[2]!CorrelatedUniform($C$31:$D$32)</f>
        <v>0.35038626194000244</v>
      </c>
      <c r="B9700" s="10">
        <f ca="1"/>
        <v>0.56834117817169283</v>
      </c>
      <c r="D9700" s="3">
        <f ca="1">[2]!TriangularRnd(A9700,$F$18,$G$18,$H$18)</f>
        <v>398.93877716369701</v>
      </c>
      <c r="E9700" s="2">
        <f t="shared" ca="1" si="780"/>
        <v>508.60762475352936</v>
      </c>
      <c r="F9700" s="2">
        <f t="shared" ca="1" si="783"/>
        <v>202903.30387530549</v>
      </c>
      <c r="G9700" s="2">
        <f t="shared" ca="1" si="781"/>
        <v>90394.982503576684</v>
      </c>
      <c r="H9700" s="2">
        <f ca="1">[2]!Uniform($T$19,$U$20)</f>
        <v>30446.744832344782</v>
      </c>
      <c r="I9700" s="2">
        <f t="shared" ca="1" si="782"/>
        <v>120841.72733592146</v>
      </c>
      <c r="J9700" s="2">
        <f t="shared" ca="1" si="779"/>
        <v>82061</v>
      </c>
    </row>
    <row r="9701" spans="1:10" x14ac:dyDescent="0.25">
      <c r="A9701" s="8">
        <f t="array" aca="1" ref="A9701:B9701" ca="1">[2]!CorrelatedUniform($C$31:$D$32)</f>
        <v>0.46660339832305886</v>
      </c>
      <c r="B9701" s="10">
        <f ca="1"/>
        <v>6.0817010240545311E-2</v>
      </c>
      <c r="D9701" s="3">
        <f ca="1">[2]!TriangularRnd(A9701,$F$18,$G$18,$H$18)</f>
        <v>405.84661097720522</v>
      </c>
      <c r="E9701" s="2">
        <f t="shared" ca="1" si="780"/>
        <v>422.60243466416875</v>
      </c>
      <c r="F9701" s="2">
        <f t="shared" ca="1" si="783"/>
        <v>171511.76589916868</v>
      </c>
      <c r="G9701" s="2">
        <f t="shared" ca="1" si="781"/>
        <v>179063.69148970078</v>
      </c>
      <c r="H9701" s="2">
        <f ca="1">[2]!Uniform($T$19,$U$20)</f>
        <v>27861.747457812857</v>
      </c>
      <c r="I9701" s="2">
        <f t="shared" ca="1" si="782"/>
        <v>206925.43894751364</v>
      </c>
      <c r="J9701" s="2">
        <f t="shared" ca="1" si="779"/>
        <v>-35414</v>
      </c>
    </row>
    <row r="9702" spans="1:10" x14ac:dyDescent="0.25">
      <c r="A9702" s="8">
        <f t="array" aca="1" ref="A9702:B9702" ca="1">[2]!CorrelatedUniform($C$31:$D$32)</f>
        <v>0.93412566184997559</v>
      </c>
      <c r="B9702" s="10">
        <f ca="1"/>
        <v>0.3455362433657409</v>
      </c>
      <c r="D9702" s="3">
        <f ca="1">[2]!TriangularRnd(A9702,$F$18,$G$18,$H$18)</f>
        <v>441.80470627458487</v>
      </c>
      <c r="E9702" s="2">
        <f t="shared" ca="1" si="780"/>
        <v>480.12999804924783</v>
      </c>
      <c r="F9702" s="2">
        <f t="shared" ca="1" si="783"/>
        <v>212123.69276176495</v>
      </c>
      <c r="G9702" s="2">
        <f t="shared" ca="1" si="781"/>
        <v>188073.33288441249</v>
      </c>
      <c r="H9702" s="2">
        <f ca="1">[2]!Uniform($T$19,$U$20)</f>
        <v>39940.422502658643</v>
      </c>
      <c r="I9702" s="2">
        <f t="shared" ca="1" si="782"/>
        <v>228013.75538707114</v>
      </c>
      <c r="J9702" s="2">
        <f t="shared" ca="1" si="779"/>
        <v>-15891</v>
      </c>
    </row>
    <row r="9703" spans="1:10" x14ac:dyDescent="0.25">
      <c r="A9703" s="8">
        <f t="array" aca="1" ref="A9703:B9703" ca="1">[2]!CorrelatedUniform($C$31:$D$32)</f>
        <v>0.12355005741119382</v>
      </c>
      <c r="B9703" s="10">
        <f ca="1"/>
        <v>0.45372096543476043</v>
      </c>
      <c r="D9703" s="3">
        <f ca="1">[2]!TriangularRnd(A9703,$F$18,$G$18,$H$18)</f>
        <v>380.71702303235622</v>
      </c>
      <c r="E9703" s="2">
        <f t="shared" ca="1" si="780"/>
        <v>494.18671261636905</v>
      </c>
      <c r="F9703" s="2">
        <f t="shared" ca="1" si="783"/>
        <v>188145.29404945057</v>
      </c>
      <c r="G9703" s="2">
        <f t="shared" ca="1" si="781"/>
        <v>144841.67500580926</v>
      </c>
      <c r="H9703" s="2">
        <f ca="1">[2]!Uniform($T$19,$U$20)</f>
        <v>29216.957253451084</v>
      </c>
      <c r="I9703" s="2">
        <f t="shared" ca="1" si="782"/>
        <v>174058.63225926034</v>
      </c>
      <c r="J9703" s="2">
        <f t="shared" ca="1" si="779"/>
        <v>14086</v>
      </c>
    </row>
    <row r="9704" spans="1:10" x14ac:dyDescent="0.25">
      <c r="A9704" s="8">
        <f t="array" aca="1" ref="A9704:B9704" ca="1">[2]!CorrelatedUniform($C$31:$D$32)</f>
        <v>0.54564344882965088</v>
      </c>
      <c r="B9704" s="10">
        <f ca="1"/>
        <v>0.77441037417557756</v>
      </c>
      <c r="D9704" s="3">
        <f ca="1">[2]!TriangularRnd(A9704,$F$18,$G$18,$H$18)</f>
        <v>410.1717138126553</v>
      </c>
      <c r="E9704" s="2">
        <f t="shared" ca="1" si="780"/>
        <v>537.67252454043751</v>
      </c>
      <c r="F9704" s="2">
        <f t="shared" ca="1" si="783"/>
        <v>220538.0608607282</v>
      </c>
      <c r="G9704" s="2">
        <f t="shared" ca="1" si="781"/>
        <v>198491.03196456732</v>
      </c>
      <c r="H9704" s="2">
        <f ca="1">[2]!Uniform($T$19,$U$20)</f>
        <v>35435.496812672041</v>
      </c>
      <c r="I9704" s="2">
        <f t="shared" ca="1" si="782"/>
        <v>233926.52877723935</v>
      </c>
      <c r="J9704" s="2">
        <f t="shared" ref="J9704:J9767" ca="1" si="784">INT(F9704-I9704)</f>
        <v>-13389</v>
      </c>
    </row>
    <row r="9705" spans="1:10" x14ac:dyDescent="0.25">
      <c r="A9705" s="8">
        <f t="array" aca="1" ref="A9705:B9705" ca="1">[2]!CorrelatedUniform($C$31:$D$32)</f>
        <v>0.33827960491180398</v>
      </c>
      <c r="B9705" s="10">
        <f ca="1"/>
        <v>9.7012904154638702E-2</v>
      </c>
      <c r="D9705" s="3">
        <f ca="1">[2]!TriangularRnd(A9705,$F$18,$G$18,$H$18)</f>
        <v>398.15695172679904</v>
      </c>
      <c r="E9705" s="2">
        <f t="shared" ref="E9705:E9768" ca="1" si="785">_xlfn.NORM.INV(B9705,$G$24,$G$24*$H$24)</f>
        <v>435.06192752610929</v>
      </c>
      <c r="F9705" s="2">
        <f t="shared" ca="1" si="783"/>
        <v>173222.93087618123</v>
      </c>
      <c r="G9705" s="2">
        <f t="shared" ref="G9705:G9768" ca="1" si="786">_xlfn.NORM.INV(RAND(),$S$19,$R$21)*D9705</f>
        <v>227244.61956275106</v>
      </c>
      <c r="H9705" s="2">
        <f ca="1">[2]!Uniform($T$19,$U$20)</f>
        <v>25178.469781967797</v>
      </c>
      <c r="I9705" s="2">
        <f t="shared" ref="I9705:I9768" ca="1" si="787">G9705+H9705</f>
        <v>252423.08934471884</v>
      </c>
      <c r="J9705" s="2">
        <f t="shared" ca="1" si="784"/>
        <v>-79201</v>
      </c>
    </row>
    <row r="9706" spans="1:10" x14ac:dyDescent="0.25">
      <c r="A9706" s="8">
        <f t="array" aca="1" ref="A9706:B9706" ca="1">[2]!CorrelatedUniform($C$31:$D$32)</f>
        <v>2.3500680923461907E-2</v>
      </c>
      <c r="B9706" s="10">
        <f ca="1"/>
        <v>0.74561008636503756</v>
      </c>
      <c r="D9706" s="3">
        <f ca="1">[2]!TriangularRnd(A9706,$F$18,$G$18,$H$18)</f>
        <v>365.69645472915045</v>
      </c>
      <c r="E9706" s="2">
        <f t="shared" ca="1" si="785"/>
        <v>533.03694072730946</v>
      </c>
      <c r="F9706" s="2">
        <f t="shared" ref="F9706:F9769" ca="1" si="788">D9706*E9706</f>
        <v>194929.71946364938</v>
      </c>
      <c r="G9706" s="2">
        <f t="shared" ca="1" si="786"/>
        <v>163958.56976571973</v>
      </c>
      <c r="H9706" s="2">
        <f ca="1">[2]!Uniform($T$19,$U$20)</f>
        <v>29519.596174092734</v>
      </c>
      <c r="I9706" s="2">
        <f t="shared" ca="1" si="787"/>
        <v>193478.16593981246</v>
      </c>
      <c r="J9706" s="2">
        <f t="shared" ca="1" si="784"/>
        <v>1451</v>
      </c>
    </row>
    <row r="9707" spans="1:10" x14ac:dyDescent="0.25">
      <c r="A9707" s="8">
        <f t="array" aca="1" ref="A9707:B9707" ca="1">[2]!CorrelatedUniform($C$31:$D$32)</f>
        <v>0.39158260822296165</v>
      </c>
      <c r="B9707" s="10">
        <f ca="1"/>
        <v>0.98039451489086549</v>
      </c>
      <c r="D9707" s="3">
        <f ca="1">[2]!TriangularRnd(A9707,$F$18,$G$18,$H$18)</f>
        <v>401.50270893318981</v>
      </c>
      <c r="E9707" s="2">
        <f t="shared" ca="1" si="785"/>
        <v>603.09830150730056</v>
      </c>
      <c r="F9707" s="2">
        <f t="shared" ca="1" si="788"/>
        <v>242145.60180818685</v>
      </c>
      <c r="G9707" s="2">
        <f t="shared" ca="1" si="786"/>
        <v>171686.45767714863</v>
      </c>
      <c r="H9707" s="2">
        <f ca="1">[2]!Uniform($T$19,$U$20)</f>
        <v>26881.162814838313</v>
      </c>
      <c r="I9707" s="2">
        <f t="shared" ca="1" si="787"/>
        <v>198567.62049198695</v>
      </c>
      <c r="J9707" s="2">
        <f t="shared" ca="1" si="784"/>
        <v>43577</v>
      </c>
    </row>
    <row r="9708" spans="1:10" x14ac:dyDescent="0.25">
      <c r="A9708" s="8">
        <f t="array" aca="1" ref="A9708:B9708" ca="1">[2]!CorrelatedUniform($C$31:$D$32)</f>
        <v>0.14333486557006847</v>
      </c>
      <c r="B9708" s="10">
        <f ca="1"/>
        <v>0.85018657953325827</v>
      </c>
      <c r="D9708" s="3">
        <f ca="1">[2]!TriangularRnd(A9708,$F$18,$G$18,$H$18)</f>
        <v>382.7707458846736</v>
      </c>
      <c r="E9708" s="2">
        <f t="shared" ca="1" si="785"/>
        <v>551.86169734164071</v>
      </c>
      <c r="F9708" s="2">
        <f t="shared" ca="1" si="788"/>
        <v>211236.5135166418</v>
      </c>
      <c r="G9708" s="2">
        <f t="shared" ca="1" si="786"/>
        <v>146500.57078455001</v>
      </c>
      <c r="H9708" s="2">
        <f ca="1">[2]!Uniform($T$19,$U$20)</f>
        <v>38834.760080434062</v>
      </c>
      <c r="I9708" s="2">
        <f t="shared" ca="1" si="787"/>
        <v>185335.33086498408</v>
      </c>
      <c r="J9708" s="2">
        <f t="shared" ca="1" si="784"/>
        <v>25901</v>
      </c>
    </row>
    <row r="9709" spans="1:10" x14ac:dyDescent="0.25">
      <c r="A9709" s="8">
        <f t="array" aca="1" ref="A9709:B9709" ca="1">[2]!CorrelatedUniform($C$31:$D$32)</f>
        <v>0.20973932743072507</v>
      </c>
      <c r="B9709" s="10">
        <f ca="1"/>
        <v>0.90088122118103131</v>
      </c>
      <c r="D9709" s="3">
        <f ca="1">[2]!TriangularRnd(A9709,$F$18,$G$18,$H$18)</f>
        <v>388.78640973548067</v>
      </c>
      <c r="E9709" s="2">
        <f t="shared" ca="1" si="785"/>
        <v>564.32945317103656</v>
      </c>
      <c r="F9709" s="2">
        <f t="shared" ca="1" si="788"/>
        <v>219403.62200635439</v>
      </c>
      <c r="G9709" s="2">
        <f t="shared" ca="1" si="786"/>
        <v>171736.89901215321</v>
      </c>
      <c r="H9709" s="2">
        <f ca="1">[2]!Uniform($T$19,$U$20)</f>
        <v>42664.349824488345</v>
      </c>
      <c r="I9709" s="2">
        <f t="shared" ca="1" si="787"/>
        <v>214401.24883664155</v>
      </c>
      <c r="J9709" s="2">
        <f t="shared" ca="1" si="784"/>
        <v>5002</v>
      </c>
    </row>
    <row r="9710" spans="1:10" x14ac:dyDescent="0.25">
      <c r="A9710" s="8">
        <f t="array" aca="1" ref="A9710:B9710" ca="1">[2]!CorrelatedUniform($C$31:$D$32)</f>
        <v>6.3753724098205636E-2</v>
      </c>
      <c r="B9710" s="10">
        <f ca="1"/>
        <v>0.97008092091493436</v>
      </c>
      <c r="D9710" s="3">
        <f ca="1">[2]!TriangularRnd(A9710,$F$18,$G$18,$H$18)</f>
        <v>373.2140824210706</v>
      </c>
      <c r="E9710" s="2">
        <f t="shared" ca="1" si="785"/>
        <v>594.09921101266502</v>
      </c>
      <c r="F9710" s="2">
        <f t="shared" ca="1" si="788"/>
        <v>221726.19190517376</v>
      </c>
      <c r="G9710" s="2">
        <f t="shared" ca="1" si="786"/>
        <v>126978.18538892</v>
      </c>
      <c r="H9710" s="2">
        <f ca="1">[2]!Uniform($T$19,$U$20)</f>
        <v>36892.691419179559</v>
      </c>
      <c r="I9710" s="2">
        <f t="shared" ca="1" si="787"/>
        <v>163870.87680809957</v>
      </c>
      <c r="J9710" s="2">
        <f t="shared" ca="1" si="784"/>
        <v>57855</v>
      </c>
    </row>
    <row r="9711" spans="1:10" x14ac:dyDescent="0.25">
      <c r="A9711" s="8">
        <f t="array" aca="1" ref="A9711:B9711" ca="1">[2]!CorrelatedUniform($C$31:$D$32)</f>
        <v>0.793556809425354</v>
      </c>
      <c r="B9711" s="10">
        <f ca="1"/>
        <v>2.6795060790542305E-3</v>
      </c>
      <c r="D9711" s="3">
        <f ca="1">[2]!TriangularRnd(A9711,$F$18,$G$18,$H$18)</f>
        <v>426.82182853107508</v>
      </c>
      <c r="E9711" s="2">
        <f t="shared" ca="1" si="785"/>
        <v>360.76888941821733</v>
      </c>
      <c r="F9711" s="2">
        <f t="shared" ca="1" si="788"/>
        <v>153984.03705860875</v>
      </c>
      <c r="G9711" s="2">
        <f t="shared" ca="1" si="786"/>
        <v>114695.17417970319</v>
      </c>
      <c r="H9711" s="2">
        <f ca="1">[2]!Uniform($T$19,$U$20)</f>
        <v>38028.598102939774</v>
      </c>
      <c r="I9711" s="2">
        <f t="shared" ca="1" si="787"/>
        <v>152723.77228264295</v>
      </c>
      <c r="J9711" s="2">
        <f t="shared" ca="1" si="784"/>
        <v>1260</v>
      </c>
    </row>
    <row r="9712" spans="1:10" x14ac:dyDescent="0.25">
      <c r="A9712" s="8">
        <f t="array" aca="1" ref="A9712:B9712" ca="1">[2]!CorrelatedUniform($C$31:$D$32)</f>
        <v>0.85504972934722923</v>
      </c>
      <c r="B9712" s="10">
        <f ca="1"/>
        <v>0.15912466417365939</v>
      </c>
      <c r="D9712" s="3">
        <f ca="1">[2]!TriangularRnd(A9712,$F$18,$G$18,$H$18)</f>
        <v>432.40245867410846</v>
      </c>
      <c r="E9712" s="2">
        <f t="shared" ca="1" si="785"/>
        <v>450.09690341862819</v>
      </c>
      <c r="F9712" s="2">
        <f t="shared" ca="1" si="788"/>
        <v>194623.00767981756</v>
      </c>
      <c r="G9712" s="2">
        <f t="shared" ca="1" si="786"/>
        <v>100992.87867565485</v>
      </c>
      <c r="H9712" s="2">
        <f ca="1">[2]!Uniform($T$19,$U$20)</f>
        <v>25783.199654509855</v>
      </c>
      <c r="I9712" s="2">
        <f t="shared" ca="1" si="787"/>
        <v>126776.0783301647</v>
      </c>
      <c r="J9712" s="2">
        <f t="shared" ca="1" si="784"/>
        <v>67846</v>
      </c>
    </row>
    <row r="9713" spans="1:10" x14ac:dyDescent="0.25">
      <c r="A9713" s="8">
        <f t="array" aca="1" ref="A9713:B9713" ca="1">[2]!CorrelatedUniform($C$31:$D$32)</f>
        <v>0.86999690532684371</v>
      </c>
      <c r="B9713" s="10">
        <f ca="1"/>
        <v>0.47807618942677899</v>
      </c>
      <c r="D9713" s="3">
        <f ca="1">[2]!TriangularRnd(A9713,$F$18,$G$18,$H$18)</f>
        <v>433.9305992087946</v>
      </c>
      <c r="E9713" s="2">
        <f t="shared" ca="1" si="785"/>
        <v>497.25087331649513</v>
      </c>
      <c r="F9713" s="2">
        <f t="shared" ca="1" si="788"/>
        <v>215772.36941532313</v>
      </c>
      <c r="G9713" s="2">
        <f t="shared" ca="1" si="786"/>
        <v>80277.491601679008</v>
      </c>
      <c r="H9713" s="2">
        <f ca="1">[2]!Uniform($T$19,$U$20)</f>
        <v>24879.682298764565</v>
      </c>
      <c r="I9713" s="2">
        <f t="shared" ca="1" si="787"/>
        <v>105157.17390044357</v>
      </c>
      <c r="J9713" s="2">
        <f t="shared" ca="1" si="784"/>
        <v>110615</v>
      </c>
    </row>
    <row r="9714" spans="1:10" x14ac:dyDescent="0.25">
      <c r="A9714" s="8">
        <f t="array" aca="1" ref="A9714:B9714" ca="1">[2]!CorrelatedUniform($C$31:$D$32)</f>
        <v>0.31811118125915494</v>
      </c>
      <c r="B9714" s="10">
        <f ca="1"/>
        <v>0.39346140026591742</v>
      </c>
      <c r="D9714" s="3">
        <f ca="1">[2]!TriangularRnd(A9714,$F$18,$G$18,$H$18)</f>
        <v>396.82276982763966</v>
      </c>
      <c r="E9714" s="2">
        <f t="shared" ca="1" si="785"/>
        <v>486.4845668039514</v>
      </c>
      <c r="F9714" s="2">
        <f t="shared" ca="1" si="788"/>
        <v>193048.1532775434</v>
      </c>
      <c r="G9714" s="2">
        <f t="shared" ca="1" si="786"/>
        <v>188563.59445545301</v>
      </c>
      <c r="H9714" s="2">
        <f ca="1">[2]!Uniform($T$19,$U$20)</f>
        <v>43825.030716987036</v>
      </c>
      <c r="I9714" s="2">
        <f t="shared" ca="1" si="787"/>
        <v>232388.62517244005</v>
      </c>
      <c r="J9714" s="2">
        <f t="shared" ca="1" si="784"/>
        <v>-39341</v>
      </c>
    </row>
    <row r="9715" spans="1:10" x14ac:dyDescent="0.25">
      <c r="A9715" s="8">
        <f t="array" aca="1" ref="A9715:B9715" ca="1">[2]!CorrelatedUniform($C$31:$D$32)</f>
        <v>0.94647073745727539</v>
      </c>
      <c r="B9715" s="10">
        <f ca="1"/>
        <v>0.14355653816984373</v>
      </c>
      <c r="D9715" s="3">
        <f ca="1">[2]!TriangularRnd(A9715,$F$18,$G$18,$H$18)</f>
        <v>443.72178845976373</v>
      </c>
      <c r="E9715" s="2">
        <f t="shared" ca="1" si="785"/>
        <v>446.77619506649876</v>
      </c>
      <c r="F9715" s="2">
        <f t="shared" ca="1" si="788"/>
        <v>198244.33231615511</v>
      </c>
      <c r="G9715" s="2">
        <f t="shared" ca="1" si="786"/>
        <v>72068.601298050693</v>
      </c>
      <c r="H9715" s="2">
        <f ca="1">[2]!Uniform($T$19,$U$20)</f>
        <v>43032.265671970847</v>
      </c>
      <c r="I9715" s="2">
        <f t="shared" ca="1" si="787"/>
        <v>115100.86697002154</v>
      </c>
      <c r="J9715" s="2">
        <f t="shared" ca="1" si="784"/>
        <v>83143</v>
      </c>
    </row>
    <row r="9716" spans="1:10" x14ac:dyDescent="0.25">
      <c r="A9716" s="8">
        <f t="array" aca="1" ref="A9716:B9716" ca="1">[2]!CorrelatedUniform($C$31:$D$32)</f>
        <v>0.83255755901336714</v>
      </c>
      <c r="B9716" s="10">
        <f ca="1"/>
        <v>0.84159854240499721</v>
      </c>
      <c r="D9716" s="3">
        <f ca="1">[2]!TriangularRnd(A9716,$F$18,$G$18,$H$18)</f>
        <v>430.24453568035699</v>
      </c>
      <c r="E9716" s="2">
        <f t="shared" ca="1" si="785"/>
        <v>550.05247113605753</v>
      </c>
      <c r="F9716" s="2">
        <f t="shared" ca="1" si="788"/>
        <v>236657.07004376603</v>
      </c>
      <c r="G9716" s="2">
        <f t="shared" ca="1" si="786"/>
        <v>190949.60977794055</v>
      </c>
      <c r="H9716" s="2">
        <f ca="1">[2]!Uniform($T$19,$U$20)</f>
        <v>41769.283230627152</v>
      </c>
      <c r="I9716" s="2">
        <f t="shared" ca="1" si="787"/>
        <v>232718.89300856771</v>
      </c>
      <c r="J9716" s="2">
        <f t="shared" ca="1" si="784"/>
        <v>3938</v>
      </c>
    </row>
    <row r="9717" spans="1:10" x14ac:dyDescent="0.25">
      <c r="A9717" s="8">
        <f t="array" aca="1" ref="A9717:B9717" ca="1">[2]!CorrelatedUniform($C$31:$D$32)</f>
        <v>0.88768076896667469</v>
      </c>
      <c r="B9717" s="10">
        <f ca="1"/>
        <v>0.459939540587877</v>
      </c>
      <c r="D9717" s="3">
        <f ca="1">[2]!TriangularRnd(A9717,$F$18,$G$18,$H$18)</f>
        <v>435.85698465205638</v>
      </c>
      <c r="E9717" s="2">
        <f t="shared" ca="1" si="785"/>
        <v>494.97069813933479</v>
      </c>
      <c r="F9717" s="2">
        <f t="shared" ca="1" si="788"/>
        <v>215736.43598213367</v>
      </c>
      <c r="G9717" s="2">
        <f t="shared" ca="1" si="786"/>
        <v>180487.90426837219</v>
      </c>
      <c r="H9717" s="2">
        <f ca="1">[2]!Uniform($T$19,$U$20)</f>
        <v>42491.341038793173</v>
      </c>
      <c r="I9717" s="2">
        <f t="shared" ca="1" si="787"/>
        <v>222979.24530716537</v>
      </c>
      <c r="J9717" s="2">
        <f t="shared" ca="1" si="784"/>
        <v>-7243</v>
      </c>
    </row>
    <row r="9718" spans="1:10" x14ac:dyDescent="0.25">
      <c r="A9718" s="8">
        <f t="array" aca="1" ref="A9718:B9718" ca="1">[2]!CorrelatedUniform($C$31:$D$32)</f>
        <v>0.41219961643219005</v>
      </c>
      <c r="B9718" s="10">
        <f ca="1"/>
        <v>0.41381644043116961</v>
      </c>
      <c r="D9718" s="3">
        <f ca="1">[2]!TriangularRnd(A9718,$F$18,$G$18,$H$18)</f>
        <v>402.73514734825818</v>
      </c>
      <c r="E9718" s="2">
        <f t="shared" ca="1" si="785"/>
        <v>489.11307604233639</v>
      </c>
      <c r="F9718" s="2">
        <f t="shared" ca="1" si="788"/>
        <v>196983.02674987016</v>
      </c>
      <c r="G9718" s="2">
        <f t="shared" ca="1" si="786"/>
        <v>162739.81720683168</v>
      </c>
      <c r="H9718" s="2">
        <f ca="1">[2]!Uniform($T$19,$U$20)</f>
        <v>35374.908330467762</v>
      </c>
      <c r="I9718" s="2">
        <f t="shared" ca="1" si="787"/>
        <v>198114.72553729944</v>
      </c>
      <c r="J9718" s="2">
        <f t="shared" ca="1" si="784"/>
        <v>-1132</v>
      </c>
    </row>
    <row r="9719" spans="1:10" x14ac:dyDescent="0.25">
      <c r="A9719" s="8">
        <f t="array" aca="1" ref="A9719:B9719" ca="1">[2]!CorrelatedUniform($C$31:$D$32)</f>
        <v>0.76397216320037831</v>
      </c>
      <c r="B9719" s="10">
        <f ca="1"/>
        <v>0.50812188213139819</v>
      </c>
      <c r="D9719" s="3">
        <f ca="1">[2]!TriangularRnd(A9719,$F$18,$G$18,$H$18)</f>
        <v>424.43709357135953</v>
      </c>
      <c r="E9719" s="2">
        <f t="shared" ca="1" si="785"/>
        <v>501.01799729661138</v>
      </c>
      <c r="F9719" s="2">
        <f t="shared" ca="1" si="788"/>
        <v>212650.622599517</v>
      </c>
      <c r="G9719" s="2">
        <f t="shared" ca="1" si="786"/>
        <v>277873.82565460302</v>
      </c>
      <c r="H9719" s="2">
        <f ca="1">[2]!Uniform($T$19,$U$20)</f>
        <v>29755.970619832398</v>
      </c>
      <c r="I9719" s="2">
        <f t="shared" ca="1" si="787"/>
        <v>307629.79627443542</v>
      </c>
      <c r="J9719" s="2">
        <f t="shared" ca="1" si="784"/>
        <v>-94980</v>
      </c>
    </row>
    <row r="9720" spans="1:10" x14ac:dyDescent="0.25">
      <c r="A9720" s="8">
        <f t="array" aca="1" ref="A9720:B9720" ca="1">[2]!CorrelatedUniform($C$31:$D$32)</f>
        <v>6.1155796051025384E-2</v>
      </c>
      <c r="B9720" s="10">
        <f ca="1"/>
        <v>0.74347954338705691</v>
      </c>
      <c r="D9720" s="3">
        <f ca="1">[2]!TriangularRnd(A9720,$F$18,$G$18,$H$18)</f>
        <v>372.82014622033091</v>
      </c>
      <c r="E9720" s="2">
        <f t="shared" ca="1" si="785"/>
        <v>532.70550202461686</v>
      </c>
      <c r="F9720" s="2">
        <f t="shared" ca="1" si="788"/>
        <v>198603.34315719243</v>
      </c>
      <c r="G9720" s="2">
        <f t="shared" ca="1" si="786"/>
        <v>94756.265117455885</v>
      </c>
      <c r="H9720" s="2">
        <f ca="1">[2]!Uniform($T$19,$U$20)</f>
        <v>44642.353191899027</v>
      </c>
      <c r="I9720" s="2">
        <f t="shared" ca="1" si="787"/>
        <v>139398.6183093549</v>
      </c>
      <c r="J9720" s="2">
        <f t="shared" ca="1" si="784"/>
        <v>59204</v>
      </c>
    </row>
    <row r="9721" spans="1:10" x14ac:dyDescent="0.25">
      <c r="A9721" s="8">
        <f t="array" aca="1" ref="A9721:B9721" ca="1">[2]!CorrelatedUniform($C$31:$D$32)</f>
        <v>0.4907932281494144</v>
      </c>
      <c r="B9721" s="10">
        <f ca="1"/>
        <v>0.1794186974271138</v>
      </c>
      <c r="D9721" s="3">
        <f ca="1">[2]!TriangularRnd(A9721,$F$18,$G$18,$H$18)</f>
        <v>407.17154602171718</v>
      </c>
      <c r="E9721" s="2">
        <f t="shared" ca="1" si="785"/>
        <v>454.12086656779343</v>
      </c>
      <c r="F9721" s="2">
        <f t="shared" ca="1" si="788"/>
        <v>184905.09532113039</v>
      </c>
      <c r="G9721" s="2">
        <f t="shared" ca="1" si="786"/>
        <v>148580.05851109617</v>
      </c>
      <c r="H9721" s="2">
        <f ca="1">[2]!Uniform($T$19,$U$20)</f>
        <v>25351.342478722836</v>
      </c>
      <c r="I9721" s="2">
        <f t="shared" ca="1" si="787"/>
        <v>173931.400989819</v>
      </c>
      <c r="J9721" s="2">
        <f t="shared" ca="1" si="784"/>
        <v>10973</v>
      </c>
    </row>
    <row r="9722" spans="1:10" x14ac:dyDescent="0.25">
      <c r="A9722" s="8">
        <f t="array" aca="1" ref="A9722:B9722" ca="1">[2]!CorrelatedUniform($C$31:$D$32)</f>
        <v>0.70901894569396995</v>
      </c>
      <c r="B9722" s="10">
        <f ca="1"/>
        <v>0.34787910793085614</v>
      </c>
      <c r="D9722" s="3">
        <f ca="1">[2]!TriangularRnd(A9722,$F$18,$G$18,$H$18)</f>
        <v>420.37500027391633</v>
      </c>
      <c r="E9722" s="2">
        <f t="shared" ca="1" si="785"/>
        <v>480.4473605141568</v>
      </c>
      <c r="F9722" s="2">
        <f t="shared" ca="1" si="788"/>
        <v>201968.05930774103</v>
      </c>
      <c r="G9722" s="2">
        <f t="shared" ca="1" si="786"/>
        <v>177387.80581853914</v>
      </c>
      <c r="H9722" s="2">
        <f ca="1">[2]!Uniform($T$19,$U$20)</f>
        <v>31147.645025464488</v>
      </c>
      <c r="I9722" s="2">
        <f t="shared" ca="1" si="787"/>
        <v>208535.45084400364</v>
      </c>
      <c r="J9722" s="2">
        <f t="shared" ca="1" si="784"/>
        <v>-6568</v>
      </c>
    </row>
    <row r="9723" spans="1:10" x14ac:dyDescent="0.25">
      <c r="A9723" s="8">
        <f t="array" aca="1" ref="A9723:B9723" ca="1">[2]!CorrelatedUniform($C$31:$D$32)</f>
        <v>0.17227947711944588</v>
      </c>
      <c r="B9723" s="10">
        <f ca="1"/>
        <v>0.86129556417787634</v>
      </c>
      <c r="D9723" s="3">
        <f ca="1">[2]!TriangularRnd(A9723,$F$18,$G$18,$H$18)</f>
        <v>385.53463389997609</v>
      </c>
      <c r="E9723" s="2">
        <f t="shared" ca="1" si="785"/>
        <v>554.30792529691382</v>
      </c>
      <c r="F9723" s="2">
        <f t="shared" ca="1" si="788"/>
        <v>213704.90304720096</v>
      </c>
      <c r="G9723" s="2">
        <f t="shared" ca="1" si="786"/>
        <v>196279.39412348878</v>
      </c>
      <c r="H9723" s="2">
        <f ca="1">[2]!Uniform($T$19,$U$20)</f>
        <v>43852.223214148391</v>
      </c>
      <c r="I9723" s="2">
        <f t="shared" ca="1" si="787"/>
        <v>240131.61733763717</v>
      </c>
      <c r="J9723" s="2">
        <f t="shared" ca="1" si="784"/>
        <v>-26427</v>
      </c>
    </row>
    <row r="9724" spans="1:10" x14ac:dyDescent="0.25">
      <c r="A9724" s="8">
        <f t="array" aca="1" ref="A9724:B9724" ca="1">[2]!CorrelatedUniform($C$31:$D$32)</f>
        <v>0.41441273689270042</v>
      </c>
      <c r="B9724" s="10">
        <f ca="1"/>
        <v>0.76406620882158049</v>
      </c>
      <c r="D9724" s="3">
        <f ca="1">[2]!TriangularRnd(A9724,$F$18,$G$18,$H$18)</f>
        <v>402.86559238314669</v>
      </c>
      <c r="E9724" s="2">
        <f t="shared" ca="1" si="785"/>
        <v>535.97218476462388</v>
      </c>
      <c r="F9724" s="2">
        <f t="shared" ca="1" si="788"/>
        <v>215924.75171608955</v>
      </c>
      <c r="G9724" s="2">
        <f t="shared" ca="1" si="786"/>
        <v>125024.44294652235</v>
      </c>
      <c r="H9724" s="2">
        <f ca="1">[2]!Uniform($T$19,$U$20)</f>
        <v>26425.762252408516</v>
      </c>
      <c r="I9724" s="2">
        <f t="shared" ca="1" si="787"/>
        <v>151450.20519893087</v>
      </c>
      <c r="J9724" s="2">
        <f t="shared" ca="1" si="784"/>
        <v>64474</v>
      </c>
    </row>
    <row r="9725" spans="1:10" x14ac:dyDescent="0.25">
      <c r="A9725" s="8">
        <f t="array" aca="1" ref="A9725:B9725" ca="1">[2]!CorrelatedUniform($C$31:$D$32)</f>
        <v>0.18807542324066154</v>
      </c>
      <c r="B9725" s="10">
        <f ca="1"/>
        <v>0.21527112713039137</v>
      </c>
      <c r="D9725" s="3">
        <f ca="1">[2]!TriangularRnd(A9725,$F$18,$G$18,$H$18)</f>
        <v>386.9450844646218</v>
      </c>
      <c r="E9725" s="2">
        <f t="shared" ca="1" si="785"/>
        <v>460.5867960495101</v>
      </c>
      <c r="F9725" s="2">
        <f t="shared" ca="1" si="788"/>
        <v>178221.79670066721</v>
      </c>
      <c r="G9725" s="2">
        <f t="shared" ca="1" si="786"/>
        <v>132859.03157417473</v>
      </c>
      <c r="H9725" s="2">
        <f ca="1">[2]!Uniform($T$19,$U$20)</f>
        <v>27836.359042353426</v>
      </c>
      <c r="I9725" s="2">
        <f t="shared" ca="1" si="787"/>
        <v>160695.39061652817</v>
      </c>
      <c r="J9725" s="2">
        <f t="shared" ca="1" si="784"/>
        <v>17526</v>
      </c>
    </row>
    <row r="9726" spans="1:10" x14ac:dyDescent="0.25">
      <c r="A9726" s="8">
        <f t="array" aca="1" ref="A9726:B9726" ca="1">[2]!CorrelatedUniform($C$31:$D$32)</f>
        <v>0.84998059272766102</v>
      </c>
      <c r="B9726" s="10">
        <f ca="1"/>
        <v>0.47834656167223416</v>
      </c>
      <c r="D9726" s="3">
        <f ca="1">[2]!TriangularRnd(A9726,$F$18,$G$18,$H$18)</f>
        <v>431.9022693705885</v>
      </c>
      <c r="E9726" s="2">
        <f t="shared" ca="1" si="785"/>
        <v>497.28481008057673</v>
      </c>
      <c r="F9726" s="2">
        <f t="shared" ca="1" si="788"/>
        <v>214778.4379973232</v>
      </c>
      <c r="G9726" s="2">
        <f t="shared" ca="1" si="786"/>
        <v>179940.58554524055</v>
      </c>
      <c r="H9726" s="2">
        <f ca="1">[2]!Uniform($T$19,$U$20)</f>
        <v>26477.249636200631</v>
      </c>
      <c r="I9726" s="2">
        <f t="shared" ca="1" si="787"/>
        <v>206417.83518144119</v>
      </c>
      <c r="J9726" s="2">
        <f t="shared" ca="1" si="784"/>
        <v>8360</v>
      </c>
    </row>
    <row r="9727" spans="1:10" x14ac:dyDescent="0.25">
      <c r="A9727" s="8">
        <f t="array" aca="1" ref="A9727:B9727" ca="1">[2]!CorrelatedUniform($C$31:$D$32)</f>
        <v>0.84418368339538596</v>
      </c>
      <c r="B9727" s="10">
        <f ca="1"/>
        <v>0.32672258060351822</v>
      </c>
      <c r="D9727" s="3">
        <f ca="1">[2]!TriangularRnd(A9727,$F$18,$G$18,$H$18)</f>
        <v>431.34051693524668</v>
      </c>
      <c r="E9727" s="2">
        <f t="shared" ca="1" si="785"/>
        <v>477.5509360214877</v>
      </c>
      <c r="F9727" s="2">
        <f t="shared" ca="1" si="788"/>
        <v>205987.06760641941</v>
      </c>
      <c r="G9727" s="2">
        <f t="shared" ca="1" si="786"/>
        <v>197089.58071255934</v>
      </c>
      <c r="H9727" s="2">
        <f ca="1">[2]!Uniform($T$19,$U$20)</f>
        <v>29125.553658758759</v>
      </c>
      <c r="I9727" s="2">
        <f t="shared" ca="1" si="787"/>
        <v>226215.1343713181</v>
      </c>
      <c r="J9727" s="2">
        <f t="shared" ca="1" si="784"/>
        <v>-20229</v>
      </c>
    </row>
    <row r="9728" spans="1:10" x14ac:dyDescent="0.25">
      <c r="A9728" s="8">
        <f t="array" aca="1" ref="A9728:B9728" ca="1">[2]!CorrelatedUniform($C$31:$D$32)</f>
        <v>0.40170431137084928</v>
      </c>
      <c r="B9728" s="10">
        <f ca="1"/>
        <v>0.21032447361769338</v>
      </c>
      <c r="D9728" s="3">
        <f ca="1">[2]!TriangularRnd(A9728,$F$18,$G$18,$H$18)</f>
        <v>402.11171321227681</v>
      </c>
      <c r="E9728" s="2">
        <f t="shared" ca="1" si="785"/>
        <v>459.73520500425491</v>
      </c>
      <c r="F9728" s="2">
        <f t="shared" ca="1" si="788"/>
        <v>184864.91090825823</v>
      </c>
      <c r="G9728" s="2">
        <f t="shared" ca="1" si="786"/>
        <v>68875.954855554417</v>
      </c>
      <c r="H9728" s="2">
        <f ca="1">[2]!Uniform($T$19,$U$20)</f>
        <v>42288.302361751244</v>
      </c>
      <c r="I9728" s="2">
        <f t="shared" ca="1" si="787"/>
        <v>111164.25721730565</v>
      </c>
      <c r="J9728" s="2">
        <f t="shared" ca="1" si="784"/>
        <v>73700</v>
      </c>
    </row>
    <row r="9729" spans="1:10" x14ac:dyDescent="0.25">
      <c r="A9729" s="8">
        <f t="array" aca="1" ref="A9729:B9729" ca="1">[2]!CorrelatedUniform($C$31:$D$32)</f>
        <v>0.3658165931701659</v>
      </c>
      <c r="B9729" s="10">
        <f ca="1"/>
        <v>0.41488499410319157</v>
      </c>
      <c r="D9729" s="3">
        <f ca="1">[2]!TriangularRnd(A9729,$F$18,$G$18,$H$18)</f>
        <v>399.91591422131756</v>
      </c>
      <c r="E9729" s="2">
        <f t="shared" ca="1" si="785"/>
        <v>489.25017120688165</v>
      </c>
      <c r="F9729" s="2">
        <f t="shared" ca="1" si="788"/>
        <v>195658.92950113621</v>
      </c>
      <c r="G9729" s="2">
        <f t="shared" ca="1" si="786"/>
        <v>77902.667132478746</v>
      </c>
      <c r="H9729" s="2">
        <f ca="1">[2]!Uniform($T$19,$U$20)</f>
        <v>39467.01484436293</v>
      </c>
      <c r="I9729" s="2">
        <f t="shared" ca="1" si="787"/>
        <v>117369.68197684168</v>
      </c>
      <c r="J9729" s="2">
        <f t="shared" ca="1" si="784"/>
        <v>78289</v>
      </c>
    </row>
    <row r="9730" spans="1:10" x14ac:dyDescent="0.25">
      <c r="A9730" s="8">
        <f t="array" aca="1" ref="A9730:B9730" ca="1">[2]!CorrelatedUniform($C$31:$D$32)</f>
        <v>0.92283952236175548</v>
      </c>
      <c r="B9730" s="10">
        <f ca="1"/>
        <v>5.7188752348195898E-2</v>
      </c>
      <c r="D9730" s="3">
        <f ca="1">[2]!TriangularRnd(A9730,$F$18,$G$18,$H$18)</f>
        <v>440.20427743162031</v>
      </c>
      <c r="E9730" s="2">
        <f t="shared" ca="1" si="785"/>
        <v>421.05903375411322</v>
      </c>
      <c r="F9730" s="2">
        <f t="shared" ca="1" si="788"/>
        <v>185351.98770978564</v>
      </c>
      <c r="G9730" s="2">
        <f t="shared" ca="1" si="786"/>
        <v>178339.70035942001</v>
      </c>
      <c r="H9730" s="2">
        <f ca="1">[2]!Uniform($T$19,$U$20)</f>
        <v>44740.010856202891</v>
      </c>
      <c r="I9730" s="2">
        <f t="shared" ca="1" si="787"/>
        <v>223079.7112156229</v>
      </c>
      <c r="J9730" s="2">
        <f t="shared" ca="1" si="784"/>
        <v>-37728</v>
      </c>
    </row>
    <row r="9731" spans="1:10" x14ac:dyDescent="0.25">
      <c r="A9731" s="8">
        <f t="array" aca="1" ref="A9731:B9731" ca="1">[2]!CorrelatedUniform($C$31:$D$32)</f>
        <v>6.1015367507934612E-2</v>
      </c>
      <c r="B9731" s="10">
        <f ca="1"/>
        <v>0.84698356475650471</v>
      </c>
      <c r="D9731" s="3">
        <f ca="1">[2]!TriangularRnd(A9731,$F$18,$G$18,$H$18)</f>
        <v>372.79861621371214</v>
      </c>
      <c r="E9731" s="2">
        <f t="shared" ca="1" si="785"/>
        <v>551.17908732645549</v>
      </c>
      <c r="F9731" s="2">
        <f t="shared" ca="1" si="788"/>
        <v>205478.80104123941</v>
      </c>
      <c r="G9731" s="2">
        <f t="shared" ca="1" si="786"/>
        <v>98785.465732563025</v>
      </c>
      <c r="H9731" s="2">
        <f ca="1">[2]!Uniform($T$19,$U$20)</f>
        <v>28200.191017305078</v>
      </c>
      <c r="I9731" s="2">
        <f t="shared" ca="1" si="787"/>
        <v>126985.6567498681</v>
      </c>
      <c r="J9731" s="2">
        <f t="shared" ca="1" si="784"/>
        <v>78493</v>
      </c>
    </row>
    <row r="9732" spans="1:10" x14ac:dyDescent="0.25">
      <c r="A9732" s="8">
        <f t="array" aca="1" ref="A9732:B9732" ca="1">[2]!CorrelatedUniform($C$31:$D$32)</f>
        <v>0.38741350173950201</v>
      </c>
      <c r="B9732" s="10">
        <f ca="1"/>
        <v>0.1641580056232978</v>
      </c>
      <c r="D9732" s="3">
        <f ca="1">[2]!TriangularRnd(A9732,$F$18,$G$18,$H$18)</f>
        <v>401.2495752405315</v>
      </c>
      <c r="E9732" s="2">
        <f t="shared" ca="1" si="785"/>
        <v>451.12442742268968</v>
      </c>
      <c r="F9732" s="2">
        <f t="shared" ca="1" si="788"/>
        <v>181013.48488398222</v>
      </c>
      <c r="G9732" s="2">
        <f t="shared" ca="1" si="786"/>
        <v>127954.22568101356</v>
      </c>
      <c r="H9732" s="2">
        <f ca="1">[2]!Uniform($T$19,$U$20)</f>
        <v>41294.718214176872</v>
      </c>
      <c r="I9732" s="2">
        <f t="shared" ca="1" si="787"/>
        <v>169248.94389519043</v>
      </c>
      <c r="J9732" s="2">
        <f t="shared" ca="1" si="784"/>
        <v>11764</v>
      </c>
    </row>
    <row r="9733" spans="1:10" x14ac:dyDescent="0.25">
      <c r="A9733" s="8">
        <f t="array" aca="1" ref="A9733:B9733" ca="1">[2]!CorrelatedUniform($C$31:$D$32)</f>
        <v>0.13392519950866696</v>
      </c>
      <c r="B9733" s="10">
        <f ca="1"/>
        <v>0.98381441502062594</v>
      </c>
      <c r="D9733" s="3">
        <f ca="1">[2]!TriangularRnd(A9733,$F$18,$G$18,$H$18)</f>
        <v>381.8129650086729</v>
      </c>
      <c r="E9733" s="2">
        <f t="shared" ca="1" si="785"/>
        <v>606.98985359696735</v>
      </c>
      <c r="F9733" s="2">
        <f t="shared" ca="1" si="788"/>
        <v>231756.59573203837</v>
      </c>
      <c r="G9733" s="2">
        <f t="shared" ca="1" si="786"/>
        <v>146009.16055751845</v>
      </c>
      <c r="H9733" s="2">
        <f ca="1">[2]!Uniform($T$19,$U$20)</f>
        <v>30523.9277349568</v>
      </c>
      <c r="I9733" s="2">
        <f t="shared" ca="1" si="787"/>
        <v>176533.08829247527</v>
      </c>
      <c r="J9733" s="2">
        <f t="shared" ca="1" si="784"/>
        <v>55223</v>
      </c>
    </row>
    <row r="9734" spans="1:10" x14ac:dyDescent="0.25">
      <c r="A9734" s="8">
        <f t="array" aca="1" ref="A9734:B9734" ca="1">[2]!CorrelatedUniform($C$31:$D$32)</f>
        <v>0.14818072319030845</v>
      </c>
      <c r="B9734" s="10">
        <f ca="1"/>
        <v>0.54849725753682665</v>
      </c>
      <c r="D9734" s="3">
        <f ca="1">[2]!TriangularRnd(A9734,$F$18,$G$18,$H$18)</f>
        <v>383.25172676915116</v>
      </c>
      <c r="E9734" s="2">
        <f t="shared" ca="1" si="785"/>
        <v>506.09327841007331</v>
      </c>
      <c r="F9734" s="2">
        <f t="shared" ca="1" si="788"/>
        <v>193961.12285692137</v>
      </c>
      <c r="G9734" s="2">
        <f t="shared" ca="1" si="786"/>
        <v>156033.72145722798</v>
      </c>
      <c r="H9734" s="2">
        <f ca="1">[2]!Uniform($T$19,$U$20)</f>
        <v>44061.759234836427</v>
      </c>
      <c r="I9734" s="2">
        <f t="shared" ca="1" si="787"/>
        <v>200095.48069206439</v>
      </c>
      <c r="J9734" s="2">
        <f t="shared" ca="1" si="784"/>
        <v>-6135</v>
      </c>
    </row>
    <row r="9735" spans="1:10" x14ac:dyDescent="0.25">
      <c r="A9735" s="8">
        <f t="array" aca="1" ref="A9735:B9735" ca="1">[2]!CorrelatedUniform($C$31:$D$32)</f>
        <v>0.87167000770568859</v>
      </c>
      <c r="B9735" s="10">
        <f ca="1"/>
        <v>0.69403374724409095</v>
      </c>
      <c r="D9735" s="3">
        <f ca="1">[2]!TriangularRnd(A9735,$F$18,$G$18,$H$18)</f>
        <v>434.10700296706324</v>
      </c>
      <c r="E9735" s="2">
        <f t="shared" ca="1" si="785"/>
        <v>525.3658433599627</v>
      </c>
      <c r="F9735" s="2">
        <f t="shared" ca="1" si="788"/>
        <v>228064.99172225699</v>
      </c>
      <c r="G9735" s="2">
        <f t="shared" ca="1" si="786"/>
        <v>211910.95284994596</v>
      </c>
      <c r="H9735" s="2">
        <f ca="1">[2]!Uniform($T$19,$U$20)</f>
        <v>25483.864202565383</v>
      </c>
      <c r="I9735" s="2">
        <f t="shared" ca="1" si="787"/>
        <v>237394.81705251132</v>
      </c>
      <c r="J9735" s="2">
        <f t="shared" ca="1" si="784"/>
        <v>-9330</v>
      </c>
    </row>
    <row r="9736" spans="1:10" x14ac:dyDescent="0.25">
      <c r="A9736" s="8">
        <f t="array" aca="1" ref="A9736:B9736" ca="1">[2]!CorrelatedUniform($C$31:$D$32)</f>
        <v>0.7958066463470459</v>
      </c>
      <c r="B9736" s="10">
        <f ca="1"/>
        <v>0.66593138430586829</v>
      </c>
      <c r="D9736" s="3">
        <f ca="1">[2]!TriangularRnd(A9736,$F$18,$G$18,$H$18)</f>
        <v>427.00997537063</v>
      </c>
      <c r="E9736" s="2">
        <f t="shared" ca="1" si="785"/>
        <v>521.43529740755309</v>
      </c>
      <c r="F9736" s="2">
        <f t="shared" ca="1" si="788"/>
        <v>222658.07350337636</v>
      </c>
      <c r="G9736" s="2">
        <f t="shared" ca="1" si="786"/>
        <v>178637.30598512565</v>
      </c>
      <c r="H9736" s="2">
        <f ca="1">[2]!Uniform($T$19,$U$20)</f>
        <v>37066.449296208906</v>
      </c>
      <c r="I9736" s="2">
        <f t="shared" ca="1" si="787"/>
        <v>215703.75528133457</v>
      </c>
      <c r="J9736" s="2">
        <f t="shared" ca="1" si="784"/>
        <v>6954</v>
      </c>
    </row>
    <row r="9737" spans="1:10" x14ac:dyDescent="0.25">
      <c r="A9737" s="8">
        <f t="array" aca="1" ref="A9737:B9737" ca="1">[2]!CorrelatedUniform($C$31:$D$32)</f>
        <v>0.3652505874633788</v>
      </c>
      <c r="B9737" s="10">
        <f ca="1"/>
        <v>0.78637183694062329</v>
      </c>
      <c r="D9737" s="3">
        <f ca="1">[2]!TriangularRnd(A9737,$F$18,$G$18,$H$18)</f>
        <v>399.88043980527277</v>
      </c>
      <c r="E9737" s="2">
        <f t="shared" ca="1" si="785"/>
        <v>539.69477014868698</v>
      </c>
      <c r="F9737" s="2">
        <f t="shared" ca="1" si="788"/>
        <v>215813.38204766254</v>
      </c>
      <c r="G9737" s="2">
        <f t="shared" ca="1" si="786"/>
        <v>176693.18659999556</v>
      </c>
      <c r="H9737" s="2">
        <f ca="1">[2]!Uniform($T$19,$U$20)</f>
        <v>40570.413132008325</v>
      </c>
      <c r="I9737" s="2">
        <f t="shared" ca="1" si="787"/>
        <v>217263.59973200387</v>
      </c>
      <c r="J9737" s="2">
        <f t="shared" ca="1" si="784"/>
        <v>-1451</v>
      </c>
    </row>
    <row r="9738" spans="1:10" x14ac:dyDescent="0.25">
      <c r="A9738" s="8">
        <f t="array" aca="1" ref="A9738:B9738" ca="1">[2]!CorrelatedUniform($C$31:$D$32)</f>
        <v>5.5649280548095668E-3</v>
      </c>
      <c r="B9738" s="10">
        <f ca="1"/>
        <v>0.89241556144948464</v>
      </c>
      <c r="D9738" s="3">
        <f ca="1">[2]!TriangularRnd(A9738,$F$18,$G$18,$H$18)</f>
        <v>359.73204318035721</v>
      </c>
      <c r="E9738" s="2">
        <f t="shared" ca="1" si="785"/>
        <v>561.97385326588847</v>
      </c>
      <c r="F9738" s="2">
        <f t="shared" ca="1" si="788"/>
        <v>202160.0024492763</v>
      </c>
      <c r="G9738" s="2">
        <f t="shared" ca="1" si="786"/>
        <v>133000.34885257162</v>
      </c>
      <c r="H9738" s="2">
        <f ca="1">[2]!Uniform($T$19,$U$20)</f>
        <v>44618.2281153617</v>
      </c>
      <c r="I9738" s="2">
        <f t="shared" ca="1" si="787"/>
        <v>177618.57696793333</v>
      </c>
      <c r="J9738" s="2">
        <f t="shared" ca="1" si="784"/>
        <v>24541</v>
      </c>
    </row>
    <row r="9739" spans="1:10" x14ac:dyDescent="0.25">
      <c r="A9739" s="8">
        <f t="array" aca="1" ref="A9739:B9739" ca="1">[2]!CorrelatedUniform($C$31:$D$32)</f>
        <v>0.97280204296112061</v>
      </c>
      <c r="B9739" s="10">
        <f ca="1"/>
        <v>0.34181934895662353</v>
      </c>
      <c r="D9739" s="3">
        <f ca="1">[2]!TriangularRnd(A9739,$F$18,$G$18,$H$18)</f>
        <v>448.75744563240607</v>
      </c>
      <c r="E9739" s="2">
        <f t="shared" ca="1" si="785"/>
        <v>479.62485726581684</v>
      </c>
      <c r="F9739" s="2">
        <f t="shared" ca="1" si="788"/>
        <v>215235.22580841533</v>
      </c>
      <c r="G9739" s="2">
        <f t="shared" ca="1" si="786"/>
        <v>147196.40306248952</v>
      </c>
      <c r="H9739" s="2">
        <f ca="1">[2]!Uniform($T$19,$U$20)</f>
        <v>24923.96299036422</v>
      </c>
      <c r="I9739" s="2">
        <f t="shared" ca="1" si="787"/>
        <v>172120.36605285376</v>
      </c>
      <c r="J9739" s="2">
        <f t="shared" ca="1" si="784"/>
        <v>43114</v>
      </c>
    </row>
    <row r="9740" spans="1:10" x14ac:dyDescent="0.25">
      <c r="A9740" s="8">
        <f t="array" aca="1" ref="A9740:B9740" ca="1">[2]!CorrelatedUniform($C$31:$D$32)</f>
        <v>4.3931126594543408E-2</v>
      </c>
      <c r="B9740" s="10">
        <f ca="1"/>
        <v>0.49684759798160072</v>
      </c>
      <c r="D9740" s="3">
        <f ca="1">[2]!TriangularRnd(A9740,$F$18,$G$18,$H$18)</f>
        <v>369.96306223330282</v>
      </c>
      <c r="E9740" s="2">
        <f t="shared" ca="1" si="785"/>
        <v>499.60490088667041</v>
      </c>
      <c r="F9740" s="2">
        <f t="shared" ca="1" si="788"/>
        <v>184835.35903879834</v>
      </c>
      <c r="G9740" s="2">
        <f t="shared" ca="1" si="786"/>
        <v>37394.874882932687</v>
      </c>
      <c r="H9740" s="2">
        <f ca="1">[2]!Uniform($T$19,$U$20)</f>
        <v>32495.207345263458</v>
      </c>
      <c r="I9740" s="2">
        <f t="shared" ca="1" si="787"/>
        <v>69890.082228196145</v>
      </c>
      <c r="J9740" s="2">
        <f t="shared" ca="1" si="784"/>
        <v>114945</v>
      </c>
    </row>
    <row r="9741" spans="1:10" x14ac:dyDescent="0.25">
      <c r="A9741" s="8">
        <f t="array" aca="1" ref="A9741:B9741" ca="1">[2]!CorrelatedUniform($C$31:$D$32)</f>
        <v>0.57626152038574241</v>
      </c>
      <c r="B9741" s="10">
        <f ca="1"/>
        <v>0.94207602854118377</v>
      </c>
      <c r="D9741" s="3">
        <f ca="1">[2]!TriangularRnd(A9741,$F$18,$G$18,$H$18)</f>
        <v>411.92295581146129</v>
      </c>
      <c r="E9741" s="2">
        <f t="shared" ca="1" si="785"/>
        <v>578.62212963774152</v>
      </c>
      <c r="F9741" s="2">
        <f t="shared" ca="1" si="788"/>
        <v>238347.73793830103</v>
      </c>
      <c r="G9741" s="2">
        <f t="shared" ca="1" si="786"/>
        <v>193943.7285451442</v>
      </c>
      <c r="H9741" s="2">
        <f ca="1">[2]!Uniform($T$19,$U$20)</f>
        <v>35823.062457917273</v>
      </c>
      <c r="I9741" s="2">
        <f t="shared" ca="1" si="787"/>
        <v>229766.79100306146</v>
      </c>
      <c r="J9741" s="2">
        <f t="shared" ca="1" si="784"/>
        <v>8580</v>
      </c>
    </row>
    <row r="9742" spans="1:10" x14ac:dyDescent="0.25">
      <c r="A9742" s="8">
        <f t="array" aca="1" ref="A9742:B9742" ca="1">[2]!CorrelatedUniform($C$31:$D$32)</f>
        <v>0.32641339302062988</v>
      </c>
      <c r="B9742" s="10">
        <f ca="1"/>
        <v>0.58922373888120771</v>
      </c>
      <c r="D9742" s="3">
        <f ca="1">[2]!TriangularRnd(A9742,$F$18,$G$18,$H$18)</f>
        <v>397.37695656831681</v>
      </c>
      <c r="E9742" s="2">
        <f t="shared" ca="1" si="785"/>
        <v>511.27742997662529</v>
      </c>
      <c r="F9742" s="2">
        <f t="shared" ca="1" si="788"/>
        <v>203169.86908618207</v>
      </c>
      <c r="G9742" s="2">
        <f t="shared" ca="1" si="786"/>
        <v>165123.48977094627</v>
      </c>
      <c r="H9742" s="2">
        <f ca="1">[2]!Uniform($T$19,$U$20)</f>
        <v>34157.338648013319</v>
      </c>
      <c r="I9742" s="2">
        <f t="shared" ca="1" si="787"/>
        <v>199280.82841895957</v>
      </c>
      <c r="J9742" s="2">
        <f t="shared" ca="1" si="784"/>
        <v>3889</v>
      </c>
    </row>
    <row r="9743" spans="1:10" x14ac:dyDescent="0.25">
      <c r="A9743" s="8">
        <f t="array" aca="1" ref="A9743:B9743" ca="1">[2]!CorrelatedUniform($C$31:$D$32)</f>
        <v>0.58725512027740501</v>
      </c>
      <c r="B9743" s="10">
        <f ca="1"/>
        <v>0.82857378026201467</v>
      </c>
      <c r="D9743" s="3">
        <f ca="1">[2]!TriangularRnd(A9743,$F$18,$G$18,$H$18)</f>
        <v>412.56711574450878</v>
      </c>
      <c r="E9743" s="2">
        <f t="shared" ca="1" si="785"/>
        <v>547.42721422379373</v>
      </c>
      <c r="F9743" s="2">
        <f t="shared" ca="1" si="788"/>
        <v>225850.46685236192</v>
      </c>
      <c r="G9743" s="2">
        <f t="shared" ca="1" si="786"/>
        <v>134030.67268493067</v>
      </c>
      <c r="H9743" s="2">
        <f ca="1">[2]!Uniform($T$19,$U$20)</f>
        <v>40433.748523616639</v>
      </c>
      <c r="I9743" s="2">
        <f t="shared" ca="1" si="787"/>
        <v>174464.42120854731</v>
      </c>
      <c r="J9743" s="2">
        <f t="shared" ca="1" si="784"/>
        <v>51386</v>
      </c>
    </row>
    <row r="9744" spans="1:10" x14ac:dyDescent="0.25">
      <c r="A9744" s="8">
        <f t="array" aca="1" ref="A9744:B9744" ca="1">[2]!CorrelatedUniform($C$31:$D$32)</f>
        <v>0.42917740345001232</v>
      </c>
      <c r="B9744" s="10">
        <f ca="1"/>
        <v>0.87368912296719103</v>
      </c>
      <c r="D9744" s="3">
        <f ca="1">[2]!TriangularRnd(A9744,$F$18,$G$18,$H$18)</f>
        <v>403.72707711271028</v>
      </c>
      <c r="E9744" s="2">
        <f t="shared" ca="1" si="785"/>
        <v>557.2002270149768</v>
      </c>
      <c r="F9744" s="2">
        <f t="shared" ca="1" si="788"/>
        <v>224956.81901929522</v>
      </c>
      <c r="G9744" s="2">
        <f t="shared" ca="1" si="786"/>
        <v>224883.76101142931</v>
      </c>
      <c r="H9744" s="2">
        <f ca="1">[2]!Uniform($T$19,$U$20)</f>
        <v>40836.000935453951</v>
      </c>
      <c r="I9744" s="2">
        <f t="shared" ca="1" si="787"/>
        <v>265719.76194688329</v>
      </c>
      <c r="J9744" s="2">
        <f t="shared" ca="1" si="784"/>
        <v>-40763</v>
      </c>
    </row>
    <row r="9745" spans="1:10" x14ac:dyDescent="0.25">
      <c r="A9745" s="8">
        <f t="array" aca="1" ref="A9745:B9745" ca="1">[2]!CorrelatedUniform($C$31:$D$32)</f>
        <v>0.82791340351104759</v>
      </c>
      <c r="B9745" s="10">
        <f ca="1"/>
        <v>0.11586121307818029</v>
      </c>
      <c r="D9745" s="3">
        <f ca="1">[2]!TriangularRnd(A9745,$F$18,$G$18,$H$18)</f>
        <v>429.81741410882483</v>
      </c>
      <c r="E9745" s="2">
        <f t="shared" ca="1" si="785"/>
        <v>440.20331414206282</v>
      </c>
      <c r="F9745" s="2">
        <f t="shared" ca="1" si="788"/>
        <v>189207.05016667611</v>
      </c>
      <c r="G9745" s="2">
        <f t="shared" ca="1" si="786"/>
        <v>197821.14303500281</v>
      </c>
      <c r="H9745" s="2">
        <f ca="1">[2]!Uniform($T$19,$U$20)</f>
        <v>38406.129296422376</v>
      </c>
      <c r="I9745" s="2">
        <f t="shared" ca="1" si="787"/>
        <v>236227.27233142519</v>
      </c>
      <c r="J9745" s="2">
        <f t="shared" ca="1" si="784"/>
        <v>-47021</v>
      </c>
    </row>
    <row r="9746" spans="1:10" x14ac:dyDescent="0.25">
      <c r="A9746" s="8">
        <f t="array" aca="1" ref="A9746:B9746" ca="1">[2]!CorrelatedUniform($C$31:$D$32)</f>
        <v>0.45701503753662082</v>
      </c>
      <c r="B9746" s="10">
        <f ca="1"/>
        <v>0.339688898564805</v>
      </c>
      <c r="D9746" s="3">
        <f ca="1">[2]!TriangularRnd(A9746,$F$18,$G$18,$H$18)</f>
        <v>405.31195185889766</v>
      </c>
      <c r="E9746" s="2">
        <f t="shared" ca="1" si="785"/>
        <v>479.33438348613976</v>
      </c>
      <c r="F9746" s="2">
        <f t="shared" ca="1" si="788"/>
        <v>194279.95456384867</v>
      </c>
      <c r="G9746" s="2">
        <f t="shared" ca="1" si="786"/>
        <v>53559.505882791229</v>
      </c>
      <c r="H9746" s="2">
        <f ca="1">[2]!Uniform($T$19,$U$20)</f>
        <v>36837.928266209055</v>
      </c>
      <c r="I9746" s="2">
        <f t="shared" ca="1" si="787"/>
        <v>90397.434149000284</v>
      </c>
      <c r="J9746" s="2">
        <f t="shared" ca="1" si="784"/>
        <v>103882</v>
      </c>
    </row>
    <row r="9747" spans="1:10" x14ac:dyDescent="0.25">
      <c r="A9747" s="8">
        <f t="array" aca="1" ref="A9747:B9747" ca="1">[2]!CorrelatedUniform($C$31:$D$32)</f>
        <v>0.47399222850799572</v>
      </c>
      <c r="B9747" s="10">
        <f ca="1"/>
        <v>0.91311346821635853</v>
      </c>
      <c r="D9747" s="3">
        <f ca="1">[2]!TriangularRnd(A9747,$F$18,$G$18,$H$18)</f>
        <v>406.25488393427128</v>
      </c>
      <c r="E9747" s="2">
        <f t="shared" ca="1" si="785"/>
        <v>568.00898520320436</v>
      </c>
      <c r="F9747" s="2">
        <f t="shared" ca="1" si="788"/>
        <v>230756.424357351</v>
      </c>
      <c r="G9747" s="2">
        <f t="shared" ca="1" si="786"/>
        <v>170838.22022464973</v>
      </c>
      <c r="H9747" s="2">
        <f ca="1">[2]!Uniform($T$19,$U$20)</f>
        <v>33850.91934522058</v>
      </c>
      <c r="I9747" s="2">
        <f t="shared" ca="1" si="787"/>
        <v>204689.13956987031</v>
      </c>
      <c r="J9747" s="2">
        <f t="shared" ca="1" si="784"/>
        <v>26067</v>
      </c>
    </row>
    <row r="9748" spans="1:10" x14ac:dyDescent="0.25">
      <c r="A9748" s="8">
        <f t="array" aca="1" ref="A9748:B9748" ca="1">[2]!CorrelatedUniform($C$31:$D$32)</f>
        <v>0.45044708251953119</v>
      </c>
      <c r="B9748" s="10">
        <f ca="1"/>
        <v>0.34002461121490213</v>
      </c>
      <c r="D9748" s="3">
        <f ca="1">[2]!TriangularRnd(A9748,$F$18,$G$18,$H$18)</f>
        <v>404.94247110821493</v>
      </c>
      <c r="E9748" s="2">
        <f t="shared" ca="1" si="785"/>
        <v>479.38020190403205</v>
      </c>
      <c r="F9748" s="2">
        <f t="shared" ca="1" si="788"/>
        <v>194121.40355937375</v>
      </c>
      <c r="G9748" s="2">
        <f t="shared" ca="1" si="786"/>
        <v>124903.74626735755</v>
      </c>
      <c r="H9748" s="2">
        <f ca="1">[2]!Uniform($T$19,$U$20)</f>
        <v>36973.963011630047</v>
      </c>
      <c r="I9748" s="2">
        <f t="shared" ca="1" si="787"/>
        <v>161877.7092789876</v>
      </c>
      <c r="J9748" s="2">
        <f t="shared" ca="1" si="784"/>
        <v>32243</v>
      </c>
    </row>
    <row r="9749" spans="1:10" x14ac:dyDescent="0.25">
      <c r="A9749" s="8">
        <f t="array" aca="1" ref="A9749:B9749" ca="1">[2]!CorrelatedUniform($C$31:$D$32)</f>
        <v>0.80529403686523482</v>
      </c>
      <c r="B9749" s="10">
        <f ca="1"/>
        <v>0.47760819163015267</v>
      </c>
      <c r="D9749" s="3">
        <f ca="1">[2]!TriangularRnd(A9749,$F$18,$G$18,$H$18)</f>
        <v>427.81501804562276</v>
      </c>
      <c r="E9749" s="2">
        <f t="shared" ca="1" si="785"/>
        <v>497.19212785395791</v>
      </c>
      <c r="F9749" s="2">
        <f t="shared" ca="1" si="788"/>
        <v>212706.25914998259</v>
      </c>
      <c r="G9749" s="2">
        <f t="shared" ca="1" si="786"/>
        <v>243450.14232222139</v>
      </c>
      <c r="H9749" s="2">
        <f ca="1">[2]!Uniform($T$19,$U$20)</f>
        <v>34780.660919296548</v>
      </c>
      <c r="I9749" s="2">
        <f t="shared" ca="1" si="787"/>
        <v>278230.80324151792</v>
      </c>
      <c r="J9749" s="2">
        <f t="shared" ca="1" si="784"/>
        <v>-65525</v>
      </c>
    </row>
    <row r="9750" spans="1:10" x14ac:dyDescent="0.25">
      <c r="A9750" s="8">
        <f t="array" aca="1" ref="A9750:B9750" ca="1">[2]!CorrelatedUniform($C$31:$D$32)</f>
        <v>0.80252730846405029</v>
      </c>
      <c r="B9750" s="10">
        <f ca="1"/>
        <v>0.31273792178012738</v>
      </c>
      <c r="D9750" s="3">
        <f ca="1">[2]!TriangularRnd(A9750,$F$18,$G$18,$H$18)</f>
        <v>427.57826241823182</v>
      </c>
      <c r="E9750" s="2">
        <f t="shared" ca="1" si="785"/>
        <v>475.59477639366736</v>
      </c>
      <c r="F9750" s="2">
        <f t="shared" ca="1" si="788"/>
        <v>203353.98810559179</v>
      </c>
      <c r="G9750" s="2">
        <f t="shared" ca="1" si="786"/>
        <v>149330.63455973289</v>
      </c>
      <c r="H9750" s="2">
        <f ca="1">[2]!Uniform($T$19,$U$20)</f>
        <v>25211.853723741686</v>
      </c>
      <c r="I9750" s="2">
        <f t="shared" ca="1" si="787"/>
        <v>174542.48828347458</v>
      </c>
      <c r="J9750" s="2">
        <f t="shared" ca="1" si="784"/>
        <v>28811</v>
      </c>
    </row>
    <row r="9751" spans="1:10" x14ac:dyDescent="0.25">
      <c r="A9751" s="8">
        <f t="array" aca="1" ref="A9751:B9751" ca="1">[2]!CorrelatedUniform($C$31:$D$32)</f>
        <v>0.41904890537261963</v>
      </c>
      <c r="B9751" s="10">
        <f ca="1"/>
        <v>0.93153887817302339</v>
      </c>
      <c r="D9751" s="3">
        <f ca="1">[2]!TriangularRnd(A9751,$F$18,$G$18,$H$18)</f>
        <v>403.1377316042919</v>
      </c>
      <c r="E9751" s="2">
        <f t="shared" ca="1" si="785"/>
        <v>574.36752871006684</v>
      </c>
      <c r="F9751" s="2">
        <f t="shared" ca="1" si="788"/>
        <v>231549.22263133933</v>
      </c>
      <c r="G9751" s="2">
        <f t="shared" ca="1" si="786"/>
        <v>146157.60474168559</v>
      </c>
      <c r="H9751" s="2">
        <f ca="1">[2]!Uniform($T$19,$U$20)</f>
        <v>33861.771534950902</v>
      </c>
      <c r="I9751" s="2">
        <f t="shared" ca="1" si="787"/>
        <v>180019.3762766365</v>
      </c>
      <c r="J9751" s="2">
        <f t="shared" ca="1" si="784"/>
        <v>51529</v>
      </c>
    </row>
    <row r="9752" spans="1:10" x14ac:dyDescent="0.25">
      <c r="A9752" s="8">
        <f t="array" aca="1" ref="A9752:B9752" ca="1">[2]!CorrelatedUniform($C$31:$D$32)</f>
        <v>0.71421360969543457</v>
      </c>
      <c r="B9752" s="10">
        <f ca="1"/>
        <v>0.43011876289753115</v>
      </c>
      <c r="D9752" s="3">
        <f ca="1">[2]!TriangularRnd(A9752,$F$18,$G$18,$H$18)</f>
        <v>420.74155139557354</v>
      </c>
      <c r="E9752" s="2">
        <f t="shared" ca="1" si="785"/>
        <v>491.19640940561379</v>
      </c>
      <c r="F9752" s="2">
        <f t="shared" ca="1" si="788"/>
        <v>206666.73933325324</v>
      </c>
      <c r="G9752" s="2">
        <f t="shared" ca="1" si="786"/>
        <v>157654.31887845261</v>
      </c>
      <c r="H9752" s="2">
        <f ca="1">[2]!Uniform($T$19,$U$20)</f>
        <v>44799.991153320741</v>
      </c>
      <c r="I9752" s="2">
        <f t="shared" ca="1" si="787"/>
        <v>202454.31003177335</v>
      </c>
      <c r="J9752" s="2">
        <f t="shared" ca="1" si="784"/>
        <v>4212</v>
      </c>
    </row>
    <row r="9753" spans="1:10" x14ac:dyDescent="0.25">
      <c r="A9753" s="8">
        <f t="array" aca="1" ref="A9753:B9753" ca="1">[2]!CorrelatedUniform($C$31:$D$32)</f>
        <v>0.88188207149505637</v>
      </c>
      <c r="B9753" s="10">
        <f ca="1"/>
        <v>0.63676938855277321</v>
      </c>
      <c r="D9753" s="3">
        <f ca="1">[2]!TriangularRnd(A9753,$F$18,$G$18,$H$18)</f>
        <v>435.2096011389828</v>
      </c>
      <c r="E9753" s="2">
        <f t="shared" ca="1" si="785"/>
        <v>517.49183711541696</v>
      </c>
      <c r="F9753" s="2">
        <f t="shared" ca="1" si="788"/>
        <v>225217.41602368007</v>
      </c>
      <c r="G9753" s="2">
        <f t="shared" ca="1" si="786"/>
        <v>182664.28192822996</v>
      </c>
      <c r="H9753" s="2">
        <f ca="1">[2]!Uniform($T$19,$U$20)</f>
        <v>30466.154969053649</v>
      </c>
      <c r="I9753" s="2">
        <f t="shared" ca="1" si="787"/>
        <v>213130.43689728359</v>
      </c>
      <c r="J9753" s="2">
        <f t="shared" ca="1" si="784"/>
        <v>12086</v>
      </c>
    </row>
    <row r="9754" spans="1:10" x14ac:dyDescent="0.25">
      <c r="A9754" s="8">
        <f t="array" aca="1" ref="A9754:B9754" ca="1">[2]!CorrelatedUniform($C$31:$D$32)</f>
        <v>0.2794686555862424</v>
      </c>
      <c r="B9754" s="10">
        <f ca="1"/>
        <v>0.25473075461786887</v>
      </c>
      <c r="D9754" s="3">
        <f ca="1">[2]!TriangularRnd(A9754,$F$18,$G$18,$H$18)</f>
        <v>394.14256519386987</v>
      </c>
      <c r="E9754" s="2">
        <f t="shared" ca="1" si="785"/>
        <v>467.01617958444422</v>
      </c>
      <c r="F9754" s="2">
        <f t="shared" ca="1" si="788"/>
        <v>184070.95500845384</v>
      </c>
      <c r="G9754" s="2">
        <f t="shared" ca="1" si="786"/>
        <v>141345.87446611412</v>
      </c>
      <c r="H9754" s="2">
        <f ca="1">[2]!Uniform($T$19,$U$20)</f>
        <v>41736.762791243302</v>
      </c>
      <c r="I9754" s="2">
        <f t="shared" ca="1" si="787"/>
        <v>183082.63725735742</v>
      </c>
      <c r="J9754" s="2">
        <f t="shared" ca="1" si="784"/>
        <v>988</v>
      </c>
    </row>
    <row r="9755" spans="1:10" x14ac:dyDescent="0.25">
      <c r="A9755" s="8">
        <f t="array" aca="1" ref="A9755:B9755" ca="1">[2]!CorrelatedUniform($C$31:$D$32)</f>
        <v>3.2624006271362261E-3</v>
      </c>
      <c r="B9755" s="10">
        <f ca="1"/>
        <v>0.62486443933677249</v>
      </c>
      <c r="D9755" s="3">
        <f ca="1">[2]!TriangularRnd(A9755,$F$18,$G$18,$H$18)</f>
        <v>358.40722966734393</v>
      </c>
      <c r="E9755" s="2">
        <f t="shared" ca="1" si="785"/>
        <v>515.91409443154521</v>
      </c>
      <c r="F9755" s="2">
        <f t="shared" ca="1" si="788"/>
        <v>184907.34133154657</v>
      </c>
      <c r="G9755" s="2">
        <f t="shared" ca="1" si="786"/>
        <v>81852.100042889142</v>
      </c>
      <c r="H9755" s="2">
        <f ca="1">[2]!Uniform($T$19,$U$20)</f>
        <v>29186.741895761144</v>
      </c>
      <c r="I9755" s="2">
        <f t="shared" ca="1" si="787"/>
        <v>111038.84193865029</v>
      </c>
      <c r="J9755" s="2">
        <f t="shared" ca="1" si="784"/>
        <v>73868</v>
      </c>
    </row>
    <row r="9756" spans="1:10" x14ac:dyDescent="0.25">
      <c r="A9756" s="8">
        <f t="array" aca="1" ref="A9756:B9756" ca="1">[2]!CorrelatedUniform($C$31:$D$32)</f>
        <v>0.41200017929077182</v>
      </c>
      <c r="B9756" s="10">
        <f ca="1"/>
        <v>0.14916155685062832</v>
      </c>
      <c r="D9756" s="3">
        <f ca="1">[2]!TriangularRnd(A9756,$F$18,$G$18,$H$18)</f>
        <v>402.72337500683489</v>
      </c>
      <c r="E9756" s="2">
        <f t="shared" ca="1" si="785"/>
        <v>447.99819333915377</v>
      </c>
      <c r="F9756" s="2">
        <f t="shared" ca="1" si="788"/>
        <v>180419.34441850855</v>
      </c>
      <c r="G9756" s="2">
        <f t="shared" ca="1" si="786"/>
        <v>121596.36475105895</v>
      </c>
      <c r="H9756" s="2">
        <f ca="1">[2]!Uniform($T$19,$U$20)</f>
        <v>40901.354939216653</v>
      </c>
      <c r="I9756" s="2">
        <f t="shared" ca="1" si="787"/>
        <v>162497.71969027561</v>
      </c>
      <c r="J9756" s="2">
        <f t="shared" ca="1" si="784"/>
        <v>17921</v>
      </c>
    </row>
    <row r="9757" spans="1:10" x14ac:dyDescent="0.25">
      <c r="A9757" s="8">
        <f t="array" aca="1" ref="A9757:B9757" ca="1">[2]!CorrelatedUniform($C$31:$D$32)</f>
        <v>0.88113367557525635</v>
      </c>
      <c r="B9757" s="10">
        <f ca="1"/>
        <v>0.85095432051261533</v>
      </c>
      <c r="D9757" s="3">
        <f ca="1">[2]!TriangularRnd(A9757,$F$18,$G$18,$H$18)</f>
        <v>435.12721668561466</v>
      </c>
      <c r="E9757" s="2">
        <f t="shared" ca="1" si="785"/>
        <v>552.02675571137968</v>
      </c>
      <c r="F9757" s="2">
        <f t="shared" ca="1" si="788"/>
        <v>240201.86574868238</v>
      </c>
      <c r="G9757" s="2">
        <f t="shared" ca="1" si="786"/>
        <v>136076.5392633357</v>
      </c>
      <c r="H9757" s="2">
        <f ca="1">[2]!Uniform($T$19,$U$20)</f>
        <v>28720.583081099521</v>
      </c>
      <c r="I9757" s="2">
        <f t="shared" ca="1" si="787"/>
        <v>164797.12234443522</v>
      </c>
      <c r="J9757" s="2">
        <f t="shared" ca="1" si="784"/>
        <v>75404</v>
      </c>
    </row>
    <row r="9758" spans="1:10" x14ac:dyDescent="0.25">
      <c r="A9758" s="8">
        <f t="array" aca="1" ref="A9758:B9758" ca="1">[2]!CorrelatedUniform($C$31:$D$32)</f>
        <v>0.26272284984588606</v>
      </c>
      <c r="B9758" s="10">
        <f ca="1"/>
        <v>0.11084496775925069</v>
      </c>
      <c r="D9758" s="3">
        <f ca="1">[2]!TriangularRnd(A9758,$F$18,$G$18,$H$18)</f>
        <v>392.92370314745989</v>
      </c>
      <c r="E9758" s="2">
        <f t="shared" ca="1" si="785"/>
        <v>438.89766079258897</v>
      </c>
      <c r="F9758" s="2">
        <f t="shared" ca="1" si="788"/>
        <v>172453.29418138176</v>
      </c>
      <c r="G9758" s="2">
        <f t="shared" ca="1" si="786"/>
        <v>117875.68829223128</v>
      </c>
      <c r="H9758" s="2">
        <f ca="1">[2]!Uniform($T$19,$U$20)</f>
        <v>44389.119373832786</v>
      </c>
      <c r="I9758" s="2">
        <f t="shared" ca="1" si="787"/>
        <v>162264.80766606407</v>
      </c>
      <c r="J9758" s="2">
        <f t="shared" ca="1" si="784"/>
        <v>10188</v>
      </c>
    </row>
    <row r="9759" spans="1:10" x14ac:dyDescent="0.25">
      <c r="A9759" s="8">
        <f t="array" aca="1" ref="A9759:B9759" ca="1">[2]!CorrelatedUniform($C$31:$D$32)</f>
        <v>0.92241477966308605</v>
      </c>
      <c r="B9759" s="10">
        <f ca="1"/>
        <v>0.11093635543702972</v>
      </c>
      <c r="D9759" s="3">
        <f ca="1">[2]!TriangularRnd(A9759,$F$18,$G$18,$H$18)</f>
        <v>440.14641587734769</v>
      </c>
      <c r="E9759" s="2">
        <f t="shared" ca="1" si="785"/>
        <v>438.92182133576279</v>
      </c>
      <c r="F9759" s="2">
        <f t="shared" ca="1" si="788"/>
        <v>193189.86651129354</v>
      </c>
      <c r="G9759" s="2">
        <f t="shared" ca="1" si="786"/>
        <v>163679.34357638549</v>
      </c>
      <c r="H9759" s="2">
        <f ca="1">[2]!Uniform($T$19,$U$20)</f>
        <v>44119.334491127345</v>
      </c>
      <c r="I9759" s="2">
        <f t="shared" ca="1" si="787"/>
        <v>207798.67806751284</v>
      </c>
      <c r="J9759" s="2">
        <f t="shared" ca="1" si="784"/>
        <v>-14609</v>
      </c>
    </row>
    <row r="9760" spans="1:10" x14ac:dyDescent="0.25">
      <c r="A9760" s="8">
        <f t="array" aca="1" ref="A9760:B9760" ca="1">[2]!CorrelatedUniform($C$31:$D$32)</f>
        <v>0.98175430297851563</v>
      </c>
      <c r="B9760" s="10">
        <f ca="1"/>
        <v>0.13262412233462756</v>
      </c>
      <c r="D9760" s="3">
        <f ca="1">[2]!TriangularRnd(A9760,$F$18,$G$18,$H$18)</f>
        <v>451.01900092573885</v>
      </c>
      <c r="E9760" s="2">
        <f t="shared" ca="1" si="785"/>
        <v>444.29639359584866</v>
      </c>
      <c r="F9760" s="2">
        <f t="shared" ca="1" si="788"/>
        <v>200386.11555450849</v>
      </c>
      <c r="G9760" s="2">
        <f t="shared" ca="1" si="786"/>
        <v>121648.42444745035</v>
      </c>
      <c r="H9760" s="2">
        <f ca="1">[2]!Uniform($T$19,$U$20)</f>
        <v>29645.707265826248</v>
      </c>
      <c r="I9760" s="2">
        <f t="shared" ca="1" si="787"/>
        <v>151294.13171327661</v>
      </c>
      <c r="J9760" s="2">
        <f t="shared" ca="1" si="784"/>
        <v>49091</v>
      </c>
    </row>
    <row r="9761" spans="1:10" x14ac:dyDescent="0.25">
      <c r="A9761" s="8">
        <f t="array" aca="1" ref="A9761:B9761" ca="1">[2]!CorrelatedUniform($C$31:$D$32)</f>
        <v>0.46713078022003163</v>
      </c>
      <c r="B9761" s="10">
        <f ca="1"/>
        <v>0.53933239396750543</v>
      </c>
      <c r="D9761" s="3">
        <f ca="1">[2]!TriangularRnd(A9761,$F$18,$G$18,$H$18)</f>
        <v>405.87585833673432</v>
      </c>
      <c r="E9761" s="2">
        <f t="shared" ca="1" si="785"/>
        <v>504.93759801703203</v>
      </c>
      <c r="F9761" s="2">
        <f t="shared" ca="1" si="788"/>
        <v>204941.98100165179</v>
      </c>
      <c r="G9761" s="2">
        <f t="shared" ca="1" si="786"/>
        <v>123791.05399324778</v>
      </c>
      <c r="H9761" s="2">
        <f ca="1">[2]!Uniform($T$19,$U$20)</f>
        <v>35122.475389792562</v>
      </c>
      <c r="I9761" s="2">
        <f t="shared" ca="1" si="787"/>
        <v>158913.52938304035</v>
      </c>
      <c r="J9761" s="2">
        <f t="shared" ca="1" si="784"/>
        <v>46028</v>
      </c>
    </row>
    <row r="9762" spans="1:10" x14ac:dyDescent="0.25">
      <c r="A9762" s="8">
        <f t="array" aca="1" ref="A9762:B9762" ca="1">[2]!CorrelatedUniform($C$31:$D$32)</f>
        <v>0.68893671035766613</v>
      </c>
      <c r="B9762" s="10">
        <f ca="1"/>
        <v>0.19511170543249307</v>
      </c>
      <c r="D9762" s="3">
        <f ca="1">[2]!TriangularRnd(A9762,$F$18,$G$18,$H$18)</f>
        <v>418.98782513448322</v>
      </c>
      <c r="E9762" s="2">
        <f t="shared" ca="1" si="785"/>
        <v>457.03938611629201</v>
      </c>
      <c r="F9762" s="2">
        <f t="shared" ca="1" si="788"/>
        <v>191493.93838966452</v>
      </c>
      <c r="G9762" s="2">
        <f t="shared" ca="1" si="786"/>
        <v>155823.89884860464</v>
      </c>
      <c r="H9762" s="2">
        <f ca="1">[2]!Uniform($T$19,$U$20)</f>
        <v>27921.779540987576</v>
      </c>
      <c r="I9762" s="2">
        <f t="shared" ca="1" si="787"/>
        <v>183745.67838959221</v>
      </c>
      <c r="J9762" s="2">
        <f t="shared" ca="1" si="784"/>
        <v>7748</v>
      </c>
    </row>
    <row r="9763" spans="1:10" x14ac:dyDescent="0.25">
      <c r="A9763" s="8">
        <f t="array" aca="1" ref="A9763:B9763" ca="1">[2]!CorrelatedUniform($C$31:$D$32)</f>
        <v>0.82445728778839078</v>
      </c>
      <c r="B9763" s="10">
        <f ca="1"/>
        <v>0.36450691457281659</v>
      </c>
      <c r="D9763" s="3">
        <f ca="1">[2]!TriangularRnd(A9763,$F$18,$G$18,$H$18)</f>
        <v>429.50328476590965</v>
      </c>
      <c r="E9763" s="2">
        <f t="shared" ca="1" si="785"/>
        <v>482.67811715995987</v>
      </c>
      <c r="F9763" s="2">
        <f t="shared" ca="1" si="788"/>
        <v>207311.83680482736</v>
      </c>
      <c r="G9763" s="2">
        <f t="shared" ca="1" si="786"/>
        <v>124166.52874088415</v>
      </c>
      <c r="H9763" s="2">
        <f ca="1">[2]!Uniform($T$19,$U$20)</f>
        <v>36944.457002486459</v>
      </c>
      <c r="I9763" s="2">
        <f t="shared" ca="1" si="787"/>
        <v>161110.98574337061</v>
      </c>
      <c r="J9763" s="2">
        <f t="shared" ca="1" si="784"/>
        <v>46200</v>
      </c>
    </row>
    <row r="9764" spans="1:10" x14ac:dyDescent="0.25">
      <c r="A9764" s="8">
        <f t="array" aca="1" ref="A9764:B9764" ca="1">[2]!CorrelatedUniform($C$31:$D$32)</f>
        <v>0.65501153469085671</v>
      </c>
      <c r="B9764" s="10">
        <f ca="1"/>
        <v>0.63814283607710054</v>
      </c>
      <c r="D9764" s="3">
        <f ca="1">[2]!TriangularRnd(A9764,$F$18,$G$18,$H$18)</f>
        <v>416.74254040965513</v>
      </c>
      <c r="E9764" s="2">
        <f t="shared" ca="1" si="785"/>
        <v>517.67495336706111</v>
      </c>
      <c r="F9764" s="2">
        <f t="shared" ca="1" si="788"/>
        <v>215737.17517263879</v>
      </c>
      <c r="G9764" s="2">
        <f t="shared" ca="1" si="786"/>
        <v>176273.06763537339</v>
      </c>
      <c r="H9764" s="2">
        <f ca="1">[2]!Uniform($T$19,$U$20)</f>
        <v>37502.931087306599</v>
      </c>
      <c r="I9764" s="2">
        <f t="shared" ca="1" si="787"/>
        <v>213775.99872267997</v>
      </c>
      <c r="J9764" s="2">
        <f t="shared" ca="1" si="784"/>
        <v>1961</v>
      </c>
    </row>
    <row r="9765" spans="1:10" x14ac:dyDescent="0.25">
      <c r="A9765" s="8">
        <f t="array" aca="1" ref="A9765:B9765" ca="1">[2]!CorrelatedUniform($C$31:$D$32)</f>
        <v>0.94587612152099609</v>
      </c>
      <c r="B9765" s="10">
        <f ca="1"/>
        <v>0.69185753557303553</v>
      </c>
      <c r="D9765" s="3">
        <f ca="1">[2]!TriangularRnd(A9765,$F$18,$G$18,$H$18)</f>
        <v>443.62467086806578</v>
      </c>
      <c r="E9765" s="2">
        <f t="shared" ca="1" si="785"/>
        <v>525.05612385369784</v>
      </c>
      <c r="F9765" s="2">
        <f t="shared" ca="1" si="788"/>
        <v>232927.85013185907</v>
      </c>
      <c r="G9765" s="2">
        <f t="shared" ca="1" si="786"/>
        <v>243322.7489634979</v>
      </c>
      <c r="H9765" s="2">
        <f ca="1">[2]!Uniform($T$19,$U$20)</f>
        <v>37376.523731154739</v>
      </c>
      <c r="I9765" s="2">
        <f t="shared" ca="1" si="787"/>
        <v>280699.27269465267</v>
      </c>
      <c r="J9765" s="2">
        <f t="shared" ca="1" si="784"/>
        <v>-47772</v>
      </c>
    </row>
    <row r="9766" spans="1:10" x14ac:dyDescent="0.25">
      <c r="A9766" s="8">
        <f t="array" aca="1" ref="A9766:B9766" ca="1">[2]!CorrelatedUniform($C$31:$D$32)</f>
        <v>0.29094028472900368</v>
      </c>
      <c r="B9766" s="10">
        <f ca="1"/>
        <v>0.50909526508276137</v>
      </c>
      <c r="D9766" s="3">
        <f ca="1">[2]!TriangularRnd(A9766,$F$18,$G$18,$H$18)</f>
        <v>394.95656997064771</v>
      </c>
      <c r="E9766" s="2">
        <f t="shared" ca="1" si="785"/>
        <v>501.1400211984938</v>
      </c>
      <c r="F9766" s="2">
        <f t="shared" ca="1" si="788"/>
        <v>197928.54384757479</v>
      </c>
      <c r="G9766" s="2">
        <f t="shared" ca="1" si="786"/>
        <v>214353.49970029155</v>
      </c>
      <c r="H9766" s="2">
        <f ca="1">[2]!Uniform($T$19,$U$20)</f>
        <v>25266.309773351717</v>
      </c>
      <c r="I9766" s="2">
        <f t="shared" ca="1" si="787"/>
        <v>239619.80947364325</v>
      </c>
      <c r="J9766" s="2">
        <f t="shared" ca="1" si="784"/>
        <v>-41692</v>
      </c>
    </row>
    <row r="9767" spans="1:10" x14ac:dyDescent="0.25">
      <c r="A9767" s="8">
        <f t="array" aca="1" ref="A9767:B9767" ca="1">[2]!CorrelatedUniform($C$31:$D$32)</f>
        <v>0.30751621723175038</v>
      </c>
      <c r="B9767" s="10">
        <f ca="1"/>
        <v>0.94222021846448156</v>
      </c>
      <c r="D9767" s="3">
        <f ca="1">[2]!TriangularRnd(A9767,$F$18,$G$18,$H$18)</f>
        <v>396.10492556471229</v>
      </c>
      <c r="E9767" s="2">
        <f t="shared" ca="1" si="785"/>
        <v>578.68440742621101</v>
      </c>
      <c r="F9767" s="2">
        <f t="shared" ca="1" si="788"/>
        <v>229219.74412901895</v>
      </c>
      <c r="G9767" s="2">
        <f t="shared" ca="1" si="786"/>
        <v>149788.9499412099</v>
      </c>
      <c r="H9767" s="2">
        <f ca="1">[2]!Uniform($T$19,$U$20)</f>
        <v>31945.187635308135</v>
      </c>
      <c r="I9767" s="2">
        <f t="shared" ca="1" si="787"/>
        <v>181734.13757651803</v>
      </c>
      <c r="J9767" s="2">
        <f t="shared" ca="1" si="784"/>
        <v>47485</v>
      </c>
    </row>
    <row r="9768" spans="1:10" x14ac:dyDescent="0.25">
      <c r="A9768" s="8">
        <f t="array" aca="1" ref="A9768:B9768" ca="1">[2]!CorrelatedUniform($C$31:$D$32)</f>
        <v>0.19677090644836431</v>
      </c>
      <c r="B9768" s="10">
        <f ca="1"/>
        <v>0.89191500208593699</v>
      </c>
      <c r="D9768" s="3">
        <f ca="1">[2]!TriangularRnd(A9768,$F$18,$G$18,$H$18)</f>
        <v>387.69627623694782</v>
      </c>
      <c r="E9768" s="2">
        <f t="shared" ca="1" si="785"/>
        <v>561.83883482280817</v>
      </c>
      <c r="F9768" s="2">
        <f t="shared" ca="1" si="788"/>
        <v>217822.82410610834</v>
      </c>
      <c r="G9768" s="2">
        <f t="shared" ca="1" si="786"/>
        <v>193023.43580809716</v>
      </c>
      <c r="H9768" s="2">
        <f ca="1">[2]!Uniform($T$19,$U$20)</f>
        <v>37999.04030773932</v>
      </c>
      <c r="I9768" s="2">
        <f t="shared" ca="1" si="787"/>
        <v>231022.47611583647</v>
      </c>
      <c r="J9768" s="2">
        <f t="shared" ref="J9768:J9831" ca="1" si="789">INT(F9768-I9768)</f>
        <v>-13200</v>
      </c>
    </row>
    <row r="9769" spans="1:10" x14ac:dyDescent="0.25">
      <c r="A9769" s="8">
        <f t="array" aca="1" ref="A9769:B9769" ca="1">[2]!CorrelatedUniform($C$31:$D$32)</f>
        <v>0.93945682048797607</v>
      </c>
      <c r="B9769" s="10">
        <f ca="1"/>
        <v>0.10689971862982457</v>
      </c>
      <c r="D9769" s="3">
        <f ca="1">[2]!TriangularRnd(A9769,$F$18,$G$18,$H$18)</f>
        <v>442.6083945658022</v>
      </c>
      <c r="E9769" s="2">
        <f t="shared" ref="E9769:E9832" ca="1" si="790">_xlfn.NORM.INV(B9769,$G$24,$G$24*$H$24)</f>
        <v>437.84071856362203</v>
      </c>
      <c r="F9769" s="2">
        <f t="shared" ca="1" si="788"/>
        <v>193791.97751898196</v>
      </c>
      <c r="G9769" s="2">
        <f t="shared" ref="G9769:G9832" ca="1" si="791">_xlfn.NORM.INV(RAND(),$S$19,$R$21)*D9769</f>
        <v>226972.66103010307</v>
      </c>
      <c r="H9769" s="2">
        <f ca="1">[2]!Uniform($T$19,$U$20)</f>
        <v>29833.783385415114</v>
      </c>
      <c r="I9769" s="2">
        <f t="shared" ref="I9769:I9832" ca="1" si="792">G9769+H9769</f>
        <v>256806.4444155182</v>
      </c>
      <c r="J9769" s="2">
        <f t="shared" ca="1" si="789"/>
        <v>-63015</v>
      </c>
    </row>
    <row r="9770" spans="1:10" x14ac:dyDescent="0.25">
      <c r="A9770" s="8">
        <f t="array" aca="1" ref="A9770:B9770" ca="1">[2]!CorrelatedUniform($C$31:$D$32)</f>
        <v>0.5158039331436155</v>
      </c>
      <c r="B9770" s="10">
        <f ca="1"/>
        <v>0.17816725443905301</v>
      </c>
      <c r="D9770" s="3">
        <f ca="1">[2]!TriangularRnd(A9770,$F$18,$G$18,$H$18)</f>
        <v>408.5209292162258</v>
      </c>
      <c r="E9770" s="2">
        <f t="shared" ca="1" si="790"/>
        <v>453.8813941695193</v>
      </c>
      <c r="F9770" s="2">
        <f t="shared" ref="F9770:F9833" ca="1" si="793">D9770*E9770</f>
        <v>185420.04890008806</v>
      </c>
      <c r="G9770" s="2">
        <f t="shared" ca="1" si="791"/>
        <v>122202.51293064651</v>
      </c>
      <c r="H9770" s="2">
        <f ca="1">[2]!Uniform($T$19,$U$20)</f>
        <v>36252.647068836784</v>
      </c>
      <c r="I9770" s="2">
        <f t="shared" ca="1" si="792"/>
        <v>158455.15999948329</v>
      </c>
      <c r="J9770" s="2">
        <f t="shared" ca="1" si="789"/>
        <v>26964</v>
      </c>
    </row>
    <row r="9771" spans="1:10" x14ac:dyDescent="0.25">
      <c r="A9771" s="8">
        <f t="array" aca="1" ref="A9771:B9771" ca="1">[2]!CorrelatedUniform($C$31:$D$32)</f>
        <v>0.46090388298034674</v>
      </c>
      <c r="B9771" s="10">
        <f ca="1"/>
        <v>0.43525665576063821</v>
      </c>
      <c r="D9771" s="3">
        <f ca="1">[2]!TriangularRnd(A9771,$F$18,$G$18,$H$18)</f>
        <v>405.52946853247619</v>
      </c>
      <c r="E9771" s="2">
        <f t="shared" ca="1" si="790"/>
        <v>491.84967466064353</v>
      </c>
      <c r="F9771" s="2">
        <f t="shared" ca="1" si="793"/>
        <v>199459.5371630021</v>
      </c>
      <c r="G9771" s="2">
        <f t="shared" ca="1" si="791"/>
        <v>167177.94560682218</v>
      </c>
      <c r="H9771" s="2">
        <f ca="1">[2]!Uniform($T$19,$U$20)</f>
        <v>36009.99567127441</v>
      </c>
      <c r="I9771" s="2">
        <f t="shared" ca="1" si="792"/>
        <v>203187.94127809658</v>
      </c>
      <c r="J9771" s="2">
        <f t="shared" ca="1" si="789"/>
        <v>-3729</v>
      </c>
    </row>
    <row r="9772" spans="1:10" x14ac:dyDescent="0.25">
      <c r="A9772" s="8">
        <f t="array" aca="1" ref="A9772:B9772" ca="1">[2]!CorrelatedUniform($C$31:$D$32)</f>
        <v>0.13592326641082753</v>
      </c>
      <c r="B9772" s="10">
        <f ca="1"/>
        <v>0.95418497996911089</v>
      </c>
      <c r="D9772" s="3">
        <f ca="1">[2]!TriangularRnd(A9772,$F$18,$G$18,$H$18)</f>
        <v>382.01908783172604</v>
      </c>
      <c r="E9772" s="2">
        <f t="shared" ca="1" si="790"/>
        <v>584.34306109177703</v>
      </c>
      <c r="F9772" s="2">
        <f t="shared" ca="1" si="793"/>
        <v>223230.20317907922</v>
      </c>
      <c r="G9772" s="2">
        <f t="shared" ca="1" si="791"/>
        <v>169634.10305876631</v>
      </c>
      <c r="H9772" s="2">
        <f ca="1">[2]!Uniform($T$19,$U$20)</f>
        <v>31872.983420116507</v>
      </c>
      <c r="I9772" s="2">
        <f t="shared" ca="1" si="792"/>
        <v>201507.08647888282</v>
      </c>
      <c r="J9772" s="2">
        <f t="shared" ca="1" si="789"/>
        <v>21723</v>
      </c>
    </row>
    <row r="9773" spans="1:10" x14ac:dyDescent="0.25">
      <c r="A9773" s="8">
        <f t="array" aca="1" ref="A9773:B9773" ca="1">[2]!CorrelatedUniform($C$31:$D$32)</f>
        <v>0.9925466775894165</v>
      </c>
      <c r="B9773" s="10">
        <f ca="1"/>
        <v>9.0803778673345978E-2</v>
      </c>
      <c r="D9773" s="3">
        <f ca="1">[2]!TriangularRnd(A9773,$F$18,$G$18,$H$18)</f>
        <v>454.71310634321907</v>
      </c>
      <c r="E9773" s="2">
        <f t="shared" ca="1" si="790"/>
        <v>433.20891483120192</v>
      </c>
      <c r="F9773" s="2">
        <f t="shared" ca="1" si="793"/>
        <v>196985.77135847084</v>
      </c>
      <c r="G9773" s="2">
        <f t="shared" ca="1" si="791"/>
        <v>247847.13680236469</v>
      </c>
      <c r="H9773" s="2">
        <f ca="1">[2]!Uniform($T$19,$U$20)</f>
        <v>38631.298684648893</v>
      </c>
      <c r="I9773" s="2">
        <f t="shared" ca="1" si="792"/>
        <v>286478.4354870136</v>
      </c>
      <c r="J9773" s="2">
        <f t="shared" ca="1" si="789"/>
        <v>-89493</v>
      </c>
    </row>
    <row r="9774" spans="1:10" x14ac:dyDescent="0.25">
      <c r="A9774" s="8">
        <f t="array" aca="1" ref="A9774:B9774" ca="1">[2]!CorrelatedUniform($C$31:$D$32)</f>
        <v>0.20745229721069364</v>
      </c>
      <c r="B9774" s="10">
        <f ca="1"/>
        <v>0.79540139640360485</v>
      </c>
      <c r="D9774" s="3">
        <f ca="1">[2]!TriangularRnd(A9774,$F$18,$G$18,$H$18)</f>
        <v>388.59666103920506</v>
      </c>
      <c r="E9774" s="2">
        <f t="shared" ca="1" si="790"/>
        <v>541.26535982320297</v>
      </c>
      <c r="F9774" s="2">
        <f t="shared" ca="1" si="793"/>
        <v>210333.91156348056</v>
      </c>
      <c r="G9774" s="2">
        <f t="shared" ca="1" si="791"/>
        <v>114003.285200231</v>
      </c>
      <c r="H9774" s="2">
        <f ca="1">[2]!Uniform($T$19,$U$20)</f>
        <v>30145.596868410063</v>
      </c>
      <c r="I9774" s="2">
        <f t="shared" ca="1" si="792"/>
        <v>144148.88206864105</v>
      </c>
      <c r="J9774" s="2">
        <f t="shared" ca="1" si="789"/>
        <v>66185</v>
      </c>
    </row>
    <row r="9775" spans="1:10" x14ac:dyDescent="0.25">
      <c r="A9775" s="8">
        <f t="array" aca="1" ref="A9775:B9775" ca="1">[2]!CorrelatedUniform($C$31:$D$32)</f>
        <v>0.64074432849884033</v>
      </c>
      <c r="B9775" s="10">
        <f ca="1"/>
        <v>0.39578719004030699</v>
      </c>
      <c r="D9775" s="3">
        <f ca="1">[2]!TriangularRnd(A9775,$F$18,$G$18,$H$18)</f>
        <v>415.83142653910653</v>
      </c>
      <c r="E9775" s="2">
        <f t="shared" ca="1" si="790"/>
        <v>486.78666254162425</v>
      </c>
      <c r="F9775" s="2">
        <f t="shared" ca="1" si="793"/>
        <v>202421.19230489427</v>
      </c>
      <c r="G9775" s="2">
        <f t="shared" ca="1" si="791"/>
        <v>208995.55811236089</v>
      </c>
      <c r="H9775" s="2">
        <f ca="1">[2]!Uniform($T$19,$U$20)</f>
        <v>37943.353436033583</v>
      </c>
      <c r="I9775" s="2">
        <f t="shared" ca="1" si="792"/>
        <v>246938.91154839448</v>
      </c>
      <c r="J9775" s="2">
        <f t="shared" ca="1" si="789"/>
        <v>-44518</v>
      </c>
    </row>
    <row r="9776" spans="1:10" x14ac:dyDescent="0.25">
      <c r="A9776" s="8">
        <f t="array" aca="1" ref="A9776:B9776" ca="1">[2]!CorrelatedUniform($C$31:$D$32)</f>
        <v>0.63649499416351318</v>
      </c>
      <c r="B9776" s="10">
        <f ca="1"/>
        <v>0.90202324486411756</v>
      </c>
      <c r="D9776" s="3">
        <f ca="1">[2]!TriangularRnd(A9776,$F$18,$G$18,$H$18)</f>
        <v>415.56357226706092</v>
      </c>
      <c r="E9776" s="2">
        <f t="shared" ca="1" si="790"/>
        <v>564.65832052154087</v>
      </c>
      <c r="F9776" s="2">
        <f t="shared" ca="1" si="793"/>
        <v>234651.42878625059</v>
      </c>
      <c r="G9776" s="2">
        <f t="shared" ca="1" si="791"/>
        <v>159936.79811933314</v>
      </c>
      <c r="H9776" s="2">
        <f ca="1">[2]!Uniform($T$19,$U$20)</f>
        <v>33921.615743128619</v>
      </c>
      <c r="I9776" s="2">
        <f t="shared" ca="1" si="792"/>
        <v>193858.41386246175</v>
      </c>
      <c r="J9776" s="2">
        <f t="shared" ca="1" si="789"/>
        <v>40793</v>
      </c>
    </row>
    <row r="9777" spans="1:10" x14ac:dyDescent="0.25">
      <c r="A9777" s="8">
        <f t="array" aca="1" ref="A9777:B9777" ca="1">[2]!CorrelatedUniform($C$31:$D$32)</f>
        <v>0.53497290611267101</v>
      </c>
      <c r="B9777" s="10">
        <f ca="1"/>
        <v>2.490413674219218E-2</v>
      </c>
      <c r="D9777" s="3">
        <f ca="1">[2]!TriangularRnd(A9777,$F$18,$G$18,$H$18)</f>
        <v>409.57534010104422</v>
      </c>
      <c r="E9777" s="2">
        <f t="shared" ca="1" si="790"/>
        <v>401.91965721286209</v>
      </c>
      <c r="F9777" s="2">
        <f t="shared" ca="1" si="793"/>
        <v>164616.3802962531</v>
      </c>
      <c r="G9777" s="2">
        <f t="shared" ca="1" si="791"/>
        <v>144263.53230139764</v>
      </c>
      <c r="H9777" s="2">
        <f ca="1">[2]!Uniform($T$19,$U$20)</f>
        <v>35256.631385243592</v>
      </c>
      <c r="I9777" s="2">
        <f t="shared" ca="1" si="792"/>
        <v>179520.16368664123</v>
      </c>
      <c r="J9777" s="2">
        <f t="shared" ca="1" si="789"/>
        <v>-14904</v>
      </c>
    </row>
    <row r="9778" spans="1:10" x14ac:dyDescent="0.25">
      <c r="A9778" s="8">
        <f t="array" aca="1" ref="A9778:B9778" ca="1">[2]!CorrelatedUniform($C$31:$D$32)</f>
        <v>0.40333592891693093</v>
      </c>
      <c r="B9778" s="10">
        <f ca="1"/>
        <v>0.76585192194005658</v>
      </c>
      <c r="D9778" s="3">
        <f ca="1">[2]!TriangularRnd(A9778,$F$18,$G$18,$H$18)</f>
        <v>402.20916343854037</v>
      </c>
      <c r="E9778" s="2">
        <f t="shared" ca="1" si="790"/>
        <v>536.2627052291125</v>
      </c>
      <c r="F9778" s="2">
        <f t="shared" ca="1" si="793"/>
        <v>215689.77405348991</v>
      </c>
      <c r="G9778" s="2">
        <f t="shared" ca="1" si="791"/>
        <v>84051.4383434302</v>
      </c>
      <c r="H9778" s="2">
        <f ca="1">[2]!Uniform($T$19,$U$20)</f>
        <v>38089.399751006029</v>
      </c>
      <c r="I9778" s="2">
        <f t="shared" ca="1" si="792"/>
        <v>122140.83809443623</v>
      </c>
      <c r="J9778" s="2">
        <f t="shared" ca="1" si="789"/>
        <v>93548</v>
      </c>
    </row>
    <row r="9779" spans="1:10" x14ac:dyDescent="0.25">
      <c r="A9779" s="8">
        <f t="array" aca="1" ref="A9779:B9779" ca="1">[2]!CorrelatedUniform($C$31:$D$32)</f>
        <v>0.92776906490325928</v>
      </c>
      <c r="B9779" s="10">
        <f ca="1"/>
        <v>0.47454489983170572</v>
      </c>
      <c r="D9779" s="3">
        <f ca="1">[2]!TriangularRnd(A9779,$F$18,$G$18,$H$18)</f>
        <v>440.88783640960628</v>
      </c>
      <c r="E9779" s="2">
        <f t="shared" ca="1" si="790"/>
        <v>496.80750844299564</v>
      </c>
      <c r="F9779" s="2">
        <f t="shared" ca="1" si="793"/>
        <v>219036.38750947957</v>
      </c>
      <c r="G9779" s="2">
        <f t="shared" ca="1" si="791"/>
        <v>111051.12129156613</v>
      </c>
      <c r="H9779" s="2">
        <f ca="1">[2]!Uniform($T$19,$U$20)</f>
        <v>27924.398952003383</v>
      </c>
      <c r="I9779" s="2">
        <f t="shared" ca="1" si="792"/>
        <v>138975.52024356951</v>
      </c>
      <c r="J9779" s="2">
        <f t="shared" ca="1" si="789"/>
        <v>80060</v>
      </c>
    </row>
    <row r="9780" spans="1:10" x14ac:dyDescent="0.25">
      <c r="A9780" s="8">
        <f t="array" aca="1" ref="A9780:B9780" ca="1">[2]!CorrelatedUniform($C$31:$D$32)</f>
        <v>0.15119922161102367</v>
      </c>
      <c r="B9780" s="10">
        <f ca="1"/>
        <v>0.61510253437394935</v>
      </c>
      <c r="D9780" s="3">
        <f ca="1">[2]!TriangularRnd(A9780,$F$18,$G$18,$H$18)</f>
        <v>383.54736335371035</v>
      </c>
      <c r="E9780" s="2">
        <f t="shared" ca="1" si="790"/>
        <v>514.63215728473074</v>
      </c>
      <c r="F9780" s="2">
        <f t="shared" ca="1" si="793"/>
        <v>197385.80702359043</v>
      </c>
      <c r="G9780" s="2">
        <f t="shared" ca="1" si="791"/>
        <v>147487.68404783201</v>
      </c>
      <c r="H9780" s="2">
        <f ca="1">[2]!Uniform($T$19,$U$20)</f>
        <v>29827.05119802276</v>
      </c>
      <c r="I9780" s="2">
        <f t="shared" ca="1" si="792"/>
        <v>177314.73524585477</v>
      </c>
      <c r="J9780" s="2">
        <f t="shared" ca="1" si="789"/>
        <v>20071</v>
      </c>
    </row>
    <row r="9781" spans="1:10" x14ac:dyDescent="0.25">
      <c r="A9781" s="8">
        <f t="array" aca="1" ref="A9781:B9781" ca="1">[2]!CorrelatedUniform($C$31:$D$32)</f>
        <v>0.48130357265472418</v>
      </c>
      <c r="B9781" s="10">
        <f ca="1"/>
        <v>0.70350386584454205</v>
      </c>
      <c r="D9781" s="3">
        <f ca="1">[2]!TriangularRnd(A9781,$F$18,$G$18,$H$18)</f>
        <v>406.65575483208846</v>
      </c>
      <c r="E9781" s="2">
        <f t="shared" ca="1" si="790"/>
        <v>526.72524441744952</v>
      </c>
      <c r="F9781" s="2">
        <f t="shared" ca="1" si="793"/>
        <v>214195.85185769422</v>
      </c>
      <c r="G9781" s="2">
        <f t="shared" ca="1" si="791"/>
        <v>82562.563682315842</v>
      </c>
      <c r="H9781" s="2">
        <f ca="1">[2]!Uniform($T$19,$U$20)</f>
        <v>40044.27763320956</v>
      </c>
      <c r="I9781" s="2">
        <f t="shared" ca="1" si="792"/>
        <v>122606.84131552541</v>
      </c>
      <c r="J9781" s="2">
        <f t="shared" ca="1" si="789"/>
        <v>91589</v>
      </c>
    </row>
    <row r="9782" spans="1:10" x14ac:dyDescent="0.25">
      <c r="A9782" s="8">
        <f t="array" aca="1" ref="A9782:B9782" ca="1">[2]!CorrelatedUniform($C$31:$D$32)</f>
        <v>0.77265322208404563</v>
      </c>
      <c r="B9782" s="10">
        <f ca="1"/>
        <v>0.95040750034924204</v>
      </c>
      <c r="D9782" s="3">
        <f ca="1">[2]!TriangularRnd(A9782,$F$18,$G$18,$H$18)</f>
        <v>425.1205308996548</v>
      </c>
      <c r="E9782" s="2">
        <f t="shared" ca="1" si="790"/>
        <v>582.44088216238617</v>
      </c>
      <c r="F9782" s="2">
        <f t="shared" ca="1" si="793"/>
        <v>247607.5770425369</v>
      </c>
      <c r="G9782" s="2">
        <f t="shared" ca="1" si="791"/>
        <v>223673.04664499155</v>
      </c>
      <c r="H9782" s="2">
        <f ca="1">[2]!Uniform($T$19,$U$20)</f>
        <v>44009.384262116197</v>
      </c>
      <c r="I9782" s="2">
        <f t="shared" ca="1" si="792"/>
        <v>267682.43090710777</v>
      </c>
      <c r="J9782" s="2">
        <f t="shared" ca="1" si="789"/>
        <v>-20075</v>
      </c>
    </row>
    <row r="9783" spans="1:10" x14ac:dyDescent="0.25">
      <c r="A9783" s="8">
        <f t="array" aca="1" ref="A9783:B9783" ca="1">[2]!CorrelatedUniform($C$31:$D$32)</f>
        <v>0.17509388923644981</v>
      </c>
      <c r="B9783" s="10">
        <f ca="1"/>
        <v>0.60065283247097445</v>
      </c>
      <c r="D9783" s="3">
        <f ca="1">[2]!TriangularRnd(A9783,$F$18,$G$18,$H$18)</f>
        <v>385.79053140601229</v>
      </c>
      <c r="E9783" s="2">
        <f t="shared" ca="1" si="790"/>
        <v>512.75186210385573</v>
      </c>
      <c r="F9783" s="2">
        <f t="shared" ca="1" si="793"/>
        <v>197814.81336046883</v>
      </c>
      <c r="G9783" s="2">
        <f t="shared" ca="1" si="791"/>
        <v>130083.43826855248</v>
      </c>
      <c r="H9783" s="2">
        <f ca="1">[2]!Uniform($T$19,$U$20)</f>
        <v>42701.828477735224</v>
      </c>
      <c r="I9783" s="2">
        <f t="shared" ca="1" si="792"/>
        <v>172785.2667462877</v>
      </c>
      <c r="J9783" s="2">
        <f t="shared" ca="1" si="789"/>
        <v>25029</v>
      </c>
    </row>
    <row r="9784" spans="1:10" x14ac:dyDescent="0.25">
      <c r="A9784" s="8">
        <f t="array" aca="1" ref="A9784:B9784" ca="1">[2]!CorrelatedUniform($C$31:$D$32)</f>
        <v>0.77646613121032715</v>
      </c>
      <c r="B9784" s="10">
        <f ca="1"/>
        <v>0.54295124750316481</v>
      </c>
      <c r="D9784" s="3">
        <f ca="1">[2]!TriangularRnd(A9784,$F$18,$G$18,$H$18)</f>
        <v>425.42483135096154</v>
      </c>
      <c r="E9784" s="2">
        <f t="shared" ca="1" si="790"/>
        <v>505.39358255657498</v>
      </c>
      <c r="F9784" s="2">
        <f t="shared" ca="1" si="793"/>
        <v>215006.97962498918</v>
      </c>
      <c r="G9784" s="2">
        <f t="shared" ca="1" si="791"/>
        <v>175814.18351914937</v>
      </c>
      <c r="H9784" s="2">
        <f ca="1">[2]!Uniform($T$19,$U$20)</f>
        <v>35274.719171012068</v>
      </c>
      <c r="I9784" s="2">
        <f t="shared" ca="1" si="792"/>
        <v>211088.90269016143</v>
      </c>
      <c r="J9784" s="2">
        <f t="shared" ca="1" si="789"/>
        <v>3918</v>
      </c>
    </row>
    <row r="9785" spans="1:10" x14ac:dyDescent="0.25">
      <c r="A9785" s="8">
        <f t="array" aca="1" ref="A9785:B9785" ca="1">[2]!CorrelatedUniform($C$31:$D$32)</f>
        <v>0.97202920913696289</v>
      </c>
      <c r="B9785" s="10">
        <f ca="1"/>
        <v>5.3709770681516091E-2</v>
      </c>
      <c r="D9785" s="3">
        <f ca="1">[2]!TriangularRnd(A9785,$F$18,$G$18,$H$18)</f>
        <v>448.5811168258453</v>
      </c>
      <c r="E9785" s="2">
        <f t="shared" ca="1" si="790"/>
        <v>419.50496619017338</v>
      </c>
      <c r="F9785" s="2">
        <f t="shared" ca="1" si="793"/>
        <v>188182.00624757644</v>
      </c>
      <c r="G9785" s="2">
        <f t="shared" ca="1" si="791"/>
        <v>168909.70575320109</v>
      </c>
      <c r="H9785" s="2">
        <f ca="1">[2]!Uniform($T$19,$U$20)</f>
        <v>39311.614522328506</v>
      </c>
      <c r="I9785" s="2">
        <f t="shared" ca="1" si="792"/>
        <v>208221.32027552961</v>
      </c>
      <c r="J9785" s="2">
        <f t="shared" ca="1" si="789"/>
        <v>-20040</v>
      </c>
    </row>
    <row r="9786" spans="1:10" x14ac:dyDescent="0.25">
      <c r="A9786" s="8">
        <f t="array" aca="1" ref="A9786:B9786" ca="1">[2]!CorrelatedUniform($C$31:$D$32)</f>
        <v>0.40955495834350564</v>
      </c>
      <c r="B9786" s="10">
        <f ca="1"/>
        <v>0.35016767560016759</v>
      </c>
      <c r="D9786" s="3">
        <f ca="1">[2]!TriangularRnd(A9786,$F$18,$G$18,$H$18)</f>
        <v>402.57880663596217</v>
      </c>
      <c r="E9786" s="2">
        <f t="shared" ca="1" si="790"/>
        <v>480.75660916266588</v>
      </c>
      <c r="F9786" s="2">
        <f t="shared" ca="1" si="793"/>
        <v>193542.4219990577</v>
      </c>
      <c r="G9786" s="2">
        <f t="shared" ca="1" si="791"/>
        <v>192477.70391367743</v>
      </c>
      <c r="H9786" s="2">
        <f ca="1">[2]!Uniform($T$19,$U$20)</f>
        <v>37906.031345284202</v>
      </c>
      <c r="I9786" s="2">
        <f t="shared" ca="1" si="792"/>
        <v>230383.73525896162</v>
      </c>
      <c r="J9786" s="2">
        <f t="shared" ca="1" si="789"/>
        <v>-36842</v>
      </c>
    </row>
    <row r="9787" spans="1:10" x14ac:dyDescent="0.25">
      <c r="A9787" s="8">
        <f t="array" aca="1" ref="A9787:B9787" ca="1">[2]!CorrelatedUniform($C$31:$D$32)</f>
        <v>0.4250870943069458</v>
      </c>
      <c r="B9787" s="10">
        <f ca="1"/>
        <v>0.87066292616202356</v>
      </c>
      <c r="D9787" s="3">
        <f ca="1">[2]!TriangularRnd(A9787,$F$18,$G$18,$H$18)</f>
        <v>403.48992103715273</v>
      </c>
      <c r="E9787" s="2">
        <f t="shared" ca="1" si="790"/>
        <v>556.4765206140379</v>
      </c>
      <c r="F9787" s="2">
        <f t="shared" ca="1" si="793"/>
        <v>224532.66736158764</v>
      </c>
      <c r="G9787" s="2">
        <f t="shared" ca="1" si="791"/>
        <v>120857.0649219531</v>
      </c>
      <c r="H9787" s="2">
        <f ca="1">[2]!Uniform($T$19,$U$20)</f>
        <v>44249.341580394721</v>
      </c>
      <c r="I9787" s="2">
        <f t="shared" ca="1" si="792"/>
        <v>165106.40650234782</v>
      </c>
      <c r="J9787" s="2">
        <f t="shared" ca="1" si="789"/>
        <v>59426</v>
      </c>
    </row>
    <row r="9788" spans="1:10" x14ac:dyDescent="0.25">
      <c r="A9788" s="8">
        <f t="array" aca="1" ref="A9788:B9788" ca="1">[2]!CorrelatedUniform($C$31:$D$32)</f>
        <v>0.24345529079437228</v>
      </c>
      <c r="B9788" s="10">
        <f ca="1"/>
        <v>0.88998369055014304</v>
      </c>
      <c r="D9788" s="3">
        <f ca="1">[2]!TriangularRnd(A9788,$F$18,$G$18,$H$18)</f>
        <v>391.4721706530371</v>
      </c>
      <c r="E9788" s="2">
        <f t="shared" ca="1" si="790"/>
        <v>561.32206943331187</v>
      </c>
      <c r="F9788" s="2">
        <f t="shared" ca="1" si="793"/>
        <v>219741.96895651339</v>
      </c>
      <c r="G9788" s="2">
        <f t="shared" ca="1" si="791"/>
        <v>222348.31221086215</v>
      </c>
      <c r="H9788" s="2">
        <f ca="1">[2]!Uniform($T$19,$U$20)</f>
        <v>26805.0842799971</v>
      </c>
      <c r="I9788" s="2">
        <f t="shared" ca="1" si="792"/>
        <v>249153.39649085925</v>
      </c>
      <c r="J9788" s="2">
        <f t="shared" ca="1" si="789"/>
        <v>-29412</v>
      </c>
    </row>
    <row r="9789" spans="1:10" x14ac:dyDescent="0.25">
      <c r="A9789" s="8">
        <f t="array" aca="1" ref="A9789:B9789" ca="1">[2]!CorrelatedUniform($C$31:$D$32)</f>
        <v>7.386541366577147E-2</v>
      </c>
      <c r="B9789" s="10">
        <f ca="1"/>
        <v>0.94971672481751379</v>
      </c>
      <c r="D9789" s="3">
        <f ca="1">[2]!TriangularRnd(A9789,$F$18,$G$18,$H$18)</f>
        <v>374.67575817202629</v>
      </c>
      <c r="E9789" s="2">
        <f t="shared" ca="1" si="790"/>
        <v>582.1056590896734</v>
      </c>
      <c r="F9789" s="2">
        <f t="shared" ca="1" si="793"/>
        <v>218100.87915565044</v>
      </c>
      <c r="G9789" s="2">
        <f t="shared" ca="1" si="791"/>
        <v>139571.72693229507</v>
      </c>
      <c r="H9789" s="2">
        <f ca="1">[2]!Uniform($T$19,$U$20)</f>
        <v>24704.732138100433</v>
      </c>
      <c r="I9789" s="2">
        <f t="shared" ca="1" si="792"/>
        <v>164276.4590703955</v>
      </c>
      <c r="J9789" s="2">
        <f t="shared" ca="1" si="789"/>
        <v>53824</v>
      </c>
    </row>
    <row r="9790" spans="1:10" x14ac:dyDescent="0.25">
      <c r="A9790" s="8">
        <f t="array" aca="1" ref="A9790:B9790" ca="1">[2]!CorrelatedUniform($C$31:$D$32)</f>
        <v>0.54939353466033947</v>
      </c>
      <c r="B9790" s="10">
        <f ca="1"/>
        <v>0.74640148959441754</v>
      </c>
      <c r="D9790" s="3">
        <f ca="1">[2]!TriangularRnd(A9790,$F$18,$G$18,$H$18)</f>
        <v>410.38296530275028</v>
      </c>
      <c r="E9790" s="2">
        <f t="shared" ca="1" si="790"/>
        <v>533.16042558976255</v>
      </c>
      <c r="F9790" s="2">
        <f t="shared" ca="1" si="793"/>
        <v>218799.95643560309</v>
      </c>
      <c r="G9790" s="2">
        <f t="shared" ca="1" si="791"/>
        <v>154293.51797307658</v>
      </c>
      <c r="H9790" s="2">
        <f ca="1">[2]!Uniform($T$19,$U$20)</f>
        <v>24928.538228271831</v>
      </c>
      <c r="I9790" s="2">
        <f t="shared" ca="1" si="792"/>
        <v>179222.0562013484</v>
      </c>
      <c r="J9790" s="2">
        <f t="shared" ca="1" si="789"/>
        <v>39577</v>
      </c>
    </row>
    <row r="9791" spans="1:10" x14ac:dyDescent="0.25">
      <c r="A9791" s="8">
        <f t="array" aca="1" ref="A9791:B9791" ca="1">[2]!CorrelatedUniform($C$31:$D$32)</f>
        <v>0.6447883844375607</v>
      </c>
      <c r="B9791" s="10">
        <f ca="1"/>
        <v>0.66234117701964956</v>
      </c>
      <c r="D9791" s="3">
        <f ca="1">[2]!TriangularRnd(A9791,$F$18,$G$18,$H$18)</f>
        <v>416.08781635804075</v>
      </c>
      <c r="E9791" s="2">
        <f t="shared" ca="1" si="790"/>
        <v>520.94305512935114</v>
      </c>
      <c r="F9791" s="2">
        <f t="shared" ca="1" si="793"/>
        <v>216758.05825565816</v>
      </c>
      <c r="G9791" s="2">
        <f t="shared" ca="1" si="791"/>
        <v>201649.04691167417</v>
      </c>
      <c r="H9791" s="2">
        <f ca="1">[2]!Uniform($T$19,$U$20)</f>
        <v>32026.571230160676</v>
      </c>
      <c r="I9791" s="2">
        <f t="shared" ca="1" si="792"/>
        <v>233675.61814183486</v>
      </c>
      <c r="J9791" s="2">
        <f t="shared" ca="1" si="789"/>
        <v>-16918</v>
      </c>
    </row>
    <row r="9792" spans="1:10" x14ac:dyDescent="0.25">
      <c r="A9792" s="8">
        <f t="array" aca="1" ref="A9792:B9792" ca="1">[2]!CorrelatedUniform($C$31:$D$32)</f>
        <v>0.19713437557220434</v>
      </c>
      <c r="B9792" s="10">
        <f ca="1"/>
        <v>0.80207496081815199</v>
      </c>
      <c r="D9792" s="3">
        <f ca="1">[2]!TriangularRnd(A9792,$F$18,$G$18,$H$18)</f>
        <v>387.7273107349298</v>
      </c>
      <c r="E9792" s="2">
        <f t="shared" ca="1" si="790"/>
        <v>542.45280484251407</v>
      </c>
      <c r="F9792" s="2">
        <f t="shared" ca="1" si="793"/>
        <v>210323.76722220768</v>
      </c>
      <c r="G9792" s="2">
        <f t="shared" ca="1" si="791"/>
        <v>163727.67396345863</v>
      </c>
      <c r="H9792" s="2">
        <f ca="1">[2]!Uniform($T$19,$U$20)</f>
        <v>33107.469078262009</v>
      </c>
      <c r="I9792" s="2">
        <f t="shared" ca="1" si="792"/>
        <v>196835.14304172064</v>
      </c>
      <c r="J9792" s="2">
        <f t="shared" ca="1" si="789"/>
        <v>13488</v>
      </c>
    </row>
    <row r="9793" spans="1:10" x14ac:dyDescent="0.25">
      <c r="A9793" s="8">
        <f t="array" aca="1" ref="A9793:B9793" ca="1">[2]!CorrelatedUniform($C$31:$D$32)</f>
        <v>0.53058385848999023</v>
      </c>
      <c r="B9793" s="10">
        <f ca="1"/>
        <v>0.52493994244853559</v>
      </c>
      <c r="D9793" s="3">
        <f ca="1">[2]!TriangularRnd(A9793,$F$18,$G$18,$H$18)</f>
        <v>409.33202554829779</v>
      </c>
      <c r="E9793" s="2">
        <f t="shared" ca="1" si="790"/>
        <v>503.12779702161095</v>
      </c>
      <c r="F9793" s="2">
        <f t="shared" ca="1" si="793"/>
        <v>205946.32026450883</v>
      </c>
      <c r="G9793" s="2">
        <f t="shared" ca="1" si="791"/>
        <v>127051.98981927079</v>
      </c>
      <c r="H9793" s="2">
        <f ca="1">[2]!Uniform($T$19,$U$20)</f>
        <v>37358.190262697884</v>
      </c>
      <c r="I9793" s="2">
        <f t="shared" ca="1" si="792"/>
        <v>164410.18008196866</v>
      </c>
      <c r="J9793" s="2">
        <f t="shared" ca="1" si="789"/>
        <v>41536</v>
      </c>
    </row>
    <row r="9794" spans="1:10" x14ac:dyDescent="0.25">
      <c r="A9794" s="8">
        <f t="array" aca="1" ref="A9794:B9794" ca="1">[2]!CorrelatedUniform($C$31:$D$32)</f>
        <v>0.38160955905914273</v>
      </c>
      <c r="B9794" s="10">
        <f ca="1"/>
        <v>0.26127556149728515</v>
      </c>
      <c r="D9794" s="3">
        <f ca="1">[2]!TriangularRnd(A9794,$F$18,$G$18,$H$18)</f>
        <v>400.89490105361585</v>
      </c>
      <c r="E9794" s="2">
        <f t="shared" ca="1" si="790"/>
        <v>468.0291062024998</v>
      </c>
      <c r="F9794" s="2">
        <f t="shared" ca="1" si="793"/>
        <v>187630.48222126343</v>
      </c>
      <c r="G9794" s="2">
        <f t="shared" ca="1" si="791"/>
        <v>133075.6385831309</v>
      </c>
      <c r="H9794" s="2">
        <f ca="1">[2]!Uniform($T$19,$U$20)</f>
        <v>37485.804354407373</v>
      </c>
      <c r="I9794" s="2">
        <f t="shared" ca="1" si="792"/>
        <v>170561.44293753826</v>
      </c>
      <c r="J9794" s="2">
        <f t="shared" ca="1" si="789"/>
        <v>17069</v>
      </c>
    </row>
    <row r="9795" spans="1:10" x14ac:dyDescent="0.25">
      <c r="A9795" s="8">
        <f t="array" aca="1" ref="A9795:B9795" ca="1">[2]!CorrelatedUniform($C$31:$D$32)</f>
        <v>0.53215408325195313</v>
      </c>
      <c r="B9795" s="10">
        <f ca="1"/>
        <v>0.17696890018527611</v>
      </c>
      <c r="D9795" s="3">
        <f ca="1">[2]!TriangularRnd(A9795,$F$18,$G$18,$H$18)</f>
        <v>409.41894250515719</v>
      </c>
      <c r="E9795" s="2">
        <f t="shared" ca="1" si="790"/>
        <v>453.65108492477026</v>
      </c>
      <c r="F9795" s="2">
        <f t="shared" ca="1" si="793"/>
        <v>185733.3474562167</v>
      </c>
      <c r="G9795" s="2">
        <f t="shared" ca="1" si="791"/>
        <v>166861.62682670733</v>
      </c>
      <c r="H9795" s="2">
        <f ca="1">[2]!Uniform($T$19,$U$20)</f>
        <v>28725.201674775672</v>
      </c>
      <c r="I9795" s="2">
        <f t="shared" ca="1" si="792"/>
        <v>195586.82850148302</v>
      </c>
      <c r="J9795" s="2">
        <f t="shared" ca="1" si="789"/>
        <v>-9854</v>
      </c>
    </row>
    <row r="9796" spans="1:10" x14ac:dyDescent="0.25">
      <c r="A9796" s="8">
        <f t="array" aca="1" ref="A9796:B9796" ca="1">[2]!CorrelatedUniform($C$31:$D$32)</f>
        <v>0.9640181064605714</v>
      </c>
      <c r="B9796" s="10">
        <f ca="1"/>
        <v>0.48807794055358261</v>
      </c>
      <c r="D9796" s="3">
        <f ca="1">[2]!TriangularRnd(A9796,$F$18,$G$18,$H$18)</f>
        <v>446.8801616524965</v>
      </c>
      <c r="E9796" s="2">
        <f t="shared" ca="1" si="790"/>
        <v>498.50556896154126</v>
      </c>
      <c r="F9796" s="2">
        <f t="shared" ca="1" si="793"/>
        <v>222772.24924220331</v>
      </c>
      <c r="G9796" s="2">
        <f t="shared" ca="1" si="791"/>
        <v>171827.54066476921</v>
      </c>
      <c r="H9796" s="2">
        <f ca="1">[2]!Uniform($T$19,$U$20)</f>
        <v>37554.729187439894</v>
      </c>
      <c r="I9796" s="2">
        <f t="shared" ca="1" si="792"/>
        <v>209382.26985220911</v>
      </c>
      <c r="J9796" s="2">
        <f t="shared" ca="1" si="789"/>
        <v>13389</v>
      </c>
    </row>
    <row r="9797" spans="1:10" x14ac:dyDescent="0.25">
      <c r="A9797" s="8">
        <f t="array" aca="1" ref="A9797:B9797" ca="1">[2]!CorrelatedUniform($C$31:$D$32)</f>
        <v>0.16678965091705314</v>
      </c>
      <c r="B9797" s="10">
        <f ca="1"/>
        <v>0.72263028750209368</v>
      </c>
      <c r="D9797" s="3">
        <f ca="1">[2]!TriangularRnd(A9797,$F$18,$G$18,$H$18)</f>
        <v>385.02938920764711</v>
      </c>
      <c r="E9797" s="2">
        <f t="shared" ca="1" si="790"/>
        <v>529.53365874009057</v>
      </c>
      <c r="F9797" s="2">
        <f t="shared" ca="1" si="793"/>
        <v>203886.02118958771</v>
      </c>
      <c r="G9797" s="2">
        <f t="shared" ca="1" si="791"/>
        <v>139364.21970948926</v>
      </c>
      <c r="H9797" s="2">
        <f ca="1">[2]!Uniform($T$19,$U$20)</f>
        <v>35357.149325944032</v>
      </c>
      <c r="I9797" s="2">
        <f t="shared" ca="1" si="792"/>
        <v>174721.36903543328</v>
      </c>
      <c r="J9797" s="2">
        <f t="shared" ca="1" si="789"/>
        <v>29164</v>
      </c>
    </row>
    <row r="9798" spans="1:10" x14ac:dyDescent="0.25">
      <c r="A9798" s="8">
        <f t="array" aca="1" ref="A9798:B9798" ca="1">[2]!CorrelatedUniform($C$31:$D$32)</f>
        <v>0.21424400806426977</v>
      </c>
      <c r="B9798" s="10">
        <f ca="1"/>
        <v>0.72231237576531027</v>
      </c>
      <c r="D9798" s="3">
        <f ca="1">[2]!TriangularRnd(A9798,$F$18,$G$18,$H$18)</f>
        <v>389.1571491823737</v>
      </c>
      <c r="E9798" s="2">
        <f t="shared" ca="1" si="790"/>
        <v>529.48623383772804</v>
      </c>
      <c r="F9798" s="2">
        <f t="shared" ca="1" si="793"/>
        <v>206053.35329160193</v>
      </c>
      <c r="G9798" s="2">
        <f t="shared" ca="1" si="791"/>
        <v>104760.78425153077</v>
      </c>
      <c r="H9798" s="2">
        <f ca="1">[2]!Uniform($T$19,$U$20)</f>
        <v>36568.740729647914</v>
      </c>
      <c r="I9798" s="2">
        <f t="shared" ca="1" si="792"/>
        <v>141329.52498117869</v>
      </c>
      <c r="J9798" s="2">
        <f t="shared" ca="1" si="789"/>
        <v>64723</v>
      </c>
    </row>
    <row r="9799" spans="1:10" x14ac:dyDescent="0.25">
      <c r="A9799" s="8">
        <f t="array" aca="1" ref="A9799:B9799" ca="1">[2]!CorrelatedUniform($C$31:$D$32)</f>
        <v>0.85413467884063721</v>
      </c>
      <c r="B9799" s="10">
        <f ca="1"/>
        <v>0.147057620658192</v>
      </c>
      <c r="D9799" s="3">
        <f ca="1">[2]!TriangularRnd(A9799,$F$18,$G$18,$H$18)</f>
        <v>432.311528124478</v>
      </c>
      <c r="E9799" s="2">
        <f t="shared" ca="1" si="790"/>
        <v>447.54316871168027</v>
      </c>
      <c r="F9799" s="2">
        <f t="shared" ca="1" si="793"/>
        <v>193478.07116741757</v>
      </c>
      <c r="G9799" s="2">
        <f t="shared" ca="1" si="791"/>
        <v>171649.36002336588</v>
      </c>
      <c r="H9799" s="2">
        <f ca="1">[2]!Uniform($T$19,$U$20)</f>
        <v>34693.613375015346</v>
      </c>
      <c r="I9799" s="2">
        <f t="shared" ca="1" si="792"/>
        <v>206342.97339838123</v>
      </c>
      <c r="J9799" s="2">
        <f t="shared" ca="1" si="789"/>
        <v>-12865</v>
      </c>
    </row>
    <row r="9800" spans="1:10" x14ac:dyDescent="0.25">
      <c r="A9800" s="8">
        <f t="array" aca="1" ref="A9800:B9800" ca="1">[2]!CorrelatedUniform($C$31:$D$32)</f>
        <v>0.38114833831787109</v>
      </c>
      <c r="B9800" s="10">
        <f ca="1"/>
        <v>0.84439107217521814</v>
      </c>
      <c r="D9800" s="3">
        <f ca="1">[2]!TriangularRnd(A9800,$F$18,$G$18,$H$18)</f>
        <v>400.86660091587265</v>
      </c>
      <c r="E9800" s="2">
        <f t="shared" ca="1" si="790"/>
        <v>550.63349542827723</v>
      </c>
      <c r="F9800" s="2">
        <f t="shared" ca="1" si="793"/>
        <v>220730.5776627592</v>
      </c>
      <c r="G9800" s="2">
        <f t="shared" ca="1" si="791"/>
        <v>163836.70339383205</v>
      </c>
      <c r="H9800" s="2">
        <f ca="1">[2]!Uniform($T$19,$U$20)</f>
        <v>41665.136652965513</v>
      </c>
      <c r="I9800" s="2">
        <f t="shared" ca="1" si="792"/>
        <v>205501.84004679756</v>
      </c>
      <c r="J9800" s="2">
        <f t="shared" ca="1" si="789"/>
        <v>15228</v>
      </c>
    </row>
    <row r="9801" spans="1:10" x14ac:dyDescent="0.25">
      <c r="A9801" s="8">
        <f t="array" aca="1" ref="A9801:B9801" ca="1">[2]!CorrelatedUniform($C$31:$D$32)</f>
        <v>8.5650682449340872E-3</v>
      </c>
      <c r="B9801" s="10">
        <f ca="1"/>
        <v>0.98472877168036976</v>
      </c>
      <c r="D9801" s="3">
        <f ca="1">[2]!TriangularRnd(A9801,$F$18,$G$18,$H$18)</f>
        <v>361.09233898072813</v>
      </c>
      <c r="E9801" s="2">
        <f t="shared" ca="1" si="790"/>
        <v>608.14916984493448</v>
      </c>
      <c r="F9801" s="2">
        <f t="shared" ca="1" si="793"/>
        <v>219598.00618849549</v>
      </c>
      <c r="G9801" s="2">
        <f t="shared" ca="1" si="791"/>
        <v>99867.086461415456</v>
      </c>
      <c r="H9801" s="2">
        <f ca="1">[2]!Uniform($T$19,$U$20)</f>
        <v>24712.014702887835</v>
      </c>
      <c r="I9801" s="2">
        <f t="shared" ca="1" si="792"/>
        <v>124579.10116430328</v>
      </c>
      <c r="J9801" s="2">
        <f t="shared" ca="1" si="789"/>
        <v>95018</v>
      </c>
    </row>
    <row r="9802" spans="1:10" x14ac:dyDescent="0.25">
      <c r="A9802" s="8">
        <f t="array" aca="1" ref="A9802:B9802" ca="1">[2]!CorrelatedUniform($C$31:$D$32)</f>
        <v>0.92756807804107677</v>
      </c>
      <c r="B9802" s="10">
        <f ca="1"/>
        <v>0.49510909317438906</v>
      </c>
      <c r="D9802" s="3">
        <f ca="1">[2]!TriangularRnd(A9802,$F$18,$G$18,$H$18)</f>
        <v>440.85951842689531</v>
      </c>
      <c r="E9802" s="2">
        <f t="shared" ca="1" si="790"/>
        <v>499.38700037706496</v>
      </c>
      <c r="F9802" s="2">
        <f t="shared" ca="1" si="793"/>
        <v>220159.51249488464</v>
      </c>
      <c r="G9802" s="2">
        <f t="shared" ca="1" si="791"/>
        <v>131584.12982494314</v>
      </c>
      <c r="H9802" s="2">
        <f ca="1">[2]!Uniform($T$19,$U$20)</f>
        <v>34636.244058624972</v>
      </c>
      <c r="I9802" s="2">
        <f t="shared" ca="1" si="792"/>
        <v>166220.3738835681</v>
      </c>
      <c r="J9802" s="2">
        <f t="shared" ca="1" si="789"/>
        <v>53939</v>
      </c>
    </row>
    <row r="9803" spans="1:10" x14ac:dyDescent="0.25">
      <c r="A9803" s="8">
        <f t="array" aca="1" ref="A9803:B9803" ca="1">[2]!CorrelatedUniform($C$31:$D$32)</f>
        <v>0.67479383945465088</v>
      </c>
      <c r="B9803" s="10">
        <f ca="1"/>
        <v>0.58070187911815696</v>
      </c>
      <c r="D9803" s="3">
        <f ca="1">[2]!TriangularRnd(A9803,$F$18,$G$18,$H$18)</f>
        <v>418.03762098072048</v>
      </c>
      <c r="E9803" s="2">
        <f t="shared" ca="1" si="790"/>
        <v>510.18446899919132</v>
      </c>
      <c r="F9803" s="2">
        <f t="shared" ca="1" si="793"/>
        <v>213276.30168173407</v>
      </c>
      <c r="G9803" s="2">
        <f t="shared" ca="1" si="791"/>
        <v>113410.70720317989</v>
      </c>
      <c r="H9803" s="2">
        <f ca="1">[2]!Uniform($T$19,$U$20)</f>
        <v>32274.548161291743</v>
      </c>
      <c r="I9803" s="2">
        <f t="shared" ca="1" si="792"/>
        <v>145685.25536447164</v>
      </c>
      <c r="J9803" s="2">
        <f t="shared" ca="1" si="789"/>
        <v>67591</v>
      </c>
    </row>
    <row r="9804" spans="1:10" x14ac:dyDescent="0.25">
      <c r="A9804" s="8">
        <f t="array" aca="1" ref="A9804:B9804" ca="1">[2]!CorrelatedUniform($C$31:$D$32)</f>
        <v>0.56352627277374245</v>
      </c>
      <c r="B9804" s="10">
        <f ca="1"/>
        <v>0.1760489879621486</v>
      </c>
      <c r="D9804" s="3">
        <f ca="1">[2]!TriangularRnd(A9804,$F$18,$G$18,$H$18)</f>
        <v>411.18710537983674</v>
      </c>
      <c r="E9804" s="2">
        <f t="shared" ca="1" si="790"/>
        <v>453.47361953304113</v>
      </c>
      <c r="F9804" s="2">
        <f t="shared" ca="1" si="793"/>
        <v>186462.50498190857</v>
      </c>
      <c r="G9804" s="2">
        <f t="shared" ca="1" si="791"/>
        <v>151855.11524654253</v>
      </c>
      <c r="H9804" s="2">
        <f ca="1">[2]!Uniform($T$19,$U$20)</f>
        <v>32163.665783257031</v>
      </c>
      <c r="I9804" s="2">
        <f t="shared" ca="1" si="792"/>
        <v>184018.78102979955</v>
      </c>
      <c r="J9804" s="2">
        <f t="shared" ca="1" si="789"/>
        <v>2443</v>
      </c>
    </row>
    <row r="9805" spans="1:10" x14ac:dyDescent="0.25">
      <c r="A9805" s="8">
        <f t="array" aca="1" ref="A9805:B9805" ca="1">[2]!CorrelatedUniform($C$31:$D$32)</f>
        <v>9.4590783119201674E-2</v>
      </c>
      <c r="B9805" s="10">
        <f ca="1"/>
        <v>0.91998242202395442</v>
      </c>
      <c r="D9805" s="3">
        <f ca="1">[2]!TriangularRnd(A9805,$F$18,$G$18,$H$18)</f>
        <v>377.38693764539499</v>
      </c>
      <c r="E9805" s="2">
        <f t="shared" ca="1" si="790"/>
        <v>570.24766661362776</v>
      </c>
      <c r="F9805" s="2">
        <f t="shared" ca="1" si="793"/>
        <v>215204.02060274914</v>
      </c>
      <c r="G9805" s="2">
        <f t="shared" ca="1" si="791"/>
        <v>137537.74399049324</v>
      </c>
      <c r="H9805" s="2">
        <f ca="1">[2]!Uniform($T$19,$U$20)</f>
        <v>33548.754929379036</v>
      </c>
      <c r="I9805" s="2">
        <f t="shared" ca="1" si="792"/>
        <v>171086.49891987228</v>
      </c>
      <c r="J9805" s="2">
        <f t="shared" ca="1" si="789"/>
        <v>44117</v>
      </c>
    </row>
    <row r="9806" spans="1:10" x14ac:dyDescent="0.25">
      <c r="A9806" s="8">
        <f t="array" aca="1" ref="A9806:B9806" ca="1">[2]!CorrelatedUniform($C$31:$D$32)</f>
        <v>4.6730041503906306E-2</v>
      </c>
      <c r="B9806" s="10">
        <f ca="1"/>
        <v>0.84727308905280863</v>
      </c>
      <c r="D9806" s="3">
        <f ca="1">[2]!TriangularRnd(A9806,$F$18,$G$18,$H$18)</f>
        <v>370.46126238558594</v>
      </c>
      <c r="E9806" s="2">
        <f t="shared" ca="1" si="790"/>
        <v>551.24039671635853</v>
      </c>
      <c r="F9806" s="2">
        <f t="shared" ca="1" si="793"/>
        <v>204213.21324547339</v>
      </c>
      <c r="G9806" s="2">
        <f t="shared" ca="1" si="791"/>
        <v>36828.758149723413</v>
      </c>
      <c r="H9806" s="2">
        <f ca="1">[2]!Uniform($T$19,$U$20)</f>
        <v>41777.811069433104</v>
      </c>
      <c r="I9806" s="2">
        <f t="shared" ca="1" si="792"/>
        <v>78606.569219156518</v>
      </c>
      <c r="J9806" s="2">
        <f t="shared" ca="1" si="789"/>
        <v>125606</v>
      </c>
    </row>
    <row r="9807" spans="1:10" x14ac:dyDescent="0.25">
      <c r="A9807" s="8">
        <f t="array" aca="1" ref="A9807:B9807" ca="1">[2]!CorrelatedUniform($C$31:$D$32)</f>
        <v>0.45051693916320801</v>
      </c>
      <c r="B9807" s="10">
        <f ca="1"/>
        <v>0.7670737788886266</v>
      </c>
      <c r="D9807" s="3">
        <f ca="1">[2]!TriangularRnd(A9807,$F$18,$G$18,$H$18)</f>
        <v>404.9464150186916</v>
      </c>
      <c r="E9807" s="2">
        <f t="shared" ca="1" si="790"/>
        <v>536.46219824365755</v>
      </c>
      <c r="F9807" s="2">
        <f t="shared" ca="1" si="793"/>
        <v>217238.44397181575</v>
      </c>
      <c r="G9807" s="2">
        <f t="shared" ca="1" si="791"/>
        <v>171595.29109282722</v>
      </c>
      <c r="H9807" s="2">
        <f ca="1">[2]!Uniform($T$19,$U$20)</f>
        <v>31776.085686088954</v>
      </c>
      <c r="I9807" s="2">
        <f t="shared" ca="1" si="792"/>
        <v>203371.37677891616</v>
      </c>
      <c r="J9807" s="2">
        <f t="shared" ca="1" si="789"/>
        <v>13867</v>
      </c>
    </row>
    <row r="9808" spans="1:10" x14ac:dyDescent="0.25">
      <c r="A9808" s="8">
        <f t="array" aca="1" ref="A9808:B9808" ca="1">[2]!CorrelatedUniform($C$31:$D$32)</f>
        <v>0.23697495460510273</v>
      </c>
      <c r="B9808" s="10">
        <f ca="1"/>
        <v>0.27361915592885744</v>
      </c>
      <c r="D9808" s="3">
        <f ca="1">[2]!TriangularRnd(A9808,$F$18,$G$18,$H$18)</f>
        <v>390.97113884156767</v>
      </c>
      <c r="E9808" s="2">
        <f t="shared" ca="1" si="790"/>
        <v>469.90482030597832</v>
      </c>
      <c r="F9808" s="2">
        <f t="shared" ca="1" si="793"/>
        <v>183719.22274217056</v>
      </c>
      <c r="G9808" s="2">
        <f t="shared" ca="1" si="791"/>
        <v>165703.82543059342</v>
      </c>
      <c r="H9808" s="2">
        <f ca="1">[2]!Uniform($T$19,$U$20)</f>
        <v>32794.252554424107</v>
      </c>
      <c r="I9808" s="2">
        <f t="shared" ca="1" si="792"/>
        <v>198498.07798501753</v>
      </c>
      <c r="J9808" s="2">
        <f t="shared" ca="1" si="789"/>
        <v>-14779</v>
      </c>
    </row>
    <row r="9809" spans="1:10" x14ac:dyDescent="0.25">
      <c r="A9809" s="8">
        <f t="array" aca="1" ref="A9809:B9809" ca="1">[2]!CorrelatedUniform($C$31:$D$32)</f>
        <v>0.17065346240997298</v>
      </c>
      <c r="B9809" s="10">
        <f ca="1"/>
        <v>0.32644738638390647</v>
      </c>
      <c r="D9809" s="3">
        <f ca="1">[2]!TriangularRnd(A9809,$F$18,$G$18,$H$18)</f>
        <v>385.38583690999491</v>
      </c>
      <c r="E9809" s="2">
        <f t="shared" ca="1" si="790"/>
        <v>477.51278140134224</v>
      </c>
      <c r="F9809" s="2">
        <f t="shared" ca="1" si="793"/>
        <v>184026.66289557572</v>
      </c>
      <c r="G9809" s="2">
        <f t="shared" ca="1" si="791"/>
        <v>163315.81637547322</v>
      </c>
      <c r="H9809" s="2">
        <f ca="1">[2]!Uniform($T$19,$U$20)</f>
        <v>33736.537193203367</v>
      </c>
      <c r="I9809" s="2">
        <f t="shared" ca="1" si="792"/>
        <v>197052.3535686766</v>
      </c>
      <c r="J9809" s="2">
        <f t="shared" ca="1" si="789"/>
        <v>-13026</v>
      </c>
    </row>
    <row r="9810" spans="1:10" x14ac:dyDescent="0.25">
      <c r="A9810" s="8">
        <f t="array" aca="1" ref="A9810:B9810" ca="1">[2]!CorrelatedUniform($C$31:$D$32)</f>
        <v>4.5188426971435568E-2</v>
      </c>
      <c r="B9810" s="10">
        <f ca="1"/>
        <v>0.96143940728007582</v>
      </c>
      <c r="D9810" s="3">
        <f ca="1">[2]!TriangularRnd(A9810,$F$18,$G$18,$H$18)</f>
        <v>370.18876475271571</v>
      </c>
      <c r="E9810" s="2">
        <f t="shared" ca="1" si="790"/>
        <v>588.38197639415648</v>
      </c>
      <c r="F9810" s="2">
        <f t="shared" ca="1" si="793"/>
        <v>217812.39704411433</v>
      </c>
      <c r="G9810" s="2">
        <f t="shared" ca="1" si="791"/>
        <v>166115.11218872954</v>
      </c>
      <c r="H9810" s="2">
        <f ca="1">[2]!Uniform($T$19,$U$20)</f>
        <v>33956.26302382462</v>
      </c>
      <c r="I9810" s="2">
        <f t="shared" ca="1" si="792"/>
        <v>200071.37521255418</v>
      </c>
      <c r="J9810" s="2">
        <f t="shared" ca="1" si="789"/>
        <v>17741</v>
      </c>
    </row>
    <row r="9811" spans="1:10" x14ac:dyDescent="0.25">
      <c r="A9811" s="8">
        <f t="array" aca="1" ref="A9811:B9811" ca="1">[2]!CorrelatedUniform($C$31:$D$32)</f>
        <v>0.62307357788085915</v>
      </c>
      <c r="B9811" s="10">
        <f ca="1"/>
        <v>0.10963365915537089</v>
      </c>
      <c r="D9811" s="3">
        <f ca="1">[2]!TriangularRnd(A9811,$F$18,$G$18,$H$18)</f>
        <v>414.72768671191636</v>
      </c>
      <c r="E9811" s="2">
        <f t="shared" ca="1" si="790"/>
        <v>438.57606471597444</v>
      </c>
      <c r="F9811" s="2">
        <f t="shared" ca="1" si="793"/>
        <v>181889.63676687182</v>
      </c>
      <c r="G9811" s="2">
        <f t="shared" ca="1" si="791"/>
        <v>123248.78941607858</v>
      </c>
      <c r="H9811" s="2">
        <f ca="1">[2]!Uniform($T$19,$U$20)</f>
        <v>28953.599863431336</v>
      </c>
      <c r="I9811" s="2">
        <f t="shared" ca="1" si="792"/>
        <v>152202.38927950992</v>
      </c>
      <c r="J9811" s="2">
        <f t="shared" ca="1" si="789"/>
        <v>29687</v>
      </c>
    </row>
    <row r="9812" spans="1:10" x14ac:dyDescent="0.25">
      <c r="A9812" s="8">
        <f t="array" aca="1" ref="A9812:B9812" ca="1">[2]!CorrelatedUniform($C$31:$D$32)</f>
        <v>0.91248714923858609</v>
      </c>
      <c r="B9812" s="10">
        <f ca="1"/>
        <v>0.15026450327776986</v>
      </c>
      <c r="D9812" s="3">
        <f ca="1">[2]!TriangularRnd(A9812,$F$18,$G$18,$H$18)</f>
        <v>438.83649755631967</v>
      </c>
      <c r="E9812" s="2">
        <f t="shared" ca="1" si="790"/>
        <v>448.23501892551599</v>
      </c>
      <c r="F9812" s="2">
        <f t="shared" ca="1" si="793"/>
        <v>196701.8857873641</v>
      </c>
      <c r="G9812" s="2">
        <f t="shared" ca="1" si="791"/>
        <v>205504.87786165552</v>
      </c>
      <c r="H9812" s="2">
        <f ca="1">[2]!Uniform($T$19,$U$20)</f>
        <v>43621.740335622213</v>
      </c>
      <c r="I9812" s="2">
        <f t="shared" ca="1" si="792"/>
        <v>249126.61819727774</v>
      </c>
      <c r="J9812" s="2">
        <f t="shared" ca="1" si="789"/>
        <v>-52425</v>
      </c>
    </row>
    <row r="9813" spans="1:10" x14ac:dyDescent="0.25">
      <c r="A9813" s="8">
        <f t="array" aca="1" ref="A9813:B9813" ca="1">[2]!CorrelatedUniform($C$31:$D$32)</f>
        <v>0.39933550357818581</v>
      </c>
      <c r="B9813" s="10">
        <f ca="1"/>
        <v>0.67216957513585762</v>
      </c>
      <c r="D9813" s="3">
        <f ca="1">[2]!TriangularRnd(A9813,$F$18,$G$18,$H$18)</f>
        <v>401.96988053433353</v>
      </c>
      <c r="E9813" s="2">
        <f t="shared" ca="1" si="790"/>
        <v>522.29559750821875</v>
      </c>
      <c r="F9813" s="2">
        <f t="shared" ca="1" si="793"/>
        <v>209947.09893398703</v>
      </c>
      <c r="G9813" s="2">
        <f t="shared" ca="1" si="791"/>
        <v>93262.480130431199</v>
      </c>
      <c r="H9813" s="2">
        <f ca="1">[2]!Uniform($T$19,$U$20)</f>
        <v>43924.662273086265</v>
      </c>
      <c r="I9813" s="2">
        <f t="shared" ca="1" si="792"/>
        <v>137187.14240351747</v>
      </c>
      <c r="J9813" s="2">
        <f t="shared" ca="1" si="789"/>
        <v>72759</v>
      </c>
    </row>
    <row r="9814" spans="1:10" x14ac:dyDescent="0.25">
      <c r="A9814" s="8">
        <f t="array" aca="1" ref="A9814:B9814" ca="1">[2]!CorrelatedUniform($C$31:$D$32)</f>
        <v>0.6176877021789553</v>
      </c>
      <c r="B9814" s="10">
        <f ca="1"/>
        <v>0.25188143703545923</v>
      </c>
      <c r="D9814" s="3">
        <f ca="1">[2]!TriangularRnd(A9814,$F$18,$G$18,$H$18)</f>
        <v>414.39644658641618</v>
      </c>
      <c r="E9814" s="2">
        <f t="shared" ca="1" si="790"/>
        <v>466.57095611561363</v>
      </c>
      <c r="F9814" s="2">
        <f t="shared" ca="1" si="793"/>
        <v>193345.34629473701</v>
      </c>
      <c r="G9814" s="2">
        <f t="shared" ca="1" si="791"/>
        <v>150802.15602953182</v>
      </c>
      <c r="H9814" s="2">
        <f ca="1">[2]!Uniform($T$19,$U$20)</f>
        <v>34300.890801967958</v>
      </c>
      <c r="I9814" s="2">
        <f t="shared" ca="1" si="792"/>
        <v>185103.04683149979</v>
      </c>
      <c r="J9814" s="2">
        <f t="shared" ca="1" si="789"/>
        <v>8242</v>
      </c>
    </row>
    <row r="9815" spans="1:10" x14ac:dyDescent="0.25">
      <c r="A9815" s="8">
        <f t="array" aca="1" ref="A9815:B9815" ca="1">[2]!CorrelatedUniform($C$31:$D$32)</f>
        <v>0.13425302505493164</v>
      </c>
      <c r="B9815" s="10">
        <f ca="1"/>
        <v>0.4395360679016489</v>
      </c>
      <c r="D9815" s="3">
        <f ca="1">[2]!TriangularRnd(A9815,$F$18,$G$18,$H$18)</f>
        <v>381.84688878378671</v>
      </c>
      <c r="E9815" s="2">
        <f t="shared" ca="1" si="790"/>
        <v>492.39272231871638</v>
      </c>
      <c r="F9815" s="2">
        <f t="shared" ca="1" si="793"/>
        <v>188018.62907718087</v>
      </c>
      <c r="G9815" s="2">
        <f t="shared" ca="1" si="791"/>
        <v>61131.807772911678</v>
      </c>
      <c r="H9815" s="2">
        <f ca="1">[2]!Uniform($T$19,$U$20)</f>
        <v>29552.099752899932</v>
      </c>
      <c r="I9815" s="2">
        <f t="shared" ca="1" si="792"/>
        <v>90683.907525811606</v>
      </c>
      <c r="J9815" s="2">
        <f t="shared" ca="1" si="789"/>
        <v>97334</v>
      </c>
    </row>
    <row r="9816" spans="1:10" x14ac:dyDescent="0.25">
      <c r="A9816" s="8">
        <f t="array" aca="1" ref="A9816:B9816" ca="1">[2]!CorrelatedUniform($C$31:$D$32)</f>
        <v>0.67112410068511941</v>
      </c>
      <c r="B9816" s="10">
        <f ca="1"/>
        <v>0.26029730135666768</v>
      </c>
      <c r="D9816" s="3">
        <f ca="1">[2]!TriangularRnd(A9816,$F$18,$G$18,$H$18)</f>
        <v>417.79446005018229</v>
      </c>
      <c r="E9816" s="2">
        <f t="shared" ca="1" si="790"/>
        <v>467.87854441142196</v>
      </c>
      <c r="F9816" s="2">
        <f t="shared" ca="1" si="793"/>
        <v>195477.06383143528</v>
      </c>
      <c r="G9816" s="2">
        <f t="shared" ca="1" si="791"/>
        <v>99032.3542828348</v>
      </c>
      <c r="H9816" s="2">
        <f ca="1">[2]!Uniform($T$19,$U$20)</f>
        <v>34468.988342549346</v>
      </c>
      <c r="I9816" s="2">
        <f t="shared" ca="1" si="792"/>
        <v>133501.34262538416</v>
      </c>
      <c r="J9816" s="2">
        <f t="shared" ca="1" si="789"/>
        <v>61975</v>
      </c>
    </row>
    <row r="9817" spans="1:10" x14ac:dyDescent="0.25">
      <c r="A9817" s="8">
        <f t="array" aca="1" ref="A9817:B9817" ca="1">[2]!CorrelatedUniform($C$31:$D$32)</f>
        <v>0.57768154144287143</v>
      </c>
      <c r="B9817" s="10">
        <f ca="1"/>
        <v>0.46173195940627476</v>
      </c>
      <c r="D9817" s="3">
        <f ca="1">[2]!TriangularRnd(A9817,$F$18,$G$18,$H$18)</f>
        <v>412.00568679706157</v>
      </c>
      <c r="E9817" s="2">
        <f t="shared" ca="1" si="790"/>
        <v>495.19643334313315</v>
      </c>
      <c r="F9817" s="2">
        <f t="shared" ca="1" si="793"/>
        <v>204023.74661899288</v>
      </c>
      <c r="G9817" s="2">
        <f t="shared" ca="1" si="791"/>
        <v>140222.14315924633</v>
      </c>
      <c r="H9817" s="2">
        <f ca="1">[2]!Uniform($T$19,$U$20)</f>
        <v>27850.61225126014</v>
      </c>
      <c r="I9817" s="2">
        <f t="shared" ca="1" si="792"/>
        <v>168072.75541050648</v>
      </c>
      <c r="J9817" s="2">
        <f t="shared" ca="1" si="789"/>
        <v>35950</v>
      </c>
    </row>
    <row r="9818" spans="1:10" x14ac:dyDescent="0.25">
      <c r="A9818" s="8">
        <f t="array" aca="1" ref="A9818:B9818" ca="1">[2]!CorrelatedUniform($C$31:$D$32)</f>
        <v>0.4102315902709962</v>
      </c>
      <c r="B9818" s="10">
        <f ca="1"/>
        <v>6.5109340551380221E-2</v>
      </c>
      <c r="D9818" s="3">
        <f ca="1">[2]!TriangularRnd(A9818,$F$18,$G$18,$H$18)</f>
        <v>402.61885411530199</v>
      </c>
      <c r="E9818" s="2">
        <f t="shared" ca="1" si="790"/>
        <v>424.33799486691032</v>
      </c>
      <c r="F9818" s="2">
        <f t="shared" ca="1" si="793"/>
        <v>170846.47725090032</v>
      </c>
      <c r="G9818" s="2">
        <f t="shared" ca="1" si="791"/>
        <v>147512.45013732166</v>
      </c>
      <c r="H9818" s="2">
        <f ca="1">[2]!Uniform($T$19,$U$20)</f>
        <v>27379.939619362998</v>
      </c>
      <c r="I9818" s="2">
        <f t="shared" ca="1" si="792"/>
        <v>174892.38975668466</v>
      </c>
      <c r="J9818" s="2">
        <f t="shared" ca="1" si="789"/>
        <v>-4046</v>
      </c>
    </row>
    <row r="9819" spans="1:10" x14ac:dyDescent="0.25">
      <c r="A9819" s="8">
        <f t="array" aca="1" ref="A9819:B9819" ca="1">[2]!CorrelatedUniform($C$31:$D$32)</f>
        <v>0.98696362972259521</v>
      </c>
      <c r="B9819" s="10">
        <f ca="1"/>
        <v>0.57011733913804141</v>
      </c>
      <c r="D9819" s="3">
        <f ca="1">[2]!TriangularRnd(A9819,$F$18,$G$18,$H$18)</f>
        <v>452.60290284220912</v>
      </c>
      <c r="E9819" s="2">
        <f t="shared" ca="1" si="790"/>
        <v>508.83364544135264</v>
      </c>
      <c r="F9819" s="2">
        <f t="shared" ca="1" si="793"/>
        <v>230299.58499053962</v>
      </c>
      <c r="G9819" s="2">
        <f t="shared" ca="1" si="791"/>
        <v>177222.22182627409</v>
      </c>
      <c r="H9819" s="2">
        <f ca="1">[2]!Uniform($T$19,$U$20)</f>
        <v>38124.165055738602</v>
      </c>
      <c r="I9819" s="2">
        <f t="shared" ca="1" si="792"/>
        <v>215346.38688201271</v>
      </c>
      <c r="J9819" s="2">
        <f t="shared" ca="1" si="789"/>
        <v>14953</v>
      </c>
    </row>
    <row r="9820" spans="1:10" x14ac:dyDescent="0.25">
      <c r="A9820" s="8">
        <f t="array" aca="1" ref="A9820:B9820" ca="1">[2]!CorrelatedUniform($C$31:$D$32)</f>
        <v>0.27066993713378906</v>
      </c>
      <c r="B9820" s="10">
        <f ca="1"/>
        <v>0.92141404280743111</v>
      </c>
      <c r="D9820" s="3">
        <f ca="1">[2]!TriangularRnd(A9820,$F$18,$G$18,$H$18)</f>
        <v>393.50683870267784</v>
      </c>
      <c r="E9820" s="2">
        <f t="shared" ca="1" si="790"/>
        <v>570.73236819238264</v>
      </c>
      <c r="F9820" s="2">
        <f t="shared" ca="1" si="793"/>
        <v>224587.08995267726</v>
      </c>
      <c r="G9820" s="2">
        <f t="shared" ca="1" si="791"/>
        <v>152674.98167220826</v>
      </c>
      <c r="H9820" s="2">
        <f ca="1">[2]!Uniform($T$19,$U$20)</f>
        <v>35249.365681032847</v>
      </c>
      <c r="I9820" s="2">
        <f t="shared" ca="1" si="792"/>
        <v>187924.34735324112</v>
      </c>
      <c r="J9820" s="2">
        <f t="shared" ca="1" si="789"/>
        <v>36662</v>
      </c>
    </row>
    <row r="9821" spans="1:10" x14ac:dyDescent="0.25">
      <c r="A9821" s="8">
        <f t="array" aca="1" ref="A9821:B9821" ca="1">[2]!CorrelatedUniform($C$31:$D$32)</f>
        <v>0.6796715259552002</v>
      </c>
      <c r="B9821" s="10">
        <f ca="1"/>
        <v>0.4887365237622871</v>
      </c>
      <c r="D9821" s="3">
        <f ca="1">[2]!TriangularRnd(A9821,$F$18,$G$18,$H$18)</f>
        <v>418.36295558960524</v>
      </c>
      <c r="E9821" s="2">
        <f t="shared" ca="1" si="790"/>
        <v>498.58814500207791</v>
      </c>
      <c r="F9821" s="2">
        <f t="shared" ca="1" si="793"/>
        <v>208590.80996500797</v>
      </c>
      <c r="G9821" s="2">
        <f t="shared" ca="1" si="791"/>
        <v>157384.86951760636</v>
      </c>
      <c r="H9821" s="2">
        <f ca="1">[2]!Uniform($T$19,$U$20)</f>
        <v>32608.103357881355</v>
      </c>
      <c r="I9821" s="2">
        <f t="shared" ca="1" si="792"/>
        <v>189992.97287548773</v>
      </c>
      <c r="J9821" s="2">
        <f t="shared" ca="1" si="789"/>
        <v>18597</v>
      </c>
    </row>
    <row r="9822" spans="1:10" x14ac:dyDescent="0.25">
      <c r="A9822" s="8">
        <f t="array" aca="1" ref="A9822:B9822" ca="1">[2]!CorrelatedUniform($C$31:$D$32)</f>
        <v>0.51211178302764904</v>
      </c>
      <c r="B9822" s="10">
        <f ca="1"/>
        <v>0.76219037873568518</v>
      </c>
      <c r="D9822" s="3">
        <f ca="1">[2]!TriangularRnd(A9822,$F$18,$G$18,$H$18)</f>
        <v>408.32025053928282</v>
      </c>
      <c r="E9822" s="2">
        <f t="shared" ca="1" si="790"/>
        <v>535.66830517030712</v>
      </c>
      <c r="F9822" s="2">
        <f t="shared" ca="1" si="793"/>
        <v>218724.21657309282</v>
      </c>
      <c r="G9822" s="2">
        <f t="shared" ca="1" si="791"/>
        <v>171483.21054929888</v>
      </c>
      <c r="H9822" s="2">
        <f ca="1">[2]!Uniform($T$19,$U$20)</f>
        <v>25221.198096188426</v>
      </c>
      <c r="I9822" s="2">
        <f t="shared" ca="1" si="792"/>
        <v>196704.4086454873</v>
      </c>
      <c r="J9822" s="2">
        <f t="shared" ca="1" si="789"/>
        <v>22019</v>
      </c>
    </row>
    <row r="9823" spans="1:10" x14ac:dyDescent="0.25">
      <c r="A9823" s="8">
        <f t="array" aca="1" ref="A9823:B9823" ca="1">[2]!CorrelatedUniform($C$31:$D$32)</f>
        <v>0.70708525180816673</v>
      </c>
      <c r="B9823" s="10">
        <f ca="1"/>
        <v>0.90995578333538063</v>
      </c>
      <c r="D9823" s="3">
        <f ca="1">[2]!TriangularRnd(A9823,$F$18,$G$18,$H$18)</f>
        <v>420.23938965461286</v>
      </c>
      <c r="E9823" s="2">
        <f t="shared" ca="1" si="790"/>
        <v>567.02413987800901</v>
      </c>
      <c r="F9823" s="2">
        <f t="shared" ca="1" si="793"/>
        <v>238285.87846176635</v>
      </c>
      <c r="G9823" s="2">
        <f t="shared" ca="1" si="791"/>
        <v>142188.92860359763</v>
      </c>
      <c r="H9823" s="2">
        <f ca="1">[2]!Uniform($T$19,$U$20)</f>
        <v>31565.788530797709</v>
      </c>
      <c r="I9823" s="2">
        <f t="shared" ca="1" si="792"/>
        <v>173754.71713439532</v>
      </c>
      <c r="J9823" s="2">
        <f t="shared" ca="1" si="789"/>
        <v>64531</v>
      </c>
    </row>
    <row r="9824" spans="1:10" x14ac:dyDescent="0.25">
      <c r="A9824" s="8">
        <f t="array" aca="1" ref="A9824:B9824" ca="1">[2]!CorrelatedUniform($C$31:$D$32)</f>
        <v>0.30958282947540261</v>
      </c>
      <c r="B9824" s="10">
        <f ca="1"/>
        <v>0.67097091718100343</v>
      </c>
      <c r="D9824" s="3">
        <f ca="1">[2]!TriangularRnd(A9824,$F$18,$G$18,$H$18)</f>
        <v>396.2459048243835</v>
      </c>
      <c r="E9824" s="2">
        <f t="shared" ca="1" si="790"/>
        <v>522.12978706854994</v>
      </c>
      <c r="F9824" s="2">
        <f t="shared" ca="1" si="793"/>
        <v>206891.78991274026</v>
      </c>
      <c r="G9824" s="2">
        <f t="shared" ca="1" si="791"/>
        <v>144319.61949289436</v>
      </c>
      <c r="H9824" s="2">
        <f ca="1">[2]!Uniform($T$19,$U$20)</f>
        <v>40158.194915041902</v>
      </c>
      <c r="I9824" s="2">
        <f t="shared" ca="1" si="792"/>
        <v>184477.81440793627</v>
      </c>
      <c r="J9824" s="2">
        <f t="shared" ca="1" si="789"/>
        <v>22413</v>
      </c>
    </row>
    <row r="9825" spans="1:10" x14ac:dyDescent="0.25">
      <c r="A9825" s="8">
        <f t="array" aca="1" ref="A9825:B9825" ca="1">[2]!CorrelatedUniform($C$31:$D$32)</f>
        <v>0.50465202331542969</v>
      </c>
      <c r="B9825" s="10">
        <f ca="1"/>
        <v>0.59265025520110615</v>
      </c>
      <c r="D9825" s="3">
        <f ca="1">[2]!TriangularRnd(A9825,$F$18,$G$18,$H$18)</f>
        <v>407.91709550108237</v>
      </c>
      <c r="E9825" s="2">
        <f t="shared" ca="1" si="790"/>
        <v>511.71838773483086</v>
      </c>
      <c r="F9825" s="2">
        <f t="shared" ca="1" si="793"/>
        <v>208738.67843928889</v>
      </c>
      <c r="G9825" s="2">
        <f t="shared" ca="1" si="791"/>
        <v>114902.05732289523</v>
      </c>
      <c r="H9825" s="2">
        <f ca="1">[2]!Uniform($T$19,$U$20)</f>
        <v>26434.364759482505</v>
      </c>
      <c r="I9825" s="2">
        <f t="shared" ca="1" si="792"/>
        <v>141336.42208237774</v>
      </c>
      <c r="J9825" s="2">
        <f t="shared" ca="1" si="789"/>
        <v>67402</v>
      </c>
    </row>
    <row r="9826" spans="1:10" x14ac:dyDescent="0.25">
      <c r="A9826" s="8">
        <f t="array" aca="1" ref="A9826:B9826" ca="1">[2]!CorrelatedUniform($C$31:$D$32)</f>
        <v>0.83394646644592296</v>
      </c>
      <c r="B9826" s="10">
        <f ca="1"/>
        <v>3.121043664236545E-2</v>
      </c>
      <c r="D9826" s="3">
        <f ca="1">[2]!TriangularRnd(A9826,$F$18,$G$18,$H$18)</f>
        <v>430.37342056940213</v>
      </c>
      <c r="E9826" s="2">
        <f t="shared" ca="1" si="790"/>
        <v>406.83528557715169</v>
      </c>
      <c r="F9826" s="2">
        <f t="shared" ca="1" si="793"/>
        <v>175091.09346216833</v>
      </c>
      <c r="G9826" s="2">
        <f t="shared" ca="1" si="791"/>
        <v>199157.1573012459</v>
      </c>
      <c r="H9826" s="2">
        <f ca="1">[2]!Uniform($T$19,$U$20)</f>
        <v>41265.916736272011</v>
      </c>
      <c r="I9826" s="2">
        <f t="shared" ca="1" si="792"/>
        <v>240423.07403751792</v>
      </c>
      <c r="J9826" s="2">
        <f t="shared" ca="1" si="789"/>
        <v>-65332</v>
      </c>
    </row>
    <row r="9827" spans="1:10" x14ac:dyDescent="0.25">
      <c r="A9827" s="8">
        <f t="array" aca="1" ref="A9827:B9827" ca="1">[2]!CorrelatedUniform($C$31:$D$32)</f>
        <v>0.45587790012359586</v>
      </c>
      <c r="B9827" s="10">
        <f ca="1"/>
        <v>0.11492347118993286</v>
      </c>
      <c r="D9827" s="3">
        <f ca="1">[2]!TriangularRnd(A9827,$F$18,$G$18,$H$18)</f>
        <v>405.24817308505681</v>
      </c>
      <c r="E9827" s="2">
        <f t="shared" ca="1" si="790"/>
        <v>439.96233892085394</v>
      </c>
      <c r="F9827" s="2">
        <f t="shared" ca="1" si="793"/>
        <v>178293.93407390465</v>
      </c>
      <c r="G9827" s="2">
        <f t="shared" ca="1" si="791"/>
        <v>125881.38688655978</v>
      </c>
      <c r="H9827" s="2">
        <f ca="1">[2]!Uniform($T$19,$U$20)</f>
        <v>31610.531683928431</v>
      </c>
      <c r="I9827" s="2">
        <f t="shared" ca="1" si="792"/>
        <v>157491.9185704882</v>
      </c>
      <c r="J9827" s="2">
        <f t="shared" ca="1" si="789"/>
        <v>20802</v>
      </c>
    </row>
    <row r="9828" spans="1:10" x14ac:dyDescent="0.25">
      <c r="A9828" s="8">
        <f t="array" aca="1" ref="A9828:B9828" ca="1">[2]!CorrelatedUniform($C$31:$D$32)</f>
        <v>0.27503168582916271</v>
      </c>
      <c r="B9828" s="10">
        <f ca="1"/>
        <v>0.39078437988422743</v>
      </c>
      <c r="D9828" s="3">
        <f ca="1">[2]!TriangularRnd(A9828,$F$18,$G$18,$H$18)</f>
        <v>393.82325550837379</v>
      </c>
      <c r="E9828" s="2">
        <f t="shared" ca="1" si="790"/>
        <v>486.13623732664769</v>
      </c>
      <c r="F9828" s="2">
        <f t="shared" ca="1" si="793"/>
        <v>191451.75560457181</v>
      </c>
      <c r="G9828" s="2">
        <f t="shared" ca="1" si="791"/>
        <v>156783.26516675384</v>
      </c>
      <c r="H9828" s="2">
        <f ca="1">[2]!Uniform($T$19,$U$20)</f>
        <v>42483.621303339685</v>
      </c>
      <c r="I9828" s="2">
        <f t="shared" ca="1" si="792"/>
        <v>199266.88647009354</v>
      </c>
      <c r="J9828" s="2">
        <f t="shared" ca="1" si="789"/>
        <v>-7816</v>
      </c>
    </row>
    <row r="9829" spans="1:10" x14ac:dyDescent="0.25">
      <c r="A9829" s="8">
        <f t="array" aca="1" ref="A9829:B9829" ca="1">[2]!CorrelatedUniform($C$31:$D$32)</f>
        <v>0.59673893451690696</v>
      </c>
      <c r="B9829" s="10">
        <f ca="1"/>
        <v>0.33022559727768241</v>
      </c>
      <c r="D9829" s="3">
        <f ca="1">[2]!TriangularRnd(A9829,$F$18,$G$18,$H$18)</f>
        <v>413.12973781817834</v>
      </c>
      <c r="E9829" s="2">
        <f t="shared" ca="1" si="790"/>
        <v>478.03548450046526</v>
      </c>
      <c r="F9829" s="2">
        <f t="shared" ca="1" si="793"/>
        <v>197490.67437946307</v>
      </c>
      <c r="G9829" s="2">
        <f t="shared" ca="1" si="791"/>
        <v>134908.60996392844</v>
      </c>
      <c r="H9829" s="2">
        <f ca="1">[2]!Uniform($T$19,$U$20)</f>
        <v>44260.561089830706</v>
      </c>
      <c r="I9829" s="2">
        <f t="shared" ca="1" si="792"/>
        <v>179169.17105375914</v>
      </c>
      <c r="J9829" s="2">
        <f t="shared" ca="1" si="789"/>
        <v>18321</v>
      </c>
    </row>
    <row r="9830" spans="1:10" x14ac:dyDescent="0.25">
      <c r="A9830" s="8">
        <f t="array" aca="1" ref="A9830:B9830" ca="1">[2]!CorrelatedUniform($C$31:$D$32)</f>
        <v>0.92006397247314431</v>
      </c>
      <c r="B9830" s="10">
        <f ca="1"/>
        <v>0.28002426533416336</v>
      </c>
      <c r="D9830" s="3">
        <f ca="1">[2]!TriangularRnd(A9830,$F$18,$G$18,$H$18)</f>
        <v>439.8289971202895</v>
      </c>
      <c r="E9830" s="2">
        <f t="shared" ca="1" si="790"/>
        <v>470.86152878701631</v>
      </c>
      <c r="F9830" s="2">
        <f t="shared" ca="1" si="793"/>
        <v>207098.55398891971</v>
      </c>
      <c r="G9830" s="2">
        <f t="shared" ca="1" si="791"/>
        <v>93893.600600577396</v>
      </c>
      <c r="H9830" s="2">
        <f ca="1">[2]!Uniform($T$19,$U$20)</f>
        <v>37412.124838758566</v>
      </c>
      <c r="I9830" s="2">
        <f t="shared" ca="1" si="792"/>
        <v>131305.72543933598</v>
      </c>
      <c r="J9830" s="2">
        <f t="shared" ca="1" si="789"/>
        <v>75792</v>
      </c>
    </row>
    <row r="9831" spans="1:10" x14ac:dyDescent="0.25">
      <c r="A9831" s="8">
        <f t="array" aca="1" ref="A9831:B9831" ca="1">[2]!CorrelatedUniform($C$31:$D$32)</f>
        <v>0.72716784477233876</v>
      </c>
      <c r="B9831" s="10">
        <f ca="1"/>
        <v>8.2164144331102112E-2</v>
      </c>
      <c r="D9831" s="3">
        <f ca="1">[2]!TriangularRnd(A9831,$F$18,$G$18,$H$18)</f>
        <v>421.670424429126</v>
      </c>
      <c r="E9831" s="2">
        <f t="shared" ca="1" si="790"/>
        <v>430.46695649818798</v>
      </c>
      <c r="F9831" s="2">
        <f t="shared" ca="1" si="793"/>
        <v>181515.18424930505</v>
      </c>
      <c r="G9831" s="2">
        <f t="shared" ca="1" si="791"/>
        <v>86722.106801746908</v>
      </c>
      <c r="H9831" s="2">
        <f ca="1">[2]!Uniform($T$19,$U$20)</f>
        <v>42261.751770829629</v>
      </c>
      <c r="I9831" s="2">
        <f t="shared" ca="1" si="792"/>
        <v>128983.85857257654</v>
      </c>
      <c r="J9831" s="2">
        <f t="shared" ca="1" si="789"/>
        <v>52531</v>
      </c>
    </row>
    <row r="9832" spans="1:10" x14ac:dyDescent="0.25">
      <c r="A9832" s="8">
        <f t="array" aca="1" ref="A9832:B9832" ca="1">[2]!CorrelatedUniform($C$31:$D$32)</f>
        <v>0.36516726016998291</v>
      </c>
      <c r="B9832" s="10">
        <f ca="1"/>
        <v>0.73049251857531261</v>
      </c>
      <c r="D9832" s="3">
        <f ca="1">[2]!TriangularRnd(A9832,$F$18,$G$18,$H$18)</f>
        <v>399.87521494543694</v>
      </c>
      <c r="E9832" s="2">
        <f t="shared" ca="1" si="790"/>
        <v>530.71516192991248</v>
      </c>
      <c r="F9832" s="2">
        <f t="shared" ca="1" si="793"/>
        <v>212219.83945152612</v>
      </c>
      <c r="G9832" s="2">
        <f t="shared" ca="1" si="791"/>
        <v>184518.19983674743</v>
      </c>
      <c r="H9832" s="2">
        <f ca="1">[2]!Uniform($T$19,$U$20)</f>
        <v>27075.882001628648</v>
      </c>
      <c r="I9832" s="2">
        <f t="shared" ca="1" si="792"/>
        <v>211594.08183837606</v>
      </c>
      <c r="J9832" s="2">
        <f t="shared" ref="J9832:J9895" ca="1" si="794">INT(F9832-I9832)</f>
        <v>625</v>
      </c>
    </row>
    <row r="9833" spans="1:10" x14ac:dyDescent="0.25">
      <c r="A9833" s="8">
        <f t="array" aca="1" ref="A9833:B9833" ca="1">[2]!CorrelatedUniform($C$31:$D$32)</f>
        <v>0.93292021751403809</v>
      </c>
      <c r="B9833" s="10">
        <f ca="1"/>
        <v>0.36423696253742938</v>
      </c>
      <c r="D9833" s="3">
        <f ca="1">[2]!TriangularRnd(A9833,$F$18,$G$18,$H$18)</f>
        <v>441.62754296738069</v>
      </c>
      <c r="E9833" s="2">
        <f t="shared" ref="E9833:E9896" ca="1" si="795">_xlfn.NORM.INV(B9833,$G$24,$G$24*$H$24)</f>
        <v>482.64218672735717</v>
      </c>
      <c r="F9833" s="2">
        <f t="shared" ca="1" si="793"/>
        <v>213148.0830568065</v>
      </c>
      <c r="G9833" s="2">
        <f t="shared" ref="G9833:G9896" ca="1" si="796">_xlfn.NORM.INV(RAND(),$S$19,$R$21)*D9833</f>
        <v>200288.7495688606</v>
      </c>
      <c r="H9833" s="2">
        <f ca="1">[2]!Uniform($T$19,$U$20)</f>
        <v>37617.309626343093</v>
      </c>
      <c r="I9833" s="2">
        <f t="shared" ref="I9833:I9896" ca="1" si="797">G9833+H9833</f>
        <v>237906.05919520371</v>
      </c>
      <c r="J9833" s="2">
        <f t="shared" ca="1" si="794"/>
        <v>-24758</v>
      </c>
    </row>
    <row r="9834" spans="1:10" x14ac:dyDescent="0.25">
      <c r="A9834" s="8">
        <f t="array" aca="1" ref="A9834:B9834" ca="1">[2]!CorrelatedUniform($C$31:$D$32)</f>
        <v>0.25855255126953103</v>
      </c>
      <c r="B9834" s="10">
        <f ca="1"/>
        <v>0.50830039815211125</v>
      </c>
      <c r="D9834" s="3">
        <f ca="1">[2]!TriangularRnd(A9834,$F$18,$G$18,$H$18)</f>
        <v>392.61416793201727</v>
      </c>
      <c r="E9834" s="2">
        <f t="shared" ca="1" si="795"/>
        <v>501.04037570229832</v>
      </c>
      <c r="F9834" s="2">
        <f t="shared" ref="F9834:F9897" ca="1" si="798">D9834*E9834</f>
        <v>196715.55020670316</v>
      </c>
      <c r="G9834" s="2">
        <f t="shared" ca="1" si="796"/>
        <v>125102.89743705522</v>
      </c>
      <c r="H9834" s="2">
        <f ca="1">[2]!Uniform($T$19,$U$20)</f>
        <v>33574.317972239522</v>
      </c>
      <c r="I9834" s="2">
        <f t="shared" ca="1" si="797"/>
        <v>158677.21540929473</v>
      </c>
      <c r="J9834" s="2">
        <f t="shared" ca="1" si="794"/>
        <v>38038</v>
      </c>
    </row>
    <row r="9835" spans="1:10" x14ac:dyDescent="0.25">
      <c r="A9835" s="8">
        <f t="array" aca="1" ref="A9835:B9835" ca="1">[2]!CorrelatedUniform($C$31:$D$32)</f>
        <v>0.9499514102935791</v>
      </c>
      <c r="B9835" s="10">
        <f ca="1"/>
        <v>0.3038830782950564</v>
      </c>
      <c r="D9835" s="3">
        <f ca="1">[2]!TriangularRnd(A9835,$F$18,$G$18,$H$18)</f>
        <v>444.30143618979696</v>
      </c>
      <c r="E9835" s="2">
        <f t="shared" ca="1" si="795"/>
        <v>474.33676382033843</v>
      </c>
      <c r="F9835" s="2">
        <f t="shared" ca="1" si="798"/>
        <v>210748.50540299687</v>
      </c>
      <c r="G9835" s="2">
        <f t="shared" ca="1" si="796"/>
        <v>208214.47079489889</v>
      </c>
      <c r="H9835" s="2">
        <f ca="1">[2]!Uniform($T$19,$U$20)</f>
        <v>32649.10466732191</v>
      </c>
      <c r="I9835" s="2">
        <f t="shared" ca="1" si="797"/>
        <v>240863.57546222082</v>
      </c>
      <c r="J9835" s="2">
        <f t="shared" ca="1" si="794"/>
        <v>-30116</v>
      </c>
    </row>
    <row r="9836" spans="1:10" x14ac:dyDescent="0.25">
      <c r="A9836" s="8">
        <f t="array" aca="1" ref="A9836:B9836" ca="1">[2]!CorrelatedUniform($C$31:$D$32)</f>
        <v>0.89700031280517578</v>
      </c>
      <c r="B9836" s="10">
        <f ca="1"/>
        <v>0.36608287818202861</v>
      </c>
      <c r="D9836" s="3">
        <f ca="1">[2]!TriangularRnd(A9836,$F$18,$G$18,$H$18)</f>
        <v>436.9335202333732</v>
      </c>
      <c r="E9836" s="2">
        <f t="shared" ca="1" si="795"/>
        <v>482.88769908956232</v>
      </c>
      <c r="F9836" s="2">
        <f t="shared" ca="1" si="798"/>
        <v>210989.82224059632</v>
      </c>
      <c r="G9836" s="2">
        <f t="shared" ca="1" si="796"/>
        <v>247346.73350514023</v>
      </c>
      <c r="H9836" s="2">
        <f ca="1">[2]!Uniform($T$19,$U$20)</f>
        <v>27575.169440760554</v>
      </c>
      <c r="I9836" s="2">
        <f t="shared" ca="1" si="797"/>
        <v>274921.9029459008</v>
      </c>
      <c r="J9836" s="2">
        <f t="shared" ca="1" si="794"/>
        <v>-63933</v>
      </c>
    </row>
    <row r="9837" spans="1:10" x14ac:dyDescent="0.25">
      <c r="A9837" s="8">
        <f t="array" aca="1" ref="A9837:B9837" ca="1">[2]!CorrelatedUniform($C$31:$D$32)</f>
        <v>0.37630784511566173</v>
      </c>
      <c r="B9837" s="10">
        <f ca="1"/>
        <v>0.34842749966225028</v>
      </c>
      <c r="D9837" s="3">
        <f ca="1">[2]!TriangularRnd(A9837,$F$18,$G$18,$H$18)</f>
        <v>400.56855297181022</v>
      </c>
      <c r="E9837" s="2">
        <f t="shared" ca="1" si="795"/>
        <v>480.52153109436267</v>
      </c>
      <c r="F9837" s="2">
        <f t="shared" ca="1" si="798"/>
        <v>192481.81438226756</v>
      </c>
      <c r="G9837" s="2">
        <f t="shared" ca="1" si="796"/>
        <v>169595.53131142986</v>
      </c>
      <c r="H9837" s="2">
        <f ca="1">[2]!Uniform($T$19,$U$20)</f>
        <v>30896.595856401778</v>
      </c>
      <c r="I9837" s="2">
        <f t="shared" ca="1" si="797"/>
        <v>200492.12716783164</v>
      </c>
      <c r="J9837" s="2">
        <f t="shared" ca="1" si="794"/>
        <v>-8011</v>
      </c>
    </row>
    <row r="9838" spans="1:10" x14ac:dyDescent="0.25">
      <c r="A9838" s="8">
        <f t="array" aca="1" ref="A9838:B9838" ca="1">[2]!CorrelatedUniform($C$31:$D$32)</f>
        <v>0.51335954666137695</v>
      </c>
      <c r="B9838" s="10">
        <f ca="1"/>
        <v>0.21867113552999737</v>
      </c>
      <c r="D9838" s="3">
        <f ca="1">[2]!TriangularRnd(A9838,$F$18,$G$18,$H$18)</f>
        <v>408.38798476320574</v>
      </c>
      <c r="E9838" s="2">
        <f t="shared" ca="1" si="795"/>
        <v>461.16554939011064</v>
      </c>
      <c r="F9838" s="2">
        <f t="shared" ca="1" si="798"/>
        <v>188334.46935764392</v>
      </c>
      <c r="G9838" s="2">
        <f t="shared" ca="1" si="796"/>
        <v>148522.90165320705</v>
      </c>
      <c r="H9838" s="2">
        <f ca="1">[2]!Uniform($T$19,$U$20)</f>
        <v>28375.949281321668</v>
      </c>
      <c r="I9838" s="2">
        <f t="shared" ca="1" si="797"/>
        <v>176898.85093452872</v>
      </c>
      <c r="J9838" s="2">
        <f t="shared" ca="1" si="794"/>
        <v>11435</v>
      </c>
    </row>
    <row r="9839" spans="1:10" x14ac:dyDescent="0.25">
      <c r="A9839" s="8">
        <f t="array" aca="1" ref="A9839:B9839" ca="1">[2]!CorrelatedUniform($C$31:$D$32)</f>
        <v>0.47773742675781233</v>
      </c>
      <c r="B9839" s="10">
        <f ca="1"/>
        <v>0.76337792365513912</v>
      </c>
      <c r="D9839" s="3">
        <f ca="1">[2]!TriangularRnd(A9839,$F$18,$G$18,$H$18)</f>
        <v>406.46061122556205</v>
      </c>
      <c r="E9839" s="2">
        <f t="shared" ca="1" si="795"/>
        <v>535.86053056988692</v>
      </c>
      <c r="F9839" s="2">
        <f t="shared" ca="1" si="798"/>
        <v>217806.19878709022</v>
      </c>
      <c r="G9839" s="2">
        <f t="shared" ca="1" si="796"/>
        <v>152386.75226436593</v>
      </c>
      <c r="H9839" s="2">
        <f ca="1">[2]!Uniform($T$19,$U$20)</f>
        <v>35437.439391967906</v>
      </c>
      <c r="I9839" s="2">
        <f t="shared" ca="1" si="797"/>
        <v>187824.19165633383</v>
      </c>
      <c r="J9839" s="2">
        <f t="shared" ca="1" si="794"/>
        <v>29982</v>
      </c>
    </row>
    <row r="9840" spans="1:10" x14ac:dyDescent="0.25">
      <c r="A9840" s="8">
        <f t="array" aca="1" ref="A9840:B9840" ca="1">[2]!CorrelatedUniform($C$31:$D$32)</f>
        <v>0.63162326812744163</v>
      </c>
      <c r="B9840" s="10">
        <f ca="1"/>
        <v>0.94919729752122572</v>
      </c>
      <c r="D9840" s="3">
        <f ca="1">[2]!TriangularRnd(A9840,$F$18,$G$18,$H$18)</f>
        <v>415.2584050591733</v>
      </c>
      <c r="E9840" s="2">
        <f t="shared" ca="1" si="795"/>
        <v>581.85599843512034</v>
      </c>
      <c r="F9840" s="2">
        <f t="shared" ca="1" si="798"/>
        <v>241620.59388428091</v>
      </c>
      <c r="G9840" s="2">
        <f t="shared" ca="1" si="796"/>
        <v>133510.67091773316</v>
      </c>
      <c r="H9840" s="2">
        <f ca="1">[2]!Uniform($T$19,$U$20)</f>
        <v>44738.00203892732</v>
      </c>
      <c r="I9840" s="2">
        <f t="shared" ca="1" si="797"/>
        <v>178248.67295666048</v>
      </c>
      <c r="J9840" s="2">
        <f t="shared" ca="1" si="794"/>
        <v>63371</v>
      </c>
    </row>
    <row r="9841" spans="1:10" x14ac:dyDescent="0.25">
      <c r="A9841" s="8">
        <f t="array" aca="1" ref="A9841:B9841" ca="1">[2]!CorrelatedUniform($C$31:$D$32)</f>
        <v>0.89448130130767844</v>
      </c>
      <c r="B9841" s="10">
        <f ca="1"/>
        <v>1.2849301842412061E-2</v>
      </c>
      <c r="D9841" s="3">
        <f ca="1">[2]!TriangularRnd(A9841,$F$18,$G$18,$H$18)</f>
        <v>436.63789673504408</v>
      </c>
      <c r="E9841" s="2">
        <f t="shared" ca="1" si="795"/>
        <v>388.46318655580097</v>
      </c>
      <c r="F9841" s="2">
        <f t="shared" ca="1" si="798"/>
        <v>169617.748736718</v>
      </c>
      <c r="G9841" s="2">
        <f t="shared" ca="1" si="796"/>
        <v>156288.56526593902</v>
      </c>
      <c r="H9841" s="2">
        <f ca="1">[2]!Uniform($T$19,$U$20)</f>
        <v>39097.815184400955</v>
      </c>
      <c r="I9841" s="2">
        <f t="shared" ca="1" si="797"/>
        <v>195386.38045033999</v>
      </c>
      <c r="J9841" s="2">
        <f t="shared" ca="1" si="794"/>
        <v>-25769</v>
      </c>
    </row>
    <row r="9842" spans="1:10" x14ac:dyDescent="0.25">
      <c r="A9842" s="8">
        <f t="array" aca="1" ref="A9842:B9842" ca="1">[2]!CorrelatedUniform($C$31:$D$32)</f>
        <v>9.7571969032287598E-2</v>
      </c>
      <c r="B9842" s="10">
        <f ca="1"/>
        <v>0.78344314271662119</v>
      </c>
      <c r="D9842" s="3">
        <f ca="1">[2]!TriangularRnd(A9842,$F$18,$G$18,$H$18)</f>
        <v>377.75138984758621</v>
      </c>
      <c r="E9842" s="2">
        <f t="shared" ca="1" si="795"/>
        <v>539.19372834161879</v>
      </c>
      <c r="F9842" s="2">
        <f t="shared" ca="1" si="798"/>
        <v>203681.18027814833</v>
      </c>
      <c r="G9842" s="2">
        <f t="shared" ca="1" si="796"/>
        <v>147574.38903828035</v>
      </c>
      <c r="H9842" s="2">
        <f ca="1">[2]!Uniform($T$19,$U$20)</f>
        <v>27237.082362031866</v>
      </c>
      <c r="I9842" s="2">
        <f t="shared" ca="1" si="797"/>
        <v>174811.47140031221</v>
      </c>
      <c r="J9842" s="2">
        <f t="shared" ca="1" si="794"/>
        <v>28869</v>
      </c>
    </row>
    <row r="9843" spans="1:10" x14ac:dyDescent="0.25">
      <c r="A9843" s="8">
        <f t="array" aca="1" ref="A9843:B9843" ca="1">[2]!CorrelatedUniform($C$31:$D$32)</f>
        <v>0.33056402206420865</v>
      </c>
      <c r="B9843" s="10">
        <f ca="1"/>
        <v>0.74835030167788252</v>
      </c>
      <c r="D9843" s="3">
        <f ca="1">[2]!TriangularRnd(A9843,$F$18,$G$18,$H$18)</f>
        <v>397.65137540818182</v>
      </c>
      <c r="E9843" s="2">
        <f t="shared" ca="1" si="795"/>
        <v>533.46537083508292</v>
      </c>
      <c r="F9843" s="2">
        <f t="shared" ca="1" si="798"/>
        <v>212133.23844520649</v>
      </c>
      <c r="G9843" s="2">
        <f t="shared" ca="1" si="796"/>
        <v>209354.19825533463</v>
      </c>
      <c r="H9843" s="2">
        <f ca="1">[2]!Uniform($T$19,$U$20)</f>
        <v>36878.213001141834</v>
      </c>
      <c r="I9843" s="2">
        <f t="shared" ca="1" si="797"/>
        <v>246232.41125647648</v>
      </c>
      <c r="J9843" s="2">
        <f t="shared" ca="1" si="794"/>
        <v>-34100</v>
      </c>
    </row>
    <row r="9844" spans="1:10" x14ac:dyDescent="0.25">
      <c r="A9844" s="8">
        <f t="array" aca="1" ref="A9844:B9844" ca="1">[2]!CorrelatedUniform($C$31:$D$32)</f>
        <v>0.84493577480316195</v>
      </c>
      <c r="B9844" s="10">
        <f ca="1"/>
        <v>0.53047893588330741</v>
      </c>
      <c r="D9844" s="3">
        <f ca="1">[2]!TriangularRnd(A9844,$F$18,$G$18,$H$18)</f>
        <v>431.41280177644762</v>
      </c>
      <c r="E9844" s="2">
        <f t="shared" ca="1" si="795"/>
        <v>503.82369183895656</v>
      </c>
      <c r="F9844" s="2">
        <f t="shared" ca="1" si="798"/>
        <v>217355.99049759781</v>
      </c>
      <c r="G9844" s="2">
        <f t="shared" ca="1" si="796"/>
        <v>227654.29163417665</v>
      </c>
      <c r="H9844" s="2">
        <f ca="1">[2]!Uniform($T$19,$U$20)</f>
        <v>38411.068241054942</v>
      </c>
      <c r="I9844" s="2">
        <f t="shared" ca="1" si="797"/>
        <v>266065.35987523157</v>
      </c>
      <c r="J9844" s="2">
        <f t="shared" ca="1" si="794"/>
        <v>-48710</v>
      </c>
    </row>
    <row r="9845" spans="1:10" x14ac:dyDescent="0.25">
      <c r="A9845" s="8">
        <f t="array" aca="1" ref="A9845:B9845" ca="1">[2]!CorrelatedUniform($C$31:$D$32)</f>
        <v>0.39227390289306641</v>
      </c>
      <c r="B9845" s="10">
        <f ca="1"/>
        <v>0.16451661415857663</v>
      </c>
      <c r="D9845" s="3">
        <f ca="1">[2]!TriangularRnd(A9845,$F$18,$G$18,$H$18)</f>
        <v>401.54455147146854</v>
      </c>
      <c r="E9845" s="2">
        <f t="shared" ca="1" si="795"/>
        <v>451.19684827587031</v>
      </c>
      <c r="F9845" s="2">
        <f t="shared" ca="1" si="798"/>
        <v>181175.63606627457</v>
      </c>
      <c r="G9845" s="2">
        <f t="shared" ca="1" si="796"/>
        <v>165241.73855338007</v>
      </c>
      <c r="H9845" s="2">
        <f ca="1">[2]!Uniform($T$19,$U$20)</f>
        <v>37239.520706903073</v>
      </c>
      <c r="I9845" s="2">
        <f t="shared" ca="1" si="797"/>
        <v>202481.25926028314</v>
      </c>
      <c r="J9845" s="2">
        <f t="shared" ca="1" si="794"/>
        <v>-21306</v>
      </c>
    </row>
    <row r="9846" spans="1:10" x14ac:dyDescent="0.25">
      <c r="A9846" s="8">
        <f t="array" aca="1" ref="A9846:B9846" ca="1">[2]!CorrelatedUniform($C$31:$D$32)</f>
        <v>0.54362142086029053</v>
      </c>
      <c r="B9846" s="10">
        <f ca="1"/>
        <v>0.19089025779457711</v>
      </c>
      <c r="D9846" s="3">
        <f ca="1">[2]!TriangularRnd(A9846,$F$18,$G$18,$H$18)</f>
        <v>410.05816974772893</v>
      </c>
      <c r="E9846" s="2">
        <f t="shared" ca="1" si="795"/>
        <v>456.26898288712499</v>
      </c>
      <c r="F9846" s="2">
        <f t="shared" ca="1" si="798"/>
        <v>187096.82403535233</v>
      </c>
      <c r="G9846" s="2">
        <f t="shared" ca="1" si="796"/>
        <v>169149.71844778664</v>
      </c>
      <c r="H9846" s="2">
        <f ca="1">[2]!Uniform($T$19,$U$20)</f>
        <v>43329.650114331125</v>
      </c>
      <c r="I9846" s="2">
        <f t="shared" ca="1" si="797"/>
        <v>212479.36856211777</v>
      </c>
      <c r="J9846" s="2">
        <f t="shared" ca="1" si="794"/>
        <v>-25383</v>
      </c>
    </row>
    <row r="9847" spans="1:10" x14ac:dyDescent="0.25">
      <c r="A9847" s="8">
        <f t="array" aca="1" ref="A9847:B9847" ca="1">[2]!CorrelatedUniform($C$31:$D$32)</f>
        <v>1.596748828887936E-2</v>
      </c>
      <c r="B9847" s="10">
        <f ca="1"/>
        <v>0.74782131530229723</v>
      </c>
      <c r="D9847" s="3">
        <f ca="1">[2]!TriangularRnd(A9847,$F$18,$G$18,$H$18)</f>
        <v>363.65502747531679</v>
      </c>
      <c r="E9847" s="2">
        <f t="shared" ca="1" si="795"/>
        <v>533.38247368238524</v>
      </c>
      <c r="F9847" s="2">
        <f t="shared" ca="1" si="798"/>
        <v>193967.21812182025</v>
      </c>
      <c r="G9847" s="2">
        <f t="shared" ca="1" si="796"/>
        <v>172417.8698068774</v>
      </c>
      <c r="H9847" s="2">
        <f ca="1">[2]!Uniform($T$19,$U$20)</f>
        <v>36026.062596498276</v>
      </c>
      <c r="I9847" s="2">
        <f t="shared" ca="1" si="797"/>
        <v>208443.93240337569</v>
      </c>
      <c r="J9847" s="2">
        <f t="shared" ca="1" si="794"/>
        <v>-14477</v>
      </c>
    </row>
    <row r="9848" spans="1:10" x14ac:dyDescent="0.25">
      <c r="A9848" s="8">
        <f t="array" aca="1" ref="A9848:B9848" ca="1">[2]!CorrelatedUniform($C$31:$D$32)</f>
        <v>0.72903835773468018</v>
      </c>
      <c r="B9848" s="10">
        <f ca="1"/>
        <v>0.80276740353014897</v>
      </c>
      <c r="D9848" s="3">
        <f ca="1">[2]!TriangularRnd(A9848,$F$18,$G$18,$H$18)</f>
        <v>421.80635504859197</v>
      </c>
      <c r="E9848" s="2">
        <f t="shared" ca="1" si="795"/>
        <v>542.57738364748434</v>
      </c>
      <c r="F9848" s="2">
        <f t="shared" ca="1" si="798"/>
        <v>228862.58852814688</v>
      </c>
      <c r="G9848" s="2">
        <f t="shared" ca="1" si="796"/>
        <v>170704.84624935416</v>
      </c>
      <c r="H9848" s="2">
        <f ca="1">[2]!Uniform($T$19,$U$20)</f>
        <v>29661.78262133844</v>
      </c>
      <c r="I9848" s="2">
        <f t="shared" ca="1" si="797"/>
        <v>200366.6288706926</v>
      </c>
      <c r="J9848" s="2">
        <f t="shared" ca="1" si="794"/>
        <v>28495</v>
      </c>
    </row>
    <row r="9849" spans="1:10" x14ac:dyDescent="0.25">
      <c r="A9849" s="8">
        <f t="array" aca="1" ref="A9849:B9849" ca="1">[2]!CorrelatedUniform($C$31:$D$32)</f>
        <v>0.71852743625640847</v>
      </c>
      <c r="B9849" s="10">
        <f ca="1"/>
        <v>0.38441422115023732</v>
      </c>
      <c r="D9849" s="3">
        <f ca="1">[2]!TriangularRnd(A9849,$F$18,$G$18,$H$18)</f>
        <v>421.04848765507364</v>
      </c>
      <c r="E9849" s="2">
        <f t="shared" ca="1" si="795"/>
        <v>485.30461553713423</v>
      </c>
      <c r="F9849" s="2">
        <f t="shared" ca="1" si="798"/>
        <v>204336.77442393731</v>
      </c>
      <c r="G9849" s="2">
        <f t="shared" ca="1" si="796"/>
        <v>225725.56185805224</v>
      </c>
      <c r="H9849" s="2">
        <f ca="1">[2]!Uniform($T$19,$U$20)</f>
        <v>38234.20681359445</v>
      </c>
      <c r="I9849" s="2">
        <f t="shared" ca="1" si="797"/>
        <v>263959.76867164671</v>
      </c>
      <c r="J9849" s="2">
        <f t="shared" ca="1" si="794"/>
        <v>-59623</v>
      </c>
    </row>
    <row r="9850" spans="1:10" x14ac:dyDescent="0.25">
      <c r="A9850" s="8">
        <f t="array" aca="1" ref="A9850:B9850" ca="1">[2]!CorrelatedUniform($C$31:$D$32)</f>
        <v>0.33395421504974349</v>
      </c>
      <c r="B9850" s="10">
        <f ca="1"/>
        <v>0.25974272975172391</v>
      </c>
      <c r="D9850" s="3">
        <f ca="1">[2]!TriangularRnd(A9850,$F$18,$G$18,$H$18)</f>
        <v>397.87424223945158</v>
      </c>
      <c r="E9850" s="2">
        <f t="shared" ca="1" si="795"/>
        <v>467.79306210824473</v>
      </c>
      <c r="F9850" s="2">
        <f t="shared" ca="1" si="798"/>
        <v>186122.81011119057</v>
      </c>
      <c r="G9850" s="2">
        <f t="shared" ca="1" si="796"/>
        <v>141190.43882051521</v>
      </c>
      <c r="H9850" s="2">
        <f ca="1">[2]!Uniform($T$19,$U$20)</f>
        <v>26963.472537079895</v>
      </c>
      <c r="I9850" s="2">
        <f t="shared" ca="1" si="797"/>
        <v>168153.91135759509</v>
      </c>
      <c r="J9850" s="2">
        <f t="shared" ca="1" si="794"/>
        <v>17968</v>
      </c>
    </row>
    <row r="9851" spans="1:10" x14ac:dyDescent="0.25">
      <c r="A9851" s="8">
        <f t="array" aca="1" ref="A9851:B9851" ca="1">[2]!CorrelatedUniform($C$31:$D$32)</f>
        <v>0.80081796646118175</v>
      </c>
      <c r="B9851" s="10">
        <f ca="1"/>
        <v>0.61079224651861919</v>
      </c>
      <c r="D9851" s="3">
        <f ca="1">[2]!TriangularRnd(A9851,$F$18,$G$18,$H$18)</f>
        <v>427.43281811579618</v>
      </c>
      <c r="E9851" s="2">
        <f t="shared" ca="1" si="795"/>
        <v>514.06922488934038</v>
      </c>
      <c r="F9851" s="2">
        <f t="shared" ca="1" si="798"/>
        <v>219730.05750105376</v>
      </c>
      <c r="G9851" s="2">
        <f t="shared" ca="1" si="796"/>
        <v>132039.4724816567</v>
      </c>
      <c r="H9851" s="2">
        <f ca="1">[2]!Uniform($T$19,$U$20)</f>
        <v>43889.995723159802</v>
      </c>
      <c r="I9851" s="2">
        <f t="shared" ca="1" si="797"/>
        <v>175929.46820481651</v>
      </c>
      <c r="J9851" s="2">
        <f t="shared" ca="1" si="794"/>
        <v>43800</v>
      </c>
    </row>
    <row r="9852" spans="1:10" x14ac:dyDescent="0.25">
      <c r="A9852" s="8">
        <f t="array" aca="1" ref="A9852:B9852" ca="1">[2]!CorrelatedUniform($C$31:$D$32)</f>
        <v>0.62014114856719948</v>
      </c>
      <c r="B9852" s="10">
        <f ca="1"/>
        <v>0.53947518648491699</v>
      </c>
      <c r="D9852" s="3">
        <f ca="1">[2]!TriangularRnd(A9852,$F$18,$G$18,$H$18)</f>
        <v>414.54704622817678</v>
      </c>
      <c r="E9852" s="2">
        <f t="shared" ca="1" si="795"/>
        <v>504.95558220031637</v>
      </c>
      <c r="F9852" s="2">
        <f t="shared" ca="1" si="798"/>
        <v>209327.84507757047</v>
      </c>
      <c r="G9852" s="2">
        <f t="shared" ca="1" si="796"/>
        <v>116595.64390731636</v>
      </c>
      <c r="H9852" s="2">
        <f ca="1">[2]!Uniform($T$19,$U$20)</f>
        <v>31808.784365854575</v>
      </c>
      <c r="I9852" s="2">
        <f t="shared" ca="1" si="797"/>
        <v>148404.42827317095</v>
      </c>
      <c r="J9852" s="2">
        <f t="shared" ca="1" si="794"/>
        <v>60923</v>
      </c>
    </row>
    <row r="9853" spans="1:10" x14ac:dyDescent="0.25">
      <c r="A9853" s="8">
        <f t="array" aca="1" ref="A9853:B9853" ca="1">[2]!CorrelatedUniform($C$31:$D$32)</f>
        <v>0.38105452060699463</v>
      </c>
      <c r="B9853" s="10">
        <f ca="1"/>
        <v>0.68623431843952853</v>
      </c>
      <c r="D9853" s="3">
        <f ca="1">[2]!TriangularRnd(A9853,$F$18,$G$18,$H$18)</f>
        <v>400.86084224042753</v>
      </c>
      <c r="E9853" s="2">
        <f t="shared" ca="1" si="795"/>
        <v>524.26021986585158</v>
      </c>
      <c r="F9853" s="2">
        <f t="shared" ca="1" si="798"/>
        <v>210155.39328857698</v>
      </c>
      <c r="G9853" s="2">
        <f t="shared" ca="1" si="796"/>
        <v>200551.16116111248</v>
      </c>
      <c r="H9853" s="2">
        <f ca="1">[2]!Uniform($T$19,$U$20)</f>
        <v>31669.29681520033</v>
      </c>
      <c r="I9853" s="2">
        <f t="shared" ca="1" si="797"/>
        <v>232220.45797631281</v>
      </c>
      <c r="J9853" s="2">
        <f t="shared" ca="1" si="794"/>
        <v>-22066</v>
      </c>
    </row>
    <row r="9854" spans="1:10" x14ac:dyDescent="0.25">
      <c r="A9854" s="8">
        <f t="array" aca="1" ref="A9854:B9854" ca="1">[2]!CorrelatedUniform($C$31:$D$32)</f>
        <v>0.72224962711334217</v>
      </c>
      <c r="B9854" s="10">
        <f ca="1"/>
        <v>0.35925479671793087</v>
      </c>
      <c r="D9854" s="3">
        <f ca="1">[2]!TriangularRnd(A9854,$F$18,$G$18,$H$18)</f>
        <v>421.31522364126857</v>
      </c>
      <c r="E9854" s="2">
        <f t="shared" ca="1" si="795"/>
        <v>481.97742992834327</v>
      </c>
      <c r="F9854" s="2">
        <f t="shared" ca="1" si="798"/>
        <v>203064.4286803038</v>
      </c>
      <c r="G9854" s="2">
        <f t="shared" ca="1" si="796"/>
        <v>212188.83559460263</v>
      </c>
      <c r="H9854" s="2">
        <f ca="1">[2]!Uniform($T$19,$U$20)</f>
        <v>41862.518606540194</v>
      </c>
      <c r="I9854" s="2">
        <f t="shared" ca="1" si="797"/>
        <v>254051.35420114282</v>
      </c>
      <c r="J9854" s="2">
        <f t="shared" ca="1" si="794"/>
        <v>-50987</v>
      </c>
    </row>
    <row r="9855" spans="1:10" x14ac:dyDescent="0.25">
      <c r="A9855" s="8">
        <f t="array" aca="1" ref="A9855:B9855" ca="1">[2]!CorrelatedUniform($C$31:$D$32)</f>
        <v>0.40608096122741666</v>
      </c>
      <c r="B9855" s="10">
        <f ca="1"/>
        <v>0.83615117185457488</v>
      </c>
      <c r="D9855" s="3">
        <f ca="1">[2]!TriangularRnd(A9855,$F$18,$G$18,$H$18)</f>
        <v>402.37266993405228</v>
      </c>
      <c r="E9855" s="2">
        <f t="shared" ca="1" si="795"/>
        <v>548.93809325829352</v>
      </c>
      <c r="F9855" s="2">
        <f t="shared" ca="1" si="798"/>
        <v>220877.68621284736</v>
      </c>
      <c r="G9855" s="2">
        <f t="shared" ca="1" si="796"/>
        <v>133462.94160761195</v>
      </c>
      <c r="H9855" s="2">
        <f ca="1">[2]!Uniform($T$19,$U$20)</f>
        <v>29614.987295163606</v>
      </c>
      <c r="I9855" s="2">
        <f t="shared" ca="1" si="797"/>
        <v>163077.92890277557</v>
      </c>
      <c r="J9855" s="2">
        <f t="shared" ca="1" si="794"/>
        <v>57799</v>
      </c>
    </row>
    <row r="9856" spans="1:10" x14ac:dyDescent="0.25">
      <c r="A9856" s="8">
        <f t="array" aca="1" ref="A9856:B9856" ca="1">[2]!CorrelatedUniform($C$31:$D$32)</f>
        <v>2.2291302680969252E-2</v>
      </c>
      <c r="B9856" s="10">
        <f ca="1"/>
        <v>0.4254338744863766</v>
      </c>
      <c r="D9856" s="3">
        <f ca="1">[2]!TriangularRnd(A9856,$F$18,$G$18,$H$18)</f>
        <v>365.39356931880144</v>
      </c>
      <c r="E9856" s="2">
        <f t="shared" ca="1" si="795"/>
        <v>490.59943219008346</v>
      </c>
      <c r="F9856" s="2">
        <f t="shared" ca="1" si="798"/>
        <v>179261.87763371188</v>
      </c>
      <c r="G9856" s="2">
        <f t="shared" ca="1" si="796"/>
        <v>125760.420855581</v>
      </c>
      <c r="H9856" s="2">
        <f ca="1">[2]!Uniform($T$19,$U$20)</f>
        <v>38136.234819968689</v>
      </c>
      <c r="I9856" s="2">
        <f t="shared" ca="1" si="797"/>
        <v>163896.6556755497</v>
      </c>
      <c r="J9856" s="2">
        <f t="shared" ca="1" si="794"/>
        <v>15365</v>
      </c>
    </row>
    <row r="9857" spans="1:10" x14ac:dyDescent="0.25">
      <c r="A9857" s="8">
        <f t="array" aca="1" ref="A9857:B9857" ca="1">[2]!CorrelatedUniform($C$31:$D$32)</f>
        <v>0.18232035636901828</v>
      </c>
      <c r="B9857" s="10">
        <f ca="1"/>
        <v>0.59152187551440272</v>
      </c>
      <c r="D9857" s="3">
        <f ca="1">[2]!TriangularRnd(A9857,$F$18,$G$18,$H$18)</f>
        <v>386.43832306960223</v>
      </c>
      <c r="E9857" s="2">
        <f t="shared" ca="1" si="795"/>
        <v>511.57307776440052</v>
      </c>
      <c r="F9857" s="2">
        <f t="shared" ca="1" si="798"/>
        <v>197691.44229883017</v>
      </c>
      <c r="G9857" s="2">
        <f t="shared" ca="1" si="796"/>
        <v>118137.24092537137</v>
      </c>
      <c r="H9857" s="2">
        <f ca="1">[2]!Uniform($T$19,$U$20)</f>
        <v>32076.978332720064</v>
      </c>
      <c r="I9857" s="2">
        <f t="shared" ca="1" si="797"/>
        <v>150214.21925809144</v>
      </c>
      <c r="J9857" s="2">
        <f t="shared" ca="1" si="794"/>
        <v>47477</v>
      </c>
    </row>
    <row r="9858" spans="1:10" x14ac:dyDescent="0.25">
      <c r="A9858" s="8">
        <f t="array" aca="1" ref="A9858:B9858" ca="1">[2]!CorrelatedUniform($C$31:$D$32)</f>
        <v>0.26313650608062755</v>
      </c>
      <c r="B9858" s="10">
        <f ca="1"/>
        <v>0.93269675329757495</v>
      </c>
      <c r="D9858" s="3">
        <f ca="1">[2]!TriangularRnd(A9858,$F$18,$G$18,$H$18)</f>
        <v>392.95427191026045</v>
      </c>
      <c r="E9858" s="2">
        <f t="shared" ca="1" si="795"/>
        <v>574.80905019318584</v>
      </c>
      <c r="F9858" s="2">
        <f t="shared" ca="1" si="798"/>
        <v>225873.6718060917</v>
      </c>
      <c r="G9858" s="2">
        <f t="shared" ca="1" si="796"/>
        <v>163407.01137775579</v>
      </c>
      <c r="H9858" s="2">
        <f ca="1">[2]!Uniform($T$19,$U$20)</f>
        <v>39719.640477342735</v>
      </c>
      <c r="I9858" s="2">
        <f t="shared" ca="1" si="797"/>
        <v>203126.65185509852</v>
      </c>
      <c r="J9858" s="2">
        <f t="shared" ca="1" si="794"/>
        <v>22747</v>
      </c>
    </row>
    <row r="9859" spans="1:10" x14ac:dyDescent="0.25">
      <c r="A9859" s="8">
        <f t="array" aca="1" ref="A9859:B9859" ca="1">[2]!CorrelatedUniform($C$31:$D$32)</f>
        <v>4.9893379211425781E-2</v>
      </c>
      <c r="B9859" s="10">
        <f ca="1"/>
        <v>0.90327568860236074</v>
      </c>
      <c r="D9859" s="3">
        <f ca="1">[2]!TriangularRnd(A9859,$F$18,$G$18,$H$18)</f>
        <v>371.00668811379404</v>
      </c>
      <c r="E9859" s="2">
        <f t="shared" ca="1" si="795"/>
        <v>565.02223138042632</v>
      </c>
      <c r="F9859" s="2">
        <f t="shared" ca="1" si="798"/>
        <v>209627.02677511779</v>
      </c>
      <c r="G9859" s="2">
        <f t="shared" ca="1" si="796"/>
        <v>191053.08173878863</v>
      </c>
      <c r="H9859" s="2">
        <f ca="1">[2]!Uniform($T$19,$U$20)</f>
        <v>28594.121530236996</v>
      </c>
      <c r="I9859" s="2">
        <f t="shared" ca="1" si="797"/>
        <v>219647.20326902563</v>
      </c>
      <c r="J9859" s="2">
        <f t="shared" ca="1" si="794"/>
        <v>-10021</v>
      </c>
    </row>
    <row r="9860" spans="1:10" x14ac:dyDescent="0.25">
      <c r="A9860" s="8">
        <f t="array" aca="1" ref="A9860:B9860" ca="1">[2]!CorrelatedUniform($C$31:$D$32)</f>
        <v>0.54437458515167236</v>
      </c>
      <c r="B9860" s="10">
        <f ca="1"/>
        <v>0.2188749409879662</v>
      </c>
      <c r="D9860" s="3">
        <f ca="1">[2]!TriangularRnd(A9860,$F$18,$G$18,$H$18)</f>
        <v>410.10043314894523</v>
      </c>
      <c r="E9860" s="2">
        <f t="shared" ca="1" si="795"/>
        <v>461.20007588426887</v>
      </c>
      <c r="F9860" s="2">
        <f t="shared" ca="1" si="798"/>
        <v>189138.35088846507</v>
      </c>
      <c r="G9860" s="2">
        <f t="shared" ca="1" si="796"/>
        <v>124227.6313594292</v>
      </c>
      <c r="H9860" s="2">
        <f ca="1">[2]!Uniform($T$19,$U$20)</f>
        <v>26642.162936448323</v>
      </c>
      <c r="I9860" s="2">
        <f t="shared" ca="1" si="797"/>
        <v>150869.79429587751</v>
      </c>
      <c r="J9860" s="2">
        <f t="shared" ca="1" si="794"/>
        <v>38268</v>
      </c>
    </row>
    <row r="9861" spans="1:10" x14ac:dyDescent="0.25">
      <c r="A9861" s="8">
        <f t="array" aca="1" ref="A9861:B9861" ca="1">[2]!CorrelatedUniform($C$31:$D$32)</f>
        <v>0.53805851936340332</v>
      </c>
      <c r="B9861" s="10">
        <f ca="1"/>
        <v>8.2590225560075045E-2</v>
      </c>
      <c r="D9861" s="3">
        <f ca="1">[2]!TriangularRnd(A9861,$F$18,$G$18,$H$18)</f>
        <v>409.7470845240498</v>
      </c>
      <c r="E9861" s="2">
        <f t="shared" ca="1" si="795"/>
        <v>430.60712656962266</v>
      </c>
      <c r="F9861" s="2">
        <f t="shared" ca="1" si="798"/>
        <v>176440.01468718139</v>
      </c>
      <c r="G9861" s="2">
        <f t="shared" ca="1" si="796"/>
        <v>164305.53843136146</v>
      </c>
      <c r="H9861" s="2">
        <f ca="1">[2]!Uniform($T$19,$U$20)</f>
        <v>35433.106223767958</v>
      </c>
      <c r="I9861" s="2">
        <f t="shared" ca="1" si="797"/>
        <v>199738.64465512941</v>
      </c>
      <c r="J9861" s="2">
        <f t="shared" ca="1" si="794"/>
        <v>-23299</v>
      </c>
    </row>
    <row r="9862" spans="1:10" x14ac:dyDescent="0.25">
      <c r="A9862" s="8">
        <f t="array" aca="1" ref="A9862:B9862" ca="1">[2]!CorrelatedUniform($C$31:$D$32)</f>
        <v>0.74281847476959206</v>
      </c>
      <c r="B9862" s="10">
        <f ca="1"/>
        <v>0.34880304777146409</v>
      </c>
      <c r="D9862" s="3">
        <f ca="1">[2]!TriangularRnd(A9862,$F$18,$G$18,$H$18)</f>
        <v>422.82257354683838</v>
      </c>
      <c r="E9862" s="2">
        <f t="shared" ca="1" si="795"/>
        <v>480.57229966017212</v>
      </c>
      <c r="F9862" s="2">
        <f t="shared" ca="1" si="798"/>
        <v>203196.81651763638</v>
      </c>
      <c r="G9862" s="2">
        <f t="shared" ca="1" si="796"/>
        <v>187201.79003068848</v>
      </c>
      <c r="H9862" s="2">
        <f ca="1">[2]!Uniform($T$19,$U$20)</f>
        <v>44824.219801971791</v>
      </c>
      <c r="I9862" s="2">
        <f t="shared" ca="1" si="797"/>
        <v>232026.00983266026</v>
      </c>
      <c r="J9862" s="2">
        <f t="shared" ca="1" si="794"/>
        <v>-28830</v>
      </c>
    </row>
    <row r="9863" spans="1:10" x14ac:dyDescent="0.25">
      <c r="A9863" s="8">
        <f t="array" aca="1" ref="A9863:B9863" ca="1">[2]!CorrelatedUniform($C$31:$D$32)</f>
        <v>0.42029464244842552</v>
      </c>
      <c r="B9863" s="10">
        <f ca="1"/>
        <v>0.71404229794137852</v>
      </c>
      <c r="D9863" s="3">
        <f ca="1">[2]!TriangularRnd(A9863,$F$18,$G$18,$H$18)</f>
        <v>403.21059840270334</v>
      </c>
      <c r="E9863" s="2">
        <f t="shared" ca="1" si="795"/>
        <v>528.26164187698453</v>
      </c>
      <c r="F9863" s="2">
        <f t="shared" ca="1" si="798"/>
        <v>213000.69273441349</v>
      </c>
      <c r="G9863" s="2">
        <f t="shared" ca="1" si="796"/>
        <v>79462.976863477626</v>
      </c>
      <c r="H9863" s="2">
        <f ca="1">[2]!Uniform($T$19,$U$20)</f>
        <v>40327.385984451961</v>
      </c>
      <c r="I9863" s="2">
        <f t="shared" ca="1" si="797"/>
        <v>119790.36284792959</v>
      </c>
      <c r="J9863" s="2">
        <f t="shared" ca="1" si="794"/>
        <v>93210</v>
      </c>
    </row>
    <row r="9864" spans="1:10" x14ac:dyDescent="0.25">
      <c r="A9864" s="8">
        <f t="array" aca="1" ref="A9864:B9864" ca="1">[2]!CorrelatedUniform($C$31:$D$32)</f>
        <v>0.17395246028900171</v>
      </c>
      <c r="B9864" s="10">
        <f ca="1"/>
        <v>0.97729846466465364</v>
      </c>
      <c r="D9864" s="3">
        <f ca="1">[2]!TriangularRnd(A9864,$F$18,$G$18,$H$18)</f>
        <v>385.68699788850597</v>
      </c>
      <c r="E9864" s="2">
        <f t="shared" ca="1" si="795"/>
        <v>600.04504495505716</v>
      </c>
      <c r="F9864" s="2">
        <f t="shared" ca="1" si="798"/>
        <v>231429.57198658961</v>
      </c>
      <c r="G9864" s="2">
        <f t="shared" ca="1" si="796"/>
        <v>91233.060531262294</v>
      </c>
      <c r="H9864" s="2">
        <f ca="1">[2]!Uniform($T$19,$U$20)</f>
        <v>28940.018668936955</v>
      </c>
      <c r="I9864" s="2">
        <f t="shared" ca="1" si="797"/>
        <v>120173.07920019925</v>
      </c>
      <c r="J9864" s="2">
        <f t="shared" ca="1" si="794"/>
        <v>111256</v>
      </c>
    </row>
    <row r="9865" spans="1:10" x14ac:dyDescent="0.25">
      <c r="A9865" s="8">
        <f t="array" aca="1" ref="A9865:B9865" ca="1">[2]!CorrelatedUniform($C$31:$D$32)</f>
        <v>0.98473107814788818</v>
      </c>
      <c r="B9865" s="10">
        <f ca="1"/>
        <v>6.5565626240405466E-5</v>
      </c>
      <c r="D9865" s="3">
        <f ca="1">[2]!TriangularRnd(A9865,$F$18,$G$18,$H$18)</f>
        <v>451.89123187196822</v>
      </c>
      <c r="E9865" s="2">
        <f t="shared" ca="1" si="795"/>
        <v>308.78378808980631</v>
      </c>
      <c r="F9865" s="2">
        <f t="shared" ca="1" si="798"/>
        <v>139536.68638199536</v>
      </c>
      <c r="G9865" s="2">
        <f t="shared" ca="1" si="796"/>
        <v>192833.68829940882</v>
      </c>
      <c r="H9865" s="2">
        <f ca="1">[2]!Uniform($T$19,$U$20)</f>
        <v>35568.372608624319</v>
      </c>
      <c r="I9865" s="2">
        <f t="shared" ca="1" si="797"/>
        <v>228402.06090803313</v>
      </c>
      <c r="J9865" s="2">
        <f t="shared" ca="1" si="794"/>
        <v>-88866</v>
      </c>
    </row>
    <row r="9866" spans="1:10" x14ac:dyDescent="0.25">
      <c r="A9866" s="8">
        <f t="array" aca="1" ref="A9866:B9866" ca="1">[2]!CorrelatedUniform($C$31:$D$32)</f>
        <v>1.2990593910217289E-2</v>
      </c>
      <c r="B9866" s="10">
        <f ca="1"/>
        <v>0.9668936530429908</v>
      </c>
      <c r="D9866" s="3">
        <f ca="1">[2]!TriangularRnd(A9866,$F$18,$G$18,$H$18)</f>
        <v>362.71632585641635</v>
      </c>
      <c r="E9866" s="2">
        <f t="shared" ca="1" si="795"/>
        <v>591.84905217049425</v>
      </c>
      <c r="F9866" s="2">
        <f t="shared" ca="1" si="798"/>
        <v>214673.31366488416</v>
      </c>
      <c r="G9866" s="2">
        <f t="shared" ca="1" si="796"/>
        <v>156852.66891750239</v>
      </c>
      <c r="H9866" s="2">
        <f ca="1">[2]!Uniform($T$19,$U$20)</f>
        <v>37831.703901761139</v>
      </c>
      <c r="I9866" s="2">
        <f t="shared" ca="1" si="797"/>
        <v>194684.37281926355</v>
      </c>
      <c r="J9866" s="2">
        <f t="shared" ca="1" si="794"/>
        <v>19988</v>
      </c>
    </row>
    <row r="9867" spans="1:10" x14ac:dyDescent="0.25">
      <c r="A9867" s="8">
        <f t="array" aca="1" ref="A9867:B9867" ca="1">[2]!CorrelatedUniform($C$31:$D$32)</f>
        <v>0.49078285694122281</v>
      </c>
      <c r="B9867" s="10">
        <f ca="1"/>
        <v>9.8493977416973504E-3</v>
      </c>
      <c r="D9867" s="3">
        <f ca="1">[2]!TriangularRnd(A9867,$F$18,$G$18,$H$18)</f>
        <v>407.17098505069913</v>
      </c>
      <c r="E9867" s="2">
        <f t="shared" ca="1" si="795"/>
        <v>383.39819819572517</v>
      </c>
      <c r="F9867" s="2">
        <f t="shared" ca="1" si="798"/>
        <v>156108.62202601659</v>
      </c>
      <c r="G9867" s="2">
        <f t="shared" ca="1" si="796"/>
        <v>171535.052093317</v>
      </c>
      <c r="H9867" s="2">
        <f ca="1">[2]!Uniform($T$19,$U$20)</f>
        <v>28931.398096959412</v>
      </c>
      <c r="I9867" s="2">
        <f t="shared" ca="1" si="797"/>
        <v>200466.45019027643</v>
      </c>
      <c r="J9867" s="2">
        <f t="shared" ca="1" si="794"/>
        <v>-44358</v>
      </c>
    </row>
    <row r="9868" spans="1:10" x14ac:dyDescent="0.25">
      <c r="A9868" s="8">
        <f t="array" aca="1" ref="A9868:B9868" ca="1">[2]!CorrelatedUniform($C$31:$D$32)</f>
        <v>0.45082724094390847</v>
      </c>
      <c r="B9868" s="10">
        <f ca="1"/>
        <v>0.21797855337425395</v>
      </c>
      <c r="D9868" s="3">
        <f ca="1">[2]!TriangularRnd(A9868,$F$18,$G$18,$H$18)</f>
        <v>404.96393009369177</v>
      </c>
      <c r="E9868" s="2">
        <f t="shared" ca="1" si="795"/>
        <v>461.04808101108136</v>
      </c>
      <c r="F9868" s="2">
        <f t="shared" ca="1" si="798"/>
        <v>186707.8428484023</v>
      </c>
      <c r="G9868" s="2">
        <f t="shared" ca="1" si="796"/>
        <v>196870.56151955749</v>
      </c>
      <c r="H9868" s="2">
        <f ca="1">[2]!Uniform($T$19,$U$20)</f>
        <v>25029.042921376324</v>
      </c>
      <c r="I9868" s="2">
        <f t="shared" ca="1" si="797"/>
        <v>221899.60444093382</v>
      </c>
      <c r="J9868" s="2">
        <f t="shared" ca="1" si="794"/>
        <v>-35192</v>
      </c>
    </row>
    <row r="9869" spans="1:10" x14ac:dyDescent="0.25">
      <c r="A9869" s="8">
        <f t="array" aca="1" ref="A9869:B9869" ca="1">[2]!CorrelatedUniform($C$31:$D$32)</f>
        <v>0.98733735084533691</v>
      </c>
      <c r="B9869" s="10">
        <f ca="1"/>
        <v>0.64339465478318414</v>
      </c>
      <c r="D9869" s="3">
        <f ca="1">[2]!TriangularRnd(A9869,$F$18,$G$18,$H$18)</f>
        <v>452.72783490370421</v>
      </c>
      <c r="E9869" s="2">
        <f t="shared" ca="1" si="795"/>
        <v>518.37737345667983</v>
      </c>
      <c r="F9869" s="2">
        <f t="shared" ca="1" si="798"/>
        <v>234683.86594811158</v>
      </c>
      <c r="G9869" s="2">
        <f t="shared" ca="1" si="796"/>
        <v>158212.60532170851</v>
      </c>
      <c r="H9869" s="2">
        <f ca="1">[2]!Uniform($T$19,$U$20)</f>
        <v>31889.852427058315</v>
      </c>
      <c r="I9869" s="2">
        <f t="shared" ca="1" si="797"/>
        <v>190102.45774876681</v>
      </c>
      <c r="J9869" s="2">
        <f t="shared" ca="1" si="794"/>
        <v>44581</v>
      </c>
    </row>
    <row r="9870" spans="1:10" x14ac:dyDescent="0.25">
      <c r="A9870" s="8">
        <f t="array" aca="1" ref="A9870:B9870" ca="1">[2]!CorrelatedUniform($C$31:$D$32)</f>
        <v>0.31440460681915305</v>
      </c>
      <c r="B9870" s="10">
        <f ca="1"/>
        <v>0.6043952009346506</v>
      </c>
      <c r="D9870" s="3">
        <f ca="1">[2]!TriangularRnd(A9870,$F$18,$G$18,$H$18)</f>
        <v>396.57301610962719</v>
      </c>
      <c r="E9870" s="2">
        <f t="shared" ca="1" si="795"/>
        <v>513.23701057088647</v>
      </c>
      <c r="F9870" s="2">
        <f t="shared" ca="1" si="798"/>
        <v>203535.94926118507</v>
      </c>
      <c r="G9870" s="2">
        <f t="shared" ca="1" si="796"/>
        <v>175575.89819714933</v>
      </c>
      <c r="H9870" s="2">
        <f ca="1">[2]!Uniform($T$19,$U$20)</f>
        <v>24919.329944765221</v>
      </c>
      <c r="I9870" s="2">
        <f t="shared" ca="1" si="797"/>
        <v>200495.22814191456</v>
      </c>
      <c r="J9870" s="2">
        <f t="shared" ca="1" si="794"/>
        <v>3040</v>
      </c>
    </row>
    <row r="9871" spans="1:10" x14ac:dyDescent="0.25">
      <c r="A9871" s="8">
        <f t="array" aca="1" ref="A9871:B9871" ca="1">[2]!CorrelatedUniform($C$31:$D$32)</f>
        <v>0.17642617225646953</v>
      </c>
      <c r="B9871" s="10">
        <f ca="1"/>
        <v>0.79320585748771355</v>
      </c>
      <c r="D9871" s="3">
        <f ca="1">[2]!TriangularRnd(A9871,$F$18,$G$18,$H$18)</f>
        <v>385.91095047671843</v>
      </c>
      <c r="E9871" s="2">
        <f t="shared" ca="1" si="795"/>
        <v>540.87976737545944</v>
      </c>
      <c r="F9871" s="2">
        <f t="shared" ca="1" si="798"/>
        <v>208731.42512148991</v>
      </c>
      <c r="G9871" s="2">
        <f t="shared" ca="1" si="796"/>
        <v>158982.22936347543</v>
      </c>
      <c r="H9871" s="2">
        <f ca="1">[2]!Uniform($T$19,$U$20)</f>
        <v>35764.751357888112</v>
      </c>
      <c r="I9871" s="2">
        <f t="shared" ca="1" si="797"/>
        <v>194746.98072136354</v>
      </c>
      <c r="J9871" s="2">
        <f t="shared" ca="1" si="794"/>
        <v>13984</v>
      </c>
    </row>
    <row r="9872" spans="1:10" x14ac:dyDescent="0.25">
      <c r="A9872" s="8">
        <f t="array" aca="1" ref="A9872:B9872" ca="1">[2]!CorrelatedUniform($C$31:$D$32)</f>
        <v>4.9062967300414997E-2</v>
      </c>
      <c r="B9872" s="10">
        <f ca="1"/>
        <v>0.80595743118432528</v>
      </c>
      <c r="D9872" s="3">
        <f ca="1">[2]!TriangularRnd(A9872,$F$18,$G$18,$H$18)</f>
        <v>370.86522323786483</v>
      </c>
      <c r="E9872" s="2">
        <f t="shared" ca="1" si="795"/>
        <v>543.15475901834679</v>
      </c>
      <c r="F9872" s="2">
        <f t="shared" ca="1" si="798"/>
        <v>201437.21095604787</v>
      </c>
      <c r="G9872" s="2">
        <f t="shared" ca="1" si="796"/>
        <v>194600.68658169205</v>
      </c>
      <c r="H9872" s="2">
        <f ca="1">[2]!Uniform($T$19,$U$20)</f>
        <v>26419.046925592815</v>
      </c>
      <c r="I9872" s="2">
        <f t="shared" ca="1" si="797"/>
        <v>221019.73350728487</v>
      </c>
      <c r="J9872" s="2">
        <f t="shared" ca="1" si="794"/>
        <v>-19583</v>
      </c>
    </row>
    <row r="9873" spans="1:10" x14ac:dyDescent="0.25">
      <c r="A9873" s="8">
        <f t="array" aca="1" ref="A9873:B9873" ca="1">[2]!CorrelatedUniform($C$31:$D$32)</f>
        <v>0.23759567737579337</v>
      </c>
      <c r="B9873" s="10">
        <f ca="1"/>
        <v>0.93287264372150713</v>
      </c>
      <c r="D9873" s="3">
        <f ca="1">[2]!TriangularRnd(A9873,$F$18,$G$18,$H$18)</f>
        <v>391.01942474897078</v>
      </c>
      <c r="E9873" s="2">
        <f t="shared" ca="1" si="795"/>
        <v>574.87663326716108</v>
      </c>
      <c r="F9873" s="2">
        <f t="shared" ca="1" si="798"/>
        <v>224787.93044175036</v>
      </c>
      <c r="G9873" s="2">
        <f t="shared" ca="1" si="796"/>
        <v>122704.88995618657</v>
      </c>
      <c r="H9873" s="2">
        <f ca="1">[2]!Uniform($T$19,$U$20)</f>
        <v>28533.476444668235</v>
      </c>
      <c r="I9873" s="2">
        <f t="shared" ca="1" si="797"/>
        <v>151238.36640085481</v>
      </c>
      <c r="J9873" s="2">
        <f t="shared" ca="1" si="794"/>
        <v>73549</v>
      </c>
    </row>
    <row r="9874" spans="1:10" x14ac:dyDescent="0.25">
      <c r="A9874" s="8">
        <f t="array" aca="1" ref="A9874:B9874" ca="1">[2]!CorrelatedUniform($C$31:$D$32)</f>
        <v>0.45302712917327875</v>
      </c>
      <c r="B9874" s="10">
        <f ca="1"/>
        <v>0.92631897670836394</v>
      </c>
      <c r="D9874" s="3">
        <f ca="1">[2]!TriangularRnd(A9874,$F$18,$G$18,$H$18)</f>
        <v>405.08793097248025</v>
      </c>
      <c r="E9874" s="2">
        <f t="shared" ca="1" si="795"/>
        <v>572.44562021782156</v>
      </c>
      <c r="F9874" s="2">
        <f t="shared" ca="1" si="798"/>
        <v>231890.81188829555</v>
      </c>
      <c r="G9874" s="2">
        <f t="shared" ca="1" si="796"/>
        <v>200406.95264644967</v>
      </c>
      <c r="H9874" s="2">
        <f ca="1">[2]!Uniform($T$19,$U$20)</f>
        <v>35123.472572468927</v>
      </c>
      <c r="I9874" s="2">
        <f t="shared" ca="1" si="797"/>
        <v>235530.42521891859</v>
      </c>
      <c r="J9874" s="2">
        <f t="shared" ca="1" si="794"/>
        <v>-3640</v>
      </c>
    </row>
    <row r="9875" spans="1:10" x14ac:dyDescent="0.25">
      <c r="A9875" s="8">
        <f t="array" aca="1" ref="A9875:B9875" ca="1">[2]!CorrelatedUniform($C$31:$D$32)</f>
        <v>0.25994265079498258</v>
      </c>
      <c r="B9875" s="10">
        <f ca="1"/>
        <v>0.39957654911490365</v>
      </c>
      <c r="D9875" s="3">
        <f ca="1">[2]!TriangularRnd(A9875,$F$18,$G$18,$H$18)</f>
        <v>392.71762185666603</v>
      </c>
      <c r="E9875" s="2">
        <f t="shared" ca="1" si="795"/>
        <v>487.27783470243321</v>
      </c>
      <c r="F9875" s="2">
        <f t="shared" ca="1" si="798"/>
        <v>191362.59242780518</v>
      </c>
      <c r="G9875" s="2">
        <f t="shared" ca="1" si="796"/>
        <v>121286.25709279993</v>
      </c>
      <c r="H9875" s="2">
        <f ca="1">[2]!Uniform($T$19,$U$20)</f>
        <v>41046.00543930757</v>
      </c>
      <c r="I9875" s="2">
        <f t="shared" ca="1" si="797"/>
        <v>162332.2625321075</v>
      </c>
      <c r="J9875" s="2">
        <f t="shared" ca="1" si="794"/>
        <v>29030</v>
      </c>
    </row>
    <row r="9876" spans="1:10" x14ac:dyDescent="0.25">
      <c r="A9876" s="8">
        <f t="array" aca="1" ref="A9876:B9876" ca="1">[2]!CorrelatedUniform($C$31:$D$32)</f>
        <v>0.80169320106506348</v>
      </c>
      <c r="B9876" s="10">
        <f ca="1"/>
        <v>0.82705332267627685</v>
      </c>
      <c r="D9876" s="3">
        <f ca="1">[2]!TriangularRnd(A9876,$F$18,$G$18,$H$18)</f>
        <v>427.50721167443305</v>
      </c>
      <c r="E9876" s="2">
        <f t="shared" ca="1" si="795"/>
        <v>547.12923637653932</v>
      </c>
      <c r="F9876" s="2">
        <f t="shared" ca="1" si="798"/>
        <v>233901.6942688961</v>
      </c>
      <c r="G9876" s="2">
        <f t="shared" ca="1" si="796"/>
        <v>217730.7562940637</v>
      </c>
      <c r="H9876" s="2">
        <f ca="1">[2]!Uniform($T$19,$U$20)</f>
        <v>26255.660711859167</v>
      </c>
      <c r="I9876" s="2">
        <f t="shared" ca="1" si="797"/>
        <v>243986.41700592288</v>
      </c>
      <c r="J9876" s="2">
        <f t="shared" ca="1" si="794"/>
        <v>-10085</v>
      </c>
    </row>
    <row r="9877" spans="1:10" x14ac:dyDescent="0.25">
      <c r="A9877" s="8">
        <f t="array" aca="1" ref="A9877:B9877" ca="1">[2]!CorrelatedUniform($C$31:$D$32)</f>
        <v>0.19562828540801977</v>
      </c>
      <c r="B9877" s="10">
        <f ca="1"/>
        <v>0.72773585804581087</v>
      </c>
      <c r="D9877" s="3">
        <f ca="1">[2]!TriangularRnd(A9877,$F$18,$G$18,$H$18)</f>
        <v>387.59852738134248</v>
      </c>
      <c r="E9877" s="2">
        <f t="shared" ca="1" si="795"/>
        <v>530.29898119374116</v>
      </c>
      <c r="F9877" s="2">
        <f t="shared" ca="1" si="798"/>
        <v>205543.1041825203</v>
      </c>
      <c r="G9877" s="2">
        <f t="shared" ca="1" si="796"/>
        <v>201802.15146950868</v>
      </c>
      <c r="H9877" s="2">
        <f ca="1">[2]!Uniform($T$19,$U$20)</f>
        <v>32534.056522526884</v>
      </c>
      <c r="I9877" s="2">
        <f t="shared" ca="1" si="797"/>
        <v>234336.20799203558</v>
      </c>
      <c r="J9877" s="2">
        <f t="shared" ca="1" si="794"/>
        <v>-28794</v>
      </c>
    </row>
    <row r="9878" spans="1:10" x14ac:dyDescent="0.25">
      <c r="A9878" s="8">
        <f t="array" aca="1" ref="A9878:B9878" ca="1">[2]!CorrelatedUniform($C$31:$D$32)</f>
        <v>0.96839988231658936</v>
      </c>
      <c r="B9878" s="10">
        <f ca="1"/>
        <v>0.25318028168199436</v>
      </c>
      <c r="D9878" s="3">
        <f ca="1">[2]!TriangularRnd(A9878,$F$18,$G$18,$H$18)</f>
        <v>447.78388650976927</v>
      </c>
      <c r="E9878" s="2">
        <f t="shared" ca="1" si="795"/>
        <v>466.77423528089042</v>
      </c>
      <c r="F9878" s="2">
        <f t="shared" ca="1" si="798"/>
        <v>209013.98119670257</v>
      </c>
      <c r="G9878" s="2">
        <f t="shared" ca="1" si="796"/>
        <v>135147.49458084418</v>
      </c>
      <c r="H9878" s="2">
        <f ca="1">[2]!Uniform($T$19,$U$20)</f>
        <v>44066.263417456714</v>
      </c>
      <c r="I9878" s="2">
        <f t="shared" ca="1" si="797"/>
        <v>179213.75799830089</v>
      </c>
      <c r="J9878" s="2">
        <f t="shared" ca="1" si="794"/>
        <v>29800</v>
      </c>
    </row>
    <row r="9879" spans="1:10" x14ac:dyDescent="0.25">
      <c r="A9879" s="8">
        <f t="array" aca="1" ref="A9879:B9879" ca="1">[2]!CorrelatedUniform($C$31:$D$32)</f>
        <v>0.3679850101470945</v>
      </c>
      <c r="B9879" s="10">
        <f ca="1"/>
        <v>0.77145081207234656</v>
      </c>
      <c r="D9879" s="3">
        <f ca="1">[2]!TriangularRnd(A9879,$F$18,$G$18,$H$18)</f>
        <v>400.05156647118372</v>
      </c>
      <c r="E9879" s="2">
        <f t="shared" ca="1" si="795"/>
        <v>537.18166299989207</v>
      </c>
      <c r="F9879" s="2">
        <f t="shared" ca="1" si="798"/>
        <v>214900.36576270233</v>
      </c>
      <c r="G9879" s="2">
        <f t="shared" ca="1" si="796"/>
        <v>170475.36088978025</v>
      </c>
      <c r="H9879" s="2">
        <f ca="1">[2]!Uniform($T$19,$U$20)</f>
        <v>38719.581868333422</v>
      </c>
      <c r="I9879" s="2">
        <f t="shared" ca="1" si="797"/>
        <v>209194.94275811367</v>
      </c>
      <c r="J9879" s="2">
        <f t="shared" ca="1" si="794"/>
        <v>5705</v>
      </c>
    </row>
    <row r="9880" spans="1:10" x14ac:dyDescent="0.25">
      <c r="A9880" s="8">
        <f t="array" aca="1" ref="A9880:B9880" ca="1">[2]!CorrelatedUniform($C$31:$D$32)</f>
        <v>0.39022743701934814</v>
      </c>
      <c r="B9880" s="10">
        <f ca="1"/>
        <v>0.84017208085576478</v>
      </c>
      <c r="D9880" s="3">
        <f ca="1">[2]!TriangularRnd(A9880,$F$18,$G$18,$H$18)</f>
        <v>401.42057610814049</v>
      </c>
      <c r="E9880" s="2">
        <f t="shared" ca="1" si="795"/>
        <v>549.7582688227053</v>
      </c>
      <c r="F9880" s="2">
        <f t="shared" ca="1" si="798"/>
        <v>220684.28099102434</v>
      </c>
      <c r="G9880" s="2">
        <f t="shared" ca="1" si="796"/>
        <v>185246.02772634054</v>
      </c>
      <c r="H9880" s="2">
        <f ca="1">[2]!Uniform($T$19,$U$20)</f>
        <v>36618.839524519921</v>
      </c>
      <c r="I9880" s="2">
        <f t="shared" ca="1" si="797"/>
        <v>221864.86725086046</v>
      </c>
      <c r="J9880" s="2">
        <f t="shared" ca="1" si="794"/>
        <v>-1181</v>
      </c>
    </row>
    <row r="9881" spans="1:10" x14ac:dyDescent="0.25">
      <c r="A9881" s="8">
        <f t="array" aca="1" ref="A9881:B9881" ca="1">[2]!CorrelatedUniform($C$31:$D$32)</f>
        <v>0.8422431945800779</v>
      </c>
      <c r="B9881" s="10">
        <f ca="1"/>
        <v>0.14619877690414601</v>
      </c>
      <c r="D9881" s="3">
        <f ca="1">[2]!TriangularRnd(A9881,$F$18,$G$18,$H$18)</f>
        <v>431.15481481413542</v>
      </c>
      <c r="E9881" s="2">
        <f t="shared" ca="1" si="795"/>
        <v>447.35617019973006</v>
      </c>
      <c r="F9881" s="2">
        <f t="shared" ca="1" si="798"/>
        <v>192879.76671842547</v>
      </c>
      <c r="G9881" s="2">
        <f t="shared" ca="1" si="796"/>
        <v>105147.27185324117</v>
      </c>
      <c r="H9881" s="2">
        <f ca="1">[2]!Uniform($T$19,$U$20)</f>
        <v>36104.955643313719</v>
      </c>
      <c r="I9881" s="2">
        <f t="shared" ca="1" si="797"/>
        <v>141252.2274965549</v>
      </c>
      <c r="J9881" s="2">
        <f t="shared" ca="1" si="794"/>
        <v>51627</v>
      </c>
    </row>
    <row r="9882" spans="1:10" x14ac:dyDescent="0.25">
      <c r="A9882" s="8">
        <f t="array" aca="1" ref="A9882:B9882" ca="1">[2]!CorrelatedUniform($C$31:$D$32)</f>
        <v>0.36255288124084495</v>
      </c>
      <c r="B9882" s="10">
        <f ca="1"/>
        <v>0.2839956809900343</v>
      </c>
      <c r="D9882" s="3">
        <f ca="1">[2]!TriangularRnd(A9882,$F$18,$G$18,$H$18)</f>
        <v>399.71098207096452</v>
      </c>
      <c r="E9882" s="2">
        <f t="shared" ca="1" si="795"/>
        <v>471.44938919022786</v>
      </c>
      <c r="F9882" s="2">
        <f t="shared" ca="1" si="798"/>
        <v>188443.49834998234</v>
      </c>
      <c r="G9882" s="2">
        <f t="shared" ca="1" si="796"/>
        <v>184440.4415901356</v>
      </c>
      <c r="H9882" s="2">
        <f ca="1">[2]!Uniform($T$19,$U$20)</f>
        <v>30695.770732209076</v>
      </c>
      <c r="I9882" s="2">
        <f t="shared" ca="1" si="797"/>
        <v>215136.21232234468</v>
      </c>
      <c r="J9882" s="2">
        <f t="shared" ca="1" si="794"/>
        <v>-26693</v>
      </c>
    </row>
    <row r="9883" spans="1:10" x14ac:dyDescent="0.25">
      <c r="A9883" s="8">
        <f t="array" aca="1" ref="A9883:B9883" ca="1">[2]!CorrelatedUniform($C$31:$D$32)</f>
        <v>0.25071823596954323</v>
      </c>
      <c r="B9883" s="10">
        <f ca="1"/>
        <v>0.4485250099594062</v>
      </c>
      <c r="D9883" s="3">
        <f ca="1">[2]!TriangularRnd(A9883,$F$18,$G$18,$H$18)</f>
        <v>392.02584934661462</v>
      </c>
      <c r="E9883" s="2">
        <f t="shared" ca="1" si="795"/>
        <v>493.53056065897653</v>
      </c>
      <c r="F9883" s="2">
        <f t="shared" ca="1" si="798"/>
        <v>193476.73722084617</v>
      </c>
      <c r="G9883" s="2">
        <f t="shared" ca="1" si="796"/>
        <v>165128.7653485935</v>
      </c>
      <c r="H9883" s="2">
        <f ca="1">[2]!Uniform($T$19,$U$20)</f>
        <v>29002.110151117206</v>
      </c>
      <c r="I9883" s="2">
        <f t="shared" ca="1" si="797"/>
        <v>194130.8754997107</v>
      </c>
      <c r="J9883" s="2">
        <f t="shared" ca="1" si="794"/>
        <v>-655</v>
      </c>
    </row>
    <row r="9884" spans="1:10" x14ac:dyDescent="0.25">
      <c r="A9884" s="8">
        <f t="array" aca="1" ref="A9884:B9884" ca="1">[2]!CorrelatedUniform($C$31:$D$32)</f>
        <v>0.94511818885803223</v>
      </c>
      <c r="B9884" s="10">
        <f ca="1"/>
        <v>0.43135590462340895</v>
      </c>
      <c r="D9884" s="3">
        <f ca="1">[2]!TriangularRnd(A9884,$F$18,$G$18,$H$18)</f>
        <v>443.50164916894624</v>
      </c>
      <c r="E9884" s="2">
        <f t="shared" ca="1" si="795"/>
        <v>491.3538408809697</v>
      </c>
      <c r="F9884" s="2">
        <f t="shared" ca="1" si="798"/>
        <v>217916.23875620606</v>
      </c>
      <c r="G9884" s="2">
        <f t="shared" ca="1" si="796"/>
        <v>138504.49123833713</v>
      </c>
      <c r="H9884" s="2">
        <f ca="1">[2]!Uniform($T$19,$U$20)</f>
        <v>30860.697280052711</v>
      </c>
      <c r="I9884" s="2">
        <f t="shared" ca="1" si="797"/>
        <v>169365.18851838983</v>
      </c>
      <c r="J9884" s="2">
        <f t="shared" ca="1" si="794"/>
        <v>48551</v>
      </c>
    </row>
    <row r="9885" spans="1:10" x14ac:dyDescent="0.25">
      <c r="A9885" s="8">
        <f t="array" aca="1" ref="A9885:B9885" ca="1">[2]!CorrelatedUniform($C$31:$D$32)</f>
        <v>0.90851104259490978</v>
      </c>
      <c r="B9885" s="10">
        <f ca="1"/>
        <v>0.62261915468273454</v>
      </c>
      <c r="D9885" s="3">
        <f ca="1">[2]!TriangularRnd(A9885,$F$18,$G$18,$H$18)</f>
        <v>438.33284718108541</v>
      </c>
      <c r="E9885" s="2">
        <f t="shared" ca="1" si="795"/>
        <v>515.61834579324341</v>
      </c>
      <c r="F9885" s="2">
        <f t="shared" ca="1" si="798"/>
        <v>226012.45757035381</v>
      </c>
      <c r="G9885" s="2">
        <f t="shared" ca="1" si="796"/>
        <v>188206.85094001034</v>
      </c>
      <c r="H9885" s="2">
        <f ca="1">[2]!Uniform($T$19,$U$20)</f>
        <v>27614.853216568328</v>
      </c>
      <c r="I9885" s="2">
        <f t="shared" ca="1" si="797"/>
        <v>215821.70415657866</v>
      </c>
      <c r="J9885" s="2">
        <f t="shared" ca="1" si="794"/>
        <v>10190</v>
      </c>
    </row>
    <row r="9886" spans="1:10" x14ac:dyDescent="0.25">
      <c r="A9886" s="8">
        <f t="array" aca="1" ref="A9886:B9886" ca="1">[2]!CorrelatedUniform($C$31:$D$32)</f>
        <v>0.25006914138793968</v>
      </c>
      <c r="B9886" s="10">
        <f ca="1"/>
        <v>0.72547002804736538</v>
      </c>
      <c r="D9886" s="3">
        <f ca="1">[2]!TriangularRnd(A9886,$F$18,$G$18,$H$18)</f>
        <v>391.97669584692716</v>
      </c>
      <c r="E9886" s="2">
        <f t="shared" ca="1" si="795"/>
        <v>529.95846866513261</v>
      </c>
      <c r="F9886" s="2">
        <f t="shared" ca="1" si="798"/>
        <v>207731.36948345596</v>
      </c>
      <c r="G9886" s="2">
        <f t="shared" ca="1" si="796"/>
        <v>128180.82058553532</v>
      </c>
      <c r="H9886" s="2">
        <f ca="1">[2]!Uniform($T$19,$U$20)</f>
        <v>39967.471684918441</v>
      </c>
      <c r="I9886" s="2">
        <f t="shared" ca="1" si="797"/>
        <v>168148.29227045376</v>
      </c>
      <c r="J9886" s="2">
        <f t="shared" ca="1" si="794"/>
        <v>39583</v>
      </c>
    </row>
    <row r="9887" spans="1:10" x14ac:dyDescent="0.25">
      <c r="A9887" s="8">
        <f t="array" aca="1" ref="A9887:B9887" ca="1">[2]!CorrelatedUniform($C$31:$D$32)</f>
        <v>0.37950146198272688</v>
      </c>
      <c r="B9887" s="10">
        <f ca="1"/>
        <v>0.95758693325955258</v>
      </c>
      <c r="D9887" s="3">
        <f ca="1">[2]!TriangularRnd(A9887,$F$18,$G$18,$H$18)</f>
        <v>400.76540990785821</v>
      </c>
      <c r="E9887" s="2">
        <f t="shared" ca="1" si="795"/>
        <v>586.16725584367782</v>
      </c>
      <c r="F9887" s="2">
        <f t="shared" ca="1" si="798"/>
        <v>234915.56056275594</v>
      </c>
      <c r="G9887" s="2">
        <f t="shared" ca="1" si="796"/>
        <v>176709.80925755636</v>
      </c>
      <c r="H9887" s="2">
        <f ca="1">[2]!Uniform($T$19,$U$20)</f>
        <v>35628.752742274235</v>
      </c>
      <c r="I9887" s="2">
        <f t="shared" ca="1" si="797"/>
        <v>212338.56199983059</v>
      </c>
      <c r="J9887" s="2">
        <f t="shared" ca="1" si="794"/>
        <v>22576</v>
      </c>
    </row>
    <row r="9888" spans="1:10" x14ac:dyDescent="0.25">
      <c r="A9888" s="8">
        <f t="array" aca="1" ref="A9888:B9888" ca="1">[2]!CorrelatedUniform($C$31:$D$32)</f>
        <v>0.43230140209198004</v>
      </c>
      <c r="B9888" s="10">
        <f ca="1"/>
        <v>9.4246711687816856E-2</v>
      </c>
      <c r="D9888" s="3">
        <f ca="1">[2]!TriangularRnd(A9888,$F$18,$G$18,$H$18)</f>
        <v>403.90744628328167</v>
      </c>
      <c r="E9888" s="2">
        <f t="shared" ca="1" si="795"/>
        <v>434.24754826297169</v>
      </c>
      <c r="F9888" s="2">
        <f t="shared" ca="1" si="798"/>
        <v>175395.81827367301</v>
      </c>
      <c r="G9888" s="2">
        <f t="shared" ca="1" si="796"/>
        <v>168310.86608868183</v>
      </c>
      <c r="H9888" s="2">
        <f ca="1">[2]!Uniform($T$19,$U$20)</f>
        <v>44115.186789270592</v>
      </c>
      <c r="I9888" s="2">
        <f t="shared" ca="1" si="797"/>
        <v>212426.0528779524</v>
      </c>
      <c r="J9888" s="2">
        <f t="shared" ca="1" si="794"/>
        <v>-37031</v>
      </c>
    </row>
    <row r="9889" spans="1:10" x14ac:dyDescent="0.25">
      <c r="A9889" s="8">
        <f t="array" aca="1" ref="A9889:B9889" ca="1">[2]!CorrelatedUniform($C$31:$D$32)</f>
        <v>0.90860021114349365</v>
      </c>
      <c r="B9889" s="10">
        <f ca="1"/>
        <v>0.65482718130006723</v>
      </c>
      <c r="D9889" s="3">
        <f ca="1">[2]!TriangularRnd(A9889,$F$18,$G$18,$H$18)</f>
        <v>438.34402073362929</v>
      </c>
      <c r="E9889" s="2">
        <f t="shared" ca="1" si="795"/>
        <v>519.91930262515018</v>
      </c>
      <c r="F9889" s="2">
        <f t="shared" ca="1" si="798"/>
        <v>227903.51756973291</v>
      </c>
      <c r="G9889" s="2">
        <f t="shared" ca="1" si="796"/>
        <v>170785.39932063827</v>
      </c>
      <c r="H9889" s="2">
        <f ca="1">[2]!Uniform($T$19,$U$20)</f>
        <v>30846.177914900254</v>
      </c>
      <c r="I9889" s="2">
        <f t="shared" ca="1" si="797"/>
        <v>201631.57723553851</v>
      </c>
      <c r="J9889" s="2">
        <f t="shared" ca="1" si="794"/>
        <v>26271</v>
      </c>
    </row>
    <row r="9890" spans="1:10" x14ac:dyDescent="0.25">
      <c r="A9890" s="8">
        <f t="array" aca="1" ref="A9890:B9890" ca="1">[2]!CorrelatedUniform($C$31:$D$32)</f>
        <v>0.70003342628479015</v>
      </c>
      <c r="B9890" s="10">
        <f ca="1"/>
        <v>0.55799618059159994</v>
      </c>
      <c r="D9890" s="3">
        <f ca="1">[2]!TriangularRnd(A9890,$F$18,$G$18,$H$18)</f>
        <v>419.7485965968317</v>
      </c>
      <c r="E9890" s="2">
        <f t="shared" ca="1" si="795"/>
        <v>507.29453718798584</v>
      </c>
      <c r="F9890" s="2">
        <f t="shared" ca="1" si="798"/>
        <v>212936.17004589632</v>
      </c>
      <c r="G9890" s="2">
        <f t="shared" ca="1" si="796"/>
        <v>157886.89397465496</v>
      </c>
      <c r="H9890" s="2">
        <f ca="1">[2]!Uniform($T$19,$U$20)</f>
        <v>29967.151751071047</v>
      </c>
      <c r="I9890" s="2">
        <f t="shared" ca="1" si="797"/>
        <v>187854.045725726</v>
      </c>
      <c r="J9890" s="2">
        <f t="shared" ca="1" si="794"/>
        <v>25082</v>
      </c>
    </row>
    <row r="9891" spans="1:10" x14ac:dyDescent="0.25">
      <c r="A9891" s="8">
        <f t="array" aca="1" ref="A9891:B9891" ca="1">[2]!CorrelatedUniform($C$31:$D$32)</f>
        <v>0.57561647891998313</v>
      </c>
      <c r="B9891" s="10">
        <f ca="1"/>
        <v>0.52037570818221157</v>
      </c>
      <c r="D9891" s="3">
        <f ca="1">[2]!TriangularRnd(A9891,$F$18,$G$18,$H$18)</f>
        <v>411.88542123177598</v>
      </c>
      <c r="E9891" s="2">
        <f t="shared" ca="1" si="795"/>
        <v>502.55482759219092</v>
      </c>
      <c r="F9891" s="2">
        <f t="shared" ca="1" si="798"/>
        <v>206995.0068548721</v>
      </c>
      <c r="G9891" s="2">
        <f t="shared" ca="1" si="796"/>
        <v>137776.35799824179</v>
      </c>
      <c r="H9891" s="2">
        <f ca="1">[2]!Uniform($T$19,$U$20)</f>
        <v>33325.337836797575</v>
      </c>
      <c r="I9891" s="2">
        <f t="shared" ca="1" si="797"/>
        <v>171101.69583503937</v>
      </c>
      <c r="J9891" s="2">
        <f t="shared" ca="1" si="794"/>
        <v>35893</v>
      </c>
    </row>
    <row r="9892" spans="1:10" x14ac:dyDescent="0.25">
      <c r="A9892" s="8">
        <f t="array" aca="1" ref="A9892:B9892" ca="1">[2]!CorrelatedUniform($C$31:$D$32)</f>
        <v>0.40883898735046398</v>
      </c>
      <c r="B9892" s="10">
        <f ca="1"/>
        <v>0.62266185773783089</v>
      </c>
      <c r="D9892" s="3">
        <f ca="1">[2]!TriangularRnd(A9892,$F$18,$G$18,$H$18)</f>
        <v>402.5363947757146</v>
      </c>
      <c r="E9892" s="2">
        <f t="shared" ca="1" si="795"/>
        <v>515.62396550754443</v>
      </c>
      <c r="F9892" s="2">
        <f t="shared" ca="1" si="798"/>
        <v>207557.41213536434</v>
      </c>
      <c r="G9892" s="2">
        <f t="shared" ca="1" si="796"/>
        <v>98835.058695133077</v>
      </c>
      <c r="H9892" s="2">
        <f ca="1">[2]!Uniform($T$19,$U$20)</f>
        <v>37289.812194079699</v>
      </c>
      <c r="I9892" s="2">
        <f t="shared" ca="1" si="797"/>
        <v>136124.87088921276</v>
      </c>
      <c r="J9892" s="2">
        <f t="shared" ca="1" si="794"/>
        <v>71432</v>
      </c>
    </row>
    <row r="9893" spans="1:10" x14ac:dyDescent="0.25">
      <c r="A9893" s="8">
        <f t="array" aca="1" ref="A9893:B9893" ca="1">[2]!CorrelatedUniform($C$31:$D$32)</f>
        <v>0.39638686180114718</v>
      </c>
      <c r="B9893" s="10">
        <f ca="1"/>
        <v>9.2531909162633791E-2</v>
      </c>
      <c r="D9893" s="3">
        <f ca="1">[2]!TriangularRnd(A9893,$F$18,$G$18,$H$18)</f>
        <v>401.79274118957142</v>
      </c>
      <c r="E9893" s="2">
        <f t="shared" ca="1" si="795"/>
        <v>433.73381601668109</v>
      </c>
      <c r="F9893" s="2">
        <f t="shared" ca="1" si="798"/>
        <v>174271.09888395554</v>
      </c>
      <c r="G9893" s="2">
        <f t="shared" ca="1" si="796"/>
        <v>249803.28579930853</v>
      </c>
      <c r="H9893" s="2">
        <f ca="1">[2]!Uniform($T$19,$U$20)</f>
        <v>37244.598149129582</v>
      </c>
      <c r="I9893" s="2">
        <f t="shared" ca="1" si="797"/>
        <v>287047.8839484381</v>
      </c>
      <c r="J9893" s="2">
        <f t="shared" ca="1" si="794"/>
        <v>-112777</v>
      </c>
    </row>
    <row r="9894" spans="1:10" x14ac:dyDescent="0.25">
      <c r="A9894" s="8">
        <f t="array" aca="1" ref="A9894:B9894" ca="1">[2]!CorrelatedUniform($C$31:$D$32)</f>
        <v>0.75709211826324463</v>
      </c>
      <c r="B9894" s="10">
        <f ca="1"/>
        <v>0.44291262517530566</v>
      </c>
      <c r="D9894" s="3">
        <f ca="1">[2]!TriangularRnd(A9894,$F$18,$G$18,$H$18)</f>
        <v>423.9043270562982</v>
      </c>
      <c r="E9894" s="2">
        <f t="shared" ca="1" si="795"/>
        <v>492.82056411823356</v>
      </c>
      <c r="F9894" s="2">
        <f t="shared" ca="1" si="798"/>
        <v>208908.76959204505</v>
      </c>
      <c r="G9894" s="2">
        <f t="shared" ca="1" si="796"/>
        <v>147658.65874884932</v>
      </c>
      <c r="H9894" s="2">
        <f ca="1">[2]!Uniform($T$19,$U$20)</f>
        <v>36301.015245948009</v>
      </c>
      <c r="I9894" s="2">
        <f t="shared" ca="1" si="797"/>
        <v>183959.67399479734</v>
      </c>
      <c r="J9894" s="2">
        <f t="shared" ca="1" si="794"/>
        <v>24949</v>
      </c>
    </row>
    <row r="9895" spans="1:10" x14ac:dyDescent="0.25">
      <c r="A9895" s="8">
        <f t="array" aca="1" ref="A9895:B9895" ca="1">[2]!CorrelatedUniform($C$31:$D$32)</f>
        <v>0.16410541534423817</v>
      </c>
      <c r="B9895" s="10">
        <f ca="1"/>
        <v>0.74132356592564175</v>
      </c>
      <c r="D9895" s="3">
        <f ca="1">[2]!TriangularRnd(A9895,$F$18,$G$18,$H$18)</f>
        <v>384.77932466825575</v>
      </c>
      <c r="E9895" s="2">
        <f t="shared" ca="1" si="795"/>
        <v>532.37156312877619</v>
      </c>
      <c r="F9895" s="2">
        <f t="shared" ca="1" si="798"/>
        <v>204845.57053327418</v>
      </c>
      <c r="G9895" s="2">
        <f t="shared" ca="1" si="796"/>
        <v>152821.52906139291</v>
      </c>
      <c r="H9895" s="2">
        <f ca="1">[2]!Uniform($T$19,$U$20)</f>
        <v>40778.843580598652</v>
      </c>
      <c r="I9895" s="2">
        <f t="shared" ca="1" si="797"/>
        <v>193600.37264199156</v>
      </c>
      <c r="J9895" s="2">
        <f t="shared" ca="1" si="794"/>
        <v>11245</v>
      </c>
    </row>
    <row r="9896" spans="1:10" x14ac:dyDescent="0.25">
      <c r="A9896" s="8">
        <f t="array" aca="1" ref="A9896:B9896" ca="1">[2]!CorrelatedUniform($C$31:$D$32)</f>
        <v>0.77648985385894764</v>
      </c>
      <c r="B9896" s="10">
        <f ca="1"/>
        <v>0.32018431951933202</v>
      </c>
      <c r="D9896" s="3">
        <f ca="1">[2]!TriangularRnd(A9896,$F$18,$G$18,$H$18)</f>
        <v>425.42673269667682</v>
      </c>
      <c r="E9896" s="2">
        <f t="shared" ca="1" si="795"/>
        <v>476.64082789550599</v>
      </c>
      <c r="F9896" s="2">
        <f t="shared" ca="1" si="798"/>
        <v>202775.75008142416</v>
      </c>
      <c r="G9896" s="2">
        <f t="shared" ca="1" si="796"/>
        <v>261907.09171164705</v>
      </c>
      <c r="H9896" s="2">
        <f ca="1">[2]!Uniform($T$19,$U$20)</f>
        <v>35448.884110534906</v>
      </c>
      <c r="I9896" s="2">
        <f t="shared" ca="1" si="797"/>
        <v>297355.97582218196</v>
      </c>
      <c r="J9896" s="2">
        <f t="shared" ref="J9896:J9959" ca="1" si="799">INT(F9896-I9896)</f>
        <v>-94581</v>
      </c>
    </row>
    <row r="9897" spans="1:10" x14ac:dyDescent="0.25">
      <c r="A9897" s="8">
        <f t="array" aca="1" ref="A9897:B9897" ca="1">[2]!CorrelatedUniform($C$31:$D$32)</f>
        <v>0.96088171005249023</v>
      </c>
      <c r="B9897" s="10">
        <f ca="1"/>
        <v>0.57426590344087036</v>
      </c>
      <c r="D9897" s="3">
        <f ca="1">[2]!TriangularRnd(A9897,$F$18,$G$18,$H$18)</f>
        <v>446.2667129521061</v>
      </c>
      <c r="E9897" s="2">
        <f t="shared" ref="E9897:E9960" ca="1" si="800">_xlfn.NORM.INV(B9897,$G$24,$G$24*$H$24)</f>
        <v>509.3622723658541</v>
      </c>
      <c r="F9897" s="2">
        <f t="shared" ca="1" si="798"/>
        <v>227311.4269905251</v>
      </c>
      <c r="G9897" s="2">
        <f t="shared" ref="G9897:G9960" ca="1" si="801">_xlfn.NORM.INV(RAND(),$S$19,$R$21)*D9897</f>
        <v>198736.31510862449</v>
      </c>
      <c r="H9897" s="2">
        <f ca="1">[2]!Uniform($T$19,$U$20)</f>
        <v>44829.907837938532</v>
      </c>
      <c r="I9897" s="2">
        <f t="shared" ref="I9897:I9960" ca="1" si="802">G9897+H9897</f>
        <v>243566.22294656304</v>
      </c>
      <c r="J9897" s="2">
        <f t="shared" ca="1" si="799"/>
        <v>-16255</v>
      </c>
    </row>
    <row r="9898" spans="1:10" x14ac:dyDescent="0.25">
      <c r="A9898" s="8">
        <f t="array" aca="1" ref="A9898:B9898" ca="1">[2]!CorrelatedUniform($C$31:$D$32)</f>
        <v>0.12516570091247559</v>
      </c>
      <c r="B9898" s="10">
        <f ca="1"/>
        <v>0.84067044091334764</v>
      </c>
      <c r="D9898" s="3">
        <f ca="1">[2]!TriangularRnd(A9898,$F$18,$G$18,$H$18)</f>
        <v>380.89063083253734</v>
      </c>
      <c r="E9898" s="2">
        <f t="shared" ca="1" si="800"/>
        <v>549.86085750323787</v>
      </c>
      <c r="F9898" s="2">
        <f t="shared" ref="F9898:F9961" ca="1" si="803">D9898*E9898</f>
        <v>209436.84888452818</v>
      </c>
      <c r="G9898" s="2">
        <f t="shared" ca="1" si="801"/>
        <v>181836.90545866929</v>
      </c>
      <c r="H9898" s="2">
        <f ca="1">[2]!Uniform($T$19,$U$20)</f>
        <v>28585.839374119427</v>
      </c>
      <c r="I9898" s="2">
        <f t="shared" ca="1" si="802"/>
        <v>210422.74483278871</v>
      </c>
      <c r="J9898" s="2">
        <f t="shared" ca="1" si="799"/>
        <v>-986</v>
      </c>
    </row>
    <row r="9899" spans="1:10" x14ac:dyDescent="0.25">
      <c r="A9899" s="8">
        <f t="array" aca="1" ref="A9899:B9899" ca="1">[2]!CorrelatedUniform($C$31:$D$32)</f>
        <v>0.77600550651550304</v>
      </c>
      <c r="B9899" s="10">
        <f ca="1"/>
        <v>0.16934959668435534</v>
      </c>
      <c r="D9899" s="3">
        <f ca="1">[2]!TriangularRnd(A9899,$F$18,$G$18,$H$18)</f>
        <v>425.38793273729317</v>
      </c>
      <c r="E9899" s="2">
        <f t="shared" ca="1" si="800"/>
        <v>452.16306835141887</v>
      </c>
      <c r="F9899" s="2">
        <f t="shared" ca="1" si="803"/>
        <v>192344.71290616147</v>
      </c>
      <c r="G9899" s="2">
        <f t="shared" ca="1" si="801"/>
        <v>162975.50677095391</v>
      </c>
      <c r="H9899" s="2">
        <f ca="1">[2]!Uniform($T$19,$U$20)</f>
        <v>36987.151595553783</v>
      </c>
      <c r="I9899" s="2">
        <f t="shared" ca="1" si="802"/>
        <v>199962.65836650771</v>
      </c>
      <c r="J9899" s="2">
        <f t="shared" ca="1" si="799"/>
        <v>-7618</v>
      </c>
    </row>
    <row r="9900" spans="1:10" x14ac:dyDescent="0.25">
      <c r="A9900" s="8">
        <f t="array" aca="1" ref="A9900:B9900" ca="1">[2]!CorrelatedUniform($C$31:$D$32)</f>
        <v>0.88296115398407005</v>
      </c>
      <c r="B9900" s="10">
        <f ca="1"/>
        <v>0.26759355722351619</v>
      </c>
      <c r="D9900" s="3">
        <f ca="1">[2]!TriangularRnd(A9900,$F$18,$G$18,$H$18)</f>
        <v>435.32884886259563</v>
      </c>
      <c r="E9900" s="2">
        <f t="shared" ca="1" si="800"/>
        <v>468.99463257240927</v>
      </c>
      <c r="F9900" s="2">
        <f t="shared" ca="1" si="803"/>
        <v>204166.89352048293</v>
      </c>
      <c r="G9900" s="2">
        <f t="shared" ca="1" si="801"/>
        <v>158202.32021338888</v>
      </c>
      <c r="H9900" s="2">
        <f ca="1">[2]!Uniform($T$19,$U$20)</f>
        <v>33465.179459561536</v>
      </c>
      <c r="I9900" s="2">
        <f t="shared" ca="1" si="802"/>
        <v>191667.49967295042</v>
      </c>
      <c r="J9900" s="2">
        <f t="shared" ca="1" si="799"/>
        <v>12499</v>
      </c>
    </row>
    <row r="9901" spans="1:10" x14ac:dyDescent="0.25">
      <c r="A9901" s="8">
        <f t="array" aca="1" ref="A9901:B9901" ca="1">[2]!CorrelatedUniform($C$31:$D$32)</f>
        <v>0.93197882175445557</v>
      </c>
      <c r="B9901" s="10">
        <f ca="1"/>
        <v>0.15410791104966337</v>
      </c>
      <c r="D9901" s="3">
        <f ca="1">[2]!TriangularRnd(A9901,$F$18,$G$18,$H$18)</f>
        <v>441.49029095794759</v>
      </c>
      <c r="E9901" s="2">
        <f t="shared" ca="1" si="800"/>
        <v>449.05135391869476</v>
      </c>
      <c r="F9901" s="2">
        <f t="shared" ca="1" si="803"/>
        <v>198251.81289662485</v>
      </c>
      <c r="G9901" s="2">
        <f t="shared" ca="1" si="801"/>
        <v>229252.43227712502</v>
      </c>
      <c r="H9901" s="2">
        <f ca="1">[2]!Uniform($T$19,$U$20)</f>
        <v>28817.238745419407</v>
      </c>
      <c r="I9901" s="2">
        <f t="shared" ca="1" si="802"/>
        <v>258069.67102254441</v>
      </c>
      <c r="J9901" s="2">
        <f t="shared" ca="1" si="799"/>
        <v>-59818</v>
      </c>
    </row>
    <row r="9902" spans="1:10" x14ac:dyDescent="0.25">
      <c r="A9902" s="8">
        <f t="array" aca="1" ref="A9902:B9902" ca="1">[2]!CorrelatedUniform($C$31:$D$32)</f>
        <v>0.46829307079315208</v>
      </c>
      <c r="B9902" s="10">
        <f ca="1"/>
        <v>0.28102053714852182</v>
      </c>
      <c r="D9902" s="3">
        <f ca="1">[2]!TriangularRnd(A9902,$F$18,$G$18,$H$18)</f>
        <v>405.94025800587713</v>
      </c>
      <c r="E9902" s="2">
        <f t="shared" ca="1" si="800"/>
        <v>471.0093755297903</v>
      </c>
      <c r="F9902" s="2">
        <f t="shared" ca="1" si="803"/>
        <v>191201.66742575014</v>
      </c>
      <c r="G9902" s="2">
        <f t="shared" ca="1" si="801"/>
        <v>198039.426926635</v>
      </c>
      <c r="H9902" s="2">
        <f ca="1">[2]!Uniform($T$19,$U$20)</f>
        <v>43114.370658638778</v>
      </c>
      <c r="I9902" s="2">
        <f t="shared" ca="1" si="802"/>
        <v>241153.79758527377</v>
      </c>
      <c r="J9902" s="2">
        <f t="shared" ca="1" si="799"/>
        <v>-49953</v>
      </c>
    </row>
    <row r="9903" spans="1:10" x14ac:dyDescent="0.25">
      <c r="A9903" s="8">
        <f t="array" aca="1" ref="A9903:B9903" ca="1">[2]!CorrelatedUniform($C$31:$D$32)</f>
        <v>3.4356594085693359E-2</v>
      </c>
      <c r="B9903" s="10">
        <f ca="1"/>
        <v>0.9918354661573725</v>
      </c>
      <c r="D9903" s="3">
        <f ca="1">[2]!TriangularRnd(A9903,$F$18,$G$18,$H$18)</f>
        <v>368.12584556588297</v>
      </c>
      <c r="E9903" s="2">
        <f t="shared" ca="1" si="800"/>
        <v>620.07381399034489</v>
      </c>
      <c r="F9903" s="2">
        <f t="shared" ca="1" si="803"/>
        <v>228265.19708845773</v>
      </c>
      <c r="G9903" s="2">
        <f t="shared" ca="1" si="801"/>
        <v>193460.0250226988</v>
      </c>
      <c r="H9903" s="2">
        <f ca="1">[2]!Uniform($T$19,$U$20)</f>
        <v>36174.050286439684</v>
      </c>
      <c r="I9903" s="2">
        <f t="shared" ca="1" si="802"/>
        <v>229634.07530913848</v>
      </c>
      <c r="J9903" s="2">
        <f t="shared" ca="1" si="799"/>
        <v>-1369</v>
      </c>
    </row>
    <row r="9904" spans="1:10" x14ac:dyDescent="0.25">
      <c r="A9904" s="8">
        <f t="array" aca="1" ref="A9904:B9904" ca="1">[2]!CorrelatedUniform($C$31:$D$32)</f>
        <v>0.12090158462524407</v>
      </c>
      <c r="B9904" s="10">
        <f ca="1"/>
        <v>0.92272150330474612</v>
      </c>
      <c r="D9904" s="3">
        <f ca="1">[2]!TriangularRnd(A9904,$F$18,$G$18,$H$18)</f>
        <v>380.42995920927029</v>
      </c>
      <c r="E9904" s="2">
        <f t="shared" ca="1" si="800"/>
        <v>571.18091536080055</v>
      </c>
      <c r="F9904" s="2">
        <f t="shared" ca="1" si="803"/>
        <v>217294.33233182301</v>
      </c>
      <c r="G9904" s="2">
        <f t="shared" ca="1" si="801"/>
        <v>92726.089909201924</v>
      </c>
      <c r="H9904" s="2">
        <f ca="1">[2]!Uniform($T$19,$U$20)</f>
        <v>25926.500104141593</v>
      </c>
      <c r="I9904" s="2">
        <f t="shared" ca="1" si="802"/>
        <v>118652.59001334352</v>
      </c>
      <c r="J9904" s="2">
        <f t="shared" ca="1" si="799"/>
        <v>98641</v>
      </c>
    </row>
    <row r="9905" spans="1:10" x14ac:dyDescent="0.25">
      <c r="A9905" s="8">
        <f t="array" aca="1" ref="A9905:B9905" ca="1">[2]!CorrelatedUniform($C$31:$D$32)</f>
        <v>0.44495117664337186</v>
      </c>
      <c r="B9905" s="10">
        <f ca="1"/>
        <v>0.22861968508015054</v>
      </c>
      <c r="D9905" s="3">
        <f ca="1">[2]!TriangularRnd(A9905,$F$18,$G$18,$H$18)</f>
        <v>404.63122332625557</v>
      </c>
      <c r="E9905" s="2">
        <f t="shared" ca="1" si="800"/>
        <v>462.82998561379435</v>
      </c>
      <c r="F9905" s="2">
        <f t="shared" ca="1" si="803"/>
        <v>187275.46327098287</v>
      </c>
      <c r="G9905" s="2">
        <f t="shared" ca="1" si="801"/>
        <v>80825.912970087593</v>
      </c>
      <c r="H9905" s="2">
        <f ca="1">[2]!Uniform($T$19,$U$20)</f>
        <v>33456.763623157647</v>
      </c>
      <c r="I9905" s="2">
        <f t="shared" ca="1" si="802"/>
        <v>114282.67659324524</v>
      </c>
      <c r="J9905" s="2">
        <f t="shared" ca="1" si="799"/>
        <v>72992</v>
      </c>
    </row>
    <row r="9906" spans="1:10" x14ac:dyDescent="0.25">
      <c r="A9906" s="8">
        <f t="array" aca="1" ref="A9906:B9906" ca="1">[2]!CorrelatedUniform($C$31:$D$32)</f>
        <v>0.92577946186065663</v>
      </c>
      <c r="B9906" s="10">
        <f ca="1"/>
        <v>0.12868391930433837</v>
      </c>
      <c r="D9906" s="3">
        <f ca="1">[2]!TriangularRnd(A9906,$F$18,$G$18,$H$18)</f>
        <v>440.60922259876895</v>
      </c>
      <c r="E9906" s="2">
        <f t="shared" ca="1" si="800"/>
        <v>443.36828265015231</v>
      </c>
      <c r="F9906" s="2">
        <f t="shared" ca="1" si="803"/>
        <v>195352.15434343487</v>
      </c>
      <c r="G9906" s="2">
        <f t="shared" ca="1" si="801"/>
        <v>179882.91173253112</v>
      </c>
      <c r="H9906" s="2">
        <f ca="1">[2]!Uniform($T$19,$U$20)</f>
        <v>40928.323431573896</v>
      </c>
      <c r="I9906" s="2">
        <f t="shared" ca="1" si="802"/>
        <v>220811.23516410502</v>
      </c>
      <c r="J9906" s="2">
        <f t="shared" ca="1" si="799"/>
        <v>-25460</v>
      </c>
    </row>
    <row r="9907" spans="1:10" x14ac:dyDescent="0.25">
      <c r="A9907" s="8">
        <f t="array" aca="1" ref="A9907:B9907" ca="1">[2]!CorrelatedUniform($C$31:$D$32)</f>
        <v>0.41762244701385504</v>
      </c>
      <c r="B9907" s="10">
        <f ca="1"/>
        <v>0.599298089425642</v>
      </c>
      <c r="D9907" s="3">
        <f ca="1">[2]!TriangularRnd(A9907,$F$18,$G$18,$H$18)</f>
        <v>403.05416074589846</v>
      </c>
      <c r="E9907" s="2">
        <f t="shared" ca="1" si="800"/>
        <v>512.57653555888817</v>
      </c>
      <c r="F9907" s="2">
        <f t="shared" ca="1" si="803"/>
        <v>206596.10535772785</v>
      </c>
      <c r="G9907" s="2">
        <f t="shared" ca="1" si="801"/>
        <v>59417.881125035055</v>
      </c>
      <c r="H9907" s="2">
        <f ca="1">[2]!Uniform($T$19,$U$20)</f>
        <v>37507.467786753288</v>
      </c>
      <c r="I9907" s="2">
        <f t="shared" ca="1" si="802"/>
        <v>96925.348911788344</v>
      </c>
      <c r="J9907" s="2">
        <f t="shared" ca="1" si="799"/>
        <v>109670</v>
      </c>
    </row>
    <row r="9908" spans="1:10" x14ac:dyDescent="0.25">
      <c r="A9908" s="8">
        <f t="array" aca="1" ref="A9908:B9908" ca="1">[2]!CorrelatedUniform($C$31:$D$32)</f>
        <v>0.5164344310760498</v>
      </c>
      <c r="B9908" s="10">
        <f ca="1"/>
        <v>0.19043691986724834</v>
      </c>
      <c r="D9908" s="3">
        <f ca="1">[2]!TriangularRnd(A9908,$F$18,$G$18,$H$18)</f>
        <v>408.55527492992792</v>
      </c>
      <c r="E9908" s="2">
        <f t="shared" ca="1" si="800"/>
        <v>456.18563245202887</v>
      </c>
      <c r="F9908" s="2">
        <f t="shared" ca="1" si="803"/>
        <v>186377.04648552171</v>
      </c>
      <c r="G9908" s="2">
        <f t="shared" ca="1" si="801"/>
        <v>170959.43049650162</v>
      </c>
      <c r="H9908" s="2">
        <f ca="1">[2]!Uniform($T$19,$U$20)</f>
        <v>43963.500611407551</v>
      </c>
      <c r="I9908" s="2">
        <f t="shared" ca="1" si="802"/>
        <v>214922.93110790919</v>
      </c>
      <c r="J9908" s="2">
        <f t="shared" ca="1" si="799"/>
        <v>-28546</v>
      </c>
    </row>
    <row r="9909" spans="1:10" x14ac:dyDescent="0.25">
      <c r="A9909" s="8">
        <f t="array" aca="1" ref="A9909:B9909" ca="1">[2]!CorrelatedUniform($C$31:$D$32)</f>
        <v>0.57573544979095492</v>
      </c>
      <c r="B9909" s="10">
        <f ca="1"/>
        <v>0.24209285386690749</v>
      </c>
      <c r="D9909" s="3">
        <f ca="1">[2]!TriangularRnd(A9909,$F$18,$G$18,$H$18)</f>
        <v>411.89234192955365</v>
      </c>
      <c r="E9909" s="2">
        <f t="shared" ca="1" si="800"/>
        <v>465.02068555850889</v>
      </c>
      <c r="F9909" s="2">
        <f t="shared" ca="1" si="803"/>
        <v>191538.45922038078</v>
      </c>
      <c r="G9909" s="2">
        <f t="shared" ca="1" si="801"/>
        <v>170347.31888212581</v>
      </c>
      <c r="H9909" s="2">
        <f ca="1">[2]!Uniform($T$19,$U$20)</f>
        <v>42230.57174728973</v>
      </c>
      <c r="I9909" s="2">
        <f t="shared" ca="1" si="802"/>
        <v>212577.89062941555</v>
      </c>
      <c r="J9909" s="2">
        <f t="shared" ca="1" si="799"/>
        <v>-21040</v>
      </c>
    </row>
    <row r="9910" spans="1:10" x14ac:dyDescent="0.25">
      <c r="A9910" s="8">
        <f t="array" aca="1" ref="A9910:B9910" ca="1">[2]!CorrelatedUniform($C$31:$D$32)</f>
        <v>0.96322917938232422</v>
      </c>
      <c r="B9910" s="10">
        <f ca="1"/>
        <v>5.7414397645982024E-2</v>
      </c>
      <c r="D9910" s="3">
        <f ca="1">[2]!TriangularRnd(A9910,$F$18,$G$18,$H$18)</f>
        <v>446.72341737188253</v>
      </c>
      <c r="E9910" s="2">
        <f t="shared" ca="1" si="800"/>
        <v>421.15722879343576</v>
      </c>
      <c r="F9910" s="2">
        <f t="shared" ca="1" si="803"/>
        <v>188140.79649747541</v>
      </c>
      <c r="G9910" s="2">
        <f t="shared" ca="1" si="801"/>
        <v>183847.18867418123</v>
      </c>
      <c r="H9910" s="2">
        <f ca="1">[2]!Uniform($T$19,$U$20)</f>
        <v>32084.241628277003</v>
      </c>
      <c r="I9910" s="2">
        <f t="shared" ca="1" si="802"/>
        <v>215931.43030245823</v>
      </c>
      <c r="J9910" s="2">
        <f t="shared" ca="1" si="799"/>
        <v>-27791</v>
      </c>
    </row>
    <row r="9911" spans="1:10" x14ac:dyDescent="0.25">
      <c r="A9911" s="8">
        <f t="array" aca="1" ref="A9911:B9911" ca="1">[2]!CorrelatedUniform($C$31:$D$32)</f>
        <v>0.45667493343353277</v>
      </c>
      <c r="B9911" s="10">
        <f ca="1"/>
        <v>0.290601606992484</v>
      </c>
      <c r="D9911" s="3">
        <f ca="1">[2]!TriangularRnd(A9911,$F$18,$G$18,$H$18)</f>
        <v>405.29288472104685</v>
      </c>
      <c r="E9911" s="2">
        <f t="shared" ca="1" si="800"/>
        <v>472.41859747132702</v>
      </c>
      <c r="F9911" s="2">
        <f t="shared" ca="1" si="803"/>
        <v>191467.89616502519</v>
      </c>
      <c r="G9911" s="2">
        <f t="shared" ca="1" si="801"/>
        <v>174819.11736252761</v>
      </c>
      <c r="H9911" s="2">
        <f ca="1">[2]!Uniform($T$19,$U$20)</f>
        <v>25693.280994889938</v>
      </c>
      <c r="I9911" s="2">
        <f t="shared" ca="1" si="802"/>
        <v>200512.39835741755</v>
      </c>
      <c r="J9911" s="2">
        <f t="shared" ca="1" si="799"/>
        <v>-9045</v>
      </c>
    </row>
    <row r="9912" spans="1:10" x14ac:dyDescent="0.25">
      <c r="A9912" s="8">
        <f t="array" aca="1" ref="A9912:B9912" ca="1">[2]!CorrelatedUniform($C$31:$D$32)</f>
        <v>0.44775378704071062</v>
      </c>
      <c r="B9912" s="10">
        <f ca="1"/>
        <v>0.92584681963320348</v>
      </c>
      <c r="D9912" s="3">
        <f ca="1">[2]!TriangularRnd(A9912,$F$18,$G$18,$H$18)</f>
        <v>404.79018131005961</v>
      </c>
      <c r="E9912" s="2">
        <f t="shared" ca="1" si="800"/>
        <v>572.27698312043128</v>
      </c>
      <c r="F9912" s="2">
        <f t="shared" ca="1" si="803"/>
        <v>231652.10375689331</v>
      </c>
      <c r="G9912" s="2">
        <f t="shared" ca="1" si="801"/>
        <v>155232.61653327828</v>
      </c>
      <c r="H9912" s="2">
        <f ca="1">[2]!Uniform($T$19,$U$20)</f>
        <v>44154.751336714886</v>
      </c>
      <c r="I9912" s="2">
        <f t="shared" ca="1" si="802"/>
        <v>199387.36786999318</v>
      </c>
      <c r="J9912" s="2">
        <f t="shared" ca="1" si="799"/>
        <v>32264</v>
      </c>
    </row>
    <row r="9913" spans="1:10" x14ac:dyDescent="0.25">
      <c r="A9913" s="8">
        <f t="array" aca="1" ref="A9913:B9913" ca="1">[2]!CorrelatedUniform($C$31:$D$32)</f>
        <v>0.13347876071929937</v>
      </c>
      <c r="B9913" s="10">
        <f ca="1"/>
        <v>0.98536460648086655</v>
      </c>
      <c r="D9913" s="3">
        <f ca="1">[2]!TriangularRnd(A9913,$F$18,$G$18,$H$18)</f>
        <v>381.76670015295042</v>
      </c>
      <c r="E9913" s="2">
        <f t="shared" ca="1" si="800"/>
        <v>608.9910133366111</v>
      </c>
      <c r="F9913" s="2">
        <f t="shared" ca="1" si="803"/>
        <v>232492.48958431944</v>
      </c>
      <c r="G9913" s="2">
        <f t="shared" ca="1" si="801"/>
        <v>220096.29264150612</v>
      </c>
      <c r="H9913" s="2">
        <f ca="1">[2]!Uniform($T$19,$U$20)</f>
        <v>34817.436245631601</v>
      </c>
      <c r="I9913" s="2">
        <f t="shared" ca="1" si="802"/>
        <v>254913.72888713772</v>
      </c>
      <c r="J9913" s="2">
        <f t="shared" ca="1" si="799"/>
        <v>-22422</v>
      </c>
    </row>
    <row r="9914" spans="1:10" x14ac:dyDescent="0.25">
      <c r="A9914" s="8">
        <f t="array" aca="1" ref="A9914:B9914" ca="1">[2]!CorrelatedUniform($C$31:$D$32)</f>
        <v>0.68023777008056663</v>
      </c>
      <c r="B9914" s="10">
        <f ca="1"/>
        <v>0.10059387912429901</v>
      </c>
      <c r="D9914" s="3">
        <f ca="1">[2]!TriangularRnd(A9914,$F$18,$G$18,$H$18)</f>
        <v>418.40088324953638</v>
      </c>
      <c r="E9914" s="2">
        <f t="shared" ca="1" si="800"/>
        <v>436.09125415855209</v>
      </c>
      <c r="F9914" s="2">
        <f t="shared" ca="1" si="803"/>
        <v>182460.96591733626</v>
      </c>
      <c r="G9914" s="2">
        <f t="shared" ca="1" si="801"/>
        <v>153765.56696965222</v>
      </c>
      <c r="H9914" s="2">
        <f ca="1">[2]!Uniform($T$19,$U$20)</f>
        <v>39513.619886886954</v>
      </c>
      <c r="I9914" s="2">
        <f t="shared" ca="1" si="802"/>
        <v>193279.18685653916</v>
      </c>
      <c r="J9914" s="2">
        <f t="shared" ca="1" si="799"/>
        <v>-10819</v>
      </c>
    </row>
    <row r="9915" spans="1:10" x14ac:dyDescent="0.25">
      <c r="A9915" s="8">
        <f t="array" aca="1" ref="A9915:B9915" ca="1">[2]!CorrelatedUniform($C$31:$D$32)</f>
        <v>0.56700563430786133</v>
      </c>
      <c r="B9915" s="10">
        <f ca="1"/>
        <v>0.60494579659717118</v>
      </c>
      <c r="D9915" s="3">
        <f ca="1">[2]!TriangularRnd(A9915,$F$18,$G$18,$H$18)</f>
        <v>411.38706700559385</v>
      </c>
      <c r="E9915" s="2">
        <f t="shared" ca="1" si="800"/>
        <v>513.3084921827276</v>
      </c>
      <c r="F9915" s="2">
        <f t="shared" ca="1" si="803"/>
        <v>211168.47506811609</v>
      </c>
      <c r="G9915" s="2">
        <f t="shared" ca="1" si="801"/>
        <v>173453.66691474209</v>
      </c>
      <c r="H9915" s="2">
        <f ca="1">[2]!Uniform($T$19,$U$20)</f>
        <v>43045.770993870283</v>
      </c>
      <c r="I9915" s="2">
        <f t="shared" ca="1" si="802"/>
        <v>216499.43790861237</v>
      </c>
      <c r="J9915" s="2">
        <f t="shared" ca="1" si="799"/>
        <v>-5331</v>
      </c>
    </row>
    <row r="9916" spans="1:10" x14ac:dyDescent="0.25">
      <c r="A9916" s="8">
        <f t="array" aca="1" ref="A9916:B9916" ca="1">[2]!CorrelatedUniform($C$31:$D$32)</f>
        <v>0.4075980186462404</v>
      </c>
      <c r="B9916" s="10">
        <f ca="1"/>
        <v>0.96822350662989698</v>
      </c>
      <c r="D9916" s="3">
        <f ca="1">[2]!TriangularRnd(A9916,$F$18,$G$18,$H$18)</f>
        <v>402.4627956474464</v>
      </c>
      <c r="E9916" s="2">
        <f t="shared" ca="1" si="800"/>
        <v>592.76514415620557</v>
      </c>
      <c r="F9916" s="2">
        <f t="shared" ca="1" si="803"/>
        <v>238565.91707946805</v>
      </c>
      <c r="G9916" s="2">
        <f t="shared" ca="1" si="801"/>
        <v>250789.4932866648</v>
      </c>
      <c r="H9916" s="2">
        <f ca="1">[2]!Uniform($T$19,$U$20)</f>
        <v>31638.82373155297</v>
      </c>
      <c r="I9916" s="2">
        <f t="shared" ca="1" si="802"/>
        <v>282428.31701821776</v>
      </c>
      <c r="J9916" s="2">
        <f t="shared" ca="1" si="799"/>
        <v>-43863</v>
      </c>
    </row>
    <row r="9917" spans="1:10" x14ac:dyDescent="0.25">
      <c r="A9917" s="8">
        <f t="array" aca="1" ref="A9917:B9917" ca="1">[2]!CorrelatedUniform($C$31:$D$32)</f>
        <v>0.64846241474151622</v>
      </c>
      <c r="B9917" s="10">
        <f ca="1"/>
        <v>0.30466584729787433</v>
      </c>
      <c r="D9917" s="3">
        <f ca="1">[2]!TriangularRnd(A9917,$F$18,$G$18,$H$18)</f>
        <v>416.32201511984186</v>
      </c>
      <c r="E9917" s="2">
        <f t="shared" ca="1" si="800"/>
        <v>474.44861742433335</v>
      </c>
      <c r="F9917" s="2">
        <f t="shared" ca="1" si="803"/>
        <v>197523.40447692137</v>
      </c>
      <c r="G9917" s="2">
        <f t="shared" ca="1" si="801"/>
        <v>112293.80055183261</v>
      </c>
      <c r="H9917" s="2">
        <f ca="1">[2]!Uniform($T$19,$U$20)</f>
        <v>27688.454450968384</v>
      </c>
      <c r="I9917" s="2">
        <f t="shared" ca="1" si="802"/>
        <v>139982.25500280099</v>
      </c>
      <c r="J9917" s="2">
        <f t="shared" ca="1" si="799"/>
        <v>57541</v>
      </c>
    </row>
    <row r="9918" spans="1:10" x14ac:dyDescent="0.25">
      <c r="A9918" s="8">
        <f t="array" aca="1" ref="A9918:B9918" ca="1">[2]!CorrelatedUniform($C$31:$D$32)</f>
        <v>0.77576804161071777</v>
      </c>
      <c r="B9918" s="10">
        <f ca="1"/>
        <v>0.65151586704289288</v>
      </c>
      <c r="D9918" s="3">
        <f ca="1">[2]!TriangularRnd(A9918,$F$18,$G$18,$H$18)</f>
        <v>425.36892529134172</v>
      </c>
      <c r="E9918" s="2">
        <f t="shared" ca="1" si="800"/>
        <v>519.47081163471489</v>
      </c>
      <c r="F9918" s="2">
        <f t="shared" ca="1" si="803"/>
        <v>220966.74086527969</v>
      </c>
      <c r="G9918" s="2">
        <f t="shared" ca="1" si="801"/>
        <v>235373.90262395391</v>
      </c>
      <c r="H9918" s="2">
        <f ca="1">[2]!Uniform($T$19,$U$20)</f>
        <v>28254.836146239006</v>
      </c>
      <c r="I9918" s="2">
        <f t="shared" ca="1" si="802"/>
        <v>263628.7387701929</v>
      </c>
      <c r="J9918" s="2">
        <f t="shared" ca="1" si="799"/>
        <v>-42662</v>
      </c>
    </row>
    <row r="9919" spans="1:10" x14ac:dyDescent="0.25">
      <c r="A9919" s="8">
        <f t="array" aca="1" ref="A9919:B9919" ca="1">[2]!CorrelatedUniform($C$31:$D$32)</f>
        <v>0.63785791397094738</v>
      </c>
      <c r="B9919" s="10">
        <f ca="1"/>
        <v>0.62698887227889399</v>
      </c>
      <c r="D9919" s="3">
        <f ca="1">[2]!TriangularRnd(A9919,$F$18,$G$18,$H$18)</f>
        <v>415.64931174240752</v>
      </c>
      <c r="E9919" s="2">
        <f t="shared" ca="1" si="800"/>
        <v>516.19443789927436</v>
      </c>
      <c r="F9919" s="2">
        <f t="shared" ca="1" si="803"/>
        <v>214555.86283809232</v>
      </c>
      <c r="G9919" s="2">
        <f t="shared" ca="1" si="801"/>
        <v>174042.88688082853</v>
      </c>
      <c r="H9919" s="2">
        <f ca="1">[2]!Uniform($T$19,$U$20)</f>
        <v>44772.992552790907</v>
      </c>
      <c r="I9919" s="2">
        <f t="shared" ca="1" si="802"/>
        <v>218815.87943361944</v>
      </c>
      <c r="J9919" s="2">
        <f t="shared" ca="1" si="799"/>
        <v>-4261</v>
      </c>
    </row>
    <row r="9920" spans="1:10" x14ac:dyDescent="0.25">
      <c r="A9920" s="8">
        <f t="array" aca="1" ref="A9920:B9920" ca="1">[2]!CorrelatedUniform($C$31:$D$32)</f>
        <v>0.71533811092376698</v>
      </c>
      <c r="B9920" s="10">
        <f ca="1"/>
        <v>2.606859901841892E-2</v>
      </c>
      <c r="D9920" s="3">
        <f ca="1">[2]!TriangularRnd(A9920,$F$18,$G$18,$H$18)</f>
        <v>420.82133709643153</v>
      </c>
      <c r="E9920" s="2">
        <f t="shared" ca="1" si="800"/>
        <v>402.90004036927326</v>
      </c>
      <c r="F9920" s="2">
        <f t="shared" ca="1" si="803"/>
        <v>169548.93370440381</v>
      </c>
      <c r="G9920" s="2">
        <f t="shared" ca="1" si="801"/>
        <v>181973.62660486705</v>
      </c>
      <c r="H9920" s="2">
        <f ca="1">[2]!Uniform($T$19,$U$20)</f>
        <v>36313.928039010767</v>
      </c>
      <c r="I9920" s="2">
        <f t="shared" ca="1" si="802"/>
        <v>218287.55464387781</v>
      </c>
      <c r="J9920" s="2">
        <f t="shared" ca="1" si="799"/>
        <v>-48739</v>
      </c>
    </row>
    <row r="9921" spans="1:10" x14ac:dyDescent="0.25">
      <c r="A9921" s="8">
        <f t="array" aca="1" ref="A9921:B9921" ca="1">[2]!CorrelatedUniform($C$31:$D$32)</f>
        <v>2.3914575576782227E-2</v>
      </c>
      <c r="B9921" s="10">
        <f ca="1"/>
        <v>0.58198726275207235</v>
      </c>
      <c r="D9921" s="3">
        <f ca="1">[2]!TriangularRnd(A9921,$F$18,$G$18,$H$18)</f>
        <v>365.79831573425969</v>
      </c>
      <c r="E9921" s="2">
        <f t="shared" ca="1" si="800"/>
        <v>510.34900022262218</v>
      </c>
      <c r="F9921" s="2">
        <f t="shared" ca="1" si="803"/>
        <v>186684.80471809852</v>
      </c>
      <c r="G9921" s="2">
        <f t="shared" ca="1" si="801"/>
        <v>128164.27472505873</v>
      </c>
      <c r="H9921" s="2">
        <f ca="1">[2]!Uniform($T$19,$U$20)</f>
        <v>42243.284622086452</v>
      </c>
      <c r="I9921" s="2">
        <f t="shared" ca="1" si="802"/>
        <v>170407.55934714517</v>
      </c>
      <c r="J9921" s="2">
        <f t="shared" ca="1" si="799"/>
        <v>16277</v>
      </c>
    </row>
    <row r="9922" spans="1:10" x14ac:dyDescent="0.25">
      <c r="A9922" s="8">
        <f t="array" aca="1" ref="A9922:B9922" ca="1">[2]!CorrelatedUniform($C$31:$D$32)</f>
        <v>0.21289730072021487</v>
      </c>
      <c r="B9922" s="10">
        <f ca="1"/>
        <v>0.95268774053977312</v>
      </c>
      <c r="D9922" s="3">
        <f ca="1">[2]!TriangularRnd(A9922,$F$18,$G$18,$H$18)</f>
        <v>389.04672580210183</v>
      </c>
      <c r="E9922" s="2">
        <f t="shared" ca="1" si="800"/>
        <v>583.57460472311561</v>
      </c>
      <c r="F9922" s="2">
        <f t="shared" ca="1" si="803"/>
        <v>227037.78922878392</v>
      </c>
      <c r="G9922" s="2">
        <f t="shared" ca="1" si="801"/>
        <v>44377.910857292278</v>
      </c>
      <c r="H9922" s="2">
        <f ca="1">[2]!Uniform($T$19,$U$20)</f>
        <v>29778.055566594649</v>
      </c>
      <c r="I9922" s="2">
        <f t="shared" ca="1" si="802"/>
        <v>74155.96642388693</v>
      </c>
      <c r="J9922" s="2">
        <f t="shared" ca="1" si="799"/>
        <v>152881</v>
      </c>
    </row>
    <row r="9923" spans="1:10" x14ac:dyDescent="0.25">
      <c r="A9923" s="8">
        <f t="array" aca="1" ref="A9923:B9923" ca="1">[2]!CorrelatedUniform($C$31:$D$32)</f>
        <v>0.15096867084503268</v>
      </c>
      <c r="B9923" s="10">
        <f ca="1"/>
        <v>0.84596197899416403</v>
      </c>
      <c r="D9923" s="3">
        <f ca="1">[2]!TriangularRnd(A9923,$F$18,$G$18,$H$18)</f>
        <v>383.52488753606622</v>
      </c>
      <c r="E9923" s="2">
        <f t="shared" ca="1" si="800"/>
        <v>550.96336939803223</v>
      </c>
      <c r="F9923" s="2">
        <f t="shared" ca="1" si="803"/>
        <v>211308.16428487242</v>
      </c>
      <c r="G9923" s="2">
        <f t="shared" ca="1" si="801"/>
        <v>191869.86041765878</v>
      </c>
      <c r="H9923" s="2">
        <f ca="1">[2]!Uniform($T$19,$U$20)</f>
        <v>28942.261125631871</v>
      </c>
      <c r="I9923" s="2">
        <f t="shared" ca="1" si="802"/>
        <v>220812.12154329065</v>
      </c>
      <c r="J9923" s="2">
        <f t="shared" ca="1" si="799"/>
        <v>-9504</v>
      </c>
    </row>
    <row r="9924" spans="1:10" x14ac:dyDescent="0.25">
      <c r="A9924" s="8">
        <f t="array" aca="1" ref="A9924:B9924" ca="1">[2]!CorrelatedUniform($C$31:$D$32)</f>
        <v>0.27280294895172119</v>
      </c>
      <c r="B9924" s="10">
        <f ca="1"/>
        <v>0.74037115659149233</v>
      </c>
      <c r="D9924" s="3">
        <f ca="1">[2]!TriangularRnd(A9924,$F$18,$G$18,$H$18)</f>
        <v>393.66189100288608</v>
      </c>
      <c r="E9924" s="2">
        <f t="shared" ca="1" si="800"/>
        <v>532.22450411211923</v>
      </c>
      <c r="F9924" s="2">
        <f t="shared" ca="1" si="803"/>
        <v>209516.50472685017</v>
      </c>
      <c r="G9924" s="2">
        <f t="shared" ca="1" si="801"/>
        <v>212366.79563589083</v>
      </c>
      <c r="H9924" s="2">
        <f ca="1">[2]!Uniform($T$19,$U$20)</f>
        <v>38463.738273866606</v>
      </c>
      <c r="I9924" s="2">
        <f t="shared" ca="1" si="802"/>
        <v>250830.53390975745</v>
      </c>
      <c r="J9924" s="2">
        <f t="shared" ca="1" si="799"/>
        <v>-41315</v>
      </c>
    </row>
    <row r="9925" spans="1:10" x14ac:dyDescent="0.25">
      <c r="A9925" s="8">
        <f t="array" aca="1" ref="A9925:B9925" ca="1">[2]!CorrelatedUniform($C$31:$D$32)</f>
        <v>0.36935710906982389</v>
      </c>
      <c r="B9925" s="10">
        <f ca="1"/>
        <v>0.86798032960906535</v>
      </c>
      <c r="D9925" s="3">
        <f ca="1">[2]!TriangularRnd(A9925,$F$18,$G$18,$H$18)</f>
        <v>400.13719611675094</v>
      </c>
      <c r="E9925" s="2">
        <f t="shared" ca="1" si="800"/>
        <v>555.84473619715084</v>
      </c>
      <c r="F9925" s="2">
        <f t="shared" ca="1" si="803"/>
        <v>222414.15421818304</v>
      </c>
      <c r="G9925" s="2">
        <f t="shared" ca="1" si="801"/>
        <v>111538.25837131438</v>
      </c>
      <c r="H9925" s="2">
        <f ca="1">[2]!Uniform($T$19,$U$20)</f>
        <v>35684.586541862234</v>
      </c>
      <c r="I9925" s="2">
        <f t="shared" ca="1" si="802"/>
        <v>147222.84491317661</v>
      </c>
      <c r="J9925" s="2">
        <f t="shared" ca="1" si="799"/>
        <v>75191</v>
      </c>
    </row>
    <row r="9926" spans="1:10" x14ac:dyDescent="0.25">
      <c r="A9926" s="8">
        <f t="array" aca="1" ref="A9926:B9926" ca="1">[2]!CorrelatedUniform($C$31:$D$32)</f>
        <v>3.2237648963928188E-2</v>
      </c>
      <c r="B9926" s="10">
        <f ca="1"/>
        <v>0.90245255405448788</v>
      </c>
      <c r="D9926" s="3">
        <f ca="1">[2]!TriangularRnd(A9926,$F$18,$G$18,$H$18)</f>
        <v>367.68576782267661</v>
      </c>
      <c r="E9926" s="2">
        <f t="shared" ca="1" si="800"/>
        <v>564.78267448308407</v>
      </c>
      <c r="F9926" s="2">
        <f t="shared" ca="1" si="803"/>
        <v>207662.5513202576</v>
      </c>
      <c r="G9926" s="2">
        <f t="shared" ca="1" si="801"/>
        <v>129378.89369970514</v>
      </c>
      <c r="H9926" s="2">
        <f ca="1">[2]!Uniform($T$19,$U$20)</f>
        <v>29679.277878270233</v>
      </c>
      <c r="I9926" s="2">
        <f t="shared" ca="1" si="802"/>
        <v>159058.17157797536</v>
      </c>
      <c r="J9926" s="2">
        <f t="shared" ca="1" si="799"/>
        <v>48604</v>
      </c>
    </row>
    <row r="9927" spans="1:10" x14ac:dyDescent="0.25">
      <c r="A9927" s="8">
        <f t="array" aca="1" ref="A9927:B9927" ca="1">[2]!CorrelatedUniform($C$31:$D$32)</f>
        <v>1.5430450439453108E-2</v>
      </c>
      <c r="B9927" s="10">
        <f ca="1"/>
        <v>0.88703037333794987</v>
      </c>
      <c r="D9927" s="3">
        <f ca="1">[2]!TriangularRnd(A9927,$F$18,$G$18,$H$18)</f>
        <v>363.49260606905233</v>
      </c>
      <c r="E9927" s="2">
        <f t="shared" ca="1" si="800"/>
        <v>560.54427985783275</v>
      </c>
      <c r="F9927" s="2">
        <f t="shared" ca="1" si="803"/>
        <v>203753.70110262383</v>
      </c>
      <c r="G9927" s="2">
        <f t="shared" ca="1" si="801"/>
        <v>122408.64585224267</v>
      </c>
      <c r="H9927" s="2">
        <f ca="1">[2]!Uniform($T$19,$U$20)</f>
        <v>41917.466021526983</v>
      </c>
      <c r="I9927" s="2">
        <f t="shared" ca="1" si="802"/>
        <v>164326.11187376967</v>
      </c>
      <c r="J9927" s="2">
        <f t="shared" ca="1" si="799"/>
        <v>39427</v>
      </c>
    </row>
    <row r="9928" spans="1:10" x14ac:dyDescent="0.25">
      <c r="A9928" s="8">
        <f t="array" aca="1" ref="A9928:B9928" ca="1">[2]!CorrelatedUniform($C$31:$D$32)</f>
        <v>4.4857621192932226E-2</v>
      </c>
      <c r="B9928" s="10">
        <f ca="1"/>
        <v>0.45075071257831195</v>
      </c>
      <c r="D9928" s="3">
        <f ca="1">[2]!TriangularRnd(A9928,$F$18,$G$18,$H$18)</f>
        <v>370.12968828128965</v>
      </c>
      <c r="E9928" s="2">
        <f t="shared" ca="1" si="800"/>
        <v>493.81175508382131</v>
      </c>
      <c r="F9928" s="2">
        <f t="shared" ca="1" si="803"/>
        <v>182774.39097881134</v>
      </c>
      <c r="G9928" s="2">
        <f t="shared" ca="1" si="801"/>
        <v>141358.65635080609</v>
      </c>
      <c r="H9928" s="2">
        <f ca="1">[2]!Uniform($T$19,$U$20)</f>
        <v>30296.155796291125</v>
      </c>
      <c r="I9928" s="2">
        <f t="shared" ca="1" si="802"/>
        <v>171654.81214709723</v>
      </c>
      <c r="J9928" s="2">
        <f t="shared" ca="1" si="799"/>
        <v>11119</v>
      </c>
    </row>
    <row r="9929" spans="1:10" x14ac:dyDescent="0.25">
      <c r="A9929" s="8">
        <f t="array" aca="1" ref="A9929:B9929" ca="1">[2]!CorrelatedUniform($C$31:$D$32)</f>
        <v>0.98755276203155518</v>
      </c>
      <c r="B9929" s="10">
        <f ca="1"/>
        <v>7.8102221543968786E-2</v>
      </c>
      <c r="D9929" s="3">
        <f ca="1">[2]!TriangularRnd(A9929,$F$18,$G$18,$H$18)</f>
        <v>452.8006837912049</v>
      </c>
      <c r="E9929" s="2">
        <f t="shared" ca="1" si="800"/>
        <v>429.102342455366</v>
      </c>
      <c r="F9929" s="2">
        <f t="shared" ca="1" si="803"/>
        <v>194297.8340801975</v>
      </c>
      <c r="G9929" s="2">
        <f t="shared" ca="1" si="801"/>
        <v>153606.78622731267</v>
      </c>
      <c r="H9929" s="2">
        <f ca="1">[2]!Uniform($T$19,$U$20)</f>
        <v>38335.27272303612</v>
      </c>
      <c r="I9929" s="2">
        <f t="shared" ca="1" si="802"/>
        <v>191942.05895034879</v>
      </c>
      <c r="J9929" s="2">
        <f t="shared" ca="1" si="799"/>
        <v>2355</v>
      </c>
    </row>
    <row r="9930" spans="1:10" x14ac:dyDescent="0.25">
      <c r="A9930" s="8">
        <f t="array" aca="1" ref="A9930:B9930" ca="1">[2]!CorrelatedUniform($C$31:$D$32)</f>
        <v>0.20926606655120844</v>
      </c>
      <c r="B9930" s="10">
        <f ca="1"/>
        <v>0.7709718578375897</v>
      </c>
      <c r="D9930" s="3">
        <f ca="1">[2]!TriangularRnd(A9930,$F$18,$G$18,$H$18)</f>
        <v>388.74722978115869</v>
      </c>
      <c r="E9930" s="2">
        <f t="shared" ca="1" si="800"/>
        <v>537.10256254195133</v>
      </c>
      <c r="F9930" s="2">
        <f t="shared" ca="1" si="803"/>
        <v>208797.1332965451</v>
      </c>
      <c r="G9930" s="2">
        <f t="shared" ca="1" si="801"/>
        <v>125024.9390847756</v>
      </c>
      <c r="H9930" s="2">
        <f ca="1">[2]!Uniform($T$19,$U$20)</f>
        <v>40010.427616923895</v>
      </c>
      <c r="I9930" s="2">
        <f t="shared" ca="1" si="802"/>
        <v>165035.3667016995</v>
      </c>
      <c r="J9930" s="2">
        <f t="shared" ca="1" si="799"/>
        <v>43761</v>
      </c>
    </row>
    <row r="9931" spans="1:10" x14ac:dyDescent="0.25">
      <c r="A9931" s="8">
        <f t="array" aca="1" ref="A9931:B9931" ca="1">[2]!CorrelatedUniform($C$31:$D$32)</f>
        <v>0.1390405893325804</v>
      </c>
      <c r="B9931" s="10">
        <f ca="1"/>
        <v>0.49544445282326216</v>
      </c>
      <c r="D9931" s="3">
        <f ca="1">[2]!TriangularRnd(A9931,$F$18,$G$18,$H$18)</f>
        <v>382.33767187721617</v>
      </c>
      <c r="E9931" s="2">
        <f t="shared" ca="1" si="800"/>
        <v>499.42903442321187</v>
      </c>
      <c r="F9931" s="2">
        <f t="shared" ca="1" si="803"/>
        <v>190950.53428925687</v>
      </c>
      <c r="G9931" s="2">
        <f t="shared" ca="1" si="801"/>
        <v>124920.36163492204</v>
      </c>
      <c r="H9931" s="2">
        <f ca="1">[2]!Uniform($T$19,$U$20)</f>
        <v>37757.915996690987</v>
      </c>
      <c r="I9931" s="2">
        <f t="shared" ca="1" si="802"/>
        <v>162678.27763161302</v>
      </c>
      <c r="J9931" s="2">
        <f t="shared" ca="1" si="799"/>
        <v>28272</v>
      </c>
    </row>
    <row r="9932" spans="1:10" x14ac:dyDescent="0.25">
      <c r="A9932" s="8">
        <f t="array" aca="1" ref="A9932:B9932" ca="1">[2]!CorrelatedUniform($C$31:$D$32)</f>
        <v>0.46374130249023443</v>
      </c>
      <c r="B9932" s="10">
        <f ca="1"/>
        <v>0.91150379803537085</v>
      </c>
      <c r="D9932" s="3">
        <f ca="1">[2]!TriangularRnd(A9932,$F$18,$G$18,$H$18)</f>
        <v>405.68759681790345</v>
      </c>
      <c r="E9932" s="2">
        <f t="shared" ca="1" si="800"/>
        <v>567.50367558710354</v>
      </c>
      <c r="F9932" s="2">
        <f t="shared" ca="1" si="803"/>
        <v>230229.20233425914</v>
      </c>
      <c r="G9932" s="2">
        <f t="shared" ca="1" si="801"/>
        <v>168757.87323608121</v>
      </c>
      <c r="H9932" s="2">
        <f ca="1">[2]!Uniform($T$19,$U$20)</f>
        <v>32094.516945420397</v>
      </c>
      <c r="I9932" s="2">
        <f t="shared" ca="1" si="802"/>
        <v>200852.3901815016</v>
      </c>
      <c r="J9932" s="2">
        <f t="shared" ca="1" si="799"/>
        <v>29376</v>
      </c>
    </row>
    <row r="9933" spans="1:10" x14ac:dyDescent="0.25">
      <c r="A9933" s="8">
        <f t="array" aca="1" ref="A9933:B9933" ca="1">[2]!CorrelatedUniform($C$31:$D$32)</f>
        <v>0.11012423038482641</v>
      </c>
      <c r="B9933" s="10">
        <f ca="1"/>
        <v>0.40241567677522139</v>
      </c>
      <c r="D9933" s="3">
        <f ca="1">[2]!TriangularRnd(A9933,$F$18,$G$18,$H$18)</f>
        <v>379.22804575811557</v>
      </c>
      <c r="E9933" s="2">
        <f t="shared" ca="1" si="800"/>
        <v>487.64503358456454</v>
      </c>
      <c r="F9933" s="2">
        <f t="shared" ca="1" si="803"/>
        <v>184928.67310992506</v>
      </c>
      <c r="G9933" s="2">
        <f t="shared" ca="1" si="801"/>
        <v>184850.09963649578</v>
      </c>
      <c r="H9933" s="2">
        <f ca="1">[2]!Uniform($T$19,$U$20)</f>
        <v>25762.352755804728</v>
      </c>
      <c r="I9933" s="2">
        <f t="shared" ca="1" si="802"/>
        <v>210612.4523923005</v>
      </c>
      <c r="J9933" s="2">
        <f t="shared" ca="1" si="799"/>
        <v>-25684</v>
      </c>
    </row>
    <row r="9934" spans="1:10" x14ac:dyDescent="0.25">
      <c r="A9934" s="8">
        <f t="array" aca="1" ref="A9934:B9934" ca="1">[2]!CorrelatedUniform($C$31:$D$32)</f>
        <v>0.75668764114379872</v>
      </c>
      <c r="B9934" s="10">
        <f ca="1"/>
        <v>5.0829410398784192E-2</v>
      </c>
      <c r="D9934" s="3">
        <f ca="1">[2]!TriangularRnd(A9934,$F$18,$G$18,$H$18)</f>
        <v>423.87324208029156</v>
      </c>
      <c r="E9934" s="2">
        <f t="shared" ca="1" si="800"/>
        <v>418.15678356644264</v>
      </c>
      <c r="F9934" s="2">
        <f t="shared" ca="1" si="803"/>
        <v>177245.47154817483</v>
      </c>
      <c r="G9934" s="2">
        <f t="shared" ca="1" si="801"/>
        <v>134141.94143493936</v>
      </c>
      <c r="H9934" s="2">
        <f ca="1">[2]!Uniform($T$19,$U$20)</f>
        <v>44847.08274391391</v>
      </c>
      <c r="I9934" s="2">
        <f t="shared" ca="1" si="802"/>
        <v>178989.02417885326</v>
      </c>
      <c r="J9934" s="2">
        <f t="shared" ca="1" si="799"/>
        <v>-1744</v>
      </c>
    </row>
    <row r="9935" spans="1:10" x14ac:dyDescent="0.25">
      <c r="A9935" s="8">
        <f t="array" aca="1" ref="A9935:B9935" ca="1">[2]!CorrelatedUniform($C$31:$D$32)</f>
        <v>0.45500385761260997</v>
      </c>
      <c r="B9935" s="10">
        <f ca="1"/>
        <v>0.70355868415578071</v>
      </c>
      <c r="D9935" s="3">
        <f ca="1">[2]!TriangularRnd(A9935,$F$18,$G$18,$H$18)</f>
        <v>405.19909646326806</v>
      </c>
      <c r="E9935" s="2">
        <f t="shared" ca="1" si="800"/>
        <v>526.73317019675403</v>
      </c>
      <c r="F9935" s="2">
        <f t="shared" ca="1" si="803"/>
        <v>213431.80464095753</v>
      </c>
      <c r="G9935" s="2">
        <f t="shared" ca="1" si="801"/>
        <v>177717.27855814007</v>
      </c>
      <c r="H9935" s="2">
        <f ca="1">[2]!Uniform($T$19,$U$20)</f>
        <v>38627.750737590242</v>
      </c>
      <c r="I9935" s="2">
        <f t="shared" ca="1" si="802"/>
        <v>216345.02929573032</v>
      </c>
      <c r="J9935" s="2">
        <f t="shared" ca="1" si="799"/>
        <v>-2914</v>
      </c>
    </row>
    <row r="9936" spans="1:10" x14ac:dyDescent="0.25">
      <c r="A9936" s="8">
        <f t="array" aca="1" ref="A9936:B9936" ca="1">[2]!CorrelatedUniform($C$31:$D$32)</f>
        <v>0.64383339881896973</v>
      </c>
      <c r="B9936" s="10">
        <f ca="1"/>
        <v>0.81334734833112698</v>
      </c>
      <c r="D9936" s="3">
        <f ca="1">[2]!TriangularRnd(A9936,$F$18,$G$18,$H$18)</f>
        <v>416.02713997216847</v>
      </c>
      <c r="E9936" s="2">
        <f t="shared" ca="1" si="800"/>
        <v>544.51495508676635</v>
      </c>
      <c r="F9936" s="2">
        <f t="shared" ca="1" si="803"/>
        <v>226532.99943682118</v>
      </c>
      <c r="G9936" s="2">
        <f t="shared" ca="1" si="801"/>
        <v>93412.867827865979</v>
      </c>
      <c r="H9936" s="2">
        <f ca="1">[2]!Uniform($T$19,$U$20)</f>
        <v>36740.798097089064</v>
      </c>
      <c r="I9936" s="2">
        <f t="shared" ca="1" si="802"/>
        <v>130153.66592495504</v>
      </c>
      <c r="J9936" s="2">
        <f t="shared" ca="1" si="799"/>
        <v>96379</v>
      </c>
    </row>
    <row r="9937" spans="1:10" x14ac:dyDescent="0.25">
      <c r="A9937" s="8">
        <f t="array" aca="1" ref="A9937:B9937" ca="1">[2]!CorrelatedUniform($C$31:$D$32)</f>
        <v>0.86422693729400646</v>
      </c>
      <c r="B9937" s="10">
        <f ca="1"/>
        <v>0.478694459849202</v>
      </c>
      <c r="D9937" s="3">
        <f ca="1">[2]!TriangularRnd(A9937,$F$18,$G$18,$H$18)</f>
        <v>433.33078873449375</v>
      </c>
      <c r="E9937" s="2">
        <f t="shared" ca="1" si="800"/>
        <v>497.32847595833397</v>
      </c>
      <c r="F9937" s="2">
        <f t="shared" ca="1" si="803"/>
        <v>215507.74074714858</v>
      </c>
      <c r="G9937" s="2">
        <f t="shared" ca="1" si="801"/>
        <v>183594.32092208337</v>
      </c>
      <c r="H9937" s="2">
        <f ca="1">[2]!Uniform($T$19,$U$20)</f>
        <v>31315.837707871284</v>
      </c>
      <c r="I9937" s="2">
        <f t="shared" ca="1" si="802"/>
        <v>214910.15862995465</v>
      </c>
      <c r="J9937" s="2">
        <f t="shared" ca="1" si="799"/>
        <v>597</v>
      </c>
    </row>
    <row r="9938" spans="1:10" x14ac:dyDescent="0.25">
      <c r="A9938" s="8">
        <f t="array" aca="1" ref="A9938:B9938" ca="1">[2]!CorrelatedUniform($C$31:$D$32)</f>
        <v>0.90036082267761208</v>
      </c>
      <c r="B9938" s="10">
        <f ca="1"/>
        <v>0.20402798416494461</v>
      </c>
      <c r="D9938" s="3">
        <f ca="1">[2]!TriangularRnd(A9938,$F$18,$G$18,$H$18)</f>
        <v>437.33358636969848</v>
      </c>
      <c r="E9938" s="2">
        <f t="shared" ca="1" si="800"/>
        <v>458.63402272705497</v>
      </c>
      <c r="F9938" s="2">
        <f t="shared" ca="1" si="803"/>
        <v>200576.06199038474</v>
      </c>
      <c r="G9938" s="2">
        <f t="shared" ca="1" si="801"/>
        <v>197500.1635698952</v>
      </c>
      <c r="H9938" s="2">
        <f ca="1">[2]!Uniform($T$19,$U$20)</f>
        <v>41751.093077071855</v>
      </c>
      <c r="I9938" s="2">
        <f t="shared" ca="1" si="802"/>
        <v>239251.25664696706</v>
      </c>
      <c r="J9938" s="2">
        <f t="shared" ca="1" si="799"/>
        <v>-38676</v>
      </c>
    </row>
    <row r="9939" spans="1:10" x14ac:dyDescent="0.25">
      <c r="A9939" s="8">
        <f t="array" aca="1" ref="A9939:B9939" ca="1">[2]!CorrelatedUniform($C$31:$D$32)</f>
        <v>0.88957750797271751</v>
      </c>
      <c r="B9939" s="10">
        <f ca="1"/>
        <v>0.56896511414774054</v>
      </c>
      <c r="D9939" s="3">
        <f ca="1">[2]!TriangularRnd(A9939,$F$18,$G$18,$H$18)</f>
        <v>436.07235394440949</v>
      </c>
      <c r="E9939" s="2">
        <f t="shared" ca="1" si="800"/>
        <v>508.68700180701262</v>
      </c>
      <c r="F9939" s="2">
        <f t="shared" ca="1" si="803"/>
        <v>221824.33829890809</v>
      </c>
      <c r="G9939" s="2">
        <f t="shared" ca="1" si="801"/>
        <v>216832.92553740324</v>
      </c>
      <c r="H9939" s="2">
        <f ca="1">[2]!Uniform($T$19,$U$20)</f>
        <v>31856.179446827507</v>
      </c>
      <c r="I9939" s="2">
        <f t="shared" ca="1" si="802"/>
        <v>248689.10498423074</v>
      </c>
      <c r="J9939" s="2">
        <f t="shared" ca="1" si="799"/>
        <v>-26865</v>
      </c>
    </row>
    <row r="9940" spans="1:10" x14ac:dyDescent="0.25">
      <c r="A9940" s="8">
        <f t="array" aca="1" ref="A9940:B9940" ca="1">[2]!CorrelatedUniform($C$31:$D$32)</f>
        <v>0.41277170181274392</v>
      </c>
      <c r="B9940" s="10">
        <f ca="1"/>
        <v>0.8334119142819747</v>
      </c>
      <c r="D9940" s="3">
        <f ca="1">[2]!TriangularRnd(A9940,$F$18,$G$18,$H$18)</f>
        <v>402.76890051364478</v>
      </c>
      <c r="E9940" s="2">
        <f t="shared" ca="1" si="800"/>
        <v>548.38680626410076</v>
      </c>
      <c r="F9940" s="2">
        <f t="shared" ca="1" si="803"/>
        <v>220873.15101518098</v>
      </c>
      <c r="G9940" s="2">
        <f t="shared" ca="1" si="801"/>
        <v>123609.58936571605</v>
      </c>
      <c r="H9940" s="2">
        <f ca="1">[2]!Uniform($T$19,$U$20)</f>
        <v>28701.240386697267</v>
      </c>
      <c r="I9940" s="2">
        <f t="shared" ca="1" si="802"/>
        <v>152310.82975241332</v>
      </c>
      <c r="J9940" s="2">
        <f t="shared" ca="1" si="799"/>
        <v>68562</v>
      </c>
    </row>
    <row r="9941" spans="1:10" x14ac:dyDescent="0.25">
      <c r="A9941" s="8">
        <f t="array" aca="1" ref="A9941:B9941" ca="1">[2]!CorrelatedUniform($C$31:$D$32)</f>
        <v>0.50998818874359131</v>
      </c>
      <c r="B9941" s="10">
        <f ca="1"/>
        <v>0.36365165203521183</v>
      </c>
      <c r="D9941" s="3">
        <f ca="1">[2]!TriangularRnd(A9941,$F$18,$G$18,$H$18)</f>
        <v>408.20517112816196</v>
      </c>
      <c r="E9941" s="2">
        <f t="shared" ca="1" si="800"/>
        <v>482.56425147178692</v>
      </c>
      <c r="F9941" s="2">
        <f t="shared" ca="1" si="803"/>
        <v>196985.22285237417</v>
      </c>
      <c r="G9941" s="2">
        <f t="shared" ca="1" si="801"/>
        <v>185959.62063278534</v>
      </c>
      <c r="H9941" s="2">
        <f ca="1">[2]!Uniform($T$19,$U$20)</f>
        <v>26278.133451884449</v>
      </c>
      <c r="I9941" s="2">
        <f t="shared" ca="1" si="802"/>
        <v>212237.75408466978</v>
      </c>
      <c r="J9941" s="2">
        <f t="shared" ca="1" si="799"/>
        <v>-15253</v>
      </c>
    </row>
    <row r="9942" spans="1:10" x14ac:dyDescent="0.25">
      <c r="A9942" s="8">
        <f t="array" aca="1" ref="A9942:B9942" ca="1">[2]!CorrelatedUniform($C$31:$D$32)</f>
        <v>0.15762591361999456</v>
      </c>
      <c r="B9942" s="10">
        <f ca="1"/>
        <v>0.84410887511920429</v>
      </c>
      <c r="D9942" s="3">
        <f ca="1">[2]!TriangularRnd(A9942,$F$18,$G$18,$H$18)</f>
        <v>384.16712933900425</v>
      </c>
      <c r="E9942" s="2">
        <f t="shared" ca="1" si="800"/>
        <v>550.57447022771146</v>
      </c>
      <c r="F9942" s="2">
        <f t="shared" ca="1" si="803"/>
        <v>211512.61371472297</v>
      </c>
      <c r="G9942" s="2">
        <f t="shared" ca="1" si="801"/>
        <v>142900.32791131423</v>
      </c>
      <c r="H9942" s="2">
        <f ca="1">[2]!Uniform($T$19,$U$20)</f>
        <v>38109.54573145313</v>
      </c>
      <c r="I9942" s="2">
        <f t="shared" ca="1" si="802"/>
        <v>181009.87364276737</v>
      </c>
      <c r="J9942" s="2">
        <f t="shared" ca="1" si="799"/>
        <v>30502</v>
      </c>
    </row>
    <row r="9943" spans="1:10" x14ac:dyDescent="0.25">
      <c r="A9943" s="8">
        <f t="array" aca="1" ref="A9943:B9943" ca="1">[2]!CorrelatedUniform($C$31:$D$32)</f>
        <v>0.75422978401184104</v>
      </c>
      <c r="B9943" s="10">
        <f ca="1"/>
        <v>0.39156159174252247</v>
      </c>
      <c r="D9943" s="3">
        <f ca="1">[2]!TriangularRnd(A9943,$F$18,$G$18,$H$18)</f>
        <v>423.68490320718433</v>
      </c>
      <c r="E9943" s="2">
        <f t="shared" ca="1" si="800"/>
        <v>486.23743543760361</v>
      </c>
      <c r="F9943" s="2">
        <f t="shared" ca="1" si="803"/>
        <v>206011.46076909063</v>
      </c>
      <c r="G9943" s="2">
        <f t="shared" ca="1" si="801"/>
        <v>183857.02901658104</v>
      </c>
      <c r="H9943" s="2">
        <f ca="1">[2]!Uniform($T$19,$U$20)</f>
        <v>40222.214524595169</v>
      </c>
      <c r="I9943" s="2">
        <f t="shared" ca="1" si="802"/>
        <v>224079.2435411762</v>
      </c>
      <c r="J9943" s="2">
        <f t="shared" ca="1" si="799"/>
        <v>-18068</v>
      </c>
    </row>
    <row r="9944" spans="1:10" x14ac:dyDescent="0.25">
      <c r="A9944" s="8">
        <f t="array" aca="1" ref="A9944:B9944" ca="1">[2]!CorrelatedUniform($C$31:$D$32)</f>
        <v>0.53037309646606434</v>
      </c>
      <c r="B9944" s="10">
        <f ca="1"/>
        <v>0.32211916941615171</v>
      </c>
      <c r="D9944" s="3">
        <f ca="1">[2]!TriangularRnd(A9944,$F$18,$G$18,$H$18)</f>
        <v>409.32037026942049</v>
      </c>
      <c r="E9944" s="2">
        <f t="shared" ca="1" si="800"/>
        <v>476.91094730603902</v>
      </c>
      <c r="F9944" s="2">
        <f t="shared" ca="1" si="803"/>
        <v>195209.36553684797</v>
      </c>
      <c r="G9944" s="2">
        <f t="shared" ca="1" si="801"/>
        <v>88132.789884452606</v>
      </c>
      <c r="H9944" s="2">
        <f ca="1">[2]!Uniform($T$19,$U$20)</f>
        <v>35329.016249470791</v>
      </c>
      <c r="I9944" s="2">
        <f t="shared" ca="1" si="802"/>
        <v>123461.8061339234</v>
      </c>
      <c r="J9944" s="2">
        <f t="shared" ca="1" si="799"/>
        <v>71747</v>
      </c>
    </row>
    <row r="9945" spans="1:10" x14ac:dyDescent="0.25">
      <c r="A9945" s="8">
        <f t="array" aca="1" ref="A9945:B9945" ca="1">[2]!CorrelatedUniform($C$31:$D$32)</f>
        <v>0.26968932151794411</v>
      </c>
      <c r="B9945" s="10">
        <f ca="1"/>
        <v>0.7195622158474605</v>
      </c>
      <c r="D9945" s="3">
        <f ca="1">[2]!TriangularRnd(A9945,$F$18,$G$18,$H$18)</f>
        <v>393.43535109864149</v>
      </c>
      <c r="E9945" s="2">
        <f t="shared" ca="1" si="800"/>
        <v>529.07707416161088</v>
      </c>
      <c r="F9945" s="2">
        <f t="shared" ca="1" si="803"/>
        <v>208157.62443101537</v>
      </c>
      <c r="G9945" s="2">
        <f t="shared" ca="1" si="801"/>
        <v>173312.52789250624</v>
      </c>
      <c r="H9945" s="2">
        <f ca="1">[2]!Uniform($T$19,$U$20)</f>
        <v>36155.14958001113</v>
      </c>
      <c r="I9945" s="2">
        <f t="shared" ca="1" si="802"/>
        <v>209467.67747251736</v>
      </c>
      <c r="J9945" s="2">
        <f t="shared" ca="1" si="799"/>
        <v>-1311</v>
      </c>
    </row>
    <row r="9946" spans="1:10" x14ac:dyDescent="0.25">
      <c r="A9946" s="8">
        <f t="array" aca="1" ref="A9946:B9946" ca="1">[2]!CorrelatedUniform($C$31:$D$32)</f>
        <v>0.59594714641571067</v>
      </c>
      <c r="B9946" s="10">
        <f ca="1"/>
        <v>0.23728196178210564</v>
      </c>
      <c r="D9946" s="3">
        <f ca="1">[2]!TriangularRnd(A9946,$F$18,$G$18,$H$18)</f>
        <v>413.08251402593862</v>
      </c>
      <c r="E9946" s="2">
        <f t="shared" ca="1" si="800"/>
        <v>464.2463489420083</v>
      </c>
      <c r="F9946" s="2">
        <f t="shared" ca="1" si="803"/>
        <v>191772.04894832792</v>
      </c>
      <c r="G9946" s="2">
        <f t="shared" ca="1" si="801"/>
        <v>128796.23986348914</v>
      </c>
      <c r="H9946" s="2">
        <f ca="1">[2]!Uniform($T$19,$U$20)</f>
        <v>25987.487218551039</v>
      </c>
      <c r="I9946" s="2">
        <f t="shared" ca="1" si="802"/>
        <v>154783.72708204019</v>
      </c>
      <c r="J9946" s="2">
        <f t="shared" ca="1" si="799"/>
        <v>36988</v>
      </c>
    </row>
    <row r="9947" spans="1:10" x14ac:dyDescent="0.25">
      <c r="A9947" s="8">
        <f t="array" aca="1" ref="A9947:B9947" ca="1">[2]!CorrelatedUniform($C$31:$D$32)</f>
        <v>0.16399240493774464</v>
      </c>
      <c r="B9947" s="10">
        <f ca="1"/>
        <v>0.90602006172494631</v>
      </c>
      <c r="D9947" s="3">
        <f ca="1">[2]!TriangularRnd(A9947,$F$18,$G$18,$H$18)</f>
        <v>384.76875187287038</v>
      </c>
      <c r="E9947" s="2">
        <f t="shared" ca="1" si="800"/>
        <v>565.83191764926175</v>
      </c>
      <c r="F9947" s="2">
        <f t="shared" ca="1" si="803"/>
        <v>217714.44072373922</v>
      </c>
      <c r="G9947" s="2">
        <f t="shared" ca="1" si="801"/>
        <v>72220.647178504048</v>
      </c>
      <c r="H9947" s="2">
        <f ca="1">[2]!Uniform($T$19,$U$20)</f>
        <v>34754.13682356682</v>
      </c>
      <c r="I9947" s="2">
        <f t="shared" ca="1" si="802"/>
        <v>106974.78400207087</v>
      </c>
      <c r="J9947" s="2">
        <f t="shared" ca="1" si="799"/>
        <v>110739</v>
      </c>
    </row>
    <row r="9948" spans="1:10" x14ac:dyDescent="0.25">
      <c r="A9948" s="8">
        <f t="array" aca="1" ref="A9948:B9948" ca="1">[2]!CorrelatedUniform($C$31:$D$32)</f>
        <v>0.99598193168640137</v>
      </c>
      <c r="B9948" s="10">
        <f ca="1"/>
        <v>0.31515974847064909</v>
      </c>
      <c r="D9948" s="3">
        <f ca="1">[2]!TriangularRnd(A9948,$F$18,$G$18,$H$18)</f>
        <v>456.45196628802103</v>
      </c>
      <c r="E9948" s="2">
        <f t="shared" ca="1" si="800"/>
        <v>475.93613983321228</v>
      </c>
      <c r="F9948" s="2">
        <f t="shared" ca="1" si="803"/>
        <v>217241.98685440028</v>
      </c>
      <c r="G9948" s="2">
        <f t="shared" ca="1" si="801"/>
        <v>212987.86704622017</v>
      </c>
      <c r="H9948" s="2">
        <f ca="1">[2]!Uniform($T$19,$U$20)</f>
        <v>34304.566407678416</v>
      </c>
      <c r="I9948" s="2">
        <f t="shared" ca="1" si="802"/>
        <v>247292.43345389859</v>
      </c>
      <c r="J9948" s="2">
        <f t="shared" ca="1" si="799"/>
        <v>-30051</v>
      </c>
    </row>
    <row r="9949" spans="1:10" x14ac:dyDescent="0.25">
      <c r="A9949" s="8">
        <f t="array" aca="1" ref="A9949:B9949" ca="1">[2]!CorrelatedUniform($C$31:$D$32)</f>
        <v>0.85332894325256303</v>
      </c>
      <c r="B9949" s="10">
        <f ca="1"/>
        <v>0.44221644663985515</v>
      </c>
      <c r="D9949" s="3">
        <f ca="1">[2]!TriangularRnd(A9949,$F$18,$G$18,$H$18)</f>
        <v>432.23169629635282</v>
      </c>
      <c r="E9949" s="2">
        <f t="shared" ca="1" si="800"/>
        <v>492.7323957396876</v>
      </c>
      <c r="F9949" s="2">
        <f t="shared" ca="1" si="803"/>
        <v>212974.55923073099</v>
      </c>
      <c r="G9949" s="2">
        <f t="shared" ca="1" si="801"/>
        <v>139743.47463461405</v>
      </c>
      <c r="H9949" s="2">
        <f ca="1">[2]!Uniform($T$19,$U$20)</f>
        <v>43195.305039556195</v>
      </c>
      <c r="I9949" s="2">
        <f t="shared" ca="1" si="802"/>
        <v>182938.77967417025</v>
      </c>
      <c r="J9949" s="2">
        <f t="shared" ca="1" si="799"/>
        <v>30035</v>
      </c>
    </row>
    <row r="9950" spans="1:10" x14ac:dyDescent="0.25">
      <c r="A9950" s="8">
        <f t="array" aca="1" ref="A9950:B9950" ca="1">[2]!CorrelatedUniform($C$31:$D$32)</f>
        <v>0.59931170940399214</v>
      </c>
      <c r="B9950" s="10">
        <f ca="1"/>
        <v>0.28737251180972556</v>
      </c>
      <c r="D9950" s="3">
        <f ca="1">[2]!TriangularRnd(A9950,$F$18,$G$18,$H$18)</f>
        <v>413.28350407931907</v>
      </c>
      <c r="E9950" s="2">
        <f t="shared" ca="1" si="800"/>
        <v>471.9461483073361</v>
      </c>
      <c r="F9950" s="2">
        <f t="shared" ca="1" si="803"/>
        <v>195047.55790919386</v>
      </c>
      <c r="G9950" s="2">
        <f t="shared" ca="1" si="801"/>
        <v>143058.72862210014</v>
      </c>
      <c r="H9950" s="2">
        <f ca="1">[2]!Uniform($T$19,$U$20)</f>
        <v>27385.893811575486</v>
      </c>
      <c r="I9950" s="2">
        <f t="shared" ca="1" si="802"/>
        <v>170444.62243367563</v>
      </c>
      <c r="J9950" s="2">
        <f t="shared" ca="1" si="799"/>
        <v>24602</v>
      </c>
    </row>
    <row r="9951" spans="1:10" x14ac:dyDescent="0.25">
      <c r="A9951" s="8">
        <f t="array" aca="1" ref="A9951:B9951" ca="1">[2]!CorrelatedUniform($C$31:$D$32)</f>
        <v>0.89106023311615012</v>
      </c>
      <c r="B9951" s="10">
        <f ca="1"/>
        <v>4.193673930786377E-2</v>
      </c>
      <c r="D9951" s="3">
        <f ca="1">[2]!TriangularRnd(A9951,$F$18,$G$18,$H$18)</f>
        <v>436.24200447963744</v>
      </c>
      <c r="E9951" s="2">
        <f t="shared" ca="1" si="800"/>
        <v>413.56798119788465</v>
      </c>
      <c r="F9951" s="2">
        <f t="shared" ca="1" si="803"/>
        <v>180415.7251063622</v>
      </c>
      <c r="G9951" s="2">
        <f t="shared" ca="1" si="801"/>
        <v>230596.87716986387</v>
      </c>
      <c r="H9951" s="2">
        <f ca="1">[2]!Uniform($T$19,$U$20)</f>
        <v>38130.496202271985</v>
      </c>
      <c r="I9951" s="2">
        <f t="shared" ca="1" si="802"/>
        <v>268727.37337213586</v>
      </c>
      <c r="J9951" s="2">
        <f t="shared" ca="1" si="799"/>
        <v>-88312</v>
      </c>
    </row>
    <row r="9952" spans="1:10" x14ac:dyDescent="0.25">
      <c r="A9952" s="8">
        <f t="array" aca="1" ref="A9952:B9952" ca="1">[2]!CorrelatedUniform($C$31:$D$32)</f>
        <v>0.27612996101379395</v>
      </c>
      <c r="B9952" s="10">
        <f ca="1"/>
        <v>0.56599650780947075</v>
      </c>
      <c r="D9952" s="3">
        <f ca="1">[2]!TriangularRnd(A9952,$F$18,$G$18,$H$18)</f>
        <v>393.9025320960418</v>
      </c>
      <c r="E9952" s="2">
        <f t="shared" ca="1" si="800"/>
        <v>508.30952824086285</v>
      </c>
      <c r="F9952" s="2">
        <f t="shared" ca="1" si="803"/>
        <v>200224.41026262034</v>
      </c>
      <c r="G9952" s="2">
        <f t="shared" ca="1" si="801"/>
        <v>158716.57371374272</v>
      </c>
      <c r="H9952" s="2">
        <f ca="1">[2]!Uniform($T$19,$U$20)</f>
        <v>41219.959621622242</v>
      </c>
      <c r="I9952" s="2">
        <f t="shared" ca="1" si="802"/>
        <v>199936.53333536495</v>
      </c>
      <c r="J9952" s="2">
        <f t="shared" ca="1" si="799"/>
        <v>287</v>
      </c>
    </row>
    <row r="9953" spans="1:10" x14ac:dyDescent="0.25">
      <c r="A9953" s="8">
        <f t="array" aca="1" ref="A9953:B9953" ca="1">[2]!CorrelatedUniform($C$31:$D$32)</f>
        <v>0.60127830505371072</v>
      </c>
      <c r="B9953" s="10">
        <f ca="1"/>
        <v>0.82791869915986438</v>
      </c>
      <c r="D9953" s="3">
        <f ca="1">[2]!TriangularRnd(A9953,$F$18,$G$18,$H$18)</f>
        <v>413.40137418550171</v>
      </c>
      <c r="E9953" s="2">
        <f t="shared" ca="1" si="800"/>
        <v>547.29862608462872</v>
      </c>
      <c r="F9953" s="2">
        <f t="shared" ca="1" si="803"/>
        <v>226254.00411322259</v>
      </c>
      <c r="G9953" s="2">
        <f t="shared" ca="1" si="801"/>
        <v>226903.94315927051</v>
      </c>
      <c r="H9953" s="2">
        <f ca="1">[2]!Uniform($T$19,$U$20)</f>
        <v>37911.651938944327</v>
      </c>
      <c r="I9953" s="2">
        <f t="shared" ca="1" si="802"/>
        <v>264815.59509821481</v>
      </c>
      <c r="J9953" s="2">
        <f t="shared" ca="1" si="799"/>
        <v>-38562</v>
      </c>
    </row>
    <row r="9954" spans="1:10" x14ac:dyDescent="0.25">
      <c r="A9954" s="8">
        <f t="array" aca="1" ref="A9954:B9954" ca="1">[2]!CorrelatedUniform($C$31:$D$32)</f>
        <v>0.29130053520202637</v>
      </c>
      <c r="B9954" s="10">
        <f ca="1"/>
        <v>0.86777909713980605</v>
      </c>
      <c r="D9954" s="3">
        <f ca="1">[2]!TriangularRnd(A9954,$F$18,$G$18,$H$18)</f>
        <v>394.98187030800193</v>
      </c>
      <c r="E9954" s="2">
        <f t="shared" ca="1" si="800"/>
        <v>555.79770229061012</v>
      </c>
      <c r="F9954" s="2">
        <f t="shared" ca="1" si="803"/>
        <v>219530.01596363523</v>
      </c>
      <c r="G9954" s="2">
        <f t="shared" ca="1" si="801"/>
        <v>63713.120111705161</v>
      </c>
      <c r="H9954" s="2">
        <f ca="1">[2]!Uniform($T$19,$U$20)</f>
        <v>25232.428444566547</v>
      </c>
      <c r="I9954" s="2">
        <f t="shared" ca="1" si="802"/>
        <v>88945.548556271708</v>
      </c>
      <c r="J9954" s="2">
        <f t="shared" ca="1" si="799"/>
        <v>130584</v>
      </c>
    </row>
    <row r="9955" spans="1:10" x14ac:dyDescent="0.25">
      <c r="A9955" s="8">
        <f t="array" aca="1" ref="A9955:B9955" ca="1">[2]!CorrelatedUniform($C$31:$D$32)</f>
        <v>0.82310390472412109</v>
      </c>
      <c r="B9955" s="10">
        <f ca="1"/>
        <v>4.3915484536257474E-2</v>
      </c>
      <c r="D9955" s="3">
        <f ca="1">[2]!TriangularRnd(A9955,$F$18,$G$18,$H$18)</f>
        <v>429.38111809677139</v>
      </c>
      <c r="E9955" s="2">
        <f t="shared" ca="1" si="800"/>
        <v>414.65239855381321</v>
      </c>
      <c r="F9955" s="2">
        <f t="shared" ca="1" si="803"/>
        <v>178043.91051254439</v>
      </c>
      <c r="G9955" s="2">
        <f t="shared" ca="1" si="801"/>
        <v>169610.03413790971</v>
      </c>
      <c r="H9955" s="2">
        <f ca="1">[2]!Uniform($T$19,$U$20)</f>
        <v>35520.074282473513</v>
      </c>
      <c r="I9955" s="2">
        <f t="shared" ca="1" si="802"/>
        <v>205130.10842038321</v>
      </c>
      <c r="J9955" s="2">
        <f t="shared" ca="1" si="799"/>
        <v>-27087</v>
      </c>
    </row>
    <row r="9956" spans="1:10" x14ac:dyDescent="0.25">
      <c r="A9956" s="8">
        <f t="array" aca="1" ref="A9956:B9956" ca="1">[2]!CorrelatedUniform($C$31:$D$32)</f>
        <v>0.92809927463531494</v>
      </c>
      <c r="B9956" s="10">
        <f ca="1"/>
        <v>0.30905423067142201</v>
      </c>
      <c r="D9956" s="3">
        <f ca="1">[2]!TriangularRnd(A9956,$F$18,$G$18,$H$18)</f>
        <v>440.93444688315515</v>
      </c>
      <c r="E9956" s="2">
        <f t="shared" ca="1" si="800"/>
        <v>475.0733532400817</v>
      </c>
      <c r="F9956" s="2">
        <f t="shared" ca="1" si="803"/>
        <v>209476.20623984121</v>
      </c>
      <c r="G9956" s="2">
        <f t="shared" ca="1" si="801"/>
        <v>247483.89297110267</v>
      </c>
      <c r="H9956" s="2">
        <f ca="1">[2]!Uniform($T$19,$U$20)</f>
        <v>30303.810498091807</v>
      </c>
      <c r="I9956" s="2">
        <f t="shared" ca="1" si="802"/>
        <v>277787.70346919447</v>
      </c>
      <c r="J9956" s="2">
        <f t="shared" ca="1" si="799"/>
        <v>-68312</v>
      </c>
    </row>
    <row r="9957" spans="1:10" x14ac:dyDescent="0.25">
      <c r="A9957" s="8">
        <f t="array" aca="1" ref="A9957:B9957" ca="1">[2]!CorrelatedUniform($C$31:$D$32)</f>
        <v>0.55874419212341286</v>
      </c>
      <c r="B9957" s="10">
        <f ca="1"/>
        <v>0.14327282660008744</v>
      </c>
      <c r="D9957" s="3">
        <f ca="1">[2]!TriangularRnd(A9957,$F$18,$G$18,$H$18)</f>
        <v>410.91357144810166</v>
      </c>
      <c r="E9957" s="2">
        <f t="shared" ca="1" si="800"/>
        <v>446.71349348342272</v>
      </c>
      <c r="F9957" s="2">
        <f t="shared" ca="1" si="803"/>
        <v>183560.63702133152</v>
      </c>
      <c r="G9957" s="2">
        <f t="shared" ca="1" si="801"/>
        <v>135145.29991809552</v>
      </c>
      <c r="H9957" s="2">
        <f ca="1">[2]!Uniform($T$19,$U$20)</f>
        <v>34920.526628598593</v>
      </c>
      <c r="I9957" s="2">
        <f t="shared" ca="1" si="802"/>
        <v>170065.82654669412</v>
      </c>
      <c r="J9957" s="2">
        <f t="shared" ca="1" si="799"/>
        <v>13494</v>
      </c>
    </row>
    <row r="9958" spans="1:10" x14ac:dyDescent="0.25">
      <c r="A9958" s="8">
        <f t="array" aca="1" ref="A9958:B9958" ca="1">[2]!CorrelatedUniform($C$31:$D$32)</f>
        <v>0.35940051078796403</v>
      </c>
      <c r="B9958" s="10">
        <f ca="1"/>
        <v>0.18797373096622796</v>
      </c>
      <c r="D9958" s="3">
        <f ca="1">[2]!TriangularRnd(A9958,$F$18,$G$18,$H$18)</f>
        <v>399.51216358643052</v>
      </c>
      <c r="E9958" s="2">
        <f t="shared" ca="1" si="800"/>
        <v>455.73060553282369</v>
      </c>
      <c r="F9958" s="2">
        <f t="shared" ca="1" si="803"/>
        <v>182069.92022897251</v>
      </c>
      <c r="G9958" s="2">
        <f t="shared" ca="1" si="801"/>
        <v>155738.40405953684</v>
      </c>
      <c r="H9958" s="2">
        <f ca="1">[2]!Uniform($T$19,$U$20)</f>
        <v>32750.101930130066</v>
      </c>
      <c r="I9958" s="2">
        <f t="shared" ca="1" si="802"/>
        <v>188488.50598966691</v>
      </c>
      <c r="J9958" s="2">
        <f t="shared" ca="1" si="799"/>
        <v>-6419</v>
      </c>
    </row>
    <row r="9959" spans="1:10" x14ac:dyDescent="0.25">
      <c r="A9959" s="8">
        <f t="array" aca="1" ref="A9959:B9959" ca="1">[2]!CorrelatedUniform($C$31:$D$32)</f>
        <v>0.52653145790100075</v>
      </c>
      <c r="B9959" s="10">
        <f ca="1"/>
        <v>0.70999151796512483</v>
      </c>
      <c r="D9959" s="3">
        <f ca="1">[2]!TriangularRnd(A9959,$F$18,$G$18,$H$18)</f>
        <v>409.10838160633557</v>
      </c>
      <c r="E9959" s="2">
        <f t="shared" ca="1" si="800"/>
        <v>527.66799702423589</v>
      </c>
      <c r="F9959" s="2">
        <f t="shared" ca="1" si="803"/>
        <v>215873.40028804183</v>
      </c>
      <c r="G9959" s="2">
        <f t="shared" ca="1" si="801"/>
        <v>117715.85516904015</v>
      </c>
      <c r="H9959" s="2">
        <f ca="1">[2]!Uniform($T$19,$U$20)</f>
        <v>38360.402208211235</v>
      </c>
      <c r="I9959" s="2">
        <f t="shared" ca="1" si="802"/>
        <v>156076.2573772514</v>
      </c>
      <c r="J9959" s="2">
        <f t="shared" ca="1" si="799"/>
        <v>59797</v>
      </c>
    </row>
    <row r="9960" spans="1:10" x14ac:dyDescent="0.25">
      <c r="A9960" s="8">
        <f t="array" aca="1" ref="A9960:B9960" ca="1">[2]!CorrelatedUniform($C$31:$D$32)</f>
        <v>0.52455902099609375</v>
      </c>
      <c r="B9960" s="10">
        <f ca="1"/>
        <v>0.23388481879961509</v>
      </c>
      <c r="D9960" s="3">
        <f ca="1">[2]!TriangularRnd(A9960,$F$18,$G$18,$H$18)</f>
        <v>408.99987304419238</v>
      </c>
      <c r="E9960" s="2">
        <f t="shared" ca="1" si="800"/>
        <v>463.69436120982624</v>
      </c>
      <c r="F9960" s="2">
        <f t="shared" ca="1" si="803"/>
        <v>189650.93486612683</v>
      </c>
      <c r="G9960" s="2">
        <f t="shared" ca="1" si="801"/>
        <v>118845.39886560093</v>
      </c>
      <c r="H9960" s="2">
        <f ca="1">[2]!Uniform($T$19,$U$20)</f>
        <v>31807.498144721292</v>
      </c>
      <c r="I9960" s="2">
        <f t="shared" ca="1" si="802"/>
        <v>150652.89701032222</v>
      </c>
      <c r="J9960" s="2">
        <f t="shared" ref="J9960:J10023" ca="1" si="804">INT(F9960-I9960)</f>
        <v>38998</v>
      </c>
    </row>
    <row r="9961" spans="1:10" x14ac:dyDescent="0.25">
      <c r="A9961" s="8">
        <f t="array" aca="1" ref="A9961:B9961" ca="1">[2]!CorrelatedUniform($C$31:$D$32)</f>
        <v>0.55379128456115689</v>
      </c>
      <c r="B9961" s="10">
        <f ca="1"/>
        <v>0.65827292236102763</v>
      </c>
      <c r="D9961" s="3">
        <f ca="1">[2]!TriangularRnd(A9961,$F$18,$G$18,$H$18)</f>
        <v>410.63182433838392</v>
      </c>
      <c r="E9961" s="2">
        <f t="shared" ref="E9961:E10024" ca="1" si="805">_xlfn.NORM.INV(B9961,$G$24,$G$24*$H$24)</f>
        <v>520.38770905278591</v>
      </c>
      <c r="F9961" s="2">
        <f t="shared" ca="1" si="803"/>
        <v>213687.75433161762</v>
      </c>
      <c r="G9961" s="2">
        <f t="shared" ref="G9961:G10024" ca="1" si="806">_xlfn.NORM.INV(RAND(),$S$19,$R$21)*D9961</f>
        <v>162509.88129372391</v>
      </c>
      <c r="H9961" s="2">
        <f ca="1">[2]!Uniform($T$19,$U$20)</f>
        <v>36735.343700541664</v>
      </c>
      <c r="I9961" s="2">
        <f t="shared" ref="I9961:I10024" ca="1" si="807">G9961+H9961</f>
        <v>199245.22499426559</v>
      </c>
      <c r="J9961" s="2">
        <f t="shared" ca="1" si="804"/>
        <v>14442</v>
      </c>
    </row>
    <row r="9962" spans="1:10" x14ac:dyDescent="0.25">
      <c r="A9962" s="8">
        <f t="array" aca="1" ref="A9962:B9962" ca="1">[2]!CorrelatedUniform($C$31:$D$32)</f>
        <v>0.41817498207092252</v>
      </c>
      <c r="B9962" s="10">
        <f ca="1"/>
        <v>0.58524662415758888</v>
      </c>
      <c r="D9962" s="3">
        <f ca="1">[2]!TriangularRnd(A9962,$F$18,$G$18,$H$18)</f>
        <v>403.08654861705816</v>
      </c>
      <c r="E9962" s="2">
        <f t="shared" ca="1" si="805"/>
        <v>510.76671099809818</v>
      </c>
      <c r="F9962" s="2">
        <f t="shared" ref="F9962:F10025" ca="1" si="808">D9962*E9962</f>
        <v>205883.19068470979</v>
      </c>
      <c r="G9962" s="2">
        <f t="shared" ca="1" si="806"/>
        <v>131808.41813767757</v>
      </c>
      <c r="H9962" s="2">
        <f ca="1">[2]!Uniform($T$19,$U$20)</f>
        <v>34488.565880697846</v>
      </c>
      <c r="I9962" s="2">
        <f t="shared" ca="1" si="807"/>
        <v>166296.9840183754</v>
      </c>
      <c r="J9962" s="2">
        <f t="shared" ca="1" si="804"/>
        <v>39586</v>
      </c>
    </row>
    <row r="9963" spans="1:10" x14ac:dyDescent="0.25">
      <c r="A9963" s="8">
        <f t="array" aca="1" ref="A9963:B9963" ca="1">[2]!CorrelatedUniform($C$31:$D$32)</f>
        <v>0.95930540561676025</v>
      </c>
      <c r="B9963" s="10">
        <f ca="1"/>
        <v>0.12446669977086204</v>
      </c>
      <c r="D9963" s="3">
        <f ca="1">[2]!TriangularRnd(A9963,$F$18,$G$18,$H$18)</f>
        <v>445.96769460978396</v>
      </c>
      <c r="E9963" s="2">
        <f t="shared" ca="1" si="805"/>
        <v>442.35280352950275</v>
      </c>
      <c r="F9963" s="2">
        <f t="shared" ca="1" si="808"/>
        <v>197275.05999422705</v>
      </c>
      <c r="G9963" s="2">
        <f t="shared" ca="1" si="806"/>
        <v>171267.38562151269</v>
      </c>
      <c r="H9963" s="2">
        <f ca="1">[2]!Uniform($T$19,$U$20)</f>
        <v>27072.449669952763</v>
      </c>
      <c r="I9963" s="2">
        <f t="shared" ca="1" si="807"/>
        <v>198339.83529146545</v>
      </c>
      <c r="J9963" s="2">
        <f t="shared" ca="1" si="804"/>
        <v>-1065</v>
      </c>
    </row>
    <row r="9964" spans="1:10" x14ac:dyDescent="0.25">
      <c r="A9964" s="8">
        <f t="array" aca="1" ref="A9964:B9964" ca="1">[2]!CorrelatedUniform($C$31:$D$32)</f>
        <v>1.0654926300048824E-3</v>
      </c>
      <c r="B9964" s="10">
        <f ca="1"/>
        <v>0.98889351637610035</v>
      </c>
      <c r="D9964" s="3">
        <f ca="1">[2]!TriangularRnd(A9964,$F$18,$G$18,$H$18)</f>
        <v>356.5523300817913</v>
      </c>
      <c r="E9964" s="2">
        <f t="shared" ca="1" si="805"/>
        <v>614.33531884033584</v>
      </c>
      <c r="F9964" s="2">
        <f t="shared" ca="1" si="808"/>
        <v>219042.68938406193</v>
      </c>
      <c r="G9964" s="2">
        <f t="shared" ca="1" si="806"/>
        <v>97899.701849022807</v>
      </c>
      <c r="H9964" s="2">
        <f ca="1">[2]!Uniform($T$19,$U$20)</f>
        <v>44029.451961314546</v>
      </c>
      <c r="I9964" s="2">
        <f t="shared" ca="1" si="807"/>
        <v>141929.15381033736</v>
      </c>
      <c r="J9964" s="2">
        <f t="shared" ca="1" si="804"/>
        <v>77113</v>
      </c>
    </row>
    <row r="9965" spans="1:10" x14ac:dyDescent="0.25">
      <c r="A9965" s="8">
        <f t="array" aca="1" ref="A9965:B9965" ca="1">[2]!CorrelatedUniform($C$31:$D$32)</f>
        <v>0.79794621467590343</v>
      </c>
      <c r="B9965" s="10">
        <f ca="1"/>
        <v>0.27377516411688291</v>
      </c>
      <c r="D9965" s="3">
        <f ca="1">[2]!TriangularRnd(A9965,$F$18,$G$18,$H$18)</f>
        <v>427.18986476727946</v>
      </c>
      <c r="E9965" s="2">
        <f t="shared" ca="1" si="805"/>
        <v>469.92825265991235</v>
      </c>
      <c r="F9965" s="2">
        <f t="shared" ca="1" si="808"/>
        <v>200748.58670411189</v>
      </c>
      <c r="G9965" s="2">
        <f t="shared" ca="1" si="806"/>
        <v>219757.91097869238</v>
      </c>
      <c r="H9965" s="2">
        <f ca="1">[2]!Uniform($T$19,$U$20)</f>
        <v>39128.857914673819</v>
      </c>
      <c r="I9965" s="2">
        <f t="shared" ca="1" si="807"/>
        <v>258886.76889336621</v>
      </c>
      <c r="J9965" s="2">
        <f t="shared" ca="1" si="804"/>
        <v>-58139</v>
      </c>
    </row>
    <row r="9966" spans="1:10" x14ac:dyDescent="0.25">
      <c r="A9966" s="8">
        <f t="array" aca="1" ref="A9966:B9966" ca="1">[2]!CorrelatedUniform($C$31:$D$32)</f>
        <v>0.44207572937011708</v>
      </c>
      <c r="B9966" s="10">
        <f ca="1"/>
        <v>0.49891828672466021</v>
      </c>
      <c r="D9966" s="3">
        <f ca="1">[2]!TriangularRnd(A9966,$F$18,$G$18,$H$18)</f>
        <v>404.46761302712798</v>
      </c>
      <c r="E9966" s="2">
        <f t="shared" ca="1" si="805"/>
        <v>499.86442717982789</v>
      </c>
      <c r="F9966" s="2">
        <f t="shared" ca="1" si="808"/>
        <v>202178.97169859763</v>
      </c>
      <c r="G9966" s="2">
        <f t="shared" ca="1" si="806"/>
        <v>102657.6864753129</v>
      </c>
      <c r="H9966" s="2">
        <f ca="1">[2]!Uniform($T$19,$U$20)</f>
        <v>39027.985901863656</v>
      </c>
      <c r="I9966" s="2">
        <f t="shared" ca="1" si="807"/>
        <v>141685.67237717655</v>
      </c>
      <c r="J9966" s="2">
        <f t="shared" ca="1" si="804"/>
        <v>60493</v>
      </c>
    </row>
    <row r="9967" spans="1:10" x14ac:dyDescent="0.25">
      <c r="A9967" s="8">
        <f t="array" aca="1" ref="A9967:B9967" ca="1">[2]!CorrelatedUniform($C$31:$D$32)</f>
        <v>0.16840863227844263</v>
      </c>
      <c r="B9967" s="10">
        <f ca="1"/>
        <v>0.62103635924919132</v>
      </c>
      <c r="D9967" s="3">
        <f ca="1">[2]!TriangularRnd(A9967,$F$18,$G$18,$H$18)</f>
        <v>385.17924215149748</v>
      </c>
      <c r="E9967" s="2">
        <f t="shared" ca="1" si="805"/>
        <v>515.41018866177376</v>
      </c>
      <c r="F9967" s="2">
        <f t="shared" ca="1" si="808"/>
        <v>198525.30586590237</v>
      </c>
      <c r="G9967" s="2">
        <f t="shared" ca="1" si="806"/>
        <v>176014.49453985362</v>
      </c>
      <c r="H9967" s="2">
        <f ca="1">[2]!Uniform($T$19,$U$20)</f>
        <v>31888.696273230649</v>
      </c>
      <c r="I9967" s="2">
        <f t="shared" ca="1" si="807"/>
        <v>207903.19081308428</v>
      </c>
      <c r="J9967" s="2">
        <f t="shared" ca="1" si="804"/>
        <v>-9378</v>
      </c>
    </row>
    <row r="9968" spans="1:10" x14ac:dyDescent="0.25">
      <c r="A9968" s="8">
        <f t="array" aca="1" ref="A9968:B9968" ca="1">[2]!CorrelatedUniform($C$31:$D$32)</f>
        <v>1.6926527023315419E-3</v>
      </c>
      <c r="B9968" s="10">
        <f ca="1"/>
        <v>0.89565392218695217</v>
      </c>
      <c r="D9968" s="3">
        <f ca="1">[2]!TriangularRnd(A9968,$F$18,$G$18,$H$18)</f>
        <v>357.19650788998848</v>
      </c>
      <c r="E9968" s="2">
        <f t="shared" ca="1" si="805"/>
        <v>562.8584901062485</v>
      </c>
      <c r="F9968" s="2">
        <f t="shared" ca="1" si="808"/>
        <v>201051.08710218361</v>
      </c>
      <c r="G9968" s="2">
        <f t="shared" ca="1" si="806"/>
        <v>121755.43380938952</v>
      </c>
      <c r="H9968" s="2">
        <f ca="1">[2]!Uniform($T$19,$U$20)</f>
        <v>39632.173827298997</v>
      </c>
      <c r="I9968" s="2">
        <f t="shared" ca="1" si="807"/>
        <v>161387.60763668851</v>
      </c>
      <c r="J9968" s="2">
        <f t="shared" ca="1" si="804"/>
        <v>39663</v>
      </c>
    </row>
    <row r="9969" spans="1:10" x14ac:dyDescent="0.25">
      <c r="A9969" s="8">
        <f t="array" aca="1" ref="A9969:B9969" ca="1">[2]!CorrelatedUniform($C$31:$D$32)</f>
        <v>3.1972527503967292E-2</v>
      </c>
      <c r="B9969" s="10">
        <f ca="1"/>
        <v>0.5467855865344371</v>
      </c>
      <c r="D9969" s="3">
        <f ca="1">[2]!TriangularRnd(A9969,$F$18,$G$18,$H$18)</f>
        <v>367.6296995814858</v>
      </c>
      <c r="E9969" s="2">
        <f t="shared" ca="1" si="805"/>
        <v>505.87720957831613</v>
      </c>
      <c r="F9969" s="2">
        <f t="shared" ca="1" si="808"/>
        <v>185975.4865823967</v>
      </c>
      <c r="G9969" s="2">
        <f t="shared" ca="1" si="806"/>
        <v>180199.06322034038</v>
      </c>
      <c r="H9969" s="2">
        <f ca="1">[2]!Uniform($T$19,$U$20)</f>
        <v>42437.23183533144</v>
      </c>
      <c r="I9969" s="2">
        <f t="shared" ca="1" si="807"/>
        <v>222636.29505567183</v>
      </c>
      <c r="J9969" s="2">
        <f t="shared" ca="1" si="804"/>
        <v>-36661</v>
      </c>
    </row>
    <row r="9970" spans="1:10" x14ac:dyDescent="0.25">
      <c r="A9970" s="8">
        <f t="array" aca="1" ref="A9970:B9970" ca="1">[2]!CorrelatedUniform($C$31:$D$32)</f>
        <v>0.75400459766387939</v>
      </c>
      <c r="B9970" s="10">
        <f ca="1"/>
        <v>0.75692819034045145</v>
      </c>
      <c r="D9970" s="3">
        <f ca="1">[2]!TriangularRnd(A9970,$F$18,$G$18,$H$18)</f>
        <v>423.6676949834241</v>
      </c>
      <c r="E9970" s="2">
        <f t="shared" ca="1" si="805"/>
        <v>534.82277475935814</v>
      </c>
      <c r="F9970" s="2">
        <f t="shared" ca="1" si="808"/>
        <v>226587.13220693628</v>
      </c>
      <c r="G9970" s="2">
        <f t="shared" ca="1" si="806"/>
        <v>119441.70208423432</v>
      </c>
      <c r="H9970" s="2">
        <f ca="1">[2]!Uniform($T$19,$U$20)</f>
        <v>34898.439273182536</v>
      </c>
      <c r="I9970" s="2">
        <f t="shared" ca="1" si="807"/>
        <v>154340.14135741687</v>
      </c>
      <c r="J9970" s="2">
        <f t="shared" ca="1" si="804"/>
        <v>72246</v>
      </c>
    </row>
    <row r="9971" spans="1:10" x14ac:dyDescent="0.25">
      <c r="A9971" s="8">
        <f t="array" aca="1" ref="A9971:B9971" ca="1">[2]!CorrelatedUniform($C$31:$D$32)</f>
        <v>0.96157443523406982</v>
      </c>
      <c r="B9971" s="10">
        <f ca="1"/>
        <v>0.39051999934975762</v>
      </c>
      <c r="D9971" s="3">
        <f ca="1">[2]!TriangularRnd(A9971,$F$18,$G$18,$H$18)</f>
        <v>446.4000235484271</v>
      </c>
      <c r="E9971" s="2">
        <f t="shared" ca="1" si="805"/>
        <v>486.1018003086852</v>
      </c>
      <c r="F9971" s="2">
        <f t="shared" ca="1" si="808"/>
        <v>216995.85510472988</v>
      </c>
      <c r="G9971" s="2">
        <f t="shared" ca="1" si="806"/>
        <v>168485.16411126091</v>
      </c>
      <c r="H9971" s="2">
        <f ca="1">[2]!Uniform($T$19,$U$20)</f>
        <v>37575.169023651528</v>
      </c>
      <c r="I9971" s="2">
        <f t="shared" ca="1" si="807"/>
        <v>206060.33313491242</v>
      </c>
      <c r="J9971" s="2">
        <f t="shared" ca="1" si="804"/>
        <v>10935</v>
      </c>
    </row>
    <row r="9972" spans="1:10" x14ac:dyDescent="0.25">
      <c r="A9972" s="8">
        <f t="array" aca="1" ref="A9972:B9972" ca="1">[2]!CorrelatedUniform($C$31:$D$32)</f>
        <v>0.49539732933044439</v>
      </c>
      <c r="B9972" s="10">
        <f ca="1"/>
        <v>0.10568112041530617</v>
      </c>
      <c r="D9972" s="3">
        <f ca="1">[2]!TriangularRnd(A9972,$F$18,$G$18,$H$18)</f>
        <v>407.41999583744695</v>
      </c>
      <c r="E9972" s="2">
        <f t="shared" ca="1" si="805"/>
        <v>437.50858021999761</v>
      </c>
      <c r="F9972" s="2">
        <f t="shared" ca="1" si="808"/>
        <v>178249.74393207874</v>
      </c>
      <c r="G9972" s="2">
        <f t="shared" ca="1" si="806"/>
        <v>158452.21490214381</v>
      </c>
      <c r="H9972" s="2">
        <f ca="1">[2]!Uniform($T$19,$U$20)</f>
        <v>25109.182446537219</v>
      </c>
      <c r="I9972" s="2">
        <f t="shared" ca="1" si="807"/>
        <v>183561.39734868103</v>
      </c>
      <c r="J9972" s="2">
        <f t="shared" ca="1" si="804"/>
        <v>-5312</v>
      </c>
    </row>
    <row r="9973" spans="1:10" x14ac:dyDescent="0.25">
      <c r="A9973" s="8">
        <f t="array" aca="1" ref="A9973:B9973" ca="1">[2]!CorrelatedUniform($C$31:$D$32)</f>
        <v>3.3574104309082017E-2</v>
      </c>
      <c r="B9973" s="10">
        <f ca="1"/>
        <v>0.53309394159033252</v>
      </c>
      <c r="D9973" s="3">
        <f ca="1">[2]!TriangularRnd(A9973,$F$18,$G$18,$H$18)</f>
        <v>367.96495673632597</v>
      </c>
      <c r="E9973" s="2">
        <f t="shared" ca="1" si="805"/>
        <v>504.15247898663137</v>
      </c>
      <c r="F9973" s="2">
        <f t="shared" ca="1" si="808"/>
        <v>185510.44511882731</v>
      </c>
      <c r="G9973" s="2">
        <f t="shared" ca="1" si="806"/>
        <v>175292.05662163586</v>
      </c>
      <c r="H9973" s="2">
        <f ca="1">[2]!Uniform($T$19,$U$20)</f>
        <v>27910.97070702579</v>
      </c>
      <c r="I9973" s="2">
        <f t="shared" ca="1" si="807"/>
        <v>203203.02732866164</v>
      </c>
      <c r="J9973" s="2">
        <f t="shared" ca="1" si="804"/>
        <v>-17693</v>
      </c>
    </row>
    <row r="9974" spans="1:10" x14ac:dyDescent="0.25">
      <c r="A9974" s="8">
        <f t="array" aca="1" ref="A9974:B9974" ca="1">[2]!CorrelatedUniform($C$31:$D$32)</f>
        <v>8.1785678863525266E-2</v>
      </c>
      <c r="B9974" s="10">
        <f ca="1"/>
        <v>0.76444825941403094</v>
      </c>
      <c r="D9974" s="3">
        <f ca="1">[2]!TriangularRnd(A9974,$F$18,$G$18,$H$18)</f>
        <v>375.75191952705995</v>
      </c>
      <c r="E9974" s="2">
        <f t="shared" ca="1" si="805"/>
        <v>536.03423880243906</v>
      </c>
      <c r="F9974" s="2">
        <f t="shared" ca="1" si="808"/>
        <v>201415.89416224291</v>
      </c>
      <c r="G9974" s="2">
        <f t="shared" ca="1" si="806"/>
        <v>137150.22136977245</v>
      </c>
      <c r="H9974" s="2">
        <f ca="1">[2]!Uniform($T$19,$U$20)</f>
        <v>38871.322240907131</v>
      </c>
      <c r="I9974" s="2">
        <f t="shared" ca="1" si="807"/>
        <v>176021.54361067957</v>
      </c>
      <c r="J9974" s="2">
        <f t="shared" ca="1" si="804"/>
        <v>25394</v>
      </c>
    </row>
    <row r="9975" spans="1:10" x14ac:dyDescent="0.25">
      <c r="A9975" s="8">
        <f t="array" aca="1" ref="A9975:B9975" ca="1">[2]!CorrelatedUniform($C$31:$D$32)</f>
        <v>0.25981307029724132</v>
      </c>
      <c r="B9975" s="10">
        <f ca="1"/>
        <v>0.60601978188043748</v>
      </c>
      <c r="D9975" s="3">
        <f ca="1">[2]!TriangularRnd(A9975,$F$18,$G$18,$H$18)</f>
        <v>392.7079899322822</v>
      </c>
      <c r="E9975" s="2">
        <f t="shared" ca="1" si="805"/>
        <v>513.4480018127922</v>
      </c>
      <c r="F9975" s="2">
        <f t="shared" ca="1" si="808"/>
        <v>201635.13272664841</v>
      </c>
      <c r="G9975" s="2">
        <f t="shared" ca="1" si="806"/>
        <v>143123.48906574637</v>
      </c>
      <c r="H9975" s="2">
        <f ca="1">[2]!Uniform($T$19,$U$20)</f>
        <v>25699.810855362452</v>
      </c>
      <c r="I9975" s="2">
        <f t="shared" ca="1" si="807"/>
        <v>168823.29992110882</v>
      </c>
      <c r="J9975" s="2">
        <f t="shared" ca="1" si="804"/>
        <v>32811</v>
      </c>
    </row>
    <row r="9976" spans="1:10" x14ac:dyDescent="0.25">
      <c r="A9976" s="8">
        <f t="array" aca="1" ref="A9976:B9976" ca="1">[2]!CorrelatedUniform($C$31:$D$32)</f>
        <v>0.84999489784240678</v>
      </c>
      <c r="B9976" s="10">
        <f ca="1"/>
        <v>6.7980958042316186E-2</v>
      </c>
      <c r="D9976" s="3">
        <f ca="1">[2]!TriangularRnd(A9976,$F$18,$G$18,$H$18)</f>
        <v>431.90366891290796</v>
      </c>
      <c r="E9976" s="2">
        <f t="shared" ca="1" si="805"/>
        <v>425.45008021016412</v>
      </c>
      <c r="F9976" s="2">
        <f t="shared" ca="1" si="808"/>
        <v>183753.45058206085</v>
      </c>
      <c r="G9976" s="2">
        <f t="shared" ca="1" si="806"/>
        <v>175316.79014770238</v>
      </c>
      <c r="H9976" s="2">
        <f ca="1">[2]!Uniform($T$19,$U$20)</f>
        <v>42838.07518469129</v>
      </c>
      <c r="I9976" s="2">
        <f t="shared" ca="1" si="807"/>
        <v>218154.86533239367</v>
      </c>
      <c r="J9976" s="2">
        <f t="shared" ca="1" si="804"/>
        <v>-34402</v>
      </c>
    </row>
    <row r="9977" spans="1:10" x14ac:dyDescent="0.25">
      <c r="A9977" s="8">
        <f t="array" aca="1" ref="A9977:B9977" ca="1">[2]!CorrelatedUniform($C$31:$D$32)</f>
        <v>0.58519351482391357</v>
      </c>
      <c r="B9977" s="10">
        <f ca="1"/>
        <v>0.31292733470396655</v>
      </c>
      <c r="D9977" s="3">
        <f ca="1">[2]!TriangularRnd(A9977,$F$18,$G$18,$H$18)</f>
        <v>412.44567023307769</v>
      </c>
      <c r="E9977" s="2">
        <f t="shared" ca="1" si="805"/>
        <v>475.62151552783655</v>
      </c>
      <c r="F9977" s="2">
        <f t="shared" ca="1" si="808"/>
        <v>196168.03474915071</v>
      </c>
      <c r="G9977" s="2">
        <f t="shared" ca="1" si="806"/>
        <v>136604.2423109615</v>
      </c>
      <c r="H9977" s="2">
        <f ca="1">[2]!Uniform($T$19,$U$20)</f>
        <v>28812.820070009293</v>
      </c>
      <c r="I9977" s="2">
        <f t="shared" ca="1" si="807"/>
        <v>165417.0623809708</v>
      </c>
      <c r="J9977" s="2">
        <f t="shared" ca="1" si="804"/>
        <v>30750</v>
      </c>
    </row>
    <row r="9978" spans="1:10" x14ac:dyDescent="0.25">
      <c r="A9978" s="8">
        <f t="array" aca="1" ref="A9978:B9978" ca="1">[2]!CorrelatedUniform($C$31:$D$32)</f>
        <v>0.84209382534027122</v>
      </c>
      <c r="B9978" s="10">
        <f ca="1"/>
        <v>1.3524547976398935E-2</v>
      </c>
      <c r="D9978" s="3">
        <f ca="1">[2]!TriangularRnd(A9978,$F$18,$G$18,$H$18)</f>
        <v>431.14056784730303</v>
      </c>
      <c r="E9978" s="2">
        <f t="shared" ca="1" si="805"/>
        <v>389.45957137147548</v>
      </c>
      <c r="F9978" s="2">
        <f t="shared" ca="1" si="808"/>
        <v>167911.82075466518</v>
      </c>
      <c r="G9978" s="2">
        <f t="shared" ca="1" si="806"/>
        <v>219664.57950124526</v>
      </c>
      <c r="H9978" s="2">
        <f ca="1">[2]!Uniform($T$19,$U$20)</f>
        <v>27821.787891144108</v>
      </c>
      <c r="I9978" s="2">
        <f t="shared" ca="1" si="807"/>
        <v>247486.36739238937</v>
      </c>
      <c r="J9978" s="2">
        <f t="shared" ca="1" si="804"/>
        <v>-79575</v>
      </c>
    </row>
    <row r="9979" spans="1:10" x14ac:dyDescent="0.25">
      <c r="A9979" s="8">
        <f t="array" aca="1" ref="A9979:B9979" ca="1">[2]!CorrelatedUniform($C$31:$D$32)</f>
        <v>0.14872908592224096</v>
      </c>
      <c r="B9979" s="10">
        <f ca="1"/>
        <v>0.20397023643987855</v>
      </c>
      <c r="D9979" s="3">
        <f ca="1">[2]!TriangularRnd(A9979,$F$18,$G$18,$H$18)</f>
        <v>383.30565658038802</v>
      </c>
      <c r="E9979" s="2">
        <f t="shared" ca="1" si="805"/>
        <v>458.62383072442577</v>
      </c>
      <c r="F9979" s="2">
        <f t="shared" ca="1" si="808"/>
        <v>175793.10855923875</v>
      </c>
      <c r="G9979" s="2">
        <f t="shared" ca="1" si="806"/>
        <v>132710.04888136324</v>
      </c>
      <c r="H9979" s="2">
        <f ca="1">[2]!Uniform($T$19,$U$20)</f>
        <v>40804.112767694605</v>
      </c>
      <c r="I9979" s="2">
        <f t="shared" ca="1" si="807"/>
        <v>173514.16164905785</v>
      </c>
      <c r="J9979" s="2">
        <f t="shared" ca="1" si="804"/>
        <v>2278</v>
      </c>
    </row>
    <row r="9980" spans="1:10" x14ac:dyDescent="0.25">
      <c r="A9980" s="8">
        <f t="array" aca="1" ref="A9980:B9980" ca="1">[2]!CorrelatedUniform($C$31:$D$32)</f>
        <v>0.87895655632019043</v>
      </c>
      <c r="B9980" s="10">
        <f ca="1"/>
        <v>5.2056549528531233E-2</v>
      </c>
      <c r="D9980" s="3">
        <f ca="1">[2]!TriangularRnd(A9980,$F$18,$G$18,$H$18)</f>
        <v>434.88901996360153</v>
      </c>
      <c r="E9980" s="2">
        <f t="shared" ca="1" si="805"/>
        <v>418.73839170536803</v>
      </c>
      <c r="F9980" s="2">
        <f t="shared" ca="1" si="808"/>
        <v>182104.72878988218</v>
      </c>
      <c r="G9980" s="2">
        <f t="shared" ca="1" si="806"/>
        <v>213044.50109546122</v>
      </c>
      <c r="H9980" s="2">
        <f ca="1">[2]!Uniform($T$19,$U$20)</f>
        <v>35989.577512947049</v>
      </c>
      <c r="I9980" s="2">
        <f t="shared" ca="1" si="807"/>
        <v>249034.07860840828</v>
      </c>
      <c r="J9980" s="2">
        <f t="shared" ca="1" si="804"/>
        <v>-66930</v>
      </c>
    </row>
    <row r="9981" spans="1:10" x14ac:dyDescent="0.25">
      <c r="A9981" s="8">
        <f t="array" aca="1" ref="A9981:B9981" ca="1">[2]!CorrelatedUniform($C$31:$D$32)</f>
        <v>1.3794183731079093E-2</v>
      </c>
      <c r="B9981" s="10">
        <f ca="1"/>
        <v>0.96465414260746274</v>
      </c>
      <c r="D9981" s="3">
        <f ca="1">[2]!TriangularRnd(A9981,$F$18,$G$18,$H$18)</f>
        <v>362.97948128957097</v>
      </c>
      <c r="E9981" s="2">
        <f t="shared" ca="1" si="805"/>
        <v>590.37263774490339</v>
      </c>
      <c r="F9981" s="2">
        <f t="shared" ca="1" si="808"/>
        <v>214293.15381620082</v>
      </c>
      <c r="G9981" s="2">
        <f t="shared" ca="1" si="806"/>
        <v>208467.65634078946</v>
      </c>
      <c r="H9981" s="2">
        <f ca="1">[2]!Uniform($T$19,$U$20)</f>
        <v>34778.799029903246</v>
      </c>
      <c r="I9981" s="2">
        <f t="shared" ca="1" si="807"/>
        <v>243246.45537069271</v>
      </c>
      <c r="J9981" s="2">
        <f t="shared" ca="1" si="804"/>
        <v>-28954</v>
      </c>
    </row>
    <row r="9982" spans="1:10" x14ac:dyDescent="0.25">
      <c r="A9982" s="8">
        <f t="array" aca="1" ref="A9982:B9982" ca="1">[2]!CorrelatedUniform($C$31:$D$32)</f>
        <v>1.4376640319824221E-3</v>
      </c>
      <c r="B9982" s="10">
        <f ca="1"/>
        <v>0.66843579673185549</v>
      </c>
      <c r="D9982" s="3">
        <f ca="1">[2]!TriangularRnd(A9982,$F$18,$G$18,$H$18)</f>
        <v>356.95207428548366</v>
      </c>
      <c r="E9982" s="2">
        <f t="shared" ca="1" si="805"/>
        <v>521.77990107399137</v>
      </c>
      <c r="F9982" s="2">
        <f t="shared" ca="1" si="808"/>
        <v>186250.4180088357</v>
      </c>
      <c r="G9982" s="2">
        <f t="shared" ca="1" si="806"/>
        <v>143300.67544145684</v>
      </c>
      <c r="H9982" s="2">
        <f ca="1">[2]!Uniform($T$19,$U$20)</f>
        <v>40721.744033434734</v>
      </c>
      <c r="I9982" s="2">
        <f t="shared" ca="1" si="807"/>
        <v>184022.41947489156</v>
      </c>
      <c r="J9982" s="2">
        <f t="shared" ca="1" si="804"/>
        <v>2227</v>
      </c>
    </row>
    <row r="9983" spans="1:10" x14ac:dyDescent="0.25">
      <c r="A9983" s="8">
        <f t="array" aca="1" ref="A9983:B9983" ca="1">[2]!CorrelatedUniform($C$31:$D$32)</f>
        <v>0.34336841106414817</v>
      </c>
      <c r="B9983" s="10">
        <f ca="1"/>
        <v>0.19404646572125639</v>
      </c>
      <c r="D9983" s="3">
        <f ca="1">[2]!TriangularRnd(A9983,$F$18,$G$18,$H$18)</f>
        <v>398.48725425832629</v>
      </c>
      <c r="E9983" s="2">
        <f t="shared" ca="1" si="805"/>
        <v>456.84594980395548</v>
      </c>
      <c r="F9983" s="2">
        <f t="shared" ca="1" si="808"/>
        <v>182047.28815641536</v>
      </c>
      <c r="G9983" s="2">
        <f t="shared" ca="1" si="806"/>
        <v>194384.25578643338</v>
      </c>
      <c r="H9983" s="2">
        <f ca="1">[2]!Uniform($T$19,$U$20)</f>
        <v>26565.625553056754</v>
      </c>
      <c r="I9983" s="2">
        <f t="shared" ca="1" si="807"/>
        <v>220949.88133949012</v>
      </c>
      <c r="J9983" s="2">
        <f t="shared" ca="1" si="804"/>
        <v>-38903</v>
      </c>
    </row>
    <row r="9984" spans="1:10" x14ac:dyDescent="0.25">
      <c r="A9984" s="8">
        <f t="array" aca="1" ref="A9984:B9984" ca="1">[2]!CorrelatedUniform($C$31:$D$32)</f>
        <v>0.78057682514190718</v>
      </c>
      <c r="B9984" s="10">
        <f ca="1"/>
        <v>3.8267792809494085E-2</v>
      </c>
      <c r="D9984" s="3">
        <f ca="1">[2]!TriangularRnd(A9984,$F$18,$G$18,$H$18)</f>
        <v>425.75581921307088</v>
      </c>
      <c r="E9984" s="2">
        <f t="shared" ca="1" si="805"/>
        <v>411.44244716802376</v>
      </c>
      <c r="F9984" s="2">
        <f t="shared" ca="1" si="808"/>
        <v>175174.01615305259</v>
      </c>
      <c r="G9984" s="2">
        <f t="shared" ca="1" si="806"/>
        <v>130652.64647824796</v>
      </c>
      <c r="H9984" s="2">
        <f ca="1">[2]!Uniform($T$19,$U$20)</f>
        <v>35314.628155950857</v>
      </c>
      <c r="I9984" s="2">
        <f t="shared" ca="1" si="807"/>
        <v>165967.27463419881</v>
      </c>
      <c r="J9984" s="2">
        <f t="shared" ca="1" si="804"/>
        <v>9206</v>
      </c>
    </row>
    <row r="9985" spans="1:10" x14ac:dyDescent="0.25">
      <c r="A9985" s="8">
        <f t="array" aca="1" ref="A9985:B9985" ca="1">[2]!CorrelatedUniform($C$31:$D$32)</f>
        <v>0.21196115016937206</v>
      </c>
      <c r="B9985" s="10">
        <f ca="1"/>
        <v>0.79328933053945283</v>
      </c>
      <c r="D9985" s="3">
        <f ca="1">[2]!TriangularRnd(A9985,$F$18,$G$18,$H$18)</f>
        <v>388.969760161826</v>
      </c>
      <c r="E9985" s="2">
        <f t="shared" ca="1" si="805"/>
        <v>540.89438284739435</v>
      </c>
      <c r="F9985" s="2">
        <f t="shared" ca="1" si="808"/>
        <v>210391.55836902987</v>
      </c>
      <c r="G9985" s="2">
        <f t="shared" ca="1" si="806"/>
        <v>182268.87227083655</v>
      </c>
      <c r="H9985" s="2">
        <f ca="1">[2]!Uniform($T$19,$U$20)</f>
        <v>32761.333482835089</v>
      </c>
      <c r="I9985" s="2">
        <f t="shared" ca="1" si="807"/>
        <v>215030.20575367165</v>
      </c>
      <c r="J9985" s="2">
        <f t="shared" ca="1" si="804"/>
        <v>-4639</v>
      </c>
    </row>
    <row r="9986" spans="1:10" x14ac:dyDescent="0.25">
      <c r="A9986" s="8">
        <f t="array" aca="1" ref="A9986:B9986" ca="1">[2]!CorrelatedUniform($C$31:$D$32)</f>
        <v>0.32620036602020241</v>
      </c>
      <c r="B9986" s="10">
        <f ca="1"/>
        <v>0.73430968695341781</v>
      </c>
      <c r="D9986" s="3">
        <f ca="1">[2]!TriangularRnd(A9986,$F$18,$G$18,$H$18)</f>
        <v>397.36282535014141</v>
      </c>
      <c r="E9986" s="2">
        <f t="shared" ca="1" si="805"/>
        <v>531.29499302090608</v>
      </c>
      <c r="F9986" s="2">
        <f t="shared" ca="1" si="808"/>
        <v>211116.87952117089</v>
      </c>
      <c r="G9986" s="2">
        <f t="shared" ca="1" si="806"/>
        <v>121156.88109930998</v>
      </c>
      <c r="H9986" s="2">
        <f ca="1">[2]!Uniform($T$19,$U$20)</f>
        <v>33180.412750172582</v>
      </c>
      <c r="I9986" s="2">
        <f t="shared" ca="1" si="807"/>
        <v>154337.29384948255</v>
      </c>
      <c r="J9986" s="2">
        <f t="shared" ca="1" si="804"/>
        <v>56779</v>
      </c>
    </row>
    <row r="9987" spans="1:10" x14ac:dyDescent="0.25">
      <c r="A9987" s="8">
        <f t="array" aca="1" ref="A9987:B9987" ca="1">[2]!CorrelatedUniform($C$31:$D$32)</f>
        <v>4.3939352035522558E-2</v>
      </c>
      <c r="B9987" s="10">
        <f ca="1"/>
        <v>0.89917711948882972</v>
      </c>
      <c r="D9987" s="3">
        <f ca="1">[2]!TriangularRnd(A9987,$F$18,$G$18,$H$18)</f>
        <v>369.96454923255953</v>
      </c>
      <c r="E9987" s="2">
        <f t="shared" ca="1" si="805"/>
        <v>563.84383787230456</v>
      </c>
      <c r="F9987" s="2">
        <f t="shared" ca="1" si="808"/>
        <v>208602.23131598355</v>
      </c>
      <c r="G9987" s="2">
        <f t="shared" ca="1" si="806"/>
        <v>155240.65144674046</v>
      </c>
      <c r="H9987" s="2">
        <f ca="1">[2]!Uniform($T$19,$U$20)</f>
        <v>43684.006445203522</v>
      </c>
      <c r="I9987" s="2">
        <f t="shared" ca="1" si="807"/>
        <v>198924.65789194399</v>
      </c>
      <c r="J9987" s="2">
        <f t="shared" ca="1" si="804"/>
        <v>9677</v>
      </c>
    </row>
    <row r="9988" spans="1:10" x14ac:dyDescent="0.25">
      <c r="A9988" s="8">
        <f t="array" aca="1" ref="A9988:B9988" ca="1">[2]!CorrelatedUniform($C$31:$D$32)</f>
        <v>0.31794321537017833</v>
      </c>
      <c r="B9988" s="10">
        <f ca="1"/>
        <v>0.4887445101915347</v>
      </c>
      <c r="D9988" s="3">
        <f ca="1">[2]!TriangularRnd(A9988,$F$18,$G$18,$H$18)</f>
        <v>396.81148364630889</v>
      </c>
      <c r="E9988" s="2">
        <f t="shared" ca="1" si="805"/>
        <v>498.58914635138848</v>
      </c>
      <c r="F9988" s="2">
        <f t="shared" ca="1" si="808"/>
        <v>197845.8988936411</v>
      </c>
      <c r="G9988" s="2">
        <f t="shared" ca="1" si="806"/>
        <v>123374.18538174345</v>
      </c>
      <c r="H9988" s="2">
        <f ca="1">[2]!Uniform($T$19,$U$20)</f>
        <v>26708.160050777664</v>
      </c>
      <c r="I9988" s="2">
        <f t="shared" ca="1" si="807"/>
        <v>150082.34543252111</v>
      </c>
      <c r="J9988" s="2">
        <f t="shared" ca="1" si="804"/>
        <v>47763</v>
      </c>
    </row>
    <row r="9989" spans="1:10" x14ac:dyDescent="0.25">
      <c r="A9989" s="8">
        <f t="array" aca="1" ref="A9989:B9989" ca="1">[2]!CorrelatedUniform($C$31:$D$32)</f>
        <v>0.7655602693557737</v>
      </c>
      <c r="B9989" s="10">
        <f ca="1"/>
        <v>4.8337205990205294E-2</v>
      </c>
      <c r="D9989" s="3">
        <f ca="1">[2]!TriangularRnd(A9989,$F$18,$G$18,$H$18)</f>
        <v>424.56116973565116</v>
      </c>
      <c r="E9989" s="2">
        <f t="shared" ca="1" si="805"/>
        <v>416.94028051336318</v>
      </c>
      <c r="F9989" s="2">
        <f t="shared" ca="1" si="808"/>
        <v>177016.65320466401</v>
      </c>
      <c r="G9989" s="2">
        <f t="shared" ca="1" si="806"/>
        <v>222089.23020424444</v>
      </c>
      <c r="H9989" s="2">
        <f ca="1">[2]!Uniform($T$19,$U$20)</f>
        <v>36177.719870515619</v>
      </c>
      <c r="I9989" s="2">
        <f t="shared" ca="1" si="807"/>
        <v>258266.95007476007</v>
      </c>
      <c r="J9989" s="2">
        <f t="shared" ca="1" si="804"/>
        <v>-81251</v>
      </c>
    </row>
    <row r="9990" spans="1:10" x14ac:dyDescent="0.25">
      <c r="A9990" s="8">
        <f t="array" aca="1" ref="A9990:B9990" ca="1">[2]!CorrelatedUniform($C$31:$D$32)</f>
        <v>0.5535298585891727</v>
      </c>
      <c r="B9990" s="10">
        <f ca="1"/>
        <v>0.52095882325664333</v>
      </c>
      <c r="D9990" s="3">
        <f ca="1">[2]!TriangularRnd(A9990,$F$18,$G$18,$H$18)</f>
        <v>410.61699662549108</v>
      </c>
      <c r="E9990" s="2">
        <f t="shared" ca="1" si="805"/>
        <v>502.62800845781817</v>
      </c>
      <c r="F9990" s="2">
        <f t="shared" ca="1" si="808"/>
        <v>206387.60325280123</v>
      </c>
      <c r="G9990" s="2">
        <f t="shared" ca="1" si="806"/>
        <v>77430.279508840991</v>
      </c>
      <c r="H9990" s="2">
        <f ca="1">[2]!Uniform($T$19,$U$20)</f>
        <v>43187.920106981968</v>
      </c>
      <c r="I9990" s="2">
        <f t="shared" ca="1" si="807"/>
        <v>120618.19961582296</v>
      </c>
      <c r="J9990" s="2">
        <f t="shared" ca="1" si="804"/>
        <v>85769</v>
      </c>
    </row>
    <row r="9991" spans="1:10" x14ac:dyDescent="0.25">
      <c r="A9991" s="8">
        <f t="array" aca="1" ref="A9991:B9991" ca="1">[2]!CorrelatedUniform($C$31:$D$32)</f>
        <v>2.8131961822509783E-2</v>
      </c>
      <c r="B9991" s="10">
        <f ca="1"/>
        <v>0.77683740510969779</v>
      </c>
      <c r="D9991" s="3">
        <f ca="1">[2]!TriangularRnd(A9991,$F$18,$G$18,$H$18)</f>
        <v>366.78978177348984</v>
      </c>
      <c r="E9991" s="2">
        <f t="shared" ca="1" si="805"/>
        <v>538.07778779559851</v>
      </c>
      <c r="F9991" s="2">
        <f t="shared" ca="1" si="808"/>
        <v>197361.43436270976</v>
      </c>
      <c r="G9991" s="2">
        <f t="shared" ca="1" si="806"/>
        <v>108274.21312986026</v>
      </c>
      <c r="H9991" s="2">
        <f ca="1">[2]!Uniform($T$19,$U$20)</f>
        <v>42410.535520854464</v>
      </c>
      <c r="I9991" s="2">
        <f t="shared" ca="1" si="807"/>
        <v>150684.74865071473</v>
      </c>
      <c r="J9991" s="2">
        <f t="shared" ca="1" si="804"/>
        <v>46676</v>
      </c>
    </row>
    <row r="9992" spans="1:10" x14ac:dyDescent="0.25">
      <c r="A9992" s="8">
        <f t="array" aca="1" ref="A9992:B9992" ca="1">[2]!CorrelatedUniform($C$31:$D$32)</f>
        <v>0.97062671184539795</v>
      </c>
      <c r="B9992" s="10">
        <f ca="1"/>
        <v>0.21122358486014181</v>
      </c>
      <c r="D9992" s="3">
        <f ca="1">[2]!TriangularRnd(A9992,$F$18,$G$18,$H$18)</f>
        <v>448.26723709112588</v>
      </c>
      <c r="E9992" s="2">
        <f t="shared" ca="1" si="805"/>
        <v>459.89085528162155</v>
      </c>
      <c r="F9992" s="2">
        <f t="shared" ca="1" si="808"/>
        <v>206154.00306056731</v>
      </c>
      <c r="G9992" s="2">
        <f t="shared" ca="1" si="806"/>
        <v>198214.52212585747</v>
      </c>
      <c r="H9992" s="2">
        <f ca="1">[2]!Uniform($T$19,$U$20)</f>
        <v>39693.171780650577</v>
      </c>
      <c r="I9992" s="2">
        <f t="shared" ca="1" si="807"/>
        <v>237907.69390650804</v>
      </c>
      <c r="J9992" s="2">
        <f t="shared" ca="1" si="804"/>
        <v>-31754</v>
      </c>
    </row>
    <row r="9993" spans="1:10" x14ac:dyDescent="0.25">
      <c r="A9993" s="8">
        <f t="array" aca="1" ref="A9993:B9993" ca="1">[2]!CorrelatedUniform($C$31:$D$32)</f>
        <v>0.75516402721405007</v>
      </c>
      <c r="B9993" s="10">
        <f ca="1"/>
        <v>7.6153828584974242E-2</v>
      </c>
      <c r="D9993" s="3">
        <f ca="1">[2]!TriangularRnd(A9993,$F$18,$G$18,$H$18)</f>
        <v>423.75638026848623</v>
      </c>
      <c r="E9993" s="2">
        <f t="shared" ca="1" si="805"/>
        <v>428.42861200572514</v>
      </c>
      <c r="F9993" s="2">
        <f t="shared" ca="1" si="808"/>
        <v>181549.35782699782</v>
      </c>
      <c r="G9993" s="2">
        <f t="shared" ca="1" si="806"/>
        <v>204645.4598418666</v>
      </c>
      <c r="H9993" s="2">
        <f ca="1">[2]!Uniform($T$19,$U$20)</f>
        <v>33322.240308000946</v>
      </c>
      <c r="I9993" s="2">
        <f t="shared" ca="1" si="807"/>
        <v>237967.70014986754</v>
      </c>
      <c r="J9993" s="2">
        <f t="shared" ca="1" si="804"/>
        <v>-56419</v>
      </c>
    </row>
    <row r="9994" spans="1:10" x14ac:dyDescent="0.25">
      <c r="A9994" s="8">
        <f t="array" aca="1" ref="A9994:B9994" ca="1">[2]!CorrelatedUniform($C$31:$D$32)</f>
        <v>6.9317698478698661E-2</v>
      </c>
      <c r="B9994" s="10">
        <f ca="1"/>
        <v>0.93662441367511762</v>
      </c>
      <c r="D9994" s="3">
        <f ca="1">[2]!TriangularRnd(A9994,$F$18,$G$18,$H$18)</f>
        <v>374.03162568927064</v>
      </c>
      <c r="E9994" s="2">
        <f t="shared" ca="1" si="805"/>
        <v>576.35197838247711</v>
      </c>
      <c r="F9994" s="2">
        <f t="shared" ca="1" si="808"/>
        <v>215573.86744362529</v>
      </c>
      <c r="G9994" s="2">
        <f t="shared" ca="1" si="806"/>
        <v>103878.62411844129</v>
      </c>
      <c r="H9994" s="2">
        <f ca="1">[2]!Uniform($T$19,$U$20)</f>
        <v>42564.051071284404</v>
      </c>
      <c r="I9994" s="2">
        <f t="shared" ca="1" si="807"/>
        <v>146442.67518972571</v>
      </c>
      <c r="J9994" s="2">
        <f t="shared" ca="1" si="804"/>
        <v>69131</v>
      </c>
    </row>
    <row r="9995" spans="1:10" x14ac:dyDescent="0.25">
      <c r="A9995" s="8">
        <f t="array" aca="1" ref="A9995:B9995" ca="1">[2]!CorrelatedUniform($C$31:$D$32)</f>
        <v>0.82072961330413841</v>
      </c>
      <c r="B9995" s="10">
        <f ca="1"/>
        <v>0.3758524628426323</v>
      </c>
      <c r="D9995" s="3">
        <f ca="1">[2]!TriangularRnd(A9995,$F$18,$G$18,$H$18)</f>
        <v>429.16792017408881</v>
      </c>
      <c r="E9995" s="2">
        <f t="shared" ca="1" si="805"/>
        <v>484.18039586768612</v>
      </c>
      <c r="F9995" s="2">
        <f t="shared" ca="1" si="808"/>
        <v>207794.69348360182</v>
      </c>
      <c r="G9995" s="2">
        <f t="shared" ca="1" si="806"/>
        <v>74206.459782100093</v>
      </c>
      <c r="H9995" s="2">
        <f ca="1">[2]!Uniform($T$19,$U$20)</f>
        <v>36291.428803793598</v>
      </c>
      <c r="I9995" s="2">
        <f t="shared" ca="1" si="807"/>
        <v>110497.8885858937</v>
      </c>
      <c r="J9995" s="2">
        <f t="shared" ca="1" si="804"/>
        <v>97296</v>
      </c>
    </row>
    <row r="9996" spans="1:10" x14ac:dyDescent="0.25">
      <c r="A9996" s="8">
        <f t="array" aca="1" ref="A9996:B9996" ca="1">[2]!CorrelatedUniform($C$31:$D$32)</f>
        <v>0.32995569705963129</v>
      </c>
      <c r="B9996" s="10">
        <f ca="1"/>
        <v>0.75959349886136285</v>
      </c>
      <c r="D9996" s="3">
        <f ca="1">[2]!TriangularRnd(A9996,$F$18,$G$18,$H$18)</f>
        <v>397.61126418768436</v>
      </c>
      <c r="E9996" s="2">
        <f t="shared" ca="1" si="805"/>
        <v>535.24977775757498</v>
      </c>
      <c r="F9996" s="2">
        <f t="shared" ca="1" si="808"/>
        <v>212821.34079036649</v>
      </c>
      <c r="G9996" s="2">
        <f t="shared" ca="1" si="806"/>
        <v>216024.12489326301</v>
      </c>
      <c r="H9996" s="2">
        <f ca="1">[2]!Uniform($T$19,$U$20)</f>
        <v>37893.701446442894</v>
      </c>
      <c r="I9996" s="2">
        <f t="shared" ca="1" si="807"/>
        <v>253917.82633970591</v>
      </c>
      <c r="J9996" s="2">
        <f t="shared" ca="1" si="804"/>
        <v>-41097</v>
      </c>
    </row>
    <row r="9997" spans="1:10" x14ac:dyDescent="0.25">
      <c r="A9997" s="8">
        <f t="array" aca="1" ref="A9997:B9997" ca="1">[2]!CorrelatedUniform($C$31:$D$32)</f>
        <v>0.21971821784973125</v>
      </c>
      <c r="B9997" s="10">
        <f ca="1"/>
        <v>0.72327447184052973</v>
      </c>
      <c r="D9997" s="3">
        <f ca="1">[2]!TriangularRnd(A9997,$F$18,$G$18,$H$18)</f>
        <v>389.60247427609892</v>
      </c>
      <c r="E9997" s="2">
        <f t="shared" ca="1" si="805"/>
        <v>529.62983737555544</v>
      </c>
      <c r="F9997" s="2">
        <f t="shared" ca="1" si="808"/>
        <v>206345.09509196429</v>
      </c>
      <c r="G9997" s="2">
        <f t="shared" ca="1" si="806"/>
        <v>161848.36827109373</v>
      </c>
      <c r="H9997" s="2">
        <f ca="1">[2]!Uniform($T$19,$U$20)</f>
        <v>39043.354317483303</v>
      </c>
      <c r="I9997" s="2">
        <f t="shared" ca="1" si="807"/>
        <v>200891.72258857702</v>
      </c>
      <c r="J9997" s="2">
        <f t="shared" ca="1" si="804"/>
        <v>5453</v>
      </c>
    </row>
    <row r="9998" spans="1:10" x14ac:dyDescent="0.25">
      <c r="A9998" s="8">
        <f t="array" aca="1" ref="A9998:B9998" ca="1">[2]!CorrelatedUniform($C$31:$D$32)</f>
        <v>0.54400384426116921</v>
      </c>
      <c r="B9998" s="10">
        <f ca="1"/>
        <v>0.60633503363796692</v>
      </c>
      <c r="D9998" s="3">
        <f ca="1">[2]!TriangularRnd(A9998,$F$18,$G$18,$H$18)</f>
        <v>410.07962486536866</v>
      </c>
      <c r="E9998" s="2">
        <f t="shared" ca="1" si="805"/>
        <v>513.48897254096948</v>
      </c>
      <c r="F9998" s="2">
        <f t="shared" ca="1" si="808"/>
        <v>210571.36523210435</v>
      </c>
      <c r="G9998" s="2">
        <f t="shared" ca="1" si="806"/>
        <v>151926.42088845233</v>
      </c>
      <c r="H9998" s="2">
        <f ca="1">[2]!Uniform($T$19,$U$20)</f>
        <v>24729.481055973934</v>
      </c>
      <c r="I9998" s="2">
        <f t="shared" ca="1" si="807"/>
        <v>176655.90194442627</v>
      </c>
      <c r="J9998" s="2">
        <f t="shared" ca="1" si="804"/>
        <v>33915</v>
      </c>
    </row>
    <row r="9999" spans="1:10" x14ac:dyDescent="0.25">
      <c r="A9999" s="8">
        <f t="array" aca="1" ref="A9999:B9999" ca="1">[2]!CorrelatedUniform($C$31:$D$32)</f>
        <v>0.35450243949890142</v>
      </c>
      <c r="B9999" s="10">
        <f ca="1"/>
        <v>0.87311295898932406</v>
      </c>
      <c r="D9999" s="3">
        <f ca="1">[2]!TriangularRnd(A9999,$F$18,$G$18,$H$18)</f>
        <v>399.20150659971858</v>
      </c>
      <c r="E9999" s="2">
        <f t="shared" ca="1" si="805"/>
        <v>557.06151696646339</v>
      </c>
      <c r="F9999" s="2">
        <f t="shared" ca="1" si="808"/>
        <v>222379.79684173688</v>
      </c>
      <c r="G9999" s="2">
        <f t="shared" ca="1" si="806"/>
        <v>122988.60641869059</v>
      </c>
      <c r="H9999" s="2">
        <f ca="1">[2]!Uniform($T$19,$U$20)</f>
        <v>27810.10712450396</v>
      </c>
      <c r="I9999" s="2">
        <f t="shared" ca="1" si="807"/>
        <v>150798.71354319455</v>
      </c>
      <c r="J9999" s="2">
        <f t="shared" ca="1" si="804"/>
        <v>71581</v>
      </c>
    </row>
    <row r="10000" spans="1:10" x14ac:dyDescent="0.25">
      <c r="A10000" s="8">
        <f t="array" aca="1" ref="A10000:B10000" ca="1">[2]!CorrelatedUniform($C$31:$D$32)</f>
        <v>0.22699344158172582</v>
      </c>
      <c r="B10000" s="10">
        <f ca="1"/>
        <v>0.90329873354087253</v>
      </c>
      <c r="D10000" s="3">
        <f ca="1">[2]!TriangularRnd(A10000,$F$18,$G$18,$H$18)</f>
        <v>390.18581213934334</v>
      </c>
      <c r="E10000" s="2">
        <f t="shared" ca="1" si="805"/>
        <v>565.02895965028426</v>
      </c>
      <c r="F10000" s="2">
        <f t="shared" ca="1" si="808"/>
        <v>220466.28350339443</v>
      </c>
      <c r="G10000" s="2">
        <f t="shared" ca="1" si="806"/>
        <v>108775.77129973756</v>
      </c>
      <c r="H10000" s="2">
        <f ca="1">[2]!Uniform($T$19,$U$20)</f>
        <v>44021.811711436712</v>
      </c>
      <c r="I10000" s="2">
        <f t="shared" ca="1" si="807"/>
        <v>152797.58301117428</v>
      </c>
      <c r="J10000" s="2">
        <f t="shared" ca="1" si="804"/>
        <v>67668</v>
      </c>
    </row>
    <row r="10001" spans="1:10" x14ac:dyDescent="0.25">
      <c r="A10001" s="8">
        <f t="array" aca="1" ref="A10001:B10001" ca="1">[2]!CorrelatedUniform($C$31:$D$32)</f>
        <v>0.18789613246917705</v>
      </c>
      <c r="B10001" s="10">
        <f ca="1"/>
        <v>0.39169141215597514</v>
      </c>
      <c r="D10001" s="3">
        <f ca="1">[2]!TriangularRnd(A10001,$F$18,$G$18,$H$18)</f>
        <v>386.92941502338329</v>
      </c>
      <c r="E10001" s="2">
        <f t="shared" ca="1" si="805"/>
        <v>486.25433340704865</v>
      </c>
      <c r="F10001" s="2">
        <f t="shared" ca="1" si="808"/>
        <v>188146.10477777451</v>
      </c>
      <c r="G10001" s="2">
        <f t="shared" ca="1" si="806"/>
        <v>80093.915761375014</v>
      </c>
      <c r="H10001" s="2">
        <f ca="1">[2]!Uniform($T$19,$U$20)</f>
        <v>26733.220889319255</v>
      </c>
      <c r="I10001" s="2">
        <f t="shared" ca="1" si="807"/>
        <v>106827.13665069427</v>
      </c>
      <c r="J10001" s="2">
        <f t="shared" ca="1" si="804"/>
        <v>81318</v>
      </c>
    </row>
    <row r="10002" spans="1:10" x14ac:dyDescent="0.25">
      <c r="A10002" s="8">
        <f t="array" aca="1" ref="A10002:B10002" ca="1">[2]!CorrelatedUniform($C$31:$D$32)</f>
        <v>0.11398875713348375</v>
      </c>
      <c r="B10002" s="10">
        <f ca="1"/>
        <v>0.81148722813465501</v>
      </c>
      <c r="D10002" s="3">
        <f ca="1">[2]!TriangularRnd(A10002,$F$18,$G$18,$H$18)</f>
        <v>379.66551951455205</v>
      </c>
      <c r="E10002" s="2">
        <f t="shared" ca="1" si="805"/>
        <v>544.16950445667464</v>
      </c>
      <c r="F10002" s="2">
        <f t="shared" ca="1" si="808"/>
        <v>206602.39761351972</v>
      </c>
      <c r="G10002" s="2">
        <f t="shared" ca="1" si="806"/>
        <v>114461.05452583212</v>
      </c>
      <c r="H10002" s="2">
        <f ca="1">[2]!Uniform($T$19,$U$20)</f>
        <v>31501.4088275002</v>
      </c>
      <c r="I10002" s="2">
        <f t="shared" ca="1" si="807"/>
        <v>145962.46335333231</v>
      </c>
      <c r="J10002" s="2">
        <f t="shared" ca="1" si="804"/>
        <v>60639</v>
      </c>
    </row>
    <row r="10003" spans="1:10" x14ac:dyDescent="0.25">
      <c r="A10003" s="8">
        <f t="array" aca="1" ref="A10003:B10003" ca="1">[2]!CorrelatedUniform($C$31:$D$32)</f>
        <v>0.91557812690734885</v>
      </c>
      <c r="B10003" s="10">
        <f ca="1"/>
        <v>0.20015800000448239</v>
      </c>
      <c r="D10003" s="3">
        <f ca="1">[2]!TriangularRnd(A10003,$F$18,$G$18,$H$18)</f>
        <v>439.23598641661499</v>
      </c>
      <c r="E10003" s="2">
        <f t="shared" ca="1" si="805"/>
        <v>457.9471497475962</v>
      </c>
      <c r="F10003" s="2">
        <f t="shared" ca="1" si="808"/>
        <v>201146.86804606271</v>
      </c>
      <c r="G10003" s="2">
        <f t="shared" ca="1" si="806"/>
        <v>220738.6620933465</v>
      </c>
      <c r="H10003" s="2">
        <f ca="1">[2]!Uniform($T$19,$U$20)</f>
        <v>42809.498915917444</v>
      </c>
      <c r="I10003" s="2">
        <f t="shared" ca="1" si="807"/>
        <v>263548.16100926395</v>
      </c>
      <c r="J10003" s="2">
        <f t="shared" ca="1" si="804"/>
        <v>-62402</v>
      </c>
    </row>
    <row r="10004" spans="1:10" x14ac:dyDescent="0.25">
      <c r="A10004" s="8">
        <f t="array" aca="1" ref="A10004:B10004" ca="1">[2]!CorrelatedUniform($C$31:$D$32)</f>
        <v>7.7636957168578755E-2</v>
      </c>
      <c r="B10004" s="10">
        <f ca="1"/>
        <v>0.99627785877760033</v>
      </c>
      <c r="D10004" s="3">
        <f ca="1">[2]!TriangularRnd(A10004,$F$18,$G$18,$H$18)</f>
        <v>375.19505553130239</v>
      </c>
      <c r="E10004" s="2">
        <f t="shared" ca="1" si="805"/>
        <v>633.81435966962022</v>
      </c>
      <c r="F10004" s="2">
        <f t="shared" ca="1" si="808"/>
        <v>237804.01387278002</v>
      </c>
      <c r="G10004" s="2">
        <f t="shared" ca="1" si="806"/>
        <v>105349.38637750325</v>
      </c>
      <c r="H10004" s="2">
        <f ca="1">[2]!Uniform($T$19,$U$20)</f>
        <v>30039.33910568602</v>
      </c>
      <c r="I10004" s="2">
        <f t="shared" ca="1" si="807"/>
        <v>135388.72548318928</v>
      </c>
      <c r="J10004" s="2">
        <f t="shared" ca="1" si="804"/>
        <v>102415</v>
      </c>
    </row>
    <row r="10005" spans="1:10" x14ac:dyDescent="0.25">
      <c r="A10005" s="8">
        <f t="array" aca="1" ref="A10005:B10005" ca="1">[2]!CorrelatedUniform($C$31:$D$32)</f>
        <v>0.9468085765838623</v>
      </c>
      <c r="B10005" s="10">
        <f ca="1"/>
        <v>0.52240234246436379</v>
      </c>
      <c r="D10005" s="3">
        <f ca="1">[2]!TriangularRnd(A10005,$F$18,$G$18,$H$18)</f>
        <v>443.77720753086294</v>
      </c>
      <c r="E10005" s="2">
        <f t="shared" ca="1" si="805"/>
        <v>502.80919448343798</v>
      </c>
      <c r="F10005" s="2">
        <f t="shared" ca="1" si="808"/>
        <v>223135.26024870269</v>
      </c>
      <c r="G10005" s="2">
        <f t="shared" ca="1" si="806"/>
        <v>215283.69950621852</v>
      </c>
      <c r="H10005" s="2">
        <f ca="1">[2]!Uniform($T$19,$U$20)</f>
        <v>31058.217731221332</v>
      </c>
      <c r="I10005" s="2">
        <f t="shared" ca="1" si="807"/>
        <v>246341.91723743983</v>
      </c>
      <c r="J10005" s="2">
        <f t="shared" ca="1" si="804"/>
        <v>-23207</v>
      </c>
    </row>
    <row r="10006" spans="1:10" x14ac:dyDescent="0.25">
      <c r="A10006" s="8">
        <f t="array" aca="1" ref="A10006:B10006" ca="1">[2]!CorrelatedUniform($C$31:$D$32)</f>
        <v>0.78056991100311302</v>
      </c>
      <c r="B10006" s="10">
        <f ca="1"/>
        <v>0.19914389268453184</v>
      </c>
      <c r="D10006" s="3">
        <f ca="1">[2]!TriangularRnd(A10006,$F$18,$G$18,$H$18)</f>
        <v>425.75525990448847</v>
      </c>
      <c r="E10006" s="2">
        <f t="shared" ca="1" si="805"/>
        <v>457.76584389344276</v>
      </c>
      <c r="F10006" s="2">
        <f t="shared" ca="1" si="808"/>
        <v>194896.21584225021</v>
      </c>
      <c r="G10006" s="2">
        <f t="shared" ca="1" si="806"/>
        <v>187406.48637156756</v>
      </c>
      <c r="H10006" s="2">
        <f ca="1">[2]!Uniform($T$19,$U$20)</f>
        <v>31473.773138038243</v>
      </c>
      <c r="I10006" s="2">
        <f t="shared" ca="1" si="807"/>
        <v>218880.25950960579</v>
      </c>
      <c r="J10006" s="2">
        <f t="shared" ca="1" si="804"/>
        <v>-23985</v>
      </c>
    </row>
    <row r="10007" spans="1:10" x14ac:dyDescent="0.25">
      <c r="A10007" s="8">
        <f t="array" aca="1" ref="A10007:B10007" ca="1">[2]!CorrelatedUniform($C$31:$D$32)</f>
        <v>0.80904972553253196</v>
      </c>
      <c r="B10007" s="10">
        <f ca="1"/>
        <v>0.44635314517906444</v>
      </c>
      <c r="D10007" s="3">
        <f ca="1">[2]!TriangularRnd(A10007,$F$18,$G$18,$H$18)</f>
        <v>428.13910952164798</v>
      </c>
      <c r="E10007" s="2">
        <f t="shared" ca="1" si="805"/>
        <v>493.2559707607976</v>
      </c>
      <c r="F10007" s="2">
        <f t="shared" ca="1" si="808"/>
        <v>211182.1720877639</v>
      </c>
      <c r="G10007" s="2">
        <f t="shared" ca="1" si="806"/>
        <v>124326.17496517075</v>
      </c>
      <c r="H10007" s="2">
        <f ca="1">[2]!Uniform($T$19,$U$20)</f>
        <v>26107.412887306535</v>
      </c>
      <c r="I10007" s="2">
        <f t="shared" ca="1" si="807"/>
        <v>150433.58785247727</v>
      </c>
      <c r="J10007" s="2">
        <f t="shared" ca="1" si="804"/>
        <v>60748</v>
      </c>
    </row>
    <row r="10008" spans="1:10" x14ac:dyDescent="0.25">
      <c r="A10008" s="8">
        <f t="array" aca="1" ref="A10008:B10008" ca="1">[2]!CorrelatedUniform($C$31:$D$32)</f>
        <v>0.78533852100372292</v>
      </c>
      <c r="B10008" s="10">
        <f ca="1"/>
        <v>0.57999174406337028</v>
      </c>
      <c r="D10008" s="3">
        <f ca="1">[2]!TriangularRnd(A10008,$F$18,$G$18,$H$18)</f>
        <v>426.1431250352997</v>
      </c>
      <c r="E10008" s="2">
        <f t="shared" ca="1" si="805"/>
        <v>510.09361792650623</v>
      </c>
      <c r="F10008" s="2">
        <f t="shared" ca="1" si="808"/>
        <v>217372.88840376353</v>
      </c>
      <c r="G10008" s="2">
        <f t="shared" ca="1" si="806"/>
        <v>184143.33253039076</v>
      </c>
      <c r="H10008" s="2">
        <f ca="1">[2]!Uniform($T$19,$U$20)</f>
        <v>25525.078677867914</v>
      </c>
      <c r="I10008" s="2">
        <f t="shared" ca="1" si="807"/>
        <v>209668.41120825868</v>
      </c>
      <c r="J10008" s="2">
        <f t="shared" ca="1" si="804"/>
        <v>7704</v>
      </c>
    </row>
    <row r="10009" spans="1:10" x14ac:dyDescent="0.25">
      <c r="A10009" s="8">
        <f t="array" aca="1" ref="A10009:B10009" ca="1">[2]!CorrelatedUniform($C$31:$D$32)</f>
        <v>0.334175705909729</v>
      </c>
      <c r="B10009" s="10">
        <f ca="1"/>
        <v>0.55951752924852705</v>
      </c>
      <c r="D10009" s="3">
        <f ca="1">[2]!TriangularRnd(A10009,$F$18,$G$18,$H$18)</f>
        <v>397.88876330250469</v>
      </c>
      <c r="E10009" s="2">
        <f t="shared" ca="1" si="805"/>
        <v>507.48730463074435</v>
      </c>
      <c r="F10009" s="2">
        <f t="shared" ca="1" si="808"/>
        <v>201923.49603124833</v>
      </c>
      <c r="G10009" s="2">
        <f t="shared" ca="1" si="806"/>
        <v>58893.015332106588</v>
      </c>
      <c r="H10009" s="2">
        <f ca="1">[2]!Uniform($T$19,$U$20)</f>
        <v>24769.77060821433</v>
      </c>
      <c r="I10009" s="2">
        <f t="shared" ca="1" si="807"/>
        <v>83662.785940320915</v>
      </c>
      <c r="J10009" s="2">
        <f t="shared" ca="1" si="804"/>
        <v>118260</v>
      </c>
    </row>
    <row r="10010" spans="1:10" x14ac:dyDescent="0.25">
      <c r="A10010" s="8">
        <f t="array" aca="1" ref="A10010:B10010" ca="1">[2]!CorrelatedUniform($C$31:$D$32)</f>
        <v>0.70655679702758811</v>
      </c>
      <c r="B10010" s="10">
        <f ca="1"/>
        <v>0.54713408720342394</v>
      </c>
      <c r="D10010" s="3">
        <f ca="1">[2]!TriangularRnd(A10010,$F$18,$G$18,$H$18)</f>
        <v>420.20240687731587</v>
      </c>
      <c r="E10010" s="2">
        <f t="shared" ca="1" si="805"/>
        <v>505.92119272612052</v>
      </c>
      <c r="F10010" s="2">
        <f t="shared" ca="1" si="808"/>
        <v>212589.30287375822</v>
      </c>
      <c r="G10010" s="2">
        <f t="shared" ca="1" si="806"/>
        <v>239227.62307071814</v>
      </c>
      <c r="H10010" s="2">
        <f ca="1">[2]!Uniform($T$19,$U$20)</f>
        <v>30537.180148206437</v>
      </c>
      <c r="I10010" s="2">
        <f t="shared" ca="1" si="807"/>
        <v>269764.80321892456</v>
      </c>
      <c r="J10010" s="2">
        <f t="shared" ca="1" si="804"/>
        <v>-57176</v>
      </c>
    </row>
    <row r="10011" spans="1:10" x14ac:dyDescent="0.25">
      <c r="A10011" s="8">
        <f t="array" aca="1" ref="A10011:B10011" ca="1">[2]!CorrelatedUniform($C$31:$D$32)</f>
        <v>0.77286720275878906</v>
      </c>
      <c r="B10011" s="10">
        <f ca="1"/>
        <v>0.4857138028581231</v>
      </c>
      <c r="D10011" s="3">
        <f ca="1">[2]!TriangularRnd(A10011,$F$18,$G$18,$H$18)</f>
        <v>425.13754035612016</v>
      </c>
      <c r="E10011" s="2">
        <f t="shared" ca="1" si="805"/>
        <v>498.20910786112069</v>
      </c>
      <c r="F10011" s="2">
        <f t="shared" ca="1" si="808"/>
        <v>211807.39469909383</v>
      </c>
      <c r="G10011" s="2">
        <f t="shared" ca="1" si="806"/>
        <v>244009.97932863754</v>
      </c>
      <c r="H10011" s="2">
        <f ca="1">[2]!Uniform($T$19,$U$20)</f>
        <v>43280.588244923303</v>
      </c>
      <c r="I10011" s="2">
        <f t="shared" ca="1" si="807"/>
        <v>287290.56757356087</v>
      </c>
      <c r="J10011" s="2">
        <f t="shared" ca="1" si="804"/>
        <v>-75484</v>
      </c>
    </row>
    <row r="10012" spans="1:10" x14ac:dyDescent="0.25">
      <c r="A10012" s="8">
        <f t="array" aca="1" ref="A10012:B10012" ca="1">[2]!CorrelatedUniform($C$31:$D$32)</f>
        <v>2.0249247550964369E-2</v>
      </c>
      <c r="B10012" s="10">
        <f ca="1"/>
        <v>0.28156350248332029</v>
      </c>
      <c r="D10012" s="3">
        <f ca="1">[2]!TriangularRnd(A10012,$F$18,$G$18,$H$18)</f>
        <v>364.86285089286912</v>
      </c>
      <c r="E10012" s="2">
        <f t="shared" ca="1" si="805"/>
        <v>471.08984491650068</v>
      </c>
      <c r="F10012" s="2">
        <f t="shared" ca="1" si="808"/>
        <v>171883.18384291403</v>
      </c>
      <c r="G10012" s="2">
        <f t="shared" ca="1" si="806"/>
        <v>115522.27949463601</v>
      </c>
      <c r="H10012" s="2">
        <f ca="1">[2]!Uniform($T$19,$U$20)</f>
        <v>24855.067061177386</v>
      </c>
      <c r="I10012" s="2">
        <f t="shared" ca="1" si="807"/>
        <v>140377.34655581339</v>
      </c>
      <c r="J10012" s="2">
        <f t="shared" ca="1" si="804"/>
        <v>31505</v>
      </c>
    </row>
    <row r="10013" spans="1:10" x14ac:dyDescent="0.25">
      <c r="A10013" s="8">
        <f t="array" aca="1" ref="A10013:B10013" ca="1">[2]!CorrelatedUniform($C$31:$D$32)</f>
        <v>0.53359198570251487</v>
      </c>
      <c r="B10013" s="10">
        <f ca="1"/>
        <v>0.46598532341706345</v>
      </c>
      <c r="D10013" s="3">
        <f ca="1">[2]!TriangularRnd(A10013,$F$18,$G$18,$H$18)</f>
        <v>409.49866302867264</v>
      </c>
      <c r="E10013" s="2">
        <f t="shared" ca="1" si="805"/>
        <v>495.73171410724467</v>
      </c>
      <c r="F10013" s="2">
        <f t="shared" ca="1" si="808"/>
        <v>203001.47414782888</v>
      </c>
      <c r="G10013" s="2">
        <f t="shared" ca="1" si="806"/>
        <v>143240.16433880187</v>
      </c>
      <c r="H10013" s="2">
        <f ca="1">[2]!Uniform($T$19,$U$20)</f>
        <v>34751.423475052514</v>
      </c>
      <c r="I10013" s="2">
        <f t="shared" ca="1" si="807"/>
        <v>177991.58781385439</v>
      </c>
      <c r="J10013" s="2">
        <f t="shared" ca="1" si="804"/>
        <v>25009</v>
      </c>
    </row>
    <row r="10014" spans="1:10" x14ac:dyDescent="0.25">
      <c r="A10014" s="8">
        <f t="array" aca="1" ref="A10014:B10014" ca="1">[2]!CorrelatedUniform($C$31:$D$32)</f>
        <v>0.43178093433380138</v>
      </c>
      <c r="B10014" s="10">
        <f ca="1"/>
        <v>0.37610640846824578</v>
      </c>
      <c r="D10014" s="3">
        <f ca="1">[2]!TriangularRnd(A10014,$F$18,$G$18,$H$18)</f>
        <v>403.87744157949976</v>
      </c>
      <c r="E10014" s="2">
        <f t="shared" ca="1" si="805"/>
        <v>484.21385325546629</v>
      </c>
      <c r="F10014" s="2">
        <f t="shared" ca="1" si="808"/>
        <v>195563.05223016907</v>
      </c>
      <c r="G10014" s="2">
        <f t="shared" ca="1" si="806"/>
        <v>103065.56326868062</v>
      </c>
      <c r="H10014" s="2">
        <f ca="1">[2]!Uniform($T$19,$U$20)</f>
        <v>32225.383924097096</v>
      </c>
      <c r="I10014" s="2">
        <f t="shared" ca="1" si="807"/>
        <v>135290.9471927777</v>
      </c>
      <c r="J10014" s="2">
        <f t="shared" ca="1" si="804"/>
        <v>60272</v>
      </c>
    </row>
    <row r="10015" spans="1:10" x14ac:dyDescent="0.25">
      <c r="A10015" s="8">
        <f t="array" aca="1" ref="A10015:B10015" ca="1">[2]!CorrelatedUniform($C$31:$D$32)</f>
        <v>0.52646601200103738</v>
      </c>
      <c r="B10015" s="10">
        <f ca="1"/>
        <v>0.46576019073906405</v>
      </c>
      <c r="D10015" s="3">
        <f ca="1">[2]!TriangularRnd(A10015,$F$18,$G$18,$H$18)</f>
        <v>409.10477764659169</v>
      </c>
      <c r="E10015" s="2">
        <f t="shared" ca="1" si="805"/>
        <v>495.70339422672748</v>
      </c>
      <c r="F10015" s="2">
        <f t="shared" ca="1" si="808"/>
        <v>202794.62687378612</v>
      </c>
      <c r="G10015" s="2">
        <f t="shared" ca="1" si="806"/>
        <v>72896.840029615836</v>
      </c>
      <c r="H10015" s="2">
        <f ca="1">[2]!Uniform($T$19,$U$20)</f>
        <v>39763.575527120993</v>
      </c>
      <c r="I10015" s="2">
        <f t="shared" ca="1" si="807"/>
        <v>112660.41555673683</v>
      </c>
      <c r="J10015" s="2">
        <f t="shared" ca="1" si="804"/>
        <v>90134</v>
      </c>
    </row>
    <row r="10016" spans="1:10" x14ac:dyDescent="0.25">
      <c r="A10016" s="8">
        <f t="array" aca="1" ref="A10016:B10016" ca="1">[2]!CorrelatedUniform($C$31:$D$32)</f>
        <v>0.77322471141815208</v>
      </c>
      <c r="B10016" s="10">
        <f ca="1"/>
        <v>0.42500084949537231</v>
      </c>
      <c r="D10016" s="3">
        <f ca="1">[2]!TriangularRnd(A10016,$F$18,$G$18,$H$18)</f>
        <v>425.16597682693009</v>
      </c>
      <c r="E10016" s="2">
        <f t="shared" ca="1" si="805"/>
        <v>490.54418707588388</v>
      </c>
      <c r="F10016" s="2">
        <f t="shared" ca="1" si="808"/>
        <v>208562.69847489049</v>
      </c>
      <c r="G10016" s="2">
        <f t="shared" ca="1" si="806"/>
        <v>70910.362975425174</v>
      </c>
      <c r="H10016" s="2">
        <f ca="1">[2]!Uniform($T$19,$U$20)</f>
        <v>29402.044233664667</v>
      </c>
      <c r="I10016" s="2">
        <f t="shared" ca="1" si="807"/>
        <v>100312.40720908984</v>
      </c>
      <c r="J10016" s="2">
        <f t="shared" ca="1" si="804"/>
        <v>108250</v>
      </c>
    </row>
    <row r="10017" spans="1:10" x14ac:dyDescent="0.25">
      <c r="A10017" s="8">
        <f t="array" aca="1" ref="A10017:B10017" ca="1">[2]!CorrelatedUniform($C$31:$D$32)</f>
        <v>0.64115881919860862</v>
      </c>
      <c r="B10017" s="10">
        <f ca="1"/>
        <v>0.1645269130408224</v>
      </c>
      <c r="D10017" s="3">
        <f ca="1">[2]!TriangularRnd(A10017,$F$18,$G$18,$H$18)</f>
        <v>415.8576383094059</v>
      </c>
      <c r="E10017" s="2">
        <f t="shared" ca="1" si="805"/>
        <v>451.19892661871552</v>
      </c>
      <c r="F10017" s="2">
        <f t="shared" ca="1" si="808"/>
        <v>187634.52003139796</v>
      </c>
      <c r="G10017" s="2">
        <f t="shared" ca="1" si="806"/>
        <v>196329.26260575544</v>
      </c>
      <c r="H10017" s="2">
        <f ca="1">[2]!Uniform($T$19,$U$20)</f>
        <v>25470.156553746103</v>
      </c>
      <c r="I10017" s="2">
        <f t="shared" ca="1" si="807"/>
        <v>221799.41915950156</v>
      </c>
      <c r="J10017" s="2">
        <f t="shared" ca="1" si="804"/>
        <v>-34165</v>
      </c>
    </row>
    <row r="10018" spans="1:10" x14ac:dyDescent="0.25">
      <c r="A10018" s="8">
        <f t="array" aca="1" ref="A10018:B10018" ca="1">[2]!CorrelatedUniform($C$31:$D$32)</f>
        <v>0.28703045845031722</v>
      </c>
      <c r="B10018" s="10">
        <f ca="1"/>
        <v>0.11082811401115633</v>
      </c>
      <c r="D10018" s="3">
        <f ca="1">[2]!TriangularRnd(A10018,$F$18,$G$18,$H$18)</f>
        <v>394.68096942406919</v>
      </c>
      <c r="E10018" s="2">
        <f t="shared" ca="1" si="805"/>
        <v>438.89320353818289</v>
      </c>
      <c r="F10018" s="2">
        <f t="shared" ca="1" si="808"/>
        <v>173222.79504608535</v>
      </c>
      <c r="G10018" s="2">
        <f t="shared" ca="1" si="806"/>
        <v>184925.40889883551</v>
      </c>
      <c r="H10018" s="2">
        <f ca="1">[2]!Uniform($T$19,$U$20)</f>
        <v>34905.966316331411</v>
      </c>
      <c r="I10018" s="2">
        <f t="shared" ca="1" si="807"/>
        <v>219831.37521516692</v>
      </c>
      <c r="J10018" s="2">
        <f t="shared" ca="1" si="804"/>
        <v>-46609</v>
      </c>
    </row>
    <row r="10019" spans="1:10" x14ac:dyDescent="0.25">
      <c r="A10019" s="8">
        <f t="array" aca="1" ref="A10019:B10019" ca="1">[2]!CorrelatedUniform($C$31:$D$32)</f>
        <v>0.73539948463439975</v>
      </c>
      <c r="B10019" s="10">
        <f ca="1"/>
        <v>0.91242405701150209</v>
      </c>
      <c r="D10019" s="3">
        <f ca="1">[2]!TriangularRnd(A10019,$F$18,$G$18,$H$18)</f>
        <v>422.2721661489341</v>
      </c>
      <c r="E10019" s="2">
        <f t="shared" ca="1" si="805"/>
        <v>567.79171646089787</v>
      </c>
      <c r="F10019" s="2">
        <f t="shared" ca="1" si="808"/>
        <v>239762.63803136474</v>
      </c>
      <c r="G10019" s="2">
        <f t="shared" ca="1" si="806"/>
        <v>124951.27256109205</v>
      </c>
      <c r="H10019" s="2">
        <f ca="1">[2]!Uniform($T$19,$U$20)</f>
        <v>32892.998930249021</v>
      </c>
      <c r="I10019" s="2">
        <f t="shared" ca="1" si="807"/>
        <v>157844.27149134106</v>
      </c>
      <c r="J10019" s="2">
        <f t="shared" ca="1" si="804"/>
        <v>81918</v>
      </c>
    </row>
    <row r="10020" spans="1:10" x14ac:dyDescent="0.25">
      <c r="A10020" s="8">
        <f t="array" aca="1" ref="A10020:B10020" ca="1">[2]!CorrelatedUniform($C$31:$D$32)</f>
        <v>0.97272658348083496</v>
      </c>
      <c r="B10020" s="10">
        <f ca="1"/>
        <v>6.2709000778590457E-2</v>
      </c>
      <c r="D10020" s="3">
        <f ca="1">[2]!TriangularRnd(A10020,$F$18,$G$18,$H$18)</f>
        <v>448.74011945299793</v>
      </c>
      <c r="E10020" s="2">
        <f t="shared" ca="1" si="805"/>
        <v>423.37883300803423</v>
      </c>
      <c r="F10020" s="2">
        <f t="shared" ca="1" si="808"/>
        <v>189987.06809789615</v>
      </c>
      <c r="G10020" s="2">
        <f t="shared" ca="1" si="806"/>
        <v>150768.95208509415</v>
      </c>
      <c r="H10020" s="2">
        <f ca="1">[2]!Uniform($T$19,$U$20)</f>
        <v>25256.577607641946</v>
      </c>
      <c r="I10020" s="2">
        <f t="shared" ca="1" si="807"/>
        <v>176025.52969273611</v>
      </c>
      <c r="J10020" s="2">
        <f t="shared" ca="1" si="804"/>
        <v>13961</v>
      </c>
    </row>
    <row r="10021" spans="1:10" x14ac:dyDescent="0.25">
      <c r="A10021" s="8">
        <f t="array" aca="1" ref="A10021:B10021" ca="1">[2]!CorrelatedUniform($C$31:$D$32)</f>
        <v>0.99981951713562012</v>
      </c>
      <c r="B10021" s="10">
        <f ca="1"/>
        <v>2.6011262553431529E-3</v>
      </c>
      <c r="D10021" s="3">
        <f ca="1">[2]!TriangularRnd(A10021,$F$18,$G$18,$H$18)</f>
        <v>460.23776017037659</v>
      </c>
      <c r="E10021" s="2">
        <f t="shared" ca="1" si="805"/>
        <v>360.288208429995</v>
      </c>
      <c r="F10021" s="2">
        <f t="shared" ca="1" si="808"/>
        <v>165818.23806361869</v>
      </c>
      <c r="G10021" s="2">
        <f t="shared" ca="1" si="806"/>
        <v>164080.86056210479</v>
      </c>
      <c r="H10021" s="2">
        <f ca="1">[2]!Uniform($T$19,$U$20)</f>
        <v>25846.029389082145</v>
      </c>
      <c r="I10021" s="2">
        <f t="shared" ca="1" si="807"/>
        <v>189926.88995118692</v>
      </c>
      <c r="J10021" s="2">
        <f t="shared" ca="1" si="804"/>
        <v>-24109</v>
      </c>
    </row>
    <row r="10022" spans="1:10" x14ac:dyDescent="0.25">
      <c r="A10022" s="8">
        <f t="array" aca="1" ref="A10022:B10022" ca="1">[2]!CorrelatedUniform($C$31:$D$32)</f>
        <v>0.90782296657562289</v>
      </c>
      <c r="B10022" s="10">
        <f ca="1"/>
        <v>6.8168532466631945E-2</v>
      </c>
      <c r="D10022" s="3">
        <f ca="1">[2]!TriangularRnd(A10022,$F$18,$G$18,$H$18)</f>
        <v>438.24680807936704</v>
      </c>
      <c r="E10022" s="2">
        <f t="shared" ca="1" si="805"/>
        <v>425.52144867568927</v>
      </c>
      <c r="F10022" s="2">
        <f t="shared" ca="1" si="808"/>
        <v>186483.41665142903</v>
      </c>
      <c r="G10022" s="2">
        <f t="shared" ca="1" si="806"/>
        <v>159741.16394071016</v>
      </c>
      <c r="H10022" s="2">
        <f ca="1">[2]!Uniform($T$19,$U$20)</f>
        <v>33703.164090371611</v>
      </c>
      <c r="I10022" s="2">
        <f t="shared" ca="1" si="807"/>
        <v>193444.32803108176</v>
      </c>
      <c r="J10022" s="2">
        <f t="shared" ca="1" si="804"/>
        <v>-6961</v>
      </c>
    </row>
    <row r="10023" spans="1:10" x14ac:dyDescent="0.25">
      <c r="A10023" s="8">
        <f t="array" aca="1" ref="A10023:B10023" ca="1">[2]!CorrelatedUniform($C$31:$D$32)</f>
        <v>0.36205160617828391</v>
      </c>
      <c r="B10023" s="10">
        <f ca="1"/>
        <v>6.918875936335922E-2</v>
      </c>
      <c r="D10023" s="3">
        <f ca="1">[2]!TriangularRnd(A10023,$F$18,$G$18,$H$18)</f>
        <v>399.6794248556734</v>
      </c>
      <c r="E10023" s="2">
        <f t="shared" ca="1" si="805"/>
        <v>425.90699408482254</v>
      </c>
      <c r="F10023" s="2">
        <f t="shared" ca="1" si="808"/>
        <v>170226.26243783056</v>
      </c>
      <c r="G10023" s="2">
        <f t="shared" ca="1" si="806"/>
        <v>158662.43642729893</v>
      </c>
      <c r="H10023" s="2">
        <f ca="1">[2]!Uniform($T$19,$U$20)</f>
        <v>36831.205713431933</v>
      </c>
      <c r="I10023" s="2">
        <f t="shared" ca="1" si="807"/>
        <v>195493.64214073087</v>
      </c>
      <c r="J10023" s="2">
        <f t="shared" ca="1" si="804"/>
        <v>-25268</v>
      </c>
    </row>
    <row r="10024" spans="1:10" x14ac:dyDescent="0.25">
      <c r="A10024" s="8">
        <f t="array" aca="1" ref="A10024:B10024" ca="1">[2]!CorrelatedUniform($C$31:$D$32)</f>
        <v>0.87551283836364735</v>
      </c>
      <c r="B10024" s="10">
        <f ca="1"/>
        <v>0.11906017317719736</v>
      </c>
      <c r="D10024" s="3">
        <f ca="1">[2]!TriangularRnd(A10024,$F$18,$G$18,$H$18)</f>
        <v>434.51657809718648</v>
      </c>
      <c r="E10024" s="2">
        <f t="shared" ca="1" si="805"/>
        <v>441.01509958747306</v>
      </c>
      <c r="F10024" s="2">
        <f t="shared" ca="1" si="808"/>
        <v>191628.37196193871</v>
      </c>
      <c r="G10024" s="2">
        <f t="shared" ca="1" si="806"/>
        <v>56861.997362525741</v>
      </c>
      <c r="H10024" s="2">
        <f ca="1">[2]!Uniform($T$19,$U$20)</f>
        <v>29683.916945503748</v>
      </c>
      <c r="I10024" s="2">
        <f t="shared" ca="1" si="807"/>
        <v>86545.914308029489</v>
      </c>
      <c r="J10024" s="2">
        <f t="shared" ref="J10024:J10039" ca="1" si="809">INT(F10024-I10024)</f>
        <v>105082</v>
      </c>
    </row>
    <row r="10025" spans="1:10" x14ac:dyDescent="0.25">
      <c r="A10025" s="8">
        <f t="array" aca="1" ref="A10025:B10025" ca="1">[2]!CorrelatedUniform($C$31:$D$32)</f>
        <v>0.21452403068542483</v>
      </c>
      <c r="B10025" s="10">
        <f ca="1"/>
        <v>0.57431529643740087</v>
      </c>
      <c r="D10025" s="3">
        <f ca="1">[2]!TriangularRnd(A10025,$F$18,$G$18,$H$18)</f>
        <v>389.18006603615629</v>
      </c>
      <c r="E10025" s="2">
        <f t="shared" ref="E10025:E10039" ca="1" si="810">_xlfn.NORM.INV(B10025,$G$24,$G$24*$H$24)</f>
        <v>509.36857241308979</v>
      </c>
      <c r="F10025" s="2">
        <f t="shared" ca="1" si="808"/>
        <v>198236.09464846895</v>
      </c>
      <c r="G10025" s="2">
        <f t="shared" ref="G10025:G10039" ca="1" si="811">_xlfn.NORM.INV(RAND(),$S$19,$R$21)*D10025</f>
        <v>189311.14935902072</v>
      </c>
      <c r="H10025" s="2">
        <f ca="1">[2]!Uniform($T$19,$U$20)</f>
        <v>27032.020415791525</v>
      </c>
      <c r="I10025" s="2">
        <f t="shared" ref="I10025:I10039" ca="1" si="812">G10025+H10025</f>
        <v>216343.16977481224</v>
      </c>
      <c r="J10025" s="2">
        <f t="shared" ca="1" si="809"/>
        <v>-18108</v>
      </c>
    </row>
    <row r="10026" spans="1:10" x14ac:dyDescent="0.25">
      <c r="A10026" s="8">
        <f t="array" aca="1" ref="A10026:B10026" ca="1">[2]!CorrelatedUniform($C$31:$D$32)</f>
        <v>0.25081956386566151</v>
      </c>
      <c r="B10026" s="10">
        <f ca="1"/>
        <v>0.27239718605649288</v>
      </c>
      <c r="D10026" s="3">
        <f ca="1">[2]!TriangularRnd(A10026,$F$18,$G$18,$H$18)</f>
        <v>392.03351678419142</v>
      </c>
      <c r="E10026" s="2">
        <f t="shared" ca="1" si="810"/>
        <v>469.72105161188426</v>
      </c>
      <c r="F10026" s="2">
        <f t="shared" ref="F10026:F10037" ca="1" si="813">D10026*E10026</f>
        <v>184146.39577097568</v>
      </c>
      <c r="G10026" s="2">
        <f t="shared" ca="1" si="811"/>
        <v>253016.91932759227</v>
      </c>
      <c r="H10026" s="2">
        <f ca="1">[2]!Uniform($T$19,$U$20)</f>
        <v>33876.905106824306</v>
      </c>
      <c r="I10026" s="2">
        <f t="shared" ca="1" si="812"/>
        <v>286893.8244344166</v>
      </c>
      <c r="J10026" s="2">
        <f t="shared" ca="1" si="809"/>
        <v>-102748</v>
      </c>
    </row>
    <row r="10027" spans="1:10" x14ac:dyDescent="0.25">
      <c r="A10027" s="8">
        <f t="array" aca="1" ref="A10027:B10027" ca="1">[2]!CorrelatedUniform($C$31:$D$32)</f>
        <v>0.45438361167907709</v>
      </c>
      <c r="B10027" s="10">
        <f ca="1"/>
        <v>0.84017394217085273</v>
      </c>
      <c r="D10027" s="3">
        <f ca="1">[2]!TriangularRnd(A10027,$F$18,$G$18,$H$18)</f>
        <v>405.16424166892699</v>
      </c>
      <c r="E10027" s="2">
        <f t="shared" ca="1" si="810"/>
        <v>549.75865158941315</v>
      </c>
      <c r="F10027" s="2">
        <f t="shared" ca="1" si="813"/>
        <v>222742.54717215642</v>
      </c>
      <c r="G10027" s="2">
        <f t="shared" ca="1" si="811"/>
        <v>156056.83464664422</v>
      </c>
      <c r="H10027" s="2">
        <f ca="1">[2]!Uniform($T$19,$U$20)</f>
        <v>33530.703273417676</v>
      </c>
      <c r="I10027" s="2">
        <f t="shared" ca="1" si="812"/>
        <v>189587.53792006191</v>
      </c>
      <c r="J10027" s="2">
        <f t="shared" ca="1" si="809"/>
        <v>33155</v>
      </c>
    </row>
    <row r="10028" spans="1:10" x14ac:dyDescent="0.25">
      <c r="A10028" s="8">
        <f t="array" aca="1" ref="A10028:B10028" ca="1">[2]!CorrelatedUniform($C$31:$D$32)</f>
        <v>0.74264025688171387</v>
      </c>
      <c r="B10028" s="10">
        <f ca="1"/>
        <v>0.29849063524262287</v>
      </c>
      <c r="D10028" s="3">
        <f ca="1">[2]!TriangularRnd(A10028,$F$18,$G$18,$H$18)</f>
        <v>422.80925937220434</v>
      </c>
      <c r="E10028" s="2">
        <f t="shared" ca="1" si="810"/>
        <v>473.56267177050029</v>
      </c>
      <c r="F10028" s="2">
        <f t="shared" ca="1" si="813"/>
        <v>200226.68251760752</v>
      </c>
      <c r="G10028" s="2">
        <f t="shared" ca="1" si="811"/>
        <v>121197.34712813326</v>
      </c>
      <c r="H10028" s="2">
        <f ca="1">[2]!Uniform($T$19,$U$20)</f>
        <v>41556.771318159786</v>
      </c>
      <c r="I10028" s="2">
        <f t="shared" ca="1" si="812"/>
        <v>162754.11844629305</v>
      </c>
      <c r="J10028" s="2">
        <f t="shared" ca="1" si="809"/>
        <v>37472</v>
      </c>
    </row>
    <row r="10029" spans="1:10" x14ac:dyDescent="0.25">
      <c r="A10029" s="8">
        <f t="array" aca="1" ref="A10029:B10029" ca="1">[2]!CorrelatedUniform($C$31:$D$32)</f>
        <v>4.6697497367858928E-2</v>
      </c>
      <c r="B10029" s="10">
        <f ca="1"/>
        <v>0.74275995781826554</v>
      </c>
      <c r="D10029" s="3">
        <f ca="1">[2]!TriangularRnd(A10029,$F$18,$G$18,$H$18)</f>
        <v>370.45555669317395</v>
      </c>
      <c r="E10029" s="2">
        <f t="shared" ca="1" si="810"/>
        <v>532.59388402575462</v>
      </c>
      <c r="F10029" s="2">
        <f t="shared" ca="1" si="813"/>
        <v>197302.36379814066</v>
      </c>
      <c r="G10029" s="2">
        <f t="shared" ca="1" si="811"/>
        <v>70111.021212359599</v>
      </c>
      <c r="H10029" s="2">
        <f ca="1">[2]!Uniform($T$19,$U$20)</f>
        <v>26295.263797764386</v>
      </c>
      <c r="I10029" s="2">
        <f t="shared" ca="1" si="812"/>
        <v>96406.285010123989</v>
      </c>
      <c r="J10029" s="2">
        <f t="shared" ca="1" si="809"/>
        <v>100896</v>
      </c>
    </row>
    <row r="10030" spans="1:10" x14ac:dyDescent="0.25">
      <c r="A10030" s="8">
        <f t="array" aca="1" ref="A10030:B10030" ca="1">[2]!CorrelatedUniform($C$31:$D$32)</f>
        <v>0.89048027992248568</v>
      </c>
      <c r="B10030" s="10">
        <f ca="1"/>
        <v>1.1114505517253346E-2</v>
      </c>
      <c r="D10030" s="3">
        <f ca="1">[2]!TriangularRnd(A10030,$F$18,$G$18,$H$18)</f>
        <v>436.17551071394672</v>
      </c>
      <c r="E10030" s="2">
        <f t="shared" ca="1" si="810"/>
        <v>385.67841111260054</v>
      </c>
      <c r="F10030" s="2">
        <f t="shared" ca="1" si="813"/>
        <v>168223.47793838204</v>
      </c>
      <c r="G10030" s="2">
        <f t="shared" ca="1" si="811"/>
        <v>93008.226378763633</v>
      </c>
      <c r="H10030" s="2">
        <f ca="1">[2]!Uniform($T$19,$U$20)</f>
        <v>40939.982520329773</v>
      </c>
      <c r="I10030" s="2">
        <f t="shared" ca="1" si="812"/>
        <v>133948.20889909341</v>
      </c>
      <c r="J10030" s="2">
        <f t="shared" ca="1" si="809"/>
        <v>34275</v>
      </c>
    </row>
    <row r="10031" spans="1:10" x14ac:dyDescent="0.25">
      <c r="A10031" s="8">
        <f t="array" aca="1" ref="A10031:B10031" ca="1">[2]!CorrelatedUniform($C$31:$D$32)</f>
        <v>0.41125583648681607</v>
      </c>
      <c r="B10031" s="10">
        <f ca="1"/>
        <v>0.52906589684158734</v>
      </c>
      <c r="D10031" s="3">
        <f ca="1">[2]!TriangularRnd(A10031,$F$18,$G$18,$H$18)</f>
        <v>402.6794128857066</v>
      </c>
      <c r="E10031" s="2">
        <f t="shared" ca="1" si="810"/>
        <v>503.64609879131075</v>
      </c>
      <c r="F10031" s="2">
        <f t="shared" ca="1" si="813"/>
        <v>202807.91536346159</v>
      </c>
      <c r="G10031" s="2">
        <f t="shared" ca="1" si="811"/>
        <v>135072.6794350573</v>
      </c>
      <c r="H10031" s="2">
        <f ca="1">[2]!Uniform($T$19,$U$20)</f>
        <v>41799.53471812421</v>
      </c>
      <c r="I10031" s="2">
        <f t="shared" ca="1" si="812"/>
        <v>176872.21415318153</v>
      </c>
      <c r="J10031" s="2">
        <f t="shared" ca="1" si="809"/>
        <v>25935</v>
      </c>
    </row>
    <row r="10032" spans="1:10" x14ac:dyDescent="0.25">
      <c r="A10032" s="8">
        <f t="array" aca="1" ref="A10032:B10032" ca="1">[2]!CorrelatedUniform($C$31:$D$32)</f>
        <v>0.24707341194152826</v>
      </c>
      <c r="B10032" s="10">
        <f ca="1"/>
        <v>0.60058409714786287</v>
      </c>
      <c r="D10032" s="3">
        <f ca="1">[2]!TriangularRnd(A10032,$F$18,$G$18,$H$18)</f>
        <v>391.74900941736792</v>
      </c>
      <c r="E10032" s="2">
        <f t="shared" ca="1" si="810"/>
        <v>512.7429628378901</v>
      </c>
      <c r="F10032" s="2">
        <f t="shared" ca="1" si="813"/>
        <v>200866.54777746974</v>
      </c>
      <c r="G10032" s="2">
        <f t="shared" ca="1" si="811"/>
        <v>178470.22949976119</v>
      </c>
      <c r="H10032" s="2">
        <f ca="1">[2]!Uniform($T$19,$U$20)</f>
        <v>27511.111292746366</v>
      </c>
      <c r="I10032" s="2">
        <f t="shared" ca="1" si="812"/>
        <v>205981.34079250754</v>
      </c>
      <c r="J10032" s="2">
        <f t="shared" ca="1" si="809"/>
        <v>-5115</v>
      </c>
    </row>
    <row r="10033" spans="1:10" x14ac:dyDescent="0.25">
      <c r="A10033" s="8">
        <f t="array" aca="1" ref="A10033:B10033" ca="1">[2]!CorrelatedUniform($C$31:$D$32)</f>
        <v>0.39462232589721657</v>
      </c>
      <c r="B10033" s="10">
        <f ca="1"/>
        <v>0.33031991636040986</v>
      </c>
      <c r="D10033" s="3">
        <f ca="1">[2]!TriangularRnd(A10033,$F$18,$G$18,$H$18)</f>
        <v>401.68642165609731</v>
      </c>
      <c r="E10033" s="2">
        <f t="shared" ca="1" si="810"/>
        <v>478.04850233889266</v>
      </c>
      <c r="F10033" s="2">
        <f t="shared" ca="1" si="813"/>
        <v>192025.59228256627</v>
      </c>
      <c r="G10033" s="2">
        <f t="shared" ca="1" si="811"/>
        <v>143395.37134401535</v>
      </c>
      <c r="H10033" s="2">
        <f ca="1">[2]!Uniform($T$19,$U$20)</f>
        <v>26902.628737572002</v>
      </c>
      <c r="I10033" s="2">
        <f t="shared" ca="1" si="812"/>
        <v>170298.00008158735</v>
      </c>
      <c r="J10033" s="2">
        <f t="shared" ca="1" si="809"/>
        <v>21727</v>
      </c>
    </row>
    <row r="10034" spans="1:10" x14ac:dyDescent="0.25">
      <c r="A10034" s="8">
        <f t="array" aca="1" ref="A10034:B10034" ca="1">[2]!CorrelatedUniform($C$31:$D$32)</f>
        <v>0.88942885398864746</v>
      </c>
      <c r="B10034" s="10">
        <f ca="1"/>
        <v>0.24031094147584597</v>
      </c>
      <c r="D10034" s="3">
        <f ca="1">[2]!TriangularRnd(A10034,$F$18,$G$18,$H$18)</f>
        <v>436.05540823524007</v>
      </c>
      <c r="E10034" s="2">
        <f t="shared" ca="1" si="810"/>
        <v>464.73486519168733</v>
      </c>
      <c r="F10034" s="2">
        <f t="shared" ca="1" si="813"/>
        <v>202650.15136231048</v>
      </c>
      <c r="G10034" s="2">
        <f t="shared" ca="1" si="811"/>
        <v>152131.16793528898</v>
      </c>
      <c r="H10034" s="2">
        <f ca="1">[2]!Uniform($T$19,$U$20)</f>
        <v>43581.458009343245</v>
      </c>
      <c r="I10034" s="2">
        <f t="shared" ca="1" si="812"/>
        <v>195712.62594463222</v>
      </c>
      <c r="J10034" s="2">
        <f t="shared" ca="1" si="809"/>
        <v>6937</v>
      </c>
    </row>
    <row r="10035" spans="1:10" x14ac:dyDescent="0.25">
      <c r="A10035" s="8">
        <f t="array" aca="1" ref="A10035:B10035" ca="1">[2]!CorrelatedUniform($C$31:$D$32)</f>
        <v>0.68748128414154064</v>
      </c>
      <c r="B10035" s="10">
        <f ca="1"/>
        <v>5.1232933073374384E-2</v>
      </c>
      <c r="D10035" s="3">
        <f ca="1">[2]!TriangularRnd(A10035,$F$18,$G$18,$H$18)</f>
        <v>418.88905702103307</v>
      </c>
      <c r="E10035" s="2">
        <f t="shared" ca="1" si="810"/>
        <v>418.34925575466207</v>
      </c>
      <c r="F10035" s="2">
        <f t="shared" ca="1" si="813"/>
        <v>175241.92524852138</v>
      </c>
      <c r="G10035" s="2">
        <f t="shared" ca="1" si="811"/>
        <v>167178.1906328974</v>
      </c>
      <c r="H10035" s="2">
        <f ca="1">[2]!Uniform($T$19,$U$20)</f>
        <v>42415.874302019096</v>
      </c>
      <c r="I10035" s="2">
        <f t="shared" ca="1" si="812"/>
        <v>209594.0649349165</v>
      </c>
      <c r="J10035" s="2">
        <f t="shared" ca="1" si="809"/>
        <v>-34353</v>
      </c>
    </row>
    <row r="10036" spans="1:10" x14ac:dyDescent="0.25">
      <c r="A10036" s="8">
        <f t="array" aca="1" ref="A10036:B10036" ca="1">[2]!CorrelatedUniform($C$31:$D$32)</f>
        <v>0.37797641754150402</v>
      </c>
      <c r="B10036" s="10">
        <f ca="1"/>
        <v>0.33462070814285011</v>
      </c>
      <c r="D10036" s="3">
        <f ca="1">[2]!TriangularRnd(A10036,$F$18,$G$18,$H$18)</f>
        <v>400.67150878213613</v>
      </c>
      <c r="E10036" s="2">
        <f t="shared" ca="1" si="810"/>
        <v>478.64053239928114</v>
      </c>
      <c r="F10036" s="2">
        <f t="shared" ca="1" si="813"/>
        <v>191777.62428070488</v>
      </c>
      <c r="G10036" s="2">
        <f t="shared" ca="1" si="811"/>
        <v>172568.76147608232</v>
      </c>
      <c r="H10036" s="2">
        <f ca="1">[2]!Uniform($T$19,$U$20)</f>
        <v>33368.452739954329</v>
      </c>
      <c r="I10036" s="2">
        <f t="shared" ca="1" si="812"/>
        <v>205937.21421603666</v>
      </c>
      <c r="J10036" s="2">
        <f t="shared" ca="1" si="809"/>
        <v>-14160</v>
      </c>
    </row>
    <row r="10037" spans="1:10" x14ac:dyDescent="0.25">
      <c r="A10037" s="8">
        <f t="array" aca="1" ref="A10037:B10037" ca="1">[2]!CorrelatedUniform($C$31:$D$32)</f>
        <v>0.70180439949035667</v>
      </c>
      <c r="B10037" s="10">
        <f ca="1"/>
        <v>0.24581465913093342</v>
      </c>
      <c r="D10037" s="3">
        <f ca="1">[2]!TriangularRnd(A10037,$F$18,$G$18,$H$18)</f>
        <v>419.87130549307949</v>
      </c>
      <c r="E10037" s="2">
        <f t="shared" ca="1" si="810"/>
        <v>465.61401550964706</v>
      </c>
      <c r="F10037" s="2">
        <f t="shared" ca="1" si="813"/>
        <v>195497.96454791047</v>
      </c>
      <c r="G10037" s="2">
        <f t="shared" ca="1" si="811"/>
        <v>138782.37217109179</v>
      </c>
      <c r="H10037" s="2">
        <f ca="1">[2]!Uniform($T$19,$U$20)</f>
        <v>41231.542837783185</v>
      </c>
      <c r="I10037" s="2">
        <f t="shared" ca="1" si="812"/>
        <v>180013.91500887496</v>
      </c>
      <c r="J10037" s="2">
        <f t="shared" ca="1" si="809"/>
        <v>15484</v>
      </c>
    </row>
    <row r="10038" spans="1:10" x14ac:dyDescent="0.25">
      <c r="A10038" s="8">
        <f t="array" aca="1" ref="A10038:B10038" ca="1">[2]!CorrelatedUniform($C$31:$D$32)</f>
        <v>0.4625065326690676</v>
      </c>
      <c r="B10038" s="10">
        <f ca="1"/>
        <v>0.2495381770514194</v>
      </c>
      <c r="D10038" s="3">
        <f ca="1">[2]!TriangularRnd(A10038,$F$18,$G$18,$H$18)</f>
        <v>405.61884319997381</v>
      </c>
      <c r="E10038" s="2">
        <f t="shared" ca="1" si="810"/>
        <v>466.20281210161443</v>
      </c>
      <c r="F10038" s="2">
        <f t="shared" ref="F10038:F10039" ca="1" si="814">D10038*E10038</f>
        <v>189100.6453412316</v>
      </c>
      <c r="G10038" s="2">
        <f t="shared" ca="1" si="811"/>
        <v>152188.85347139984</v>
      </c>
      <c r="H10038" s="2">
        <f ca="1">[2]!Uniform($T$19,$U$20)</f>
        <v>39371.727295405784</v>
      </c>
      <c r="I10038" s="2">
        <f t="shared" ca="1" si="812"/>
        <v>191560.58076680562</v>
      </c>
      <c r="J10038" s="2">
        <f t="shared" ca="1" si="809"/>
        <v>-2460</v>
      </c>
    </row>
    <row r="10039" spans="1:10" x14ac:dyDescent="0.25">
      <c r="A10039" s="8">
        <f t="array" aca="1" ref="A10039:B10039" ca="1">[2]!CorrelatedUniform($C$31:$D$32)</f>
        <v>0.74395418167114247</v>
      </c>
      <c r="B10039" s="10">
        <f ca="1"/>
        <v>0.85880074861803446</v>
      </c>
      <c r="D10039" s="3">
        <f ca="1">[2]!TriangularRnd(A10039,$F$18,$G$18,$H$18)</f>
        <v>422.9075277154322</v>
      </c>
      <c r="E10039" s="2">
        <f t="shared" ca="1" si="810"/>
        <v>553.74734497565066</v>
      </c>
      <c r="F10039" s="2">
        <f t="shared" ca="1" si="814"/>
        <v>234183.92064263698</v>
      </c>
      <c r="G10039" s="2">
        <f t="shared" ca="1" si="811"/>
        <v>103209.71376930106</v>
      </c>
      <c r="H10039" s="2">
        <f ca="1">[2]!Uniform($T$19,$U$20)</f>
        <v>32681.00006104268</v>
      </c>
      <c r="I10039" s="2">
        <f t="shared" ca="1" si="812"/>
        <v>135890.71383034374</v>
      </c>
      <c r="J10039" s="2">
        <f t="shared" ca="1" si="809"/>
        <v>98293</v>
      </c>
    </row>
  </sheetData>
  <mergeCells count="11">
    <mergeCell ref="O59:Z59"/>
    <mergeCell ref="M61:M73"/>
    <mergeCell ref="M3:N3"/>
    <mergeCell ref="V49:X49"/>
    <mergeCell ref="R48:X48"/>
    <mergeCell ref="A39:B39"/>
    <mergeCell ref="V40:X40"/>
    <mergeCell ref="R39:X39"/>
    <mergeCell ref="M39:P39"/>
    <mergeCell ref="D3:H3"/>
    <mergeCell ref="S3:T3"/>
  </mergeCells>
  <conditionalFormatting sqref="O61:Z73">
    <cfRule type="top10" dxfId="4" priority="4" rank="1"/>
  </conditionalFormatting>
  <printOptions headings="1" gridLines="1"/>
  <pageMargins left="0.7" right="0.7" top="0.75" bottom="0.75" header="0.3" footer="0.3"/>
  <pageSetup scale="37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>
    <pageSetUpPr fitToPage="1"/>
  </sheetPr>
  <dimension ref="A3:Q25"/>
  <sheetViews>
    <sheetView zoomScaleNormal="100" workbookViewId="0">
      <selection activeCell="F25" sqref="F25"/>
    </sheetView>
  </sheetViews>
  <sheetFormatPr defaultRowHeight="15.75" x14ac:dyDescent="0.25"/>
  <cols>
    <col min="1" max="10" width="15.625" customWidth="1"/>
    <col min="11" max="26" width="10.625" customWidth="1"/>
    <col min="92" max="3014" width="8" customWidth="1"/>
    <col min="3015" max="3685" width="7" customWidth="1"/>
    <col min="3686" max="3752" width="5.5" customWidth="1"/>
    <col min="3753" max="3760" width="4.5" customWidth="1"/>
    <col min="3761" max="3761" width="3.5" customWidth="1"/>
    <col min="3762" max="3770" width="3.875" customWidth="1"/>
    <col min="3771" max="3850" width="4.875" customWidth="1"/>
    <col min="3851" max="4615" width="6.375" customWidth="1"/>
    <col min="4616" max="9423" width="7.375" customWidth="1"/>
    <col min="9424" max="9700" width="8.375" customWidth="1"/>
    <col min="9701" max="9701" width="11" bestFit="1" customWidth="1"/>
  </cols>
  <sheetData>
    <row r="3" spans="1:17" x14ac:dyDescent="0.25">
      <c r="A3" s="44" t="s">
        <v>78</v>
      </c>
      <c r="B3" s="44" t="s">
        <v>74</v>
      </c>
    </row>
    <row r="4" spans="1:17" s="47" customFormat="1" x14ac:dyDescent="0.25">
      <c r="A4" s="46" t="s">
        <v>58</v>
      </c>
      <c r="B4" s="2" t="s">
        <v>81</v>
      </c>
      <c r="C4" s="2" t="s">
        <v>82</v>
      </c>
      <c r="D4" s="2" t="s">
        <v>83</v>
      </c>
      <c r="E4" s="2" t="s">
        <v>84</v>
      </c>
      <c r="F4" s="2" t="s">
        <v>85</v>
      </c>
      <c r="G4" s="2" t="s">
        <v>86</v>
      </c>
      <c r="H4" s="2" t="s">
        <v>87</v>
      </c>
      <c r="I4" s="2" t="s">
        <v>88</v>
      </c>
      <c r="J4" s="2" t="s">
        <v>89</v>
      </c>
      <c r="K4" s="2" t="s">
        <v>90</v>
      </c>
      <c r="L4"/>
      <c r="M4"/>
      <c r="N4"/>
      <c r="O4"/>
      <c r="P4"/>
      <c r="Q4"/>
    </row>
    <row r="5" spans="1:17" x14ac:dyDescent="0.25">
      <c r="A5" s="45" t="s">
        <v>75</v>
      </c>
      <c r="B5" s="48">
        <v>0</v>
      </c>
      <c r="C5" s="48">
        <v>0</v>
      </c>
      <c r="D5" s="48">
        <v>1</v>
      </c>
      <c r="E5" s="48">
        <v>1</v>
      </c>
      <c r="F5" s="48">
        <v>0</v>
      </c>
      <c r="G5" s="48">
        <v>0</v>
      </c>
      <c r="H5" s="48">
        <v>0</v>
      </c>
      <c r="I5" s="48">
        <v>0</v>
      </c>
      <c r="J5" s="48">
        <v>0</v>
      </c>
      <c r="K5" s="48">
        <v>0</v>
      </c>
    </row>
    <row r="6" spans="1:17" x14ac:dyDescent="0.25">
      <c r="A6" s="45" t="s">
        <v>59</v>
      </c>
      <c r="B6" s="48">
        <v>1</v>
      </c>
      <c r="C6" s="48">
        <v>4</v>
      </c>
      <c r="D6" s="48">
        <v>4</v>
      </c>
      <c r="E6" s="48">
        <v>7</v>
      </c>
      <c r="F6" s="48">
        <v>2</v>
      </c>
      <c r="G6" s="48">
        <v>0</v>
      </c>
      <c r="H6" s="48">
        <v>0</v>
      </c>
      <c r="I6" s="48">
        <v>0</v>
      </c>
      <c r="J6" s="48">
        <v>0</v>
      </c>
      <c r="K6" s="48">
        <v>0</v>
      </c>
    </row>
    <row r="7" spans="1:17" x14ac:dyDescent="0.25">
      <c r="A7" s="45" t="s">
        <v>60</v>
      </c>
      <c r="B7" s="48">
        <v>1</v>
      </c>
      <c r="C7" s="48">
        <v>11</v>
      </c>
      <c r="D7" s="48">
        <v>18</v>
      </c>
      <c r="E7" s="48">
        <v>20</v>
      </c>
      <c r="F7" s="48">
        <v>6</v>
      </c>
      <c r="G7" s="48">
        <v>3</v>
      </c>
      <c r="H7" s="48">
        <v>0</v>
      </c>
      <c r="I7" s="48">
        <v>0</v>
      </c>
      <c r="J7" s="48">
        <v>0</v>
      </c>
      <c r="K7" s="48">
        <v>0</v>
      </c>
    </row>
    <row r="8" spans="1:17" x14ac:dyDescent="0.25">
      <c r="A8" s="45" t="s">
        <v>61</v>
      </c>
      <c r="B8" s="48">
        <v>3</v>
      </c>
      <c r="C8" s="48">
        <v>16</v>
      </c>
      <c r="D8" s="48">
        <v>40</v>
      </c>
      <c r="E8" s="48">
        <v>57</v>
      </c>
      <c r="F8" s="48">
        <v>29</v>
      </c>
      <c r="G8" s="48">
        <v>9</v>
      </c>
      <c r="H8" s="48">
        <v>4</v>
      </c>
      <c r="I8" s="48">
        <v>0</v>
      </c>
      <c r="J8" s="48">
        <v>0</v>
      </c>
      <c r="K8" s="48">
        <v>0</v>
      </c>
    </row>
    <row r="9" spans="1:17" x14ac:dyDescent="0.25">
      <c r="A9" s="45" t="s">
        <v>62</v>
      </c>
      <c r="B9" s="48">
        <v>2</v>
      </c>
      <c r="C9" s="48">
        <v>28</v>
      </c>
      <c r="D9" s="48">
        <v>96</v>
      </c>
      <c r="E9" s="48">
        <v>151</v>
      </c>
      <c r="F9" s="48">
        <v>101</v>
      </c>
      <c r="G9" s="48">
        <v>45</v>
      </c>
      <c r="H9" s="48">
        <v>5</v>
      </c>
      <c r="I9" s="48">
        <v>0</v>
      </c>
      <c r="J9" s="48">
        <v>0</v>
      </c>
      <c r="K9" s="48">
        <v>0</v>
      </c>
    </row>
    <row r="10" spans="1:17" x14ac:dyDescent="0.25">
      <c r="A10" s="45" t="s">
        <v>63</v>
      </c>
      <c r="B10" s="48">
        <v>4</v>
      </c>
      <c r="C10" s="48">
        <v>26</v>
      </c>
      <c r="D10" s="48">
        <v>118</v>
      </c>
      <c r="E10" s="48">
        <v>279</v>
      </c>
      <c r="F10" s="48">
        <v>267</v>
      </c>
      <c r="G10" s="48">
        <v>133</v>
      </c>
      <c r="H10" s="48">
        <v>29</v>
      </c>
      <c r="I10" s="48">
        <v>3</v>
      </c>
      <c r="J10" s="48">
        <v>0</v>
      </c>
      <c r="K10" s="48">
        <v>0</v>
      </c>
    </row>
    <row r="11" spans="1:17" x14ac:dyDescent="0.25">
      <c r="A11" s="45" t="s">
        <v>64</v>
      </c>
      <c r="B11" s="48">
        <v>2</v>
      </c>
      <c r="C11" s="48">
        <v>22</v>
      </c>
      <c r="D11" s="48">
        <v>179</v>
      </c>
      <c r="E11" s="48">
        <v>446</v>
      </c>
      <c r="F11" s="48">
        <v>569</v>
      </c>
      <c r="G11" s="48">
        <v>298</v>
      </c>
      <c r="H11" s="48">
        <v>74</v>
      </c>
      <c r="I11" s="48">
        <v>4</v>
      </c>
      <c r="J11" s="48">
        <v>1</v>
      </c>
      <c r="K11" s="48">
        <v>0</v>
      </c>
    </row>
    <row r="12" spans="1:17" x14ac:dyDescent="0.25">
      <c r="A12" s="45" t="s">
        <v>65</v>
      </c>
      <c r="B12" s="48">
        <v>1</v>
      </c>
      <c r="C12" s="48">
        <v>21</v>
      </c>
      <c r="D12" s="48">
        <v>135</v>
      </c>
      <c r="E12" s="48">
        <v>408</v>
      </c>
      <c r="F12" s="48">
        <v>670</v>
      </c>
      <c r="G12" s="48">
        <v>434</v>
      </c>
      <c r="H12" s="48">
        <v>146</v>
      </c>
      <c r="I12" s="48">
        <v>16</v>
      </c>
      <c r="J12" s="48">
        <v>1</v>
      </c>
      <c r="K12" s="48">
        <v>0</v>
      </c>
    </row>
    <row r="13" spans="1:17" x14ac:dyDescent="0.25">
      <c r="A13" s="45" t="s">
        <v>66</v>
      </c>
      <c r="B13" s="48">
        <v>2</v>
      </c>
      <c r="C13" s="48">
        <v>13</v>
      </c>
      <c r="D13" s="48">
        <v>86</v>
      </c>
      <c r="E13" s="48">
        <v>405</v>
      </c>
      <c r="F13" s="48">
        <v>719</v>
      </c>
      <c r="G13" s="48">
        <v>510</v>
      </c>
      <c r="H13" s="48">
        <v>181</v>
      </c>
      <c r="I13" s="48">
        <v>31</v>
      </c>
      <c r="J13" s="48">
        <v>2</v>
      </c>
      <c r="K13" s="48">
        <v>0</v>
      </c>
    </row>
    <row r="14" spans="1:17" x14ac:dyDescent="0.25">
      <c r="A14" s="45" t="s">
        <v>67</v>
      </c>
      <c r="B14" s="48">
        <v>0</v>
      </c>
      <c r="C14" s="48">
        <v>5</v>
      </c>
      <c r="D14" s="48">
        <v>42</v>
      </c>
      <c r="E14" s="48">
        <v>226</v>
      </c>
      <c r="F14" s="48">
        <v>513</v>
      </c>
      <c r="G14" s="48">
        <v>478</v>
      </c>
      <c r="H14" s="48">
        <v>210</v>
      </c>
      <c r="I14" s="48">
        <v>35</v>
      </c>
      <c r="J14" s="48">
        <v>1</v>
      </c>
      <c r="K14" s="48">
        <v>0</v>
      </c>
    </row>
    <row r="15" spans="1:17" x14ac:dyDescent="0.25">
      <c r="A15" s="45" t="s">
        <v>68</v>
      </c>
      <c r="B15" s="48">
        <v>0</v>
      </c>
      <c r="C15" s="48">
        <v>0</v>
      </c>
      <c r="D15" s="48">
        <v>14</v>
      </c>
      <c r="E15" s="48">
        <v>115</v>
      </c>
      <c r="F15" s="48">
        <v>295</v>
      </c>
      <c r="G15" s="48">
        <v>324</v>
      </c>
      <c r="H15" s="48">
        <v>156</v>
      </c>
      <c r="I15" s="48">
        <v>35</v>
      </c>
      <c r="J15" s="48">
        <v>1</v>
      </c>
      <c r="K15" s="48">
        <v>0</v>
      </c>
    </row>
    <row r="16" spans="1:17" x14ac:dyDescent="0.25">
      <c r="A16" s="45" t="s">
        <v>69</v>
      </c>
      <c r="B16" s="48">
        <v>0</v>
      </c>
      <c r="C16" s="48">
        <v>0</v>
      </c>
      <c r="D16" s="48">
        <v>1</v>
      </c>
      <c r="E16" s="48">
        <v>25</v>
      </c>
      <c r="F16" s="48">
        <v>121</v>
      </c>
      <c r="G16" s="48">
        <v>174</v>
      </c>
      <c r="H16" s="48">
        <v>85</v>
      </c>
      <c r="I16" s="48">
        <v>18</v>
      </c>
      <c r="J16" s="48">
        <v>1</v>
      </c>
      <c r="K16" s="48">
        <v>1</v>
      </c>
    </row>
    <row r="17" spans="1:11" x14ac:dyDescent="0.25">
      <c r="A17" s="45" t="s">
        <v>70</v>
      </c>
      <c r="B17" s="48">
        <v>0</v>
      </c>
      <c r="C17" s="48">
        <v>0</v>
      </c>
      <c r="D17" s="48">
        <v>0</v>
      </c>
      <c r="E17" s="48">
        <v>9</v>
      </c>
      <c r="F17" s="48">
        <v>35</v>
      </c>
      <c r="G17" s="48">
        <v>61</v>
      </c>
      <c r="H17" s="48">
        <v>42</v>
      </c>
      <c r="I17" s="48">
        <v>12</v>
      </c>
      <c r="J17" s="48">
        <v>2</v>
      </c>
      <c r="K17" s="48">
        <v>0</v>
      </c>
    </row>
    <row r="18" spans="1:11" x14ac:dyDescent="0.25">
      <c r="A18" s="45" t="s">
        <v>71</v>
      </c>
      <c r="B18" s="48">
        <v>0</v>
      </c>
      <c r="C18" s="48">
        <v>0</v>
      </c>
      <c r="D18" s="48">
        <v>0</v>
      </c>
      <c r="E18" s="48">
        <v>1</v>
      </c>
      <c r="F18" s="48">
        <v>8</v>
      </c>
      <c r="G18" s="48">
        <v>18</v>
      </c>
      <c r="H18" s="48">
        <v>11</v>
      </c>
      <c r="I18" s="48">
        <v>10</v>
      </c>
      <c r="J18" s="48">
        <v>1</v>
      </c>
      <c r="K18" s="48">
        <v>0</v>
      </c>
    </row>
    <row r="19" spans="1:11" x14ac:dyDescent="0.25">
      <c r="A19" s="45" t="s">
        <v>72</v>
      </c>
      <c r="B19" s="48">
        <v>0</v>
      </c>
      <c r="C19" s="48">
        <v>0</v>
      </c>
      <c r="D19" s="48">
        <v>0</v>
      </c>
      <c r="E19" s="48">
        <v>1</v>
      </c>
      <c r="F19" s="48">
        <v>1</v>
      </c>
      <c r="G19" s="48">
        <v>3</v>
      </c>
      <c r="H19" s="48">
        <v>5</v>
      </c>
      <c r="I19" s="48">
        <v>1</v>
      </c>
      <c r="J19" s="48">
        <v>0</v>
      </c>
      <c r="K19" s="48">
        <v>0</v>
      </c>
    </row>
    <row r="20" spans="1:11" x14ac:dyDescent="0.25">
      <c r="A20" s="45" t="s">
        <v>73</v>
      </c>
      <c r="B20" s="48">
        <v>0</v>
      </c>
      <c r="C20" s="48">
        <v>0</v>
      </c>
      <c r="D20" s="48">
        <v>0</v>
      </c>
      <c r="E20" s="48">
        <v>0</v>
      </c>
      <c r="F20" s="48">
        <v>0</v>
      </c>
      <c r="G20" s="48">
        <v>2</v>
      </c>
      <c r="H20" s="48">
        <v>1</v>
      </c>
      <c r="I20" s="48">
        <v>0</v>
      </c>
      <c r="J20" s="48">
        <v>0</v>
      </c>
      <c r="K20" s="48">
        <v>0</v>
      </c>
    </row>
    <row r="25" spans="1:11" x14ac:dyDescent="0.25">
      <c r="F25" s="112"/>
    </row>
  </sheetData>
  <conditionalFormatting pivot="1" sqref="B5:K20">
    <cfRule type="top10" dxfId="3" priority="1" rank="1"/>
  </conditionalFormatting>
  <printOptions headings="1" gridLines="1"/>
  <pageMargins left="0.7" right="0.7" top="0.75" bottom="0.75" header="0.3" footer="0.3"/>
  <pageSetup scale="66" orientation="landscape"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N35"/>
  <sheetViews>
    <sheetView zoomScaleNormal="100" workbookViewId="0">
      <selection activeCell="M34" sqref="M34"/>
    </sheetView>
  </sheetViews>
  <sheetFormatPr defaultColWidth="10.625" defaultRowHeight="15.75" x14ac:dyDescent="0.25"/>
  <sheetData>
    <row r="1" spans="1:7" ht="21.75" thickBot="1" x14ac:dyDescent="0.4">
      <c r="A1" s="105" t="s">
        <v>8</v>
      </c>
      <c r="B1" s="106"/>
      <c r="C1" s="106"/>
    </row>
    <row r="2" spans="1:7" x14ac:dyDescent="0.25">
      <c r="A2" s="18"/>
      <c r="B2" s="133" t="s">
        <v>46</v>
      </c>
      <c r="C2" s="134"/>
      <c r="D2" s="134"/>
      <c r="E2" s="134"/>
      <c r="F2" s="135"/>
    </row>
    <row r="3" spans="1:7" x14ac:dyDescent="0.25">
      <c r="A3" s="18"/>
      <c r="B3" s="31"/>
      <c r="C3" s="27"/>
      <c r="D3" s="27"/>
      <c r="E3" s="27"/>
      <c r="F3" s="28"/>
    </row>
    <row r="4" spans="1:7" x14ac:dyDescent="0.25">
      <c r="A4" s="18"/>
      <c r="B4" s="75" t="s">
        <v>1</v>
      </c>
      <c r="C4" s="27"/>
      <c r="D4" s="27"/>
      <c r="E4" s="40">
        <f ca="1">AlgebraicModel!G18</f>
        <v>407.66721713582535</v>
      </c>
      <c r="F4" s="28"/>
    </row>
    <row r="5" spans="1:7" x14ac:dyDescent="0.25">
      <c r="A5" s="18"/>
      <c r="B5" s="80" t="s">
        <v>0</v>
      </c>
      <c r="C5" s="27"/>
      <c r="D5" s="27"/>
      <c r="E5" s="41">
        <f>AlgebraicModel!G24</f>
        <v>500</v>
      </c>
      <c r="F5" s="42"/>
    </row>
    <row r="6" spans="1:7" x14ac:dyDescent="0.25">
      <c r="A6" s="18"/>
      <c r="B6" s="31" t="s">
        <v>7</v>
      </c>
      <c r="C6" s="27"/>
      <c r="D6" s="27"/>
      <c r="E6" s="41"/>
      <c r="F6" s="42">
        <f ca="1">E4*E5</f>
        <v>203833.60856791268</v>
      </c>
    </row>
    <row r="7" spans="1:7" x14ac:dyDescent="0.25">
      <c r="A7" s="18"/>
      <c r="B7" s="31"/>
      <c r="C7" s="27"/>
      <c r="D7" s="27"/>
      <c r="E7" s="41"/>
      <c r="F7" s="42"/>
    </row>
    <row r="8" spans="1:7" x14ac:dyDescent="0.25">
      <c r="A8" s="18"/>
      <c r="B8" s="80" t="s">
        <v>6</v>
      </c>
      <c r="C8" s="27"/>
      <c r="D8" s="27"/>
      <c r="E8" s="41"/>
      <c r="F8" s="42"/>
    </row>
    <row r="9" spans="1:7" x14ac:dyDescent="0.25">
      <c r="A9" s="18"/>
      <c r="B9" s="81" t="s">
        <v>17</v>
      </c>
      <c r="C9" s="27"/>
      <c r="D9" s="27"/>
      <c r="E9" s="82">
        <f>AlgebraicModel!S19</f>
        <v>382.1240517174237</v>
      </c>
      <c r="F9" s="42">
        <f ca="1">E9*E4</f>
        <v>155779.44876430833</v>
      </c>
    </row>
    <row r="10" spans="1:7" x14ac:dyDescent="0.25">
      <c r="A10" s="18"/>
      <c r="B10" s="81" t="s">
        <v>5</v>
      </c>
      <c r="C10" s="27"/>
      <c r="D10" s="27"/>
      <c r="E10" s="41"/>
      <c r="F10" s="83">
        <f>AlgebraicModel!T19</f>
        <v>24682.148609704745</v>
      </c>
    </row>
    <row r="11" spans="1:7" x14ac:dyDescent="0.25">
      <c r="A11" s="18"/>
      <c r="B11" s="31" t="s">
        <v>4</v>
      </c>
      <c r="C11" s="27"/>
      <c r="D11" s="27"/>
      <c r="E11" s="41"/>
      <c r="F11" s="42">
        <f ca="1">F9+F10</f>
        <v>180461.59737401307</v>
      </c>
    </row>
    <row r="12" spans="1:7" x14ac:dyDescent="0.25">
      <c r="A12" s="18"/>
      <c r="B12" s="31"/>
      <c r="C12" s="27"/>
      <c r="D12" s="27"/>
      <c r="E12" s="41"/>
      <c r="F12" s="42"/>
    </row>
    <row r="13" spans="1:7" ht="16.5" thickBot="1" x14ac:dyDescent="0.3">
      <c r="A13" s="18"/>
      <c r="B13" s="34" t="s">
        <v>57</v>
      </c>
      <c r="C13" s="29"/>
      <c r="D13" s="29"/>
      <c r="E13" s="43"/>
      <c r="F13" s="84">
        <f ca="1">F6-F11</f>
        <v>23372.011193899612</v>
      </c>
      <c r="G13" s="109" t="s">
        <v>102</v>
      </c>
    </row>
    <row r="17" spans="1:14" ht="21" x14ac:dyDescent="0.35">
      <c r="A17" s="105" t="s">
        <v>3</v>
      </c>
      <c r="B17" s="106"/>
      <c r="C17" s="106"/>
    </row>
    <row r="18" spans="1:14" ht="21" x14ac:dyDescent="0.35">
      <c r="A18" s="17"/>
    </row>
    <row r="19" spans="1:14" ht="18.75" x14ac:dyDescent="0.3">
      <c r="B19" s="128" t="s">
        <v>80</v>
      </c>
      <c r="C19" s="128"/>
      <c r="D19" s="128"/>
      <c r="E19" s="128"/>
      <c r="G19" s="128" t="s">
        <v>80</v>
      </c>
      <c r="H19" s="128"/>
      <c r="I19" s="128"/>
      <c r="J19" s="128"/>
      <c r="K19" s="128"/>
    </row>
    <row r="20" spans="1:14" ht="19.5" thickBot="1" x14ac:dyDescent="0.35">
      <c r="B20" s="128" t="s">
        <v>32</v>
      </c>
      <c r="C20" s="128"/>
      <c r="D20" s="128"/>
      <c r="E20" s="128"/>
      <c r="G20" s="125" t="s">
        <v>91</v>
      </c>
      <c r="H20" s="125"/>
      <c r="I20" s="125"/>
      <c r="J20" s="125"/>
      <c r="K20" s="125"/>
      <c r="L20" s="73"/>
      <c r="M20" s="73"/>
    </row>
    <row r="21" spans="1:14" x14ac:dyDescent="0.25">
      <c r="B21" s="49" t="s">
        <v>33</v>
      </c>
      <c r="C21" s="50"/>
      <c r="D21" s="136">
        <f ca="1">AVERAGE(AlgebraicModel!J40:J10039)</f>
        <v>13198.542600000001</v>
      </c>
      <c r="E21" s="137"/>
      <c r="F21" s="109" t="s">
        <v>103</v>
      </c>
      <c r="G21" s="101" t="str">
        <f>"Probability of deterministic """&amp;G19&amp;""""</f>
        <v>Probability of deterministic "Monthly Profit (Loss)"</v>
      </c>
      <c r="H21" s="102"/>
      <c r="I21" s="102"/>
      <c r="J21" s="102"/>
      <c r="K21" s="76"/>
      <c r="L21" s="93">
        <f ca="1">F13</f>
        <v>23372.011193899612</v>
      </c>
      <c r="M21" s="85">
        <f ca="1">INDEX(AlgebraicModel!O41:O53,MATCH(L22,AlgebraicModel!M41:M53,1))</f>
        <v>0.26300000000000001</v>
      </c>
    </row>
    <row r="22" spans="1:14" x14ac:dyDescent="0.25">
      <c r="B22" s="13" t="s">
        <v>34</v>
      </c>
      <c r="C22" s="14"/>
      <c r="D22" s="138">
        <f ca="1">D25/SQRT(D33)</f>
        <v>464.64004244281682</v>
      </c>
      <c r="E22" s="127"/>
      <c r="G22" s="31"/>
      <c r="H22" s="27"/>
      <c r="I22" s="21"/>
      <c r="J22" s="27"/>
      <c r="K22" s="95" t="s">
        <v>98</v>
      </c>
      <c r="L22" s="94">
        <f t="array" aca="1" ref="L22" ca="1">INDEX(AlgebraicModel!M41:M53,MATCH(MIN(ABS(AlgebraicModel!M41:M53-F13)),ABS(AlgebraicModel!M41:M53-F13),0))</f>
        <v>24659.500000000007</v>
      </c>
      <c r="M22" s="86"/>
    </row>
    <row r="23" spans="1:14" x14ac:dyDescent="0.25">
      <c r="B23" s="13" t="s">
        <v>35</v>
      </c>
      <c r="C23" s="14"/>
      <c r="D23" s="126">
        <f ca="1">MEDIAN(AlgebraicModel!J40:J10039)</f>
        <v>13646.5</v>
      </c>
      <c r="E23" s="127"/>
      <c r="G23" s="31"/>
      <c r="H23" s="27"/>
      <c r="I23" s="27"/>
      <c r="J23" s="27"/>
      <c r="K23" s="77"/>
      <c r="L23" s="67"/>
      <c r="M23" s="86"/>
    </row>
    <row r="24" spans="1:14" x14ac:dyDescent="0.25">
      <c r="B24" s="13" t="s">
        <v>36</v>
      </c>
      <c r="C24" s="14"/>
      <c r="D24" s="126">
        <f ca="1">_xlfn.MODE.SNGL(AlgebraicModel!J40:J10039)</f>
        <v>44220</v>
      </c>
      <c r="E24" s="127"/>
      <c r="G24" s="31" t="s">
        <v>92</v>
      </c>
      <c r="H24" s="27" t="s">
        <v>93</v>
      </c>
      <c r="I24" s="27"/>
      <c r="J24" s="27"/>
      <c r="K24" s="78">
        <f ca="1">F13</f>
        <v>23372.011193899612</v>
      </c>
      <c r="L24" s="67"/>
      <c r="M24" s="87">
        <f ca="1">COUNTIFS(AlgebraicModel!$J$40:$J$10039,"&lt;="&amp;K24)/D33</f>
        <v>0.58320000000000005</v>
      </c>
    </row>
    <row r="25" spans="1:14" x14ac:dyDescent="0.25">
      <c r="B25" s="13" t="s">
        <v>37</v>
      </c>
      <c r="C25" s="14"/>
      <c r="D25" s="126">
        <f ca="1">_xlfn.STDEV.S(AlgebraicModel!J40:J10039)</f>
        <v>46464.004244281685</v>
      </c>
      <c r="E25" s="127"/>
      <c r="G25" s="31"/>
      <c r="H25" s="27" t="s">
        <v>94</v>
      </c>
      <c r="I25" s="27"/>
      <c r="J25" s="27"/>
      <c r="K25" s="78">
        <f ca="1">F13</f>
        <v>23372.011193899612</v>
      </c>
      <c r="L25" s="67"/>
      <c r="M25" s="88">
        <f ca="1">COUNTIFS(AlgebraicModel!$J$40:$J$10039,"&gt;"&amp;K24)/D33</f>
        <v>0.4168</v>
      </c>
    </row>
    <row r="26" spans="1:14" x14ac:dyDescent="0.25">
      <c r="B26" s="13" t="s">
        <v>38</v>
      </c>
      <c r="C26" s="14"/>
      <c r="D26" s="126">
        <f ca="1">_xlfn.VAR.S(AlgebraicModel!J40:J10039)</f>
        <v>2158903690.4126263</v>
      </c>
      <c r="E26" s="127"/>
      <c r="G26" s="31"/>
      <c r="H26" s="27"/>
      <c r="I26" s="27"/>
      <c r="J26" s="27"/>
      <c r="K26" s="77"/>
      <c r="L26" s="67"/>
      <c r="M26" s="86"/>
    </row>
    <row r="27" spans="1:14" x14ac:dyDescent="0.25">
      <c r="B27" s="13" t="s">
        <v>39</v>
      </c>
      <c r="C27" s="14"/>
      <c r="D27" s="131">
        <f ca="1">KURT(AlgebraicModel!J40:J10039)</f>
        <v>3.6241389120240441E-2</v>
      </c>
      <c r="E27" s="132"/>
      <c r="G27" s="31" t="s">
        <v>97</v>
      </c>
      <c r="H27" s="27"/>
      <c r="I27" s="27"/>
      <c r="J27" s="27"/>
      <c r="K27" s="111" t="s">
        <v>104</v>
      </c>
      <c r="L27" s="110">
        <f ca="1">INDEX(AlgebraicModel!M41:M53,MATCH(80%,AlgebraicModel!P41:P53,1))+
(80%-INDEX(AlgebraicModel!P41:P53,MATCH(80%,AlgebraicModel!P41:P53,1)))*
(INDEX(AlgebraicModel!M41:M53,MATCH(80%,AlgebraicModel!P41:P53,1)+1)-INDEX(AlgebraicModel!M41:M53,MATCH(80%,AlgebraicModel!P41:P53,1)))/
(INDEX(AlgebraicModel!P41:P53,MATCH(80%,AlgebraicModel!P41:P53,1)+1)-INDEX(AlgebraicModel!P41:P53,MATCH(80%,AlgebraicModel!P41:P53,1)))</f>
        <v>53017.31304029304</v>
      </c>
      <c r="M27" s="88">
        <v>0.8</v>
      </c>
    </row>
    <row r="28" spans="1:14" x14ac:dyDescent="0.25">
      <c r="B28" s="13" t="s">
        <v>40</v>
      </c>
      <c r="C28" s="14"/>
      <c r="D28" s="131">
        <f ca="1">SKEW(AlgebraicModel!J40:J10039)</f>
        <v>-5.6860183920767533E-2</v>
      </c>
      <c r="E28" s="132"/>
      <c r="G28" s="31"/>
      <c r="H28" s="27"/>
      <c r="I28" s="27"/>
      <c r="J28" s="27"/>
      <c r="K28" s="27"/>
      <c r="L28" s="27"/>
      <c r="M28" s="86"/>
    </row>
    <row r="29" spans="1:14" x14ac:dyDescent="0.25">
      <c r="B29" s="13" t="s">
        <v>41</v>
      </c>
      <c r="C29" s="14"/>
      <c r="D29" s="126">
        <f ca="1">D31-D30</f>
        <v>376541</v>
      </c>
      <c r="E29" s="127"/>
      <c r="G29" s="31" t="str">
        <f>"Probability will not have positive """&amp;G19&amp;""""</f>
        <v>Probability will not have positive "Monthly Profit (Loss)"</v>
      </c>
      <c r="H29" s="27"/>
      <c r="I29" s="27"/>
      <c r="J29" s="27"/>
      <c r="K29" s="77"/>
      <c r="L29" s="27"/>
      <c r="M29" s="89">
        <f ca="1">COUNTIF(AlgebraicModel!J40:J10039,"&lt;=0")/D33</f>
        <v>0.38700000000000001</v>
      </c>
      <c r="N29" s="2"/>
    </row>
    <row r="30" spans="1:14" x14ac:dyDescent="0.25">
      <c r="B30" s="13" t="s">
        <v>42</v>
      </c>
      <c r="C30" s="14"/>
      <c r="D30" s="126">
        <f ca="1">MIN(AlgebraicModel!J40:J10039)</f>
        <v>-163611</v>
      </c>
      <c r="E30" s="127"/>
      <c r="G30" s="31" t="str">
        <f>"Probability will have positive """&amp;G19&amp;""""</f>
        <v>Probability will have positive "Monthly Profit (Loss)"</v>
      </c>
      <c r="H30" s="27"/>
      <c r="I30" s="27"/>
      <c r="J30" s="27"/>
      <c r="K30" s="77"/>
      <c r="L30" s="27"/>
      <c r="M30" s="89">
        <f ca="1">COUNTIF(AlgebraicModel!J40:J10039,"&gt;0")/D33</f>
        <v>0.61299999999999999</v>
      </c>
    </row>
    <row r="31" spans="1:14" x14ac:dyDescent="0.25">
      <c r="B31" s="13" t="s">
        <v>43</v>
      </c>
      <c r="C31" s="14"/>
      <c r="D31" s="126">
        <f ca="1">MAX(AlgebraicModel!J40:J10039)</f>
        <v>212930</v>
      </c>
      <c r="E31" s="127"/>
      <c r="G31" s="31"/>
      <c r="H31" s="27"/>
      <c r="I31" s="27"/>
      <c r="J31" s="27"/>
      <c r="K31" s="27"/>
      <c r="L31" s="27"/>
      <c r="M31" s="90"/>
    </row>
    <row r="32" spans="1:14" x14ac:dyDescent="0.25">
      <c r="B32" s="13" t="s">
        <v>44</v>
      </c>
      <c r="C32" s="14"/>
      <c r="D32" s="126">
        <f ca="1">SUM(AlgebraicModel!J40:J10039)</f>
        <v>131985426</v>
      </c>
      <c r="E32" s="127"/>
      <c r="G32" s="31" t="str">
        <f>"Probability """&amp;G19&amp;""""&amp;"  within range"</f>
        <v>Probability "Monthly Profit (Loss)"  within range</v>
      </c>
      <c r="H32" s="27"/>
      <c r="I32" s="27"/>
      <c r="J32" s="27"/>
      <c r="K32" s="27"/>
      <c r="L32" s="27"/>
      <c r="M32" s="90"/>
    </row>
    <row r="33" spans="2:13" ht="16.5" thickBot="1" x14ac:dyDescent="0.3">
      <c r="B33" s="15" t="s">
        <v>45</v>
      </c>
      <c r="C33" s="16"/>
      <c r="D33" s="129">
        <f ca="1">COUNT(AlgebraicModel!J40:J10039)</f>
        <v>10000</v>
      </c>
      <c r="E33" s="130"/>
      <c r="G33" s="31"/>
      <c r="H33" s="27"/>
      <c r="I33" s="107" t="s">
        <v>100</v>
      </c>
      <c r="J33" s="82">
        <v>0</v>
      </c>
      <c r="K33" s="67" t="s">
        <v>95</v>
      </c>
      <c r="L33" s="96">
        <f ca="1">F13</f>
        <v>23372.011193899612</v>
      </c>
      <c r="M33" s="91">
        <f ca="1">COUNTIFS(AlgebraicModel!J40:J10039,"&gt;"&amp;J33,AlgebraicModel!J40:J10039,"&lt;="&amp;L33)/D33</f>
        <v>0.19620000000000001</v>
      </c>
    </row>
    <row r="34" spans="2:13" ht="16.5" thickBot="1" x14ac:dyDescent="0.3">
      <c r="G34" s="34"/>
      <c r="H34" s="103"/>
      <c r="I34" s="108" t="s">
        <v>101</v>
      </c>
      <c r="J34" s="104">
        <v>0</v>
      </c>
      <c r="K34" s="68" t="s">
        <v>95</v>
      </c>
      <c r="L34" s="97">
        <f ca="1">D21</f>
        <v>13198.542600000001</v>
      </c>
      <c r="M34" s="92">
        <f ca="1">COUNTIFS(AlgebraicModel!J40:J10039,"&gt;"&amp;J34,AlgebraicModel!J40:J10039,"&lt;="&amp;L34)/D33</f>
        <v>0.1084</v>
      </c>
    </row>
    <row r="35" spans="2:13" x14ac:dyDescent="0.25">
      <c r="G35" s="79"/>
      <c r="H35" s="79"/>
      <c r="I35" s="79"/>
      <c r="J35" s="79"/>
      <c r="K35" s="79"/>
    </row>
  </sheetData>
  <mergeCells count="18">
    <mergeCell ref="B2:F2"/>
    <mergeCell ref="B20:E20"/>
    <mergeCell ref="D24:E24"/>
    <mergeCell ref="D21:E21"/>
    <mergeCell ref="D22:E22"/>
    <mergeCell ref="D23:E23"/>
    <mergeCell ref="B19:E19"/>
    <mergeCell ref="D33:E33"/>
    <mergeCell ref="D25:E25"/>
    <mergeCell ref="D26:E26"/>
    <mergeCell ref="D27:E27"/>
    <mergeCell ref="D28:E28"/>
    <mergeCell ref="D29:E29"/>
    <mergeCell ref="G20:K20"/>
    <mergeCell ref="D30:E30"/>
    <mergeCell ref="D32:E32"/>
    <mergeCell ref="D31:E31"/>
    <mergeCell ref="G19:K19"/>
  </mergeCells>
  <printOptions headings="1" gridLines="1"/>
  <pageMargins left="0.7" right="0.7" top="0.75" bottom="0.75" header="0.3" footer="0.3"/>
  <pageSetup scale="85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3</vt:i4>
      </vt:variant>
      <vt:variant>
        <vt:lpstr>Charts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4" baseType="lpstr">
      <vt:lpstr>AlgebraicModel</vt:lpstr>
      <vt:lpstr>PivotTable</vt:lpstr>
      <vt:lpstr>RelevantTables</vt:lpstr>
      <vt:lpstr>PT Chart</vt:lpstr>
      <vt:lpstr>ForecastingRentals</vt:lpstr>
      <vt:lpstr>Regression</vt:lpstr>
      <vt:lpstr>PDF</vt:lpstr>
      <vt:lpstr>CDF</vt:lpstr>
      <vt:lpstr>Tornado1</vt:lpstr>
      <vt:lpstr>Tornado2</vt:lpstr>
      <vt:lpstr>Surface</vt:lpstr>
      <vt:lpstr>AlgebraicModel!Print_Area</vt:lpstr>
      <vt:lpstr>PivotTable!Print_Area</vt:lpstr>
      <vt:lpstr>RelevantTables!Print_Area</vt:lpstr>
    </vt:vector>
  </TitlesOfParts>
  <Company>UCF College of Business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Paul Goldwater</dc:creator>
  <cp:lastModifiedBy>Paul Goldwater</cp:lastModifiedBy>
  <cp:lastPrinted>2017-12-08T16:04:11Z</cp:lastPrinted>
  <dcterms:created xsi:type="dcterms:W3CDTF">2017-11-15T22:32:52Z</dcterms:created>
  <dcterms:modified xsi:type="dcterms:W3CDTF">2018-01-31T11:44:18Z</dcterms:modified>
</cp:coreProperties>
</file>